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12072" windowHeight="5976" firstSheet="2" activeTab="5"/>
  </bookViews>
  <sheets>
    <sheet name="SA2#118BIS_Spokane" sheetId="4" r:id="rId1"/>
    <sheet name="SA2#119_Dubrovnik" sheetId="8" r:id="rId2"/>
    <sheet name="SA2#120_Busan" sheetId="9" r:id="rId3"/>
    <sheet name="SA2#121_Hangzhou" sheetId="10" r:id="rId4"/>
    <sheet name="SA2#122_Cabo" sheetId="11" r:id="rId5"/>
    <sheet name="SA2#122BIS_Sophia_Antipolis" sheetId="5" r:id="rId6"/>
    <sheet name="Schedule" sheetId="6" r:id="rId7"/>
    <sheet name="Registration" sheetId="7" r:id="rId8"/>
    <sheet name="SortSheet" sheetId="12" r:id="rId9"/>
  </sheets>
  <definedNames>
    <definedName name="_xlnm._FilterDatabase" localSheetId="7" hidden="1">Registration!$C$1:$H$264</definedName>
    <definedName name="_xlnm._FilterDatabase" localSheetId="0" hidden="1">'SA2#118BIS_Spokane'!$A$1:$W$805</definedName>
    <definedName name="_xlnm._FilterDatabase" localSheetId="1" hidden="1">'SA2#119_Dubrovnik'!$A$1:$W$1059</definedName>
    <definedName name="_xlnm._FilterDatabase" localSheetId="2" hidden="1">'SA2#120_Busan'!$A$1:$W$1348</definedName>
    <definedName name="_xlnm._FilterDatabase" localSheetId="3" hidden="1">'SA2#121_Hangzhou'!$A$1:$W$1362</definedName>
    <definedName name="_xlnm._FilterDatabase" localSheetId="4" hidden="1">'SA2#122_Cabo'!$A$1:$W$1362</definedName>
    <definedName name="_xlnm._FilterDatabase" localSheetId="5" hidden="1">'SA2#122BIS_Sophia_Antipolis'!$A$1:$W$1493</definedName>
    <definedName name="_xlnm._FilterDatabase" localSheetId="6" hidden="1">Schedule!$C$1:$N$62</definedName>
    <definedName name="_xlnm._FilterDatabase" localSheetId="8" hidden="1">SortSheet!$A$1:$V$1459</definedName>
    <definedName name="_Hlk93824698" localSheetId="0">'SA2#118BIS_Spokane'!#REF!</definedName>
    <definedName name="_Hlk93824698" localSheetId="1">'SA2#119_Dubrovnik'!#REF!</definedName>
    <definedName name="_Hlk93824698" localSheetId="2">'SA2#120_Busan'!#REF!</definedName>
    <definedName name="_Hlk93824698" localSheetId="3">'SA2#121_Hangzhou'!#REF!</definedName>
    <definedName name="_Hlk93824698" localSheetId="4">'SA2#122_Cabo'!#REF!</definedName>
    <definedName name="_Hlk93824698" localSheetId="5">'SA2#122BIS_Sophia_Antipolis'!#REF!</definedName>
    <definedName name="_Hlk94935078" localSheetId="0">'SA2#118BIS_Spokane'!#REF!</definedName>
    <definedName name="_Hlk94935078" localSheetId="1">'SA2#119_Dubrovnik'!#REF!</definedName>
    <definedName name="_Hlk94935078" localSheetId="2">'SA2#120_Busan'!#REF!</definedName>
    <definedName name="_Hlk94935078" localSheetId="3">'SA2#121_Hangzhou'!#REF!</definedName>
    <definedName name="_Hlk94935078" localSheetId="4">'SA2#122_Cabo'!#REF!</definedName>
    <definedName name="_Hlk94935078" localSheetId="5">'SA2#122BIS_Sophia_Antipolis'!#REF!</definedName>
    <definedName name="_Ref392672500" localSheetId="7">Registration!$L$73</definedName>
    <definedName name="_Ref392672701" localSheetId="7">Registration!$L$78</definedName>
    <definedName name="_Ref392672772" localSheetId="7">Registration!$L$88</definedName>
    <definedName name="_Ref392672856" localSheetId="7">Registration!$L$97</definedName>
    <definedName name="_Ref392672880" localSheetId="7">Registration!$L$108</definedName>
    <definedName name="_Ref392672942" localSheetId="7">Registration!$L$115</definedName>
    <definedName name="_Ref392673060" localSheetId="7">Registration!$L$120</definedName>
    <definedName name="_Ref392673130" localSheetId="7">Registration!$L$124</definedName>
    <definedName name="_Ref392673153" localSheetId="7">Registration!#REF!</definedName>
    <definedName name="_Toc168717742" localSheetId="0">'SA2#118BIS_Spokane'!#REF!</definedName>
    <definedName name="_Toc168717742" localSheetId="1">'SA2#119_Dubrovnik'!#REF!</definedName>
    <definedName name="_Toc168717742" localSheetId="2">'SA2#120_Busan'!#REF!</definedName>
    <definedName name="_Toc168717742" localSheetId="3">'SA2#121_Hangzhou'!#REF!</definedName>
    <definedName name="_Toc168717742" localSheetId="4">'SA2#122_Cabo'!#REF!</definedName>
    <definedName name="_Toc168717742" localSheetId="5">'SA2#122BIS_Sophia_Antipolis'!#REF!</definedName>
    <definedName name="_Toc176770449" localSheetId="0">'SA2#118BIS_Spokane'!$H$281</definedName>
    <definedName name="_Toc176770449" localSheetId="1">'SA2#119_Dubrovnik'!$H$281</definedName>
    <definedName name="_Toc176770449" localSheetId="2">'SA2#120_Busan'!$H$281</definedName>
    <definedName name="_Toc176770449" localSheetId="3">'SA2#121_Hangzhou'!$H$281</definedName>
    <definedName name="_Toc176770449" localSheetId="4">'SA2#122_Cabo'!$H$281</definedName>
    <definedName name="_Toc176770449" localSheetId="5">'SA2#122BIS_Sophia_Antipolis'!$H$281</definedName>
    <definedName name="_Toc316030604" localSheetId="7">Registration!$L$62</definedName>
    <definedName name="_Toc392673320" localSheetId="7">Registration!$L$66</definedName>
    <definedName name="AIs" localSheetId="0">'SA2#118BIS_Spokane'!$D$60:$D$62</definedName>
    <definedName name="AIs" localSheetId="1">'SA2#119_Dubrovnik'!$D$60:$D$62</definedName>
    <definedName name="AIs" localSheetId="2">'SA2#120_Busan'!$D$60:$D$62</definedName>
    <definedName name="AIs" localSheetId="3">'SA2#121_Hangzhou'!$D$60:$D$62</definedName>
    <definedName name="AIs" localSheetId="4">'SA2#122_Cabo'!$D$60:$D$62</definedName>
    <definedName name="AIs" localSheetId="5">'SA2#122BIS_Sophia_Antipolis'!$D$60:$D$62</definedName>
    <definedName name="AIs">#REF!</definedName>
    <definedName name="OLE_LINK1" localSheetId="0">'SA2#118BIS_Spokane'!#REF!</definedName>
    <definedName name="OLE_LINK1" localSheetId="1">'SA2#119_Dubrovnik'!#REF!</definedName>
    <definedName name="OLE_LINK1" localSheetId="2">'SA2#120_Busan'!#REF!</definedName>
    <definedName name="OLE_LINK1" localSheetId="3">'SA2#121_Hangzhou'!#REF!</definedName>
    <definedName name="OLE_LINK1" localSheetId="4">'SA2#122_Cabo'!#REF!</definedName>
    <definedName name="OLE_LINK1" localSheetId="5">'SA2#122BIS_Sophia_Antipolis'!#REF!</definedName>
    <definedName name="OLE_LINK2" localSheetId="0">'SA2#118BIS_Spokane'!#REF!</definedName>
    <definedName name="OLE_LINK2" localSheetId="1">'SA2#119_Dubrovnik'!#REF!</definedName>
    <definedName name="OLE_LINK2" localSheetId="2">'SA2#120_Busan'!#REF!</definedName>
    <definedName name="OLE_LINK2" localSheetId="3">'SA2#121_Hangzhou'!#REF!</definedName>
    <definedName name="OLE_LINK2" localSheetId="4">'SA2#122_Cabo'!#REF!</definedName>
    <definedName name="OLE_LINK2" localSheetId="5">'SA2#122BIS_Sophia_Antipolis'!#REF!</definedName>
    <definedName name="OLE_LINK3" localSheetId="0">'SA2#118BIS_Spokane'!#REF!</definedName>
    <definedName name="OLE_LINK3" localSheetId="1">'SA2#119_Dubrovnik'!#REF!</definedName>
    <definedName name="OLE_LINK3" localSheetId="2">'SA2#120_Busan'!#REF!</definedName>
    <definedName name="OLE_LINK3" localSheetId="3">'SA2#121_Hangzhou'!#REF!</definedName>
    <definedName name="OLE_LINK3" localSheetId="4">'SA2#122_Cabo'!#REF!</definedName>
    <definedName name="OLE_LINK3" localSheetId="5">'SA2#122BIS_Sophia_Antipolis'!#REF!</definedName>
    <definedName name="OLE_LINK5" localSheetId="0">'SA2#118BIS_Spokane'!#REF!</definedName>
    <definedName name="OLE_LINK5" localSheetId="1">'SA2#119_Dubrovnik'!#REF!</definedName>
    <definedName name="OLE_LINK5" localSheetId="2">'SA2#120_Busan'!#REF!</definedName>
    <definedName name="OLE_LINK5" localSheetId="3">'SA2#121_Hangzhou'!#REF!</definedName>
    <definedName name="OLE_LINK5" localSheetId="4">'SA2#122_Cabo'!#REF!</definedName>
    <definedName name="OLE_LINK5" localSheetId="5">'SA2#122BIS_Sophia_Antipolis'!#REF!</definedName>
    <definedName name="_xlnm.Print_Area" localSheetId="0">'SA2#118BIS_Spokane'!#REF!</definedName>
    <definedName name="_xlnm.Print_Area" localSheetId="1">'SA2#119_Dubrovnik'!#REF!</definedName>
    <definedName name="_xlnm.Print_Area" localSheetId="2">'SA2#120_Busan'!#REF!</definedName>
    <definedName name="_xlnm.Print_Area" localSheetId="3">'SA2#121_Hangzhou'!#REF!</definedName>
    <definedName name="_xlnm.Print_Area" localSheetId="4">'SA2#122_Cabo'!#REF!</definedName>
    <definedName name="_xlnm.Print_Area" localSheetId="5">'SA2#122BIS_Sophia_Antipolis'!#REF!</definedName>
    <definedName name="TABLE" localSheetId="0">'SA2#118BIS_Spokane'!#REF!</definedName>
    <definedName name="TABLE" localSheetId="1">'SA2#119_Dubrovnik'!#REF!</definedName>
    <definedName name="TABLE" localSheetId="2">'SA2#120_Busan'!#REF!</definedName>
    <definedName name="TABLE" localSheetId="3">'SA2#121_Hangzhou'!#REF!</definedName>
    <definedName name="TABLE" localSheetId="4">'SA2#122_Cabo'!#REF!</definedName>
    <definedName name="TABLE" localSheetId="5">'SA2#122BIS_Sophia_Antipolis'!#REF!</definedName>
    <definedName name="TABLE_2" localSheetId="0">'SA2#118BIS_Spokane'!#REF!</definedName>
    <definedName name="TABLE_2" localSheetId="1">'SA2#119_Dubrovnik'!#REF!</definedName>
    <definedName name="TABLE_2" localSheetId="2">'SA2#120_Busan'!#REF!</definedName>
    <definedName name="TABLE_2" localSheetId="3">'SA2#121_Hangzhou'!#REF!</definedName>
    <definedName name="TABLE_2" localSheetId="4">'SA2#122_Cabo'!#REF!</definedName>
    <definedName name="TABLE_2" localSheetId="5">'SA2#122BIS_Sophia_Antipolis'!#REF!</definedName>
  </definedNames>
  <calcPr calcId="125725"/>
</workbook>
</file>

<file path=xl/calcChain.xml><?xml version="1.0" encoding="utf-8"?>
<calcChain xmlns="http://schemas.openxmlformats.org/spreadsheetml/2006/main">
  <c r="V5" i="5"/>
  <c r="X1460"/>
  <c r="AA1460"/>
  <c r="X1461"/>
  <c r="AA1461"/>
  <c r="X1462"/>
  <c r="AA1462"/>
  <c r="X1463"/>
  <c r="AA1463"/>
  <c r="X1464"/>
  <c r="AA1464"/>
  <c r="X1465"/>
  <c r="AA1465"/>
  <c r="X1466"/>
  <c r="AA1466"/>
  <c r="X1467"/>
  <c r="AA1467"/>
  <c r="X1468"/>
  <c r="AA1468"/>
  <c r="X1469"/>
  <c r="AA1469"/>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AA1328" i="11"/>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E67"/>
  <c r="G84"/>
  <c r="E31"/>
  <c r="G65"/>
  <c r="G85"/>
  <c r="E81"/>
  <c r="G79"/>
  <c r="E63"/>
  <c r="E41"/>
  <c r="G62"/>
  <c r="E32"/>
  <c r="E51"/>
  <c r="E72"/>
  <c r="E53"/>
  <c r="E84"/>
  <c r="E62"/>
  <c r="E49"/>
  <c r="G54"/>
  <c r="E57"/>
  <c r="G35"/>
  <c r="E55"/>
  <c r="G44"/>
  <c r="E45"/>
  <c r="E86"/>
  <c r="G74"/>
  <c r="E75"/>
  <c r="E36"/>
  <c r="E40"/>
  <c r="G51"/>
  <c r="E59"/>
  <c r="G82"/>
  <c r="E79"/>
  <c r="G41"/>
  <c r="G86"/>
  <c r="G61"/>
  <c r="E65"/>
  <c r="E46"/>
  <c r="E66"/>
  <c r="E52"/>
  <c r="G63"/>
  <c r="G43"/>
  <c r="G78"/>
  <c r="E42"/>
  <c r="E34"/>
  <c r="G47"/>
  <c r="G58"/>
  <c r="G50"/>
  <c r="G34"/>
  <c r="G70"/>
  <c r="E48"/>
  <c r="G59"/>
  <c r="E70"/>
  <c r="G57"/>
  <c r="G72"/>
  <c r="E39"/>
  <c r="E44"/>
  <c r="E64"/>
  <c r="G83"/>
  <c r="E38"/>
  <c r="G40"/>
  <c r="E47"/>
  <c r="E33"/>
  <c r="G32"/>
  <c r="E78"/>
  <c r="E82"/>
  <c r="E35"/>
  <c r="E76"/>
  <c r="G36"/>
  <c r="G46"/>
  <c r="E54"/>
  <c r="G42"/>
  <c r="E61"/>
  <c r="G68"/>
  <c r="G45"/>
  <c r="G56"/>
  <c r="E71"/>
  <c r="G48"/>
  <c r="G55"/>
  <c r="G30"/>
  <c r="E58"/>
  <c r="E56"/>
  <c r="G60"/>
  <c r="G76"/>
  <c r="G49"/>
  <c r="E60"/>
  <c r="E69"/>
  <c r="E43"/>
  <c r="E30"/>
  <c r="E73"/>
  <c r="E77"/>
  <c r="E85"/>
  <c r="G66"/>
  <c r="E68"/>
  <c r="E37"/>
  <c r="G52"/>
  <c r="G53"/>
  <c r="E80"/>
  <c r="G38"/>
  <c r="E74"/>
  <c r="G67"/>
  <c r="E50"/>
  <c r="G39"/>
  <c r="G31"/>
  <c r="G73"/>
  <c r="G75"/>
  <c r="E83"/>
  <c r="G71"/>
  <c r="G69"/>
  <c r="G33"/>
  <c r="G77"/>
  <c r="G80"/>
  <c r="G81"/>
  <c r="G37"/>
  <c r="G64"/>
  <c r="Y29" l="1"/>
  <c r="X29"/>
  <c r="Y28"/>
  <c r="X28"/>
  <c r="G29"/>
  <c r="E28"/>
  <c r="E29"/>
  <c r="G28"/>
  <c r="Y27" l="1"/>
  <c r="X27"/>
  <c r="Y26"/>
  <c r="X26"/>
  <c r="E27"/>
  <c r="E26"/>
  <c r="G27"/>
  <c r="G26"/>
  <c r="Y25" l="1"/>
  <c r="X25"/>
  <c r="Y24"/>
  <c r="X24"/>
  <c r="G24"/>
  <c r="E25"/>
  <c r="G25"/>
  <c r="E24"/>
  <c r="Y23" l="1"/>
  <c r="X23"/>
  <c r="Y22"/>
  <c r="X22"/>
  <c r="E22"/>
  <c r="E23"/>
  <c r="G22"/>
  <c r="G23"/>
  <c r="Y21" l="1"/>
  <c r="X21"/>
  <c r="Y20"/>
  <c r="X20"/>
  <c r="E20"/>
  <c r="E21"/>
  <c r="G20"/>
  <c r="G21"/>
  <c r="W1164" l="1"/>
  <c r="W1165"/>
  <c r="Y19"/>
  <c r="X19"/>
  <c r="Y18"/>
  <c r="X18"/>
  <c r="G19"/>
  <c r="E19"/>
  <c r="E18"/>
  <c r="G18"/>
  <c r="W1162" l="1"/>
  <c r="W1163"/>
  <c r="Y17"/>
  <c r="X17"/>
  <c r="Y16"/>
  <c r="X16"/>
  <c r="G17"/>
  <c r="E17"/>
  <c r="G16"/>
  <c r="E16"/>
  <c r="W1160" l="1"/>
  <c r="W1161"/>
  <c r="Y15"/>
  <c r="X15"/>
  <c r="Y14"/>
  <c r="X14"/>
  <c r="G15"/>
  <c r="E14"/>
  <c r="G14"/>
  <c r="E15"/>
  <c r="W1158" l="1"/>
  <c r="W1159"/>
  <c r="Y13"/>
  <c r="X13"/>
  <c r="Y12"/>
  <c r="X12"/>
  <c r="E12"/>
  <c r="G12"/>
  <c r="E13"/>
  <c r="G13"/>
  <c r="W1156" l="1"/>
  <c r="W1157"/>
  <c r="Y11"/>
  <c r="X11"/>
  <c r="Y10"/>
  <c r="X10"/>
  <c r="G10"/>
  <c r="G11"/>
  <c r="E10"/>
  <c r="E11"/>
  <c r="G87" l="1"/>
  <c r="W1324"/>
  <c r="W1308"/>
  <c r="W1292"/>
  <c r="W1276"/>
  <c r="W1260"/>
  <c r="W1244"/>
  <c r="W1228"/>
  <c r="W1212"/>
  <c r="W1196"/>
  <c r="W1180"/>
  <c r="W1148"/>
  <c r="W1132"/>
  <c r="W1116"/>
  <c r="W1100"/>
  <c r="W1084"/>
  <c r="W1068"/>
  <c r="W1052"/>
  <c r="W1036"/>
  <c r="W1020"/>
  <c r="W1004"/>
  <c r="W988"/>
  <c r="W972"/>
  <c r="W956"/>
  <c r="W940"/>
  <c r="W924"/>
  <c r="W908"/>
  <c r="W892"/>
  <c r="W876"/>
  <c r="W860"/>
  <c r="W844"/>
  <c r="W828"/>
  <c r="W812"/>
  <c r="W796"/>
  <c r="W780"/>
  <c r="W764"/>
  <c r="W748"/>
  <c r="W732"/>
  <c r="W716"/>
  <c r="W700"/>
  <c r="W684"/>
  <c r="W668"/>
  <c r="W652"/>
  <c r="W636"/>
  <c r="W620"/>
  <c r="W604"/>
  <c r="W588"/>
  <c r="W572"/>
  <c r="W556"/>
  <c r="W540"/>
  <c r="W524"/>
  <c r="W508"/>
  <c r="W492"/>
  <c r="W476"/>
  <c r="W460"/>
  <c r="W444"/>
  <c r="W428"/>
  <c r="W412"/>
  <c r="W396"/>
  <c r="W380"/>
  <c r="W364"/>
  <c r="W348"/>
  <c r="W1256"/>
  <c r="W1224"/>
  <c r="W1208"/>
  <c r="W1192"/>
  <c r="W1176"/>
  <c r="W1144"/>
  <c r="W1128"/>
  <c r="W1112"/>
  <c r="W1080"/>
  <c r="W1064"/>
  <c r="W1048"/>
  <c r="W1016"/>
  <c r="W1000"/>
  <c r="W968"/>
  <c r="W952"/>
  <c r="W920"/>
  <c r="W904"/>
  <c r="W888"/>
  <c r="W872"/>
  <c r="W856"/>
  <c r="W840"/>
  <c r="W824"/>
  <c r="W808"/>
  <c r="W792"/>
  <c r="W776"/>
  <c r="W760"/>
  <c r="W744"/>
  <c r="W712"/>
  <c r="W680"/>
  <c r="W648"/>
  <c r="W632"/>
  <c r="W616"/>
  <c r="W600"/>
  <c r="W568"/>
  <c r="W536"/>
  <c r="W520"/>
  <c r="W504"/>
  <c r="W488"/>
  <c r="W472"/>
  <c r="W456"/>
  <c r="W440"/>
  <c r="W424"/>
  <c r="W376"/>
  <c r="W360"/>
  <c r="W1284"/>
  <c r="W1252"/>
  <c r="W1320"/>
  <c r="W1304"/>
  <c r="W1288"/>
  <c r="W1272"/>
  <c r="W1240"/>
  <c r="W1096"/>
  <c r="W1032"/>
  <c r="W984"/>
  <c r="W936"/>
  <c r="W728"/>
  <c r="W696"/>
  <c r="W664"/>
  <c r="W584"/>
  <c r="W552"/>
  <c r="W408"/>
  <c r="W392"/>
  <c r="W344"/>
  <c r="W1316"/>
  <c r="W1300"/>
  <c r="W1268"/>
  <c r="W1325"/>
  <c r="W1312"/>
  <c r="W1274"/>
  <c r="W1261"/>
  <c r="W1248"/>
  <c r="W1226"/>
  <c r="W1194"/>
  <c r="W1130"/>
  <c r="W1098"/>
  <c r="W1066"/>
  <c r="W1034"/>
  <c r="W1002"/>
  <c r="W970"/>
  <c r="W938"/>
  <c r="W906"/>
  <c r="W874"/>
  <c r="W842"/>
  <c r="W810"/>
  <c r="W778"/>
  <c r="W746"/>
  <c r="W714"/>
  <c r="W682"/>
  <c r="W650"/>
  <c r="W618"/>
  <c r="W586"/>
  <c r="W554"/>
  <c r="W522"/>
  <c r="W490"/>
  <c r="W458"/>
  <c r="W426"/>
  <c r="W394"/>
  <c r="W362"/>
  <c r="W1322"/>
  <c r="W1309"/>
  <c r="W1296"/>
  <c r="W1258"/>
  <c r="W1245"/>
  <c r="W1236"/>
  <c r="W1216"/>
  <c r="W1213"/>
  <c r="W1204"/>
  <c r="W1184"/>
  <c r="W1181"/>
  <c r="W1172"/>
  <c r="W1152"/>
  <c r="W1149"/>
  <c r="W1140"/>
  <c r="W1120"/>
  <c r="W1117"/>
  <c r="W1108"/>
  <c r="W1088"/>
  <c r="W1085"/>
  <c r="W1076"/>
  <c r="W1056"/>
  <c r="W1053"/>
  <c r="W1044"/>
  <c r="W1024"/>
  <c r="W1021"/>
  <c r="W1012"/>
  <c r="W992"/>
  <c r="W989"/>
  <c r="W980"/>
  <c r="W957"/>
  <c r="W1328"/>
  <c r="W1290"/>
  <c r="W1277"/>
  <c r="W1264"/>
  <c r="W1232"/>
  <c r="W1229"/>
  <c r="W1220"/>
  <c r="W1200"/>
  <c r="W1197"/>
  <c r="W1188"/>
  <c r="W1168"/>
  <c r="W1136"/>
  <c r="W1133"/>
  <c r="W1124"/>
  <c r="W1104"/>
  <c r="W1101"/>
  <c r="W1092"/>
  <c r="W1072"/>
  <c r="W1069"/>
  <c r="W1060"/>
  <c r="W1040"/>
  <c r="W1037"/>
  <c r="W1028"/>
  <c r="W1008"/>
  <c r="W1005"/>
  <c r="W996"/>
  <c r="W976"/>
  <c r="W973"/>
  <c r="W964"/>
  <c r="W944"/>
  <c r="W941"/>
  <c r="W932"/>
  <c r="W912"/>
  <c r="W909"/>
  <c r="W900"/>
  <c r="W880"/>
  <c r="W877"/>
  <c r="W868"/>
  <c r="W848"/>
  <c r="W845"/>
  <c r="W836"/>
  <c r="W816"/>
  <c r="W813"/>
  <c r="W804"/>
  <c r="W784"/>
  <c r="W781"/>
  <c r="W772"/>
  <c r="W752"/>
  <c r="W749"/>
  <c r="W740"/>
  <c r="W720"/>
  <c r="W717"/>
  <c r="W708"/>
  <c r="W688"/>
  <c r="W685"/>
  <c r="W676"/>
  <c r="W656"/>
  <c r="W653"/>
  <c r="W644"/>
  <c r="W624"/>
  <c r="W621"/>
  <c r="W612"/>
  <c r="W592"/>
  <c r="W589"/>
  <c r="W580"/>
  <c r="W560"/>
  <c r="W557"/>
  <c r="W548"/>
  <c r="W528"/>
  <c r="W525"/>
  <c r="W516"/>
  <c r="W496"/>
  <c r="W493"/>
  <c r="W484"/>
  <c r="W464"/>
  <c r="W461"/>
  <c r="W452"/>
  <c r="W432"/>
  <c r="W429"/>
  <c r="W420"/>
  <c r="W400"/>
  <c r="W397"/>
  <c r="W388"/>
  <c r="W368"/>
  <c r="W365"/>
  <c r="W356"/>
  <c r="W336"/>
  <c r="W328"/>
  <c r="W320"/>
  <c r="W312"/>
  <c r="W304"/>
  <c r="W296"/>
  <c r="W288"/>
  <c r="W280"/>
  <c r="W272"/>
  <c r="W264"/>
  <c r="W256"/>
  <c r="W248"/>
  <c r="W240"/>
  <c r="W232"/>
  <c r="W224"/>
  <c r="W216"/>
  <c r="W208"/>
  <c r="W200"/>
  <c r="W192"/>
  <c r="W184"/>
  <c r="W176"/>
  <c r="W168"/>
  <c r="W160"/>
  <c r="W152"/>
  <c r="W144"/>
  <c r="W136"/>
  <c r="W128"/>
  <c r="W120"/>
  <c r="W112"/>
  <c r="W104"/>
  <c r="W96"/>
  <c r="W960"/>
  <c r="W1293"/>
  <c r="W1242"/>
  <c r="W1166"/>
  <c r="W1137"/>
  <c r="W1114"/>
  <c r="W1038"/>
  <c r="W1009"/>
  <c r="W986"/>
  <c r="W948"/>
  <c r="W910"/>
  <c r="W893"/>
  <c r="W884"/>
  <c r="W846"/>
  <c r="W829"/>
  <c r="W820"/>
  <c r="W782"/>
  <c r="W765"/>
  <c r="W756"/>
  <c r="W718"/>
  <c r="W701"/>
  <c r="W692"/>
  <c r="W654"/>
  <c r="W637"/>
  <c r="W628"/>
  <c r="W590"/>
  <c r="W573"/>
  <c r="W564"/>
  <c r="W526"/>
  <c r="W509"/>
  <c r="W500"/>
  <c r="W462"/>
  <c r="W445"/>
  <c r="W436"/>
  <c r="W398"/>
  <c r="W381"/>
  <c r="W372"/>
  <c r="W332"/>
  <c r="W316"/>
  <c r="W300"/>
  <c r="W284"/>
  <c r="W268"/>
  <c r="W252"/>
  <c r="W236"/>
  <c r="W220"/>
  <c r="W204"/>
  <c r="W188"/>
  <c r="W172"/>
  <c r="W156"/>
  <c r="W140"/>
  <c r="W124"/>
  <c r="W108"/>
  <c r="W92"/>
  <c r="W974"/>
  <c r="W750"/>
  <c r="W733"/>
  <c r="W686"/>
  <c r="W660"/>
  <c r="W558"/>
  <c r="W494"/>
  <c r="W366"/>
  <c r="W349"/>
  <c r="W340"/>
  <c r="W324"/>
  <c r="W308"/>
  <c r="W276"/>
  <c r="W196"/>
  <c r="W180"/>
  <c r="W116"/>
  <c r="W100"/>
  <c r="W1306"/>
  <c r="W1070"/>
  <c r="W896"/>
  <c r="W858"/>
  <c r="W832"/>
  <c r="W785"/>
  <c r="W721"/>
  <c r="W666"/>
  <c r="W657"/>
  <c r="W640"/>
  <c r="W593"/>
  <c r="W538"/>
  <c r="W529"/>
  <c r="W474"/>
  <c r="W448"/>
  <c r="W410"/>
  <c r="W337"/>
  <c r="W305"/>
  <c r="W273"/>
  <c r="W257"/>
  <c r="W225"/>
  <c r="W193"/>
  <c r="W177"/>
  <c r="W161"/>
  <c r="W145"/>
  <c r="W1280"/>
  <c r="W1233"/>
  <c r="W1210"/>
  <c r="W1134"/>
  <c r="W1105"/>
  <c r="W1082"/>
  <c r="W1006"/>
  <c r="W977"/>
  <c r="W954"/>
  <c r="W945"/>
  <c r="W928"/>
  <c r="W890"/>
  <c r="W881"/>
  <c r="W864"/>
  <c r="W826"/>
  <c r="W817"/>
  <c r="W800"/>
  <c r="W762"/>
  <c r="W753"/>
  <c r="W736"/>
  <c r="W698"/>
  <c r="W689"/>
  <c r="W672"/>
  <c r="W634"/>
  <c r="W625"/>
  <c r="W608"/>
  <c r="W570"/>
  <c r="W561"/>
  <c r="W544"/>
  <c r="W506"/>
  <c r="W497"/>
  <c r="W480"/>
  <c r="W442"/>
  <c r="W433"/>
  <c r="W416"/>
  <c r="W378"/>
  <c r="W369"/>
  <c r="W352"/>
  <c r="W329"/>
  <c r="W313"/>
  <c r="W297"/>
  <c r="W281"/>
  <c r="W265"/>
  <c r="W249"/>
  <c r="W233"/>
  <c r="W217"/>
  <c r="W201"/>
  <c r="W185"/>
  <c r="W169"/>
  <c r="W153"/>
  <c r="W137"/>
  <c r="W121"/>
  <c r="W105"/>
  <c r="W89"/>
  <c r="W1230"/>
  <c r="W1201"/>
  <c r="W1178"/>
  <c r="W1102"/>
  <c r="W1073"/>
  <c r="W1050"/>
  <c r="W942"/>
  <c r="W925"/>
  <c r="W916"/>
  <c r="W878"/>
  <c r="W861"/>
  <c r="W852"/>
  <c r="W814"/>
  <c r="W797"/>
  <c r="W788"/>
  <c r="W724"/>
  <c r="W669"/>
  <c r="W622"/>
  <c r="W605"/>
  <c r="W596"/>
  <c r="W541"/>
  <c r="W532"/>
  <c r="W477"/>
  <c r="W468"/>
  <c r="W430"/>
  <c r="W413"/>
  <c r="W404"/>
  <c r="W292"/>
  <c r="W260"/>
  <c r="W244"/>
  <c r="W228"/>
  <c r="W212"/>
  <c r="W164"/>
  <c r="W148"/>
  <c r="W132"/>
  <c r="W1198"/>
  <c r="W1169"/>
  <c r="W1146"/>
  <c r="W1041"/>
  <c r="W1018"/>
  <c r="W922"/>
  <c r="W913"/>
  <c r="W849"/>
  <c r="W794"/>
  <c r="W768"/>
  <c r="W730"/>
  <c r="W704"/>
  <c r="W602"/>
  <c r="W576"/>
  <c r="W512"/>
  <c r="W465"/>
  <c r="W401"/>
  <c r="W384"/>
  <c r="W346"/>
  <c r="W321"/>
  <c r="W289"/>
  <c r="W241"/>
  <c r="W209"/>
  <c r="W129"/>
  <c r="W97"/>
  <c r="W113"/>
  <c r="W93"/>
  <c r="W173"/>
  <c r="W223"/>
  <c r="W285"/>
  <c r="W406"/>
  <c r="W638"/>
  <c r="W894"/>
  <c r="W1121"/>
  <c r="W1273"/>
  <c r="W130"/>
  <c r="W322"/>
  <c r="W391"/>
  <c r="W513"/>
  <c r="W645"/>
  <c r="W722"/>
  <c r="W837"/>
  <c r="W958"/>
  <c r="W1033"/>
  <c r="W1214"/>
  <c r="W117"/>
  <c r="W149"/>
  <c r="W181"/>
  <c r="W213"/>
  <c r="W245"/>
  <c r="W277"/>
  <c r="W309"/>
  <c r="W350"/>
  <c r="W478"/>
  <c r="W606"/>
  <c r="W734"/>
  <c r="W862"/>
  <c r="W990"/>
  <c r="W1065"/>
  <c r="W1189"/>
  <c r="W1278"/>
  <c r="W189"/>
  <c r="W253"/>
  <c r="W319"/>
  <c r="W510"/>
  <c r="W726"/>
  <c r="W997"/>
  <c r="W1129"/>
  <c r="W1298"/>
  <c r="W226"/>
  <c r="W306"/>
  <c r="W449"/>
  <c r="W517"/>
  <c r="W577"/>
  <c r="W641"/>
  <c r="W711"/>
  <c r="W786"/>
  <c r="W841"/>
  <c r="W905"/>
  <c r="W122"/>
  <c r="W186"/>
  <c r="W250"/>
  <c r="W314"/>
  <c r="W359"/>
  <c r="W417"/>
  <c r="W434"/>
  <c r="W487"/>
  <c r="W545"/>
  <c r="W562"/>
  <c r="W615"/>
  <c r="W673"/>
  <c r="W690"/>
  <c r="W743"/>
  <c r="W801"/>
  <c r="W818"/>
  <c r="W871"/>
  <c r="W929"/>
  <c r="W946"/>
  <c r="W967"/>
  <c r="W1089"/>
  <c r="W1110"/>
  <c r="W1223"/>
  <c r="W1051"/>
  <c r="W102"/>
  <c r="W118"/>
  <c r="W134"/>
  <c r="W150"/>
  <c r="W166"/>
  <c r="W182"/>
  <c r="W198"/>
  <c r="W214"/>
  <c r="W230"/>
  <c r="W246"/>
  <c r="W262"/>
  <c r="W278"/>
  <c r="W294"/>
  <c r="W310"/>
  <c r="W326"/>
  <c r="W363"/>
  <c r="W427"/>
  <c r="W491"/>
  <c r="W555"/>
  <c r="W619"/>
  <c r="W683"/>
  <c r="W747"/>
  <c r="W811"/>
  <c r="W875"/>
  <c r="W939"/>
  <c r="W1003"/>
  <c r="W1067"/>
  <c r="W1131"/>
  <c r="W1195"/>
  <c r="W1253"/>
  <c r="W1282"/>
  <c r="W1319"/>
  <c r="W1019"/>
  <c r="W1106"/>
  <c r="W1170"/>
  <c r="W1234"/>
  <c r="W1285"/>
  <c r="W1314"/>
  <c r="W343"/>
  <c r="W375"/>
  <c r="W407"/>
  <c r="W439"/>
  <c r="W471"/>
  <c r="W503"/>
  <c r="W535"/>
  <c r="W567"/>
  <c r="W599"/>
  <c r="W631"/>
  <c r="W663"/>
  <c r="W695"/>
  <c r="W727"/>
  <c r="W759"/>
  <c r="W791"/>
  <c r="W823"/>
  <c r="W855"/>
  <c r="W887"/>
  <c r="W919"/>
  <c r="W951"/>
  <c r="W983"/>
  <c r="W1015"/>
  <c r="W1047"/>
  <c r="W1079"/>
  <c r="W1111"/>
  <c r="W1143"/>
  <c r="W1175"/>
  <c r="W1207"/>
  <c r="W1239"/>
  <c r="W1270"/>
  <c r="W1305"/>
  <c r="W399"/>
  <c r="W495"/>
  <c r="W655"/>
  <c r="W751"/>
  <c r="W847"/>
  <c r="W943"/>
  <c r="W1039"/>
  <c r="W1215"/>
  <c r="W1295"/>
  <c r="W1291"/>
  <c r="W351"/>
  <c r="W575"/>
  <c r="W639"/>
  <c r="W799"/>
  <c r="W1007"/>
  <c r="W1119"/>
  <c r="W1247"/>
  <c r="W387"/>
  <c r="W451"/>
  <c r="W515"/>
  <c r="W579"/>
  <c r="W643"/>
  <c r="W707"/>
  <c r="W771"/>
  <c r="W835"/>
  <c r="W899"/>
  <c r="W963"/>
  <c r="W1027"/>
  <c r="W1091"/>
  <c r="W1155"/>
  <c r="W1219"/>
  <c r="W1283"/>
  <c r="W111"/>
  <c r="W157"/>
  <c r="W205"/>
  <c r="W269"/>
  <c r="W335"/>
  <c r="W534"/>
  <c r="W854"/>
  <c r="W1054"/>
  <c r="W1269"/>
  <c r="W114"/>
  <c r="W290"/>
  <c r="W385"/>
  <c r="W457"/>
  <c r="W594"/>
  <c r="W709"/>
  <c r="W777"/>
  <c r="W914"/>
  <c r="W1031"/>
  <c r="W1153"/>
  <c r="W1174"/>
  <c r="W103"/>
  <c r="W135"/>
  <c r="W167"/>
  <c r="W199"/>
  <c r="W231"/>
  <c r="W263"/>
  <c r="W295"/>
  <c r="W327"/>
  <c r="W438"/>
  <c r="W566"/>
  <c r="W694"/>
  <c r="W822"/>
  <c r="W950"/>
  <c r="W1063"/>
  <c r="W1185"/>
  <c r="W1206"/>
  <c r="W159"/>
  <c r="W239"/>
  <c r="W301"/>
  <c r="W382"/>
  <c r="W702"/>
  <c r="W918"/>
  <c r="W1125"/>
  <c r="W1271"/>
  <c r="W178"/>
  <c r="W274"/>
  <c r="W411"/>
  <c r="W475"/>
  <c r="W539"/>
  <c r="W603"/>
  <c r="W705"/>
  <c r="W773"/>
  <c r="W839"/>
  <c r="W903"/>
  <c r="W106"/>
  <c r="W170"/>
  <c r="W234"/>
  <c r="W298"/>
  <c r="W357"/>
  <c r="W379"/>
  <c r="W425"/>
  <c r="W485"/>
  <c r="W507"/>
  <c r="W553"/>
  <c r="W613"/>
  <c r="W635"/>
  <c r="W681"/>
  <c r="W741"/>
  <c r="W763"/>
  <c r="W809"/>
  <c r="W869"/>
  <c r="W891"/>
  <c r="W937"/>
  <c r="W965"/>
  <c r="W1022"/>
  <c r="W1097"/>
  <c r="W1221"/>
  <c r="W99"/>
  <c r="W115"/>
  <c r="W131"/>
  <c r="W147"/>
  <c r="W163"/>
  <c r="W179"/>
  <c r="W195"/>
  <c r="W211"/>
  <c r="W227"/>
  <c r="W243"/>
  <c r="W259"/>
  <c r="W275"/>
  <c r="W291"/>
  <c r="W307"/>
  <c r="W323"/>
  <c r="W354"/>
  <c r="W418"/>
  <c r="W482"/>
  <c r="W546"/>
  <c r="W610"/>
  <c r="W674"/>
  <c r="W738"/>
  <c r="W802"/>
  <c r="W866"/>
  <c r="W930"/>
  <c r="W994"/>
  <c r="W1058"/>
  <c r="W1122"/>
  <c r="W1186"/>
  <c r="W1249"/>
  <c r="W1262"/>
  <c r="W1317"/>
  <c r="W1010"/>
  <c r="W1083"/>
  <c r="W1147"/>
  <c r="W1211"/>
  <c r="W1281"/>
  <c r="W1294"/>
  <c r="W341"/>
  <c r="W373"/>
  <c r="W405"/>
  <c r="W437"/>
  <c r="W469"/>
  <c r="W501"/>
  <c r="W533"/>
  <c r="W565"/>
  <c r="W597"/>
  <c r="W629"/>
  <c r="W661"/>
  <c r="W693"/>
  <c r="W725"/>
  <c r="W757"/>
  <c r="W789"/>
  <c r="W821"/>
  <c r="W853"/>
  <c r="W885"/>
  <c r="W917"/>
  <c r="W949"/>
  <c r="W981"/>
  <c r="W1013"/>
  <c r="W1045"/>
  <c r="W1077"/>
  <c r="W1109"/>
  <c r="W1141"/>
  <c r="W1173"/>
  <c r="W1205"/>
  <c r="W1237"/>
  <c r="W1266"/>
  <c r="W1303"/>
  <c r="W383"/>
  <c r="W479"/>
  <c r="W559"/>
  <c r="W735"/>
  <c r="W831"/>
  <c r="W895"/>
  <c r="W1023"/>
  <c r="W1151"/>
  <c r="W1279"/>
  <c r="W1275"/>
  <c r="W543"/>
  <c r="W623"/>
  <c r="W783"/>
  <c r="W959"/>
  <c r="W1103"/>
  <c r="W1199"/>
  <c r="W371"/>
  <c r="W435"/>
  <c r="W499"/>
  <c r="W563"/>
  <c r="W627"/>
  <c r="W691"/>
  <c r="W755"/>
  <c r="W819"/>
  <c r="W883"/>
  <c r="W947"/>
  <c r="W1011"/>
  <c r="W1075"/>
  <c r="W1139"/>
  <c r="W1203"/>
  <c r="W1267"/>
  <c r="W109"/>
  <c r="W143"/>
  <c r="W191"/>
  <c r="W255"/>
  <c r="W317"/>
  <c r="W470"/>
  <c r="W830"/>
  <c r="W999"/>
  <c r="W1265"/>
  <c r="W98"/>
  <c r="W210"/>
  <c r="W347"/>
  <c r="W453"/>
  <c r="W581"/>
  <c r="W667"/>
  <c r="W775"/>
  <c r="W901"/>
  <c r="W1029"/>
  <c r="W1086"/>
  <c r="W101"/>
  <c r="W133"/>
  <c r="W165"/>
  <c r="W197"/>
  <c r="W229"/>
  <c r="W261"/>
  <c r="W293"/>
  <c r="W325"/>
  <c r="W414"/>
  <c r="W542"/>
  <c r="W670"/>
  <c r="W798"/>
  <c r="W926"/>
  <c r="W1061"/>
  <c r="W1118"/>
  <c r="W1193"/>
  <c r="W141"/>
  <c r="W221"/>
  <c r="W287"/>
  <c r="W342"/>
  <c r="W598"/>
  <c r="W790"/>
  <c r="W1014"/>
  <c r="W1182"/>
  <c r="W162"/>
  <c r="W258"/>
  <c r="W402"/>
  <c r="W466"/>
  <c r="W530"/>
  <c r="W585"/>
  <c r="W658"/>
  <c r="W731"/>
  <c r="W833"/>
  <c r="W897"/>
  <c r="W90"/>
  <c r="W154"/>
  <c r="W218"/>
  <c r="W282"/>
  <c r="W353"/>
  <c r="W370"/>
  <c r="W423"/>
  <c r="W481"/>
  <c r="W498"/>
  <c r="W551"/>
  <c r="W609"/>
  <c r="W626"/>
  <c r="W679"/>
  <c r="W737"/>
  <c r="W754"/>
  <c r="W807"/>
  <c r="W865"/>
  <c r="W882"/>
  <c r="W935"/>
  <c r="W961"/>
  <c r="W982"/>
  <c r="W1095"/>
  <c r="W1217"/>
  <c r="W1238"/>
  <c r="W94"/>
  <c r="W110"/>
  <c r="W126"/>
  <c r="W142"/>
  <c r="W158"/>
  <c r="W174"/>
  <c r="W190"/>
  <c r="W206"/>
  <c r="W222"/>
  <c r="W238"/>
  <c r="W254"/>
  <c r="W270"/>
  <c r="W286"/>
  <c r="W302"/>
  <c r="W318"/>
  <c r="W334"/>
  <c r="W395"/>
  <c r="W459"/>
  <c r="W523"/>
  <c r="W587"/>
  <c r="W651"/>
  <c r="W715"/>
  <c r="W779"/>
  <c r="W843"/>
  <c r="W907"/>
  <c r="W971"/>
  <c r="W1035"/>
  <c r="W1099"/>
  <c r="W1227"/>
  <c r="W1257"/>
  <c r="W1313"/>
  <c r="W1326"/>
  <c r="W987"/>
  <c r="W1074"/>
  <c r="W1138"/>
  <c r="W1202"/>
  <c r="W1254"/>
  <c r="W1289"/>
  <c r="W358"/>
  <c r="W390"/>
  <c r="W422"/>
  <c r="W454"/>
  <c r="W486"/>
  <c r="W518"/>
  <c r="W550"/>
  <c r="W582"/>
  <c r="W614"/>
  <c r="W646"/>
  <c r="W678"/>
  <c r="W710"/>
  <c r="W742"/>
  <c r="W774"/>
  <c r="W806"/>
  <c r="W838"/>
  <c r="W870"/>
  <c r="W902"/>
  <c r="W934"/>
  <c r="W966"/>
  <c r="W998"/>
  <c r="W1030"/>
  <c r="W1062"/>
  <c r="W1094"/>
  <c r="W1126"/>
  <c r="W1190"/>
  <c r="W1222"/>
  <c r="W1246"/>
  <c r="W1301"/>
  <c r="W367"/>
  <c r="W447"/>
  <c r="W527"/>
  <c r="W703"/>
  <c r="W815"/>
  <c r="W879"/>
  <c r="W991"/>
  <c r="W1135"/>
  <c r="W1263"/>
  <c r="W1327"/>
  <c r="W1259"/>
  <c r="W463"/>
  <c r="W607"/>
  <c r="W719"/>
  <c r="W927"/>
  <c r="W1087"/>
  <c r="W1183"/>
  <c r="W355"/>
  <c r="W419"/>
  <c r="W483"/>
  <c r="W547"/>
  <c r="W611"/>
  <c r="W675"/>
  <c r="W739"/>
  <c r="W803"/>
  <c r="W867"/>
  <c r="W931"/>
  <c r="W995"/>
  <c r="W1059"/>
  <c r="W1123"/>
  <c r="W1187"/>
  <c r="W1251"/>
  <c r="W1315"/>
  <c r="W95"/>
  <c r="W125"/>
  <c r="W175"/>
  <c r="W237"/>
  <c r="W303"/>
  <c r="W446"/>
  <c r="W662"/>
  <c r="W993"/>
  <c r="W1127"/>
  <c r="W1302"/>
  <c r="W194"/>
  <c r="W338"/>
  <c r="W393"/>
  <c r="W519"/>
  <c r="W649"/>
  <c r="W769"/>
  <c r="W850"/>
  <c r="W1025"/>
  <c r="W1046"/>
  <c r="W119"/>
  <c r="W151"/>
  <c r="W183"/>
  <c r="W215"/>
  <c r="W247"/>
  <c r="W279"/>
  <c r="W311"/>
  <c r="W374"/>
  <c r="W502"/>
  <c r="W630"/>
  <c r="W758"/>
  <c r="W886"/>
  <c r="W1057"/>
  <c r="W1078"/>
  <c r="W1191"/>
  <c r="W127"/>
  <c r="W207"/>
  <c r="W271"/>
  <c r="W333"/>
  <c r="W574"/>
  <c r="W766"/>
  <c r="W1001"/>
  <c r="W1142"/>
  <c r="W146"/>
  <c r="W242"/>
  <c r="W389"/>
  <c r="W455"/>
  <c r="W521"/>
  <c r="W583"/>
  <c r="W647"/>
  <c r="W713"/>
  <c r="W795"/>
  <c r="W859"/>
  <c r="W923"/>
  <c r="W138"/>
  <c r="W202"/>
  <c r="W266"/>
  <c r="W330"/>
  <c r="W361"/>
  <c r="W421"/>
  <c r="W443"/>
  <c r="W489"/>
  <c r="W549"/>
  <c r="W571"/>
  <c r="W617"/>
  <c r="W677"/>
  <c r="W699"/>
  <c r="W745"/>
  <c r="W805"/>
  <c r="W827"/>
  <c r="W873"/>
  <c r="W933"/>
  <c r="W955"/>
  <c r="W969"/>
  <c r="W1093"/>
  <c r="W1150"/>
  <c r="W1225"/>
  <c r="W91"/>
  <c r="W107"/>
  <c r="W123"/>
  <c r="W139"/>
  <c r="W155"/>
  <c r="W171"/>
  <c r="W187"/>
  <c r="W203"/>
  <c r="W219"/>
  <c r="W235"/>
  <c r="W251"/>
  <c r="W267"/>
  <c r="W283"/>
  <c r="W299"/>
  <c r="W315"/>
  <c r="W331"/>
  <c r="W386"/>
  <c r="W450"/>
  <c r="W514"/>
  <c r="W578"/>
  <c r="W642"/>
  <c r="W706"/>
  <c r="W770"/>
  <c r="W834"/>
  <c r="W898"/>
  <c r="W962"/>
  <c r="W1026"/>
  <c r="W1090"/>
  <c r="W1154"/>
  <c r="W1218"/>
  <c r="W1255"/>
  <c r="W1286"/>
  <c r="W1321"/>
  <c r="W978"/>
  <c r="W1042"/>
  <c r="W1115"/>
  <c r="W1179"/>
  <c r="W1250"/>
  <c r="W1287"/>
  <c r="W1318"/>
  <c r="W345"/>
  <c r="W377"/>
  <c r="W409"/>
  <c r="W441"/>
  <c r="W473"/>
  <c r="W505"/>
  <c r="W537"/>
  <c r="W569"/>
  <c r="W601"/>
  <c r="W633"/>
  <c r="W665"/>
  <c r="W697"/>
  <c r="W729"/>
  <c r="W761"/>
  <c r="W793"/>
  <c r="W825"/>
  <c r="W857"/>
  <c r="W889"/>
  <c r="W921"/>
  <c r="W953"/>
  <c r="W985"/>
  <c r="W1017"/>
  <c r="W1049"/>
  <c r="W1081"/>
  <c r="W1113"/>
  <c r="W1145"/>
  <c r="W1177"/>
  <c r="W1209"/>
  <c r="W1241"/>
  <c r="W1297"/>
  <c r="W1310"/>
  <c r="W1307"/>
  <c r="W415"/>
  <c r="W511"/>
  <c r="W671"/>
  <c r="W767"/>
  <c r="W863"/>
  <c r="W975"/>
  <c r="W1055"/>
  <c r="W1231"/>
  <c r="W1311"/>
  <c r="W1243"/>
  <c r="W1323"/>
  <c r="W431"/>
  <c r="W591"/>
  <c r="W687"/>
  <c r="W911"/>
  <c r="W1071"/>
  <c r="W1167"/>
  <c r="W339"/>
  <c r="W403"/>
  <c r="W467"/>
  <c r="W531"/>
  <c r="W595"/>
  <c r="W659"/>
  <c r="W723"/>
  <c r="W787"/>
  <c r="W851"/>
  <c r="W915"/>
  <c r="W979"/>
  <c r="W1043"/>
  <c r="W1107"/>
  <c r="W1171"/>
  <c r="W1235"/>
  <c r="W1299"/>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S6"/>
  <c r="V7"/>
  <c r="U7"/>
  <c r="D6"/>
  <c r="H8"/>
  <c r="E9"/>
  <c r="A86" l="1"/>
  <c r="A87" s="1"/>
  <c r="A75"/>
  <c r="A76" s="1"/>
  <c r="A77" s="1"/>
  <c r="A78" s="1"/>
  <c r="A79" s="1"/>
  <c r="A80" s="1"/>
  <c r="A81" s="1"/>
  <c r="A82" s="1"/>
  <c r="A83" s="1"/>
  <c r="A84" s="1"/>
  <c r="A85" s="1"/>
  <c r="V5"/>
  <c r="U5"/>
  <c r="X4"/>
  <c r="Y4"/>
  <c r="V4"/>
  <c r="A5"/>
  <c r="P5"/>
  <c r="AA4"/>
  <c r="T4"/>
  <c r="AC4"/>
  <c r="W4"/>
  <c r="AB4"/>
  <c r="U4"/>
  <c r="E5"/>
  <c r="S5"/>
  <c r="Z4"/>
  <c r="AD4" l="1"/>
  <c r="T3"/>
  <c r="N4"/>
  <c r="Z3"/>
  <c r="W3"/>
  <c r="E4"/>
  <c r="V3"/>
  <c r="AA3"/>
  <c r="D4"/>
  <c r="I4"/>
  <c r="AB3"/>
  <c r="K4"/>
  <c r="J4"/>
  <c r="Y3"/>
  <c r="U3"/>
  <c r="L4"/>
  <c r="H4"/>
  <c r="O4"/>
  <c r="AC3"/>
  <c r="X3"/>
  <c r="P4" l="1"/>
  <c r="Q4"/>
  <c r="D5"/>
  <c r="A3"/>
  <c r="H2"/>
  <c r="Y1"/>
  <c r="T1"/>
  <c r="AC1"/>
  <c r="W1"/>
  <c r="X1"/>
  <c r="Z1"/>
  <c r="U1"/>
  <c r="AB1"/>
  <c r="V1"/>
  <c r="F4"/>
  <c r="AA1"/>
  <c r="AD3"/>
  <c r="AD1" l="1"/>
  <c r="M2" i="6"/>
  <c r="L2"/>
  <c r="K2"/>
  <c r="H2"/>
  <c r="I2"/>
  <c r="AA1290" i="10" l="1"/>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E43"/>
  <c r="G38"/>
  <c r="G42"/>
  <c r="G79"/>
  <c r="E49"/>
  <c r="G43"/>
  <c r="G31"/>
  <c r="G33"/>
  <c r="G78"/>
  <c r="G73"/>
  <c r="E81"/>
  <c r="G65"/>
  <c r="G60"/>
  <c r="G51"/>
  <c r="G76"/>
  <c r="E85"/>
  <c r="E55"/>
  <c r="E36"/>
  <c r="E59"/>
  <c r="E60"/>
  <c r="G86"/>
  <c r="G58"/>
  <c r="G36"/>
  <c r="G52"/>
  <c r="E72"/>
  <c r="E82"/>
  <c r="G57"/>
  <c r="E62"/>
  <c r="E71"/>
  <c r="E39"/>
  <c r="E38"/>
  <c r="G59"/>
  <c r="G68"/>
  <c r="E64"/>
  <c r="G81"/>
  <c r="G75"/>
  <c r="G84"/>
  <c r="E67"/>
  <c r="G66"/>
  <c r="G71"/>
  <c r="E52"/>
  <c r="G70"/>
  <c r="G61"/>
  <c r="E33"/>
  <c r="E35"/>
  <c r="E65"/>
  <c r="E45"/>
  <c r="E50"/>
  <c r="E79"/>
  <c r="G44"/>
  <c r="G35"/>
  <c r="E84"/>
  <c r="G85"/>
  <c r="E41"/>
  <c r="E51"/>
  <c r="E86"/>
  <c r="E32"/>
  <c r="E31"/>
  <c r="E46"/>
  <c r="G55"/>
  <c r="G40"/>
  <c r="E40"/>
  <c r="E56"/>
  <c r="E77"/>
  <c r="E73"/>
  <c r="G47"/>
  <c r="G49"/>
  <c r="E63"/>
  <c r="G62"/>
  <c r="E48"/>
  <c r="G64"/>
  <c r="E30"/>
  <c r="G46"/>
  <c r="E70"/>
  <c r="G32"/>
  <c r="G39"/>
  <c r="G83"/>
  <c r="E66"/>
  <c r="G48"/>
  <c r="E34"/>
  <c r="G80"/>
  <c r="G37"/>
  <c r="G41"/>
  <c r="G56"/>
  <c r="E61"/>
  <c r="E75"/>
  <c r="E80"/>
  <c r="E53"/>
  <c r="E78"/>
  <c r="E76"/>
  <c r="E69"/>
  <c r="G54"/>
  <c r="G67"/>
  <c r="E83"/>
  <c r="G69"/>
  <c r="G34"/>
  <c r="E57"/>
  <c r="E42"/>
  <c r="E54"/>
  <c r="E68"/>
  <c r="E47"/>
  <c r="G30"/>
  <c r="G74"/>
  <c r="G82"/>
  <c r="G45"/>
  <c r="G53"/>
  <c r="E44"/>
  <c r="G50"/>
  <c r="E37"/>
  <c r="G63"/>
  <c r="E74"/>
  <c r="G72"/>
  <c r="E58"/>
  <c r="G77"/>
  <c r="Y29" l="1"/>
  <c r="X29"/>
  <c r="Y28"/>
  <c r="X28"/>
  <c r="G29"/>
  <c r="G28"/>
  <c r="E28"/>
  <c r="E29"/>
  <c r="Y27" l="1"/>
  <c r="X27"/>
  <c r="Y26"/>
  <c r="X26"/>
  <c r="E26"/>
  <c r="E27"/>
  <c r="G26"/>
  <c r="G27"/>
  <c r="Y25" l="1"/>
  <c r="X25"/>
  <c r="Y24"/>
  <c r="X24"/>
  <c r="G25"/>
  <c r="E25"/>
  <c r="G24"/>
  <c r="E24"/>
  <c r="Y23" l="1"/>
  <c r="X23"/>
  <c r="Y22"/>
  <c r="X22"/>
  <c r="G22"/>
  <c r="E23"/>
  <c r="G23"/>
  <c r="E22"/>
  <c r="Y21" l="1"/>
  <c r="X21"/>
  <c r="Y20"/>
  <c r="X20"/>
  <c r="G21"/>
  <c r="E21"/>
  <c r="G20"/>
  <c r="E20"/>
  <c r="W1164" l="1"/>
  <c r="W1165"/>
  <c r="Y19"/>
  <c r="X19"/>
  <c r="Y18"/>
  <c r="X18"/>
  <c r="G18"/>
  <c r="G19"/>
  <c r="E18"/>
  <c r="E19"/>
  <c r="W1163" l="1"/>
  <c r="W1162"/>
  <c r="Y17"/>
  <c r="X17"/>
  <c r="Y16"/>
  <c r="X16"/>
  <c r="G17"/>
  <c r="G16"/>
  <c r="E17"/>
  <c r="E16"/>
  <c r="W1161" l="1"/>
  <c r="W1160"/>
  <c r="Y15"/>
  <c r="X15"/>
  <c r="Y14"/>
  <c r="X14"/>
  <c r="E14"/>
  <c r="G15"/>
  <c r="G14"/>
  <c r="E15"/>
  <c r="W1159" l="1"/>
  <c r="W1158"/>
  <c r="Y13"/>
  <c r="X13"/>
  <c r="Y12"/>
  <c r="X12"/>
  <c r="G13"/>
  <c r="G12"/>
  <c r="E13"/>
  <c r="E12"/>
  <c r="W1156" l="1"/>
  <c r="W1157"/>
  <c r="Y11"/>
  <c r="X11"/>
  <c r="Y10"/>
  <c r="X10"/>
  <c r="E11"/>
  <c r="E10"/>
  <c r="G10"/>
  <c r="G11"/>
  <c r="G87" l="1"/>
  <c r="W1287"/>
  <c r="W1271"/>
  <c r="W1255"/>
  <c r="W1239"/>
  <c r="W1223"/>
  <c r="W1207"/>
  <c r="W1191"/>
  <c r="W1175"/>
  <c r="W1143"/>
  <c r="W1127"/>
  <c r="W1111"/>
  <c r="W1095"/>
  <c r="W1079"/>
  <c r="W1063"/>
  <c r="W1047"/>
  <c r="W1031"/>
  <c r="W1015"/>
  <c r="W999"/>
  <c r="W983"/>
  <c r="W967"/>
  <c r="W951"/>
  <c r="W935"/>
  <c r="W919"/>
  <c r="W903"/>
  <c r="W887"/>
  <c r="W871"/>
  <c r="W855"/>
  <c r="W839"/>
  <c r="W823"/>
  <c r="W807"/>
  <c r="W791"/>
  <c r="W775"/>
  <c r="W759"/>
  <c r="W743"/>
  <c r="W727"/>
  <c r="W711"/>
  <c r="W695"/>
  <c r="W679"/>
  <c r="W663"/>
  <c r="W647"/>
  <c r="W631"/>
  <c r="W615"/>
  <c r="W599"/>
  <c r="W583"/>
  <c r="W567"/>
  <c r="W551"/>
  <c r="W535"/>
  <c r="W519"/>
  <c r="W503"/>
  <c r="W487"/>
  <c r="W471"/>
  <c r="W455"/>
  <c r="W439"/>
  <c r="W423"/>
  <c r="W407"/>
  <c r="W391"/>
  <c r="W375"/>
  <c r="W359"/>
  <c r="W343"/>
  <c r="W1275"/>
  <c r="W1259"/>
  <c r="W1243"/>
  <c r="W1227"/>
  <c r="W1211"/>
  <c r="W1195"/>
  <c r="W1179"/>
  <c r="W1147"/>
  <c r="W1131"/>
  <c r="W1115"/>
  <c r="W1099"/>
  <c r="W1083"/>
  <c r="W1067"/>
  <c r="W1051"/>
  <c r="W1035"/>
  <c r="W1019"/>
  <c r="W1003"/>
  <c r="W987"/>
  <c r="W984"/>
  <c r="W971"/>
  <c r="W968"/>
  <c r="W955"/>
  <c r="W952"/>
  <c r="W949"/>
  <c r="W939"/>
  <c r="W936"/>
  <c r="W933"/>
  <c r="W923"/>
  <c r="W920"/>
  <c r="W917"/>
  <c r="W907"/>
  <c r="W904"/>
  <c r="W901"/>
  <c r="W891"/>
  <c r="W888"/>
  <c r="W885"/>
  <c r="W875"/>
  <c r="W872"/>
  <c r="W869"/>
  <c r="W859"/>
  <c r="W856"/>
  <c r="W853"/>
  <c r="W843"/>
  <c r="W840"/>
  <c r="W837"/>
  <c r="W827"/>
  <c r="W824"/>
  <c r="W821"/>
  <c r="W811"/>
  <c r="W808"/>
  <c r="W805"/>
  <c r="W795"/>
  <c r="W792"/>
  <c r="W789"/>
  <c r="W779"/>
  <c r="W776"/>
  <c r="W773"/>
  <c r="W763"/>
  <c r="W760"/>
  <c r="W757"/>
  <c r="W747"/>
  <c r="W744"/>
  <c r="W741"/>
  <c r="W731"/>
  <c r="W728"/>
  <c r="W725"/>
  <c r="W715"/>
  <c r="W712"/>
  <c r="W709"/>
  <c r="W699"/>
  <c r="W696"/>
  <c r="W693"/>
  <c r="W683"/>
  <c r="W680"/>
  <c r="W677"/>
  <c r="W667"/>
  <c r="W664"/>
  <c r="W661"/>
  <c r="W651"/>
  <c r="W648"/>
  <c r="W645"/>
  <c r="W635"/>
  <c r="W632"/>
  <c r="W629"/>
  <c r="W619"/>
  <c r="W616"/>
  <c r="W613"/>
  <c r="W603"/>
  <c r="W600"/>
  <c r="W597"/>
  <c r="W587"/>
  <c r="W584"/>
  <c r="W581"/>
  <c r="W571"/>
  <c r="W568"/>
  <c r="W565"/>
  <c r="W555"/>
  <c r="W552"/>
  <c r="W549"/>
  <c r="W539"/>
  <c r="W536"/>
  <c r="W533"/>
  <c r="W523"/>
  <c r="W520"/>
  <c r="W517"/>
  <c r="W507"/>
  <c r="W504"/>
  <c r="W501"/>
  <c r="W491"/>
  <c r="W488"/>
  <c r="W485"/>
  <c r="W475"/>
  <c r="W472"/>
  <c r="W469"/>
  <c r="W459"/>
  <c r="W456"/>
  <c r="W453"/>
  <c r="W443"/>
  <c r="W440"/>
  <c r="W437"/>
  <c r="W427"/>
  <c r="W424"/>
  <c r="W421"/>
  <c r="W411"/>
  <c r="W408"/>
  <c r="W405"/>
  <c r="W1283"/>
  <c r="W1263"/>
  <c r="W1260"/>
  <c r="W1251"/>
  <c r="W1231"/>
  <c r="W1228"/>
  <c r="W1219"/>
  <c r="W1199"/>
  <c r="W1196"/>
  <c r="W1187"/>
  <c r="W1167"/>
  <c r="W1155"/>
  <c r="W1135"/>
  <c r="W1132"/>
  <c r="W1123"/>
  <c r="W1103"/>
  <c r="W1100"/>
  <c r="W1091"/>
  <c r="W1071"/>
  <c r="W1068"/>
  <c r="W1059"/>
  <c r="W1039"/>
  <c r="W1036"/>
  <c r="W1027"/>
  <c r="W1007"/>
  <c r="W1004"/>
  <c r="W995"/>
  <c r="W975"/>
  <c r="W972"/>
  <c r="W963"/>
  <c r="W943"/>
  <c r="W940"/>
  <c r="W931"/>
  <c r="W911"/>
  <c r="W908"/>
  <c r="W899"/>
  <c r="W879"/>
  <c r="W876"/>
  <c r="W867"/>
  <c r="W847"/>
  <c r="W844"/>
  <c r="W835"/>
  <c r="W815"/>
  <c r="W812"/>
  <c r="W803"/>
  <c r="W783"/>
  <c r="W780"/>
  <c r="W771"/>
  <c r="W751"/>
  <c r="W748"/>
  <c r="W739"/>
  <c r="W719"/>
  <c r="W716"/>
  <c r="W707"/>
  <c r="W687"/>
  <c r="W684"/>
  <c r="W675"/>
  <c r="W655"/>
  <c r="W652"/>
  <c r="W643"/>
  <c r="W623"/>
  <c r="W620"/>
  <c r="W611"/>
  <c r="W591"/>
  <c r="W588"/>
  <c r="W579"/>
  <c r="W559"/>
  <c r="W556"/>
  <c r="W547"/>
  <c r="W527"/>
  <c r="W524"/>
  <c r="W515"/>
  <c r="W495"/>
  <c r="W492"/>
  <c r="W483"/>
  <c r="W463"/>
  <c r="W460"/>
  <c r="W451"/>
  <c r="W431"/>
  <c r="W428"/>
  <c r="W419"/>
  <c r="W399"/>
  <c r="W396"/>
  <c r="W379"/>
  <c r="W376"/>
  <c r="W371"/>
  <c r="W357"/>
  <c r="W1273"/>
  <c r="W1241"/>
  <c r="W1209"/>
  <c r="W1177"/>
  <c r="W1145"/>
  <c r="W1113"/>
  <c r="W1081"/>
  <c r="W1049"/>
  <c r="W1017"/>
  <c r="W985"/>
  <c r="W953"/>
  <c r="W921"/>
  <c r="W889"/>
  <c r="W857"/>
  <c r="W825"/>
  <c r="W793"/>
  <c r="W761"/>
  <c r="W729"/>
  <c r="W697"/>
  <c r="W665"/>
  <c r="W633"/>
  <c r="W601"/>
  <c r="W569"/>
  <c r="W537"/>
  <c r="W505"/>
  <c r="W473"/>
  <c r="W441"/>
  <c r="W409"/>
  <c r="W383"/>
  <c r="W363"/>
  <c r="W360"/>
  <c r="W355"/>
  <c r="W341"/>
  <c r="W1280"/>
  <c r="W1277"/>
  <c r="W1235"/>
  <c r="W1216"/>
  <c r="W1213"/>
  <c r="W1171"/>
  <c r="W1107"/>
  <c r="W1043"/>
  <c r="W979"/>
  <c r="W915"/>
  <c r="W851"/>
  <c r="W787"/>
  <c r="W723"/>
  <c r="W659"/>
  <c r="W595"/>
  <c r="W531"/>
  <c r="W467"/>
  <c r="W403"/>
  <c r="W392"/>
  <c r="W387"/>
  <c r="W361"/>
  <c r="W335"/>
  <c r="W327"/>
  <c r="W319"/>
  <c r="W311"/>
  <c r="W303"/>
  <c r="W295"/>
  <c r="W287"/>
  <c r="W279"/>
  <c r="W271"/>
  <c r="W263"/>
  <c r="W255"/>
  <c r="W247"/>
  <c r="W239"/>
  <c r="W231"/>
  <c r="W223"/>
  <c r="W215"/>
  <c r="W207"/>
  <c r="W199"/>
  <c r="W191"/>
  <c r="W183"/>
  <c r="W175"/>
  <c r="W167"/>
  <c r="W159"/>
  <c r="W151"/>
  <c r="W143"/>
  <c r="W135"/>
  <c r="W127"/>
  <c r="W119"/>
  <c r="W111"/>
  <c r="W103"/>
  <c r="W95"/>
  <c r="W755"/>
  <c r="W691"/>
  <c r="W563"/>
  <c r="W499"/>
  <c r="W435"/>
  <c r="W381"/>
  <c r="W323"/>
  <c r="W307"/>
  <c r="W291"/>
  <c r="W275"/>
  <c r="W259"/>
  <c r="W243"/>
  <c r="W219"/>
  <c r="W211"/>
  <c r="W187"/>
  <c r="W131"/>
  <c r="W115"/>
  <c r="W99"/>
  <c r="W1244"/>
  <c r="W1183"/>
  <c r="W1180"/>
  <c r="W1119"/>
  <c r="W1116"/>
  <c r="W1055"/>
  <c r="W1052"/>
  <c r="W991"/>
  <c r="W969"/>
  <c r="W927"/>
  <c r="W924"/>
  <c r="W905"/>
  <c r="W860"/>
  <c r="W799"/>
  <c r="W796"/>
  <c r="W777"/>
  <c r="W735"/>
  <c r="W732"/>
  <c r="W713"/>
  <c r="W671"/>
  <c r="W668"/>
  <c r="W649"/>
  <c r="W604"/>
  <c r="W543"/>
  <c r="W521"/>
  <c r="W479"/>
  <c r="W476"/>
  <c r="W457"/>
  <c r="W415"/>
  <c r="W328"/>
  <c r="W312"/>
  <c r="W304"/>
  <c r="W288"/>
  <c r="W280"/>
  <c r="W248"/>
  <c r="W232"/>
  <c r="W216"/>
  <c r="W192"/>
  <c r="W168"/>
  <c r="W152"/>
  <c r="W144"/>
  <c r="W136"/>
  <c r="W128"/>
  <c r="W1279"/>
  <c r="W1276"/>
  <c r="W1257"/>
  <c r="W1215"/>
  <c r="W1212"/>
  <c r="W1193"/>
  <c r="W1151"/>
  <c r="W1148"/>
  <c r="W1129"/>
  <c r="W1087"/>
  <c r="W1084"/>
  <c r="W1065"/>
  <c r="W1023"/>
  <c r="W1020"/>
  <c r="W1001"/>
  <c r="W959"/>
  <c r="W956"/>
  <c r="W937"/>
  <c r="W895"/>
  <c r="W892"/>
  <c r="W873"/>
  <c r="W831"/>
  <c r="W828"/>
  <c r="W809"/>
  <c r="W767"/>
  <c r="W764"/>
  <c r="W745"/>
  <c r="W703"/>
  <c r="W700"/>
  <c r="W681"/>
  <c r="W639"/>
  <c r="W636"/>
  <c r="W617"/>
  <c r="W575"/>
  <c r="W572"/>
  <c r="W553"/>
  <c r="W511"/>
  <c r="W508"/>
  <c r="W489"/>
  <c r="W447"/>
  <c r="W444"/>
  <c r="W425"/>
  <c r="W389"/>
  <c r="W384"/>
  <c r="W373"/>
  <c r="W347"/>
  <c r="W344"/>
  <c r="W1267"/>
  <c r="W1203"/>
  <c r="W1139"/>
  <c r="W1075"/>
  <c r="W1011"/>
  <c r="W947"/>
  <c r="W883"/>
  <c r="W819"/>
  <c r="W627"/>
  <c r="W339"/>
  <c r="W331"/>
  <c r="W315"/>
  <c r="W299"/>
  <c r="W283"/>
  <c r="W267"/>
  <c r="W251"/>
  <c r="W235"/>
  <c r="W227"/>
  <c r="W203"/>
  <c r="W195"/>
  <c r="W179"/>
  <c r="W171"/>
  <c r="W163"/>
  <c r="W155"/>
  <c r="W147"/>
  <c r="W139"/>
  <c r="W123"/>
  <c r="W107"/>
  <c r="W91"/>
  <c r="W1289"/>
  <c r="W1247"/>
  <c r="W1225"/>
  <c r="W1097"/>
  <c r="W1033"/>
  <c r="W988"/>
  <c r="W863"/>
  <c r="W841"/>
  <c r="W607"/>
  <c r="W585"/>
  <c r="W540"/>
  <c r="W412"/>
  <c r="W395"/>
  <c r="W367"/>
  <c r="W364"/>
  <c r="W351"/>
  <c r="W336"/>
  <c r="W320"/>
  <c r="W296"/>
  <c r="W272"/>
  <c r="W264"/>
  <c r="W256"/>
  <c r="W240"/>
  <c r="W224"/>
  <c r="W208"/>
  <c r="W200"/>
  <c r="W184"/>
  <c r="W176"/>
  <c r="W160"/>
  <c r="W120"/>
  <c r="W112"/>
  <c r="W104"/>
  <c r="W96"/>
  <c r="W140"/>
  <c r="W204"/>
  <c r="W260"/>
  <c r="W332"/>
  <c r="W576"/>
  <c r="W800"/>
  <c r="W1056"/>
  <c r="W365"/>
  <c r="W100"/>
  <c r="W164"/>
  <c r="W228"/>
  <c r="W300"/>
  <c r="W416"/>
  <c r="W704"/>
  <c r="W960"/>
  <c r="W1248"/>
  <c r="W541"/>
  <c r="W701"/>
  <c r="W829"/>
  <c r="W957"/>
  <c r="W1085"/>
  <c r="W1245"/>
  <c r="W468"/>
  <c r="W598"/>
  <c r="W730"/>
  <c r="W916"/>
  <c r="W1044"/>
  <c r="W1172"/>
  <c r="W97"/>
  <c r="W129"/>
  <c r="W158"/>
  <c r="W190"/>
  <c r="W222"/>
  <c r="W257"/>
  <c r="W289"/>
  <c r="W321"/>
  <c r="W377"/>
  <c r="W528"/>
  <c r="W689"/>
  <c r="W813"/>
  <c r="W945"/>
  <c r="W1040"/>
  <c r="W1137"/>
  <c r="W1232"/>
  <c r="W436"/>
  <c r="W502"/>
  <c r="W570"/>
  <c r="W692"/>
  <c r="W758"/>
  <c r="W826"/>
  <c r="W948"/>
  <c r="W1012"/>
  <c r="W1061"/>
  <c r="W1082"/>
  <c r="W1144"/>
  <c r="W1206"/>
  <c r="W1268"/>
  <c r="W393"/>
  <c r="W534"/>
  <c r="W726"/>
  <c r="W918"/>
  <c r="W1046"/>
  <c r="W1112"/>
  <c r="W1221"/>
  <c r="W94"/>
  <c r="W126"/>
  <c r="W161"/>
  <c r="W193"/>
  <c r="W225"/>
  <c r="W254"/>
  <c r="W286"/>
  <c r="W318"/>
  <c r="W356"/>
  <c r="W557"/>
  <c r="W749"/>
  <c r="W1073"/>
  <c r="W101"/>
  <c r="W117"/>
  <c r="W133"/>
  <c r="W149"/>
  <c r="W165"/>
  <c r="W181"/>
  <c r="W197"/>
  <c r="W213"/>
  <c r="W229"/>
  <c r="W245"/>
  <c r="W261"/>
  <c r="W277"/>
  <c r="W293"/>
  <c r="W309"/>
  <c r="W325"/>
  <c r="W378"/>
  <c r="W397"/>
  <c r="W465"/>
  <c r="W560"/>
  <c r="W653"/>
  <c r="W721"/>
  <c r="W816"/>
  <c r="W909"/>
  <c r="W977"/>
  <c r="W1072"/>
  <c r="W1233"/>
  <c r="W353"/>
  <c r="W394"/>
  <c r="W454"/>
  <c r="W518"/>
  <c r="W582"/>
  <c r="W646"/>
  <c r="W710"/>
  <c r="W774"/>
  <c r="W838"/>
  <c r="W902"/>
  <c r="W966"/>
  <c r="W1000"/>
  <c r="W1032"/>
  <c r="W1064"/>
  <c r="W1096"/>
  <c r="W1128"/>
  <c r="W1192"/>
  <c r="W1224"/>
  <c r="W1256"/>
  <c r="W1288"/>
  <c r="W388"/>
  <c r="W458"/>
  <c r="W522"/>
  <c r="W586"/>
  <c r="W650"/>
  <c r="W714"/>
  <c r="W778"/>
  <c r="W842"/>
  <c r="W906"/>
  <c r="W970"/>
  <c r="W1034"/>
  <c r="W1098"/>
  <c r="W1226"/>
  <c r="W1290"/>
  <c r="W418"/>
  <c r="W482"/>
  <c r="W546"/>
  <c r="W610"/>
  <c r="W674"/>
  <c r="W738"/>
  <c r="W802"/>
  <c r="W866"/>
  <c r="W930"/>
  <c r="W994"/>
  <c r="W1058"/>
  <c r="W1122"/>
  <c r="W1186"/>
  <c r="W1250"/>
  <c r="W398"/>
  <c r="W462"/>
  <c r="W526"/>
  <c r="W590"/>
  <c r="W654"/>
  <c r="W718"/>
  <c r="W782"/>
  <c r="W846"/>
  <c r="W910"/>
  <c r="W974"/>
  <c r="W1038"/>
  <c r="W1102"/>
  <c r="W1166"/>
  <c r="W1230"/>
  <c r="W172"/>
  <c r="W1184"/>
  <c r="W132"/>
  <c r="W268"/>
  <c r="W544"/>
  <c r="W1088"/>
  <c r="W605"/>
  <c r="W893"/>
  <c r="W1149"/>
  <c r="W532"/>
  <c r="W794"/>
  <c r="W1108"/>
  <c r="W142"/>
  <c r="W209"/>
  <c r="W273"/>
  <c r="W337"/>
  <c r="W592"/>
  <c r="W912"/>
  <c r="W1104"/>
  <c r="W1265"/>
  <c r="W442"/>
  <c r="W630"/>
  <c r="W886"/>
  <c r="W1016"/>
  <c r="W1140"/>
  <c r="W1210"/>
  <c r="W349"/>
  <c r="W602"/>
  <c r="W982"/>
  <c r="W1174"/>
  <c r="W145"/>
  <c r="W206"/>
  <c r="W270"/>
  <c r="W334"/>
  <c r="W656"/>
  <c r="W93"/>
  <c r="W125"/>
  <c r="W157"/>
  <c r="W189"/>
  <c r="W221"/>
  <c r="W253"/>
  <c r="W285"/>
  <c r="W317"/>
  <c r="W385"/>
  <c r="W525"/>
  <c r="W688"/>
  <c r="W849"/>
  <c r="W1037"/>
  <c r="W1200"/>
  <c r="W422"/>
  <c r="W550"/>
  <c r="W678"/>
  <c r="W806"/>
  <c r="W934"/>
  <c r="W1028"/>
  <c r="W1092"/>
  <c r="W1220"/>
  <c r="W1284"/>
  <c r="W369"/>
  <c r="W490"/>
  <c r="W618"/>
  <c r="W746"/>
  <c r="W874"/>
  <c r="W1066"/>
  <c r="W1194"/>
  <c r="W450"/>
  <c r="W578"/>
  <c r="W642"/>
  <c r="W770"/>
  <c r="W898"/>
  <c r="W1026"/>
  <c r="W1154"/>
  <c r="W1282"/>
  <c r="W430"/>
  <c r="W622"/>
  <c r="W750"/>
  <c r="W878"/>
  <c r="W1006"/>
  <c r="W1134"/>
  <c r="W1262"/>
  <c r="W156"/>
  <c r="W276"/>
  <c r="W608"/>
  <c r="W1120"/>
  <c r="W116"/>
  <c r="W244"/>
  <c r="W480"/>
  <c r="W1024"/>
  <c r="W573"/>
  <c r="W989"/>
  <c r="W660"/>
  <c r="W922"/>
  <c r="W1178"/>
  <c r="W102"/>
  <c r="W169"/>
  <c r="W233"/>
  <c r="W294"/>
  <c r="W400"/>
  <c r="W720"/>
  <c r="W881"/>
  <c r="W1069"/>
  <c r="W1261"/>
  <c r="W438"/>
  <c r="W628"/>
  <c r="W762"/>
  <c r="W950"/>
  <c r="W1076"/>
  <c r="W1146"/>
  <c r="W1270"/>
  <c r="W404"/>
  <c r="W790"/>
  <c r="W1048"/>
  <c r="W1236"/>
  <c r="W105"/>
  <c r="W166"/>
  <c r="W230"/>
  <c r="W297"/>
  <c r="W429"/>
  <c r="W817"/>
  <c r="W106"/>
  <c r="W138"/>
  <c r="W170"/>
  <c r="W202"/>
  <c r="W234"/>
  <c r="W266"/>
  <c r="W298"/>
  <c r="W330"/>
  <c r="W401"/>
  <c r="W589"/>
  <c r="W752"/>
  <c r="W913"/>
  <c r="W1101"/>
  <c r="W1264"/>
  <c r="W358"/>
  <c r="W484"/>
  <c r="W612"/>
  <c r="W740"/>
  <c r="W868"/>
  <c r="W981"/>
  <c r="W1045"/>
  <c r="W1109"/>
  <c r="W1173"/>
  <c r="W1237"/>
  <c r="W417"/>
  <c r="W545"/>
  <c r="W673"/>
  <c r="W801"/>
  <c r="W929"/>
  <c r="W1057"/>
  <c r="W1185"/>
  <c r="W1249"/>
  <c r="W498"/>
  <c r="W626"/>
  <c r="W818"/>
  <c r="W946"/>
  <c r="W1074"/>
  <c r="W1202"/>
  <c r="W350"/>
  <c r="W478"/>
  <c r="W606"/>
  <c r="W734"/>
  <c r="W862"/>
  <c r="W990"/>
  <c r="W1118"/>
  <c r="W1246"/>
  <c r="W124"/>
  <c r="W188"/>
  <c r="W252"/>
  <c r="W308"/>
  <c r="W512"/>
  <c r="W768"/>
  <c r="W992"/>
  <c r="W637"/>
  <c r="W148"/>
  <c r="W212"/>
  <c r="W284"/>
  <c r="W348"/>
  <c r="W640"/>
  <c r="W896"/>
  <c r="W1152"/>
  <c r="W477"/>
  <c r="W669"/>
  <c r="W797"/>
  <c r="W925"/>
  <c r="W1053"/>
  <c r="W1181"/>
  <c r="W406"/>
  <c r="W538"/>
  <c r="W724"/>
  <c r="W854"/>
  <c r="W986"/>
  <c r="W1114"/>
  <c r="W1240"/>
  <c r="W89"/>
  <c r="W118"/>
  <c r="W153"/>
  <c r="W185"/>
  <c r="W217"/>
  <c r="W246"/>
  <c r="W278"/>
  <c r="W310"/>
  <c r="W354"/>
  <c r="W497"/>
  <c r="W621"/>
  <c r="W784"/>
  <c r="W941"/>
  <c r="W1009"/>
  <c r="W1133"/>
  <c r="W1201"/>
  <c r="W342"/>
  <c r="W500"/>
  <c r="W566"/>
  <c r="W634"/>
  <c r="W756"/>
  <c r="W822"/>
  <c r="W890"/>
  <c r="W997"/>
  <c r="W1018"/>
  <c r="W1080"/>
  <c r="W1142"/>
  <c r="W1204"/>
  <c r="W1253"/>
  <c r="W1274"/>
  <c r="W362"/>
  <c r="W470"/>
  <c r="W662"/>
  <c r="W858"/>
  <c r="W1029"/>
  <c r="W1110"/>
  <c r="W1176"/>
  <c r="W1285"/>
  <c r="W121"/>
  <c r="W150"/>
  <c r="W182"/>
  <c r="W214"/>
  <c r="W249"/>
  <c r="W281"/>
  <c r="W313"/>
  <c r="W352"/>
  <c r="W493"/>
  <c r="W685"/>
  <c r="W877"/>
  <c r="W98"/>
  <c r="W114"/>
  <c r="W130"/>
  <c r="W146"/>
  <c r="W162"/>
  <c r="W178"/>
  <c r="W194"/>
  <c r="W210"/>
  <c r="W226"/>
  <c r="W242"/>
  <c r="W258"/>
  <c r="W274"/>
  <c r="W290"/>
  <c r="W306"/>
  <c r="W322"/>
  <c r="W338"/>
  <c r="W390"/>
  <c r="W461"/>
  <c r="W529"/>
  <c r="W624"/>
  <c r="W717"/>
  <c r="W785"/>
  <c r="W880"/>
  <c r="W973"/>
  <c r="W1041"/>
  <c r="W1136"/>
  <c r="W1229"/>
  <c r="W386"/>
  <c r="W452"/>
  <c r="W516"/>
  <c r="W580"/>
  <c r="W644"/>
  <c r="W708"/>
  <c r="W772"/>
  <c r="W836"/>
  <c r="W900"/>
  <c r="W964"/>
  <c r="W998"/>
  <c r="W1030"/>
  <c r="W1062"/>
  <c r="W1094"/>
  <c r="W1126"/>
  <c r="W1190"/>
  <c r="W1222"/>
  <c r="W1254"/>
  <c r="W1286"/>
  <c r="W374"/>
  <c r="W449"/>
  <c r="W513"/>
  <c r="W577"/>
  <c r="W641"/>
  <c r="W705"/>
  <c r="W769"/>
  <c r="W833"/>
  <c r="W897"/>
  <c r="W961"/>
  <c r="W1025"/>
  <c r="W1089"/>
  <c r="W1153"/>
  <c r="W1217"/>
  <c r="W1281"/>
  <c r="W402"/>
  <c r="W466"/>
  <c r="W530"/>
  <c r="W594"/>
  <c r="W658"/>
  <c r="W722"/>
  <c r="W786"/>
  <c r="W850"/>
  <c r="W914"/>
  <c r="W978"/>
  <c r="W1042"/>
  <c r="W1106"/>
  <c r="W1170"/>
  <c r="W1234"/>
  <c r="W382"/>
  <c r="W446"/>
  <c r="W510"/>
  <c r="W574"/>
  <c r="W638"/>
  <c r="W702"/>
  <c r="W766"/>
  <c r="W830"/>
  <c r="W894"/>
  <c r="W958"/>
  <c r="W1022"/>
  <c r="W1086"/>
  <c r="W1150"/>
  <c r="W1214"/>
  <c r="W1278"/>
  <c r="W108"/>
  <c r="W236"/>
  <c r="W292"/>
  <c r="W448"/>
  <c r="W672"/>
  <c r="W928"/>
  <c r="W509"/>
  <c r="W196"/>
  <c r="W324"/>
  <c r="W832"/>
  <c r="W445"/>
  <c r="W765"/>
  <c r="W1021"/>
  <c r="W370"/>
  <c r="W666"/>
  <c r="W980"/>
  <c r="W1238"/>
  <c r="W113"/>
  <c r="W174"/>
  <c r="W241"/>
  <c r="W305"/>
  <c r="W433"/>
  <c r="W753"/>
  <c r="W1005"/>
  <c r="W1197"/>
  <c r="W340"/>
  <c r="W564"/>
  <c r="W698"/>
  <c r="W820"/>
  <c r="W954"/>
  <c r="W1078"/>
  <c r="W1189"/>
  <c r="W1272"/>
  <c r="W410"/>
  <c r="W852"/>
  <c r="W1093"/>
  <c r="W1242"/>
  <c r="W110"/>
  <c r="W177"/>
  <c r="W238"/>
  <c r="W302"/>
  <c r="W464"/>
  <c r="W848"/>
  <c r="W109"/>
  <c r="W141"/>
  <c r="W173"/>
  <c r="W205"/>
  <c r="W237"/>
  <c r="W269"/>
  <c r="W301"/>
  <c r="W333"/>
  <c r="W432"/>
  <c r="W593"/>
  <c r="W781"/>
  <c r="W944"/>
  <c r="W1105"/>
  <c r="W372"/>
  <c r="W486"/>
  <c r="W614"/>
  <c r="W742"/>
  <c r="W870"/>
  <c r="W996"/>
  <c r="W1060"/>
  <c r="W1124"/>
  <c r="W1188"/>
  <c r="W1252"/>
  <c r="W426"/>
  <c r="W554"/>
  <c r="W682"/>
  <c r="W810"/>
  <c r="W938"/>
  <c r="W1002"/>
  <c r="W1130"/>
  <c r="W1258"/>
  <c r="W514"/>
  <c r="W706"/>
  <c r="W834"/>
  <c r="W962"/>
  <c r="W1090"/>
  <c r="W1218"/>
  <c r="W366"/>
  <c r="W494"/>
  <c r="W558"/>
  <c r="W686"/>
  <c r="W814"/>
  <c r="W942"/>
  <c r="W1070"/>
  <c r="W1198"/>
  <c r="W92"/>
  <c r="W220"/>
  <c r="W368"/>
  <c r="W864"/>
  <c r="W413"/>
  <c r="W180"/>
  <c r="W316"/>
  <c r="W736"/>
  <c r="W345"/>
  <c r="W733"/>
  <c r="W861"/>
  <c r="W1117"/>
  <c r="W474"/>
  <c r="W788"/>
  <c r="W1050"/>
  <c r="W134"/>
  <c r="W198"/>
  <c r="W262"/>
  <c r="W326"/>
  <c r="W561"/>
  <c r="W976"/>
  <c r="W1168"/>
  <c r="W506"/>
  <c r="W694"/>
  <c r="W884"/>
  <c r="W1014"/>
  <c r="W1125"/>
  <c r="W1208"/>
  <c r="W596"/>
  <c r="W965"/>
  <c r="W137"/>
  <c r="W201"/>
  <c r="W265"/>
  <c r="W329"/>
  <c r="W625"/>
  <c r="W90"/>
  <c r="W122"/>
  <c r="W154"/>
  <c r="W186"/>
  <c r="W218"/>
  <c r="W250"/>
  <c r="W282"/>
  <c r="W314"/>
  <c r="W380"/>
  <c r="W496"/>
  <c r="W657"/>
  <c r="W845"/>
  <c r="W1008"/>
  <c r="W1169"/>
  <c r="W420"/>
  <c r="W548"/>
  <c r="W676"/>
  <c r="W804"/>
  <c r="W932"/>
  <c r="W1013"/>
  <c r="W1077"/>
  <c r="W1141"/>
  <c r="W1205"/>
  <c r="W1269"/>
  <c r="W346"/>
  <c r="W481"/>
  <c r="W609"/>
  <c r="W737"/>
  <c r="W865"/>
  <c r="W993"/>
  <c r="W1121"/>
  <c r="W434"/>
  <c r="W562"/>
  <c r="W690"/>
  <c r="W754"/>
  <c r="W882"/>
  <c r="W1010"/>
  <c r="W1138"/>
  <c r="W1266"/>
  <c r="W414"/>
  <c r="W542"/>
  <c r="W670"/>
  <c r="W798"/>
  <c r="W926"/>
  <c r="W1054"/>
  <c r="W1182"/>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S6"/>
  <c r="U7"/>
  <c r="V7"/>
  <c r="D6"/>
  <c r="E9"/>
  <c r="H8"/>
  <c r="A86" l="1"/>
  <c r="A87" s="1"/>
  <c r="A75"/>
  <c r="A76" s="1"/>
  <c r="A77" s="1"/>
  <c r="A78" s="1"/>
  <c r="A79" s="1"/>
  <c r="A80" s="1"/>
  <c r="A81" s="1"/>
  <c r="A82" s="1"/>
  <c r="A83" s="1"/>
  <c r="A84" s="1"/>
  <c r="A85" s="1"/>
  <c r="V5"/>
  <c r="U5"/>
  <c r="P5"/>
  <c r="E5"/>
  <c r="W4"/>
  <c r="U4"/>
  <c r="Y4"/>
  <c r="X4"/>
  <c r="T4"/>
  <c r="AC4"/>
  <c r="A5"/>
  <c r="V4"/>
  <c r="AB4"/>
  <c r="S5"/>
  <c r="Z4"/>
  <c r="AA4"/>
  <c r="AD4" l="1"/>
  <c r="E4"/>
  <c r="N4"/>
  <c r="Y3"/>
  <c r="V3"/>
  <c r="D4"/>
  <c r="H4"/>
  <c r="L4"/>
  <c r="U3"/>
  <c r="T3"/>
  <c r="I4"/>
  <c r="K4"/>
  <c r="AB3"/>
  <c r="J4"/>
  <c r="AC3"/>
  <c r="Z3"/>
  <c r="O4"/>
  <c r="AA3"/>
  <c r="X3"/>
  <c r="W3"/>
  <c r="P4" l="1"/>
  <c r="Q4"/>
  <c r="D5"/>
  <c r="A3"/>
  <c r="H2"/>
  <c r="AC1"/>
  <c r="T1"/>
  <c r="F4"/>
  <c r="V1"/>
  <c r="W1"/>
  <c r="U1"/>
  <c r="X1"/>
  <c r="Z1"/>
  <c r="AA1"/>
  <c r="Y1"/>
  <c r="AD3"/>
  <c r="AB1"/>
  <c r="AD1" l="1"/>
  <c r="AA90" i="5"/>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X1341" i="9"/>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H4"/>
  <c r="E22" i="5"/>
  <c r="E23"/>
  <c r="E87" i="9"/>
  <c r="E50" i="5"/>
  <c r="Y86" i="9"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E46"/>
  <c r="E55"/>
  <c r="E79"/>
  <c r="G68"/>
  <c r="E21"/>
  <c r="E74"/>
  <c r="E44"/>
  <c r="E42"/>
  <c r="G71"/>
  <c r="G55"/>
  <c r="E38"/>
  <c r="G76"/>
  <c r="E28"/>
  <c r="G83"/>
  <c r="E36"/>
  <c r="G26"/>
  <c r="G66"/>
  <c r="E34"/>
  <c r="G30"/>
  <c r="E60"/>
  <c r="G51"/>
  <c r="E49"/>
  <c r="G80"/>
  <c r="E72"/>
  <c r="E26"/>
  <c r="E29"/>
  <c r="G77"/>
  <c r="E82"/>
  <c r="E24"/>
  <c r="E47"/>
  <c r="E32"/>
  <c r="E64"/>
  <c r="G37"/>
  <c r="E84"/>
  <c r="E40"/>
  <c r="G79"/>
  <c r="G29"/>
  <c r="E35"/>
  <c r="E78"/>
  <c r="E75"/>
  <c r="E85"/>
  <c r="G45"/>
  <c r="G72"/>
  <c r="G24"/>
  <c r="G63"/>
  <c r="E77"/>
  <c r="E22"/>
  <c r="E31"/>
  <c r="E33"/>
  <c r="E53"/>
  <c r="G65"/>
  <c r="G86"/>
  <c r="E76"/>
  <c r="G31"/>
  <c r="G85"/>
  <c r="G22"/>
  <c r="E71"/>
  <c r="E27"/>
  <c r="E61"/>
  <c r="E48"/>
  <c r="G34"/>
  <c r="G70"/>
  <c r="G32"/>
  <c r="E30"/>
  <c r="G46"/>
  <c r="G41"/>
  <c r="G62"/>
  <c r="E43"/>
  <c r="G58"/>
  <c r="E62"/>
  <c r="E45"/>
  <c r="G25"/>
  <c r="G61"/>
  <c r="E50"/>
  <c r="E83"/>
  <c r="G49"/>
  <c r="G47"/>
  <c r="E86"/>
  <c r="G60"/>
  <c r="E70"/>
  <c r="G53"/>
  <c r="G52"/>
  <c r="E69"/>
  <c r="G81"/>
  <c r="G64"/>
  <c r="E67"/>
  <c r="E56"/>
  <c r="E58"/>
  <c r="G67"/>
  <c r="G42"/>
  <c r="G38"/>
  <c r="E20"/>
  <c r="G74"/>
  <c r="E68"/>
  <c r="G33"/>
  <c r="E65"/>
  <c r="G28"/>
  <c r="G56"/>
  <c r="E66"/>
  <c r="G69"/>
  <c r="G36"/>
  <c r="G27"/>
  <c r="G44"/>
  <c r="G57"/>
  <c r="G35"/>
  <c r="G59"/>
  <c r="G21"/>
  <c r="E80"/>
  <c r="E57"/>
  <c r="E73"/>
  <c r="E51"/>
  <c r="E54"/>
  <c r="G23"/>
  <c r="E39"/>
  <c r="G75"/>
  <c r="E52"/>
  <c r="G50"/>
  <c r="E81"/>
  <c r="G73"/>
  <c r="E63"/>
  <c r="E23"/>
  <c r="G78"/>
  <c r="E37"/>
  <c r="G48"/>
  <c r="E59"/>
  <c r="G40"/>
  <c r="G20"/>
  <c r="E41"/>
  <c r="G54"/>
  <c r="E25"/>
  <c r="G82"/>
  <c r="G39"/>
  <c r="G43"/>
  <c r="G84"/>
  <c r="W1164" l="1"/>
  <c r="W1165"/>
  <c r="Y19"/>
  <c r="X19"/>
  <c r="Y18"/>
  <c r="X18"/>
  <c r="E19"/>
  <c r="G19"/>
  <c r="G18"/>
  <c r="E18"/>
  <c r="W1163" l="1"/>
  <c r="W1162"/>
  <c r="Y17"/>
  <c r="X17"/>
  <c r="Y16"/>
  <c r="X16"/>
  <c r="G17"/>
  <c r="E17"/>
  <c r="G16"/>
  <c r="E16"/>
  <c r="W1160" l="1"/>
  <c r="W1161"/>
  <c r="Y15"/>
  <c r="X15"/>
  <c r="Y14"/>
  <c r="X14"/>
  <c r="E15"/>
  <c r="G15"/>
  <c r="G14"/>
  <c r="E14"/>
  <c r="W1159" l="1"/>
  <c r="W1158"/>
  <c r="Y13"/>
  <c r="X13"/>
  <c r="Y12"/>
  <c r="X12"/>
  <c r="G12"/>
  <c r="E12"/>
  <c r="G13"/>
  <c r="E13"/>
  <c r="W1157" l="1"/>
  <c r="W1156"/>
  <c r="Y11"/>
  <c r="X11"/>
  <c r="Y10"/>
  <c r="X10"/>
  <c r="E11"/>
  <c r="E10"/>
  <c r="G10"/>
  <c r="G11"/>
  <c r="G87" l="1"/>
  <c r="W980"/>
  <c r="W972"/>
  <c r="W964"/>
  <c r="W956"/>
  <c r="W948"/>
  <c r="W940"/>
  <c r="W932"/>
  <c r="W924"/>
  <c r="W916"/>
  <c r="W908"/>
  <c r="W900"/>
  <c r="W892"/>
  <c r="W884"/>
  <c r="W876"/>
  <c r="W868"/>
  <c r="W860"/>
  <c r="W852"/>
  <c r="W844"/>
  <c r="W836"/>
  <c r="W824"/>
  <c r="W816"/>
  <c r="W808"/>
  <c r="W974"/>
  <c r="W958"/>
  <c r="W942"/>
  <c r="W926"/>
  <c r="W910"/>
  <c r="W894"/>
  <c r="W878"/>
  <c r="W862"/>
  <c r="W846"/>
  <c r="W830"/>
  <c r="W822"/>
  <c r="W814"/>
  <c r="W806"/>
  <c r="W798"/>
  <c r="W790"/>
  <c r="W782"/>
  <c r="W774"/>
  <c r="W766"/>
  <c r="W758"/>
  <c r="W750"/>
  <c r="W742"/>
  <c r="W734"/>
  <c r="W726"/>
  <c r="W718"/>
  <c r="W710"/>
  <c r="W702"/>
  <c r="W694"/>
  <c r="W686"/>
  <c r="W678"/>
  <c r="W670"/>
  <c r="W662"/>
  <c r="W654"/>
  <c r="W646"/>
  <c r="W638"/>
  <c r="W630"/>
  <c r="W622"/>
  <c r="W614"/>
  <c r="W606"/>
  <c r="W598"/>
  <c r="W590"/>
  <c r="W582"/>
  <c r="W574"/>
  <c r="W572"/>
  <c r="W570"/>
  <c r="W568"/>
  <c r="W566"/>
  <c r="W564"/>
  <c r="W562"/>
  <c r="W560"/>
  <c r="W558"/>
  <c r="W556"/>
  <c r="W554"/>
  <c r="W552"/>
  <c r="W550"/>
  <c r="W548"/>
  <c r="W546"/>
  <c r="W544"/>
  <c r="W542"/>
  <c r="W540"/>
  <c r="W538"/>
  <c r="W536"/>
  <c r="W534"/>
  <c r="W532"/>
  <c r="W530"/>
  <c r="W528"/>
  <c r="W526"/>
  <c r="W524"/>
  <c r="W522"/>
  <c r="W520"/>
  <c r="W518"/>
  <c r="W516"/>
  <c r="W514"/>
  <c r="W512"/>
  <c r="W510"/>
  <c r="W508"/>
  <c r="W506"/>
  <c r="W504"/>
  <c r="W502"/>
  <c r="W500"/>
  <c r="W498"/>
  <c r="W496"/>
  <c r="W494"/>
  <c r="W492"/>
  <c r="W490"/>
  <c r="W488"/>
  <c r="W486"/>
  <c r="W484"/>
  <c r="W482"/>
  <c r="W480"/>
  <c r="W478"/>
  <c r="W476"/>
  <c r="W474"/>
  <c r="W472"/>
  <c r="W470"/>
  <c r="W468"/>
  <c r="W466"/>
  <c r="W464"/>
  <c r="W462"/>
  <c r="W460"/>
  <c r="W458"/>
  <c r="W456"/>
  <c r="W454"/>
  <c r="W452"/>
  <c r="W450"/>
  <c r="W448"/>
  <c r="W446"/>
  <c r="W444"/>
  <c r="W442"/>
  <c r="W440"/>
  <c r="W438"/>
  <c r="W436"/>
  <c r="W434"/>
  <c r="W432"/>
  <c r="W430"/>
  <c r="W428"/>
  <c r="W426"/>
  <c r="W424"/>
  <c r="W422"/>
  <c r="W420"/>
  <c r="W418"/>
  <c r="W416"/>
  <c r="W828"/>
  <c r="W820"/>
  <c r="W812"/>
  <c r="W982"/>
  <c r="W966"/>
  <c r="W950"/>
  <c r="W934"/>
  <c r="W918"/>
  <c r="W902"/>
  <c r="W838"/>
  <c r="W802"/>
  <c r="W770"/>
  <c r="W738"/>
  <c r="W706"/>
  <c r="W674"/>
  <c r="W642"/>
  <c r="W610"/>
  <c r="W578"/>
  <c r="W569"/>
  <c r="W561"/>
  <c r="W553"/>
  <c r="W545"/>
  <c r="W537"/>
  <c r="W529"/>
  <c r="W521"/>
  <c r="W513"/>
  <c r="W505"/>
  <c r="W497"/>
  <c r="W489"/>
  <c r="W481"/>
  <c r="W473"/>
  <c r="W465"/>
  <c r="W457"/>
  <c r="W449"/>
  <c r="W441"/>
  <c r="W433"/>
  <c r="W425"/>
  <c r="W417"/>
  <c r="W854"/>
  <c r="W810"/>
  <c r="W778"/>
  <c r="W746"/>
  <c r="W714"/>
  <c r="W682"/>
  <c r="W650"/>
  <c r="W618"/>
  <c r="W586"/>
  <c r="W567"/>
  <c r="W559"/>
  <c r="W551"/>
  <c r="W543"/>
  <c r="W535"/>
  <c r="W527"/>
  <c r="W519"/>
  <c r="W511"/>
  <c r="W503"/>
  <c r="W495"/>
  <c r="W487"/>
  <c r="W479"/>
  <c r="W471"/>
  <c r="W463"/>
  <c r="W455"/>
  <c r="W447"/>
  <c r="W439"/>
  <c r="W431"/>
  <c r="W423"/>
  <c r="W415"/>
  <c r="W413"/>
  <c r="W411"/>
  <c r="W409"/>
  <c r="W407"/>
  <c r="W405"/>
  <c r="W403"/>
  <c r="W401"/>
  <c r="W399"/>
  <c r="W397"/>
  <c r="W395"/>
  <c r="W393"/>
  <c r="W391"/>
  <c r="W389"/>
  <c r="W387"/>
  <c r="W385"/>
  <c r="W383"/>
  <c r="W381"/>
  <c r="W379"/>
  <c r="W377"/>
  <c r="W375"/>
  <c r="W373"/>
  <c r="W371"/>
  <c r="W369"/>
  <c r="W367"/>
  <c r="W365"/>
  <c r="W363"/>
  <c r="W361"/>
  <c r="W359"/>
  <c r="W357"/>
  <c r="W355"/>
  <c r="W353"/>
  <c r="W351"/>
  <c r="W349"/>
  <c r="W347"/>
  <c r="W345"/>
  <c r="W343"/>
  <c r="W341"/>
  <c r="W339"/>
  <c r="W337"/>
  <c r="W335"/>
  <c r="W333"/>
  <c r="W331"/>
  <c r="W329"/>
  <c r="W327"/>
  <c r="W325"/>
  <c r="W323"/>
  <c r="W321"/>
  <c r="W319"/>
  <c r="W317"/>
  <c r="W315"/>
  <c r="W313"/>
  <c r="W311"/>
  <c r="W309"/>
  <c r="W307"/>
  <c r="W305"/>
  <c r="W303"/>
  <c r="W301"/>
  <c r="W299"/>
  <c r="W297"/>
  <c r="W295"/>
  <c r="W293"/>
  <c r="W291"/>
  <c r="W289"/>
  <c r="W287"/>
  <c r="W285"/>
  <c r="W283"/>
  <c r="W281"/>
  <c r="W279"/>
  <c r="W277"/>
  <c r="W275"/>
  <c r="W273"/>
  <c r="W271"/>
  <c r="W269"/>
  <c r="W267"/>
  <c r="W265"/>
  <c r="W263"/>
  <c r="W261"/>
  <c r="W259"/>
  <c r="W257"/>
  <c r="W255"/>
  <c r="W253"/>
  <c r="W251"/>
  <c r="W249"/>
  <c r="W247"/>
  <c r="W245"/>
  <c r="W243"/>
  <c r="W241"/>
  <c r="W239"/>
  <c r="W237"/>
  <c r="W235"/>
  <c r="W233"/>
  <c r="W231"/>
  <c r="W229"/>
  <c r="W227"/>
  <c r="W225"/>
  <c r="W223"/>
  <c r="W221"/>
  <c r="W219"/>
  <c r="W217"/>
  <c r="W215"/>
  <c r="W213"/>
  <c r="W211"/>
  <c r="W209"/>
  <c r="W207"/>
  <c r="W203"/>
  <c r="W201"/>
  <c r="W197"/>
  <c r="W193"/>
  <c r="W191"/>
  <c r="W187"/>
  <c r="W183"/>
  <c r="W179"/>
  <c r="W177"/>
  <c r="W173"/>
  <c r="W167"/>
  <c r="W163"/>
  <c r="W159"/>
  <c r="W155"/>
  <c r="W153"/>
  <c r="W149"/>
  <c r="W145"/>
  <c r="W143"/>
  <c r="W139"/>
  <c r="W135"/>
  <c r="W133"/>
  <c r="W129"/>
  <c r="W127"/>
  <c r="W123"/>
  <c r="W121"/>
  <c r="W117"/>
  <c r="W113"/>
  <c r="W111"/>
  <c r="W107"/>
  <c r="W103"/>
  <c r="W101"/>
  <c r="W97"/>
  <c r="W93"/>
  <c r="W89"/>
  <c r="W870"/>
  <c r="W818"/>
  <c r="W786"/>
  <c r="W754"/>
  <c r="W722"/>
  <c r="W690"/>
  <c r="W658"/>
  <c r="W626"/>
  <c r="W594"/>
  <c r="W573"/>
  <c r="W565"/>
  <c r="W557"/>
  <c r="W549"/>
  <c r="W541"/>
  <c r="W533"/>
  <c r="W525"/>
  <c r="W517"/>
  <c r="W509"/>
  <c r="W501"/>
  <c r="W493"/>
  <c r="W485"/>
  <c r="W477"/>
  <c r="W469"/>
  <c r="W461"/>
  <c r="W453"/>
  <c r="W445"/>
  <c r="W437"/>
  <c r="W429"/>
  <c r="W421"/>
  <c r="W886"/>
  <c r="W826"/>
  <c r="W794"/>
  <c r="W762"/>
  <c r="W730"/>
  <c r="W698"/>
  <c r="W666"/>
  <c r="W634"/>
  <c r="W602"/>
  <c r="W571"/>
  <c r="W563"/>
  <c r="W555"/>
  <c r="W547"/>
  <c r="W539"/>
  <c r="W531"/>
  <c r="W523"/>
  <c r="W515"/>
  <c r="W507"/>
  <c r="W499"/>
  <c r="W491"/>
  <c r="W483"/>
  <c r="W475"/>
  <c r="W467"/>
  <c r="W459"/>
  <c r="W451"/>
  <c r="W443"/>
  <c r="W435"/>
  <c r="W427"/>
  <c r="W419"/>
  <c r="W414"/>
  <c r="W412"/>
  <c r="W410"/>
  <c r="W408"/>
  <c r="W406"/>
  <c r="W404"/>
  <c r="W402"/>
  <c r="W400"/>
  <c r="W398"/>
  <c r="W396"/>
  <c r="W394"/>
  <c r="W392"/>
  <c r="W390"/>
  <c r="W388"/>
  <c r="W386"/>
  <c r="W384"/>
  <c r="W382"/>
  <c r="W380"/>
  <c r="W378"/>
  <c r="W376"/>
  <c r="W374"/>
  <c r="W372"/>
  <c r="W370"/>
  <c r="W368"/>
  <c r="W366"/>
  <c r="W364"/>
  <c r="W362"/>
  <c r="W360"/>
  <c r="W358"/>
  <c r="W356"/>
  <c r="W354"/>
  <c r="W352"/>
  <c r="W350"/>
  <c r="W348"/>
  <c r="W346"/>
  <c r="W344"/>
  <c r="W342"/>
  <c r="W340"/>
  <c r="W338"/>
  <c r="W336"/>
  <c r="W334"/>
  <c r="W332"/>
  <c r="W330"/>
  <c r="W328"/>
  <c r="W326"/>
  <c r="W324"/>
  <c r="W322"/>
  <c r="W320"/>
  <c r="W318"/>
  <c r="W316"/>
  <c r="W314"/>
  <c r="W312"/>
  <c r="W310"/>
  <c r="W308"/>
  <c r="W306"/>
  <c r="W304"/>
  <c r="W302"/>
  <c r="W300"/>
  <c r="W298"/>
  <c r="W296"/>
  <c r="W294"/>
  <c r="W292"/>
  <c r="W290"/>
  <c r="W288"/>
  <c r="W286"/>
  <c r="W284"/>
  <c r="W282"/>
  <c r="W280"/>
  <c r="W278"/>
  <c r="W276"/>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6"/>
  <c r="W154"/>
  <c r="W152"/>
  <c r="W150"/>
  <c r="W148"/>
  <c r="W146"/>
  <c r="W144"/>
  <c r="W142"/>
  <c r="W140"/>
  <c r="W138"/>
  <c r="W136"/>
  <c r="W134"/>
  <c r="W132"/>
  <c r="W130"/>
  <c r="W128"/>
  <c r="W126"/>
  <c r="W124"/>
  <c r="W122"/>
  <c r="W120"/>
  <c r="W118"/>
  <c r="W116"/>
  <c r="W114"/>
  <c r="W112"/>
  <c r="W110"/>
  <c r="W108"/>
  <c r="W106"/>
  <c r="W104"/>
  <c r="W102"/>
  <c r="W100"/>
  <c r="W98"/>
  <c r="W96"/>
  <c r="W94"/>
  <c r="W92"/>
  <c r="W90"/>
  <c r="W205"/>
  <c r="W199"/>
  <c r="W195"/>
  <c r="W189"/>
  <c r="W185"/>
  <c r="W181"/>
  <c r="W175"/>
  <c r="W171"/>
  <c r="W169"/>
  <c r="W165"/>
  <c r="W161"/>
  <c r="W157"/>
  <c r="W151"/>
  <c r="W147"/>
  <c r="W141"/>
  <c r="W137"/>
  <c r="W131"/>
  <c r="W125"/>
  <c r="W119"/>
  <c r="W115"/>
  <c r="W109"/>
  <c r="W105"/>
  <c r="W99"/>
  <c r="W95"/>
  <c r="W91"/>
  <c r="W591"/>
  <c r="W644"/>
  <c r="W680"/>
  <c r="W719"/>
  <c r="W772"/>
  <c r="W815"/>
  <c r="W576"/>
  <c r="W615"/>
  <c r="W668"/>
  <c r="W704"/>
  <c r="W743"/>
  <c r="W796"/>
  <c r="W866"/>
  <c r="W912"/>
  <c r="W944"/>
  <c r="W976"/>
  <c r="W607"/>
  <c r="W660"/>
  <c r="W696"/>
  <c r="W735"/>
  <c r="W788"/>
  <c r="W872"/>
  <c r="W599"/>
  <c r="W652"/>
  <c r="W688"/>
  <c r="W727"/>
  <c r="W780"/>
  <c r="W834"/>
  <c r="W914"/>
  <c r="W978"/>
  <c r="W997"/>
  <c r="W1013"/>
  <c r="W1029"/>
  <c r="W1045"/>
  <c r="W1061"/>
  <c r="W1077"/>
  <c r="W1093"/>
  <c r="W1109"/>
  <c r="W1125"/>
  <c r="W1141"/>
  <c r="W1173"/>
  <c r="W1189"/>
  <c r="W1205"/>
  <c r="W1221"/>
  <c r="W1237"/>
  <c r="W1253"/>
  <c r="W1269"/>
  <c r="W1285"/>
  <c r="W1301"/>
  <c r="W1317"/>
  <c r="W1333"/>
  <c r="W585"/>
  <c r="W617"/>
  <c r="W649"/>
  <c r="W681"/>
  <c r="W713"/>
  <c r="W745"/>
  <c r="W777"/>
  <c r="W809"/>
  <c r="W843"/>
  <c r="W875"/>
  <c r="W907"/>
  <c r="W939"/>
  <c r="W971"/>
  <c r="W992"/>
  <c r="W1008"/>
  <c r="W1024"/>
  <c r="W1040"/>
  <c r="W1056"/>
  <c r="W1072"/>
  <c r="W1088"/>
  <c r="W1104"/>
  <c r="W1120"/>
  <c r="W1136"/>
  <c r="W1152"/>
  <c r="W1168"/>
  <c r="W1184"/>
  <c r="W1200"/>
  <c r="W1216"/>
  <c r="W1232"/>
  <c r="W1248"/>
  <c r="W1264"/>
  <c r="W1280"/>
  <c r="W1296"/>
  <c r="W1312"/>
  <c r="W1328"/>
  <c r="W579"/>
  <c r="W611"/>
  <c r="W643"/>
  <c r="W675"/>
  <c r="W707"/>
  <c r="W739"/>
  <c r="W771"/>
  <c r="W803"/>
  <c r="W842"/>
  <c r="W906"/>
  <c r="W970"/>
  <c r="W605"/>
  <c r="W637"/>
  <c r="W669"/>
  <c r="W701"/>
  <c r="W733"/>
  <c r="W765"/>
  <c r="W797"/>
  <c r="W829"/>
  <c r="W861"/>
  <c r="W893"/>
  <c r="W925"/>
  <c r="W957"/>
  <c r="W831"/>
  <c r="W863"/>
  <c r="W895"/>
  <c r="W927"/>
  <c r="W959"/>
  <c r="W987"/>
  <c r="W1003"/>
  <c r="W1019"/>
  <c r="W1035"/>
  <c r="W1051"/>
  <c r="W1067"/>
  <c r="W1083"/>
  <c r="W1099"/>
  <c r="W1115"/>
  <c r="W1131"/>
  <c r="W1147"/>
  <c r="W1179"/>
  <c r="W1195"/>
  <c r="W1211"/>
  <c r="W1227"/>
  <c r="W1243"/>
  <c r="W1259"/>
  <c r="W1275"/>
  <c r="W1291"/>
  <c r="W1307"/>
  <c r="W1323"/>
  <c r="W1339"/>
  <c r="W857"/>
  <c r="W889"/>
  <c r="W921"/>
  <c r="W953"/>
  <c r="W986"/>
  <c r="W1002"/>
  <c r="W1018"/>
  <c r="W1034"/>
  <c r="W1050"/>
  <c r="W1066"/>
  <c r="W1082"/>
  <c r="W1098"/>
  <c r="W1114"/>
  <c r="W1130"/>
  <c r="W1146"/>
  <c r="W1178"/>
  <c r="W1194"/>
  <c r="W1210"/>
  <c r="W1226"/>
  <c r="W1242"/>
  <c r="W1258"/>
  <c r="W1274"/>
  <c r="W1290"/>
  <c r="W1306"/>
  <c r="W1322"/>
  <c r="W1338"/>
  <c r="W584"/>
  <c r="W623"/>
  <c r="W676"/>
  <c r="W712"/>
  <c r="W751"/>
  <c r="W804"/>
  <c r="W882"/>
  <c r="W608"/>
  <c r="W647"/>
  <c r="W700"/>
  <c r="W736"/>
  <c r="W775"/>
  <c r="W832"/>
  <c r="W904"/>
  <c r="W936"/>
  <c r="W968"/>
  <c r="W600"/>
  <c r="W639"/>
  <c r="W692"/>
  <c r="W728"/>
  <c r="W767"/>
  <c r="W850"/>
  <c r="W592"/>
  <c r="W631"/>
  <c r="W684"/>
  <c r="W720"/>
  <c r="W759"/>
  <c r="W823"/>
  <c r="W898"/>
  <c r="W962"/>
  <c r="W993"/>
  <c r="W1009"/>
  <c r="W1025"/>
  <c r="W1041"/>
  <c r="W1057"/>
  <c r="W1073"/>
  <c r="W1089"/>
  <c r="W1105"/>
  <c r="W1121"/>
  <c r="W1137"/>
  <c r="W1153"/>
  <c r="W1169"/>
  <c r="W1185"/>
  <c r="W1201"/>
  <c r="W1217"/>
  <c r="W1233"/>
  <c r="W1249"/>
  <c r="W1265"/>
  <c r="W1281"/>
  <c r="W1297"/>
  <c r="W1313"/>
  <c r="W1329"/>
  <c r="W577"/>
  <c r="W609"/>
  <c r="W641"/>
  <c r="W673"/>
  <c r="W705"/>
  <c r="W737"/>
  <c r="W769"/>
  <c r="W801"/>
  <c r="W837"/>
  <c r="W869"/>
  <c r="W901"/>
  <c r="W933"/>
  <c r="W965"/>
  <c r="W988"/>
  <c r="W1004"/>
  <c r="W1020"/>
  <c r="W1036"/>
  <c r="W1052"/>
  <c r="W1068"/>
  <c r="W1084"/>
  <c r="W1100"/>
  <c r="W1116"/>
  <c r="W1132"/>
  <c r="W1148"/>
  <c r="W1180"/>
  <c r="W1196"/>
  <c r="W1212"/>
  <c r="W1228"/>
  <c r="W1244"/>
  <c r="W1260"/>
  <c r="W1276"/>
  <c r="W1292"/>
  <c r="W1308"/>
  <c r="W1324"/>
  <c r="W1340"/>
  <c r="W603"/>
  <c r="W635"/>
  <c r="W667"/>
  <c r="W699"/>
  <c r="W731"/>
  <c r="W763"/>
  <c r="W795"/>
  <c r="W827"/>
  <c r="W890"/>
  <c r="W954"/>
  <c r="W597"/>
  <c r="W629"/>
  <c r="W661"/>
  <c r="W693"/>
  <c r="W725"/>
  <c r="W757"/>
  <c r="W789"/>
  <c r="W821"/>
  <c r="W851"/>
  <c r="W883"/>
  <c r="W915"/>
  <c r="W947"/>
  <c r="W979"/>
  <c r="W855"/>
  <c r="W887"/>
  <c r="W919"/>
  <c r="W951"/>
  <c r="W983"/>
  <c r="W999"/>
  <c r="W1015"/>
  <c r="W1031"/>
  <c r="W1047"/>
  <c r="W1063"/>
  <c r="W1079"/>
  <c r="W1095"/>
  <c r="W1111"/>
  <c r="W1127"/>
  <c r="W1143"/>
  <c r="W1175"/>
  <c r="W1191"/>
  <c r="W1207"/>
  <c r="W1223"/>
  <c r="W1239"/>
  <c r="W1255"/>
  <c r="W1271"/>
  <c r="W1287"/>
  <c r="W1303"/>
  <c r="W1319"/>
  <c r="W1335"/>
  <c r="W849"/>
  <c r="W881"/>
  <c r="W913"/>
  <c r="W945"/>
  <c r="W977"/>
  <c r="W998"/>
  <c r="W1014"/>
  <c r="W1030"/>
  <c r="W1046"/>
  <c r="W1062"/>
  <c r="W1078"/>
  <c r="W1094"/>
  <c r="W1110"/>
  <c r="W1126"/>
  <c r="W1142"/>
  <c r="W1174"/>
  <c r="W1190"/>
  <c r="W1206"/>
  <c r="W1222"/>
  <c r="W1238"/>
  <c r="W1254"/>
  <c r="W1270"/>
  <c r="W1286"/>
  <c r="W1302"/>
  <c r="W1318"/>
  <c r="W1334"/>
  <c r="W580"/>
  <c r="W616"/>
  <c r="W655"/>
  <c r="W708"/>
  <c r="W744"/>
  <c r="W783"/>
  <c r="W848"/>
  <c r="W604"/>
  <c r="W640"/>
  <c r="W679"/>
  <c r="W732"/>
  <c r="W768"/>
  <c r="W807"/>
  <c r="W896"/>
  <c r="W928"/>
  <c r="W960"/>
  <c r="W596"/>
  <c r="W632"/>
  <c r="W671"/>
  <c r="W724"/>
  <c r="W760"/>
  <c r="W799"/>
  <c r="W588"/>
  <c r="W624"/>
  <c r="W663"/>
  <c r="W716"/>
  <c r="W752"/>
  <c r="W791"/>
  <c r="W864"/>
  <c r="W946"/>
  <c r="W989"/>
  <c r="W1005"/>
  <c r="W1021"/>
  <c r="W1037"/>
  <c r="W1053"/>
  <c r="W1069"/>
  <c r="W1085"/>
  <c r="W1101"/>
  <c r="W1117"/>
  <c r="W1133"/>
  <c r="W1149"/>
  <c r="W1181"/>
  <c r="W1197"/>
  <c r="W1213"/>
  <c r="W1229"/>
  <c r="W1245"/>
  <c r="W1261"/>
  <c r="W1277"/>
  <c r="W1293"/>
  <c r="W1309"/>
  <c r="W1325"/>
  <c r="W1341"/>
  <c r="W601"/>
  <c r="W633"/>
  <c r="W665"/>
  <c r="W697"/>
  <c r="W729"/>
  <c r="W761"/>
  <c r="W793"/>
  <c r="W825"/>
  <c r="W859"/>
  <c r="W891"/>
  <c r="W923"/>
  <c r="W955"/>
  <c r="W984"/>
  <c r="W1000"/>
  <c r="W1016"/>
  <c r="W1032"/>
  <c r="W1048"/>
  <c r="W1064"/>
  <c r="W1080"/>
  <c r="W1096"/>
  <c r="W1112"/>
  <c r="W1128"/>
  <c r="W1144"/>
  <c r="W1176"/>
  <c r="W1192"/>
  <c r="W1208"/>
  <c r="W1224"/>
  <c r="W1240"/>
  <c r="W1256"/>
  <c r="W1272"/>
  <c r="W1288"/>
  <c r="W1304"/>
  <c r="W1320"/>
  <c r="W1336"/>
  <c r="W595"/>
  <c r="W627"/>
  <c r="W659"/>
  <c r="W691"/>
  <c r="W723"/>
  <c r="W755"/>
  <c r="W787"/>
  <c r="W819"/>
  <c r="W874"/>
  <c r="W938"/>
  <c r="W589"/>
  <c r="W621"/>
  <c r="W653"/>
  <c r="W685"/>
  <c r="W717"/>
  <c r="W749"/>
  <c r="W781"/>
  <c r="W813"/>
  <c r="W845"/>
  <c r="W877"/>
  <c r="W909"/>
  <c r="W941"/>
  <c r="W973"/>
  <c r="W847"/>
  <c r="W879"/>
  <c r="W911"/>
  <c r="W943"/>
  <c r="W975"/>
  <c r="W995"/>
  <c r="W1011"/>
  <c r="W1027"/>
  <c r="W1043"/>
  <c r="W1059"/>
  <c r="W1075"/>
  <c r="W1091"/>
  <c r="W1107"/>
  <c r="W1123"/>
  <c r="W1139"/>
  <c r="W1155"/>
  <c r="W1171"/>
  <c r="W1187"/>
  <c r="W1203"/>
  <c r="W1219"/>
  <c r="W1235"/>
  <c r="W1251"/>
  <c r="W1267"/>
  <c r="W1283"/>
  <c r="W1299"/>
  <c r="W1315"/>
  <c r="W1331"/>
  <c r="W841"/>
  <c r="W873"/>
  <c r="W905"/>
  <c r="W937"/>
  <c r="W969"/>
  <c r="W994"/>
  <c r="W1010"/>
  <c r="W1026"/>
  <c r="W1042"/>
  <c r="W1058"/>
  <c r="W1074"/>
  <c r="W1090"/>
  <c r="W1106"/>
  <c r="W1122"/>
  <c r="W1138"/>
  <c r="W1154"/>
  <c r="W1170"/>
  <c r="W1186"/>
  <c r="W1202"/>
  <c r="W1218"/>
  <c r="W1234"/>
  <c r="W1250"/>
  <c r="W1266"/>
  <c r="W1282"/>
  <c r="W1298"/>
  <c r="W1314"/>
  <c r="W1330"/>
  <c r="W612"/>
  <c r="W648"/>
  <c r="W687"/>
  <c r="W740"/>
  <c r="W776"/>
  <c r="W840"/>
  <c r="W583"/>
  <c r="W636"/>
  <c r="W672"/>
  <c r="W711"/>
  <c r="W764"/>
  <c r="W800"/>
  <c r="W888"/>
  <c r="W920"/>
  <c r="W952"/>
  <c r="W575"/>
  <c r="W628"/>
  <c r="W756"/>
  <c r="W656"/>
  <c r="W856"/>
  <c r="W1017"/>
  <c r="W1081"/>
  <c r="W1145"/>
  <c r="W1209"/>
  <c r="W1273"/>
  <c r="W1337"/>
  <c r="W689"/>
  <c r="W817"/>
  <c r="W949"/>
  <c r="W1028"/>
  <c r="W1092"/>
  <c r="W1220"/>
  <c r="W1284"/>
  <c r="W587"/>
  <c r="W715"/>
  <c r="W858"/>
  <c r="W645"/>
  <c r="W773"/>
  <c r="W899"/>
  <c r="W871"/>
  <c r="W991"/>
  <c r="W1055"/>
  <c r="W1119"/>
  <c r="W1183"/>
  <c r="W1247"/>
  <c r="W1311"/>
  <c r="W897"/>
  <c r="W1006"/>
  <c r="W1070"/>
  <c r="W1134"/>
  <c r="W1198"/>
  <c r="W1262"/>
  <c r="W1326"/>
  <c r="W703"/>
  <c r="W620"/>
  <c r="W784"/>
  <c r="W1001"/>
  <c r="W1065"/>
  <c r="W1129"/>
  <c r="W1193"/>
  <c r="W1257"/>
  <c r="W1321"/>
  <c r="W657"/>
  <c r="W785"/>
  <c r="W917"/>
  <c r="W1012"/>
  <c r="W1076"/>
  <c r="W1140"/>
  <c r="W1204"/>
  <c r="W1268"/>
  <c r="W1332"/>
  <c r="W683"/>
  <c r="W811"/>
  <c r="W613"/>
  <c r="W741"/>
  <c r="W867"/>
  <c r="W839"/>
  <c r="W967"/>
  <c r="W1039"/>
  <c r="W1103"/>
  <c r="W1167"/>
  <c r="W1231"/>
  <c r="W1295"/>
  <c r="W865"/>
  <c r="W990"/>
  <c r="W1054"/>
  <c r="W1118"/>
  <c r="W1182"/>
  <c r="W1246"/>
  <c r="W1310"/>
  <c r="W664"/>
  <c r="W880"/>
  <c r="W748"/>
  <c r="W985"/>
  <c r="W1049"/>
  <c r="W1113"/>
  <c r="W1177"/>
  <c r="W1241"/>
  <c r="W1305"/>
  <c r="W625"/>
  <c r="W753"/>
  <c r="W885"/>
  <c r="W996"/>
  <c r="W1060"/>
  <c r="W1124"/>
  <c r="W1188"/>
  <c r="W1252"/>
  <c r="W1316"/>
  <c r="W651"/>
  <c r="W779"/>
  <c r="W581"/>
  <c r="W709"/>
  <c r="W835"/>
  <c r="W963"/>
  <c r="W935"/>
  <c r="W1023"/>
  <c r="W1087"/>
  <c r="W1151"/>
  <c r="W1215"/>
  <c r="W1279"/>
  <c r="W833"/>
  <c r="W961"/>
  <c r="W1038"/>
  <c r="W1102"/>
  <c r="W1166"/>
  <c r="W1230"/>
  <c r="W1294"/>
  <c r="W792"/>
  <c r="W695"/>
  <c r="W930"/>
  <c r="W1033"/>
  <c r="W1097"/>
  <c r="W1225"/>
  <c r="W1289"/>
  <c r="W593"/>
  <c r="W721"/>
  <c r="W853"/>
  <c r="W981"/>
  <c r="W1044"/>
  <c r="W1108"/>
  <c r="W1172"/>
  <c r="W1236"/>
  <c r="W1300"/>
  <c r="W619"/>
  <c r="W747"/>
  <c r="W922"/>
  <c r="W677"/>
  <c r="W805"/>
  <c r="W931"/>
  <c r="W903"/>
  <c r="W1007"/>
  <c r="W1071"/>
  <c r="W1135"/>
  <c r="W1199"/>
  <c r="W1263"/>
  <c r="W1327"/>
  <c r="W929"/>
  <c r="W1022"/>
  <c r="W1086"/>
  <c r="W1150"/>
  <c r="W1214"/>
  <c r="W127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S6"/>
  <c r="H8"/>
  <c r="D6"/>
  <c r="E9"/>
  <c r="V7"/>
  <c r="U7"/>
  <c r="A86" l="1"/>
  <c r="A87" s="1"/>
  <c r="A75"/>
  <c r="A76" s="1"/>
  <c r="A77" s="1"/>
  <c r="A78" s="1"/>
  <c r="A79" s="1"/>
  <c r="A80" s="1"/>
  <c r="A81" s="1"/>
  <c r="A82" s="1"/>
  <c r="A83" s="1"/>
  <c r="A84" s="1"/>
  <c r="A85" s="1"/>
  <c r="V5"/>
  <c r="U5"/>
  <c r="T4"/>
  <c r="AA4"/>
  <c r="AC4"/>
  <c r="Y4"/>
  <c r="W4"/>
  <c r="E5"/>
  <c r="X4"/>
  <c r="U4"/>
  <c r="AB4"/>
  <c r="P5"/>
  <c r="V4"/>
  <c r="Z4"/>
  <c r="S5"/>
  <c r="A5"/>
  <c r="AD4" l="1"/>
  <c r="AB3"/>
  <c r="Y3"/>
  <c r="K4"/>
  <c r="AC3"/>
  <c r="T3"/>
  <c r="N4"/>
  <c r="L4"/>
  <c r="I4"/>
  <c r="W3"/>
  <c r="D4"/>
  <c r="V3"/>
  <c r="E4"/>
  <c r="AA3"/>
  <c r="U3"/>
  <c r="X3"/>
  <c r="O4"/>
  <c r="Z3"/>
  <c r="J4"/>
  <c r="Q4" l="1"/>
  <c r="P4"/>
  <c r="D5"/>
  <c r="A3"/>
  <c r="H2"/>
  <c r="Y1"/>
  <c r="Z1"/>
  <c r="F4"/>
  <c r="AA1"/>
  <c r="V1"/>
  <c r="U1"/>
  <c r="T1"/>
  <c r="W1"/>
  <c r="AD3"/>
  <c r="AC1"/>
  <c r="X1"/>
  <c r="AB1"/>
  <c r="AD1" l="1"/>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X970" i="8"/>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Y86"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G17"/>
  <c r="G65"/>
  <c r="G73"/>
  <c r="E83"/>
  <c r="E78"/>
  <c r="E14"/>
  <c r="E46"/>
  <c r="E37"/>
  <c r="G74"/>
  <c r="E60"/>
  <c r="E29"/>
  <c r="G25"/>
  <c r="E52"/>
  <c r="G13"/>
  <c r="E86"/>
  <c r="G16"/>
  <c r="G34"/>
  <c r="G38"/>
  <c r="G20"/>
  <c r="E19"/>
  <c r="E24"/>
  <c r="G24"/>
  <c r="E15"/>
  <c r="G37"/>
  <c r="G63"/>
  <c r="E18"/>
  <c r="E73"/>
  <c r="G15"/>
  <c r="G81"/>
  <c r="E49"/>
  <c r="E61"/>
  <c r="G42"/>
  <c r="E35"/>
  <c r="G27"/>
  <c r="E57"/>
  <c r="G49"/>
  <c r="E40"/>
  <c r="G44"/>
  <c r="G41"/>
  <c r="G72"/>
  <c r="E22"/>
  <c r="G78"/>
  <c r="G36"/>
  <c r="G68"/>
  <c r="G83"/>
  <c r="E47"/>
  <c r="E32"/>
  <c r="E43"/>
  <c r="E62"/>
  <c r="G55"/>
  <c r="E31"/>
  <c r="E34"/>
  <c r="E68"/>
  <c r="G76"/>
  <c r="E48"/>
  <c r="E55"/>
  <c r="G47"/>
  <c r="G43"/>
  <c r="G35"/>
  <c r="G62"/>
  <c r="E13"/>
  <c r="E59"/>
  <c r="G80"/>
  <c r="G61"/>
  <c r="G84"/>
  <c r="G59"/>
  <c r="G18"/>
  <c r="E41"/>
  <c r="E39"/>
  <c r="E20"/>
  <c r="G54"/>
  <c r="E65"/>
  <c r="E74"/>
  <c r="G45"/>
  <c r="E67"/>
  <c r="G50"/>
  <c r="G23"/>
  <c r="G51"/>
  <c r="E25"/>
  <c r="G19"/>
  <c r="G26"/>
  <c r="G86"/>
  <c r="E28"/>
  <c r="G28"/>
  <c r="E85"/>
  <c r="G30"/>
  <c r="G79"/>
  <c r="G57"/>
  <c r="G82"/>
  <c r="E82"/>
  <c r="G75"/>
  <c r="G52"/>
  <c r="G70"/>
  <c r="E17"/>
  <c r="E30"/>
  <c r="E44"/>
  <c r="E53"/>
  <c r="E66"/>
  <c r="E64"/>
  <c r="E36"/>
  <c r="E75"/>
  <c r="G64"/>
  <c r="G32"/>
  <c r="G77"/>
  <c r="E26"/>
  <c r="E23"/>
  <c r="E38"/>
  <c r="G21"/>
  <c r="E12"/>
  <c r="G39"/>
  <c r="G12"/>
  <c r="E80"/>
  <c r="G85"/>
  <c r="G69"/>
  <c r="E27"/>
  <c r="E63"/>
  <c r="G33"/>
  <c r="E76"/>
  <c r="G66"/>
  <c r="E54"/>
  <c r="G58"/>
  <c r="E58"/>
  <c r="E45"/>
  <c r="E71"/>
  <c r="E42"/>
  <c r="E72"/>
  <c r="G29"/>
  <c r="E51"/>
  <c r="E69"/>
  <c r="G31"/>
  <c r="G53"/>
  <c r="E79"/>
  <c r="E70"/>
  <c r="G60"/>
  <c r="E16"/>
  <c r="G48"/>
  <c r="G14"/>
  <c r="G46"/>
  <c r="E56"/>
  <c r="G56"/>
  <c r="E50"/>
  <c r="E33"/>
  <c r="E81"/>
  <c r="G67"/>
  <c r="E21"/>
  <c r="G71"/>
  <c r="E77"/>
  <c r="E84"/>
  <c r="G22"/>
  <c r="G40"/>
  <c r="W1009" l="1"/>
  <c r="W1005"/>
  <c r="W1001"/>
  <c r="W997"/>
  <c r="W993"/>
  <c r="W989"/>
  <c r="W985"/>
  <c r="W981"/>
  <c r="W977"/>
  <c r="W973"/>
  <c r="W1008"/>
  <c r="W1003"/>
  <c r="W998"/>
  <c r="W992"/>
  <c r="W987"/>
  <c r="W982"/>
  <c r="W976"/>
  <c r="W971"/>
  <c r="W1010"/>
  <c r="W1004"/>
  <c r="W999"/>
  <c r="W994"/>
  <c r="W988"/>
  <c r="W983"/>
  <c r="W978"/>
  <c r="W972"/>
  <c r="W1011"/>
  <c r="W1006"/>
  <c r="W1000"/>
  <c r="W995"/>
  <c r="W990"/>
  <c r="W984"/>
  <c r="W979"/>
  <c r="W974"/>
  <c r="W996"/>
  <c r="W975"/>
  <c r="W1002"/>
  <c r="W980"/>
  <c r="W1007"/>
  <c r="W986"/>
  <c r="W1012"/>
  <c r="W991"/>
  <c r="Y11"/>
  <c r="X11"/>
  <c r="Y10"/>
  <c r="X10"/>
  <c r="G11"/>
  <c r="E11"/>
  <c r="G10"/>
  <c r="E10"/>
  <c r="G87" l="1"/>
  <c r="W957"/>
  <c r="W925"/>
  <c r="W893"/>
  <c r="W861"/>
  <c r="W829"/>
  <c r="W797"/>
  <c r="W773"/>
  <c r="W757"/>
  <c r="W741"/>
  <c r="W725"/>
  <c r="W709"/>
  <c r="W693"/>
  <c r="W677"/>
  <c r="W661"/>
  <c r="W645"/>
  <c r="W629"/>
  <c r="W613"/>
  <c r="W597"/>
  <c r="W581"/>
  <c r="W565"/>
  <c r="W549"/>
  <c r="W533"/>
  <c r="W517"/>
  <c r="W501"/>
  <c r="W485"/>
  <c r="W965"/>
  <c r="W933"/>
  <c r="W901"/>
  <c r="W869"/>
  <c r="W837"/>
  <c r="W805"/>
  <c r="W941"/>
  <c r="W909"/>
  <c r="W877"/>
  <c r="W845"/>
  <c r="W813"/>
  <c r="W781"/>
  <c r="W765"/>
  <c r="W749"/>
  <c r="W733"/>
  <c r="W717"/>
  <c r="W701"/>
  <c r="W685"/>
  <c r="W669"/>
  <c r="W653"/>
  <c r="W637"/>
  <c r="W621"/>
  <c r="W605"/>
  <c r="W589"/>
  <c r="W573"/>
  <c r="W557"/>
  <c r="W541"/>
  <c r="W525"/>
  <c r="W509"/>
  <c r="W493"/>
  <c r="W949"/>
  <c r="W917"/>
  <c r="W885"/>
  <c r="W853"/>
  <c r="W821"/>
  <c r="W789"/>
  <c r="W775"/>
  <c r="W759"/>
  <c r="W743"/>
  <c r="W727"/>
  <c r="W711"/>
  <c r="W695"/>
  <c r="W679"/>
  <c r="W663"/>
  <c r="W647"/>
  <c r="W631"/>
  <c r="W615"/>
  <c r="W599"/>
  <c r="W583"/>
  <c r="W567"/>
  <c r="W551"/>
  <c r="W535"/>
  <c r="W519"/>
  <c r="W503"/>
  <c r="W487"/>
  <c r="W475"/>
  <c r="W467"/>
  <c r="W459"/>
  <c r="W451"/>
  <c r="W443"/>
  <c r="W435"/>
  <c r="W427"/>
  <c r="W419"/>
  <c r="W411"/>
  <c r="W403"/>
  <c r="W395"/>
  <c r="W387"/>
  <c r="W379"/>
  <c r="W371"/>
  <c r="W363"/>
  <c r="W355"/>
  <c r="W347"/>
  <c r="W339"/>
  <c r="W331"/>
  <c r="W323"/>
  <c r="W315"/>
  <c r="W307"/>
  <c r="W299"/>
  <c r="W291"/>
  <c r="W283"/>
  <c r="W275"/>
  <c r="W267"/>
  <c r="W259"/>
  <c r="W251"/>
  <c r="W243"/>
  <c r="W235"/>
  <c r="W227"/>
  <c r="W219"/>
  <c r="W211"/>
  <c r="W203"/>
  <c r="W195"/>
  <c r="W187"/>
  <c r="W179"/>
  <c r="W171"/>
  <c r="W163"/>
  <c r="W155"/>
  <c r="W147"/>
  <c r="W139"/>
  <c r="W131"/>
  <c r="W123"/>
  <c r="W115"/>
  <c r="W107"/>
  <c r="W99"/>
  <c r="W91"/>
  <c r="W101"/>
  <c r="W117"/>
  <c r="W133"/>
  <c r="W149"/>
  <c r="W165"/>
  <c r="W181"/>
  <c r="W197"/>
  <c r="W213"/>
  <c r="W229"/>
  <c r="W245"/>
  <c r="W261"/>
  <c r="W277"/>
  <c r="W293"/>
  <c r="W309"/>
  <c r="W325"/>
  <c r="W341"/>
  <c r="W357"/>
  <c r="W373"/>
  <c r="W389"/>
  <c r="W405"/>
  <c r="W421"/>
  <c r="W437"/>
  <c r="W453"/>
  <c r="W469"/>
  <c r="W103"/>
  <c r="W135"/>
  <c r="W167"/>
  <c r="W199"/>
  <c r="W231"/>
  <c r="W263"/>
  <c r="W295"/>
  <c r="W327"/>
  <c r="W359"/>
  <c r="W391"/>
  <c r="W423"/>
  <c r="W455"/>
  <c r="W495"/>
  <c r="W559"/>
  <c r="W623"/>
  <c r="W687"/>
  <c r="W751"/>
  <c r="W112"/>
  <c r="W144"/>
  <c r="W176"/>
  <c r="W208"/>
  <c r="W240"/>
  <c r="W272"/>
  <c r="W304"/>
  <c r="W336"/>
  <c r="W368"/>
  <c r="W400"/>
  <c r="W432"/>
  <c r="W464"/>
  <c r="W500"/>
  <c r="W532"/>
  <c r="W564"/>
  <c r="W596"/>
  <c r="W628"/>
  <c r="W660"/>
  <c r="W692"/>
  <c r="W724"/>
  <c r="W756"/>
  <c r="W785"/>
  <c r="W817"/>
  <c r="W849"/>
  <c r="W881"/>
  <c r="W913"/>
  <c r="W945"/>
  <c r="W90"/>
  <c r="W122"/>
  <c r="W154"/>
  <c r="W186"/>
  <c r="W218"/>
  <c r="W250"/>
  <c r="W282"/>
  <c r="W314"/>
  <c r="W346"/>
  <c r="W378"/>
  <c r="W410"/>
  <c r="W442"/>
  <c r="W474"/>
  <c r="W505"/>
  <c r="W537"/>
  <c r="W569"/>
  <c r="W601"/>
  <c r="W633"/>
  <c r="W665"/>
  <c r="W697"/>
  <c r="W729"/>
  <c r="W761"/>
  <c r="W795"/>
  <c r="W827"/>
  <c r="W859"/>
  <c r="W891"/>
  <c r="W923"/>
  <c r="W955"/>
  <c r="W100"/>
  <c r="W132"/>
  <c r="W164"/>
  <c r="W196"/>
  <c r="W228"/>
  <c r="W260"/>
  <c r="W292"/>
  <c r="W324"/>
  <c r="W356"/>
  <c r="W388"/>
  <c r="W420"/>
  <c r="W452"/>
  <c r="W482"/>
  <c r="W514"/>
  <c r="W546"/>
  <c r="W578"/>
  <c r="W610"/>
  <c r="W642"/>
  <c r="W674"/>
  <c r="W706"/>
  <c r="W738"/>
  <c r="W770"/>
  <c r="W794"/>
  <c r="W826"/>
  <c r="W858"/>
  <c r="W890"/>
  <c r="W922"/>
  <c r="W954"/>
  <c r="W110"/>
  <c r="W142"/>
  <c r="W174"/>
  <c r="W206"/>
  <c r="W238"/>
  <c r="W270"/>
  <c r="W302"/>
  <c r="W334"/>
  <c r="W366"/>
  <c r="W398"/>
  <c r="W430"/>
  <c r="W462"/>
  <c r="W491"/>
  <c r="W523"/>
  <c r="W555"/>
  <c r="W587"/>
  <c r="W619"/>
  <c r="W651"/>
  <c r="W683"/>
  <c r="W715"/>
  <c r="W747"/>
  <c r="W779"/>
  <c r="W811"/>
  <c r="W843"/>
  <c r="W875"/>
  <c r="W907"/>
  <c r="W939"/>
  <c r="W788"/>
  <c r="W820"/>
  <c r="W852"/>
  <c r="W884"/>
  <c r="W916"/>
  <c r="W948"/>
  <c r="W494"/>
  <c r="W526"/>
  <c r="W558"/>
  <c r="W590"/>
  <c r="W622"/>
  <c r="W654"/>
  <c r="W686"/>
  <c r="W718"/>
  <c r="W750"/>
  <c r="W782"/>
  <c r="W814"/>
  <c r="W846"/>
  <c r="W878"/>
  <c r="W910"/>
  <c r="W942"/>
  <c r="W480"/>
  <c r="W512"/>
  <c r="W544"/>
  <c r="W576"/>
  <c r="W608"/>
  <c r="W640"/>
  <c r="W672"/>
  <c r="W704"/>
  <c r="W736"/>
  <c r="W768"/>
  <c r="W800"/>
  <c r="W832"/>
  <c r="W864"/>
  <c r="W896"/>
  <c r="W928"/>
  <c r="W960"/>
  <c r="W97"/>
  <c r="W113"/>
  <c r="W129"/>
  <c r="W145"/>
  <c r="W161"/>
  <c r="W177"/>
  <c r="W193"/>
  <c r="W209"/>
  <c r="W225"/>
  <c r="W241"/>
  <c r="W257"/>
  <c r="W273"/>
  <c r="W289"/>
  <c r="W305"/>
  <c r="W321"/>
  <c r="W337"/>
  <c r="W353"/>
  <c r="W369"/>
  <c r="W385"/>
  <c r="W401"/>
  <c r="W417"/>
  <c r="W433"/>
  <c r="W449"/>
  <c r="W465"/>
  <c r="W95"/>
  <c r="W127"/>
  <c r="W159"/>
  <c r="W191"/>
  <c r="W223"/>
  <c r="W255"/>
  <c r="W287"/>
  <c r="W319"/>
  <c r="W351"/>
  <c r="W383"/>
  <c r="W415"/>
  <c r="W447"/>
  <c r="W479"/>
  <c r="W543"/>
  <c r="W607"/>
  <c r="W671"/>
  <c r="W735"/>
  <c r="W104"/>
  <c r="W136"/>
  <c r="W168"/>
  <c r="W200"/>
  <c r="W232"/>
  <c r="W264"/>
  <c r="W296"/>
  <c r="W328"/>
  <c r="W360"/>
  <c r="W392"/>
  <c r="W424"/>
  <c r="W456"/>
  <c r="W490"/>
  <c r="W522"/>
  <c r="W554"/>
  <c r="W586"/>
  <c r="W618"/>
  <c r="W650"/>
  <c r="W682"/>
  <c r="W714"/>
  <c r="W746"/>
  <c r="W778"/>
  <c r="W810"/>
  <c r="W842"/>
  <c r="W874"/>
  <c r="W906"/>
  <c r="W938"/>
  <c r="W970"/>
  <c r="W114"/>
  <c r="W146"/>
  <c r="W178"/>
  <c r="W210"/>
  <c r="W242"/>
  <c r="W274"/>
  <c r="W306"/>
  <c r="W338"/>
  <c r="W370"/>
  <c r="W402"/>
  <c r="W434"/>
  <c r="W466"/>
  <c r="W499"/>
  <c r="W531"/>
  <c r="W563"/>
  <c r="W595"/>
  <c r="W627"/>
  <c r="W659"/>
  <c r="W691"/>
  <c r="W723"/>
  <c r="W755"/>
  <c r="W791"/>
  <c r="W823"/>
  <c r="W855"/>
  <c r="W887"/>
  <c r="W919"/>
  <c r="W951"/>
  <c r="W92"/>
  <c r="W124"/>
  <c r="W156"/>
  <c r="W188"/>
  <c r="W220"/>
  <c r="W252"/>
  <c r="W284"/>
  <c r="W316"/>
  <c r="W348"/>
  <c r="W380"/>
  <c r="W412"/>
  <c r="W444"/>
  <c r="W476"/>
  <c r="W508"/>
  <c r="W540"/>
  <c r="W572"/>
  <c r="W604"/>
  <c r="W636"/>
  <c r="W668"/>
  <c r="W700"/>
  <c r="W732"/>
  <c r="W764"/>
  <c r="W787"/>
  <c r="W819"/>
  <c r="W851"/>
  <c r="W883"/>
  <c r="W915"/>
  <c r="W947"/>
  <c r="W102"/>
  <c r="W134"/>
  <c r="W166"/>
  <c r="W198"/>
  <c r="W230"/>
  <c r="W262"/>
  <c r="W294"/>
  <c r="W326"/>
  <c r="W358"/>
  <c r="W390"/>
  <c r="W422"/>
  <c r="W454"/>
  <c r="W481"/>
  <c r="W513"/>
  <c r="W545"/>
  <c r="W577"/>
  <c r="W609"/>
  <c r="W641"/>
  <c r="W673"/>
  <c r="W705"/>
  <c r="W737"/>
  <c r="W769"/>
  <c r="W807"/>
  <c r="W839"/>
  <c r="W871"/>
  <c r="W903"/>
  <c r="W935"/>
  <c r="W967"/>
  <c r="W812"/>
  <c r="W844"/>
  <c r="W876"/>
  <c r="W908"/>
  <c r="W940"/>
  <c r="W486"/>
  <c r="W518"/>
  <c r="W550"/>
  <c r="W582"/>
  <c r="W614"/>
  <c r="W646"/>
  <c r="W678"/>
  <c r="W710"/>
  <c r="W742"/>
  <c r="W774"/>
  <c r="W806"/>
  <c r="W838"/>
  <c r="W870"/>
  <c r="W902"/>
  <c r="W934"/>
  <c r="W966"/>
  <c r="W504"/>
  <c r="W536"/>
  <c r="W568"/>
  <c r="W600"/>
  <c r="W632"/>
  <c r="W664"/>
  <c r="W696"/>
  <c r="W728"/>
  <c r="W760"/>
  <c r="W792"/>
  <c r="W824"/>
  <c r="W856"/>
  <c r="W888"/>
  <c r="W920"/>
  <c r="W952"/>
  <c r="W93"/>
  <c r="W109"/>
  <c r="W125"/>
  <c r="W141"/>
  <c r="W157"/>
  <c r="W173"/>
  <c r="W189"/>
  <c r="W205"/>
  <c r="W221"/>
  <c r="W237"/>
  <c r="W253"/>
  <c r="W269"/>
  <c r="W285"/>
  <c r="W301"/>
  <c r="W317"/>
  <c r="W333"/>
  <c r="W349"/>
  <c r="W365"/>
  <c r="W381"/>
  <c r="W397"/>
  <c r="W413"/>
  <c r="W429"/>
  <c r="W445"/>
  <c r="W461"/>
  <c r="W477"/>
  <c r="W119"/>
  <c r="W151"/>
  <c r="W183"/>
  <c r="W215"/>
  <c r="W247"/>
  <c r="W279"/>
  <c r="W311"/>
  <c r="W343"/>
  <c r="W375"/>
  <c r="W407"/>
  <c r="W439"/>
  <c r="W471"/>
  <c r="W527"/>
  <c r="W591"/>
  <c r="W655"/>
  <c r="W719"/>
  <c r="W96"/>
  <c r="W128"/>
  <c r="W160"/>
  <c r="W192"/>
  <c r="W224"/>
  <c r="W256"/>
  <c r="W288"/>
  <c r="W320"/>
  <c r="W352"/>
  <c r="W384"/>
  <c r="W416"/>
  <c r="W448"/>
  <c r="W484"/>
  <c r="W516"/>
  <c r="W548"/>
  <c r="W580"/>
  <c r="W612"/>
  <c r="W644"/>
  <c r="W676"/>
  <c r="W708"/>
  <c r="W740"/>
  <c r="W772"/>
  <c r="W803"/>
  <c r="W835"/>
  <c r="W867"/>
  <c r="W899"/>
  <c r="W931"/>
  <c r="W963"/>
  <c r="W106"/>
  <c r="W138"/>
  <c r="W170"/>
  <c r="W202"/>
  <c r="W234"/>
  <c r="W266"/>
  <c r="W298"/>
  <c r="W330"/>
  <c r="W362"/>
  <c r="W394"/>
  <c r="W426"/>
  <c r="W458"/>
  <c r="W489"/>
  <c r="W521"/>
  <c r="W553"/>
  <c r="W585"/>
  <c r="W617"/>
  <c r="W649"/>
  <c r="W681"/>
  <c r="W713"/>
  <c r="W745"/>
  <c r="W777"/>
  <c r="W809"/>
  <c r="W841"/>
  <c r="W873"/>
  <c r="W905"/>
  <c r="W937"/>
  <c r="W969"/>
  <c r="W116"/>
  <c r="W148"/>
  <c r="W180"/>
  <c r="W212"/>
  <c r="W244"/>
  <c r="W276"/>
  <c r="W308"/>
  <c r="W340"/>
  <c r="W372"/>
  <c r="W404"/>
  <c r="W436"/>
  <c r="W468"/>
  <c r="W498"/>
  <c r="W530"/>
  <c r="W562"/>
  <c r="W594"/>
  <c r="W626"/>
  <c r="W658"/>
  <c r="W690"/>
  <c r="W722"/>
  <c r="W754"/>
  <c r="W783"/>
  <c r="W815"/>
  <c r="W847"/>
  <c r="W879"/>
  <c r="W911"/>
  <c r="W943"/>
  <c r="W94"/>
  <c r="W126"/>
  <c r="W158"/>
  <c r="W190"/>
  <c r="W222"/>
  <c r="W254"/>
  <c r="W286"/>
  <c r="W318"/>
  <c r="W350"/>
  <c r="W382"/>
  <c r="W414"/>
  <c r="W446"/>
  <c r="W478"/>
  <c r="W507"/>
  <c r="W539"/>
  <c r="W571"/>
  <c r="W603"/>
  <c r="W635"/>
  <c r="W667"/>
  <c r="W699"/>
  <c r="W731"/>
  <c r="W763"/>
  <c r="W793"/>
  <c r="W825"/>
  <c r="W857"/>
  <c r="W889"/>
  <c r="W921"/>
  <c r="W953"/>
  <c r="W804"/>
  <c r="W836"/>
  <c r="W868"/>
  <c r="W900"/>
  <c r="W932"/>
  <c r="W964"/>
  <c r="W510"/>
  <c r="W542"/>
  <c r="W574"/>
  <c r="W606"/>
  <c r="W638"/>
  <c r="W670"/>
  <c r="W702"/>
  <c r="W734"/>
  <c r="W766"/>
  <c r="W798"/>
  <c r="W830"/>
  <c r="W862"/>
  <c r="W894"/>
  <c r="W926"/>
  <c r="W958"/>
  <c r="W496"/>
  <c r="W528"/>
  <c r="W560"/>
  <c r="W592"/>
  <c r="W624"/>
  <c r="W656"/>
  <c r="W688"/>
  <c r="W720"/>
  <c r="W752"/>
  <c r="W784"/>
  <c r="W816"/>
  <c r="W848"/>
  <c r="W880"/>
  <c r="W912"/>
  <c r="W944"/>
  <c r="W89"/>
  <c r="W105"/>
  <c r="W121"/>
  <c r="W137"/>
  <c r="W153"/>
  <c r="W169"/>
  <c r="W185"/>
  <c r="W201"/>
  <c r="W217"/>
  <c r="W233"/>
  <c r="W249"/>
  <c r="W265"/>
  <c r="W281"/>
  <c r="W297"/>
  <c r="W313"/>
  <c r="W329"/>
  <c r="W345"/>
  <c r="W361"/>
  <c r="W377"/>
  <c r="W393"/>
  <c r="W409"/>
  <c r="W425"/>
  <c r="W441"/>
  <c r="W457"/>
  <c r="W473"/>
  <c r="W111"/>
  <c r="W143"/>
  <c r="W175"/>
  <c r="W207"/>
  <c r="W239"/>
  <c r="W271"/>
  <c r="W303"/>
  <c r="W335"/>
  <c r="W367"/>
  <c r="W399"/>
  <c r="W431"/>
  <c r="W463"/>
  <c r="W511"/>
  <c r="W575"/>
  <c r="W639"/>
  <c r="W703"/>
  <c r="W767"/>
  <c r="W120"/>
  <c r="W152"/>
  <c r="W184"/>
  <c r="W216"/>
  <c r="W248"/>
  <c r="W280"/>
  <c r="W312"/>
  <c r="W344"/>
  <c r="W376"/>
  <c r="W408"/>
  <c r="W440"/>
  <c r="W472"/>
  <c r="W506"/>
  <c r="W538"/>
  <c r="W570"/>
  <c r="W602"/>
  <c r="W634"/>
  <c r="W666"/>
  <c r="W698"/>
  <c r="W730"/>
  <c r="W762"/>
  <c r="W799"/>
  <c r="W831"/>
  <c r="W863"/>
  <c r="W895"/>
  <c r="W927"/>
  <c r="W959"/>
  <c r="W98"/>
  <c r="W130"/>
  <c r="W162"/>
  <c r="W194"/>
  <c r="W226"/>
  <c r="W258"/>
  <c r="W290"/>
  <c r="W322"/>
  <c r="W354"/>
  <c r="W386"/>
  <c r="W418"/>
  <c r="W450"/>
  <c r="W483"/>
  <c r="W515"/>
  <c r="W547"/>
  <c r="W579"/>
  <c r="W611"/>
  <c r="W643"/>
  <c r="W675"/>
  <c r="W707"/>
  <c r="W739"/>
  <c r="W771"/>
  <c r="W802"/>
  <c r="W834"/>
  <c r="W866"/>
  <c r="W898"/>
  <c r="W930"/>
  <c r="W962"/>
  <c r="W108"/>
  <c r="W140"/>
  <c r="W172"/>
  <c r="W204"/>
  <c r="W236"/>
  <c r="W268"/>
  <c r="W300"/>
  <c r="W332"/>
  <c r="W364"/>
  <c r="W396"/>
  <c r="W428"/>
  <c r="W460"/>
  <c r="W492"/>
  <c r="W524"/>
  <c r="W556"/>
  <c r="W588"/>
  <c r="W620"/>
  <c r="W652"/>
  <c r="W684"/>
  <c r="W716"/>
  <c r="W748"/>
  <c r="W780"/>
  <c r="W801"/>
  <c r="W833"/>
  <c r="W865"/>
  <c r="W897"/>
  <c r="W929"/>
  <c r="W961"/>
  <c r="W118"/>
  <c r="W150"/>
  <c r="W182"/>
  <c r="W214"/>
  <c r="W246"/>
  <c r="W278"/>
  <c r="W310"/>
  <c r="W342"/>
  <c r="W374"/>
  <c r="W406"/>
  <c r="W438"/>
  <c r="W470"/>
  <c r="W497"/>
  <c r="W529"/>
  <c r="W561"/>
  <c r="W593"/>
  <c r="W625"/>
  <c r="W657"/>
  <c r="W689"/>
  <c r="W721"/>
  <c r="W753"/>
  <c r="W786"/>
  <c r="W818"/>
  <c r="W850"/>
  <c r="W882"/>
  <c r="W914"/>
  <c r="W946"/>
  <c r="W796"/>
  <c r="W828"/>
  <c r="W860"/>
  <c r="W892"/>
  <c r="W924"/>
  <c r="W956"/>
  <c r="W502"/>
  <c r="W534"/>
  <c r="W566"/>
  <c r="W598"/>
  <c r="W630"/>
  <c r="W662"/>
  <c r="W694"/>
  <c r="W726"/>
  <c r="W758"/>
  <c r="W790"/>
  <c r="W822"/>
  <c r="W854"/>
  <c r="W886"/>
  <c r="W918"/>
  <c r="W950"/>
  <c r="W488"/>
  <c r="W520"/>
  <c r="W552"/>
  <c r="W584"/>
  <c r="W616"/>
  <c r="W648"/>
  <c r="W680"/>
  <c r="W712"/>
  <c r="W744"/>
  <c r="W776"/>
  <c r="W808"/>
  <c r="W840"/>
  <c r="W872"/>
  <c r="W904"/>
  <c r="W936"/>
  <c r="W968"/>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E9"/>
  <c r="V7"/>
  <c r="D6"/>
  <c r="S6"/>
  <c r="U7"/>
  <c r="H8"/>
  <c r="A86" l="1"/>
  <c r="A87" s="1"/>
  <c r="A75"/>
  <c r="A76" s="1"/>
  <c r="A77" s="1"/>
  <c r="A78" s="1"/>
  <c r="A79" s="1"/>
  <c r="A80" s="1"/>
  <c r="A81" s="1"/>
  <c r="A82" s="1"/>
  <c r="A83" s="1"/>
  <c r="A84" s="1"/>
  <c r="A85" s="1"/>
  <c r="V5"/>
  <c r="U5"/>
  <c r="P5"/>
  <c r="AB4"/>
  <c r="AC4"/>
  <c r="E5"/>
  <c r="AA4"/>
  <c r="A5"/>
  <c r="W4"/>
  <c r="X4"/>
  <c r="T4"/>
  <c r="Y4"/>
  <c r="U4"/>
  <c r="S5"/>
  <c r="V4"/>
  <c r="Z4"/>
  <c r="AD4" l="1"/>
  <c r="W3"/>
  <c r="E4"/>
  <c r="AC3"/>
  <c r="AB3"/>
  <c r="AA3"/>
  <c r="O4"/>
  <c r="K4"/>
  <c r="H4"/>
  <c r="D4"/>
  <c r="I4"/>
  <c r="Z3"/>
  <c r="V3"/>
  <c r="J4"/>
  <c r="T3"/>
  <c r="X3"/>
  <c r="Y3"/>
  <c r="U3"/>
  <c r="N4"/>
  <c r="L4"/>
  <c r="P4" l="1"/>
  <c r="Q4"/>
  <c r="D5"/>
  <c r="A3"/>
  <c r="H2"/>
  <c r="U1"/>
  <c r="V1"/>
  <c r="AC1"/>
  <c r="Z1"/>
  <c r="W1"/>
  <c r="F4"/>
  <c r="AA1"/>
  <c r="X1"/>
  <c r="Y1"/>
  <c r="T1"/>
  <c r="AB1"/>
  <c r="AD3"/>
  <c r="AD1" l="1"/>
  <c r="N2" i="6"/>
  <c r="J2"/>
  <c r="G2"/>
  <c r="E2"/>
  <c r="F2"/>
  <c r="U5" i="5"/>
  <c r="G67"/>
  <c r="G63"/>
  <c r="G37"/>
  <c r="D4"/>
  <c r="G36"/>
  <c r="G25"/>
  <c r="G35"/>
  <c r="G15"/>
  <c r="G45"/>
  <c r="G24"/>
  <c r="G29"/>
  <c r="V7"/>
  <c r="G23"/>
  <c r="G71"/>
  <c r="N4"/>
  <c r="G66"/>
  <c r="G11"/>
  <c r="J4"/>
  <c r="G57"/>
  <c r="G41"/>
  <c r="G17"/>
  <c r="G48"/>
  <c r="G62"/>
  <c r="G27"/>
  <c r="G65"/>
  <c r="G84"/>
  <c r="G80"/>
  <c r="G16"/>
  <c r="G58"/>
  <c r="G52"/>
  <c r="G40"/>
  <c r="H4"/>
  <c r="G12"/>
  <c r="G60"/>
  <c r="S6"/>
  <c r="G78"/>
  <c r="G34"/>
  <c r="G64"/>
  <c r="G54"/>
  <c r="G75"/>
  <c r="G46"/>
  <c r="E5"/>
  <c r="U7"/>
  <c r="G76"/>
  <c r="G59"/>
  <c r="G32"/>
  <c r="L4"/>
  <c r="G22"/>
  <c r="G81"/>
  <c r="O4"/>
  <c r="G82"/>
  <c r="S6" i="4"/>
  <c r="G86" i="5"/>
  <c r="G83"/>
  <c r="G77"/>
  <c r="G49"/>
  <c r="G61"/>
  <c r="G44"/>
  <c r="G30"/>
  <c r="G33"/>
  <c r="G10"/>
  <c r="G72"/>
  <c r="G51"/>
  <c r="G31"/>
  <c r="G73"/>
  <c r="G39"/>
  <c r="G18"/>
  <c r="G47"/>
  <c r="G69"/>
  <c r="G50"/>
  <c r="G38"/>
  <c r="G21"/>
  <c r="G14"/>
  <c r="G28"/>
  <c r="G53"/>
  <c r="G79"/>
  <c r="G55"/>
  <c r="G26"/>
  <c r="G68"/>
  <c r="G42"/>
  <c r="G74"/>
  <c r="G70"/>
  <c r="P5"/>
  <c r="I4"/>
  <c r="G13"/>
  <c r="G56"/>
  <c r="G19"/>
  <c r="G20"/>
  <c r="G43"/>
  <c r="E4"/>
  <c r="G85"/>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65"/>
  <c r="E63"/>
  <c r="E33"/>
  <c r="E46"/>
  <c r="E36"/>
  <c r="E58"/>
  <c r="E60"/>
  <c r="E54"/>
  <c r="E72"/>
  <c r="E42"/>
  <c r="E26"/>
  <c r="E85"/>
  <c r="E43"/>
  <c r="E80"/>
  <c r="E45"/>
  <c r="E30"/>
  <c r="E39"/>
  <c r="E29"/>
  <c r="E55"/>
  <c r="E31"/>
  <c r="E49"/>
  <c r="E13"/>
  <c r="E86"/>
  <c r="E21"/>
  <c r="E78"/>
  <c r="E61"/>
  <c r="E24"/>
  <c r="E69"/>
  <c r="E48"/>
  <c r="E76"/>
  <c r="E27"/>
  <c r="E41"/>
  <c r="E56"/>
  <c r="E66"/>
  <c r="E81"/>
  <c r="E77"/>
  <c r="E19"/>
  <c r="E14"/>
  <c r="E74"/>
  <c r="E79"/>
  <c r="E52"/>
  <c r="E64"/>
  <c r="E83"/>
  <c r="E37"/>
  <c r="E35"/>
  <c r="E53"/>
  <c r="E71"/>
  <c r="E34"/>
  <c r="E82"/>
  <c r="E67"/>
  <c r="E75"/>
  <c r="E28"/>
  <c r="E51"/>
  <c r="E17"/>
  <c r="E59"/>
  <c r="E25"/>
  <c r="E12"/>
  <c r="E47"/>
  <c r="E44"/>
  <c r="E18"/>
  <c r="E20"/>
  <c r="E15"/>
  <c r="E40"/>
  <c r="E62"/>
  <c r="E73"/>
  <c r="E38"/>
  <c r="E70"/>
  <c r="E68"/>
  <c r="E57"/>
  <c r="E84"/>
  <c r="E16"/>
  <c r="E32"/>
  <c r="Y11" l="1"/>
  <c r="X11"/>
  <c r="Y10"/>
  <c r="X10"/>
  <c r="E10"/>
  <c r="E11"/>
  <c r="W1493" l="1"/>
  <c r="W1486"/>
  <c r="W1474"/>
  <c r="W1460"/>
  <c r="W1453"/>
  <c r="W1449"/>
  <c r="W1445"/>
  <c r="W1441"/>
  <c r="W1437"/>
  <c r="W1433"/>
  <c r="W1429"/>
  <c r="W1425"/>
  <c r="W1421"/>
  <c r="W1417"/>
  <c r="W1413"/>
  <c r="W1409"/>
  <c r="W1405"/>
  <c r="W1401"/>
  <c r="W1397"/>
  <c r="W1393"/>
  <c r="W1389"/>
  <c r="W1385"/>
  <c r="W1381"/>
  <c r="W1377"/>
  <c r="W1373"/>
  <c r="W1369"/>
  <c r="W1365"/>
  <c r="W1361"/>
  <c r="W1357"/>
  <c r="W1353"/>
  <c r="W1349"/>
  <c r="W1345"/>
  <c r="W1341"/>
  <c r="W1337"/>
  <c r="W1333"/>
  <c r="W1329"/>
  <c r="W1325"/>
  <c r="W1321"/>
  <c r="W1317"/>
  <c r="W1313"/>
  <c r="W1309"/>
  <c r="W1305"/>
  <c r="W1301"/>
  <c r="W1297"/>
  <c r="W1293"/>
  <c r="W1289"/>
  <c r="W1285"/>
  <c r="W1281"/>
  <c r="W1277"/>
  <c r="W1273"/>
  <c r="W1269"/>
  <c r="W1265"/>
  <c r="W1261"/>
  <c r="W1257"/>
  <c r="W1253"/>
  <c r="W1249"/>
  <c r="W1245"/>
  <c r="W1241"/>
  <c r="W1237"/>
  <c r="W1233"/>
  <c r="W1229"/>
  <c r="W1225"/>
  <c r="W1221"/>
  <c r="W1217"/>
  <c r="W1213"/>
  <c r="W1209"/>
  <c r="W1205"/>
  <c r="W1201"/>
  <c r="W1197"/>
  <c r="W1193"/>
  <c r="W1189"/>
  <c r="W1185"/>
  <c r="W1181"/>
  <c r="W1177"/>
  <c r="W1173"/>
  <c r="W1169"/>
  <c r="W1165"/>
  <c r="W1161"/>
  <c r="W1157"/>
  <c r="W1153"/>
  <c r="W1149"/>
  <c r="W1145"/>
  <c r="W1141"/>
  <c r="W1137"/>
  <c r="W1133"/>
  <c r="W1129"/>
  <c r="W1125"/>
  <c r="W1121"/>
  <c r="W1117"/>
  <c r="W1113"/>
  <c r="W1109"/>
  <c r="W1105"/>
  <c r="W1101"/>
  <c r="W1097"/>
  <c r="W1093"/>
  <c r="W1089"/>
  <c r="W1085"/>
  <c r="W1081"/>
  <c r="W1077"/>
  <c r="W1073"/>
  <c r="W1069"/>
  <c r="W1065"/>
  <c r="W1061"/>
  <c r="W1057"/>
  <c r="W1053"/>
  <c r="W1049"/>
  <c r="W1045"/>
  <c r="W1041"/>
  <c r="W1037"/>
  <c r="W1033"/>
  <c r="W1029"/>
  <c r="W1025"/>
  <c r="W1021"/>
  <c r="W1017"/>
  <c r="W1013"/>
  <c r="W1009"/>
  <c r="W1005"/>
  <c r="W1001"/>
  <c r="W997"/>
  <c r="W993"/>
  <c r="W989"/>
  <c r="W985"/>
  <c r="W981"/>
  <c r="W977"/>
  <c r="W973"/>
  <c r="W969"/>
  <c r="W965"/>
  <c r="W961"/>
  <c r="W957"/>
  <c r="W953"/>
  <c r="W949"/>
  <c r="W945"/>
  <c r="W941"/>
  <c r="W937"/>
  <c r="W933"/>
  <c r="W929"/>
  <c r="W925"/>
  <c r="W921"/>
  <c r="W917"/>
  <c r="W913"/>
  <c r="W909"/>
  <c r="W905"/>
  <c r="W901"/>
  <c r="W897"/>
  <c r="W893"/>
  <c r="W889"/>
  <c r="W885"/>
  <c r="W881"/>
  <c r="W877"/>
  <c r="W873"/>
  <c r="W869"/>
  <c r="W865"/>
  <c r="W861"/>
  <c r="W857"/>
  <c r="W853"/>
  <c r="W849"/>
  <c r="W845"/>
  <c r="W841"/>
  <c r="W837"/>
  <c r="W833"/>
  <c r="W829"/>
  <c r="W825"/>
  <c r="W821"/>
  <c r="W817"/>
  <c r="W813"/>
  <c r="W809"/>
  <c r="W805"/>
  <c r="W801"/>
  <c r="W797"/>
  <c r="W793"/>
  <c r="W789"/>
  <c r="W785"/>
  <c r="W781"/>
  <c r="W777"/>
  <c r="W773"/>
  <c r="W769"/>
  <c r="W765"/>
  <c r="W761"/>
  <c r="W757"/>
  <c r="W753"/>
  <c r="W749"/>
  <c r="W745"/>
  <c r="W741"/>
  <c r="W737"/>
  <c r="W733"/>
  <c r="W729"/>
  <c r="W725"/>
  <c r="W721"/>
  <c r="W717"/>
  <c r="W713"/>
  <c r="W709"/>
  <c r="W705"/>
  <c r="W701"/>
  <c r="W697"/>
  <c r="W693"/>
  <c r="W689"/>
  <c r="W685"/>
  <c r="W681"/>
  <c r="W677"/>
  <c r="W673"/>
  <c r="W669"/>
  <c r="W665"/>
  <c r="W661"/>
  <c r="W657"/>
  <c r="W653"/>
  <c r="W649"/>
  <c r="W645"/>
  <c r="W641"/>
  <c r="W637"/>
  <c r="W633"/>
  <c r="W629"/>
  <c r="W625"/>
  <c r="W621"/>
  <c r="W617"/>
  <c r="W613"/>
  <c r="W609"/>
  <c r="W605"/>
  <c r="W601"/>
  <c r="W597"/>
  <c r="W593"/>
  <c r="W589"/>
  <c r="W585"/>
  <c r="W581"/>
  <c r="W577"/>
  <c r="W573"/>
  <c r="W569"/>
  <c r="W565"/>
  <c r="W561"/>
  <c r="W557"/>
  <c r="W553"/>
  <c r="W549"/>
  <c r="W545"/>
  <c r="W541"/>
  <c r="W537"/>
  <c r="W533"/>
  <c r="W529"/>
  <c r="W525"/>
  <c r="W521"/>
  <c r="W517"/>
  <c r="W513"/>
  <c r="W509"/>
  <c r="W505"/>
  <c r="W501"/>
  <c r="W497"/>
  <c r="W493"/>
  <c r="W489"/>
  <c r="W1487"/>
  <c r="W1475"/>
  <c r="W1463"/>
  <c r="W1454"/>
  <c r="W1450"/>
  <c r="W1446"/>
  <c r="W1442"/>
  <c r="W1438"/>
  <c r="W1434"/>
  <c r="W1430"/>
  <c r="W1426"/>
  <c r="W1422"/>
  <c r="W1418"/>
  <c r="W1414"/>
  <c r="W1410"/>
  <c r="W1406"/>
  <c r="W1402"/>
  <c r="W1398"/>
  <c r="W1394"/>
  <c r="W1390"/>
  <c r="W1386"/>
  <c r="W1382"/>
  <c r="W1378"/>
  <c r="W1374"/>
  <c r="W1370"/>
  <c r="W1366"/>
  <c r="W1362"/>
  <c r="W1358"/>
  <c r="W1354"/>
  <c r="W1350"/>
  <c r="W1346"/>
  <c r="W1342"/>
  <c r="W1338"/>
  <c r="W1334"/>
  <c r="W1330"/>
  <c r="W1326"/>
  <c r="W1322"/>
  <c r="W1318"/>
  <c r="W1314"/>
  <c r="W1310"/>
  <c r="W1306"/>
  <c r="W1302"/>
  <c r="W1298"/>
  <c r="W1294"/>
  <c r="W1290"/>
  <c r="W1286"/>
  <c r="W1282"/>
  <c r="W1278"/>
  <c r="W1274"/>
  <c r="W1270"/>
  <c r="W1266"/>
  <c r="W1262"/>
  <c r="W1258"/>
  <c r="W1254"/>
  <c r="W1250"/>
  <c r="W1246"/>
  <c r="W1242"/>
  <c r="W1238"/>
  <c r="W1234"/>
  <c r="W1230"/>
  <c r="W1226"/>
  <c r="W1222"/>
  <c r="W1218"/>
  <c r="W1214"/>
  <c r="W1210"/>
  <c r="W1206"/>
  <c r="W1202"/>
  <c r="W1198"/>
  <c r="W1194"/>
  <c r="W1190"/>
  <c r="W1186"/>
  <c r="W1182"/>
  <c r="W1178"/>
  <c r="W1174"/>
  <c r="W1170"/>
  <c r="W1166"/>
  <c r="W1162"/>
  <c r="W1158"/>
  <c r="W1154"/>
  <c r="W1150"/>
  <c r="W1146"/>
  <c r="W1142"/>
  <c r="W1138"/>
  <c r="W1134"/>
  <c r="W1130"/>
  <c r="W1126"/>
  <c r="W1122"/>
  <c r="W1118"/>
  <c r="W1114"/>
  <c r="W1110"/>
  <c r="W1106"/>
  <c r="W1102"/>
  <c r="W1098"/>
  <c r="W1094"/>
  <c r="W1090"/>
  <c r="W1086"/>
  <c r="W1082"/>
  <c r="W1078"/>
  <c r="W1074"/>
  <c r="W1070"/>
  <c r="W1066"/>
  <c r="W1062"/>
  <c r="W1058"/>
  <c r="W1054"/>
  <c r="W1050"/>
  <c r="W1046"/>
  <c r="W1042"/>
  <c r="W1038"/>
  <c r="W1034"/>
  <c r="W1030"/>
  <c r="W1026"/>
  <c r="W1022"/>
  <c r="W1018"/>
  <c r="W1014"/>
  <c r="W1010"/>
  <c r="W1006"/>
  <c r="W1002"/>
  <c r="W998"/>
  <c r="W994"/>
  <c r="W990"/>
  <c r="W986"/>
  <c r="W982"/>
  <c r="W978"/>
  <c r="W974"/>
  <c r="W970"/>
  <c r="W966"/>
  <c r="W962"/>
  <c r="W958"/>
  <c r="W954"/>
  <c r="W950"/>
  <c r="W946"/>
  <c r="W942"/>
  <c r="W938"/>
  <c r="W934"/>
  <c r="W930"/>
  <c r="W926"/>
  <c r="W922"/>
  <c r="W918"/>
  <c r="W914"/>
  <c r="W910"/>
  <c r="W906"/>
  <c r="W902"/>
  <c r="W898"/>
  <c r="W894"/>
  <c r="W890"/>
  <c r="W886"/>
  <c r="W882"/>
  <c r="W878"/>
  <c r="W874"/>
  <c r="W870"/>
  <c r="W866"/>
  <c r="W862"/>
  <c r="W858"/>
  <c r="W854"/>
  <c r="W850"/>
  <c r="W846"/>
  <c r="W842"/>
  <c r="W838"/>
  <c r="W834"/>
  <c r="W830"/>
  <c r="W826"/>
  <c r="W822"/>
  <c r="W818"/>
  <c r="W814"/>
  <c r="W810"/>
  <c r="W806"/>
  <c r="W802"/>
  <c r="W798"/>
  <c r="W794"/>
  <c r="W790"/>
  <c r="W786"/>
  <c r="W782"/>
  <c r="W778"/>
  <c r="W774"/>
  <c r="W770"/>
  <c r="W766"/>
  <c r="W762"/>
  <c r="W758"/>
  <c r="W754"/>
  <c r="W750"/>
  <c r="W746"/>
  <c r="W742"/>
  <c r="W738"/>
  <c r="W734"/>
  <c r="W730"/>
  <c r="W726"/>
  <c r="W722"/>
  <c r="W718"/>
  <c r="W714"/>
  <c r="W710"/>
  <c r="W706"/>
  <c r="W702"/>
  <c r="W698"/>
  <c r="W694"/>
  <c r="W690"/>
  <c r="W686"/>
  <c r="W682"/>
  <c r="W678"/>
  <c r="W674"/>
  <c r="W670"/>
  <c r="W666"/>
  <c r="W662"/>
  <c r="W658"/>
  <c r="W654"/>
  <c r="W650"/>
  <c r="W646"/>
  <c r="W642"/>
  <c r="W638"/>
  <c r="W634"/>
  <c r="W630"/>
  <c r="W626"/>
  <c r="W622"/>
  <c r="W618"/>
  <c r="W614"/>
  <c r="W610"/>
  <c r="W606"/>
  <c r="W602"/>
  <c r="W598"/>
  <c r="W594"/>
  <c r="W590"/>
  <c r="W586"/>
  <c r="W582"/>
  <c r="W578"/>
  <c r="W574"/>
  <c r="W570"/>
  <c r="W566"/>
  <c r="W562"/>
  <c r="W558"/>
  <c r="W554"/>
  <c r="W550"/>
  <c r="W546"/>
  <c r="W542"/>
  <c r="W538"/>
  <c r="W534"/>
  <c r="W530"/>
  <c r="W526"/>
  <c r="W522"/>
  <c r="W518"/>
  <c r="W514"/>
  <c r="W510"/>
  <c r="W506"/>
  <c r="W502"/>
  <c r="W498"/>
  <c r="W494"/>
  <c r="W1491"/>
  <c r="W1479"/>
  <c r="W1467"/>
  <c r="W1455"/>
  <c r="W1451"/>
  <c r="W1447"/>
  <c r="W1443"/>
  <c r="W1439"/>
  <c r="W1435"/>
  <c r="W1431"/>
  <c r="W1427"/>
  <c r="W1423"/>
  <c r="W1419"/>
  <c r="W1415"/>
  <c r="W1411"/>
  <c r="W1407"/>
  <c r="W1403"/>
  <c r="W1399"/>
  <c r="W1395"/>
  <c r="W1391"/>
  <c r="W1387"/>
  <c r="W1383"/>
  <c r="W1379"/>
  <c r="W1375"/>
  <c r="W1371"/>
  <c r="W1367"/>
  <c r="W1363"/>
  <c r="W1359"/>
  <c r="W1355"/>
  <c r="W1351"/>
  <c r="W1347"/>
  <c r="W1343"/>
  <c r="W1339"/>
  <c r="W1335"/>
  <c r="W1331"/>
  <c r="W1327"/>
  <c r="W1323"/>
  <c r="W1319"/>
  <c r="W1315"/>
  <c r="W1311"/>
  <c r="W1307"/>
  <c r="W1303"/>
  <c r="W1299"/>
  <c r="W1295"/>
  <c r="W1291"/>
  <c r="W1287"/>
  <c r="W1283"/>
  <c r="W1279"/>
  <c r="W1275"/>
  <c r="W1271"/>
  <c r="W1267"/>
  <c r="W1263"/>
  <c r="W1259"/>
  <c r="W1255"/>
  <c r="W1251"/>
  <c r="W1247"/>
  <c r="W1243"/>
  <c r="W1239"/>
  <c r="W1235"/>
  <c r="W1231"/>
  <c r="W1227"/>
  <c r="W1223"/>
  <c r="W1219"/>
  <c r="W1215"/>
  <c r="W1211"/>
  <c r="W1207"/>
  <c r="W1203"/>
  <c r="W1199"/>
  <c r="W1195"/>
  <c r="W1191"/>
  <c r="W1187"/>
  <c r="W1183"/>
  <c r="W1179"/>
  <c r="W1175"/>
  <c r="W1171"/>
  <c r="W1167"/>
  <c r="W1163"/>
  <c r="W1159"/>
  <c r="W1155"/>
  <c r="W1151"/>
  <c r="W1147"/>
  <c r="W1143"/>
  <c r="W1139"/>
  <c r="W1135"/>
  <c r="W1131"/>
  <c r="W1127"/>
  <c r="W1123"/>
  <c r="W1119"/>
  <c r="W1115"/>
  <c r="W1111"/>
  <c r="W1107"/>
  <c r="W1103"/>
  <c r="W1099"/>
  <c r="W1095"/>
  <c r="W1091"/>
  <c r="W1087"/>
  <c r="W1083"/>
  <c r="W1079"/>
  <c r="W1075"/>
  <c r="W1071"/>
  <c r="W1067"/>
  <c r="W1063"/>
  <c r="W1059"/>
  <c r="W1055"/>
  <c r="W1051"/>
  <c r="W1047"/>
  <c r="W1043"/>
  <c r="W1039"/>
  <c r="W1035"/>
  <c r="W1031"/>
  <c r="W1027"/>
  <c r="W1023"/>
  <c r="W1019"/>
  <c r="W1015"/>
  <c r="W1011"/>
  <c r="W1007"/>
  <c r="W1003"/>
  <c r="W999"/>
  <c r="W995"/>
  <c r="W991"/>
  <c r="W987"/>
  <c r="W983"/>
  <c r="W979"/>
  <c r="W975"/>
  <c r="W971"/>
  <c r="W967"/>
  <c r="W963"/>
  <c r="W959"/>
  <c r="W955"/>
  <c r="W951"/>
  <c r="W947"/>
  <c r="W943"/>
  <c r="W939"/>
  <c r="W935"/>
  <c r="W931"/>
  <c r="W927"/>
  <c r="W923"/>
  <c r="W919"/>
  <c r="W915"/>
  <c r="W911"/>
  <c r="W907"/>
  <c r="W903"/>
  <c r="W899"/>
  <c r="W895"/>
  <c r="W891"/>
  <c r="W887"/>
  <c r="W883"/>
  <c r="W879"/>
  <c r="W875"/>
  <c r="W871"/>
  <c r="W867"/>
  <c r="W863"/>
  <c r="W859"/>
  <c r="W855"/>
  <c r="W851"/>
  <c r="W847"/>
  <c r="W843"/>
  <c r="W839"/>
  <c r="W835"/>
  <c r="W831"/>
  <c r="W827"/>
  <c r="W823"/>
  <c r="W819"/>
  <c r="W815"/>
  <c r="W811"/>
  <c r="W807"/>
  <c r="W803"/>
  <c r="W799"/>
  <c r="W795"/>
  <c r="W791"/>
  <c r="W787"/>
  <c r="W783"/>
  <c r="W779"/>
  <c r="W775"/>
  <c r="W771"/>
  <c r="W767"/>
  <c r="W763"/>
  <c r="W759"/>
  <c r="W755"/>
  <c r="W751"/>
  <c r="W747"/>
  <c r="W743"/>
  <c r="W739"/>
  <c r="W735"/>
  <c r="W731"/>
  <c r="W727"/>
  <c r="W723"/>
  <c r="W719"/>
  <c r="W715"/>
  <c r="W711"/>
  <c r="W707"/>
  <c r="W703"/>
  <c r="W699"/>
  <c r="W695"/>
  <c r="W691"/>
  <c r="W687"/>
  <c r="W683"/>
  <c r="W679"/>
  <c r="W675"/>
  <c r="W671"/>
  <c r="W667"/>
  <c r="W663"/>
  <c r="W659"/>
  <c r="W655"/>
  <c r="W651"/>
  <c r="W647"/>
  <c r="W643"/>
  <c r="W639"/>
  <c r="W635"/>
  <c r="W631"/>
  <c r="W627"/>
  <c r="W623"/>
  <c r="W619"/>
  <c r="W615"/>
  <c r="W611"/>
  <c r="W607"/>
  <c r="W603"/>
  <c r="W599"/>
  <c r="W595"/>
  <c r="W591"/>
  <c r="W587"/>
  <c r="W583"/>
  <c r="W579"/>
  <c r="W575"/>
  <c r="W571"/>
  <c r="W567"/>
  <c r="W563"/>
  <c r="W559"/>
  <c r="W555"/>
  <c r="W551"/>
  <c r="W547"/>
  <c r="W543"/>
  <c r="W539"/>
  <c r="W535"/>
  <c r="W531"/>
  <c r="W527"/>
  <c r="W523"/>
  <c r="W519"/>
  <c r="W515"/>
  <c r="W511"/>
  <c r="W507"/>
  <c r="W503"/>
  <c r="W499"/>
  <c r="W495"/>
  <c r="W491"/>
  <c r="W1492"/>
  <c r="W1480"/>
  <c r="W1471"/>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692"/>
  <c r="W688"/>
  <c r="W684"/>
  <c r="W680"/>
  <c r="W676"/>
  <c r="W672"/>
  <c r="W668"/>
  <c r="W664"/>
  <c r="W660"/>
  <c r="W656"/>
  <c r="W652"/>
  <c r="W648"/>
  <c r="W644"/>
  <c r="W640"/>
  <c r="W636"/>
  <c r="W632"/>
  <c r="W628"/>
  <c r="W624"/>
  <c r="W620"/>
  <c r="W616"/>
  <c r="W612"/>
  <c r="W608"/>
  <c r="W604"/>
  <c r="W600"/>
  <c r="W596"/>
  <c r="W592"/>
  <c r="W588"/>
  <c r="W584"/>
  <c r="W580"/>
  <c r="W576"/>
  <c r="W572"/>
  <c r="W568"/>
  <c r="W564"/>
  <c r="W560"/>
  <c r="W556"/>
  <c r="W552"/>
  <c r="W548"/>
  <c r="W544"/>
  <c r="W540"/>
  <c r="W536"/>
  <c r="W532"/>
  <c r="W528"/>
  <c r="W524"/>
  <c r="W520"/>
  <c r="W516"/>
  <c r="W512"/>
  <c r="W508"/>
  <c r="W504"/>
  <c r="W500"/>
  <c r="W496"/>
  <c r="W492"/>
  <c r="W486"/>
  <c r="W482"/>
  <c r="W478"/>
  <c r="W474"/>
  <c r="W470"/>
  <c r="W466"/>
  <c r="W462"/>
  <c r="W458"/>
  <c r="W454"/>
  <c r="W450"/>
  <c r="W446"/>
  <c r="W442"/>
  <c r="W438"/>
  <c r="W434"/>
  <c r="W430"/>
  <c r="W426"/>
  <c r="W422"/>
  <c r="W418"/>
  <c r="W414"/>
  <c r="W410"/>
  <c r="W406"/>
  <c r="W402"/>
  <c r="W398"/>
  <c r="W394"/>
  <c r="W390"/>
  <c r="W386"/>
  <c r="W382"/>
  <c r="W378"/>
  <c r="W374"/>
  <c r="W370"/>
  <c r="W366"/>
  <c r="W362"/>
  <c r="W358"/>
  <c r="W354"/>
  <c r="W350"/>
  <c r="W346"/>
  <c r="W342"/>
  <c r="W338"/>
  <c r="W334"/>
  <c r="W330"/>
  <c r="W326"/>
  <c r="W322"/>
  <c r="W318"/>
  <c r="W314"/>
  <c r="W310"/>
  <c r="W306"/>
  <c r="W302"/>
  <c r="W298"/>
  <c r="W294"/>
  <c r="W290"/>
  <c r="W286"/>
  <c r="W282"/>
  <c r="W278"/>
  <c r="W274"/>
  <c r="W270"/>
  <c r="W266"/>
  <c r="W262"/>
  <c r="W258"/>
  <c r="W254"/>
  <c r="W250"/>
  <c r="W246"/>
  <c r="W242"/>
  <c r="W238"/>
  <c r="W234"/>
  <c r="W230"/>
  <c r="W226"/>
  <c r="W222"/>
  <c r="W218"/>
  <c r="W214"/>
  <c r="W210"/>
  <c r="W206"/>
  <c r="W202"/>
  <c r="W198"/>
  <c r="W194"/>
  <c r="W190"/>
  <c r="W186"/>
  <c r="W182"/>
  <c r="W178"/>
  <c r="W174"/>
  <c r="W170"/>
  <c r="W166"/>
  <c r="W162"/>
  <c r="W158"/>
  <c r="W154"/>
  <c r="W150"/>
  <c r="W146"/>
  <c r="W142"/>
  <c r="W138"/>
  <c r="W487"/>
  <c r="W483"/>
  <c r="W479"/>
  <c r="W475"/>
  <c r="W471"/>
  <c r="W467"/>
  <c r="W463"/>
  <c r="W459"/>
  <c r="W455"/>
  <c r="W451"/>
  <c r="W447"/>
  <c r="W443"/>
  <c r="W439"/>
  <c r="W435"/>
  <c r="W431"/>
  <c r="W427"/>
  <c r="W423"/>
  <c r="W419"/>
  <c r="W415"/>
  <c r="W411"/>
  <c r="W407"/>
  <c r="W403"/>
  <c r="W399"/>
  <c r="W395"/>
  <c r="W391"/>
  <c r="W387"/>
  <c r="W383"/>
  <c r="W379"/>
  <c r="W375"/>
  <c r="W371"/>
  <c r="W367"/>
  <c r="W363"/>
  <c r="W359"/>
  <c r="W355"/>
  <c r="W351"/>
  <c r="W347"/>
  <c r="W343"/>
  <c r="W339"/>
  <c r="W335"/>
  <c r="W331"/>
  <c r="W327"/>
  <c r="W323"/>
  <c r="W319"/>
  <c r="W315"/>
  <c r="W311"/>
  <c r="W307"/>
  <c r="W303"/>
  <c r="W299"/>
  <c r="W295"/>
  <c r="W291"/>
  <c r="W287"/>
  <c r="W283"/>
  <c r="W279"/>
  <c r="W275"/>
  <c r="W271"/>
  <c r="W267"/>
  <c r="W263"/>
  <c r="W259"/>
  <c r="W255"/>
  <c r="W251"/>
  <c r="W247"/>
  <c r="W243"/>
  <c r="W239"/>
  <c r="W235"/>
  <c r="W231"/>
  <c r="W227"/>
  <c r="W223"/>
  <c r="W219"/>
  <c r="W215"/>
  <c r="W211"/>
  <c r="W207"/>
  <c r="W203"/>
  <c r="W199"/>
  <c r="W195"/>
  <c r="W191"/>
  <c r="W187"/>
  <c r="W183"/>
  <c r="W179"/>
  <c r="W175"/>
  <c r="W171"/>
  <c r="W167"/>
  <c r="W163"/>
  <c r="W159"/>
  <c r="W155"/>
  <c r="W151"/>
  <c r="W147"/>
  <c r="W143"/>
  <c r="W139"/>
  <c r="W135"/>
  <c r="W488"/>
  <c r="W484"/>
  <c r="W480"/>
  <c r="W476"/>
  <c r="W472"/>
  <c r="W468"/>
  <c r="W464"/>
  <c r="W460"/>
  <c r="W456"/>
  <c r="W452"/>
  <c r="W448"/>
  <c r="W444"/>
  <c r="W440"/>
  <c r="W436"/>
  <c r="W432"/>
  <c r="W428"/>
  <c r="W424"/>
  <c r="W420"/>
  <c r="W416"/>
  <c r="W412"/>
  <c r="W408"/>
  <c r="W404"/>
  <c r="W400"/>
  <c r="W396"/>
  <c r="W392"/>
  <c r="W388"/>
  <c r="W384"/>
  <c r="W380"/>
  <c r="W376"/>
  <c r="W372"/>
  <c r="W368"/>
  <c r="W364"/>
  <c r="W360"/>
  <c r="W356"/>
  <c r="W352"/>
  <c r="W348"/>
  <c r="W344"/>
  <c r="W340"/>
  <c r="W336"/>
  <c r="W332"/>
  <c r="W328"/>
  <c r="W324"/>
  <c r="W320"/>
  <c r="W316"/>
  <c r="W312"/>
  <c r="W308"/>
  <c r="W304"/>
  <c r="W300"/>
  <c r="W296"/>
  <c r="W292"/>
  <c r="W288"/>
  <c r="W284"/>
  <c r="W280"/>
  <c r="W276"/>
  <c r="W272"/>
  <c r="W268"/>
  <c r="W264"/>
  <c r="W260"/>
  <c r="W256"/>
  <c r="W252"/>
  <c r="W248"/>
  <c r="W244"/>
  <c r="W240"/>
  <c r="W236"/>
  <c r="W232"/>
  <c r="W228"/>
  <c r="W224"/>
  <c r="W220"/>
  <c r="W216"/>
  <c r="W212"/>
  <c r="W208"/>
  <c r="W204"/>
  <c r="W200"/>
  <c r="W196"/>
  <c r="W192"/>
  <c r="W188"/>
  <c r="W184"/>
  <c r="W180"/>
  <c r="W176"/>
  <c r="W172"/>
  <c r="W168"/>
  <c r="W164"/>
  <c r="W160"/>
  <c r="W156"/>
  <c r="W152"/>
  <c r="W148"/>
  <c r="W144"/>
  <c r="W140"/>
  <c r="W136"/>
  <c r="W490"/>
  <c r="W485"/>
  <c r="W481"/>
  <c r="W477"/>
  <c r="W473"/>
  <c r="W469"/>
  <c r="W465"/>
  <c r="W461"/>
  <c r="W457"/>
  <c r="W453"/>
  <c r="W449"/>
  <c r="W445"/>
  <c r="W441"/>
  <c r="W437"/>
  <c r="W433"/>
  <c r="W429"/>
  <c r="W425"/>
  <c r="W421"/>
  <c r="W417"/>
  <c r="W413"/>
  <c r="W409"/>
  <c r="W405"/>
  <c r="W401"/>
  <c r="W397"/>
  <c r="W393"/>
  <c r="W389"/>
  <c r="W385"/>
  <c r="W381"/>
  <c r="W377"/>
  <c r="W373"/>
  <c r="W369"/>
  <c r="W365"/>
  <c r="W361"/>
  <c r="W357"/>
  <c r="W353"/>
  <c r="W349"/>
  <c r="W345"/>
  <c r="W341"/>
  <c r="W337"/>
  <c r="W333"/>
  <c r="W329"/>
  <c r="W325"/>
  <c r="W321"/>
  <c r="W317"/>
  <c r="W313"/>
  <c r="W309"/>
  <c r="W305"/>
  <c r="W301"/>
  <c r="W297"/>
  <c r="W293"/>
  <c r="W289"/>
  <c r="W285"/>
  <c r="W281"/>
  <c r="W277"/>
  <c r="W273"/>
  <c r="W269"/>
  <c r="W265"/>
  <c r="W261"/>
  <c r="W257"/>
  <c r="W253"/>
  <c r="W249"/>
  <c r="W245"/>
  <c r="W241"/>
  <c r="W237"/>
  <c r="W233"/>
  <c r="W229"/>
  <c r="W225"/>
  <c r="W221"/>
  <c r="W217"/>
  <c r="W213"/>
  <c r="W209"/>
  <c r="W205"/>
  <c r="W201"/>
  <c r="W197"/>
  <c r="W193"/>
  <c r="W189"/>
  <c r="W185"/>
  <c r="W181"/>
  <c r="W177"/>
  <c r="W173"/>
  <c r="W169"/>
  <c r="W165"/>
  <c r="W161"/>
  <c r="W157"/>
  <c r="W153"/>
  <c r="W149"/>
  <c r="W145"/>
  <c r="W141"/>
  <c r="W137"/>
  <c r="W1485"/>
  <c r="W1473"/>
  <c r="W1458"/>
  <c r="W1482"/>
  <c r="W1470"/>
  <c r="W1462"/>
  <c r="W1489"/>
  <c r="W1477"/>
  <c r="W1461"/>
  <c r="W1484"/>
  <c r="W1472"/>
  <c r="W1464"/>
  <c r="W1457"/>
  <c r="W1481"/>
  <c r="W1465"/>
  <c r="W1488"/>
  <c r="W1476"/>
  <c r="W1466"/>
  <c r="W1459"/>
  <c r="W1483"/>
  <c r="W1469"/>
  <c r="W1490"/>
  <c r="W1478"/>
  <c r="W1468"/>
  <c r="E87"/>
  <c r="W134"/>
  <c r="W102"/>
  <c r="W128"/>
  <c r="W112"/>
  <c r="W96"/>
  <c r="W118"/>
  <c r="W132"/>
  <c r="W124"/>
  <c r="W116"/>
  <c r="W108"/>
  <c r="W100"/>
  <c r="W92"/>
  <c r="W130"/>
  <c r="W122"/>
  <c r="W114"/>
  <c r="W106"/>
  <c r="W98"/>
  <c r="W90"/>
  <c r="W120"/>
  <c r="W104"/>
  <c r="W126"/>
  <c r="W110"/>
  <c r="W94"/>
  <c r="W93"/>
  <c r="W119"/>
  <c r="W105"/>
  <c r="W131"/>
  <c r="W133"/>
  <c r="W107"/>
  <c r="W89"/>
  <c r="W111"/>
  <c r="W123"/>
  <c r="W95"/>
  <c r="W97"/>
  <c r="W129"/>
  <c r="W99"/>
  <c r="W117"/>
  <c r="W127"/>
  <c r="W91"/>
  <c r="W109"/>
  <c r="W113"/>
  <c r="W115"/>
  <c r="W103"/>
  <c r="W125"/>
  <c r="W121"/>
  <c r="W101"/>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V4"/>
  <c r="W1"/>
  <c r="W4"/>
  <c r="AB3"/>
  <c r="H8"/>
  <c r="Z3"/>
  <c r="Y3"/>
  <c r="T3"/>
  <c r="X1"/>
  <c r="AA3"/>
  <c r="AA4"/>
  <c r="U4"/>
  <c r="Z1"/>
  <c r="V1"/>
  <c r="V3"/>
  <c r="AC1"/>
  <c r="E9"/>
  <c r="AC3"/>
  <c r="U3"/>
  <c r="T4"/>
  <c r="AC4"/>
  <c r="X3"/>
  <c r="AB1"/>
  <c r="Y1"/>
  <c r="AB4"/>
  <c r="Y4"/>
  <c r="W3"/>
  <c r="AA1"/>
  <c r="U1"/>
  <c r="T1"/>
  <c r="Z4"/>
  <c r="X4"/>
  <c r="AD1" l="1"/>
  <c r="N1" i="6"/>
  <c r="M1"/>
  <c r="L1"/>
  <c r="K1"/>
  <c r="J1"/>
  <c r="I1"/>
  <c r="H1"/>
  <c r="N3"/>
  <c r="M3"/>
  <c r="L3"/>
  <c r="K3"/>
  <c r="J3"/>
  <c r="I3"/>
  <c r="H3"/>
  <c r="G3"/>
  <c r="F3"/>
  <c r="E3"/>
  <c r="AD4" i="5"/>
  <c r="O3" i="6" s="1"/>
  <c r="A86" i="5"/>
  <c r="A87" s="1"/>
  <c r="A75"/>
  <c r="A76" s="1"/>
  <c r="A77" s="1"/>
  <c r="A78" s="1"/>
  <c r="A79" s="1"/>
  <c r="A80" s="1"/>
  <c r="A81" s="1"/>
  <c r="A82" s="1"/>
  <c r="A83" s="1"/>
  <c r="A84" s="1"/>
  <c r="A85" s="1"/>
  <c r="A5"/>
  <c r="S5"/>
  <c r="D6"/>
  <c r="K4"/>
  <c r="P4" l="1"/>
  <c r="Q4"/>
  <c r="D5"/>
  <c r="A3"/>
  <c r="H2"/>
  <c r="X788" i="4"/>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E87"/>
  <c r="AD3" i="5"/>
  <c r="F4"/>
  <c r="Y86" i="4" l="1"/>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11"/>
  <c r="E71"/>
  <c r="E19"/>
  <c r="E77"/>
  <c r="E30"/>
  <c r="E34"/>
  <c r="E27"/>
  <c r="E43"/>
  <c r="E58"/>
  <c r="E32"/>
  <c r="E54"/>
  <c r="E45"/>
  <c r="E36"/>
  <c r="E79"/>
  <c r="E52"/>
  <c r="E12"/>
  <c r="E56"/>
  <c r="E49"/>
  <c r="E50"/>
  <c r="E68"/>
  <c r="E78"/>
  <c r="E63"/>
  <c r="E85"/>
  <c r="E53"/>
  <c r="E64"/>
  <c r="E20"/>
  <c r="E81"/>
  <c r="E69"/>
  <c r="E70"/>
  <c r="E16"/>
  <c r="E40"/>
  <c r="E21"/>
  <c r="E18"/>
  <c r="E73"/>
  <c r="E29"/>
  <c r="E51"/>
  <c r="E26"/>
  <c r="E42"/>
  <c r="E48"/>
  <c r="E57"/>
  <c r="E75"/>
  <c r="E47"/>
  <c r="E35"/>
  <c r="E86"/>
  <c r="E61"/>
  <c r="E84"/>
  <c r="E66"/>
  <c r="E59"/>
  <c r="E55"/>
  <c r="E13"/>
  <c r="E72"/>
  <c r="E39"/>
  <c r="E38"/>
  <c r="E24"/>
  <c r="E65"/>
  <c r="E33"/>
  <c r="E74"/>
  <c r="E80"/>
  <c r="E10"/>
  <c r="E23"/>
  <c r="E37"/>
  <c r="E28"/>
  <c r="E82"/>
  <c r="E41"/>
  <c r="E17"/>
  <c r="E22"/>
  <c r="E25"/>
  <c r="E31"/>
  <c r="E62"/>
  <c r="E44"/>
  <c r="E83"/>
  <c r="E46"/>
  <c r="E60"/>
  <c r="E67"/>
  <c r="E76"/>
  <c r="E15"/>
  <c r="E14"/>
  <c r="W784" l="1"/>
  <c r="W776"/>
  <c r="W768"/>
  <c r="W760"/>
  <c r="W752"/>
  <c r="W744"/>
  <c r="W736"/>
  <c r="W728"/>
  <c r="W720"/>
  <c r="W712"/>
  <c r="W704"/>
  <c r="W696"/>
  <c r="W688"/>
  <c r="W680"/>
  <c r="W672"/>
  <c r="W664"/>
  <c r="W656"/>
  <c r="W648"/>
  <c r="W640"/>
  <c r="W632"/>
  <c r="W624"/>
  <c r="W616"/>
  <c r="W608"/>
  <c r="W600"/>
  <c r="W592"/>
  <c r="W584"/>
  <c r="W576"/>
  <c r="W568"/>
  <c r="W560"/>
  <c r="W552"/>
  <c r="W544"/>
  <c r="W536"/>
  <c r="W528"/>
  <c r="W520"/>
  <c r="W512"/>
  <c r="W504"/>
  <c r="W496"/>
  <c r="W488"/>
  <c r="W480"/>
  <c r="W472"/>
  <c r="W464"/>
  <c r="W455"/>
  <c r="W447"/>
  <c r="W439"/>
  <c r="W431"/>
  <c r="W423"/>
  <c r="W415"/>
  <c r="W407"/>
  <c r="W399"/>
  <c r="W391"/>
  <c r="W383"/>
  <c r="W375"/>
  <c r="W367"/>
  <c r="W359"/>
  <c r="W351"/>
  <c r="W343"/>
  <c r="W335"/>
  <c r="W327"/>
  <c r="W319"/>
  <c r="W311"/>
  <c r="W303"/>
  <c r="W295"/>
  <c r="W287"/>
  <c r="W279"/>
  <c r="W274"/>
  <c r="W272"/>
  <c r="W270"/>
  <c r="W268"/>
  <c r="W266"/>
  <c r="W264"/>
  <c r="W262"/>
  <c r="W260"/>
  <c r="W258"/>
  <c r="W256"/>
  <c r="W254"/>
  <c r="W252"/>
  <c r="W250"/>
  <c r="W248"/>
  <c r="W246"/>
  <c r="W244"/>
  <c r="W242"/>
  <c r="W240"/>
  <c r="W238"/>
  <c r="W236"/>
  <c r="W234"/>
  <c r="W232"/>
  <c r="W230"/>
  <c r="W228"/>
  <c r="W226"/>
  <c r="W224"/>
  <c r="W222"/>
  <c r="W220"/>
  <c r="W218"/>
  <c r="W216"/>
  <c r="W214"/>
  <c r="W212"/>
  <c r="W210"/>
  <c r="W208"/>
  <c r="W206"/>
  <c r="W204"/>
  <c r="W202"/>
  <c r="W200"/>
  <c r="W198"/>
  <c r="W196"/>
  <c r="W194"/>
  <c r="W192"/>
  <c r="W190"/>
  <c r="W188"/>
  <c r="W186"/>
  <c r="W184"/>
  <c r="W182"/>
  <c r="W180"/>
  <c r="W178"/>
  <c r="W176"/>
  <c r="W174"/>
  <c r="W172"/>
  <c r="W170"/>
  <c r="W168"/>
  <c r="W166"/>
  <c r="W164"/>
  <c r="W162"/>
  <c r="W160"/>
  <c r="W158"/>
  <c r="W154"/>
  <c r="W152"/>
  <c r="W150"/>
  <c r="W146"/>
  <c r="W142"/>
  <c r="W138"/>
  <c r="W134"/>
  <c r="W130"/>
  <c r="W126"/>
  <c r="W122"/>
  <c r="W118"/>
  <c r="W114"/>
  <c r="W110"/>
  <c r="W106"/>
  <c r="W100"/>
  <c r="W96"/>
  <c r="W92"/>
  <c r="W652"/>
  <c r="W644"/>
  <c r="W588"/>
  <c r="W548"/>
  <c r="W508"/>
  <c r="W484"/>
  <c r="W468"/>
  <c r="W451"/>
  <c r="W411"/>
  <c r="W299"/>
  <c r="W291"/>
  <c r="W275"/>
  <c r="W271"/>
  <c r="W265"/>
  <c r="W259"/>
  <c r="W253"/>
  <c r="W247"/>
  <c r="W241"/>
  <c r="W235"/>
  <c r="W231"/>
  <c r="W225"/>
  <c r="W219"/>
  <c r="W213"/>
  <c r="W207"/>
  <c r="W201"/>
  <c r="W195"/>
  <c r="W189"/>
  <c r="W183"/>
  <c r="W177"/>
  <c r="W171"/>
  <c r="W165"/>
  <c r="W159"/>
  <c r="W153"/>
  <c r="W147"/>
  <c r="W139"/>
  <c r="W135"/>
  <c r="W129"/>
  <c r="W123"/>
  <c r="W117"/>
  <c r="W111"/>
  <c r="W105"/>
  <c r="W99"/>
  <c r="W93"/>
  <c r="W782"/>
  <c r="W774"/>
  <c r="W766"/>
  <c r="W758"/>
  <c r="W750"/>
  <c r="W742"/>
  <c r="W734"/>
  <c r="W726"/>
  <c r="W718"/>
  <c r="W710"/>
  <c r="W702"/>
  <c r="W694"/>
  <c r="W686"/>
  <c r="W678"/>
  <c r="W670"/>
  <c r="W662"/>
  <c r="W654"/>
  <c r="W646"/>
  <c r="W788"/>
  <c r="W780"/>
  <c r="W772"/>
  <c r="W764"/>
  <c r="W756"/>
  <c r="W748"/>
  <c r="W740"/>
  <c r="W732"/>
  <c r="W724"/>
  <c r="W716"/>
  <c r="W708"/>
  <c r="W700"/>
  <c r="W692"/>
  <c r="W684"/>
  <c r="W676"/>
  <c r="W668"/>
  <c r="W660"/>
  <c r="W636"/>
  <c r="W628"/>
  <c r="W620"/>
  <c r="W612"/>
  <c r="W604"/>
  <c r="W596"/>
  <c r="W580"/>
  <c r="W540"/>
  <c r="W516"/>
  <c r="W500"/>
  <c r="W492"/>
  <c r="W460"/>
  <c r="W443"/>
  <c r="W419"/>
  <c r="W403"/>
  <c r="W363"/>
  <c r="W323"/>
  <c r="W315"/>
  <c r="W273"/>
  <c r="W267"/>
  <c r="W261"/>
  <c r="W255"/>
  <c r="W249"/>
  <c r="W245"/>
  <c r="W239"/>
  <c r="W233"/>
  <c r="W227"/>
  <c r="W221"/>
  <c r="W215"/>
  <c r="W209"/>
  <c r="W203"/>
  <c r="W197"/>
  <c r="W191"/>
  <c r="W185"/>
  <c r="W181"/>
  <c r="W175"/>
  <c r="W169"/>
  <c r="W163"/>
  <c r="W157"/>
  <c r="W151"/>
  <c r="W145"/>
  <c r="W141"/>
  <c r="W133"/>
  <c r="W127"/>
  <c r="W121"/>
  <c r="W113"/>
  <c r="W107"/>
  <c r="W101"/>
  <c r="W95"/>
  <c r="W89"/>
  <c r="W786"/>
  <c r="W778"/>
  <c r="W770"/>
  <c r="W762"/>
  <c r="W754"/>
  <c r="W746"/>
  <c r="W738"/>
  <c r="W730"/>
  <c r="W722"/>
  <c r="W714"/>
  <c r="W706"/>
  <c r="W698"/>
  <c r="W690"/>
  <c r="W682"/>
  <c r="W674"/>
  <c r="W666"/>
  <c r="W658"/>
  <c r="W650"/>
  <c r="W156"/>
  <c r="W148"/>
  <c r="W144"/>
  <c r="W140"/>
  <c r="W136"/>
  <c r="W132"/>
  <c r="W128"/>
  <c r="W124"/>
  <c r="W120"/>
  <c r="W116"/>
  <c r="W112"/>
  <c r="W108"/>
  <c r="W104"/>
  <c r="W102"/>
  <c r="W98"/>
  <c r="W94"/>
  <c r="W90"/>
  <c r="W572"/>
  <c r="W564"/>
  <c r="W556"/>
  <c r="W532"/>
  <c r="W524"/>
  <c r="W476"/>
  <c r="W435"/>
  <c r="W427"/>
  <c r="W395"/>
  <c r="W387"/>
  <c r="W379"/>
  <c r="W371"/>
  <c r="W355"/>
  <c r="W347"/>
  <c r="W339"/>
  <c r="W331"/>
  <c r="W307"/>
  <c r="W283"/>
  <c r="W269"/>
  <c r="W263"/>
  <c r="W257"/>
  <c r="W251"/>
  <c r="W243"/>
  <c r="W237"/>
  <c r="W229"/>
  <c r="W223"/>
  <c r="W217"/>
  <c r="W211"/>
  <c r="W205"/>
  <c r="W199"/>
  <c r="W193"/>
  <c r="W187"/>
  <c r="W179"/>
  <c r="W173"/>
  <c r="W167"/>
  <c r="W161"/>
  <c r="W155"/>
  <c r="W149"/>
  <c r="W143"/>
  <c r="W137"/>
  <c r="W131"/>
  <c r="W125"/>
  <c r="W119"/>
  <c r="W115"/>
  <c r="W109"/>
  <c r="W103"/>
  <c r="W97"/>
  <c r="W91"/>
  <c r="W317"/>
  <c r="W361"/>
  <c r="W405"/>
  <c r="W453"/>
  <c r="W502"/>
  <c r="W546"/>
  <c r="W594"/>
  <c r="W309"/>
  <c r="W357"/>
  <c r="W413"/>
  <c r="W462"/>
  <c r="W510"/>
  <c r="W562"/>
  <c r="W606"/>
  <c r="W630"/>
  <c r="W289"/>
  <c r="W337"/>
  <c r="W389"/>
  <c r="W433"/>
  <c r="W482"/>
  <c r="W530"/>
  <c r="W578"/>
  <c r="W634"/>
  <c r="W408"/>
  <c r="W545"/>
  <c r="W633"/>
  <c r="W294"/>
  <c r="W326"/>
  <c r="W358"/>
  <c r="W390"/>
  <c r="W422"/>
  <c r="W454"/>
  <c r="W487"/>
  <c r="W519"/>
  <c r="W551"/>
  <c r="W583"/>
  <c r="W615"/>
  <c r="W647"/>
  <c r="W679"/>
  <c r="W711"/>
  <c r="W743"/>
  <c r="W775"/>
  <c r="W336"/>
  <c r="W416"/>
  <c r="W513"/>
  <c r="W593"/>
  <c r="W665"/>
  <c r="W705"/>
  <c r="W737"/>
  <c r="W769"/>
  <c r="W290"/>
  <c r="W322"/>
  <c r="W354"/>
  <c r="W386"/>
  <c r="W418"/>
  <c r="W450"/>
  <c r="W483"/>
  <c r="W515"/>
  <c r="W547"/>
  <c r="W579"/>
  <c r="W611"/>
  <c r="W643"/>
  <c r="W675"/>
  <c r="W707"/>
  <c r="W739"/>
  <c r="W771"/>
  <c r="W312"/>
  <c r="W384"/>
  <c r="W465"/>
  <c r="W537"/>
  <c r="W609"/>
  <c r="W300"/>
  <c r="W332"/>
  <c r="W364"/>
  <c r="W396"/>
  <c r="W428"/>
  <c r="W461"/>
  <c r="W493"/>
  <c r="W525"/>
  <c r="W557"/>
  <c r="W589"/>
  <c r="W621"/>
  <c r="W653"/>
  <c r="W685"/>
  <c r="W717"/>
  <c r="W749"/>
  <c r="W781"/>
  <c r="W645"/>
  <c r="W741"/>
  <c r="W381"/>
  <c r="W570"/>
  <c r="W385"/>
  <c r="W534"/>
  <c r="W642"/>
  <c r="W409"/>
  <c r="W554"/>
  <c r="W489"/>
  <c r="W278"/>
  <c r="W374"/>
  <c r="W471"/>
  <c r="W567"/>
  <c r="W663"/>
  <c r="W759"/>
  <c r="W456"/>
  <c r="W689"/>
  <c r="W785"/>
  <c r="W370"/>
  <c r="W467"/>
  <c r="W531"/>
  <c r="W627"/>
  <c r="W723"/>
  <c r="W344"/>
  <c r="W577"/>
  <c r="W348"/>
  <c r="W477"/>
  <c r="W573"/>
  <c r="W669"/>
  <c r="W765"/>
  <c r="W305"/>
  <c r="W349"/>
  <c r="W393"/>
  <c r="W441"/>
  <c r="W490"/>
  <c r="W538"/>
  <c r="W582"/>
  <c r="W293"/>
  <c r="W345"/>
  <c r="W401"/>
  <c r="W449"/>
  <c r="W498"/>
  <c r="W550"/>
  <c r="W602"/>
  <c r="W626"/>
  <c r="W277"/>
  <c r="W325"/>
  <c r="W377"/>
  <c r="W421"/>
  <c r="W470"/>
  <c r="W518"/>
  <c r="W566"/>
  <c r="W610"/>
  <c r="W368"/>
  <c r="W505"/>
  <c r="W625"/>
  <c r="W286"/>
  <c r="W318"/>
  <c r="W350"/>
  <c r="W382"/>
  <c r="W414"/>
  <c r="W446"/>
  <c r="W479"/>
  <c r="W511"/>
  <c r="W543"/>
  <c r="W575"/>
  <c r="W607"/>
  <c r="W639"/>
  <c r="W671"/>
  <c r="W703"/>
  <c r="W735"/>
  <c r="W767"/>
  <c r="W304"/>
  <c r="W392"/>
  <c r="W473"/>
  <c r="W569"/>
  <c r="W657"/>
  <c r="W697"/>
  <c r="W729"/>
  <c r="W761"/>
  <c r="W282"/>
  <c r="W314"/>
  <c r="W346"/>
  <c r="W378"/>
  <c r="W410"/>
  <c r="W442"/>
  <c r="W475"/>
  <c r="W507"/>
  <c r="W539"/>
  <c r="W571"/>
  <c r="W603"/>
  <c r="W635"/>
  <c r="W667"/>
  <c r="W699"/>
  <c r="W731"/>
  <c r="W763"/>
  <c r="W288"/>
  <c r="W360"/>
  <c r="W440"/>
  <c r="W521"/>
  <c r="W601"/>
  <c r="W292"/>
  <c r="W324"/>
  <c r="W356"/>
  <c r="W388"/>
  <c r="W420"/>
  <c r="W452"/>
  <c r="W485"/>
  <c r="W517"/>
  <c r="W549"/>
  <c r="W613"/>
  <c r="W709"/>
  <c r="W341"/>
  <c r="W478"/>
  <c r="W281"/>
  <c r="W437"/>
  <c r="W590"/>
  <c r="W313"/>
  <c r="W458"/>
  <c r="W320"/>
  <c r="W310"/>
  <c r="W406"/>
  <c r="W503"/>
  <c r="W599"/>
  <c r="W695"/>
  <c r="W280"/>
  <c r="W553"/>
  <c r="W721"/>
  <c r="W306"/>
  <c r="W402"/>
  <c r="W499"/>
  <c r="W595"/>
  <c r="W691"/>
  <c r="W787"/>
  <c r="W497"/>
  <c r="W316"/>
  <c r="W412"/>
  <c r="W509"/>
  <c r="W605"/>
  <c r="W701"/>
  <c r="W285"/>
  <c r="W329"/>
  <c r="W373"/>
  <c r="W417"/>
  <c r="W466"/>
  <c r="W514"/>
  <c r="W558"/>
  <c r="W622"/>
  <c r="W321"/>
  <c r="W369"/>
  <c r="W425"/>
  <c r="W474"/>
  <c r="W522"/>
  <c r="W574"/>
  <c r="W614"/>
  <c r="W638"/>
  <c r="W301"/>
  <c r="W353"/>
  <c r="W397"/>
  <c r="W445"/>
  <c r="W494"/>
  <c r="W542"/>
  <c r="W586"/>
  <c r="W296"/>
  <c r="W448"/>
  <c r="W585"/>
  <c r="W681"/>
  <c r="W302"/>
  <c r="W334"/>
  <c r="W366"/>
  <c r="W398"/>
  <c r="W430"/>
  <c r="W463"/>
  <c r="W495"/>
  <c r="W527"/>
  <c r="W559"/>
  <c r="W591"/>
  <c r="W623"/>
  <c r="W655"/>
  <c r="W687"/>
  <c r="W719"/>
  <c r="W751"/>
  <c r="W783"/>
  <c r="W352"/>
  <c r="W432"/>
  <c r="W529"/>
  <c r="W641"/>
  <c r="W673"/>
  <c r="W713"/>
  <c r="W745"/>
  <c r="W777"/>
  <c r="W298"/>
  <c r="W330"/>
  <c r="W362"/>
  <c r="W394"/>
  <c r="W426"/>
  <c r="W459"/>
  <c r="W491"/>
  <c r="W523"/>
  <c r="W555"/>
  <c r="W587"/>
  <c r="W619"/>
  <c r="W651"/>
  <c r="W683"/>
  <c r="W715"/>
  <c r="W747"/>
  <c r="W779"/>
  <c r="W328"/>
  <c r="W400"/>
  <c r="W481"/>
  <c r="W561"/>
  <c r="W276"/>
  <c r="W308"/>
  <c r="W340"/>
  <c r="W372"/>
  <c r="W404"/>
  <c r="W436"/>
  <c r="W469"/>
  <c r="W501"/>
  <c r="W533"/>
  <c r="W565"/>
  <c r="W597"/>
  <c r="W629"/>
  <c r="W661"/>
  <c r="W693"/>
  <c r="W725"/>
  <c r="W757"/>
  <c r="W581"/>
  <c r="W677"/>
  <c r="W773"/>
  <c r="W297"/>
  <c r="W429"/>
  <c r="W526"/>
  <c r="W333"/>
  <c r="W486"/>
  <c r="W618"/>
  <c r="W365"/>
  <c r="W506"/>
  <c r="W598"/>
  <c r="W617"/>
  <c r="W342"/>
  <c r="W438"/>
  <c r="W535"/>
  <c r="W631"/>
  <c r="W727"/>
  <c r="W376"/>
  <c r="W649"/>
  <c r="W753"/>
  <c r="W338"/>
  <c r="W434"/>
  <c r="W563"/>
  <c r="W659"/>
  <c r="W755"/>
  <c r="W424"/>
  <c r="W284"/>
  <c r="W380"/>
  <c r="W444"/>
  <c r="W541"/>
  <c r="W637"/>
  <c r="W73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E9"/>
  <c r="A86" l="1"/>
  <c r="A87" s="1"/>
  <c r="A75"/>
  <c r="A76" s="1"/>
  <c r="A77" s="1"/>
  <c r="A78" s="1"/>
  <c r="A79" s="1"/>
  <c r="A80" s="1"/>
  <c r="A81" s="1"/>
  <c r="A82" s="1"/>
  <c r="A83" s="1"/>
  <c r="A84" s="1"/>
  <c r="A85" s="1"/>
  <c r="V7"/>
  <c r="U7"/>
  <c r="I4"/>
  <c r="L4"/>
  <c r="H4"/>
  <c r="D6"/>
  <c r="O4"/>
  <c r="J4"/>
  <c r="N4"/>
  <c r="E5"/>
  <c r="E4"/>
  <c r="K4"/>
  <c r="S4"/>
  <c r="D4"/>
  <c r="S5"/>
  <c r="A5"/>
  <c r="P4" l="1"/>
  <c r="Q4"/>
  <c r="D5"/>
  <c r="AC3"/>
  <c r="AB3"/>
  <c r="AA3"/>
  <c r="Z3"/>
  <c r="Y3"/>
  <c r="X3"/>
  <c r="V3"/>
  <c r="U3"/>
  <c r="T6" s="1"/>
  <c r="T3"/>
  <c r="A3"/>
  <c r="H2"/>
  <c r="F4"/>
  <c r="AD3" l="1"/>
  <c r="E1" i="6"/>
  <c r="F1"/>
  <c r="G1"/>
  <c r="O1" l="1"/>
</calcChain>
</file>

<file path=xl/sharedStrings.xml><?xml version="1.0" encoding="utf-8"?>
<sst xmlns="http://schemas.openxmlformats.org/spreadsheetml/2006/main" count="143881" uniqueCount="23795">
  <si>
    <t>AI</t>
  </si>
  <si>
    <t>C:\Meetings\SAWG2\SA_WG2__XlZipLinksPrefs.ini</t>
  </si>
  <si>
    <t>C:\Meetings\SAWG2\TSGS2_118BIS_Spokane\_Orig_Fmt</t>
  </si>
  <si>
    <t>C:\Meetings\SAWG2\TSGS2_118BIS_Spokane\Docs</t>
  </si>
  <si>
    <t>10/01/2017: 17:00</t>
  </si>
  <si>
    <t>3GPP TSG SA WG2 (Architecture)</t>
  </si>
  <si>
    <t>Tdoc #</t>
  </si>
  <si>
    <t xml:space="preserve"> </t>
  </si>
  <si>
    <t>C:\Meetings\SAWG2\TSGS2_118BIS_Spokane\CRs</t>
  </si>
  <si>
    <t>Frank</t>
  </si>
  <si>
    <t>Puneet</t>
  </si>
  <si>
    <t>Krisztian</t>
  </si>
  <si>
    <t>Dario</t>
  </si>
  <si>
    <t>Shabnam</t>
  </si>
  <si>
    <t>Mirko</t>
  </si>
  <si>
    <t>Haris</t>
  </si>
  <si>
    <t>Magnus</t>
  </si>
  <si>
    <t>LaeYoung</t>
  </si>
  <si>
    <t>TOTAL</t>
  </si>
  <si>
    <t xml:space="preserve">Y=RECEIVED </t>
  </si>
  <si>
    <t>YES</t>
  </si>
  <si>
    <t xml:space="preserve">ALLOC DOCS </t>
  </si>
  <si>
    <t>RECEIVED DOCS</t>
  </si>
  <si>
    <t># MISSING DOCS</t>
  </si>
  <si>
    <t>DOCS DEALT WITH</t>
  </si>
  <si>
    <t>LS In</t>
  </si>
  <si>
    <t>LS OUT</t>
  </si>
  <si>
    <t>P-CR</t>
  </si>
  <si>
    <t>W</t>
  </si>
  <si>
    <t>CR</t>
  </si>
  <si>
    <t>[CR]</t>
  </si>
  <si>
    <t>DOCS LEFT TO DEAL WITH</t>
  </si>
  <si>
    <t>SUBMISSION DEADLINES</t>
  </si>
  <si>
    <t>Number of docs for e-mail approval:</t>
  </si>
  <si>
    <t>Not Rec</t>
  </si>
  <si>
    <t>NO</t>
  </si>
  <si>
    <t>3GU TD Allocation: Tuesday, 10 January 2017 15:00 (UTC) 16:00 (CET)</t>
  </si>
  <si>
    <t>Withdrawn</t>
  </si>
  <si>
    <t>WD</t>
  </si>
  <si>
    <t>Revised - not recd</t>
  </si>
  <si>
    <t>Rev</t>
  </si>
  <si>
    <t>.OPEN?</t>
  </si>
  <si>
    <t xml:space="preserve">Parallel </t>
  </si>
  <si>
    <t>Convenor</t>
  </si>
  <si>
    <t>Meeting</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</si>
  <si>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</si>
  <si>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</si>
  <si>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</si>
  <si>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</si>
  <si>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</si>
  <si>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</si>
  <si>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</si>
  <si>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</si>
  <si>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</si>
  <si>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</si>
  <si>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</si>
  <si>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</si>
  <si>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</si>
  <si>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</si>
  <si>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</si>
  <si>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</si>
  <si>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</si>
  <si>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</si>
  <si>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</si>
  <si>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</si>
  <si>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</si>
  <si>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</si>
  <si>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</si>
  <si>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Tuesday, 10 January 2017 15:00 (UTC) 16:00 (CET)     Tuesday, 10 January 2017 15:00 (UTC) 16:00 (CET)</t>
  </si>
  <si>
    <t>S2#118BIS</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</si>
  <si>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</si>
  <si>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</si>
  <si>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</si>
  <si>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</si>
  <si>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</si>
  <si>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</si>
  <si>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</si>
  <si>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</si>
  <si>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</si>
  <si>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</si>
  <si>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</si>
  <si>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</si>
  <si>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</si>
  <si>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</si>
  <si>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</si>
  <si>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</si>
  <si>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</si>
  <si>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</si>
  <si>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</si>
  <si>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Please do not submit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</si>
  <si>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</si>
  <si>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</si>
  <si>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</si>
  <si>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For corrections of any issues that relate to 3GPP access related aspects and for any work items from that area, like: SAE, CSFB, DECOR, MTC, CIoT. But not for CUPS, V2X.  And for maintenance of functionality introduced by TEIx CRs (x&lt;15) in the area of 3GPP Access. Also alignment to past features (e.g. SAES) related to 3GPP access related aspects and alignment to diverse features specified by other working groups.</t>
  </si>
  <si>
    <t>5.1.1</t>
  </si>
  <si>
    <t>3GPP Packet Access Maintenance - CUPS</t>
  </si>
  <si>
    <t>5.1.2</t>
  </si>
  <si>
    <t>3GPP Packet Access Maintenance - V2X</t>
  </si>
  <si>
    <t>5.2</t>
  </si>
  <si>
    <t>QoS and PCC Maintenance</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</si>
  <si>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</si>
  <si>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</si>
  <si>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</si>
  <si>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</si>
  <si>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</si>
  <si>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</si>
  <si>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</si>
  <si>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For corrections of any issues that are IMS-related and similar aspects and for any work items from that area, like: IMS, Emergency. And for maintenance of functionality introduced by TEIx CRs (x&lt;15) in the area of IMS-related. Also for alignment to IMS-related and similar aspects from past features and for alignment to diverse features specified by other working groups, etc.</t>
  </si>
  <si>
    <t>6</t>
  </si>
  <si>
    <t>Release 15 and future releases</t>
  </si>
  <si>
    <t>Please do not submit directly to this agenda item</t>
  </si>
  <si>
    <t>Also for alignment to Rel-14 aspects or features specified by other working groups</t>
  </si>
  <si>
    <t>6.1</t>
  </si>
  <si>
    <t>Rel-15 3GPP Packet Access Maintenance - essential corrections</t>
  </si>
  <si>
    <t>For corrections of any issues that relate to 3GPP access related aspects and for any work items from that area, like:</t>
  </si>
  <si>
    <t>6.2</t>
  </si>
  <si>
    <t>Rel-15 PCC/QoS Maintenance- essential corrections</t>
  </si>
  <si>
    <t>For corrections of any issues that relate to QoS and PCC, including the policy related aspects of other WIs from that area, but also work items specific for that area like</t>
  </si>
  <si>
    <t>6.3</t>
  </si>
  <si>
    <t>Rel-15 Non-3GPP Access Maintenance- essential corrections</t>
  </si>
  <si>
    <t>For corrections of any issues that relate to non-3GPP access related aspects and for any work items from that area, like:</t>
  </si>
  <si>
    <t>6.4</t>
  </si>
  <si>
    <t>Rel-15 IMS-Related Maintenance- essential corrections</t>
  </si>
  <si>
    <t>For corrections of any issues that are IMS and related aspects and for any work items from that area, like:</t>
  </si>
  <si>
    <t>6.5</t>
  </si>
  <si>
    <t>5G System Architecture</t>
  </si>
  <si>
    <t>Within each of the 5G sub-items there will be some prioritisation for the handling of tdocs in the following order: 1) aspects that RAN or other WGs need for continuing their work  2) high level descriptions and reference models 3) procedure flows</t>
  </si>
  <si>
    <t>6.5.1</t>
  </si>
  <si>
    <t>General aspects, concepts and reference models</t>
  </si>
  <si>
    <t>High level function descriptions that don't fit under any of the other, more specific agenda items. Reference models.</t>
  </si>
  <si>
    <t>6.5.2</t>
  </si>
  <si>
    <t>Access Control, RM and CM functions and flows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</si>
  <si>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t>
  </si>
  <si>
    <t>6.5.3</t>
  </si>
  <si>
    <t>Session management and continuity functions and flows</t>
  </si>
  <si>
    <t>Related high level function descriptions. Perhaps state models. Related system procedure flows. Related service based procedures. Including slice related aspects of SM.</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</si>
  <si>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</si>
  <si>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</si>
  <si>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</si>
  <si>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</si>
  <si>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</si>
  <si>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</si>
  <si>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</si>
  <si>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</si>
  <si>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</si>
  <si>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Related high level function descriptions. Related system procedure flows. Related service based procedures. Including handover and MO/UE-initiated as well as MT/network-initiated Service Request.</t>
  </si>
  <si>
    <t>6.5.8</t>
  </si>
  <si>
    <t>Specific services support</t>
  </si>
  <si>
    <t>High level function descriptions related to IMS, emergency services, PWS, Location Services, SMS over NAS, MPS. Related system procedure flows. Related service based procedures.</t>
  </si>
  <si>
    <t>6.5.9</t>
  </si>
  <si>
    <t>Interworking and Migration</t>
  </si>
  <si>
    <t>6.5.10</t>
  </si>
  <si>
    <t>Non-3GPP access specific functionality and flows</t>
  </si>
  <si>
    <t>6.5.11</t>
  </si>
  <si>
    <t>Framework functions</t>
  </si>
  <si>
    <t>Related high level function descriptions. Related system procedure flows. Related service based procedures. Function/service registration, discovery, authorisation of usage, ...</t>
  </si>
  <si>
    <t>6.6</t>
  </si>
  <si>
    <t>Study on Enhanced Isolated E-UTRAN Operation for Public Safety (FS_IOPS_LB)</t>
  </si>
  <si>
    <t>6.7</t>
  </si>
  <si>
    <t>Study on Complementary Features for Voice services over WLAN (FS_VoWLAN)</t>
  </si>
  <si>
    <t>6.8</t>
  </si>
  <si>
    <t>Study for enhanced VoLTE performance (FS_eVoLP)</t>
  </si>
  <si>
    <t>6.9</t>
  </si>
  <si>
    <t>Study on unlicensed spectrum offloading system enhancements (FS_USOS)</t>
  </si>
  <si>
    <t>6.10</t>
  </si>
  <si>
    <t>Study on architecture enhancements to ProSe UE-to-Network Relay (FS_REAR)</t>
  </si>
  <si>
    <t>7</t>
  </si>
  <si>
    <t>Project Planning and Management</t>
  </si>
  <si>
    <t>7.1</t>
  </si>
  <si>
    <t>New and Revised Work Items, Cover sheets for completed work items</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</si>
  <si>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</si>
  <si>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</si>
  <si>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</si>
  <si>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</si>
  <si>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</si>
  <si>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</si>
  <si>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</si>
  <si>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</si>
  <si>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</si>
  <si>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</si>
  <si>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</si>
  <si>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</si>
  <si>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</si>
  <si>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</si>
  <si>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</si>
  <si>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</si>
  <si>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</si>
  <si>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S2-170001</t>
  </si>
  <si>
    <t>Agenda</t>
  </si>
  <si>
    <t>Approval</t>
  </si>
  <si>
    <t>Draft Agenda for SA WG2#118BIS</t>
  </si>
  <si>
    <t>SA WG2 Chairman</t>
  </si>
  <si>
    <t>The meeting agenda.</t>
  </si>
  <si>
    <t>Approved</t>
  </si>
  <si>
    <t>Frank Mademann</t>
  </si>
  <si>
    <t>S2-170002</t>
  </si>
  <si>
    <t>REPORT</t>
  </si>
  <si>
    <t>Draft Report of SA WG2 meeting #118</t>
  </si>
  <si>
    <t>SA WG2 Secretary</t>
  </si>
  <si>
    <t>Draft Report of meeting #118 for approval</t>
  </si>
  <si>
    <t>Postponed</t>
  </si>
  <si>
    <t>Maurice Pope</t>
  </si>
  <si>
    <t>S2-170003</t>
  </si>
  <si>
    <t>Action</t>
  </si>
  <si>
    <t>LS from RAN WG2: LS on mobility enhancements for eNB-IoT</t>
  </si>
  <si>
    <t>RAN WG2 (R2-167315)</t>
  </si>
  <si>
    <t>Rel-14</t>
  </si>
  <si>
    <t>NB_IOTenh-Core</t>
  </si>
  <si>
    <t>RAN WG2 has discussed the RRC connection re-establishment and data forwarding of NAS PDUs for CP solution to avoid the data loss during RRC_CONNECTED mode mobility. To support RRC connection re-establishment for NB-IoT CP solution during RRC_CONNECTED mode mobility, UE context retrieval w/o DRB setup from source eNB to target eNB is needed and RAN WG2 would like to ask RAN WG3 to feedback on the feasibility. To provide lossless data transmission in case of RLF using RRC Connection re-establishment during RRC_CONNECTED mode mobility: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Action: RAN WG2 respectfully asks RAN WG3, CT WG1, and SA WG2 to take the above requirement into consideration, and provide feedback on this.</t>
  </si>
  <si>
    <t>Postponed S2-166306 from S2#118. Response drafted in S2-170073. Final response in S2-170516</t>
  </si>
  <si>
    <t>Replied to</t>
  </si>
  <si>
    <t>Li Chen</t>
  </si>
  <si>
    <t>S2-170004</t>
  </si>
  <si>
    <t>LS from CT WG3: LS on Predictable pre-emption of media flows</t>
  </si>
  <si>
    <t>CT WG3 (C3-163346)</t>
  </si>
  <si>
    <t>TEI14</t>
  </si>
  <si>
    <t>CT WG3 has discussed the solutions to support adding the pre-emption control information in Rx reference point. CT WG3 noticed that several requirements are not clear enough, if implemented, in Stage 3. CT WG3 would like to ask SA WG2 to answer the following questions: (1) Should the AF indicate the pre-emption control information in all AF sessions which provide AF priority sharing indicator? And are all the AF sessions required to provide the same pre-emption control information? (2) How to perform pre-emption among multiple potential media flow candidates of same priority? Should the PCRF perform pre-emption among all the established Rx sessions for the PDN connection? Should the PCRF also consider to pre-empt the media flows that are not subject to share priority within that PDN connection? (3) According to Stage 2 functionality, PCC/QoS rule pre-emption is performed considering the flows that have the same priority. Does this priority refer to the sharing priority (i.e. derived priority) or to the ARP originally assigned for the related PCC/QoS rule? Will the media flows with lower priority be considered when deciding to pre-empt a PCC/QoS rule?. Action: CT WG3 kindly asks SA WG2 to answer above questions.</t>
  </si>
  <si>
    <t>Postponed S2-166322 from S2#118. Response drafted in S2-170404. Final response in S2-170432</t>
  </si>
  <si>
    <t>Yali Yan</t>
  </si>
  <si>
    <t>S2-170005</t>
  </si>
  <si>
    <t>LS from CT WG4: LS on Clarifications on DECOR and eDECOR</t>
  </si>
  <si>
    <t>CT WG4 (C4-165320)</t>
  </si>
  <si>
    <t>eDECOR-CT</t>
  </si>
  <si>
    <t>In order to progress its stage 3 work on eDECOR (i.e. DCN Identification/encoding and possible DNS procedures impact), CT WG4 kindly asks SA WG2 to provide clarifications on the following aspects. TS 23.401 states: 'The dedicated MME/SGSN that serves the UE selects a dedicated S-GW and P-GW based on UE Usage Type.' 'When DCNs with dedicated PDN GWs are used, the DNS procedure (TS 29.303 [61]) for PDN GW selection may be used such that a PDN GW belonging to a DCN serving a particular category of UEs, e.g. identified by UE Usage Type, is selected. When UEs with the same UE Usage type are served by multiple DCNs, it shall also be possible to select the PDN GW belonging to the DCN serving the particular UE.' 'The serving network selects the DCN based on the operator configured (UE Usage Type to DCN) mapping, other locally configured operator's policies and the UE related context information available at the serving network, e.g. information about roaming. UEs with different UE Usage Type values may be served by the same DCN. Moreover, UEs that share the same UE Usage Type value may be served by different DCNs.' Q1: CT WG4 understands that in DECOR, for a Home Routed scenario, the MME/SGSN should use the UE usage type as received from the HSS to select a PGW in the HPLMN for an inbound roamer. To serve those inbound roamers with an operator specific UE usage type in a desired DCN requires roaming agreement among operators, so that the MME/SGSN in the VPLMN is able to make a right DCN selection. Can SA WG2 confirm CT WG4's understanding? Q2: For scenarios other than Home Routed roaming, should the SGW/PGW selection be done based only on the DCN-ID, which is mapped from the UE Usage Type? Q3: CT WG4 understands that all the MME/SGSNs in a same PLMN shall support the same 'UE Usage Type to DCN mapping' for DECOR and eDECOR to work properly. Can SA WG2 confirm CT WG4 understanding? Q4: Should the range of DCN-ID values be larger than the range of UE Usage type values (256)? What should be the proper range for DCN ID to cover the DCNs for all applicable scenarios?. Action: CT WG4 kindly requests SA WG2 to answer the questions above.</t>
  </si>
  <si>
    <t>Postponed S2-166325 from S2#118. Responses drafted in S2-170135, S2-170162, S2-170166. Final response in S2-170527</t>
  </si>
  <si>
    <t>Frank Yong Yang</t>
  </si>
  <si>
    <t>S2-170006</t>
  </si>
  <si>
    <t xml:space="preserve">LS from SA WG3: Reply LS on I-WLAN handling and specification withdrawal </t>
  </si>
  <si>
    <t>SA WG3 (S3-162017)</t>
  </si>
  <si>
    <t>Rel-13</t>
  </si>
  <si>
    <t>I-WLAN</t>
  </si>
  <si>
    <t>SA WG3 thanks TSG SA for their LS informing SA WG3 on the process to discontinue I-WLAN specifications (SP-160508), and CT WG6 on their LS on I-WLAN specification referencing within CT WG6 (S3-161922/C6-160408). TSG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TSG SA that SA WG3 has analysed the references between the specifications and found out that TS 33.234 is referenced from TS 33.402 and RAN WG6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 WG6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</si>
  <si>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Postponed S2-166777 from S2#118. Postpone to meeting #119. This LS was postponed.</t>
  </si>
  <si>
    <t>Vesa Lehtovirta</t>
  </si>
  <si>
    <t>S2-170007</t>
  </si>
  <si>
    <t>LS from RAN WG3: LS on SA2 dependent issues for RAN3 study on New Radio</t>
  </si>
  <si>
    <t>RAN WG3 (R3-163159)</t>
  </si>
  <si>
    <t>FS_NR_newRAT</t>
  </si>
  <si>
    <t>RAN WG3 has been performing studies for the New Radio. The RAN WG3 studies are captured in TR 38.801 v0.6.1. With this liaison, RAN WG3 would like to ask and check with SA WG2 on the following topics: - NGCN architecture and NG interface - RAN/CN functionality split - Mobility involving CN - Local breakout. [. . .] Action: RAN WG3 kindly asks SA WG2 to provide feedback on Q1-Q9 above.</t>
  </si>
  <si>
    <t>Postponed S2-167113 from S2#118. Response drafted in S2-170039. Final response in S2-170602</t>
  </si>
  <si>
    <t>Anil Umesh</t>
  </si>
  <si>
    <t>S2-170008</t>
  </si>
  <si>
    <t>Information</t>
  </si>
  <si>
    <t>LS from RAN WG3: LS on RAN2 dependent issues for RAN3 study on New Radio</t>
  </si>
  <si>
    <t>RAN WG3 (R3-163161)</t>
  </si>
  <si>
    <t>RAN WG3 has been performing studies for the New Radio. The RAN WG3 studies are captured in TR 38.801 v0.6.1. With this liaison, RAN WG3 would like to ask and check with RAN WG2 and SA WG2 on the following topics: - NR L2 protocol stack (RAN WG2) - Mobility (RAN WG2 and SA WG2) - Tight interworking between LTE and new RAT (RAN WG2) - Multi-connectivity (RAN WG2) - UE inactive mode (RAN WG2)</t>
  </si>
  <si>
    <t>Postponed S2-167114 from S2#118. Response drafted in S2-170111. Final response in S2-170599</t>
  </si>
  <si>
    <t>Xipeng Zhu</t>
  </si>
  <si>
    <t>S2-170009</t>
  </si>
  <si>
    <t>LS from RAN WG3: Reply LS on mobility enhancements for eNB-IoT</t>
  </si>
  <si>
    <t>RAN WG3 (R3-163165)</t>
  </si>
  <si>
    <t>RAN WG3 would like to thank RAN WG2 for their LS on mobility enhancements for eNB-IoT. RAN WG3 has discussed the RRC connection re-establishment and data forwarding of NAS PDUs for CP solution to avoid the data loss during RRC_CONNECTED mode mobility, and would like to provide the feedback to the following points: RAN WG2: To support RRC connection re-establishment for NB-IoT CP solution during RRC_CONNECTED mode mobility, UE context retrieval w/o DRB setup from source eNB to target eNB is needed and RAN WG2 would like to ask RAN WG3 to feedback on the feasibility. RAN WG3 considers that it is feasible to provide UE context from source eNB to target eNB w/o DRB setup from RAN WG3 point of view. RAN WG3 is working on the exact procedures to handle this. RAN WG2: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Current S1AP specification supports the required functionality: Any NAS PDU not delivered at the source eNB to the UE can be provided back to the MME by the NAS NON DELIVERY INDICATION message and provided to the new eNB by the DOWNLINK NAS TRANSPORT message. RAN WG3 is also discussing a solution where the source eNB provides the NAS PDU(s) to the new eNB via X2 without MME involvement.</t>
  </si>
  <si>
    <t>Postponed S2-167115 from S2#118. Noted in parallel session</t>
  </si>
  <si>
    <t>Noted</t>
  </si>
  <si>
    <t>Zhou Zheng</t>
  </si>
  <si>
    <t>S2-170010</t>
  </si>
  <si>
    <t>LS from RAN WG3: LS on Network slicing and QoS for New Radio</t>
  </si>
  <si>
    <t>RAN WG3 (R3-163167)</t>
  </si>
  <si>
    <t>RAN WG3 has been performing studies for the New Radio. The RAN WG3 studies are captured in TR 38.801 v0.6.1.  With this liaison, RAN WG3 would like to ask and check with SA WG2 and RAN WG2 on the following topics:  - Network slicing - QoS.  [. . .]  Action: RAN WG3 kindly asks SA WG2 and RAN WG2 to provide feedback on Q1-Q10 above.</t>
  </si>
  <si>
    <t>Postponed S2-167116 from S2#118. Responses drafted in S2-170340 and S2-170171. Final response in S2-170603</t>
  </si>
  <si>
    <t>Angelo Centonza</t>
  </si>
  <si>
    <t>S2-170011</t>
  </si>
  <si>
    <t>LS from RAN WG6: Response LS on Enhanced Coverage authorization impact on cell and PLMN selection procedures</t>
  </si>
  <si>
    <t>RAN WG6 (R6-160214)</t>
  </si>
  <si>
    <t>FS_CIoT_ext</t>
  </si>
  <si>
    <t>RAN WG6 thanks SA WG2 on their LS on Enhanced Coverage authorization impact on cell and PLMN selection procedures. RAN WG6 would like to provide the following information. - In EC-GSM-IoT there are 4 coverage classes called CC1, CC2, CC3 and CC4 - For each coverage class the number of blind repetitions is fixed (e.g. all cells that support CC2 will use exactly the same number of blind repetitions.) - CC1 does not use any more radio resources than GPRS mobile station. - A mobile station can support Extended Coverage mode or it can support both Extended Coverage mode and GPRS mode. - Power saving features such as relaxed mobility requirements, extended DRX and power save mode are linked to support of extended coverage (including CC1). Based on the above information, RAN WG6 considers the following is feasible in Release 14: - A MS can be configured through NAS signalling to restrict cell selection/reselection to CC1. - The base station serving a MS in connected mode is informed of any corresponding enhanced coverage restrictions by the core network. - For a MS in connected mode, the base station applies necessary restrictions (e.g. release the packet resources) based on the enhanced coverage authorization provided by the core network to the base station. It is possible in EC-GSM-IoT to use further granularity (i.e. beyond the simple on/off) for Enhanced Coverage authorization but RAN WG6 thinks it is desirable to keep the granularity same across different RATs. RAN WG6 also like to point out that an EC-GSM-IoT MS does not support emergency calls. Therefore, if EC-GSM-IoT MS cannot select the cell for normal service due to it being outside the authorized coverage level will be in no service state indefinitely until MS is switched off and on. Furthermore, a MS in such a state would be prevented from sending an exception report (such as fire alarm) even when the radio conditions are suitable to deliver the exception report. Action: RAN WG6 asks SA WG2 and CT WG1 to take the above information into account.</t>
  </si>
  <si>
    <t>Postponed S2-167130 from S2#118. Noted in parallel session</t>
  </si>
  <si>
    <t>Mungal Dhanda</t>
  </si>
  <si>
    <t>S2-170012</t>
  </si>
  <si>
    <t>LS from BBF: Liaison on TR-221 (Technical Specifications for MPLS in Mobile Backhaul Networks) and WT-221 Amd 2</t>
  </si>
  <si>
    <t>BBF (bbf2016.1226.01)</t>
  </si>
  <si>
    <t>Dear Colleagues, In October 2011, the BBF published the TR-221 Technical Specification for MPLS in Mobile Backhaul Networks, providing reference architectures for MPLS in Mobile Backhaul networks. TR- 221 also describes frequency synchronization applicable to mobile backhaul networks. TR-221 is publicly available at http://www.broadband-forum.org/technical/download/TR-221.pdf. In March 2015, the BBF started working on another amendment to TR-221 (WT-221 Amendment- 2) that will further address time/phase synchronization and other features that were not included in the original TR-221. We have substantially finished the amendment above. Please find the attached document. The document has entered the beginning of the Broadband Forum approval process. During this phase we would greatly appreciate your review and comments. To consider your comments during our 1Q2017 meeting we would need to receive them by 13 March 2017. We look forward to working with you and we would like to thank you for your timely consideration and response. Sincerely, Michael Fargano, Broadband Forum Technical Committee Chair</t>
  </si>
  <si>
    <t>Noted in parallel session</t>
  </si>
  <si>
    <t>Michael Fargano</t>
  </si>
  <si>
    <t>S2-170013</t>
  </si>
  <si>
    <t>LS from CT WG1: LS on subscription-based restrictions on attach without PDN connection</t>
  </si>
  <si>
    <t>CT WG1 (C1-165429)</t>
  </si>
  <si>
    <t>CIoT-CT</t>
  </si>
  <si>
    <t>CT WG1 has agreed on the attached Release 13 CR on PDN connection rejection based on the subscription flag in the HSS restricting PDN connectivity for the UE supporting attach without PDN connection, specified in TS 23.008 in Release 13. Action: CT WG1 kindly asks SA WG2 to take the above into consideration and update their specifications, as needed.</t>
  </si>
  <si>
    <t>Response drafted in S2-170484. Final response in S2-170700</t>
  </si>
  <si>
    <t>Amer Catovic</t>
  </si>
  <si>
    <t>S2-170014</t>
  </si>
  <si>
    <t>LS from CT WG1: LS on SA2 involvement for the light connection</t>
  </si>
  <si>
    <t>CT WG1 (C1-165447)</t>
  </si>
  <si>
    <t>LTE_LIGHT_CON-Core</t>
  </si>
  <si>
    <t>In CT WG1#100 meeting, CT WG1 received an incoming LS R2-167314 from RAN WG2 on the progress and questions for the light connection under Rel-14 LTE_LIGHT_CON-Core WID. Based on the attached RAN WID RP-160540 and information provided in the Annex part of the RAN WG2 LS, CT WG1 have discussed several documents and realized the impacts on the core network protocols, and therefore the CT WGs have agreed a new LTE_LIGHT_CON-CT WID (attached) for core-network aspects to complete the stage 3 work in Rel-14. CT WG1 also identified potential end-to-end system impacts caused by this RAN WID, including the UE, the eNB and the MME, e.g.: a) The paging function is moved down from the MME to the eNB and in case of RAN paging failure, whether MME needs to be involved for the re-paging is unclear, considering there is no paging monitor timer running at the MME; b) The paging function is moved down from the MME to the eNB and in case of ISR is activated, how to make the UE to be paged is unclear, when the UE camps in 2G/3G; c) The UE reachability function is moved down from the MME to the eNB and in case of UE goes out of coverage, how MME to handle this is unclear, considering there is no UE reachable timer and implicit detach timer running at the MME. CT WG1 would like to ask SA WG2 to take attached CT wide WID into account for required stage 2 work and provide SA WG2's views on these potential system level impacts caused by this RAN WID. Action: CT WG1 kindly asks SA WG2 to take the attached CT WID and RAN WID into account and provide SA WG2's views on the potential system level impacts.</t>
  </si>
  <si>
    <t>Responses drafted in S2-170054, S2-170109, S2-170300, S2-170332, S2-170471. Final response in S2-170695</t>
  </si>
  <si>
    <t>Lin Shu</t>
  </si>
  <si>
    <t>S2-170015</t>
  </si>
  <si>
    <t>LS from CT WG3: LS on QoS for Priority Services</t>
  </si>
  <si>
    <t>CT WG3 (C3-164205)</t>
  </si>
  <si>
    <t>CT WG3 discussed a discussion paper (C3-164073) and proposed WID (C3-164074) to define a new protocol IE to indicate the relative priorities amongst a growing set of priority services (e.g., Emergency, MPS, MCPTT, and various forms of preferential [silver/gold/platinum] services), and different priorities amongst different media within the context of a given service, to be configurable by the network operator, consistent with operator policies and corresponding national / regional regulatory policies. The problem cited is that the existing QoS specifications (specifically the QCI) describe relative QCI priorities amongst various media, e.g., voice vs. video, but are not adequate to fully accommodate priority amongst the growing number of different priority services that need to be supported. Some of the priority services share common QoS characteristics such as delay and loss rate, but have different priority requirements. For example, many voice-based services such as MPS and Emergency share common intrinsic QoS characteristics as applicable for normal public voice communications, yet may have different priority requirements. CT WG3 discussed the proposals and agreed that priority services (e.g., MPS) have an issue in both assignment of scheduling priority and transport level priority given the current set of standardized QCI assignments. In particular, CT WG3 would like to raise the following questions: Question 1: How does the current standardized LTE QoS mechanism differentiate voice (or video) media with different priority levels? Question 2: How does the current standardized LTE QoS mechanism support different transport level priority markings (i.e., assignment of DSCP codes) based on priority of the voice (or video) traffic? CT WG3 is of the view that appropriate Stage 2 consideration to the above issue and questions are needed from SA WG2 before CT WG3 can take any corresponding Stage 3 actions. Therefore, CT WG3 kindly asks SA WG2 to discuss this issue and what SA WG2 actions may be required to remedy / mitigate any gaps. Action: CT WG3 kindly asks SA WG2 to discuss how priority services (e.g., MPS) are provided scheduling priority and transport level priority (i.e., assignment of DSCP codes) given the current QCI mechanism / assignments. In addition, what SA WG2 actions may be required to remedy / mitigate any gaps and to provide answers to the above two questions. CT WG3 will defer further actions awaiting further direction from SA WG2.</t>
  </si>
  <si>
    <t>Viqar Shaikh</t>
  </si>
  <si>
    <t>S2-170016</t>
  </si>
  <si>
    <t>LS from CT WG3: Reply LS on external interface for TV services</t>
  </si>
  <si>
    <t>CT WG3 (C3-164224)</t>
  </si>
  <si>
    <t>AE_enTV-CT</t>
  </si>
  <si>
    <t>CT WG3 thanks SA WG4 for their LS on the external interface for TV services. CT WG3 discussed and concluded that according to the ToR of CT WG3, the group will remain commited to carry out the stage3 aspects of the interface between the BM-SC and the TV content provider. Per SA WG4 recommendation CT WG3 also agreed that the interface between the BM-SC and the TV content provider will be based on the RESTful APIs that are invoked using HTTPS protocol. CT WG3 is looking forward to a close cooperation with SA WG4 for this work. Attached to this LS there is the CT WG3 agreed stage3 WID for 'CT aspects of system architecture enhancements for TV service'.</t>
  </si>
  <si>
    <t>S2-170017</t>
  </si>
  <si>
    <t>LS from CT WG6: Bearer Independent Protocol in the list of PS Data Off Exempt Services</t>
  </si>
  <si>
    <t>CT WG6 (C6-160616)</t>
  </si>
  <si>
    <t>CT WG6 has started the review of stage 3 impacts of PS data off function, defined in TS 22.011 clause 10, with the goal of completing the normative work by CT #75 (March 2017). During the discussion, the interaction between this feature and the Bearer Independent Protocol (BIP) functionality was taken into consideration. BIP functionality is defined in TS 31.111 and allows the UICC card to establish a direct TCP/IP connection with a server on the network. BIP is used by several operators for a variety of purposes, including the remote management of the USIM and of other applications residing in the UICC. For this reason, CT WG6 thinks that BIP functionality might be considered important for some MNOs to justify the possibility to be included in the list of PS Data Off Exempt Services, in addition to those already defined in TS 22.011, in order to allow USIM management when PS Data Off is enabled. CT WG6 invites SA WG1 to review the request above and indicate if BIP was intentionally left out of the list of PS Data Off Exempt Services or if it should be included there.</t>
  </si>
  <si>
    <t>Response drafted in S2-170300. Postpone to meeting #119. This LS was postponed.</t>
  </si>
  <si>
    <t>Michele Berionne</t>
  </si>
  <si>
    <t>S2-170018</t>
  </si>
  <si>
    <t>LS from RAN WG2: LS to SA2 on UE-to-NW relaying</t>
  </si>
  <si>
    <t>RAN WG2 (R2-168930)</t>
  </si>
  <si>
    <t>FS_feD2D_IoT_relay_wearable</t>
  </si>
  <si>
    <t>RAN WG2 is studying enhancements to UE-to-Network relay. Different from Rel-13 UE-to-Network relay which supports public safety only, Rel-14 UE-to-Network relay aims to enable the Layer 2 relaying to support both public safety and commercial use cases, e.g. wearable, etc. RAN WG2 has reached the following agreements concerning the Layer 2 relaying architecture: Agreements: - RAN WG2 should study relay design support for both CP and UP. - Layer 2 relaying above RLC is agreed - Traffic of one or multiple remote UEs may be mapped to a single DRB of the Uu interface. - It should be possible to multiplex traffic of UE acting as a Relay UE onto the Uu DRB, which is used to relay traffic to/from Remote UE(s). How the mapping is done is up to the eNB implementation. - There is a need to support a mechanism to maintain DRBs (de)multiplexing/mapping between SL and Uu (and between remote UEs traffic flows and relay UE's own traffic flows). Mapping is configured in Relay UE by the eNB. - Multiple Uu DRBs may be used to carry different QoS packets, either to one or several remote UEs - An adapter layer on the Uu interface is supported. The Uu adapter layer needs to identify the remote/relay UE and the corresponding bearer. This additional information is provided in the RLC SDU/PDCP PDU. Details are FFS. - An adapter layer on the non-3GPP link is supported. It is FFS if an adapter layer is supported for PC5-based sidelink. - Adaptation layer header should be added to PDCP PDU. RAN WG2 also made the following agreements regarding relay discovery and connection establishment procedures on PC5 for the Layer 2 relaying based on LTE sidelink: Agreements: =&gt; Legacy relay discovery will be used as a baseline for PC5. RAN WG2 can study if additional enhancements are needed. =&gt; The legacy discovery physical channel will be used and therefore the size of the discovery message has to be respected. =&gt; PC5-S signalling can be used to establish a secure connection between relay UE and remote UE. =&gt; RAN WG2 assumes that the legacy procedure can be used as a baseline. =&gt; RAN WG2 can study RAN WG2 specific enhancements related to link establishment for power consumption purposes. In this respect, RAN WG2 would like to ask SA WG2 to clarify, for Layer 2 relaying based on PC5: 1) Whether SA WG2 has any concern if the legacy Rel-13 relay discovery procedure is reused; 2) Whether enhancements to the relay discovery message are needed, and if needed, whether there is a possibility that the enhanced relay discovery message exceeds the currently allowed maximum discovery message size (i.e. 232 bits) 3) Whether legacy Rel-13 connection establishment procedures (PC5 Signalling Protocol) are sufficient to ensure a secure connection for UP and CP between remote UE and relay UE over PC5 interface. Action: RAN WG2 would kindly like to ask SA WG2 to answer the questions above.</t>
  </si>
  <si>
    <t>Response drafted in S2-170246. Final response in S2-170398</t>
  </si>
  <si>
    <t>Xiao XIAO</t>
  </si>
  <si>
    <t>S2-170019</t>
  </si>
  <si>
    <t>LS from RAN WG2: Reply LS on Multiple bearer capability handling independent of CIoT user plane optimization</t>
  </si>
  <si>
    <t>RAN WG2 (R2-169102)</t>
  </si>
  <si>
    <t>NB_IOT-Core</t>
  </si>
  <si>
    <t>RAN WG2 thanks CT WG1 for their LS in C1-164761. RAN WG2 has discussed the information provided in the LS: 'CT WG1 has taken into account RAN WG2 agreement (as per their LS R2-163288/C1-162557) that a NB-IOT UE supporting CIoT user plane optimisation can optionally support up to 2 DRBs and has also agreed in conjunction with SA WG2, to signal this capability information over NAS as suggested by RAN WG2. However after discussions with SA WG2, CT WG1 has decided that this capability is applicable for any NB-IOT UE supporting S1-U data transfers and is not conditional on NB-IOT UE supporting CIoT user plane optimisation. CT WG1 would like to inform RAN WG2 that CT WG1 has updated the stage-3 specifications accordingly.' After discussion, RAN WG2 would like to provide the following answer: RAN WG2 understanding is that an NB-IoT UE (i.e. Cat NB1) that supports S1-U data transfer must also support the UP CIoT optimisation from AS point of view as it is designed in RAN WG2 Rel-13 specifications. Action: RAN WG2 kindly asks CT WG1 and SA WG2 to take the information above into consideration in their work.</t>
  </si>
  <si>
    <t>Response drafted in S2-170110. Final response in S2-170518</t>
  </si>
  <si>
    <t>Marta M Tarradell</t>
  </si>
  <si>
    <t>S2-170020</t>
  </si>
  <si>
    <t xml:space="preserve">LS from RAN WG2: Response LS on Handling of UE E-UTRAN capabilities when UE is camping on NB-IoT </t>
  </si>
  <si>
    <t>RAN WG2 (R2-169112)</t>
  </si>
  <si>
    <t>RAN WG2 thanks SA WG2 on their LS on Handling of UE E-UTRAN capabilities when UE is camping on NB-IoT. RAN WG2 discussed idle mode mobility between NB-IoT and WB-E-UTRAN and reached the following conclusions:  iRAT mobility (including NB-IoT - LTE mobility) is not supported in NB-IoT at RAN level in REL-14, i.e. there is no iRAT info in system information, and the UE is not required to perform iRAT measurements when the UE is multi-RAT capable.  There seems to be no need in REL-14 for the eNB to handle any AS IRAT capabilities at all. Based on the above agreements, RAN WG2 provides the following answers to the questions: Question 1: Does the eNB need to receive any (subset of) WB-E-UTRAN capabilities when the UE is camping on NB-IoT for the purpose of inter-RAT idle mode mobility to WB-E-UTRAN? And viceversa, does the eNB need to receive any (subset of) NB-IoT capabilities when the UE is camping on WB-E-UTRAN for the purpose of inter-RAT idle mode mobility to NB-IoT? Answer 1: No to both questions. Question 2: Can an eNB identify whether the UE Radio Capabilities received from the MME are for NB-IoT only or for WB-E-UTRAN only, without any explicit indication from MME, and, e.g., trigger a UE radio capability request to UE in case the received UE Radio Capability is not sufficient. Answer 2: The RAN WG2 understanding is that MME knows if UE is operating in NB-IoT mode or in WB-E-UTRAN mode and it provides the relevant UE capabilities to the eNB. eNB also knows if UE is operating in NB-IoT mode or in WB-E-UTRAN mode and is able to correctly decode the UE capability received from the MME using the right decoder. Question 3: If a UE received RRC suspend while camping on NB-IoT, and later moves to WB-E-UTRAN, would the UE perform RRC resume in WB-E-UTRAN, or would it delete the RRC context and start RRC connection establishment procedure? Answer 3: Suspend in NB-IoT and resume in WB-E-UTRAN, or suspend in WB-E-UTRAN and resume in NB-IoT is not supported. Question 4: Could a legacy eNB process the wrong UE Radio Capability in a scenario where the MME provides both UE radio capabilities for NB-IoT and WB-E-UTRAN? Answer 4: The RAN WG2 understanding is that MME provides only one UE capability to eNB. Action: RAN WG2 respectfully asks SA WG2 and RAN WG3 to take the above answers into account.</t>
  </si>
  <si>
    <t>Mungal Singh Dhanda</t>
  </si>
  <si>
    <t>S2-170021</t>
  </si>
  <si>
    <t xml:space="preserve">LS from RAN WG2: LS on mobility enhancements for NB-IoT </t>
  </si>
  <si>
    <t>RAN WG2 (R2-169115)</t>
  </si>
  <si>
    <t>In RAN WG2 #95bis, RAN WG2 discussed the RRC connection re-establishment for CP solution and data forwarding of NAS PDUs to avoid the data loss during mobility and sent an LS to RAN WG3 and CT WG1 to ask feedback on the feasibility of UE context retrieval w/o DRB setup and of UL/DL NAS data transport PDUs retransmission in the new eNB. In RAN WG2 #96, CT WG1 and RAN WG3 sent LSs (R2-167448_C1-165313 and R2-167453_R3-163165) confirming the feasibility of this solution. In parallel, SA WG3 has indicated (R2-167437_S3-162088) that they will discuss a security solution to protect RRC Connection Re-establishment procedure. Considering the time frame, RAN WG2 would like to ask RAN WG3, CT WG1 to work on the implementation of the solution indicated in the previous LS (R2-167315 on mobility enhancements for eNB-IoT); the final implementation of the solution in the specifications being conditional to SA WG3 providing a solution to the security aspect.</t>
  </si>
  <si>
    <t>S2-170022</t>
  </si>
  <si>
    <t>LS from RAN WG2: Response LS on QoS requirements for V2X</t>
  </si>
  <si>
    <t>RAN WG2 (R2-169118)</t>
  </si>
  <si>
    <t xml:space="preserve">LTE_V2X-Core </t>
  </si>
  <si>
    <t>RAN WG2 would like to thank SA WG2 for the LS sent in R2-167434. RAN WG2 has further considered QoS aspects of V2X communications and made the following agreements and assumptions: 1. Upper layers provide the PPPP of the packet to the AS layer. PDB can be determined from the PPPP. 2. RAN WG2 will not optimize the LCP procedure to specifically take into account latency of packets. We will follow the PPPP priority in the LCP procedure. RAN WG2 thinks and assumes that the ideal configuration should be that PPPPs are mapped in the latency requirement order. Please note that LCP stands for 'Logical Channel Prioritization' and has been described in detail in subsection 5.4.3.1 of TS 36.321. Action: RAN WG2 respectfully asks SA WG2 to take into account the aforementioned assumptions and agreements and inform RAN WG2 if any concerns, especially on the highlighted part, are identified.</t>
  </si>
  <si>
    <t>Response drafted in S2-170286. Final response in S2-170377</t>
  </si>
  <si>
    <t>Jedrzej Stanczak</t>
  </si>
  <si>
    <t>S2-170023</t>
  </si>
  <si>
    <t>LS from RAN WG2: Reply LS to SA4 on RAN-Assisted Codec Rate Adaptation</t>
  </si>
  <si>
    <t>RAN WG2 (R2-169120)</t>
  </si>
  <si>
    <t>LTE_VoLTE_ViLTE_enh-Core</t>
  </si>
  <si>
    <t>RAN WG2 thanks SA WG4 for their LS in S4-161323. RAN WG2 has discussed the assumptions provided in the LS and would like to provide the following answers: SA WG4's current assumption is that the RAN-assisted codec adaptation messages can be combined with application layer adaptation mechanisms that are under SA WG4 responsibility. In particular, SA WG4 assumes that for the solutions to be developed under this work item, 1) the eNB is unaware of the codec and its operating mode and 2) the signalled bit rates for UL/DL are recommendations which may trigger further application specific adaptation actions. Answer: RAN WG2 confirms the assumptions. The behaviour of a UE in response to a RAN-assisted codec adaptation message could, for instance, be one of the following: - Case 1: The eNB recommended bit rate is followed such that the application increases or decreases the used bit rate to a rate below or equal to the eNB recommended bit rate. - Case 2: The eNB recommended bit rate triggers an SDP re-negotiation of the session, especially if the recommended bit rate is below the session GBR. - Case 3: The UE may or may not adjust the codec bit rate in response to the eNB recommended bit rate but use the signaled eNB recommended bit rate as a trigger for application layer adaptation. - Case 4: The eNB recommended bit rate is ignored. Answer: From RAN WG2 perspective the UE is preferred to follow the recommendations received by the eNB. However, RAN WG2 understands that in certain conditions the eNB recommendations may not be applied. Therefore, RAN WG2 leaves SA WG4 to decide on the scenarios that UE may or may not follow the eNB recommendations. Furthermore, RAN WG2 would like to inform SA WG4 about the further agreements made in this meeting: - Introduce a rate recommendation query message from the UE to the eNB. o This query message uses the same MAC CE format that is used for the bit rate recommendation message from the eNB to the UE.  The trigger for sending the query message is FFS.  Whether this MAC CE will trigger scheduling request is FFS.  Whether to use MAC CE for the query message can be revisited if necessary. o The UE is configured with a prohibit timer to restrict the UE from sending the query message too often. o If the UE receives a recommended bit rate from the eNB as response to the query message that is lower than the value sent in the query message, the UE should not use a bit rate that goes beyond the value received from the eNB.</t>
  </si>
  <si>
    <t>Hyung-Nam Choi</t>
  </si>
  <si>
    <t>S2-170024</t>
  </si>
  <si>
    <t>LS from RAN WG2: LS to SA1, SA2 on inter-carrier/inter-PLMN</t>
  </si>
  <si>
    <t>RAN WG2 (R2-169136)</t>
  </si>
  <si>
    <t>LTE_SL_V2V-Core</t>
  </si>
  <si>
    <t>RAN WG2 has discussed reception of different carriers/PLMNs which is described in TS23.785. For Key Issue #8: Inter-PLMN operation for V2X: - Depending on regulatory rules, in regions where no dedicated or common spectrum for V2X communication is assigned, and different PLMNs are configured to operate V2X over different radio resources, a V2X UE may need to receive V2X messages from different PLMNs simultaneously. UE's reception of V2X messages from other PLMNs is a supported feature. For LTE-Uu based V2X, however, such requirements could be mitigated by configuring V2X Application Server exchange of V2X messages across PLMNs. Such configuration/arrangement is out of scope of 3GPP. After discussion, RAN WG2 has reached to the following agreements. - Working assumption: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In order to receive multiple carriers/PLMNs, the UE should be equipped with multiple receiver/RF chains. The required number of receiver/RF chains in the UE depends on the number of carriers/PLMNs the UE should monitor for reception of V2X messages. For determining the required number of receiver chain in the V2X UE, RAN WG2 would like to ask 1)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Action: RAN WG2 kindly asks to SA WG1 and SA WG2 to give feedback on the above question.</t>
  </si>
  <si>
    <t>Response drafted in S2-170086. Final response in S2-170378</t>
  </si>
  <si>
    <t>Jaewook Lee</t>
  </si>
  <si>
    <t>S2-170025</t>
  </si>
  <si>
    <t>LS from RAN WG2: Reply LS on RAN2 dependent issues for RAN3 study on New Radio</t>
  </si>
  <si>
    <t>RAN WG2 (R2-169146)</t>
  </si>
  <si>
    <t>RAN WG2 would like to thank RAN WG3 for their LS on asking RAN WG2 progress on the study or NR and to answer to the questions as below. NR L2 protocol stack; Q1: RAN WG3 kindly asks RAN WG2 to provide current progress (i.e. agreements and open issues left) on the L2 protocol stack. A1: RAN WG2 agreed L2 functions and their order of processing and placement for each protocol layer as captured in R2-169140 attached in this reply LS. Open issues are captured in the agreed TP as well, for which some of them are to be discussed in the normative stage-3 work. It is noted that there is a working assumption that concatenation is not supported in RLC. Q2: RAN WG3 kindly asks RAN WG2 to provide the identified and possible difference on L2 protocol stack between NR and LTE. A2: The difference than LTE L2 functions are summarised as follows: - Segmentation and re-segmentation are based on SO. - Complete PDCP PDUs can be delivered out-of-order from RLC to PDCP after RLC SDUs are reassembled. - PDCP reordering is always enabled if in order delivery to layers above PDCP is required. - Concatenation is not supported in RLC (working assumption). - RLC reassembles RLC SDU and delivers them to upper layers in the order they are received (no need to mention reordering with respect to this functionality). Mobility; Q3: 5G intra-system active mobility (without CN type change) is based on the same principles as for E-UTRA, i.e. it will consist of a preparation and an execution phase and will allow minimisation of data loss and latency, irrespective whether the mobility is intra-RAT or inter-RAT. A3: RAN WG2 agreed that network based mobility (i.e. handover) reuse the same principles as Rel-13 LTE and for inter-gNB handover consisting at least: 1) Source gNB initiates the HO over the Xn interface via a HO request. 2) Target gNB performs admission control and provides the RRC configuration as part of the HO acknowledgement. 3) Source gNB provides the configuration to the UE including the HO command via RRC 4) The UE moves the connection to the target gNB via RRC. On the other hand, RAN WG2 has yet to discuss inter-RAT active mobility. Tight interworking between LTE and NR; Q4: RAN WG3 would like to ask confirmation from RAN WG2 on this assumption (as in R3-163161). A4: RAN WG2 confirms that tight interworking between NR and LTE in Option 3/3a bases the same principles as Dual Connectivity in LTE although details have yet to be studied. Q5: RAN WG3 kindly asks RAN WG2 to provide more details on the SCG split bearer and involve RAN WG3 in the evaluation of this new bearer type 'SCG split bearer' in Option 3/3a considering the potential impact on the RAN WG3 interfaces. A5: RAN WG2 is working on studying SCG split bearer for which the latest outcome is captured in the agreed TP attached in this reply LS (R2-169072 and R2-16xxxx). Q6: RAN WG3 kindly asks RAN WG2 to feedback if any concerns of harmonized procedures and protocols involving eLTE eNB and gNB from RRC perspective so that appropriate Xn interface can be studied. A6: RAN WG2 has yet to look into any procedure aspects between eLTE eNB and gNB from RRC perspective. Nevertheless, RAN WG2 is of opinion that the harmonised procedure is desirable no matter which RAT manages master functionality. RAN WG2 will keep RAN WG3 informed once the need of different procedures is identified. Multi-connectivity; Q7: RAN WG3 would like to ask the definition and progress of multi-connectivity. A7: RAN WG2 agreed the definition of multi-connectivity as follows, but these definitions are not expected to be captured in the TR or TS. Multi-Connectivity: Mode of operation whereby a multiple Rx/Tx UE in the connected mode is configured to utilise radio resources amongst E-UTRA and/or NR provided by multiple distinct schedulers connected via non-ideal backhaul. - The term 'Multi-Connectivity with WLAN' may be used in RAN WG2 discussion to extend the concept to WLAN. Other than the definition, RAN WG2 has not studied it yet. UE inactive mode; Q8: RAN WG3 kindly asks RAN WG2 to feedback any progress on the definitions of the inactive mode. A8: RAN WG2 is working on a new state called RRC_INACTIVE for this study and its functional characteristics as captured in the latest TP attached in this reply LS (R2-16xxxx). The other progress can be found in the latest TR 36.804 attached in this reply LS (R2-169068).</t>
  </si>
  <si>
    <t>Hideaki Takahashi</t>
  </si>
  <si>
    <t>S2-170026</t>
  </si>
  <si>
    <t>LS from RAN WG3: LS on support of redirection for VoLTE</t>
  </si>
  <si>
    <t>RAN WG3 (R3-163247)</t>
  </si>
  <si>
    <t>RAN WG3 has as an optimisation of redirection for VoLTE agreed to reuse the existing cause value 'Inter-RAT Redirection' when intra-LTE redirection is performed. When the cause value 'Inter-RAT Redirection' is included in UE CONTEXT RELEASE REQUEST message, it indicates to the EPC that the redirection is performed and the EPC can keep the GBR bearers for a short period so that the VoLTE call can be recovered as soon as possible after UE re-accessing the network. Action: RAN WG3 kindly asks SA WG2 to take above information into account and update their specifications if needed.</t>
  </si>
  <si>
    <t>Mingzeng Dai</t>
  </si>
  <si>
    <t>S2-170027</t>
  </si>
  <si>
    <t>LS from RAN WG3: Reply LS on The progress and questions for the light connection</t>
  </si>
  <si>
    <t>RAN WG3 (R3-163259)</t>
  </si>
  <si>
    <t>RAN WG3 would like to thank RAN WG2 for their LS on The progress and questions for the light connection. RAN WG3 has discussed the RAN-initiated paging and would like to provide the feedback to the following point: RAN WG2 would kindly ask to RAN WG3 to provide their input on the following aspects: As agreed in this meeting 'For the RAN-initiated paging occasion calculation, the preferred UE ID is 'IMSI mod x' design.' Q3: RAN WG2 would kindly like to ask RAN WG3 whether there are any concerns to enable the signalling to provide the 'UE IMSI mod X' to the eNB when the UE is in ECM_CONNECTED from MME point of view. To support RAN initiated Paging occasion calculation, the 'UE IMSI mod X' has to be received by the eNB from MME before move UE to light connection mode, RAN WG3 agreed that this information will be carried in the S1AP messages include: INITIAL CONTEXT SETUP REQUEST, UE CONTEXT MODIFICATION REQUEST, HANDOVER REQUEST, PATH SWITCH REQUEST ACKNOWLEDGE.</t>
  </si>
  <si>
    <t>Postponed to meeting #119</t>
  </si>
  <si>
    <t>Yan Wang</t>
  </si>
  <si>
    <t>S2-170028</t>
  </si>
  <si>
    <t>LS from SA WG1: LS on 5G work alignment</t>
  </si>
  <si>
    <t>SA WG1 (S1-163453)</t>
  </si>
  <si>
    <t>Rel-15</t>
  </si>
  <si>
    <t>SMARTER</t>
  </si>
  <si>
    <t>SA WG1 would like to inform RAN, SA WG2 and SA WG3 that SA WG1 has sent the SMARTER TS to SA#74 (Dec. 2016) for information. The work on SMARTER is considered 75% complete. The SMARTER TS 22.261 v0.2.0 is attached. Action: RAN, SA WG2 and SA WG3 groups take into account the information in TS 22.261 v0.2.0 in their work.</t>
  </si>
  <si>
    <t>This LS was reviewed and noted.</t>
  </si>
  <si>
    <t>Alice Li</t>
  </si>
  <si>
    <t>S2-170029</t>
  </si>
  <si>
    <t>LS from SA WG3: LS on SeDoC related authentication procedure</t>
  </si>
  <si>
    <t>SA WG3 (S3-161965)</t>
  </si>
  <si>
    <t>SeDoC</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</si>
  <si>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</si>
  <si>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Postpone to meeting #119. This LS was postponed.</t>
  </si>
  <si>
    <t>Stefan Schroeder</t>
  </si>
  <si>
    <t>S2-170030</t>
  </si>
  <si>
    <t>LS from SA WG4: Reply LS on QCI for CLUE Messages</t>
  </si>
  <si>
    <t>SA WG4 (S4-AHM340)</t>
  </si>
  <si>
    <t>SA WG4 thanks SA WG2 and CT WG3 for their reply liaisons on the QCI for CLUE messages. We have discussed this matter further and concluded that the existing QoS handling guidelines and recommendations should be sufficient for deriving QCI for CLUE messages. In particular, we agree with CT WG3's observation that the QCI value for the CLUE data channel can be assigned based on the procedures specified in 3GPP TS 29.213 for any data channel according to the standardized mapping of SDP in 3GPP TS 29.213 that typically will yield QCI 2 (According to IETF draft-ietf-mmusic-sctp-sdp-17, data channels are described using an SDP m-line with media type 'application'.). It is SA WG4's view that this QCI value (2) should be sufficient to fulfill the QoS needs of the CLUE protocol operating as part of the IMS-based telepresence service application. As such, SA WG4 believes that no further Action: needs to be taken by SA WG2. Action: SA WG4 kindly asks SA WG2 to consider the information above.</t>
  </si>
  <si>
    <t>Ozgur Oyman</t>
  </si>
  <si>
    <t>S2-170031</t>
  </si>
  <si>
    <t>LS from SA WG4: Reply LS on external interface for TV services</t>
  </si>
  <si>
    <t>SA WG4 (S4h160679)</t>
  </si>
  <si>
    <t>AE_enTV-MI_MTV</t>
  </si>
  <si>
    <t>SA WG4 thanks CT WG3 for their LS on the external interface for TV services. We appreciate your strong commitment to carry out the stage3 aspects of the interface between the BM-SC and the TV content provider, now referred as xMB. S4 would like to inform CT WG3 that we agreed CR 26.346-0564 (as attached in S4h160681) during the recent MBS adhoc meeting. This CR completes stage-2 for the xMB interface and therefore also completes the work item on AE_enTV-MI_MTV. Based on your agreed work item, we expect that CT WG3 will address the stage-3 aspects of the interface based on the stage-2 description provided in the LS in collaboration with SA WG3 and SA WG4. We specifically inform SA WG3 on clause 5.4A.2 on Authentication and Authorization. SA WG4 believes that the authorization solution should be token-based and either use the OAuth 2.0 authentication scheme as defined in RFC 6749 or the JWT technology as defined RFC 7159. We leave it up to the SA WG3 experts to evaluate and define the most appropriate solution. SA WG4 remains committed to support the stage-3 definition the xMB interfaces and will support the completion of TV services in particular on the user plane and MBMS user service level. SA WG4 is looking forward to a close cooperation with CT WG3 for this work. In particular we would appreciate invitations to any CT WG3 meetings that schedule the work on stage 3 for xMB.</t>
  </si>
  <si>
    <t>Thomas Stockhammer</t>
  </si>
  <si>
    <t>S2-170032</t>
  </si>
  <si>
    <t>LS from SA WG5: LS reply to LS on Informing charging system about 3GPP PS Data off status</t>
  </si>
  <si>
    <t>SA WG5 (S5-166299)</t>
  </si>
  <si>
    <t>PS_DATA_OFF-CH</t>
  </si>
  <si>
    <t>SA WG5 would like to thank SA WG2 for their LS (S5-166048/ S2-165432) on Informing charging system about 3GPP PS Data off status. SA WG5 has discussed the charging aspects of 3GPP PS Data Off activation/deactivation by a user, and agreed to start a WID to specify a solution to address these charging requirements. Action: SA WG5 kindly asks SA WG2 to take the above responses into account.</t>
  </si>
  <si>
    <t>SHAN CHEN</t>
  </si>
  <si>
    <t>S2-170033</t>
  </si>
  <si>
    <t>LS from SA WG5: Reply LS on Flexible eNB-ID and Cell-ID in E-UTRAN</t>
  </si>
  <si>
    <t>SA WG5 (S5-166410)</t>
  </si>
  <si>
    <t>LTE_FNBID-Core</t>
  </si>
  <si>
    <t>SA WG5 thanks RAN WG3 for the request for feedback on introducing two lengths for the eNB ID for Macro eNBs. The eNBId is only readable in the object model for EUTRAN. It means that it is the eNB or an Element Manager that creates the eNBId when an instance of an eNB is created. What criteria should be used for choosing 21 or 18 bits when creating the eNBId? How does a receiver of the eNB id know which length is used by the sender?</t>
  </si>
  <si>
    <t>Robert Petersen</t>
  </si>
  <si>
    <t>S2-170034</t>
  </si>
  <si>
    <t>LS from SA WG5: Reply LS to ETSI ISG NFV on NFV-based solutions for next generation mobile networks</t>
  </si>
  <si>
    <t>SA WG5 (S5-166464)</t>
  </si>
  <si>
    <t>SA WG5 thanks ETSI ISG NFV for providing detailed information on how their work on Network Functions Virtualisation (NFV) can contribute to the development of 5G networks standards. SA WG5 has initiated the work on NFV impacts on mobile networks by a Study Item that was completed in the Rel-13 time frame. Based on the outputs of this Study Item, SA WG5 is currently working on five normative Rel-14 Work Items. The target completion date for Rel-14 is March 2017. Ongoing Work Items: - Management concept, architecture and requirements for mobile networks that include virtualized network functions (Id: 680036, TS 28.500) - Configuration Management for mobile networks that include virtualized network functions (Id: 690039, TSs 28.510/511/512/513) - Fault Management for mobile networks that include virtualized network functions (Id: 690040, TSs 28.515/516/517/518) - Performance management for mobile networks that include virtualized network functions (Id: 690041, TSs 28.520/521/522/523) - Lifecycle management for mobile networks that include virtualized network functions (Id: 690042, TSs 28.525/526/527/528) SA WG5 has initiated three Study Items on 5G management and orchestration. They should be completed in the Rel-14 time frame by March 2017. It is expected that the normative work on 5G management and orchestration will start after March 2017 in the Rel-15 time frame. Considering the relevance of virtualization for 5G networks, the SA WG5 studies on 5G management and orchestration would take into consideration, and where applicable make reference to, the ETSI ISG NFV work on management and orchestration of virtualization. SA WG5 has also recently started a Study Item on the management aspects of virtualized network functions that are part of the NR. This study item is expected to be finalized in the Rel-15 time frame. Ongoing Study Items: - Study on Management and Orchestration Architecture of Next Generation Network and Service (Id: 720047, TR 28.800) - Study on Management and Orchestration of Network Slicing (Id: 720048, TR 28.801) - Study on management aspects of next generation network architecture and features (Id: 720046, TR 28.802) - Study on management aspects of virtualized network functions that are part of the NR (Id: 730056, TR 32.864) As successfully ongoing for the Rel-14 NFV work, SA WG5 will be happy to continue collaboration with ETSI ISG NFV on 5G if impacts on the work done by ETSI ISG NFV are identified.</t>
  </si>
  <si>
    <t>Christian Toche</t>
  </si>
  <si>
    <t>S2-170035</t>
  </si>
  <si>
    <t>LS from SA WG5: LS on the clarification of the definition of NSI and the relation to NST</t>
  </si>
  <si>
    <t>SA WG5 (S5-166479)</t>
  </si>
  <si>
    <t>FS_MONETS</t>
  </si>
  <si>
    <t>SA WG5 is currently studying management and orchestration of network slicing. During the study questions have been raised on the understanding of the definition of a network slice instance (NSI) and of the network slice template (NST). The definitions in TR 23.799 are as follows: - Network Slice Template (NST): is a logical representation of the Network Function(s) and corresponding resource requirements necessary to provide the required telecommunication services and network capabilities. - Network Slice Instance (NSI): is an instance created from a Network Slice Template (NST). Based on the above SA WG5 request further information for full understanding of network slicing concepts and terminology. Questions on NSI 1. What is SA WG2's understanding of what defines a network slice instance, for example does a network slice instance always include RAN and CN? 2. What is the meaning of the word 'complete' in paragraph 6.1.5.1 of TR 23.799 Questions on NST 3. What is the workplan related to the NST? I.e. is SA WG2 planning to define the concept of NST with a set of high level requirements/expectations for the actual NST (e.g. Answers to question 4 and 5 below) and hand-over the actual NST definition to SA WG5. 4. What is the meaning of 'logical representation' in the NST? 5. What is the information or categories of information included in the NST? Furthermore does SA WG2 have issues with SA WG5 using and complementing their definitions considering the larger scope in SA WG5?. Action: SA WG5 kindly asks SA WG2 group to answer the questions.</t>
  </si>
  <si>
    <t>Response drafted in S2-170348. Final response in S2-170598</t>
  </si>
  <si>
    <t>Jan Groenendijk</t>
  </si>
  <si>
    <t>S2-170036</t>
  </si>
  <si>
    <t>LS from TSG SA:  Northbound SCEF API standardisation requested by oneM2M</t>
  </si>
  <si>
    <t>TSG SA (SP-160952)</t>
  </si>
  <si>
    <t>TSG SA Plenary thanks oneM2M TP for their Liaison Statement (SP-160761) on the question of SCEF northbound API standardisation. 3GPP recognizes the urgent market need for oneM2M to have these APIs delivered in their Release 3. To that end, 3GPP agrees with the request from oneM2M to take responsibility for standardising the northbound APIs from SCEF. The 3GPP work needs to take into consideration any relevant feedback from OMA who as reported to the SA Plenary has a gap analysis underway on required NetAPIs based on GSMA's LS regarding support for MIoT use cases. TSG SA agrees for SA WG2 to be responsible for the stage 2 updates required for the SCEF functionalities and information flows, and CT WG3 to be responsible for the stage 3 work of specifying the APIs. Other 3GPP Working Groups may be involved as usual if need be. To ensure that the 3GPP work on SCEF northbound API fulfils the oneM2M needs, TSG SA kindly requests oneM2M to provide their coherent API requirements, so that 3GPP can deliver the work accordingly.</t>
  </si>
  <si>
    <t>Rouzbeh Farhoumand</t>
  </si>
  <si>
    <t>S2-170037</t>
  </si>
  <si>
    <t>DISCUSSION</t>
  </si>
  <si>
    <t>PWS support in 5G Core</t>
  </si>
  <si>
    <t>KDDI Corporation</t>
  </si>
  <si>
    <t>23.501</t>
  </si>
  <si>
    <t>0.0.0</t>
  </si>
  <si>
    <t>This document propose how 5GC treats PWS.</t>
  </si>
  <si>
    <t>WITHDRAWN</t>
  </si>
  <si>
    <t>Takeshi Usui</t>
  </si>
  <si>
    <t>S2-170038</t>
  </si>
  <si>
    <t>Some Suggestions on Preparing for the SA WG2#118bis on 5GS_Ph1</t>
  </si>
  <si>
    <t>China Mobile (Rapporteur)</t>
  </si>
  <si>
    <t>Provide some suggestions on the terminology, suggested focus of contributions, topics should be covered etc. that intend to help people prepare contributions for 5GS_Phase 1.</t>
  </si>
  <si>
    <t>Endorsed</t>
  </si>
  <si>
    <t>Tao Sun</t>
  </si>
  <si>
    <t>S2-170039</t>
  </si>
  <si>
    <t>[LS OUT]</t>
  </si>
  <si>
    <t>Reply LS on SA WG2 dependent issues for RAN WG3 study on New Radio</t>
  </si>
  <si>
    <t>China Mobile</t>
  </si>
  <si>
    <t>Reply to RAN WG3 Liaison 'LS on SA WG2 dependent issues for RAN WG3 study on New Radio'.</t>
  </si>
  <si>
    <t>S2-170040</t>
  </si>
  <si>
    <t>OTHER</t>
  </si>
  <si>
    <t>23.501: Description for edge computing</t>
  </si>
  <si>
    <t>China Mobile, Nokia, Alcatel-Lucent Shanghai Bell, ETRI, Intel, ZTE</t>
  </si>
  <si>
    <t>5GS_Ph1</t>
  </si>
  <si>
    <t>Proposal about edge computing mechanism based on TR conclusion</t>
  </si>
  <si>
    <t>Merged</t>
  </si>
  <si>
    <t>S2-170041</t>
  </si>
  <si>
    <t>23.501: General description of the overall architecture for 4.1</t>
  </si>
  <si>
    <t>Provides the general description of the section 4.1 for the overall architecture</t>
  </si>
  <si>
    <t>S2-170042</t>
  </si>
  <si>
    <t>23.501: Service definition of the network functions</t>
  </si>
  <si>
    <t>China Mobile, AT&amp;T</t>
  </si>
  <si>
    <t>propose to add the service provided by the network functions to Section 7.2 of 23.501</t>
  </si>
  <si>
    <t>S2-170043</t>
  </si>
  <si>
    <t>23.502: Service definition and applies to PDU Session Establishment</t>
  </si>
  <si>
    <t>China Mobile, AT&amp;T, Huawei</t>
  </si>
  <si>
    <t>23.502</t>
  </si>
  <si>
    <t>This contribution proposes definition of PDU Session related service definition and shows how the PDU Session Establishment can leverage the services provided by NFs</t>
  </si>
  <si>
    <t>S2-170044</t>
  </si>
  <si>
    <t>TS 23.501 5.2 Connection, Registration and Mobility Management - States Model description</t>
  </si>
  <si>
    <t>LG Electronics</t>
  </si>
  <si>
    <t>Registration and Connection states model for 5G system has been proposed.</t>
  </si>
  <si>
    <t>Jinsook Ryu</t>
  </si>
  <si>
    <t>S2-170045</t>
  </si>
  <si>
    <t>TS 24.501 5.2 Connection, Registration and Mobility Management - MO only concept description</t>
  </si>
  <si>
    <t>In this paper, MO only UE concept has been described for TS 23.501 which is agree in TR 23.799.</t>
  </si>
  <si>
    <t>S2-170046</t>
  </si>
  <si>
    <t>Further discussion on Mobility Restriction</t>
  </si>
  <si>
    <t>This paper propose to discuss further the concept of Mobility Restriction for normative work.</t>
  </si>
  <si>
    <t>S2-170047</t>
  </si>
  <si>
    <t>Architecture figure for interworking and migration</t>
  </si>
  <si>
    <t>Huawei, HiSilicon, LGE</t>
  </si>
  <si>
    <t>This contribution proposes to add the architecture of 6.18.2 with optional NGx interface as common architecture in TS 23.501</t>
  </si>
  <si>
    <t>Runze Zhou</t>
  </si>
  <si>
    <t>S2-170048</t>
  </si>
  <si>
    <t>Way forward discussion for interworking</t>
  </si>
  <si>
    <t>Huawei, HiSilicon</t>
  </si>
  <si>
    <t>This contribution proposes way forward discussion for interworking. Proposal: It is proposed to technically endorse the following proposals: Proposal 1: For idle mode, it is proposed to adopt TAU but MME retrieves the PGW-C address from HSS rather than AMF regardless whether there exists NGx interface. Proposal 2: For connected mode, it is proposed to adopt NGx based HO procedure shown in clause 6.18.2.1.2.3 if NGx is deployed and service continuity is required. Proposal 3: It is proposed to rule out context push/pull as shown in Figure 6.18.2.1.2.3-6 and 6.18.2.1.2.3-7 and SRB-only handover and PDN re-activation as shown in Figure 6.18.2.1.2.3-5.</t>
  </si>
  <si>
    <t>S2-170049</t>
  </si>
  <si>
    <t>23.501: Service Framework description for Section 7</t>
  </si>
  <si>
    <t>China Mobile, Huawei</t>
  </si>
  <si>
    <t>Provide the framework general description of the service framework</t>
  </si>
  <si>
    <t>S2-170050</t>
  </si>
  <si>
    <t>23.401 CR3167: RAB Setup information in the IRAT handover</t>
  </si>
  <si>
    <t>Huawei, HiSilcon</t>
  </si>
  <si>
    <t>23.401</t>
  </si>
  <si>
    <t>F</t>
  </si>
  <si>
    <t>14.2.0</t>
  </si>
  <si>
    <t>TEI14, SAES</t>
  </si>
  <si>
    <t>Summary of change: The above described Option 2) is implemented. The MME adds some reserved TEID and IP address parameter in the Forward Relocation Response message when the RAB has no forwarding tunnel.</t>
  </si>
  <si>
    <t>S2-170051</t>
  </si>
  <si>
    <t>Discussion on SA WG2 required work on Light Connection</t>
  </si>
  <si>
    <t>This discussion paper attempts to introduce one Rel-14 feature named LTE light connection defined in RAN WGs, provide technical analysis and evaluation on possible system-level impacts of this feature based on the incoming LS from CT WG1.</t>
  </si>
  <si>
    <t>S2-170052</t>
  </si>
  <si>
    <t>23.401 CR3168: Introduction of Light Connection</t>
  </si>
  <si>
    <t>TEI14, LTE_LIGHT_CON</t>
  </si>
  <si>
    <t>Summary of change: The related feature LTE_LIGHT_CON defined in RAN WG are introduced.</t>
  </si>
  <si>
    <t>Not Handled</t>
  </si>
  <si>
    <t>S2-170053</t>
  </si>
  <si>
    <t>23.272 CR0966: MT-CSFB/MT-SMS handling in Light Connection</t>
  </si>
  <si>
    <t>23.272</t>
  </si>
  <si>
    <t>13.4.0</t>
  </si>
  <si>
    <t>Summary of change: The related impacts on MT-CSFB call and MT-SM delivery caused by LTE_LIGHT_CON defined in RAN WG are introduced.</t>
  </si>
  <si>
    <t>S2-170054</t>
  </si>
  <si>
    <t>[Draft] Reply LS on SA WG2 involvement for the light connection</t>
  </si>
  <si>
    <t>Huawei, Hisilcom</t>
  </si>
  <si>
    <t>Propose the LS back to the CT WG1</t>
  </si>
  <si>
    <t>Fenqin Zhu</t>
  </si>
  <si>
    <t>S2-170055</t>
  </si>
  <si>
    <t>Definition for NF and of NF profile</t>
  </si>
  <si>
    <t>Huawei, Hisilicon, Telecom Italia, China Mobile</t>
  </si>
  <si>
    <t>This contribution proposes the definition of the NF and NF profile.</t>
  </si>
  <si>
    <t>S2-170056</t>
  </si>
  <si>
    <t>NF service discovery</t>
  </si>
  <si>
    <t>Huawei, Hisilicon, Sprint, Telecom Italia, China Mobile</t>
  </si>
  <si>
    <t>This contribution proposes the function description for NF service discovery</t>
  </si>
  <si>
    <t>S2-170057</t>
  </si>
  <si>
    <t>NF service authorization</t>
  </si>
  <si>
    <t>This contribution proposes the function description for NF service authorization</t>
  </si>
  <si>
    <t>S2-170058</t>
  </si>
  <si>
    <t>NF service registration</t>
  </si>
  <si>
    <t>Huawei, Hisilicon, China Mobile</t>
  </si>
  <si>
    <t>This contribution proposes the function description for NF service registration</t>
  </si>
  <si>
    <t>S2-170059</t>
  </si>
  <si>
    <t>The procedure of NF service discovery</t>
  </si>
  <si>
    <t>This contribution proposes the procedure of service discovery and the definition of the identified NF service.</t>
  </si>
  <si>
    <t>S2-170060</t>
  </si>
  <si>
    <t>The procedure of NF service registration</t>
  </si>
  <si>
    <t>This contribution proposes the procedure of service registration .</t>
  </si>
  <si>
    <t>S2-170061</t>
  </si>
  <si>
    <t>Network Initiated PDU session activation</t>
  </si>
  <si>
    <t>The Network initiated PDU session activation procedure is proposed.</t>
  </si>
  <si>
    <t>S2-170062</t>
  </si>
  <si>
    <t>5G Mobility Management and Connection Management States</t>
  </si>
  <si>
    <t>Lenovo, Motorola Mobility</t>
  </si>
  <si>
    <t>This paper proposes the NG registration management and connection management states and states transitions.</t>
  </si>
  <si>
    <t>Zhuoyun Zhang</t>
  </si>
  <si>
    <t>S2-170063</t>
  </si>
  <si>
    <t>5G NAS Connection Management</t>
  </si>
  <si>
    <t>S2-170064</t>
  </si>
  <si>
    <t>Overall QoS control</t>
  </si>
  <si>
    <t>This documents proposes to define the overall QoS control based on the agreements about QoS framework.</t>
  </si>
  <si>
    <t>S2-170065</t>
  </si>
  <si>
    <t>Discussion on reflective QoS activation mechanisms</t>
  </si>
  <si>
    <t>This contribution gives an analysis about the solutions on the reflective QoS activation.</t>
  </si>
  <si>
    <t>S2-170066</t>
  </si>
  <si>
    <t>Reflective QoS concept</t>
  </si>
  <si>
    <t>This contribution proposes to define the overall Reflective QoS concept based on the agreements about QoS framework</t>
  </si>
  <si>
    <t>S2-170067</t>
  </si>
  <si>
    <t>PDU Session Type</t>
  </si>
  <si>
    <t>This contribution is to clarity the concept of PDU session type.</t>
  </si>
  <si>
    <t>S2-170068</t>
  </si>
  <si>
    <t>Edge Computing</t>
  </si>
  <si>
    <t>This contribution proposes to define the edge computing feature and functionalities in 5G architecture according to the agreements on related issues.</t>
  </si>
  <si>
    <t>S2-170069</t>
  </si>
  <si>
    <t>Corrections of UE capability information to eNB for CP CIoT UEs</t>
  </si>
  <si>
    <t>This document introduces some changes to the solution for inter-UE QoS agreed in SA WG2#118. Since RAN WG2 has some ongoing work on LTE/NB-IoT Reduced Power Class, this paper also suggests to inform RAN WG2 and RAN WG3 of our progress so that they can take it into account for their further work and decisions.</t>
  </si>
  <si>
    <t>Dario Serafino Tonesi</t>
  </si>
  <si>
    <t>S2-170070</t>
  </si>
  <si>
    <t>23.401 CR3169: Corrections of UE capability information to eNB for CP CIoT UEs</t>
  </si>
  <si>
    <t>CIoT_Ext</t>
  </si>
  <si>
    <t>Summary of change: - In 4.7.8, some text is added to specify that the UE Aggregate Maximum Bit Rate is used in case of UE supporting both UP and CP CIoT EPS optimisations. In addition, the text '(e.g. as carried by the S1-AP INITIAL CONTEXT SETUP RESQUEST message)' is removed, since this describes Stage 3 details that should not be present in TS 23.401. - In step 1b of 5.3.4B.2 and in step 5b of 5.3.4B.3, a note is added to indicate that the eNB may retrieve additional parameter (e.g., UE capabilities)</t>
  </si>
  <si>
    <t>S2-170071</t>
  </si>
  <si>
    <t>[Draft] LS on Inter-UE QoS support for CP CIoT UEs</t>
  </si>
  <si>
    <t>Huawei</t>
  </si>
  <si>
    <t>To: RAN WG2, RAN WG3. Attachments: S2-170070</t>
  </si>
  <si>
    <t>S2-170072</t>
  </si>
  <si>
    <t>Mobility enhancements for eNB-IoT</t>
  </si>
  <si>
    <t>This contribution summarizes the LS exchange on mobility enhancements for NB-IoT among RAN WG2, RAN WG3 and CT WG1. Based on such exchange, it proposes that SA WG2 replies positively to RAN WG2's initial requests.</t>
  </si>
  <si>
    <t>S2-170073</t>
  </si>
  <si>
    <t>[Draft] Reply LS on mobility enhancements for eNB-IoT</t>
  </si>
  <si>
    <t>To: RAN WG2, RAN WG3. CC: CT WG1</t>
  </si>
  <si>
    <t>S2-170074</t>
  </si>
  <si>
    <t>23.401 CR3170: Correction of CE authorization in TAU</t>
  </si>
  <si>
    <t>Summary of change: The changes applied fix the issues described above in Step 19 and Step 20 of 5.3.3.2. In addition some minor editorial corrections are applied to Step 20 of 5.3.3.1.</t>
  </si>
  <si>
    <t>S2-170075</t>
  </si>
  <si>
    <t>Registration procedure via untrusted non-3GPP access</t>
  </si>
  <si>
    <t>Motorola Mobility, Lenovo, Broadcom, Nokia, Rogers Communications, Qualcomm, Intel, ETRI</t>
  </si>
  <si>
    <t>This contribution specifies the Registration procedure via untrusted non-3GPP access based on the agreements in TR23.799.</t>
  </si>
  <si>
    <t>Apostolis Salkintzis</t>
  </si>
  <si>
    <t>S2-170076</t>
  </si>
  <si>
    <t>Consideration on determination of roaming mode</t>
  </si>
  <si>
    <t>This paper considers the determination of roaming mode in session management.</t>
  </si>
  <si>
    <t>Hyunsook Kim</t>
  </si>
  <si>
    <t>S2-170077</t>
  </si>
  <si>
    <t>Consideration on subscription data access of V-SMF</t>
  </si>
  <si>
    <t>This paper considers the subscription data access of V-SMF.</t>
  </si>
  <si>
    <t>S2-170078</t>
  </si>
  <si>
    <t>Consideration on AMF selection</t>
  </si>
  <si>
    <t>This paper considers AMF selection when a UE is simultaneously connected to the same NGC network over 3GPP access and non-3GPP access.</t>
  </si>
  <si>
    <t>S2-170079</t>
  </si>
  <si>
    <t>De-registration procedure</t>
  </si>
  <si>
    <t>This paper proposes deregistration procedures of 5G system.</t>
  </si>
  <si>
    <t>S2-170080</t>
  </si>
  <si>
    <t>IMS impact on 5G system</t>
  </si>
  <si>
    <t>This paper discusses an IMS impact on 5G system.</t>
  </si>
  <si>
    <t>S2-170081</t>
  </si>
  <si>
    <t>PDU session setup over untrusted non-3GPP access with IKEv2</t>
  </si>
  <si>
    <t>Motorola Mobility, Lenovo, Broadcom, Huawei, HiSilicon</t>
  </si>
  <si>
    <t>This document discusses how PDU sessions can be setup over untrusted non-3GPP access by using the IKEv2 protocol.</t>
  </si>
  <si>
    <t>S2-170082</t>
  </si>
  <si>
    <t>PDU session setup over untrusted non-3GPP access</t>
  </si>
  <si>
    <t>Based on the conclusions in document S2-170081, this document introduces the PDU session setup procedure in TS 23.502.</t>
  </si>
  <si>
    <t>S2-170083</t>
  </si>
  <si>
    <t>Policy interface to UE</t>
  </si>
  <si>
    <t>Motorola Mobility, Lenovo</t>
  </si>
  <si>
    <t>According to the agreements so far, the 5G core network shall be able to provision a 5G UE with various types of policies</t>
  </si>
  <si>
    <t>S2-170084</t>
  </si>
  <si>
    <t>23.682 CR0255: Exposure of xMB interface via SCEF</t>
  </si>
  <si>
    <t>23.682</t>
  </si>
  <si>
    <t>AE_enTV</t>
  </si>
  <si>
    <t>Summary of change: In Figure 4.2-2 of TS 23.682, between BM-SC and SCEF: - The xMB-C inteface has been added.</t>
  </si>
  <si>
    <t>S2-170085</t>
  </si>
  <si>
    <t>Access network discovery &amp; selection procedure</t>
  </si>
  <si>
    <t>Motorola Mobility, Lenovo, Broadcom</t>
  </si>
  <si>
    <t>Our understanding is that 5G Phase 1 will not specify new access network discovery &amp; selection procedures for non-3GPP access but it will instead re-use the existing EPC access network discovery &amp; selection procedures specified TS 23.402. This means that (a) a 5G core network may be able to provision the UE with the policies specified in TS 23.402 clause 4.8 and (b) a 5G UE may support these policies and may apply the access network discovery &amp; selection procedures specified in TS 23.402 clause 4.8.</t>
  </si>
  <si>
    <t>S2-170086</t>
  </si>
  <si>
    <t>[DRAFT] Reply LS on inter-carrier/inter-PLMN</t>
  </si>
  <si>
    <t>V2XARC</t>
  </si>
  <si>
    <t>Reply LS to RAN WG2 on inter-carrier/inter-PLMN</t>
  </si>
  <si>
    <t>Laeyoung Kim</t>
  </si>
  <si>
    <t>S2-170087</t>
  </si>
  <si>
    <t>Architecture Requirement and Assumption</t>
  </si>
  <si>
    <t>23.733</t>
  </si>
  <si>
    <t>0.1.1</t>
  </si>
  <si>
    <t>FS_REAR</t>
  </si>
  <si>
    <t>This paper proposes some architecture requirements and assumptions for eProSe-Relay.</t>
  </si>
  <si>
    <t>Qiang Deng</t>
  </si>
  <si>
    <t>S2-170088</t>
  </si>
  <si>
    <t>Key Issue on QoS support for indirect 3GPP communication</t>
  </si>
  <si>
    <t>This contribution proposes the key issue of QoS support for indirect 3GPP communication for the Study on architecture enhancements to ProSe UE-to-Network Relay.</t>
  </si>
  <si>
    <t>Merged into S2-170390</t>
  </si>
  <si>
    <t>S2-170089</t>
  </si>
  <si>
    <t>Discussion on Pairing</t>
  </si>
  <si>
    <t>Huawei, Hisilicon</t>
  </si>
  <si>
    <t>This contribution discusses the pairing concept and proposes a way-forward.</t>
  </si>
  <si>
    <t>S2-170090</t>
  </si>
  <si>
    <t>Solution on authentication and authorization for indirect 3GPP communication</t>
  </si>
  <si>
    <t>This paper proposes a solution for the key issue#1: Authentication and Authorization for indirect 3GPP communication.</t>
  </si>
  <si>
    <t>S2-170091</t>
  </si>
  <si>
    <t>Key Issue on support of small data transmission for indirect communication</t>
  </si>
  <si>
    <t>Huawei, Hisilicon, Convida</t>
  </si>
  <si>
    <t>This contribution proposes the key issue of small data transmission support for indirect 3GPP communication for the Study on architecture enhancements to ProSe UE-to-Network Relay.</t>
  </si>
  <si>
    <t>S2-170092</t>
  </si>
  <si>
    <t>Correction on local MBMS based MBMS data delivery</t>
  </si>
  <si>
    <t>23.285</t>
  </si>
  <si>
    <t>14.1.0</t>
  </si>
  <si>
    <t>Summary of change: Clarify that Local MBMS information is preconfigured in the user plane part of the of MBMS CN functions.</t>
  </si>
  <si>
    <t>S2-170093</t>
  </si>
  <si>
    <t>Migration- architecture</t>
  </si>
  <si>
    <t>Qualcomm Incorporated</t>
  </si>
  <si>
    <t>Proposes an architecture for migration from EPS to 5G system</t>
  </si>
  <si>
    <t>Haris Zisimopoulos</t>
  </si>
  <si>
    <t>S2-170094</t>
  </si>
  <si>
    <t>Network triggered service request procedure</t>
  </si>
  <si>
    <t>Discusses the aspects on network triggered service request for 5G system procedures.</t>
  </si>
  <si>
    <t>S2-170095</t>
  </si>
  <si>
    <t>UE triggered service request procedure</t>
  </si>
  <si>
    <t>Discusses the aspects on UE triggered service request for 5G system procedures.</t>
  </si>
  <si>
    <t>S2-170096</t>
  </si>
  <si>
    <t>QoS parameters and characteristics</t>
  </si>
  <si>
    <t>Qualcomm Incorporated, Intel</t>
  </si>
  <si>
    <t>Distinguishes between QoS parameters and characteristics and clarifies what needs to be signalled as part of 'NG3' packet marking and what separately.</t>
  </si>
  <si>
    <t>S2-170097</t>
  </si>
  <si>
    <t>23.271 CR0424: Location reporting using Control Plane CIOT EPS Optimisation</t>
  </si>
  <si>
    <t>23.271</t>
  </si>
  <si>
    <t>14.0.0</t>
  </si>
  <si>
    <t>Summary of change: Introduces support for location reporting using Control Plane Service Request</t>
  </si>
  <si>
    <t>S2-170098</t>
  </si>
  <si>
    <t>23.401 CR3171: Support for restriction of Enhanced coverage restriction per RAT</t>
  </si>
  <si>
    <t>C</t>
  </si>
  <si>
    <t>Summary of change: Indicates that the support for restriction of use of Enhanced Coverage may be different per RAT and therefore the UE may include different values when it moves across from e.g. NB-IOT to WB-E-UTRAN</t>
  </si>
  <si>
    <t>S2-170099</t>
  </si>
  <si>
    <t>23.060 CR2019: Support for restriction of Enhanced coverage restriction per RAT</t>
  </si>
  <si>
    <t>23.060</t>
  </si>
  <si>
    <t>Summary of change: Indicates that the support for restriction of use of Enhanced Coverage may be different per RAT and therefore the UE may include different values when it moves across from NB-IOT to GERAN</t>
  </si>
  <si>
    <t>S2-170100</t>
  </si>
  <si>
    <t>23.401 CR3172: Enhanced Coverage Restricted parameter in S1-AP in TAU</t>
  </si>
  <si>
    <t>Summary of change: Removes the text which implies that the MME signals the Enhanced Coverage Restricted parameter to eNB during TAU. Adds clarification in feature description that MME provides the Enhanced Coverage Restricted parameter to eNB via S1 signalling whenever DRBs are established.  Removes text in attach procedure regarding MME sending ECR parameter to eNB as it becomes redundant.</t>
  </si>
  <si>
    <t>S2-170101</t>
  </si>
  <si>
    <t>23.401 CR3173: Location reporting using Control Plane CIOT EPS Optimisation</t>
  </si>
  <si>
    <t>S2-170102</t>
  </si>
  <si>
    <t>23.401 CR3174: No need to support UE requested bearer resource modification for CP CIOT</t>
  </si>
  <si>
    <t>13.9.0</t>
  </si>
  <si>
    <t>CIoT</t>
  </si>
  <si>
    <t>Summary of change: Clarifies that there is no need for support for UE requested bearer resource modification</t>
  </si>
  <si>
    <t>S2-170103</t>
  </si>
  <si>
    <t>23.401 CR3175: No need to support UE requested bearer resource modification for CP CIOT</t>
  </si>
  <si>
    <t>A</t>
  </si>
  <si>
    <t>Rel-14 mirror CR: Summary of change: Clarifies that there is no need for support for UE requested bearer resource modification</t>
  </si>
  <si>
    <t>S2-170104</t>
  </si>
  <si>
    <t>23.401 CR3176: No support for Serving PLMN Rate Control across multiple PDN connections</t>
  </si>
  <si>
    <t>Summary of change: Clarifies that there is Serving PLMN Rate Control applies and therefore is enforced only to the PDN connection to which the signalling pertains</t>
  </si>
  <si>
    <t>S2-170105</t>
  </si>
  <si>
    <t>23.401 CR3177: No support for Serving PLMN Rate Control across multiple PDN connections</t>
  </si>
  <si>
    <t>Rel-14 mirror CR: Summary of change: Clarifies that there is Serving PLMN Rate Control applies and therefore is enforced only to the PDN connection to which the signalling pertains</t>
  </si>
  <si>
    <t>S2-170106</t>
  </si>
  <si>
    <t>23.401 CR3178: Indication for support of User Plane CIOT Optimisation to E-UTRAN</t>
  </si>
  <si>
    <t>Summary of change: Aligns TS 23.401 with TS 36.413 regarding User Plane CIoT Support Indicator IE and defines that MME sets it when UE and MME support User Plane CIOT EPS Optimisation</t>
  </si>
  <si>
    <t>S2-170107</t>
  </si>
  <si>
    <t>23.401 CR3179: Indication for support of User Plane CIOT Optimisation to E-UTRAN</t>
  </si>
  <si>
    <t>Rel-14 mirror CR: Summary of change: Aligns TS 23.401 with TS 36.413 regarding User Plane CIoT Support Indicator IE and defines that MME sets it when UE and MME support User Plane CIOT EPS Optimisation</t>
  </si>
  <si>
    <t>S2-170108</t>
  </si>
  <si>
    <t>On dual registration in EPC and NG Core</t>
  </si>
  <si>
    <t>Discusses how dual registration in EPC and NG Core can be realised. Proposal: It is proposed to agree on the following:  Proposal 1: If UEs that that can register and be active simultaneously in EPC and NextGen over two 3GPP RATs are allowed, how they coordinate the access priorities (i.e. which RAT each 'radio' connects to) and how to use the two radios (i.e. which PDU sessions go over which RAT) is left to UE implementation.  Proposal 2: No inter-CN interface is defined in order to support 'dual registration'.  Proposal 3: How 'dual registration' is performed by the UE and at which point e.g. in overlapping and non-overlapping NG RAN and Legacy LTE is left up to UE implementation.  Proposal 4: When the UE is not required to transfer any PDU sessions at the time of 'attachment' to EPC or NextGen the UE performs attach without PDN connection. Also after the PDU sessions are transferred to the other system the UE can stay 'attached without PDN connections'.  Proposal 5: The UE can stay attached (as 'attached without PDN connection') in the old system for the maximum duration of Implicit Detach Timer which is normally associated with the periodic TAU timer. The UE does not send periodic TAU to both systems so when the Implicit Detach Timer expires the UE will be automatically deregistered by the old system.</t>
  </si>
  <si>
    <t>S2-170109</t>
  </si>
  <si>
    <t>Reply LS on SA WG2 involvement for the light connection</t>
  </si>
  <si>
    <t>Informs RAN WG2 and CT WG1 about decisions for Light Connection in SA WG2 and provides the CR approved</t>
  </si>
  <si>
    <t>S2-170110</t>
  </si>
  <si>
    <t>Reply LS on Multiple bearer capability handling independent of CIoT user plane optimization</t>
  </si>
  <si>
    <t>Informs RAN WG2 on the status for UP optimisation optionality</t>
  </si>
  <si>
    <t>S2-170111</t>
  </si>
  <si>
    <t>Reply LS on RAN WG2 dependent issues for RAN WG3 study on New Radio</t>
  </si>
  <si>
    <t>Answers LS from RAN WG3 on 5G mobility</t>
  </si>
  <si>
    <t>S2-170112</t>
  </si>
  <si>
    <t>LS from ETSI NFV: ETSI NFV Release 2 status update</t>
  </si>
  <si>
    <t>ETSI NFV (NFV(16)000400r1 )</t>
  </si>
  <si>
    <t>The ETSI ISG NFV would like to announce the completion of NFV Release 2 specifications on requirements and interfaces (Stage 2). The following documents have been published as part of Release 2: - ETSI GS NFV-IFA 002 v2.1.1 'Network Functions Virtualisation (NFV): Acceleration Technologies: VNF Interfaces Specification' - ETSI GS NFV-IFA 003 v2.1.1 'Network Functions Virtualisation (NFV); Acceleration Technologies; vSwitch Benchmarking and Acceleration Specification' - ETSI GS NFV-IFA 004 v2.1.1 'Network Functions Virtualisation (NFV); Acceleration Technologies; Management aspects Specification - ETSI GS NFV-IFA 005 v2.1.1 'Network Functions Virtualisation (NFV); Management and Orchestration; Or-Vi reference point - Interface and Information Model Specification' - ETSI GS NFV-IFA 006 v2.1.1 'Network Functions Virtualisation (NFV); Management and Orchestration; Vi-Vnfm reference point - Interface and Information Model Specification' - ETSI GS NFV-IFA 007 v2.1.1 'Network Functions Virtualisation (NFV); Management and Orchestration; Or-Vnfm reference point - Interface and Information Model Specification' - ETSI GS NFV-IFA 008 v2.1.1 'Network Functions Virtualisation (NFV); Management and Orchestration; Ve-Vnfm reference point - Interface and Information Model Specification' - ETSI GS NFV-IFA 010 v2.2.1 'Network Functions Virtualisation (NFV); Management and Orchestration; Functional requirements specification' - ETSI GS NFV-IFA 011 v2.1.1 'Network Functions Virtualisation (NFV); Management and Orchestration; VNF Packaging Specification' - ETSI GS NFV-IFA 013 v2.1.1 'Network Functions Virtualisation (NFV); Management and Orchestration; Os-Ma-Nfvo reference point - Interface and Information Model Specification' - ETSI GS NFV-IFA 014 v2.1.1 'Network Function Virtualisation (NFV); Management and Orchestration: Network Service Templates Specification' - ETSI GS NFV-IFA 015 v2.1.1 'Network Functions Virtualisation (NFV); Management and Orchestration; Report on NFV Information Model' Approved and published deliverables can be obtained via the ETSI Standards search page at http://www.etsi.org/standards-search. The attached file provides a summary of key milestones and an overview of the specifications introduced above and their focus with respect to the NFV Architectural Framework. With the NFV Release 2, the ISG NFV has further specified the details on several interfaces and functional blocks that were identified in the original ETSI GS NFV 002 v1.2.1 and ETSI GS NFV-MAN 001 v1.1.1. In this sense, respective IFA specifications make obsolete the information modelling and interface specification that was initially performed as part of NFV-MAN 001 v1.1.1. Therefore, the ETSI ISG NFV strongly recommends to other organizations and industry stakeholders to, where applicable, base their work on the recently published NFV Release 2 specifications in order to avoid potential interoperability issues, as ETSI ISG NFV is currently working on completing the Stage 3 specifications of relevant descriptors data models and interface protocols based on the Stage 2 deliverables listed above. Additional information about the NFV Release 2 and the set of capabilities comprising such a Release is available in the NFV Release 2 Description document available at https://docbox.etsi.org/ISG/NFV/Open/Other/NFV(16)000274r3_NFV%20Release%202%20Description%20v 10.pdf Considering the potential impact that NFV Release 2 specifications can have to future NFV solutions and committing to ensure that specifications are maintained, the ETSI ISG NFV is also pleased to announce the approval of the revision work items for maintenance of the specifications listed above. We welcome your organization to, where appropriate, provide feedback about corrections to the specifications. Feedback can be reported via the NFV issue tracker at http://nfvwiki.etsi.org/index.php-title=NFV_Issue_Tracker We would also like to remind that ETSI ISG NFV openly shares the current work item drafts; all GS/GR drafts are publicly available on the ETSI NFV Open Area at https://docbox.etsi.org/ISG/NFV/Open/Drafts/ Actions: ETSI ISG NFV kindly requests your organization to take into account the information provided in the liaison and provide feedback to ETSI NFV specifications where needed.</t>
  </si>
  <si>
    <t>Diego Lopez</t>
  </si>
  <si>
    <t>S2-170113</t>
  </si>
  <si>
    <t>23.401 CR3180: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</si>
  <si>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</si>
  <si>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S2-170114</t>
  </si>
  <si>
    <t>23.401 CR3181: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</si>
  <si>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t>
  </si>
  <si>
    <t>S2-170115</t>
  </si>
  <si>
    <t>Definitions for REAR</t>
  </si>
  <si>
    <t>Abstract of the contribution: This paper introduces the definitions of 'Evolved ProSe Remote UE', 'Evolved ProSe UE-to-Network Relay' and 'Indirect 3GPP Communication' currently used but missing in TR 23.733.</t>
  </si>
  <si>
    <t>S2-170116</t>
  </si>
  <si>
    <t>Registration procedure via untrusted non-3GPP</t>
  </si>
  <si>
    <t>This contribution includes two following aspects of registration via untrusted non-3GPP access: 1) analyzing the main parameters need to be transferred from the UE to the ngPDG in the IKEv2_AUTH message; 2) analyzing the signalling handling sequence in the CP functions.</t>
  </si>
  <si>
    <t>S2-170117</t>
  </si>
  <si>
    <t>UE requested PDU session establishment via untrusted non-3GPP</t>
  </si>
  <si>
    <t>This contribution proposes call flow description of addition of PDU session without 3GPP-specific control-plane protocol over IPsec.</t>
  </si>
  <si>
    <t>Merged into S2-170414</t>
  </si>
  <si>
    <t>S2-170118</t>
  </si>
  <si>
    <t>UE requested PDU session release via untrusted non-3GPP</t>
  </si>
  <si>
    <t>This contribution proposes call flow description of release of PDU session without 3GPP-specific control-plane protocol over IPsec.</t>
  </si>
  <si>
    <t>S2-170119</t>
  </si>
  <si>
    <t>UE requested deregistration via untrusted non-3GPP</t>
  </si>
  <si>
    <t>This contribution proposes call flow description of deregistration over untrusted non-3GPP.</t>
  </si>
  <si>
    <t>Merged into S2-170413</t>
  </si>
  <si>
    <t>S2-170120</t>
  </si>
  <si>
    <t>Slice selection support for non-3GPP: NSSAI transport</t>
  </si>
  <si>
    <t>This contribution analysis how to transfer NSSAI between the UE and the N3IWF for Untrusted WLAN scenario. The document proposes to transfer this information in IKEv2 signalling during the Registration phase</t>
  </si>
  <si>
    <t>S2-170121</t>
  </si>
  <si>
    <t>Decision</t>
  </si>
  <si>
    <t>Discussion on QoS marking for B-type QoS profile</t>
  </si>
  <si>
    <t>This contribution discusses characteristics of QoS marking for B-type QoS profile and proposes that the PCF generates QoS marking.</t>
  </si>
  <si>
    <t>S2-170122</t>
  </si>
  <si>
    <t>High level description on policy functions</t>
  </si>
  <si>
    <t>This contribution describes the high level functionalities on Policy and Charging Control.</t>
  </si>
  <si>
    <t>Merged into S2-170408</t>
  </si>
  <si>
    <t>S2-170123</t>
  </si>
  <si>
    <t>Service based procedures on Policy Control</t>
  </si>
  <si>
    <t>This contribution describes service based procedures supported by Policy Control Function.</t>
  </si>
  <si>
    <t>S2-170124</t>
  </si>
  <si>
    <t>Services provided by Policy Control Function</t>
  </si>
  <si>
    <t>This contribution describes the services provided by Policy Control Function.</t>
  </si>
  <si>
    <t>S2-170125</t>
  </si>
  <si>
    <t>23.682 CR0256: SCEF Overload indication</t>
  </si>
  <si>
    <t>NEC</t>
  </si>
  <si>
    <t>Summary of change: SCEF Overload Start/Stop messages introduced on T6a Interface between the SCEF ad the MME</t>
  </si>
  <si>
    <t>Iskren Ianev</t>
  </si>
  <si>
    <t>S2-170126</t>
  </si>
  <si>
    <t>Registration procedure</t>
  </si>
  <si>
    <t>Ericsson</t>
  </si>
  <si>
    <t>Proposes a registration procedure</t>
  </si>
  <si>
    <t>Shabnam Sultana</t>
  </si>
  <si>
    <t>S2-170127</t>
  </si>
  <si>
    <t>Service Request procedure</t>
  </si>
  <si>
    <t>Proposes Service Request procedure</t>
  </si>
  <si>
    <t>S2-170128</t>
  </si>
  <si>
    <t>Mobility restriction</t>
  </si>
  <si>
    <t>Proposes mobility restriction</t>
  </si>
  <si>
    <t>S2-170129</t>
  </si>
  <si>
    <t>Policy Control Function in 5G</t>
  </si>
  <si>
    <t>This paper proposes how to include the policy framework architecture in the TS specification under definition for 5G.</t>
  </si>
  <si>
    <t>S2-170130</t>
  </si>
  <si>
    <t>23.285 CR0023: Clarify relation of PPPP, PDB &amp; priority</t>
  </si>
  <si>
    <t>Ericsson, LG Electronics, Nokia</t>
  </si>
  <si>
    <t>Summary of change: - Expand the current mapping principle of PPPP and Priority to also include PDB latency requirement as per order of latency. So eNB only receives PPPP which now conveys the PDB as well as priority. - Editorial change in clause 4.4.1.1.2, i.e. changing the style of the very last bullet from B1 to B2 because this bullet was incorrectly implemented as B1 instead of B2.</t>
  </si>
  <si>
    <t>S2-170131</t>
  </si>
  <si>
    <t>23.285 CR0024: Support for xMB for V2X application</t>
  </si>
  <si>
    <t>AE_enTV-MI_MTV, V2XARC</t>
  </si>
  <si>
    <t>Summary of change: Introduce xMB support for V2X by introducing the interface in V2X LTE Uu architecture</t>
  </si>
  <si>
    <t>S2-170132</t>
  </si>
  <si>
    <t>23.285 CR0025: Clarify IP routing of V2X service over LTE Uu with PSID, ITS-AID</t>
  </si>
  <si>
    <t>Summary of change: Clarify that the UE can also route these messages using pure destination IP address not tied to PC5 configuration.</t>
  </si>
  <si>
    <t>S2-170133</t>
  </si>
  <si>
    <t>Selection of PDN GW in a roaming scenario</t>
  </si>
  <si>
    <t>DECOR, TEI14</t>
  </si>
  <si>
    <t>Handles the selection of PGW in DECOR for a home routed case. Relates to LS in C4-165320</t>
  </si>
  <si>
    <t>S2-170134</t>
  </si>
  <si>
    <t>23.401 CR3149R1: PDN GW selection using DCN-ID</t>
  </si>
  <si>
    <t>eDECOR, TEI14</t>
  </si>
  <si>
    <t>Summary of change: The selection of home PDN GW may be based on the Home Routed DCN-ID provided in the subscription data from the HSS</t>
  </si>
  <si>
    <t>S2-170135</t>
  </si>
  <si>
    <t>[DRAFT] Response LS on Clarifications on DECOR and eDECOR</t>
  </si>
  <si>
    <t>DECOR, eDecor</t>
  </si>
  <si>
    <t>Response to LS from CT WG4 in C4-165320</t>
  </si>
  <si>
    <t>S2-170136</t>
  </si>
  <si>
    <t>DRAFT TS</t>
  </si>
  <si>
    <t>Skeleton of TS 23.502</t>
  </si>
  <si>
    <t>Proposes a skeleton of TS 23.502</t>
  </si>
  <si>
    <t>S2-170137</t>
  </si>
  <si>
    <t>Scope and introduction to procedure TS</t>
  </si>
  <si>
    <t>Proposes a scope and introduction to the procedure specification.</t>
  </si>
  <si>
    <t>S2-170138</t>
  </si>
  <si>
    <t>5G QoS Parameters</t>
  </si>
  <si>
    <t>Discusses the need for additional QoS parameters</t>
  </si>
  <si>
    <t>S2-170139</t>
  </si>
  <si>
    <t>Network Slice Selection Assistance Information</t>
  </si>
  <si>
    <t>Ericsson, NTT DOCOMO</t>
  </si>
  <si>
    <t>Proposes a way forward for usage of NSSAI when the UE is served by AMFs supporting all Network Slices allowed by the subscription.</t>
  </si>
  <si>
    <t>S2-170140</t>
  </si>
  <si>
    <t>PDU Session Establishment procedure</t>
  </si>
  <si>
    <t>Ericsson, Nokia, Alcatel-Lucent Shanghai Bell, Qualcomm Incorporated</t>
  </si>
  <si>
    <t>Proposes PDU Session Establishment procedure for 23.502</t>
  </si>
  <si>
    <t>S2-170141</t>
  </si>
  <si>
    <t>SMF selection</t>
  </si>
  <si>
    <t>Proposes a description of SMF selection for TS 23.501</t>
  </si>
  <si>
    <t>S2-170142</t>
  </si>
  <si>
    <t>Architecture principles for Change of AMF</t>
  </si>
  <si>
    <t>Proposes a solution to change the AMF instance serving a UE without activating the UE (i.e. meet the agreements in KI#19).</t>
  </si>
  <si>
    <t>S2-170143</t>
  </si>
  <si>
    <t>23.401 CR3182: PDN-Connection-Restricted flag</t>
  </si>
  <si>
    <t>HTC, Nokia, Alcatel-Lucent Shanghai Bell</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</si>
  <si>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</si>
  <si>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Postponed to SA WG2 meeting #119</t>
  </si>
  <si>
    <t>Kundan Tiwari</t>
  </si>
  <si>
    <t>S2-170144</t>
  </si>
  <si>
    <t>23.401 CR3183: PDN-Connection-Restricted flag</t>
  </si>
  <si>
    <t>Rel-14 mirror CR: 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t>
  </si>
  <si>
    <t>S2-170145</t>
  </si>
  <si>
    <t>Network Slice Selection and SM NAS message routing</t>
  </si>
  <si>
    <t>Intel</t>
  </si>
  <si>
    <t>This contribution proposes description for network slice selection and SM NAS message routing.</t>
  </si>
  <si>
    <t>Changhong Shan</t>
  </si>
  <si>
    <t>S2-170146</t>
  </si>
  <si>
    <t>5G security aspects</t>
  </si>
  <si>
    <t>This contribution proposes description for 5G security aspects for 23.501</t>
  </si>
  <si>
    <t>S2-170147</t>
  </si>
  <si>
    <t>5G security procedures</t>
  </si>
  <si>
    <t>This contribution proposes description for 5G security procedures for 23.502</t>
  </si>
  <si>
    <t>S2-170148</t>
  </si>
  <si>
    <t>Transfer from TR conclusions (§8.4) to clause 5.3 on SM / Part 1: Overview + User  plane Function and N4 + AMF involvement for PDU session related signalling</t>
  </si>
  <si>
    <t>Nokia, Alcatel-Lucent Shanghai Bell, Qualcomm Incorporated</t>
  </si>
  <si>
    <t>Transfer from TR conclusions (§8.4) to clause 5.3 on SM / Part 1: Overview + User plane Function and N4 + AMF involvement for PDU session related signalling</t>
  </si>
  <si>
    <t>Laurent Thiebaut</t>
  </si>
  <si>
    <t>S2-170149</t>
  </si>
  <si>
    <t>Transfer from TR conclusions (§8.4) to clause 5.3 on SM / Part 2: Single PDU session with one N6 interface to the Data Network + Single PDU session with multiple N6 interfaces to the Data Network + Multiple PDU sessions</t>
  </si>
  <si>
    <t>S2-170150</t>
  </si>
  <si>
    <t>Transfer from TR conclusions (§8.4) to clause 5.3 on SM / Part 3: Non-3GPP access specific functionalities + Roaming</t>
  </si>
  <si>
    <t>S2-170151</t>
  </si>
  <si>
    <t>Transfer from TR conclusions (§8.4) to clause 5.3 on SM / Part 4: 3rd party control of the activation of a PDU session</t>
  </si>
  <si>
    <t>S2-170152</t>
  </si>
  <si>
    <t>Transfer from TR conclusions (§8.4) to clause 5.3 on SM / Part 5: Application control of traffic routing</t>
  </si>
  <si>
    <t>S2-170153</t>
  </si>
  <si>
    <t>23.501:  permanent subscriber identifier ; DNN  versus APN</t>
  </si>
  <si>
    <t>Nokia, Alcatel-Lucent Shanghai Bell</t>
  </si>
  <si>
    <t>23.501: permanent subscriber identifier ; DNN versus APN</t>
  </si>
  <si>
    <t>S2-170154</t>
  </si>
  <si>
    <t>User plane protocol stack between the UE and the DN</t>
  </si>
  <si>
    <t>S2-170155</t>
  </si>
  <si>
    <t>23.682 CR0257: Background Data Transfer Policy Activation via the SCEF</t>
  </si>
  <si>
    <t>Convida Wireless, ZTE, Oracle</t>
  </si>
  <si>
    <t>AESE, TEI14</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</si>
  <si>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t>
  </si>
  <si>
    <t>Michael Starsinic</t>
  </si>
  <si>
    <t>S2-170156</t>
  </si>
  <si>
    <t>Endorsement</t>
  </si>
  <si>
    <t>DSCP Assignments for Priority Traffic</t>
  </si>
  <si>
    <t>Applied Communication Sciences, OEC, AT&amp;T</t>
  </si>
  <si>
    <t>TS 23.401 and TS 23.214 suggest that the SGW(-C)/PGW(-C) should derive the transport level packet marking (e.g., DSCP) based on the QCI value established for a particular bearer. This restricts the ability to provide appropriate transport treatment for priority services. A new optional information element is proposed to overcome this limitation.</t>
  </si>
  <si>
    <t>Donald Lukacs</t>
  </si>
  <si>
    <t>S2-170157</t>
  </si>
  <si>
    <t>23.682 CR0258: UE Detach Monitoring Event</t>
  </si>
  <si>
    <t>Convida Wireless, Oracle</t>
  </si>
  <si>
    <t>B</t>
  </si>
  <si>
    <t>MONTE, TEI14</t>
  </si>
  <si>
    <t>Summary of change: Added a UE monitoring event for UE Detach.  Fixed the typo in 5.6.6.7</t>
  </si>
  <si>
    <t>S2-170158</t>
  </si>
  <si>
    <t>23.401 CR3184: UE Detach Monitoring Event</t>
  </si>
  <si>
    <t>Summary of change: Added a UE monitoring event for UE Detach.</t>
  </si>
  <si>
    <t>S2-170159</t>
  </si>
  <si>
    <t>[DRAFT] Reply LS on QoS for Priority Services</t>
  </si>
  <si>
    <t>Applied Communication Sciences</t>
  </si>
  <si>
    <t>Provides response pertaining to incoming LS (C3-164205/S2-170015) from CT WG3, concerning existing inability to provide appropriate QoS treatment for priority services. Provides answers to CT WG3's questions, and endorses solution as proposed in SA WG2 discussion paper S2-170156.</t>
  </si>
  <si>
    <t>S2-170160</t>
  </si>
  <si>
    <t>23.060 CR2020: UE Detach Monitoring Event</t>
  </si>
  <si>
    <t>S2-170161</t>
  </si>
  <si>
    <t>DECOR and eDECOR issues</t>
  </si>
  <si>
    <t>This paper discusses how to satisfy the DECOR requirement related to the support of multiple dedicated networks in home routed scenario based on CT WG4 LS in S2-166325.</t>
  </si>
  <si>
    <t>Nicolas Drevon</t>
  </si>
  <si>
    <t>S2-170162</t>
  </si>
  <si>
    <t>Response LS on Clarifications on DECOR and eDECOR</t>
  </si>
  <si>
    <t>Draft response LS to CT WG4 proposing answers on eDECOR with regards to DCN Identification/encoding and possible DNS procedures impact.</t>
  </si>
  <si>
    <t>S2-170163</t>
  </si>
  <si>
    <t>23.401 CR3185: Corrections of DECOR in home routed scenario</t>
  </si>
  <si>
    <t>DECOR, TEI13</t>
  </si>
  <si>
    <t>Summary of change: Both standardized UE Usage Type and the operator-specific UE Usage Type are stored in the HSS and provided to the MME/SGSN. The MME/SGSN shall use the operator-specific UE Usage Type for the selection of the PGW in home routed scenario.</t>
  </si>
  <si>
    <t>S2-170164</t>
  </si>
  <si>
    <t>23.401 CR3186: Corrections of DECOR/eDECOR</t>
  </si>
  <si>
    <t>DECOR, eDecor, TEI14</t>
  </si>
  <si>
    <t>Summary of change: 'Dedicated Serving Node identity' (DSN-ID) at UE and RAN replaces DCN-ID. Both standardized UE Usage Type and the operator-specific UE Usage Type are stored in the HSS and provided to the MME/SGSN.</t>
  </si>
  <si>
    <t>S2-170165</t>
  </si>
  <si>
    <t>Discussion on Light Connection</t>
  </si>
  <si>
    <t>This paper is discussing the potential impacts of RAN/CT WG1 Light Connection to architecture and stage 2 specifications, and propose a way forward</t>
  </si>
  <si>
    <t>S2-170166</t>
  </si>
  <si>
    <t>LS on SA WG2 involvement for the light connection</t>
  </si>
  <si>
    <t>This reply to CT WG1 LS on Light Connection lists all the topics where SA WG2 needs to be involved and concludes that the work cold not be completed by Rel-14.</t>
  </si>
  <si>
    <t>S2-170167</t>
  </si>
  <si>
    <t>23.401 CR3187: Correction to PDN GW initiated bearer modification</t>
  </si>
  <si>
    <t>PS_Data_Off, TEI14</t>
  </si>
  <si>
    <t>Summary of change: The name of the message is changed.</t>
  </si>
  <si>
    <t>S2-170168</t>
  </si>
  <si>
    <t>Proposed alignments of Network Slicing Conclusion with 5G Core Overall Architecture</t>
  </si>
  <si>
    <t>ZTE, Sprint, Oracle</t>
  </si>
  <si>
    <t>This contribution proposes alignment text for 5G core network architecture to incorporate the NSSF support for network slicing based on agreements captured in TR23.799.</t>
  </si>
  <si>
    <t>Tricci So</t>
  </si>
  <si>
    <t>S2-170169</t>
  </si>
  <si>
    <t>Proposed Network Slicing Update to 23.501 Clause 5.13</t>
  </si>
  <si>
    <t>ZTE Corporation, Nokia, Sprint, Oracle, ETRI, Interdigital</t>
  </si>
  <si>
    <t>This contribution proposes normative text for Network Slicing high-level architecture descriptions to be captured in clause 5.13 of TS 23.501 based on the agreements captured in the TR 23.799.</t>
  </si>
  <si>
    <t>S2-170170</t>
  </si>
  <si>
    <t>Proposed clause 5.12 update to TS 23.501 for Policy Control</t>
  </si>
  <si>
    <t>ZTE, Oracle, Sandvine</t>
  </si>
  <si>
    <t>This contribution proposes architecture overview text to clause 5.12 for 5G core network architecture on the policy control support based on agreements captured in TR23.799.</t>
  </si>
  <si>
    <t>S2-170171</t>
  </si>
  <si>
    <t>Response to LS on Network slicing and QoS for New Radio (S2-167116/R3-163167)</t>
  </si>
  <si>
    <t>ZTE Corporation</t>
  </si>
  <si>
    <t>23.799</t>
  </si>
  <si>
    <t>SA WG2 LS Reply to RAN WG3 on Network Slicing and QoS</t>
  </si>
  <si>
    <t>S2-170172</t>
  </si>
  <si>
    <t>Agreement</t>
  </si>
  <si>
    <t>Discussion on IP Address Allocation for PDU Creation</t>
  </si>
  <si>
    <t>T-Mobile USA INC</t>
  </si>
  <si>
    <t>Discusses implications for 5G IP address allocation for PDU creation</t>
  </si>
  <si>
    <t>Christopher Joul</t>
  </si>
  <si>
    <t>S2-170173</t>
  </si>
  <si>
    <t>Open issues related to 5G Support for IMS Features</t>
  </si>
  <si>
    <t>This document identifies several issues related to IMS systems and services interworking with the 5G core network and suggests these be investigated further during the 5G core network specification work.</t>
  </si>
  <si>
    <t>S2-170174</t>
  </si>
  <si>
    <t>5G support for IMS Features</t>
  </si>
  <si>
    <t>This document adds a number of editor's notes to capture open questions on 5G support for IMS features and capabilities.</t>
  </si>
  <si>
    <t>S2-170175</t>
  </si>
  <si>
    <t>Idle mode and extended buffering</t>
  </si>
  <si>
    <t>Samsung</t>
  </si>
  <si>
    <t>This contribution proposes idle mode and extended buffering details. This contribution is intended for section 5.5 of 3GPP TS 23.501.</t>
  </si>
  <si>
    <t>Jayshree Bharatia</t>
  </si>
  <si>
    <t>S2-170176</t>
  </si>
  <si>
    <t>N4 management procedures</t>
  </si>
  <si>
    <t>This contribution updates user plane management section to include N4 management procedure which includes procedures related to establishment, modification and release of N4. This section is intended for TS 23.501 as a sub section of section 5.5.</t>
  </si>
  <si>
    <t>S2-170177</t>
  </si>
  <si>
    <t>UE IP address management</t>
  </si>
  <si>
    <t>This contribution provides details on UE's IP address management. This contribution is intended for section 5.5 of 3GPP TS 23.501.</t>
  </si>
  <si>
    <t>Revised off-line, merging S2-170269, to S2-170565.</t>
  </si>
  <si>
    <t>S2-170178</t>
  </si>
  <si>
    <t>User Plane Selection Criteria</t>
  </si>
  <si>
    <t>This contribution discusses criteria used for selecting the user plane. This section is intended for TS 23.501 as a sub section of section 5.5.</t>
  </si>
  <si>
    <t>S2-170179</t>
  </si>
  <si>
    <t>Outline for user plane management</t>
  </si>
  <si>
    <t>This contribution provides an outline of user plane management section intended to be part of TS 23.501.</t>
  </si>
  <si>
    <t>S2-170180</t>
  </si>
  <si>
    <t xml:space="preserve">23.060 CR2021: Corrections on restriction of use of Coverage Enhancement </t>
  </si>
  <si>
    <t>Summary of change: Added Restriction of use of Coverage Enhancement for GPRS Attach and Paging procedures and fixed the error where it was incorrectly shown to apply for Iu mode instead of A/Gb mode.</t>
  </si>
  <si>
    <t>Puneet Jain</t>
  </si>
  <si>
    <t>S2-170181</t>
  </si>
  <si>
    <t>23.501: Proposal for 5G System Identities</t>
  </si>
  <si>
    <t>23.501 P-CR: Proposal for 5G System Identities</t>
  </si>
  <si>
    <t>Faccin Stefano</t>
  </si>
  <si>
    <t>S2-170182</t>
  </si>
  <si>
    <t>23.401 CR3188: Restriction of use of Coverage Enhancement clarification for roaming UEs</t>
  </si>
  <si>
    <t>Intel, Orange</t>
  </si>
  <si>
    <t>Summary of change: Add the requirement for the MME to be able to use an Enhanced Coverage Restricted parameter locally configured for the HPLMN based on the roaming agreement.</t>
  </si>
  <si>
    <t>S2-170183</t>
  </si>
  <si>
    <t>23.060 CR2022: Restriction of use of Coverage Enhancement clarification for roaming UEs</t>
  </si>
  <si>
    <t>Summary of change: Add the requirement for the SGSN to be able to use an Enhanced Coverage Restricted parameter locally configured for the HPLMN based on the roaming agreement.</t>
  </si>
  <si>
    <t>S2-170184</t>
  </si>
  <si>
    <t>23.501: modified registration procedure for security</t>
  </si>
  <si>
    <t>the document discusses security implications of the registration procedure, discussed also in SA WG2, and proposes a solution to alleviate the privacy concerns regarding sensitive information.</t>
  </si>
  <si>
    <t>S2-170185</t>
  </si>
  <si>
    <t>23.501: Selective activation of UE-CN user plane connection per PDU session</t>
  </si>
  <si>
    <t>Merged into S2-170519</t>
  </si>
  <si>
    <t>S2-170186</t>
  </si>
  <si>
    <t>23.285 CR0026: Clarification for V2X communication over PC5 in limited service state</t>
  </si>
  <si>
    <t>Qualcomm Incorporated, Samsung, Nokia, Ericsson</t>
  </si>
  <si>
    <t>Summary of change: Clarify that when the UE enters in limited service state due to reasons not explicitly listed (i.e. no suitable cell, PLMN not allowed or GPRS not allowed), it is allowed to use V2X over PC5 using the configured resources marked as non-MNO managed.</t>
  </si>
  <si>
    <t>Hong Cheng</t>
  </si>
  <si>
    <t>S2-170187</t>
  </si>
  <si>
    <t>Support V2X communication over PC5 during IMS eCall</t>
  </si>
  <si>
    <t>This contribution discusses the impacts of supporting V2X over PC5 operation during IMS emergency call (inc. eCall Over IMS) and proposes the necessary changes to support such operation.</t>
  </si>
  <si>
    <t>S2-170188</t>
  </si>
  <si>
    <t>23.285 CR0027: Support of V2X communication over PC5 during IMS eCall</t>
  </si>
  <si>
    <t>Summary of change: Support proper V2X communication over PC5 during emergency call with the following changes: - clarify that the UE shall not trigger PLMN selection due to V2X communication over PC5 when it has an active emergency PDN Connection; - clarify that the communication over the emergency PDN connection shall be prioritized over V2X communication over PC5; - remove limitation on using V2X communication over PC5 when UE enters ECM-CONNECTED mode from limited service state;</t>
  </si>
  <si>
    <t>P-A</t>
  </si>
  <si>
    <t>S2-170189</t>
  </si>
  <si>
    <t>LS on introduction of an explicit indication for emergency bearers when V2X communication is enabled</t>
  </si>
  <si>
    <t>S2-170190</t>
  </si>
  <si>
    <t>TS Skeleton for 5G System Architecture</t>
  </si>
  <si>
    <t>Editor (Nokia)</t>
  </si>
  <si>
    <t>This contribution propose the TS skeleton for 5G System Architecture TS skeleton.</t>
  </si>
  <si>
    <t>Devaki Chandramouli</t>
  </si>
  <si>
    <t>S2-170191</t>
  </si>
  <si>
    <t>Solution for stickiness removal</t>
  </si>
  <si>
    <t>Nokia</t>
  </si>
  <si>
    <t>Proposes a solution to introduce support for AMF (N2/N11) stickiness removal.</t>
  </si>
  <si>
    <t>S2-170192</t>
  </si>
  <si>
    <t>Services supported by Network Functions</t>
  </si>
  <si>
    <t>Proposes services that should be supported by Network Functions (AMF and DSF).</t>
  </si>
  <si>
    <t>Merged into S2-170462</t>
  </si>
  <si>
    <t>S2-170193</t>
  </si>
  <si>
    <t>NextGen QoS model</t>
  </si>
  <si>
    <t>Nokia, Alcatel-Lucent Shanghai Bell, Qualcomm, Intel, ETRI</t>
  </si>
  <si>
    <t>Proposes to include overview of QoS model in the System Architecture TS.</t>
  </si>
  <si>
    <t>S2-170194</t>
  </si>
  <si>
    <t>Way Forward for SCEF Northbound API work</t>
  </si>
  <si>
    <t>This contribution proposes a way forward for handling SCEF Northbound API work (resulting from SA#74 LS OUT.</t>
  </si>
  <si>
    <t>Maulik Vaidya</t>
  </si>
  <si>
    <t>S2-170195</t>
  </si>
  <si>
    <t>WID NEW</t>
  </si>
  <si>
    <t>New WID on Northbound APIs for SCEF - SCS/AS Interworking due to oneM2M</t>
  </si>
  <si>
    <t>WID proposal based on option#1 (wait on oneM2M reqs before starting work)</t>
  </si>
  <si>
    <t>S2-170196</t>
  </si>
  <si>
    <t>RAN impact due to: 5G System Features</t>
  </si>
  <si>
    <t>Objective of this document is to collect and track all the open items in SA WG2 that are pending resolution due to dependency on RAN. Note: In some cases, the same open item may also impact on other WGs however focus of this slide-set is to collect the items that are pending RAN impact.</t>
  </si>
  <si>
    <t>S2-170197</t>
  </si>
  <si>
    <t>New WID on Northbound APIs for SCEF - SCS/AS Interworking</t>
  </si>
  <si>
    <t>WID proposal based on option#2 (start work based one existing SA WG1 reqs)</t>
  </si>
  <si>
    <t>S2-170198</t>
  </si>
  <si>
    <t>Scope proposal</t>
  </si>
  <si>
    <t>Proposes to include Scope in the System Architecture TS.</t>
  </si>
  <si>
    <t>S2-170199</t>
  </si>
  <si>
    <t>Key architecture principles</t>
  </si>
  <si>
    <t>Nokia, Alcatel-Lucent Shanghai Bell, AT&amp;T, Verizon, LG Electronics, Sprint, NICT</t>
  </si>
  <si>
    <t>Proposes to include overall architecture in the System Architecture TS.</t>
  </si>
  <si>
    <t>S2-170200</t>
  </si>
  <si>
    <t>Overall architecture proposal</t>
  </si>
  <si>
    <t>Nokia, Alcatel-Lucent Shanghai Bell, AT&amp;T, Verizon, China Mobile, LG Electronics, Sprint, NICT</t>
  </si>
  <si>
    <t>S2-170201</t>
  </si>
  <si>
    <t>Definitions and Abbreviations proposal</t>
  </si>
  <si>
    <t>Proposes to include definitions in the System Architecture TS.</t>
  </si>
  <si>
    <t>S2-170202</t>
  </si>
  <si>
    <t>Input to the 5G System Architecture TS</t>
  </si>
  <si>
    <t>This contribution proposes to identify volunteers to draft input to the 5G System architecture TS.</t>
  </si>
  <si>
    <t>S2-170203</t>
  </si>
  <si>
    <t>Interworking options for supporting or non-supporting NGx</t>
  </si>
  <si>
    <t>In this paper, it is proposed to discuss interworking options depends on NGx existence. Also EPS impact to support handover attach has been analysed.</t>
  </si>
  <si>
    <t>S2-170204</t>
  </si>
  <si>
    <t>Deregistration procedure</t>
  </si>
  <si>
    <t>HTC</t>
  </si>
  <si>
    <t>The contribution is related to deregistration procedure in 5G system.</t>
  </si>
  <si>
    <t>S2-170205</t>
  </si>
  <si>
    <t>Architecture for network slicing</t>
  </si>
  <si>
    <t>This contribution proposes architecture reference model for network slicing to support UE accessing one slice and multiple slices use cases.</t>
  </si>
  <si>
    <t>S2-170206</t>
  </si>
  <si>
    <t>High level functions description for network slicing</t>
  </si>
  <si>
    <t>This contribution proposes high level features and functionalities description for network slicing.</t>
  </si>
  <si>
    <t>S2-170207</t>
  </si>
  <si>
    <t>User plane protocol stack with 5G RAN</t>
  </si>
  <si>
    <t>Huawei, HiSilicon, ETRI</t>
  </si>
  <si>
    <t>S2-170208</t>
  </si>
  <si>
    <t>Functionalities of UPF and SMF</t>
  </si>
  <si>
    <t>This contribution proposes the description of functionalities of UPF and SMF.</t>
  </si>
  <si>
    <t>S2-170209</t>
  </si>
  <si>
    <t>Selection of SMF</t>
  </si>
  <si>
    <t>This contribution focus on the Session Management selection function in 5G</t>
  </si>
  <si>
    <t>S2-170210</t>
  </si>
  <si>
    <t>Selection of UPF</t>
  </si>
  <si>
    <t>This contribution proposes the UP selection function.</t>
  </si>
  <si>
    <t>S2-170211</t>
  </si>
  <si>
    <t>Support for session and service continuity</t>
  </si>
  <si>
    <t>This contribution proposes the general description of support for session and service continuity in the 5G system. In addition, different types of session and service continuity mode (SSC Mode) and corresponding mode selection are also described.</t>
  </si>
  <si>
    <t>S2-170212</t>
  </si>
  <si>
    <t>Session Connection State Management</t>
  </si>
  <si>
    <t>This contribution proposes session connection state management procedures to support individual session activation and deactivation.</t>
  </si>
  <si>
    <t>S2-170213</t>
  </si>
  <si>
    <t>This contribution proposes initial registration procedure with service based interfaces.</t>
  </si>
  <si>
    <t>S2-170214</t>
  </si>
  <si>
    <t>23.401 CR3189: GTP-C Overload control exemption</t>
  </si>
  <si>
    <t>Applied Communication Sciences, OEC, AT&amp;T, T-Mobile USA</t>
  </si>
  <si>
    <t>12.11.0</t>
  </si>
  <si>
    <t>Rel-12</t>
  </si>
  <si>
    <t>TEI12</t>
  </si>
  <si>
    <t>Summary of change: The following sentence is added in subclause 4.3.18.5: 'The GTP-C overload control feature should continue to allow for preferential treatment of MPS' to align with stage 1 and stage 3 exemptions to overload control for MPS.</t>
  </si>
  <si>
    <t>Achilles Kogiantis</t>
  </si>
  <si>
    <t>S2-170215</t>
  </si>
  <si>
    <t>23.401 CR3190: GTP-C Overload control exemption</t>
  </si>
  <si>
    <t>Rel-13 mirror CR: Summary of change: The following sentence is added in subclause 4.3.18.5: 'The GTP-C overload control feature should continue to allow for preferential treatment of MPS' to align with stage 1 and stage 3 exemptions to overload control for MPS.</t>
  </si>
  <si>
    <t>S2-170216</t>
  </si>
  <si>
    <t>Update of Network Slicing definitions for TS23.501</t>
  </si>
  <si>
    <t>NTT DOCOMO</t>
  </si>
  <si>
    <t>This contribution proposes an update to the network slice related definitions.</t>
  </si>
  <si>
    <t>SRISAKUL THAKOLSRI</t>
  </si>
  <si>
    <t>S2-170217</t>
  </si>
  <si>
    <t>23.501: Support of Non-3GPP access in 5G</t>
  </si>
  <si>
    <t>ETRI, Nokia, Alcatel-Lucent Shanghai Bell, Intel, Motorola Mobility, Lenovo, Qualcomm Incorporated, ZTE, LG Electronics, Broadcom</t>
  </si>
  <si>
    <t>This contribution proposes text for 5G core network architecture to support Non-3GPP accesses based on agreements in TR23.799.</t>
  </si>
  <si>
    <t>Dongmyoung Kim</t>
  </si>
  <si>
    <t>S2-170218</t>
  </si>
  <si>
    <t>23.401 CR3191: GTP-C Overload control exemption</t>
  </si>
  <si>
    <t>Rel-14 mirror CR: Summary of change: The following sentence is added in subclause 4.3.18.5: 'The GTP-C overload control feature should continue to allow for preferential treatment of MPS' to align with stage 1 and stage 3 exemptions to overload control for MPS.</t>
  </si>
  <si>
    <t>S2-170219</t>
  </si>
  <si>
    <t>23.401 CR3192: Load re-balancing exemption</t>
  </si>
  <si>
    <t>TEI13, DiaPri</t>
  </si>
  <si>
    <t>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</si>
  <si>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Check WI Codes. Noted in parallel session</t>
  </si>
  <si>
    <t>S2-170220</t>
  </si>
  <si>
    <t>23.401 CR3193: Load re-balancing exemption</t>
  </si>
  <si>
    <t>Rel-14 mirror CR: Summary of change: The following sentence is added in two places in clause 4.3.7.3 when load-rebalancing between MMEs is used to off-load ECM-CONNECTED mode UEs: 'The MME should not release the UE for load-rebalancing when the UE is in ECM-CONNECTED mode with an active emergency bearer service (see clause 4.3.12.7) or with a bearer having an ARP associated with MPS (see clause 4.2.18.6).'</t>
  </si>
  <si>
    <t>S2-170221</t>
  </si>
  <si>
    <t>23.401 CR3194: Priority Treatment based on RRC Establishment Cause</t>
  </si>
  <si>
    <t>TEI13</t>
  </si>
  <si>
    <t>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</si>
  <si>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S2-170222</t>
  </si>
  <si>
    <t>23.401 CR3195: Priority Treatment based on RRC Establishment Cause</t>
  </si>
  <si>
    <t>Rel-14 mirror CR: Summary of change: Text in clause 4.3.18.3 that erroneously implies that the MME receives the 'Establishment Cause' prior to the (eNodeB) decision to prioritize the RRC Connection Request is modified to align with agreed text in S2-162134 that previously fixed the same problem in clauses 4.3.18.1 and 4.3.18.4.</t>
  </si>
  <si>
    <t>S2-170223</t>
  </si>
  <si>
    <t>RAN Light Connection - SA2 aspects</t>
  </si>
  <si>
    <t>analyses the System impacts of RAN WG2 Light Connection feature, and proposes a way forward for Stage 2 alignment</t>
  </si>
  <si>
    <t>Miguel Griot</t>
  </si>
  <si>
    <t>S2-170224</t>
  </si>
  <si>
    <t>23.401 CR3196: System aspects of RRC-CONNECTED with light connection feature</t>
  </si>
  <si>
    <t>Summary of change: 1. Introduce the feature of light RRC connection as a substate of ECM-CONNECTED mode.  2. Use of X2-based handover when a UE in ECM-CONNECTED with light RRC connection resumes the RRC connection in an eNB different from the anchor eNB.  3. Clarify the different procedures that apply towards the core network when UE uses RRC resume from ECM-IDLE (Connection Resume procedure) and from ECM-CONNECTED (X2-based handover).  4. Allow the MME to enable/disable the feature. If light RRC connection is enabled, the MME provides Light RRC connection assistance information, including the UE_ID whenever a new S1 connection is estabslihed.</t>
  </si>
  <si>
    <t>S2-170225</t>
  </si>
  <si>
    <t>SMS over 5G NAS</t>
  </si>
  <si>
    <t>Proposes a way forward for SMS over 5G NAS.</t>
  </si>
  <si>
    <t>Merged into S2-170423</t>
  </si>
  <si>
    <t>S2-170226</t>
  </si>
  <si>
    <t>UE reachability in CN-IDLE, Power Saving functions and MO only</t>
  </si>
  <si>
    <t>proposes a way forward for UE reachability in CN-IDLE, power saving functions and MO only.</t>
  </si>
  <si>
    <t>S2-170227</t>
  </si>
  <si>
    <t>RRC inactive mode / RAN paging - SA2 aspects</t>
  </si>
  <si>
    <t>This contribution analyses the System impacts of RRC inactive mode feature, and proposes a way forward on the system architecture aspects.</t>
  </si>
  <si>
    <t>S2-170228</t>
  </si>
  <si>
    <t>UE mobility while in RRC inactive mode - SA2 aspects</t>
  </si>
  <si>
    <t>This contribution analyses the impacts to procedures for UE mobility while in RRC inactive mode.</t>
  </si>
  <si>
    <t>S2-170229</t>
  </si>
  <si>
    <t>23.501: Network Function Selection in 5G</t>
  </si>
  <si>
    <t>ETRI</t>
  </si>
  <si>
    <t>This contribution proposes text of clause 6.2 of TS 23.501 about network function selection in 5G network based on agreements in TR23.799.</t>
  </si>
  <si>
    <t>S2-170230</t>
  </si>
  <si>
    <t>Light RRC Connection mobility optimization - S1 based</t>
  </si>
  <si>
    <t>Proposes to adopt S1-based mobility support for a UE in ECM-CONNECTED with light RRC connection</t>
  </si>
  <si>
    <t>S2-170231</t>
  </si>
  <si>
    <t>23.501: Supports for Dual Connectivity in 5GS</t>
  </si>
  <si>
    <t>LG Electronics Inc.</t>
  </si>
  <si>
    <t>This contributions proposed to add a functional description for dual connectivity for the 5G System.</t>
  </si>
  <si>
    <t>Sang Min Park</t>
  </si>
  <si>
    <t>S2-170232</t>
  </si>
  <si>
    <t>23.502: UE triggered PDU Session Activation procedure in connected mode</t>
  </si>
  <si>
    <t>This contribution proposes to add PDU session activation procedure triggered by the UE for selective PDU session activation while the UE is in the connected mode.</t>
  </si>
  <si>
    <t>S2-170233</t>
  </si>
  <si>
    <t>23.502: Network triggered PDU Session Activation procedure in connected mode</t>
  </si>
  <si>
    <t>This contribution proposes to add PDU session activation procedure triggered by the network for selective PDU session activation while the UE is in the connected mode.</t>
  </si>
  <si>
    <t>S2-170234</t>
  </si>
  <si>
    <t>23.502: N2 Release Procedure</t>
  </si>
  <si>
    <t>Abstract of the contribution: This contribution proposes to add N2 release procedure for CM state transition by releasing N2 and N3 connections for the 5G System.</t>
  </si>
  <si>
    <t>S2-170235</t>
  </si>
  <si>
    <t>Uplink QoS verification</t>
  </si>
  <si>
    <t>It is proposed that uplink QoS verification is performed by the UPF based on uplink QoS rule configured by the SMF.</t>
  </si>
  <si>
    <t>Myungjune Youn</t>
  </si>
  <si>
    <t>S2-170236</t>
  </si>
  <si>
    <t>Deactivation of the derived QoS rule</t>
  </si>
  <si>
    <t>It is proposed to introduce deactivation mechanism for the derived QoS rule based on timer configured during the PDU session establishment.</t>
  </si>
  <si>
    <t>S2-170237</t>
  </si>
  <si>
    <t>Applicability of SSC mode in Non-3GPP access</t>
  </si>
  <si>
    <t>It is proposed that SSC mode 2/3 PDU session is not supported in Non-3GPP access.</t>
  </si>
  <si>
    <t>S2-170238</t>
  </si>
  <si>
    <t>SSC mode and UE mobility</t>
  </si>
  <si>
    <t>This contribution raises some questions regarding SSC mode 2 and UE mobility and proposes solutions.</t>
  </si>
  <si>
    <t>S2-170239</t>
  </si>
  <si>
    <t>23.502: PDU session release procedure</t>
  </si>
  <si>
    <t>LG Electronics, Nokia, Alcatel-Lucent Shanghai Bell, ZTE, CATT, Broadcom, Qualcomm</t>
  </si>
  <si>
    <t>This contribution proposes PDU session release procedure.</t>
  </si>
  <si>
    <t>S2-170240</t>
  </si>
  <si>
    <t>SM Status management</t>
  </si>
  <si>
    <t>This contribution gives a description of session connection state model</t>
  </si>
  <si>
    <t>Guowei Ouyang</t>
  </si>
  <si>
    <t>S2-170241</t>
  </si>
  <si>
    <t>Function description of user plane management</t>
  </si>
  <si>
    <t>This contribution gives a description of user plane management</t>
  </si>
  <si>
    <t>S2-170242</t>
  </si>
  <si>
    <t>23.502: UE or SMF requested QoS modification</t>
  </si>
  <si>
    <t>This contribution proposes UE or SMF requested QoS modification procedure.</t>
  </si>
  <si>
    <t>S2-170243</t>
  </si>
  <si>
    <t>Pairing - Fast connection setup between Relay and Remote UE</t>
  </si>
  <si>
    <t>Sony</t>
  </si>
  <si>
    <t>Discuss the requirement for fast connection setup and the relation to pairing of Relay UE and Remote UE and propose change to Key Issue 3</t>
  </si>
  <si>
    <t>Lars Nord</t>
  </si>
  <si>
    <t>S2-170244</t>
  </si>
  <si>
    <t>23.502: Deregistration procedure for non-3GPP access</t>
  </si>
  <si>
    <t>LG Electronics, Nokia, Alcatel-Lucent Shanghai Bell</t>
  </si>
  <si>
    <t>This contribution proposes deregistration procedure for Non-3GPP access.</t>
  </si>
  <si>
    <t>S2-170245</t>
  </si>
  <si>
    <t>Discussion Paper for enhancement on discovery message</t>
  </si>
  <si>
    <t>This discussion paper focus on whether the discovery message needs to be enhanced for FS_REAR.</t>
  </si>
  <si>
    <t>S2-170246</t>
  </si>
  <si>
    <t>Reply LS on UE-to-NW relaying</t>
  </si>
  <si>
    <t>SA WG2 would like to provide the answer to the questions from RAN WG2 about REAR</t>
  </si>
  <si>
    <t>S2-170247</t>
  </si>
  <si>
    <t>Key issue on trust relationship maintenance in UEs and CN</t>
  </si>
  <si>
    <t>This contribution proposes to capture a new key issue for FS_REAR.</t>
  </si>
  <si>
    <t>S2-170248</t>
  </si>
  <si>
    <t>Key_Issue_Path switch service continuity</t>
  </si>
  <si>
    <t>This contribution proposes the key issue on path switch and service continuity.</t>
  </si>
  <si>
    <t>S2-170249</t>
  </si>
  <si>
    <t>Solution for Key_Issue_2_relay discovery and selection</t>
  </si>
  <si>
    <t>This contribution proposes a solution for the Key Issue 2 (eRelay-UE Discovery).</t>
  </si>
  <si>
    <t>S2-170250</t>
  </si>
  <si>
    <t>Solution for Key_Issue Trust Relationship</t>
  </si>
  <si>
    <t>This contribution proposes a solution for the Key Issue of Trust relationship</t>
  </si>
  <si>
    <t>S2-170251</t>
  </si>
  <si>
    <t>High level description of mobility pattern</t>
  </si>
  <si>
    <t>Provide mobility pattern subclause for 5.2 Connection and Mobility management</t>
  </si>
  <si>
    <t>Sunghoon Kim</t>
  </si>
  <si>
    <t>S2-170252</t>
  </si>
  <si>
    <t>5G system impact due to IMS support</t>
  </si>
  <si>
    <t>Samsung, SKT</t>
  </si>
  <si>
    <t>this paper is to identify 5G system impact due to IMS support.</t>
  </si>
  <si>
    <t>Hoyeon Lee</t>
  </si>
  <si>
    <t>S2-170253</t>
  </si>
  <si>
    <t>PDU Session Modification procedures</t>
  </si>
  <si>
    <t>CATT</t>
  </si>
  <si>
    <t>This contribution proposes call flows for PDU Session Modification procedures.</t>
  </si>
  <si>
    <t>Yali Guo</t>
  </si>
  <si>
    <t>S2-170254</t>
  </si>
  <si>
    <t>Handover consideration for 5G</t>
  </si>
  <si>
    <t>This contribution discuss the handover related scenario and different handling for different SSC mode PDU session.</t>
  </si>
  <si>
    <t>Juan Zhang</t>
  </si>
  <si>
    <t>S2-170255</t>
  </si>
  <si>
    <t>which NF takes responsible for mobility pattern</t>
  </si>
  <si>
    <t>Proposal for agreement on mobility pattern is managed by AMF</t>
  </si>
  <si>
    <t>S2-170256</t>
  </si>
  <si>
    <t>Network function selection</t>
  </si>
  <si>
    <t>This contribution proposes network function selection procedure.</t>
  </si>
  <si>
    <t>SMF parts merged into S2-170594</t>
  </si>
  <si>
    <t>S2-170257</t>
  </si>
  <si>
    <t>UE triggered network slice change</t>
  </si>
  <si>
    <t>this paper is to provide the scenarios and which MM procedures to use when the UE triggered network slice change is to be used.</t>
  </si>
  <si>
    <t>S2-170258</t>
  </si>
  <si>
    <t>Baseline description for Network Function selection</t>
  </si>
  <si>
    <t>This contribution propose to describe Network Function selection upon the TS 23.501 skeleton for 5G System Architecture.</t>
  </si>
  <si>
    <t>Youngkyo Baek</t>
  </si>
  <si>
    <t>S2-170259</t>
  </si>
  <si>
    <t>AMF selection to solve the UE stickiness problem</t>
  </si>
  <si>
    <t>Samsung, SK Telecom</t>
  </si>
  <si>
    <t>This contribution proposes how RAN selects an appropriate AMF for NG2 interface without UE stickiness problem.</t>
  </si>
  <si>
    <t>S2-170260</t>
  </si>
  <si>
    <t>AMF selection for untrusted non-3gpp access</t>
  </si>
  <si>
    <t>This contribution proposes how for the untrusted non-3gpp access N3IWF selects an appropriate AMF.</t>
  </si>
  <si>
    <t>S2-170261</t>
  </si>
  <si>
    <t>Independent activation of UP connection per PDU session</t>
  </si>
  <si>
    <t>This contribution proposes to capture independent activation of UP connection per PDU session in TS 23.501.</t>
  </si>
  <si>
    <t>Jinsung Lee</t>
  </si>
  <si>
    <t>S2-170262</t>
  </si>
  <si>
    <t>Mobility restriction area per network slice</t>
  </si>
  <si>
    <t>It is proposed to set mobility restriction area per network slice</t>
  </si>
  <si>
    <t>S2-170263</t>
  </si>
  <si>
    <t>Interaction between AMF and SMF</t>
  </si>
  <si>
    <t>This contribution proposes high level description on interaction between AMF and SMF.</t>
  </si>
  <si>
    <t>S2-170264</t>
  </si>
  <si>
    <t>Harmonizing Interface numbering between EPC and 5G-CN</t>
  </si>
  <si>
    <t>Proposal to have same interface numbering between similar functions in 5G-CN as in EPC</t>
  </si>
  <si>
    <t>Irfan Ali</t>
  </si>
  <si>
    <t>S2-170265</t>
  </si>
  <si>
    <t>Clarifications to interworking solutions</t>
  </si>
  <si>
    <t>Proposes to capture some clarifications to interworking solutions</t>
  </si>
  <si>
    <t>S2-170266</t>
  </si>
  <si>
    <t>Comparison of NGx based interworking procedures</t>
  </si>
  <si>
    <t>Compares NGx based interworking procedures described in TR 23.799 clause 18.2.</t>
  </si>
  <si>
    <t>S2-170267</t>
  </si>
  <si>
    <t>UPF classification and UP tunnel management</t>
  </si>
  <si>
    <t>This proposes high level description on UPF classification and UP tunnel management.</t>
  </si>
  <si>
    <t>S2-170268</t>
  </si>
  <si>
    <t>Explicit subscription procedure on UE mobility</t>
  </si>
  <si>
    <t>This contribution proposes that an explicit subscription procedure on UE mobility from SMF to AMF is required for the PDU session with either SSC mode 2 or 3.</t>
  </si>
  <si>
    <t>S2-170269</t>
  </si>
  <si>
    <t>IP address allocation</t>
  </si>
  <si>
    <t>This contribution addresses how to allocate IP address/prefix and parameter configuration by SMF to UE.</t>
  </si>
  <si>
    <t>Merged off-line with S2-170177 into S2-170565</t>
  </si>
  <si>
    <t>S2-170270</t>
  </si>
  <si>
    <t>23.214 CR0025: Correction to application detection and reporting</t>
  </si>
  <si>
    <t>ZTE</t>
  </si>
  <si>
    <t>23.214</t>
  </si>
  <si>
    <t>CUPS</t>
  </si>
  <si>
    <t>Summary of change: 1)  The UE IP address, SDF filter and application instance id are included in the usage report 2)  Clarify that the TDF-C provides the instructions of application detection to the TDF-U for the unsolicited application reporting mode during the Sx management procedure. This procedure is per node and independent from any of the Sx session 3)  Clarify that the Sx reporting procedure can be used for the unsolicited application reporting. 4)  Define the call flow of the Sx unsolicited application reporting management procedure.</t>
  </si>
  <si>
    <t>Merged into S2-170455</t>
  </si>
  <si>
    <t>Jinguo Zhu</t>
  </si>
  <si>
    <t>S2-170271</t>
  </si>
  <si>
    <t>23.214 CR0026: Correction to enforcement of dynamic PCC/ADC rule</t>
  </si>
  <si>
    <t>Summary of change: 1)  Add the descriptions regarding the enforcement of dynamic PCC/ADC rules which contain a SDF filter 2) Correct that the CP shall provide the corresponding application identifier to the UP in the case that application identifier is configured at the UP.</t>
  </si>
  <si>
    <t>S2-170272</t>
  </si>
  <si>
    <t>Network triggered Service Request procedure</t>
  </si>
  <si>
    <t>This contribution proposes procedures for Network triggered service request.</t>
  </si>
  <si>
    <t>S2-170273</t>
  </si>
  <si>
    <t>UE Triggered Service Request procedure</t>
  </si>
  <si>
    <t>This contribution proposes procedures for UE triggered service request</t>
  </si>
  <si>
    <t>S2-170274</t>
  </si>
  <si>
    <t>Reachability procedure</t>
  </si>
  <si>
    <t>This contribution proposes procedures for Reachbility Management</t>
  </si>
  <si>
    <t>Merged into S2-170504.</t>
  </si>
  <si>
    <t>S2-170275</t>
  </si>
  <si>
    <t>Temporary Identity Reallocation procedure</t>
  </si>
  <si>
    <t>This contribution proposes procedures for Temprory Identity Reallocation</t>
  </si>
  <si>
    <t>S2-170276</t>
  </si>
  <si>
    <t>Service Registration procedure</t>
  </si>
  <si>
    <t>This contribution proposes procedures for Service Registration to NRF</t>
  </si>
  <si>
    <t>S2-170277</t>
  </si>
  <si>
    <t>Service Discovery procedure</t>
  </si>
  <si>
    <t>This contribution proposes procedures for Service Discovery via NRF</t>
  </si>
  <si>
    <t>S2-170278</t>
  </si>
  <si>
    <t>Untrusted Non 3GPP access protocol stack</t>
  </si>
  <si>
    <t>This contribution proposes protocol stack for Untrusted Non 3GPP access</t>
  </si>
  <si>
    <t>S2-170279</t>
  </si>
  <si>
    <t>Discussion on CCNF relocation</t>
  </si>
  <si>
    <t>Discussion paper on CCNF relocation during initial attach</t>
  </si>
  <si>
    <t>S2-170280</t>
  </si>
  <si>
    <t>Discussion on QoS support for indirect 3GPP communication</t>
  </si>
  <si>
    <t>This contribution proposes a set of questions to be discussed for the QoS support for indirect 3GPP communication in this Study on architecture enhancements to ProSe UE-to-Network Relay.</t>
  </si>
  <si>
    <t>Curt Wong</t>
  </si>
  <si>
    <t>S2-170281</t>
  </si>
  <si>
    <t>Non-IP considerations for KI#1 and KI#2</t>
  </si>
  <si>
    <t>ITRI</t>
  </si>
  <si>
    <t>This paper addresses non-IP considerations for KI#1 and KI#2.</t>
  </si>
  <si>
    <t>Chia-lin Lai</t>
  </si>
  <si>
    <t>S2-170282</t>
  </si>
  <si>
    <t>CCNF relocation during registration procedure</t>
  </si>
  <si>
    <t>Samsung, InterDigital, ETRI</t>
  </si>
  <si>
    <t>This paper is to propose CCNF relocation during registration procedure</t>
  </si>
  <si>
    <t>S2-170283</t>
  </si>
  <si>
    <t>Assumption for architecture enhancements to support Authentication and Authorization of Non-IP remote</t>
  </si>
  <si>
    <t>Proposes architectural assumption to support Authentication and Authorization of the Non-IP remote UE</t>
  </si>
  <si>
    <t>S2-170284</t>
  </si>
  <si>
    <t>SMS over NAS for 5G</t>
  </si>
  <si>
    <t>This contribution proposes an architecture for the SMS over NAS for 5GC.</t>
  </si>
  <si>
    <t>S2-170285</t>
  </si>
  <si>
    <t>High level feature description for connection and mobility management</t>
  </si>
  <si>
    <t>This contribution provides a high level description on connection and mobility management feature.</t>
  </si>
  <si>
    <t>Hucheng Wang</t>
  </si>
  <si>
    <t>S2-170286</t>
  </si>
  <si>
    <t>[DRAFT] Reply LS on QoS requirements for V2X</t>
  </si>
  <si>
    <t>V2XARC, LTE_V2X-Core</t>
  </si>
  <si>
    <t>draft response to S2-170022/R2-169118 'LS on QoS requirements for V2X'</t>
  </si>
  <si>
    <t>S2-170287</t>
  </si>
  <si>
    <t>This contribution is used to describe the de-registration procedures in 5G system</t>
  </si>
  <si>
    <t>S2-170288</t>
  </si>
  <si>
    <t>N2 release procedure</t>
  </si>
  <si>
    <t>This contribution is used to describe the N2 release procedures in 5G system.</t>
  </si>
  <si>
    <t>S2-170289</t>
  </si>
  <si>
    <t>CE Mode A/B with dedicated bearer establishment</t>
  </si>
  <si>
    <t>This paper raises the issue with CE Mode A/B and dedicated bearer establishment (e.g. affecting VoLTE).</t>
  </si>
  <si>
    <t>S2-170290</t>
  </si>
  <si>
    <t>This contribution proposes normative text for Temporary Identity Reallocation procedure in clause 4.1.3 of TS 23.502.</t>
  </si>
  <si>
    <t>Yunjing Hou</t>
  </si>
  <si>
    <t>S2-170291</t>
  </si>
  <si>
    <t>UDM User Profile management procedures</t>
  </si>
  <si>
    <t>This contribution proposes normative text for UDM User Profile management procedures in clause 4.4 of TS 23.502.</t>
  </si>
  <si>
    <t>S2-170292</t>
  </si>
  <si>
    <t>23.401 CR3197: Restriction of CE Mode B with dedicated bearer requirements</t>
  </si>
  <si>
    <t>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</si>
  <si>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S2-170293</t>
  </si>
  <si>
    <t>Service Request procedures</t>
  </si>
  <si>
    <t>This contribution proposes normative text for Service Request procedures in clause 4.1.2 of TS 23.502.</t>
  </si>
  <si>
    <t>S2-170294</t>
  </si>
  <si>
    <t xml:space="preserve">CE Mode A/B with dedicated bearer establishment - network based solution </t>
  </si>
  <si>
    <t>This paper discusses a network based solution to handle CE Mode B and dedicated bearer establishment interaction.</t>
  </si>
  <si>
    <t>S2-170295</t>
  </si>
  <si>
    <t xml:space="preserve">23.401 CR3198: CE Mode A/B with dedicated bearer establishment - network based solution </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</si>
  <si>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t>
  </si>
  <si>
    <t>S2-170296</t>
  </si>
  <si>
    <t>23.214 CR0027: Corrections to Sx parameters</t>
  </si>
  <si>
    <t>Summary of change: 1. The PDR structure is changed by moving the Source interface parameter out of the Packet Detection Information and by coupling the PDN instance parameter to the UE IP address parameter. 2. QoS Enforcement Rule correlation ID is removed from the QER. 3. The description of the scope of the Maximum bitrate values APN-AMBR and SDF MBR is corrected. 4. Description of possible values for Packet rate parameter is corrected according to the statements in 23.401. 5. Detection of 1st DL packet on bearer (only for SGW) is added as new Reporting trigger in the usage report. Application instance identifier and deduced SDF filter reporting are added to the usage report.</t>
  </si>
  <si>
    <t>Mirko Schramm</t>
  </si>
  <si>
    <t>S2-170297</t>
  </si>
  <si>
    <t xml:space="preserve">23.401 CR3199: SGW initiated dedicated bearer deactivation procedure </t>
  </si>
  <si>
    <t>Summary of change: It is proposed to clarify that SGW and PGW perform admission control under consideration of the ARP parameter. Furthermore, it is proposed to add the SGW initiated dedicated bearer deactivation procedure to enable the preemption of bearers at the SGW in case of insufficient (GBR) resources.</t>
  </si>
  <si>
    <t>S2-170298</t>
  </si>
  <si>
    <t>Identities used for Network Slicing in Section 5.7 Identities</t>
  </si>
  <si>
    <t>This contribution proposed the content to TS 23.501.</t>
  </si>
  <si>
    <t>S2-170299</t>
  </si>
  <si>
    <t>23.501: Introducing congestion and overload control for AMF and SMF</t>
  </si>
  <si>
    <t>KDDI</t>
  </si>
  <si>
    <t>This contribution describes the congestion and overload control mechanism for AMF and SMF.</t>
  </si>
  <si>
    <t>S2-170300</t>
  </si>
  <si>
    <t>draft Response LS on SA2 involvement for the light connection</t>
  </si>
  <si>
    <t>Vodafone</t>
  </si>
  <si>
    <t>Summarises system issues and solutions for RRC Light Connection</t>
  </si>
  <si>
    <t>Response to S2-170014 and S2-170017. Noted in parallel session</t>
  </si>
  <si>
    <t>Chris Pudney</t>
  </si>
  <si>
    <t>S2-170301</t>
  </si>
  <si>
    <t>PWS support in 5GC</t>
  </si>
  <si>
    <t>KDDI, Nokia, Alcatel-Lucent Shanghai Bell</t>
  </si>
  <si>
    <t>S2-170302</t>
  </si>
  <si>
    <t>23.501: Way forward for NGC-EPC interworking</t>
  </si>
  <si>
    <t>proposes a way forward for NGC-EPC interworking</t>
  </si>
  <si>
    <t>Saso Stojanovski</t>
  </si>
  <si>
    <t>S2-170303</t>
  </si>
  <si>
    <t>23.502: Way forward on NWu protocol for non-3GPP access</t>
  </si>
  <si>
    <t>proposes a way forward on NWu protocol for non-3GPP access</t>
  </si>
  <si>
    <t>S2-170304</t>
  </si>
  <si>
    <t>23.502: Persistence control of UE-specific RAN-CN association on NG2 (N2)</t>
  </si>
  <si>
    <t>discusses a solution for control of the persistence (or 'stickiness') of UE-specific RAN-CN association on NG2 (N2)</t>
  </si>
  <si>
    <t>S2-170305</t>
  </si>
  <si>
    <t>Functions and features of AMF</t>
  </si>
  <si>
    <t>This contribution gives a description of functionalities and features in AMF</t>
  </si>
  <si>
    <t>S2-170306</t>
  </si>
  <si>
    <t>TAU-Based Registration procedure</t>
  </si>
  <si>
    <t>This paper aims to give a TAU-based registration procedure after UE's initial attach procedure, which is due to NG UE changes to a new Tracking area (TA) in idle mode or when the NG UE performs a periodic update, which is after initial attach.</t>
  </si>
  <si>
    <t>S2-170307</t>
  </si>
  <si>
    <t>Service request procedure</t>
  </si>
  <si>
    <t>This contribution gives a description of service request procedure.</t>
  </si>
  <si>
    <t>S2-170308</t>
  </si>
  <si>
    <t>Subscriber Data management between AMF and UDM</t>
  </si>
  <si>
    <t>This contribution gives a description of subscriber data management between AMF and UDM, including how to insert subscriber data to AMF and how to purge of subscriber data from AMF.</t>
  </si>
  <si>
    <t>S2-170309</t>
  </si>
  <si>
    <t>Function description of CN/NAS state model</t>
  </si>
  <si>
    <t>This contribution proposes to add the function description of CN/NAS state model in the System Architecture TS based on the agreements of TR 23.799.</t>
  </si>
  <si>
    <t>S2-170310</t>
  </si>
  <si>
    <t>Location Services Alternatives for 5G System Architecture and 5G Procedures</t>
  </si>
  <si>
    <t>This contribution describes two alternative solutions for supporting location services for NGC, one based on the existing solution in EPC and a second solution that appears more efficient and flexible. It is proposed that common elements of both solutions be initially included in the 5G System Architecture TS.</t>
  </si>
  <si>
    <t>S2-170311</t>
  </si>
  <si>
    <t>Service description proposal -DP</t>
  </si>
  <si>
    <t>China Unicom, China Telecom</t>
  </si>
  <si>
    <t xml:space="preserve">WITHDRAWN: </t>
  </si>
  <si>
    <t>Yang Xu</t>
  </si>
  <si>
    <t>S2-170312</t>
  </si>
  <si>
    <t>LS reply on SA2 involvement for the light connection</t>
  </si>
  <si>
    <t>Response to S2-170014</t>
  </si>
  <si>
    <t>S2-170313</t>
  </si>
  <si>
    <t>Location Services for 5G System Architecture</t>
  </si>
  <si>
    <t>This contribution provides a P-CR to define architectural support for location services in the NGC.</t>
  </si>
  <si>
    <t>S2-170314</t>
  </si>
  <si>
    <t>How to describe the procedure for the service based interface</t>
  </si>
  <si>
    <t>The paper try to discuss how to describe the procedure via the service based interface</t>
  </si>
  <si>
    <t>S2-170315</t>
  </si>
  <si>
    <t>PDU session release procedure in home routed roaming case</t>
  </si>
  <si>
    <t>This contribution proposes a PDU session release procedure for home routed roaming.</t>
  </si>
  <si>
    <t>S2-170316</t>
  </si>
  <si>
    <t>Adding Service description in 23.501 clause 7</t>
  </si>
  <si>
    <t>China Telecom, China Unicom</t>
  </si>
  <si>
    <t>S2-170317</t>
  </si>
  <si>
    <t>Adding principle for service description into 23.501 annex</t>
  </si>
  <si>
    <t>WITHDRAWN: This contribution proposes the principle to add principle and template into 23.501 annex to regulate how to describe service.</t>
  </si>
  <si>
    <t>S2-170318</t>
  </si>
  <si>
    <t>Roaming UE connected over WLAN through N3IWF in HPLMN</t>
  </si>
  <si>
    <t>This paper discusses the scenario that a roaming UE is connected over 3GPP access and non-3GPP access through N3IWF located in HPLMN.</t>
  </si>
  <si>
    <t>S2-170319</t>
  </si>
  <si>
    <t>Justification for New WID on Inclusion of WLAN direct discovery technologies as an alternative for ProSe Direct Discovery; Stage 2</t>
  </si>
  <si>
    <t>Intel, Deutsche Telekom, KPN</t>
  </si>
  <si>
    <t>Provides justification for a New WID on the introduction of Stage 2 aspects of the corresponding ProSe_WLAN_DD work item in SA WG1.</t>
  </si>
  <si>
    <t>S2-170320</t>
  </si>
  <si>
    <t>New WID on Inclusion of WLAN direct discovery technologies as an alternative for ProSe direct discovery; Stage 2</t>
  </si>
  <si>
    <t>Intel, Deutsche Telekom, KPN, China Unicom, Telecom Italia</t>
  </si>
  <si>
    <t>New WID on the introduction of Stage 2 aspects of the corresponding ProSe_WLAN_DD work item in SA WG1</t>
  </si>
  <si>
    <t>S2-170321</t>
  </si>
  <si>
    <t>[DRAFT] LS to GSMA on Roaming UE connected over WLAN through N3IWF in HPLMN</t>
  </si>
  <si>
    <t xml:space="preserve">LG Electronics </t>
  </si>
  <si>
    <t>LS to GSMA on Roaming UE connected over WLAN through N3IWF in HPLMN</t>
  </si>
  <si>
    <t>S2-170322</t>
  </si>
  <si>
    <t>This contribution proposes the principle to describe the services in 5G service based architecture.</t>
  </si>
  <si>
    <t>Merged into S2-170462.</t>
  </si>
  <si>
    <t>S2-170323</t>
  </si>
  <si>
    <t>DRAFTCR</t>
  </si>
  <si>
    <t>Inclusion of WLAN direct discovery technologies as an alternative for ProSe Direct Discovery: WLAN technology agnostic part</t>
  </si>
  <si>
    <t>23.303</t>
  </si>
  <si>
    <t>This CR proposes the corresponding Stage 2 changes that are agnostic of the specific WLAN technology used for direct discovery.</t>
  </si>
  <si>
    <t>S2-170324</t>
  </si>
  <si>
    <t>ZTE, Sprint, Oracle, ETRI, InterDigital, KDDI</t>
  </si>
  <si>
    <t>S2-170325</t>
  </si>
  <si>
    <t>This contribution proposes the principle to add principle and template into 23.501 annex to regulate how to describe service.</t>
  </si>
  <si>
    <t>S2-170326</t>
  </si>
  <si>
    <t>Inclusion of WLAN direct discovery technologies as an alternative for ProSe Direct Discovery: NAN specific part</t>
  </si>
  <si>
    <t>This CR proposes the corresponding Stage 2 changes that are specific to the case when Wi-Fi Network Awareness Networking (NAN) is used as the WLAN technology for direct discovery.</t>
  </si>
  <si>
    <t>S2-170327</t>
  </si>
  <si>
    <t>This contribution proposes the Service description for clause 7 in 23.501.</t>
  </si>
  <si>
    <t>S2-170328</t>
  </si>
  <si>
    <t>Mobility Restriction</t>
  </si>
  <si>
    <t>Proposed text for mobility restriction</t>
  </si>
  <si>
    <t>Jungshin Park</t>
  </si>
  <si>
    <t>S2-170329</t>
  </si>
  <si>
    <t>Local Area Data Network support</t>
  </si>
  <si>
    <t>Discusses the Session Management Establishment based on available information to support Local Area Data Network and proposes the text for TS23.501</t>
  </si>
  <si>
    <t>Jicheol Lee</t>
  </si>
  <si>
    <t>S2-170330</t>
  </si>
  <si>
    <t>Stateless AMF</t>
  </si>
  <si>
    <t>This paper discusses the stateless AMF and proposes a new subsection to describe a stateless AMF in the TS23.501</t>
  </si>
  <si>
    <t>S2-170331</t>
  </si>
  <si>
    <t>Rate limitation enforcement in 5G system</t>
  </si>
  <si>
    <t>This paper includes the rate limitation enforcement of UE-AMBR, PDU Session AMBR, MBR for GBR QoS flow and MBR for GBR/non-GBR SDF in 5G system.</t>
  </si>
  <si>
    <t>Hyungho Lee</t>
  </si>
  <si>
    <t>S2-170332</t>
  </si>
  <si>
    <t>Draft Response to LS on SA2 involvement for the light connection</t>
  </si>
  <si>
    <t>Ericsson LM</t>
  </si>
  <si>
    <t>TEI14, LTE_LIGHT_CON-Core</t>
  </si>
  <si>
    <t>Draft response to LS from CT WG1 in S2-170014</t>
  </si>
  <si>
    <t>Response to S2-170014. Noted in parallel session</t>
  </si>
  <si>
    <t>S2-170333</t>
  </si>
  <si>
    <t>23.502: Way forward for NGC-EPC interworking</t>
  </si>
  <si>
    <t>proposes call flows for the companion paper (S2-170302) on way forward for NGC-EPC interworking.</t>
  </si>
  <si>
    <t>S2-170334</t>
  </si>
  <si>
    <t>UE policy interface</t>
  </si>
  <si>
    <t>Abstract of the contribution: This paper summarizes the policy information to be configured to the UE based on the TR23.799 conclusion and proposes the policy interface between the PCF and the UE.</t>
  </si>
  <si>
    <t>S2-170335</t>
  </si>
  <si>
    <t>Mobility Restriction Update procedure</t>
  </si>
  <si>
    <t>Proposed mobility restriction update procedure for UE/RAN</t>
  </si>
  <si>
    <t>S2-170336</t>
  </si>
  <si>
    <t xml:space="preserve">Transport level packet marking in 5G system </t>
  </si>
  <si>
    <t>This paper includes why Transport level packet marking (e.g. DSCP) function is needed in 5G system and the location of the functions in 5Gsystem.</t>
  </si>
  <si>
    <t>S2-170337</t>
  </si>
  <si>
    <t>a) This procedure should provide handling for both the SMS reachability functionality (SGs Non-EPS Alert functionality in TS 23.272/29.118 and TS 23.040) and the TS 23.401' UE Reachability Notification Request' procedure. b) This procedure needs to support the notification functionality even if the UE is in the long-lived RRC connection/RRC-inactive state. c) In order to move towards a 'service based architecture' approach where any NF can request this capability, Authorisation aspects are addressed.</t>
  </si>
  <si>
    <t>Revised in parallel session, merging S2-170274, to S2-170504.</t>
  </si>
  <si>
    <t>S2-170338</t>
  </si>
  <si>
    <t>Discussion for Service Based Architecture</t>
  </si>
  <si>
    <t>Abstract of the contribution: this paper discusses a reference point approach for describing service-based interface.</t>
  </si>
  <si>
    <t>S2-170339</t>
  </si>
  <si>
    <t xml:space="preserve">Application based traffic identification for uplink and downlink </t>
  </si>
  <si>
    <t>This paper includes discussion about UE based application based traffic identification and how UE can request QoS rule modification for downlink traffic without using NG1 signal.</t>
  </si>
  <si>
    <t>S2-170340</t>
  </si>
  <si>
    <t>Draft Response to LS on Network slicing and QoS for New Radio</t>
  </si>
  <si>
    <t>FS_NR_newRAT, FS_NextGen</t>
  </si>
  <si>
    <t>Draft response to LS from RAN WG3 in S2-167010</t>
  </si>
  <si>
    <t>Paul Schliwa-Bertling</t>
  </si>
  <si>
    <t>S2-170341</t>
  </si>
  <si>
    <t>Draft Response LS on LS on SA2 dependent issues for RAN3 study on New Radio</t>
  </si>
  <si>
    <t>WITHDRAWN: Draft response to LS from RAN WG3 in S2-170007</t>
  </si>
  <si>
    <t>S2-170342</t>
  </si>
  <si>
    <t>23.682 CR0259: SCEF Initiated T6 release</t>
  </si>
  <si>
    <t>Nokia, Alcatel-Lucent Shanghai Bell, Convida Wireless, Oracle, Verizon, Samsung</t>
  </si>
  <si>
    <t>Summary of change: SCEF Initiated T6a/b Connection Release Procedure is added and unnecessary parameters are removed from the MME/SGSN initiated T6a/b connection release.</t>
  </si>
  <si>
    <t>Hannu Hietalahti</t>
  </si>
  <si>
    <t>S2-170343</t>
  </si>
  <si>
    <t>5G PCC and UDC</t>
  </si>
  <si>
    <t>Openet</t>
  </si>
  <si>
    <t>This paper proposes some clarifications related to UDC and PCC in 5G.</t>
  </si>
  <si>
    <t>Max Bacik</t>
  </si>
  <si>
    <t>S2-170344</t>
  </si>
  <si>
    <t>WITHDRAWN: This contribution proposes text of clause 6.2 of TS 23.501 about network function selection in 5G network based on agreements in TR23.799.</t>
  </si>
  <si>
    <t>S2-170345</t>
  </si>
  <si>
    <t>S2-170346</t>
  </si>
  <si>
    <t>This contribution proposes text for 5G core network architecture to support Non-3GPP accesses based on agreements of NextGen study captured in TR23.799.</t>
  </si>
  <si>
    <t>S2-170347</t>
  </si>
  <si>
    <t>On Standardized Slice/Service Types</t>
  </si>
  <si>
    <t xml:space="preserve">Nokia </t>
  </si>
  <si>
    <t>This paper proposes the need for 3GPP to standardize slice types</t>
  </si>
  <si>
    <t>Alessio Casati</t>
  </si>
  <si>
    <t>S2-170348</t>
  </si>
  <si>
    <t>DRAFT Response to LS on the clarification of the definition of NSI and the relation to NST (S2-170035/S5-166479)</t>
  </si>
  <si>
    <t>DRAFT LS response to SA WG5 on slices</t>
  </si>
  <si>
    <t>Patrice Hédé</t>
  </si>
  <si>
    <t>S2-170349</t>
  </si>
  <si>
    <t>S2-170350</t>
  </si>
  <si>
    <t>PDU Session Modification Triggers</t>
  </si>
  <si>
    <t>This contribution provides PDU session modification triggers for already established PDU sessions. This contribution is intended for section 4.2.2 of TR 23.502.</t>
  </si>
  <si>
    <t>S2-170351</t>
  </si>
  <si>
    <t>PDU Session Release Procedures</t>
  </si>
  <si>
    <t>This contribution provides PDU session release triggers for already established PDU sessions. This contribution is intended for section 4.2.3 of TR 23.502.</t>
  </si>
  <si>
    <t>S2-170352</t>
  </si>
  <si>
    <t>Intra-RAT: Xn based handover procedures</t>
  </si>
  <si>
    <t>This contribution discusses support of intra-RAT handover for NextGen system. This contribution is intended for 3GPP TS 23.502 section 4.8.</t>
  </si>
  <si>
    <t>S2-170353</t>
  </si>
  <si>
    <t>23.501: Introducing SSC mode and UPF Selection</t>
  </si>
  <si>
    <t>S2-170354</t>
  </si>
  <si>
    <t>23.214 CR0028: Session management procedure for TDF in unsolicited mode</t>
  </si>
  <si>
    <t>Summary of change: It is clarified that the Sx session management procedure between TDF-C and TDF-U can be used for TDF in unsolicited reporting mode as well.</t>
  </si>
  <si>
    <t>S2-170355</t>
  </si>
  <si>
    <t>Proposal of Network Discovery and Selection Function</t>
  </si>
  <si>
    <t>This contribution proposes the general description for network discovery and selection and functional description for network discovery and selection (NDS) function.</t>
  </si>
  <si>
    <t>S2-170356</t>
  </si>
  <si>
    <t>5GS/EPS Interworking for Dual Registered</t>
  </si>
  <si>
    <t>Proposed a text for 5GS/EPS interworking without Nx interface.</t>
  </si>
  <si>
    <t>S2-170357</t>
  </si>
  <si>
    <t>NSSAI for RAN (RRC)</t>
  </si>
  <si>
    <t>this paper proposes an additional light element of the NSSAI for RAN to select an appropriate CCNF for the UE.</t>
  </si>
  <si>
    <t>Kisuk Kweon</t>
  </si>
  <si>
    <t>S2-170358</t>
  </si>
  <si>
    <t>PDU Session establishment for access to the 3rd Party Service</t>
  </si>
  <si>
    <t>this paper updates PDU session establishment for access to the 3rd party service in 5.3 Session Management.</t>
  </si>
  <si>
    <t>S2-170359</t>
  </si>
  <si>
    <t>New key Issue - Monitoring of an eRemote-UE</t>
  </si>
  <si>
    <t>Convida Wireless</t>
  </si>
  <si>
    <t>This paper proposes a Key Issue on monitoring of eRemote-UEs.</t>
  </si>
  <si>
    <t>S2-170360</t>
  </si>
  <si>
    <t>UE triggered Service Request procedure</t>
  </si>
  <si>
    <t>This contribution proposes a call flow for UE triggered service request procedure.</t>
  </si>
  <si>
    <t>Genadi Velev</t>
  </si>
  <si>
    <t>S2-170361</t>
  </si>
  <si>
    <t>This contribution proposes a call flow for network triggered service request procedure.</t>
  </si>
  <si>
    <t>S2-170362</t>
  </si>
  <si>
    <t>Procedure of PDU Session establishment for access to the 3rd Party Service</t>
  </si>
  <si>
    <t>this paper proposes the procedure of PDU session establishment for access to the 3rd party service in 4.2 Session Management procedures.</t>
  </si>
  <si>
    <t>S2-170363</t>
  </si>
  <si>
    <t>Considerations on change of AMF</t>
  </si>
  <si>
    <t>Cisco Systems, Inc.</t>
  </si>
  <si>
    <t>Proposed assumption: Mechanisms to avoid issues caused by the persistence ('stickiness') of UE-specific associations on NG2 (and NG11) should efficiently support scenarios where either a single AMF or multiple AMFs serve a given area.'</t>
  </si>
  <si>
    <t>Sebastian Speicher</t>
  </si>
  <si>
    <t>S2-170364</t>
  </si>
  <si>
    <t>Does NG1 use RAN services?</t>
  </si>
  <si>
    <t>Discusses whether NG1 is really separate from NG2.</t>
  </si>
  <si>
    <t>S2-170365</t>
  </si>
  <si>
    <t>Architectural assumption for IOPS</t>
  </si>
  <si>
    <t>Orange</t>
  </si>
  <si>
    <t>23.798</t>
  </si>
  <si>
    <t>0.3.0</t>
  </si>
  <si>
    <t>FS_IOPS_LB</t>
  </si>
  <si>
    <t>Architectural assumption for IOPS, with regards to the usage of PLMN IDs.</t>
  </si>
  <si>
    <t>Antoine Mouquet</t>
  </si>
  <si>
    <t>S2-170366</t>
  </si>
  <si>
    <t>Architectural requirement for IOPS</t>
  </si>
  <si>
    <t>Architectural requirement for IOPS, with regards to privacy.</t>
  </si>
  <si>
    <t>S2-170367</t>
  </si>
  <si>
    <t>Solution 1 update</t>
  </si>
  <si>
    <t>Update of Solution 1 in TR 23.798.</t>
  </si>
  <si>
    <t>S2-170368</t>
  </si>
  <si>
    <t>LS from CT WG1: Reply LS on mobility enhancements for eNB-IoT</t>
  </si>
  <si>
    <t>CT WG1 (C1-165313)</t>
  </si>
  <si>
    <t>CT WG1 thanks RAN WG2 for their LS in C1-164970/R2-167315 on mobility enhancements for eNB-IoT. CT WG1 has discussed the requirement mentioned in the incoming LS and would like to provide the answers as below: '- RAN WG2 would like RAN WG3, CT WG1, and SA WG2 to confirm that the DL NAS data transport PDUs can be transmitted by the MME to the new eNB when the MME is notified that the UE has accessed via the new eNB, and whether this could be supported by RAN WG3, CT WG1, and SA WG2 specifications.' [CT WG1 answer] Yes, for the intra-MME mobility cases, it is feasible that the DL NAS data transport PDUs can be transmitted by the MME to the new eNB when the MME is notified that the UE has accessed via the new eNB. For the inter-MME mobility cases, CT WG1 does not see any feasible solution so far. '- RAN WG2 would like CT WG1 and SA WG2 to confirm that the UL NAS data transport PDUs can be retransmitted by the UE to the new eNB after the RRC connection re-establishment to the new eNB, and whether this could be supported by CT WG1 and SA WG2 specifications, assuming that AS provides an indication to NAS that the NAS PDU has not been transmitted.' [CT WG1 answer] Yes, it is feasible that the UL NAS data transport PDUs can be retransmitted by the UE. From NAS perspective, it does not care whether the retransmission is to the new eNB or the old eNB. Furthermore, about DL NAS data retransmission after the RRC connection re-establishment during RRC_CONNECTED mode mobility, in order to provide clear guidance for future work, CT WG1 would like to ask below question to RAN WG3: Question: In case of RLF using RRC connection re-establishment during RRC_CONNECTED mode mobility as indicated in RAN WG2's LS, which cause value will be provided to the MME NAS layer for non-delivered NAS PDU indication?</t>
  </si>
  <si>
    <t>S2-170369</t>
  </si>
  <si>
    <t>LS from RAN WG5: LS on clarification on usage of ePCO and support of APN rate control for NB-IoT devices</t>
  </si>
  <si>
    <t>RAN WG5 (R5-170173)</t>
  </si>
  <si>
    <t>RAN WG5 is in the process of developing NB-IoT conformance testing. During this process RAN WG5 has encountered problems with interpretation of the core spec requirements in regard to the usage of Extended protocol configuration option (ePCO) IE, the support (Mandatory or Optional) of the APN rate control for UEs which support NB-S1, and, the provision of the APN rate control support flag in the ePCO. With the present LS RAN WG5 is seeking clarification on those requirements.</t>
  </si>
  <si>
    <t>Stoyan Baev</t>
  </si>
  <si>
    <t>S2-170370</t>
  </si>
  <si>
    <t>Application-friendly UP Management</t>
  </si>
  <si>
    <t>In compliance with the conclusion of TR 23.799, this paper proposes procedures of application-friendly UP management.</t>
  </si>
  <si>
    <t>S2-170371</t>
  </si>
  <si>
    <t>23.285 CR0023R1: Clarify relation of PPPP, PDB &amp; priority</t>
  </si>
  <si>
    <t>S2-170372</t>
  </si>
  <si>
    <t>S2-170373</t>
  </si>
  <si>
    <t>S2-170374</t>
  </si>
  <si>
    <t>23.285 CR0024R1: Support for xMB for V2X application</t>
  </si>
  <si>
    <t>S2-170375</t>
  </si>
  <si>
    <t>23.285 CR0025R1: Clarify IP routing of V2X service over LTE Uu with PSID, ITS-AID</t>
  </si>
  <si>
    <t>S2-170376</t>
  </si>
  <si>
    <t>23.285 CR0026R1: Clarification for V2X communication over PC5 in limited service state</t>
  </si>
  <si>
    <t>Qualcomm Incorporated, Samsung, Nokia, Ericsson, AT&amp;T, KPN</t>
  </si>
  <si>
    <t>S2-170377</t>
  </si>
  <si>
    <t>Reply LS on QoS requirements for V2X</t>
  </si>
  <si>
    <t>SA WG2</t>
  </si>
  <si>
    <t>S2-170378</t>
  </si>
  <si>
    <t>Reply LS on inter-carrier/inter-PLMN</t>
  </si>
  <si>
    <t>S2-170379</t>
  </si>
  <si>
    <t>NOT USED</t>
  </si>
  <si>
    <t>Reserved for LaeYoung's parallel sessions</t>
  </si>
  <si>
    <t>WITHDRAWN: - not used</t>
  </si>
  <si>
    <t>S2-170380</t>
  </si>
  <si>
    <t>S2-170381</t>
  </si>
  <si>
    <t>S2-170382</t>
  </si>
  <si>
    <t>S2-170383</t>
  </si>
  <si>
    <t>S2-170384</t>
  </si>
  <si>
    <t>S2-170385</t>
  </si>
  <si>
    <t>S2-170386</t>
  </si>
  <si>
    <t>S2-170387</t>
  </si>
  <si>
    <t>S2-170388</t>
  </si>
  <si>
    <t>S2-170389</t>
  </si>
  <si>
    <t>Huawei, HiSilicon, Nokia</t>
  </si>
  <si>
    <t>S2-170390</t>
  </si>
  <si>
    <t>Nokia, Huawei, Hisilicon</t>
  </si>
  <si>
    <t>S2-170391</t>
  </si>
  <si>
    <t>WITHDRAWN: This contribution proposes the key issue of small data transmission support for indirect 3GPP communication for the Study on architecture enhancements to ProSe UE-to-Network Relay.</t>
  </si>
  <si>
    <t>S2-170392</t>
  </si>
  <si>
    <t>Sony, KPN, Convida Wireless, Interdigital</t>
  </si>
  <si>
    <t>S2-170393</t>
  </si>
  <si>
    <t>S2-170394</t>
  </si>
  <si>
    <t>Huawei, Hisilicon, KPN</t>
  </si>
  <si>
    <t>S2-170395</t>
  </si>
  <si>
    <t>S2-170396</t>
  </si>
  <si>
    <t>S2-170397</t>
  </si>
  <si>
    <t>S2-170398</t>
  </si>
  <si>
    <t>S2-170399</t>
  </si>
  <si>
    <t>S2-170400</t>
  </si>
  <si>
    <t>S2-170401</t>
  </si>
  <si>
    <t>S2-170402</t>
  </si>
  <si>
    <t>To: RAN WG3. CC: RAN WG2</t>
  </si>
  <si>
    <t>S2-170403</t>
  </si>
  <si>
    <t>To: RAN WG3. Attachment: Link to TR 23.799</t>
  </si>
  <si>
    <t>S2-170404</t>
  </si>
  <si>
    <t>[DRAFT] LS reply on Predictable pre-emption of media flows</t>
  </si>
  <si>
    <t>To: CT WG3. CC: SA WG6</t>
  </si>
  <si>
    <t>S2-170405</t>
  </si>
  <si>
    <t>Reply LS on QoS for Priority Services</t>
  </si>
  <si>
    <t>S2-170406</t>
  </si>
  <si>
    <t>23.401 CR3194R1: Priority Treatment based on RRC Establishment Cause</t>
  </si>
  <si>
    <t>S2-170407</t>
  </si>
  <si>
    <t>23.401 CR3195R1: Priority Treatment based on RRC Establishment Cause</t>
  </si>
  <si>
    <t>S2-170408</t>
  </si>
  <si>
    <t>S2-170409</t>
  </si>
  <si>
    <t>S2-170410</t>
  </si>
  <si>
    <t>S2-170411</t>
  </si>
  <si>
    <t>S2-170412</t>
  </si>
  <si>
    <t>S2-170413</t>
  </si>
  <si>
    <t>LG Electronics, Nokia, Alcatel-Lucent Shanghai Bell, Huawei</t>
  </si>
  <si>
    <t>S2-170414</t>
  </si>
  <si>
    <t>S2-170415</t>
  </si>
  <si>
    <t>S2-170416</t>
  </si>
  <si>
    <t>S2-170417</t>
  </si>
  <si>
    <t>S2-170418</t>
  </si>
  <si>
    <t>S2-170419</t>
  </si>
  <si>
    <t>23.203 CR1081: TS 23.203 support for transport level packet marking</t>
  </si>
  <si>
    <t>23.203</t>
  </si>
  <si>
    <t>Summary of change: This CR proposes modifications to the ARP material, in order to allow the transport level packet marking, e.g. DiffServ Code Point value, to be set properly for priority traffic, based on the QCI and ARP priority level of the associated EPS bearer.</t>
  </si>
  <si>
    <t>S2-170420</t>
  </si>
  <si>
    <t>23.214 CR0029: TS 23.214 support for transport level packet marking</t>
  </si>
  <si>
    <t>Summary of change: To allow the transport level packet marking to be set properly for priority traffic, the SGW-C/PGW-C may set the transport level packet marking, e.g. DiffServ Code Point, based on the QCI and ARP priority level of the associated EPS bearer.</t>
  </si>
  <si>
    <t>S2-170421</t>
  </si>
  <si>
    <t>23.401 CR3200: TS 23.401 support for transport level packet marking</t>
  </si>
  <si>
    <t>Summary of change: To allow the transport level packet markingto be set properly for priority traffic, the SGW/PGW/eNB may set the transport level packet marking, e.g. DiffServ Code Point, based on the QCI and ARP priority level of the associated EPS bearer.</t>
  </si>
  <si>
    <t>S2-170422</t>
  </si>
  <si>
    <t>S2-170423</t>
  </si>
  <si>
    <t>Nokia, Qualcomm Incorporated</t>
  </si>
  <si>
    <t>S2-170424</t>
  </si>
  <si>
    <t>S2-170425</t>
  </si>
  <si>
    <t>S2-170426</t>
  </si>
  <si>
    <t>S2-170427</t>
  </si>
  <si>
    <t>S2-170428</t>
  </si>
  <si>
    <t>S2-170429</t>
  </si>
  <si>
    <t>S2-170430</t>
  </si>
  <si>
    <t>Ericsson, Oracle, ZTE, Huawei</t>
  </si>
  <si>
    <t>S2-170431</t>
  </si>
  <si>
    <t>S2-170432</t>
  </si>
  <si>
    <t>LS reply on Predictable pre-emption of media flows</t>
  </si>
  <si>
    <t>S2-170433</t>
  </si>
  <si>
    <t>23.203 CR1081R1: TS 23.203 support for transport level packet marking</t>
  </si>
  <si>
    <t>S2-170434</t>
  </si>
  <si>
    <t>23.214 CR0029R1: TS 23.214 support for transport level packet marking</t>
  </si>
  <si>
    <t>S2-170435</t>
  </si>
  <si>
    <t>23.401 CR3200R1: TS 23.401 support for transport level packet marking</t>
  </si>
  <si>
    <t>S2-170436</t>
  </si>
  <si>
    <t>S2-170437</t>
  </si>
  <si>
    <t>23.401 CR3194R2: Priority Treatment based on RRC Establishment Cause</t>
  </si>
  <si>
    <t>S2-170438</t>
  </si>
  <si>
    <t>23.401 CR3195R2: Priority Treatment based on RRC Establishment Cause</t>
  </si>
  <si>
    <t>S2-170439</t>
  </si>
  <si>
    <t>S2-170440</t>
  </si>
  <si>
    <t>S2-170441</t>
  </si>
  <si>
    <t>S2-170442</t>
  </si>
  <si>
    <t>23.401 CR3194R3: Priority Treatment based on RRC Establishment Cause</t>
  </si>
  <si>
    <t>S2-170443</t>
  </si>
  <si>
    <t>23.401 CR3195R3: Priority Treatment based on RRC Establishment Cause</t>
  </si>
  <si>
    <t>S2-170444</t>
  </si>
  <si>
    <t>S2-170445</t>
  </si>
  <si>
    <t>S2-170446</t>
  </si>
  <si>
    <t>S2-170447</t>
  </si>
  <si>
    <t>To: CT WG3, RAN WG3, CT WG4. Attachments: S2-170433, S2-170434, S2-170435</t>
  </si>
  <si>
    <t>S2-170448</t>
  </si>
  <si>
    <t>S2-170449</t>
  </si>
  <si>
    <t>S2-170450</t>
  </si>
  <si>
    <t>Reserved for Krisztian's parallel sessions</t>
  </si>
  <si>
    <t>S2-170451</t>
  </si>
  <si>
    <t>S2-170452</t>
  </si>
  <si>
    <t>S2-170453</t>
  </si>
  <si>
    <t>S2-170454</t>
  </si>
  <si>
    <t>Draft UE Triggered Service Request procedure</t>
  </si>
  <si>
    <t>Editor (ZTE)</t>
  </si>
  <si>
    <t>This contribution proposes UE triggered service request procedure. The following changes are merged from S2-170095, S2-170127, S2-170273, S2-170293, S2-170307, S2-170360, S2-170233.</t>
  </si>
  <si>
    <t>S2-170455</t>
  </si>
  <si>
    <t>23.214 CR0028R1: Session management procedure for TDF in unsolicited mode</t>
  </si>
  <si>
    <t>S2-170456</t>
  </si>
  <si>
    <t>23.214 CR0026R1: Correction to enforcement of dynamic PCC/ADC rule</t>
  </si>
  <si>
    <t>S2-170457</t>
  </si>
  <si>
    <t>23.214 CR0027R1: Corrections to Sx parameters</t>
  </si>
  <si>
    <t>S2-170458</t>
  </si>
  <si>
    <t>23.401 CR3197R1: Restriction of CE Mode B with dedicated bearer requirements</t>
  </si>
  <si>
    <t>WITHDRAWN: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</si>
  <si>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S2-170459</t>
  </si>
  <si>
    <t>Editor (Ericsson)</t>
  </si>
  <si>
    <t>WITHDRAWN: -</t>
  </si>
  <si>
    <t>Magnus Olsson</t>
  </si>
  <si>
    <t>S2-170460</t>
  </si>
  <si>
    <t>Architecture principles for avoiding Stickiness for NG2</t>
  </si>
  <si>
    <t>Editor (Qualcomm Incorporated)</t>
  </si>
  <si>
    <t>It is proposed to define a 5GGUTI</t>
  </si>
  <si>
    <t>S2-170461</t>
  </si>
  <si>
    <t>China Mobile, Huawei, AT&amp;T, Deutsche Telekom, Telecom Italia</t>
  </si>
  <si>
    <t>S2-170462</t>
  </si>
  <si>
    <t>China Mobile, AT&amp;T, Nokia?, Alcatel-Lucent Shanghai Bell? China Unicom? China Telecom?</t>
  </si>
  <si>
    <t>S2-170463</t>
  </si>
  <si>
    <t>S2-170464</t>
  </si>
  <si>
    <t>S2-170465</t>
  </si>
  <si>
    <t>S2-170466</t>
  </si>
  <si>
    <t>S2-170467</t>
  </si>
  <si>
    <t>S2-170468</t>
  </si>
  <si>
    <t>Roland Gustafsson</t>
  </si>
  <si>
    <t>S2-170469</t>
  </si>
  <si>
    <t>RAN Light Connection - Joint Table of SA WG2 impacts</t>
  </si>
  <si>
    <t>This contribution gathers all SA WG2 issues related to RTC light connection from different company contributions to SA WG2#118BIS in one table.</t>
  </si>
  <si>
    <t>S2-170470</t>
  </si>
  <si>
    <t>S2-170471</t>
  </si>
  <si>
    <t>[DRAFT] Response to LS on SA2 involvement for the light connection</t>
  </si>
  <si>
    <t>To: CT WG1, RAN WG3. CC: RAN WG2,CT WG4, TSG SA</t>
  </si>
  <si>
    <t>Hans Ronneke</t>
  </si>
  <si>
    <t>S2-170472</t>
  </si>
  <si>
    <t>23.401 CR3170R1: Correction of CE authorization in TAU</t>
  </si>
  <si>
    <t>S2-170473</t>
  </si>
  <si>
    <t>23.401 CR3172R1: Enhanced Coverage Restricted parameter in S1-AP in TAU</t>
  </si>
  <si>
    <t>S2-170474</t>
  </si>
  <si>
    <t>23.401 CR3171R1: Support for restriction of Enhanced coverage restriction per RAT</t>
  </si>
  <si>
    <t>S2-170475</t>
  </si>
  <si>
    <t>23.060 CR2019R1: Support for restriction of Enhanced coverage restriction per RAT</t>
  </si>
  <si>
    <t>S2-170476</t>
  </si>
  <si>
    <t xml:space="preserve">23.060 CR2021R1: Corrections on restriction of use of Coverage Enhancement </t>
  </si>
  <si>
    <t>S2-170477</t>
  </si>
  <si>
    <t>23.401 CR3188R1: Restriction of use of Coverage Enhancement clarification for roaming UEs</t>
  </si>
  <si>
    <t>S2-170478</t>
  </si>
  <si>
    <t>23.060 CR2022R1: Restriction of use of Coverage Enhancement clarification for roaming UEs</t>
  </si>
  <si>
    <t>S2-170479</t>
  </si>
  <si>
    <t>23.401 CR3169R1: Corrections of UE capability information to eNB for CP CIoT UEs</t>
  </si>
  <si>
    <t>S2-170480</t>
  </si>
  <si>
    <t>S2-170481</t>
  </si>
  <si>
    <t>23.271 CR0424R1: Location reporting using Control Plane CIOT EPS Optimisation</t>
  </si>
  <si>
    <t>S2-170482</t>
  </si>
  <si>
    <t>23.401 CR3173R1: Location reporting using Control Plane CIOT EPS Optimisation</t>
  </si>
  <si>
    <t>S2-170483</t>
  </si>
  <si>
    <t>S2-170484</t>
  </si>
  <si>
    <t>[DRAFT] LS reply on subscription-based restrictions on attach without PDN connection</t>
  </si>
  <si>
    <t>To: CT WG1, CT WG4</t>
  </si>
  <si>
    <t>S2-170485</t>
  </si>
  <si>
    <t>23.401 CR3178R1: Indication for support of User Plane CIOT Optimisation to E-UTRAN</t>
  </si>
  <si>
    <t>S2-170486</t>
  </si>
  <si>
    <t>23.401 CR3179R1: Indication for support of User Plane CIOT Optimisation to E-UTRAN</t>
  </si>
  <si>
    <t>S2-170487</t>
  </si>
  <si>
    <t>23.401 CR3174R1: No need to support UE requested bearer resource modification for CP CIOT</t>
  </si>
  <si>
    <t>S2-170488</t>
  </si>
  <si>
    <t>23.401 CR3175R1: No need to support UE requested bearer resource modification for CP CIOT</t>
  </si>
  <si>
    <t>S2-170489</t>
  </si>
  <si>
    <t>23.401 CR3176R1: No support for Serving PLMN Rate Control across multiple PDN connections</t>
  </si>
  <si>
    <t>S2-170490</t>
  </si>
  <si>
    <t>23.401 CR3177R1: No support for Serving PLMN Rate Control across multiple PDN connections</t>
  </si>
  <si>
    <t>S2-170491</t>
  </si>
  <si>
    <t>23.401 CR3180R1: Correction of Serving PLMN rate control</t>
  </si>
  <si>
    <t>S2-170492</t>
  </si>
  <si>
    <t>23.401 CR3181R1: Correction of Serving PLMN rate control</t>
  </si>
  <si>
    <t>S2-170493</t>
  </si>
  <si>
    <t>23.682 CR0259R1: SCEF Initiated T6 release</t>
  </si>
  <si>
    <t>S2-170494</t>
  </si>
  <si>
    <t>S2-170495</t>
  </si>
  <si>
    <t>23.002 CR0302: Exposure of xMB interface via SCEF</t>
  </si>
  <si>
    <t>Huawei, HiSilicon, AT&amp;T, Ericsson</t>
  </si>
  <si>
    <t>23.002</t>
  </si>
  <si>
    <t>S2-170496</t>
  </si>
  <si>
    <t>23.401 CR3167R1: RAB Setup information in the IRAT handover</t>
  </si>
  <si>
    <t>S2-170497</t>
  </si>
  <si>
    <t>This contribution propose procedures for Network triggered service request. The following changes are merged from S2-170361, S2-170094, S2-170233, S2-170127, S2-170293, S2-170307, S2-170272</t>
  </si>
  <si>
    <t>S2-170498</t>
  </si>
  <si>
    <t>S2-170499</t>
  </si>
  <si>
    <t>S2-170500</t>
  </si>
  <si>
    <t>S2-170501</t>
  </si>
  <si>
    <t>This contribution proposes UE triggered service request procedure.</t>
  </si>
  <si>
    <t>S2-170502</t>
  </si>
  <si>
    <t>S2-170503</t>
  </si>
  <si>
    <t>S2-170504</t>
  </si>
  <si>
    <t>S2-170505</t>
  </si>
  <si>
    <t>S2-170506</t>
  </si>
  <si>
    <t>China Mobile, AT&amp;T, Deutsche Telekom, Nokia, Alcatel-Lucent Shanghai Bell, China Unicom, China Telecom</t>
  </si>
  <si>
    <t>S2-170507</t>
  </si>
  <si>
    <t>23.214 CR0026R2: Correction to enforcement of dynamic PCC/ADC rule</t>
  </si>
  <si>
    <t>S2-170508</t>
  </si>
  <si>
    <t>23.214 CR0028R2: Session management procedure for TDF in unsolicited mode</t>
  </si>
  <si>
    <t>S2-170509</t>
  </si>
  <si>
    <t>23.214 CR0027R2: Corrections to Sx parameters</t>
  </si>
  <si>
    <t>S2-170510</t>
  </si>
  <si>
    <t>To: CT WG4. CC: CT WG1</t>
  </si>
  <si>
    <t>S2-170511</t>
  </si>
  <si>
    <t>23.401 CR3172R2: Enhanced Coverage Restricted parameter in S1-AP in TAU</t>
  </si>
  <si>
    <t>S2-170512</t>
  </si>
  <si>
    <t>23.401 CR3169R2: Corrections of UE capability information to eNB for CP CIoT UEs</t>
  </si>
  <si>
    <t>S2-170513</t>
  </si>
  <si>
    <t>23.271 CR0424R2: Location reporting using Control Plane CIOT EPS Optimisation</t>
  </si>
  <si>
    <t>S2-170514</t>
  </si>
  <si>
    <t>23.401 CR3177R2: No support for Serving PLMN Rate Control across multiple PDN connections</t>
  </si>
  <si>
    <t>S2-170515</t>
  </si>
  <si>
    <t>LS on Inter-UE QoS support for CP CIoT UEs</t>
  </si>
  <si>
    <t>S2-170516</t>
  </si>
  <si>
    <t>Reply LS on mobility enhancements for eNB-IoT</t>
  </si>
  <si>
    <t>S2-170517</t>
  </si>
  <si>
    <t>S2-170518</t>
  </si>
  <si>
    <t>S2-170519</t>
  </si>
  <si>
    <t>Samsung, Qualcomm</t>
  </si>
  <si>
    <t>S2-170520</t>
  </si>
  <si>
    <t>WITHDRAWN: This contribution proposes session connection state management procedures to support individual session activation and deactivation.</t>
  </si>
  <si>
    <t>S2-170521</t>
  </si>
  <si>
    <t>S2-170522</t>
  </si>
  <si>
    <t>S2-170523</t>
  </si>
  <si>
    <t>Qualcomm Incorporated, LG Electronics</t>
  </si>
  <si>
    <t>S2-170524</t>
  </si>
  <si>
    <t>S2-170525</t>
  </si>
  <si>
    <t>S2-170526</t>
  </si>
  <si>
    <t>To: CT WG1, RAN WG2, RAN WG3, SA WG3-LI, CT WG4. CC: TSG SA, TSG RAN. Attachments: S2-17xxxx</t>
  </si>
  <si>
    <t>S2-170527</t>
  </si>
  <si>
    <t>S2-170528</t>
  </si>
  <si>
    <t>23.214 CR0028R3: Session management procedure for TDF in unsolicited mode</t>
  </si>
  <si>
    <t>S2-170529</t>
  </si>
  <si>
    <t>S2-170530</t>
  </si>
  <si>
    <t>S2-170531</t>
  </si>
  <si>
    <t>S2-170532</t>
  </si>
  <si>
    <t>S2-170533</t>
  </si>
  <si>
    <t>S2-170534</t>
  </si>
  <si>
    <t>Reserved for Puneet's parallel sessions</t>
  </si>
  <si>
    <t>S2-170535</t>
  </si>
  <si>
    <t>S2-170536</t>
  </si>
  <si>
    <t>S2-170537</t>
  </si>
  <si>
    <t>S2-170538</t>
  </si>
  <si>
    <t>S2-170539</t>
  </si>
  <si>
    <t>S2-170540</t>
  </si>
  <si>
    <t>S2-170541</t>
  </si>
  <si>
    <t>S2-170542</t>
  </si>
  <si>
    <t>S2-170543</t>
  </si>
  <si>
    <t>S2-170544</t>
  </si>
  <si>
    <t>S2-170545</t>
  </si>
  <si>
    <t>S2-170546</t>
  </si>
  <si>
    <t>S2-170547</t>
  </si>
  <si>
    <t>S2-170548</t>
  </si>
  <si>
    <t>S2-170549</t>
  </si>
  <si>
    <t>S2-170550</t>
  </si>
  <si>
    <t>S2-170551</t>
  </si>
  <si>
    <t>S2-170552</t>
  </si>
  <si>
    <t>S2-170553</t>
  </si>
  <si>
    <t>S2-170554</t>
  </si>
  <si>
    <t>DRAFT Response to LS on the clarification of the definition of NSI and the relation to NST (S2-17xxxx/S5-166479)</t>
  </si>
  <si>
    <t>S2-170555</t>
  </si>
  <si>
    <t>S2-170556</t>
  </si>
  <si>
    <t>S2-170557</t>
  </si>
  <si>
    <t>23.501 5.2 Registration Management States</t>
  </si>
  <si>
    <t>LG Electronics, CATT, Lenovo, Motorola Mobility, ZTE, Nokia</t>
  </si>
  <si>
    <t>S2-170558</t>
  </si>
  <si>
    <t>CATT, LG Electronics, Huawei?, Lenovo?, ZTE?</t>
  </si>
  <si>
    <t>S2-170559</t>
  </si>
  <si>
    <t>Ericsson, Nokia</t>
  </si>
  <si>
    <t>S2-170560</t>
  </si>
  <si>
    <t>Transfer from TR conclusions (§8.4) to clause 5.3 on SM / Part 1: Overview</t>
  </si>
  <si>
    <t>Nokia, Alcatel-Lucent Shanghai Bell, Qualcomm Incorporated, Huawei, HiSilicon</t>
  </si>
  <si>
    <t>S2-170561</t>
  </si>
  <si>
    <t>Samsung, Nokia, Alcatel-Lucent Shanghai Bell, Lenovo, Motorola Mobility</t>
  </si>
  <si>
    <t>S2-170562</t>
  </si>
  <si>
    <t>Transfer from TR conclusions (§8.4) to clause 5.3 on SM: Roaming</t>
  </si>
  <si>
    <t>Nokia, Alcatel-Lucent Shanghai Bell, Qualcomm Incorporated, LG Electronics</t>
  </si>
  <si>
    <t>S2-170563</t>
  </si>
  <si>
    <t>Transfer from TR conclusions (§8.4) to clause 5.3 on SM /DN control of the activation of a PDU session</t>
  </si>
  <si>
    <t>S2-170564</t>
  </si>
  <si>
    <t>S2-170565</t>
  </si>
  <si>
    <t>S2-170566</t>
  </si>
  <si>
    <t>S2-170567</t>
  </si>
  <si>
    <t>S2-170568</t>
  </si>
  <si>
    <t>Nokia, Alcatel-Lucent Shanghai Bell, Mediatek</t>
  </si>
  <si>
    <t>S2-170569</t>
  </si>
  <si>
    <t>China Mobile, Nokia, Alcatel-Lucent Shanghai Bell, AT&amp;T, Verizon, LG Electronics, Sprint, NICT</t>
  </si>
  <si>
    <t>S2-170570</t>
  </si>
  <si>
    <t>S2-170571</t>
  </si>
  <si>
    <t>S2-170572</t>
  </si>
  <si>
    <t>S2-170573</t>
  </si>
  <si>
    <t>S2-170574</t>
  </si>
  <si>
    <t>S2-170575</t>
  </si>
  <si>
    <t>Ericsson, Nokia, Alcatel-Lucent Shanghai Bell, Qualcomm Incorporated, KPN, LG Electronics</t>
  </si>
  <si>
    <t>S2-170576</t>
  </si>
  <si>
    <t>The Way on Represent Service-based procedures</t>
  </si>
  <si>
    <t>This contribution proposes the way to represent service-based procedures in TS 23.502.</t>
  </si>
  <si>
    <t>S2-170577</t>
  </si>
  <si>
    <t>S2-170578</t>
  </si>
  <si>
    <t>[DRAFT] LS to SA WG3 on privacy of registration and slice selection information</t>
  </si>
  <si>
    <t>To: SA WG3</t>
  </si>
  <si>
    <t>S2-170579</t>
  </si>
  <si>
    <t>S2-170580</t>
  </si>
  <si>
    <t>S2-170581</t>
  </si>
  <si>
    <t>S2-170582</t>
  </si>
  <si>
    <t>Huawei, HiSilicon, China Mobile, Nokia, Alcatel-Lucent Shanghai Bell, ETRI, Intel, ZTE, Samsung</t>
  </si>
  <si>
    <t>S2-170583</t>
  </si>
  <si>
    <t>S2-170584</t>
  </si>
  <si>
    <t>S2-170585</t>
  </si>
  <si>
    <t>[DRAFT] LS on standardization of Northbound SCEF API</t>
  </si>
  <si>
    <t>To: TSG SA. CC: TSG CT, CT WG3, SA WG3, SA WG5, SA WG1</t>
  </si>
  <si>
    <t>S2-170586</t>
  </si>
  <si>
    <t>Nokia, Alcatel-Lucent Shanghai Bell, Qualcomm, Intel, ETRI, Huawei, HiSilicon, Samsung, AT&amp;T</t>
  </si>
  <si>
    <t>S2-170587</t>
  </si>
  <si>
    <t>S2-170588</t>
  </si>
  <si>
    <t>S2-170589</t>
  </si>
  <si>
    <t>S2-170590</t>
  </si>
  <si>
    <t>This contribution is a TO DO list of open topics for NGC-EPC interworking.</t>
  </si>
  <si>
    <t>S2-170591</t>
  </si>
  <si>
    <t>S2-170592</t>
  </si>
  <si>
    <t>S2-170593</t>
  </si>
  <si>
    <t>S2-170594</t>
  </si>
  <si>
    <t>Ericsson, Huawei?, CATT?</t>
  </si>
  <si>
    <t>S2-170595</t>
  </si>
  <si>
    <t>Samsung, Huawei, Hisilicon, ETRI</t>
  </si>
  <si>
    <t>S2-170596</t>
  </si>
  <si>
    <t>Huawei, HiSilicon, Nokia, Alcatel-Lucent Shanghai Bell</t>
  </si>
  <si>
    <t>S2-170597</t>
  </si>
  <si>
    <t>S2-170598</t>
  </si>
  <si>
    <t>Response to LS on the clarification of the definition of NSI and the relation to NST (S2-170035/S5-166479)</t>
  </si>
  <si>
    <t>To: SA WG5</t>
  </si>
  <si>
    <t>Revision of S2-170554. Approved</t>
  </si>
  <si>
    <t>S2-170599</t>
  </si>
  <si>
    <t>LS on RAN WG2 dependent issues for RAN WG3 study on New Radio</t>
  </si>
  <si>
    <t>Revision of S2-170401. Approved</t>
  </si>
  <si>
    <t>S2-170600</t>
  </si>
  <si>
    <t>S2-170601</t>
  </si>
  <si>
    <t>To: RAN WG3. CC RAN WG2. Attachment: Link to TR 23.799</t>
  </si>
  <si>
    <t>S2-170602</t>
  </si>
  <si>
    <t>Revision of S2-170600. Approved</t>
  </si>
  <si>
    <t>S2-170603</t>
  </si>
  <si>
    <t>Revision of S2-170601. Approved</t>
  </si>
  <si>
    <t>S2-170604</t>
  </si>
  <si>
    <t>S2-170605</t>
  </si>
  <si>
    <t>S2-170606</t>
  </si>
  <si>
    <t>LG Electronics, CATT, Lenovo, Motorola Mobility, ZTE, Nokia, Huawei</t>
  </si>
  <si>
    <t>S2-170607</t>
  </si>
  <si>
    <t>CATT, LG Electronics, Huawei, Lenovo, Motorola Mobility, ZTE</t>
  </si>
  <si>
    <t>S2-170608</t>
  </si>
  <si>
    <t>Ericsson, Nokia, MediaTek</t>
  </si>
  <si>
    <t>S2-170609</t>
  </si>
  <si>
    <t>Ericsson, Samsung, InterDigital, ETRI</t>
  </si>
  <si>
    <t>S2-170610</t>
  </si>
  <si>
    <t>Huawei, Hisilicon, China Mobile, AT&amp;T</t>
  </si>
  <si>
    <t>S2-170611</t>
  </si>
  <si>
    <t>S2-170612</t>
  </si>
  <si>
    <t>S2-170613</t>
  </si>
  <si>
    <t>Nokia, Alcatel-Lucent Shanghai Bell, Qualcomm Incorporated, Huawei, HiSilicon, LG Electronics</t>
  </si>
  <si>
    <t>S2-170614</t>
  </si>
  <si>
    <t>S2-170615</t>
  </si>
  <si>
    <t>S2-170616</t>
  </si>
  <si>
    <t>S2-170617</t>
  </si>
  <si>
    <t>S2-170618</t>
  </si>
  <si>
    <t>S2-170619</t>
  </si>
  <si>
    <t>S2-170620</t>
  </si>
  <si>
    <t>Ericsson, Huawei, CATT</t>
  </si>
  <si>
    <t>S2-170621</t>
  </si>
  <si>
    <t>S2-170622</t>
  </si>
  <si>
    <t>Huawei, HiSilicon, Nokia, Alcatel-Lucent Shanghai Bell, Lenovo, Motorola Mobility</t>
  </si>
  <si>
    <t>S2-170623</t>
  </si>
  <si>
    <t>S2-170624</t>
  </si>
  <si>
    <t>S2-170625</t>
  </si>
  <si>
    <t>S2-170626</t>
  </si>
  <si>
    <t>S2-170627</t>
  </si>
  <si>
    <t>S2-170628</t>
  </si>
  <si>
    <t>S2-170629</t>
  </si>
  <si>
    <t>S2-170630</t>
  </si>
  <si>
    <t>S2-170631</t>
  </si>
  <si>
    <t>Nokia, Alcatel-Lucent Shanghai Bell, AT&amp;T, Verizon, China Mobile, LG Electronics, Sprint, NICT, Huawei, HiSilicon</t>
  </si>
  <si>
    <t>S2-170632</t>
  </si>
  <si>
    <t>S2-170633</t>
  </si>
  <si>
    <t>S2-170634</t>
  </si>
  <si>
    <t>NTT DOCOMO, Vodafone, Verizon, T-Mobile USA, KDDI, Telecom Italia, Orange, AT&amp;T, Qualcomm, Ericsson, Nokia, Alcatel Lucent Shanghai Bell, MediaTek, NEC, HTC, Sony, Cisco</t>
  </si>
  <si>
    <t>S2-170635</t>
  </si>
  <si>
    <t>Intel, Deutsche Telekom, KPN, China Unicom, Telecom Italia, InterDigital, Lenovo, Motorola Mobility, Convida Wireless, Broadcom</t>
  </si>
  <si>
    <t>S2-170636</t>
  </si>
  <si>
    <t>Sony, KPN, Convida Wireless, Interdigital, ITRI</t>
  </si>
  <si>
    <t>S2-170637</t>
  </si>
  <si>
    <t>S2-170638</t>
  </si>
  <si>
    <t>Reserved for Dario's parallel sessions</t>
  </si>
  <si>
    <t>WITHDRAWN: - Not used</t>
  </si>
  <si>
    <t>S2-170639</t>
  </si>
  <si>
    <t>S2-170640</t>
  </si>
  <si>
    <t>S2-170641</t>
  </si>
  <si>
    <t>S2-170642</t>
  </si>
  <si>
    <t>S2-170643</t>
  </si>
  <si>
    <t>S2-170644</t>
  </si>
  <si>
    <t>S2-170645</t>
  </si>
  <si>
    <t>S2-170646</t>
  </si>
  <si>
    <t>S2-170647</t>
  </si>
  <si>
    <t>LS on standardization of Northbound SCEF API</t>
  </si>
  <si>
    <t>Revision of S2-170585. Approved</t>
  </si>
  <si>
    <t>S2-170648</t>
  </si>
  <si>
    <t>Revision of S2-170635. Approved</t>
  </si>
  <si>
    <t>S2-170649</t>
  </si>
  <si>
    <t>S2-170650</t>
  </si>
  <si>
    <t>S2-170651</t>
  </si>
  <si>
    <t>S2-170652</t>
  </si>
  <si>
    <t>S2-170653</t>
  </si>
  <si>
    <t>S2-170654</t>
  </si>
  <si>
    <t>Huawei, Hisilicon, China Mobile, AT&amp;T, Deutsche Telekom</t>
  </si>
  <si>
    <t>S2-170655</t>
  </si>
  <si>
    <t>CATT, Huawei?</t>
  </si>
  <si>
    <t>S2-170656</t>
  </si>
  <si>
    <t>S2-170657</t>
  </si>
  <si>
    <t>Nokia, Alcatel-Lucent Shanghai Bell, Qualcomm Incorporated, Samsung</t>
  </si>
  <si>
    <t>S2-170658</t>
  </si>
  <si>
    <t>S2-170659</t>
  </si>
  <si>
    <t>S2-170660</t>
  </si>
  <si>
    <t>S2-170661</t>
  </si>
  <si>
    <t>S2-170662</t>
  </si>
  <si>
    <t>S2-170663</t>
  </si>
  <si>
    <t>S2-170664</t>
  </si>
  <si>
    <t>Nokia, Alcatel-Lucent Shanghai Bell, AT&amp;T, Verizon, China Mobile, LG Electronics, Sprint, NICT, Huawei, HiSilicon, Mediatek, Deutsche Telekom, Telecom Italia</t>
  </si>
  <si>
    <t>S2-170665</t>
  </si>
  <si>
    <t>S2-170666</t>
  </si>
  <si>
    <t>S2-170667</t>
  </si>
  <si>
    <t>S2-170668</t>
  </si>
  <si>
    <t>S2-170669</t>
  </si>
  <si>
    <t>Ericsson, Samsung, InterDigital, ETRI, ZTE</t>
  </si>
  <si>
    <t>S2-170670</t>
  </si>
  <si>
    <t>S2-170671</t>
  </si>
  <si>
    <t>S2-170672</t>
  </si>
  <si>
    <t>S2-170673</t>
  </si>
  <si>
    <t>S2-170674</t>
  </si>
  <si>
    <t>S2-170675</t>
  </si>
  <si>
    <t>Revision of S2-170657. Approved</t>
  </si>
  <si>
    <t>S2-170676</t>
  </si>
  <si>
    <t>S2-170677</t>
  </si>
  <si>
    <t>S2-170678</t>
  </si>
  <si>
    <t>S2-170679</t>
  </si>
  <si>
    <t>Revision of S2-170620. Approved</t>
  </si>
  <si>
    <t>S2-170680</t>
  </si>
  <si>
    <t>Revision of S2-170621. Approved</t>
  </si>
  <si>
    <t>S2-170681</t>
  </si>
  <si>
    <t>Revision of S2-170523. Approved</t>
  </si>
  <si>
    <t>S2-170682</t>
  </si>
  <si>
    <t>S2-170683</t>
  </si>
  <si>
    <t>S2-170684</t>
  </si>
  <si>
    <t>S2-170685</t>
  </si>
  <si>
    <t>Revision of S2-170533. Approved</t>
  </si>
  <si>
    <t>S2-170686</t>
  </si>
  <si>
    <t>Revision of S2-170664. Approved</t>
  </si>
  <si>
    <t>S2-170687</t>
  </si>
  <si>
    <t>LS to SA WG3 on privacy of registration and slice selection information</t>
  </si>
  <si>
    <t>Revision of S2-170670. Approved</t>
  </si>
  <si>
    <t>S2-170688</t>
  </si>
  <si>
    <t>Revision of S2-170666. Approved</t>
  </si>
  <si>
    <t>S2-170689</t>
  </si>
  <si>
    <t>S2-170690</t>
  </si>
  <si>
    <t>23.214 CR0028R4: Session management procedure for TDF in unsolicited mode</t>
  </si>
  <si>
    <t>S2-170691</t>
  </si>
  <si>
    <t>Revision of S2-170591. The proposals in this version were endorsed.</t>
  </si>
  <si>
    <t>S2-170692</t>
  </si>
  <si>
    <t>Revision of S2-170646. Approved</t>
  </si>
  <si>
    <t>S2-170693</t>
  </si>
  <si>
    <t>S2-170694</t>
  </si>
  <si>
    <t>S2-170695</t>
  </si>
  <si>
    <t>Response to LS on SA2 involvement for the light connection</t>
  </si>
  <si>
    <t>To: CT WG1, RAN WG2, RAN WG3, SA WG3-LI, CT WG4. CC: TSG SA, TSG RAN. Attachments: S2-170698</t>
  </si>
  <si>
    <t>S2-170696</t>
  </si>
  <si>
    <t>China Mobile, AT&amp;T, Deutsche Telekom, Nokia, Alcatel-Lucent Shanghai Bell, China Unicom, China Telecom, Huawei</t>
  </si>
  <si>
    <t>Revision of S2-170682. Approved</t>
  </si>
  <si>
    <t>S2-170697</t>
  </si>
  <si>
    <t>S2-170698</t>
  </si>
  <si>
    <t>Revision of S2-170694. Endorsed for attachment to the LS in S2-170695</t>
  </si>
  <si>
    <t>S2-170699</t>
  </si>
  <si>
    <t>S2-170700</t>
  </si>
  <si>
    <t>Revision of S2-170699. Approved</t>
  </si>
  <si>
    <t>C:\Meetings\SAWG2\TSGS2_119_Dubrovnik\_Orig_Fmt</t>
  </si>
  <si>
    <t>C:\Meetings\SAWG2\TSGS2_119_Dubrovnik\Docs</t>
  </si>
  <si>
    <t>C:\Meetings\SAWG2\TSGS2_119_Dubrovnik\CRs</t>
  </si>
  <si>
    <t>Devaki</t>
  </si>
  <si>
    <t>3GU TD Allocation: Tuesday, 7 February 2017 15:00 (UTC) 16:00 (CET)</t>
  </si>
  <si>
    <t>Tuesday, 07 February 2017 15:00 (UTC) 16:00 (CET)     Tuesday, 07 February 2017 15:00 (UTC) 16:00 (CET)</t>
  </si>
  <si>
    <t>S2#119</t>
  </si>
  <si>
    <t>For corrections of any issues that relate to 3GPP access related aspects and for any work items from that area, like: SAE, CSFB, DECOR,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</si>
  <si>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</si>
  <si>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</si>
  <si>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Related high level function descriptions. Perhaps state models. Related system procedure flows. Related service based procedures. Including slice related aspects of AC, RM and CM. Access control, Registration Management and Connection Management functionality, i.e. mainly access independent functionality like Attach/Registration, Detach/Deregistration, but also (periodic) Re-registration. Mobility triggered re-registration also. Any impacts from virtual environments that affect RM/CM.</t>
  </si>
  <si>
    <t>6.11</t>
  </si>
  <si>
    <t>Northbound APIs for SCEF - SCS/AS Interworking (NAPS)</t>
  </si>
  <si>
    <t>6.12</t>
  </si>
  <si>
    <t>Inclusion of WLAN direct discovery technologies as an alternative for ProSe direct discovery (ProSe_WLAN_DD_Stage2)</t>
  </si>
  <si>
    <t>S2-170701</t>
  </si>
  <si>
    <t>Draft Agenda for SA WG2#119</t>
  </si>
  <si>
    <t>S2-170702</t>
  </si>
  <si>
    <t>S2-170703</t>
  </si>
  <si>
    <t>Draft Report of SA WG2 meeting #118BIS</t>
  </si>
  <si>
    <t>Draft Report of meeting #118BIS for approval</t>
  </si>
  <si>
    <t>S2-170704</t>
  </si>
  <si>
    <t>LS from SA WG3: Reply LS on I-WLAN handling and specification withdrawal</t>
  </si>
  <si>
    <t>SA WG3 thanks SA for their LS informing SA WG3 on the process to discontinue I-WLAN specifications (SP-160508), and CT WG6 on their LS on I-WLAN specification referencing within CT WG6 (S3-161922/C6-160408). SA LS SP-160508 stated: SA WG3 is to create a CR to void the Release-13 version of TS 33.234 of technical content apart from the parts which are referenced from other specifications either for the purposes of backwards compatibility or to allow re-use of generic procedures.  SA WG3 would like to inform SA that SA WG3 has analysed the references between the specifications and found out that TS 33.234 is referenced from TS 33.402 and RAN6 TSs 43.318 and 44.318. Accordingly, SA WG3 has implemented in the attached CRs the following: 1) The parts of TS 33.234, which are referenced from other specifications for the purposes of backwards compatibility or to allow re-use of generic procedures have been moved to TS 33.402 (cf. agreed CR S3-162018) 2) References between specifications have been adjusted accordingly (cf. agreed CR S3-162018, and endorsed draft CRs S3-161882, S3-161883). 3) It should be noted that points 1) and 2) have allowed SA WG3 to create a Rel-13 'stub' version of 33.234 (cf. agreed CR S3-162021) similarly as SA WG2 has done for their TS 23.234. I.e. Rel-13 version of TS 33.234 has no technical content left.  Regarding point 2) above, SA WG3 would like to ask RAN6 to take the SA WG3 endorsed CRs into account and agree CRs for their TSs accordingly.  SA WG3 has analysed the information in the CT WG6 LS (S3-161922/C6-160408), and noticed that the parts in TS 31.102 referencing to TS 33.234 are moved to TS 33.402 in the attached CRs from Rel-13 onwards. Therefore, SA WG3 would like to ask CT WG6 to take the information into account (e.g. check possible impacts regarding EAP-SIM) and agree CR(s) to TS 31.102, which change the references pointing to TS 33.234 to refer to 33.402 from Rel-13 onwards.  SA WG3 would like to ask SA WG2 to update their reference in the 'stub' Rel-13 version of TS 23.234 to refer to Rel-12 version of TS 33.234, instead of referring to Rel-13.  It is SA WG3's understanding that parts of the TS 33.234 not transferred to TS 33.402 can still be referenced in Rel-13 documents or later releases by referencing explicitly Rel-12 version of TS 33.234. Action: SA WG3 would like to ask SA WG2 to update their reference in the 'stub' Rel-13 version of TS 23.234 to refer to Rel-12 version of TS 33.234, instead of referring to Rel-13.</t>
  </si>
  <si>
    <t>S2-170705</t>
  </si>
  <si>
    <t>S2-170706</t>
  </si>
  <si>
    <t>S2-170707</t>
  </si>
  <si>
    <t>S2-170708</t>
  </si>
  <si>
    <t>S2-170709</t>
  </si>
  <si>
    <t>SA WG3 thank SA WG2 for their LS on SeDoC related authentication procedure. SA WG3 needs more time to study the solution, but has the following initial feedback and questions: 1) The necessity to introduce this combined CS/IMS authentication instead of using the existing TNA (Trusted Node Authentication with the MSC being a trusted node in Annex U of TS 33.203) is not clear for SA WG3. SA WG3 would like to understand SA WG2 motivation for a new authentication, in order to decide whether there are further security requirements to be taken into account. 2) The coexistence of authentication schemes in Annex P of TS 33.203 is already very complex in its current state. For ICS, there is currently a flag 'integrity protected' using the value 'auth-done' in the Authorization header (cf. 33.203, Annex P.4.2, step 1a) which is used to indicate that the request is related to 'TNA', and this would trigger the S-CSCF to NOT send authentication vector request to the HSS. How can the S-CSCF decide, in SA WG2's view, that it needs to behave according to the SeDOC scheme, based on the parameters received in the REGISTER message? Note that SA WG3 is of the opinion that the S-CSCF shall have the possibility to distinguish the cases of IMS AKA with IPsec, as described in the main body of TS 33.203, from the SeDOC case, as the security guarantees given to the S-CSCF are quite different. 3) Management of sequence numbers for authentication in different service domains may be impacted (cf. TS 33.203 Annex G). The SA WG2 solution would use sequence numbers allocated for IMS in a CS-domain authentication towards the UE. Initial SA WG3 assessment is that this would not lead to an increased number of synchronisation failures if the existing USIM is also used for IMS authentication. Details depend on the specific implementation of the array mechanism in ISIM, USIM and HSS.  4) Does the solution proposed by SA WG2 assume the ISIM is always implemented as a USIM, i.e. there is no dedicated ISIM in the UE? It will probably require changes, or may not be feasible at all, to support UEs with separate ISIM and USIM applications as dedicated ISIM parameters may not be usable for CS access. 5) In the method proposed by the CR, the S-CSCF is now in control of the security policy for UMTS radio interface keys. When the MSC wants to update these keys the MSC needs to send a Re-register message, but it is the S-CSCF that decides whether the Re-register message is to be challenged, or whether no new authentication is required. This is a bit unfortunate, but could be handled by specific policies in the S-CSCF (always challenge Re-register messages from MSC servers). 6) SA WG3 became aware of SA WG2's progress in TS 23.292 Annex H and CR S2-165923 about the roaming cases. Access to IMS using 2G credentials is not allowed. The SeDOC scheme needs to ensure that this cannot happen. This is not obvious in Annex H, because both GSM or UMTS authentication vectors could be fetched via the D interface. SA WG3 proposes that SA WG2 clarifies in TS 23.292 Annex G.2 that the MSC server shall always perform UMTS AKA in Step 12. An additional NOTE in Annex H may be useful to indicate that step 9 needs to fetch authentication quintets because they are required for UMTS AKA 7) Has SA WG2 considered mobility scenarios where the UE first attaches to an MSC not enabled for SeDOC, and then moves (in idle or active mode) to an MSC that is enabled for SeDOC? What would happen to the existing security association between UE and RNC in this case? Would a key change on the fly be required following SeDOC authentication?. Actions: A1. SA WG3 asks SA WG2 to take the above feedback into account, and provide answers to topics 1), 2), 4) 6), and 7). A2. SA WG3 asks SA WG2 to consider the changes to TS 23.292 proposed in topic 6)</t>
  </si>
  <si>
    <t>S2-170710</t>
  </si>
  <si>
    <t>S2-170711</t>
  </si>
  <si>
    <t>S2-170712</t>
  </si>
  <si>
    <t>LS from ITU-T Focus Group IMT-2020: LS on the completion of ITU-T Focus Group on IMT-2020 and start of normative work in ITU-T Study Group 13</t>
  </si>
  <si>
    <t>ITU-T Focus Group IMT-2020 (IMT - LS 004)</t>
  </si>
  <si>
    <t>We would like to inform you that from its establishment under ITU-T Study Group 13 (SG13) on 1 May 2015 until its final meeting in Geneva, 5-9 December 2016, the ITU-T Focus Group on IMT 2020 (FG IMT-2020) has identified 85 non-radio standards gaps for IMT-2020 (so-called 5G), and developed a set of draft Recommendations and Technical Reports addressing several gaps identified in various technical areas and non-radio aspects of 5G: - network architecture with fixed-mobile convergence, - network softwarization, - end-to-end quality of service, - end-to-end network management, - fronthaul/backhaul, - information centric networking (ICN). The group also held a workshop and demo day during its last meeting to showcase networking innovations that support the diverse range of envisioned 5G use cases, use cases which span from automated driving to industrial robotics and tele-surgery. Please consult the workshop web site: http://itu.int/en/ITU-T/Workshops-and-Seminars/201612/. Furthermore, we would like to inform you that in 2017 SG13 will begin normative work on non-radio network aspects of IMT-2020 by forming a dedicated working party and several questions. The working party and the questions will conduct their study based on the output documents of the Focus Group. The first SG13 meeting of the study period will be held in Geneva, 6-17 February 2017. Please consult the SG13 web site for more details: http://itu.int/en/ITU-T/studygroups/2017-2020/13/. SG13 appreciates your interest and continuous collaboration on this topic.</t>
  </si>
  <si>
    <t>Peter Ashwood-Smith</t>
  </si>
  <si>
    <t>S2-170713</t>
  </si>
  <si>
    <t>LS from CT WG3: LS on the PLMN ID for MBMS services for Receive Only Mode</t>
  </si>
  <si>
    <t>CT WG3 (C3A170057)</t>
  </si>
  <si>
    <t>Background: As part of the Release 14 work, 3GPP is standardizing Mulitcast Broadcast Multimedia Services (MBMS) for Receive Only Mode devices. An example of such services is the broadcast TV service. Receive Only Mode device is a device that does not have subscription/SIM card, cannot register with the 3GPP network and is only capable of receiving MBMS. These services for Receive Only Mode devices are therefore different from traditional 3GPP MBMS services in that they cannot be tied to subscription, are not subject to charging/billing, and are anonymous. Therefore, the discovery of the availability of these services in a network cannot be based on the traditional methods, such as signalling with the network, or dynamic device provisioning. These services are not expected to be offered by all networks. So, there is a need to define a mechanism for Receive Only Mode device to detect whether a particular 3GPP network offers services it is capable of receiving that is suited to the nature of the Receive Only Mode device. Without this mechanism, the Receive Only Mode device shall not be able to discover and receive the MBMS service. In order to enable service discovery for Receive Only Mode devices, 3GPP has agreed to request from ITU-T to assign a global shared MCC + MNC to be broadcast as part of the service identifier (TMGI) in the networks worldwide offering service to Receive Only Mode devices. When a Receive Only Mode device detects the assigned MCC + MNC as part of a TMGI broadcast in a network, the Receive Only Mode device understands that the network provides MBMS service for Receive Only Mode devices. This assigned MCC + MNC would be used worldwide as part of TMGI by networks offering MBMS service for Receive Only Mode devices. Description: 3GPP hereby requests ITU-T to assign global shared MCC + MNC for MBMS service for Receive Only mode devices in 3GPP networks. The Receive Only Mode devices are expected to be able to discover and receive services offered in networks worldwide, e.g. while roaming outside their network and/or country of origin, hence the need for a global shared MCC + MNC. Once assigned, 3GPP would specify the assigned MCC + MNC in the relevant 3GPP specifications and it would be reserved for the designated use. 3GPP devices and networks are implemented in accordance with 3GPP specifications. 3GPP would develop appropriate compliance testing procedures in order to ensure compliance. The assigned global shared MCC + MNC would be incorporated in 3GPP specifications in Release 14, with the completion date of June 2017. The deployments are expected to follow up. 3GPP has performed detailed analysis of the alternative solutions, and has determined that they are either technically inferior or operationally unfeasible. 3GPP would like to point out that ITU-T had assigned global shared MCC + MNC to cellular networks in the past. This was the MCC MNC 901 08, which was assigned for 'GSM, reserved for station identification where the mobile does not have a subscription IMSI'. This MCC MNC has been properly reclaimed by ITU-T. This new request is essentially for the same purpose. 3GPP would like to point out the following technical specifications related to MBMS service for Receive Only Mode: 3GPP TS 23.246 MBMS Architecture and Functional Description, Annex D and Annex E 3GPP TS 29.116 xMB reference point between content provider and BM-SC (under initial development) 3GPP TS 24.116 Stage 3 aspects of system architecture enhancements for TV services (under initial development) 3GPP TS 24.117 TV Service Configuration Management Object (under initial development) 3GPP would be happy to provide additional information related to this matter.</t>
  </si>
  <si>
    <t>S2-170714</t>
  </si>
  <si>
    <t>pCR 23.501 - Misc. corrections to Registration Management</t>
  </si>
  <si>
    <t>MediaTek Inc., Nokia, Alcatel-Lucent Shanghai Bell</t>
  </si>
  <si>
    <t>Correcting misc. inconsistencies, ambiguities and editorials.</t>
  </si>
  <si>
    <t>Guillaume Sebire</t>
  </si>
  <si>
    <t>S2-170715</t>
  </si>
  <si>
    <t>pCR 23.501 - Misc. corrections to Connection Management</t>
  </si>
  <si>
    <t>S2-170716</t>
  </si>
  <si>
    <t>pCR 23.501 - Misc. corrections to the general description</t>
  </si>
  <si>
    <t>MediaTek Inc.</t>
  </si>
  <si>
    <t>Correcting misc. ambiguities and editorials.</t>
  </si>
  <si>
    <t>S2-170717</t>
  </si>
  <si>
    <t>pCR 23.501 - Misc. corrections to multi-homed PDU session</t>
  </si>
  <si>
    <t>S2-170718</t>
  </si>
  <si>
    <t>pCR 23.501 - Misc. corrections to resource activation</t>
  </si>
  <si>
    <t>S2-170719</t>
  </si>
  <si>
    <t>pCR 23.502 - Misc. corrections to Service Request (network triggered)</t>
  </si>
  <si>
    <t>S2-170720</t>
  </si>
  <si>
    <t>S2-170721</t>
  </si>
  <si>
    <t>pCR 23.502 - Misc. corrections to NF services for AMF</t>
  </si>
  <si>
    <t>S2-170722</t>
  </si>
  <si>
    <t>pCR 23.501 - Correction to QoS (A, B types)</t>
  </si>
  <si>
    <t>Disambiguation of A-type and B-type</t>
  </si>
  <si>
    <t>S2-170723</t>
  </si>
  <si>
    <t>Proposed drafting rules for Service-based interface</t>
  </si>
  <si>
    <t>Proposed some drafting rules for Service-based interface</t>
  </si>
  <si>
    <t>S2-170724</t>
  </si>
  <si>
    <t>Introduction of drafting rules for service-based interfaces</t>
  </si>
  <si>
    <t>S2-170725</t>
  </si>
  <si>
    <t>23.501 Update of Policy interface with UEs</t>
  </si>
  <si>
    <t>KDDI, InterDigital, Sprint, China Mobile, China Unicom</t>
  </si>
  <si>
    <t>This document updates the description of policy interface with UEs in 23.501.</t>
  </si>
  <si>
    <t>S2-170726</t>
  </si>
  <si>
    <t xml:space="preserve">LS from CT WG1: Reply LS for clarification on usage of ePCO and support of APN rate control for NB-IoT devices </t>
  </si>
  <si>
    <t>CT WG1 (C1-170375)</t>
  </si>
  <si>
    <t>CT WG1 thanks RAN WG5 for their LS in C1-170313/ R5-170173 for clarification on usage of ePCO and support of APN rate control for NB-IoT devices. CT WG1 has discussed the questions received from RAN WG5, please find the answers below: (1) Is a conformant NB-IoT UE allowed to send a connectivity request (e.g. in PDN CONNECTIVITY REQUEST message) without including the ePCO IE? [CT WG1 answer] Yes the UE in NB-S1 mode is allowed to send PDN CONNECTIVITY REQUEST without including ePCO IE. (2) Is a NB-IoT UE required to mandatorily support APN rate control? If 'Yes', is the UE required to indicate APN rate control support in the ePCO IE? [CT WG1 answer] It is not mandatory for NB-IoT UE to support APN rate control.</t>
  </si>
  <si>
    <t>Lalith Kumar</t>
  </si>
  <si>
    <t>S2-170727</t>
  </si>
  <si>
    <t xml:space="preserve">LS from CT WG1: LS on MBMS user service for UEs using power saving functions </t>
  </si>
  <si>
    <t>CT WG1 (C1-170379)</t>
  </si>
  <si>
    <t>CIoT-Ext-CT</t>
  </si>
  <si>
    <t>During the stage 3 normative work of MBMS user service for UEs using power saving functions under work item CIoT-Ext-CT, CT WG1 fails to reach a consensus on whether the enhancement to power saving functions for MBMS user service applies to UEs operating in Iu mode. Some companies believe that the enhancement to power saving functions does not apply to Iu mode, as the enhancement to power saving function is to support MBMS for NB-IoT users according to the scope of TS23.730. Some companies think that the enhancement to power saving functions applies to Iu, as the normative stage 2 requirements as defined in TS 23.682 subclause 4.5.18 does not exclude the Iu mode. CT WG1 would like to ask SA WG2 to clarify whether the above enhancement applies to Iu mode. Action: CT WG1 kindly ask SA WG2 to clarify whether the enhancement of Power saving functions as defined in TS 23.682 subclause 4.5.18 applies to Iu mode.</t>
  </si>
  <si>
    <t>Yanchao Kang</t>
  </si>
  <si>
    <t>S2-170728</t>
  </si>
  <si>
    <t>LS from CT WG1: LS on unauthenticated emergency session over Trusted WLAN</t>
  </si>
  <si>
    <t>CT WG1 (C1-170384)</t>
  </si>
  <si>
    <t>SEW2-CT</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</si>
  <si>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</si>
  <si>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Jennifer Liu</t>
  </si>
  <si>
    <t>S2-170729</t>
  </si>
  <si>
    <t>LS from CT WG1 Meeting 101bis: LS on security of information provided via ANQP or DNS</t>
  </si>
  <si>
    <t>CT WG1 Meeting 101bis (C1-170512)</t>
  </si>
  <si>
    <t>TS 23.167 defines that a UE can use emergency information (composed of emergency numbers and zero or more types of emergency services associated with each emergency number): - received from a DNS server in the country where the UE is; or - received via Access Network Query Protocol (ANQP) procedures defined in IEEE Std 802.11 2012 from the associated WLAN AP; when determining whether a call to a dialled number is to be established as a UE detectable emergency call or a non-emergency call. Incorrect emergency information can result in UE establishing unintended UE detectable emergency calls. Therefore, CT WG1 would like to ask SA WG3: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t>
  </si>
  <si>
    <t>John-Luc Bakker</t>
  </si>
  <si>
    <t>S2-170730</t>
  </si>
  <si>
    <t>LS from CT WG1 Meeting 101bis: LS on applicability of WLAN emergency numbers on 3GPP access</t>
  </si>
  <si>
    <t>CT WG1 Meeting 101bis (C1-170513)</t>
  </si>
  <si>
    <t>TS 22.101 has the following requirements: [. . .] TS 23.167 contains the following requirement: [. . .] CT WG1 have considered the following scenario: - if a UE is attached to 3GPP access and associated with a WLAN AP, and a dialled number: o does not match any emergency call number stored in UICC; o does not match any emergency call number stored in ME; o does not match any emergency call number received via 3GPP access from the last registered PLMN via mobility management procedures; and o matches an emergency number included in the ANQP or DNS (reached via IP network of WLAN) obtained local emergency call number/types; should the UE attempt to make an emergency call over 3GPP access and indicate type(s) of emergency services derived for the dialled number in the ANQP or DNS (reached via IP network of WLAN) obtained local emergency call number/types? CT WG1 discussed whether ANQP or DNS obtained local emergency call number/types can also apply when 3GPP access is selected for the emergency call. Action: CT WG1 asks SA WG2 to answer the above question.</t>
  </si>
  <si>
    <t>S2-170731</t>
  </si>
  <si>
    <t>LS from CT WG1: LS on progress of CT1 work on LTE light connection</t>
  </si>
  <si>
    <t>CT WG1 (C1-170531)</t>
  </si>
  <si>
    <t>LTE_LIGHT_CON-CT</t>
  </si>
  <si>
    <t>CT WG1 would like to inform RAN WG2 and SA WG2 that CT WG1 has discussed the NAS impacts of LTE light connection, and has reached the following conclusions: 1) CT WG1 confirmed RAN WG2's assumption that the UE is in EMM-CONNECTED mode when the UE is light RRC connection. Conclusion #1: The UE is in EMM-CONNECTED mode when the UE is in light RRC connection. 2) CT WG1 observed that RAN WG2 has currently agreed to the following resume cause values when a light RRC connection is resumed: mo-Data, mo-Signaling and mt-Access, while the use of other resume cause values is FFS. CT WG1 thinks that there is a need to consider at least the following other resume cause values to enable emergency calls and high priority access while in light RRC connection: emergency, highPriorityAccess. NAS would provide an indication to RRC when these resume cause values need to be used. Recommendation #1: RAN WG2 should add support for emergency and highPriorityAccess cause values as additional resume cause values when resuming a light RRC connection. NAS would indicate to RRC when these cause values shall be used. 3) Since per RAN WG2 agreements the UE will perform cell selection/reselection while in light RRC connection, the UE can move from E-UTRAN to GERAN/UTRAN while the UE is in light RRC connection. CT WG1 concluded that in this case the UE needs to move to STANDBY/PMM-IDLE. The UE will then follow legacy inter-RAT idle mode mobility procedures which will trigger the UE to perform a Routing Area Update. Conclusion #2: If the UE selects/reselects a GERAN or UTRAN cell while in light RRC connection, the UE shall move to STANDBY/PMM-IDLE and follow legacy inter-RAT idle mode mobility procedures i.e. perform a Routing Area Update. 4) Due to 2) and 3) above, CT WG1 concluded that the NAS at the UE needs to be aware of light RRC connection, and needs to be informed when the UE goes into light RRC light connection or goes out of light RRC connection. Conclusion #3: The NAS at the UE needs to be informed by RRC when the UE goes into light RRC connection and when the UE goes out of light RRC connection. 5) In case of RRCConnectionReject during light connection resumption procedure, the RAN WG2 running CR to TS 36.331 contains a requirement in subclause 5.3.3.8 for RRC to 'inform upper layers about the failure to resume the light RRC connection and that access barring for mobile originating calls, mobile originating signalling, mobile terminating access and except for NB-IoT for mobile originating CS fallback is applicable, upon which the procedure ends'. This requirement contains no text indicating that the UE leaves RRC_CONNECTED, which implies that the UE stays in RRC_CONNECTED with light RRC connection. This is inconsistent with RAN WG2's agreement communicated in LS R2-168955 stating that 'When RRC resume fails, the UE should enter RRC_IDLE'. Recommendation #2: The UE should leave RRC_CONNECTED in case of RRCConnectionReject during light RRC connection resumption procedure. 6) CT WG1 concluded that in order to handle the 'Extended wait time' and the indication that access is barred from RRC upon light RRC connection resumption failure due to RRCConnectionReject, the NAS at the UE needs to be informed of a failure to resume the light RRC connection due to RRCConnectionReject by the network. CT WG1 also discussed the case of fallback to RRC connection establishment during light RRC connection resumption, and concluded that this should be transparent to the NAS at the UE. Conclusion #4: The NAS at the UE needs to be informed of a failure to resume the light RRC connection due to RRCConnectionReject by the network. Conclusion #5: The NAS at the UE does not need to be informed of fallback to RRC connection establishment during light RRC connection resumption. 7) CT WG1 concluded that there is a need to have a periodic update mechanism at the RRC level to replace the periodic TAU mechanism at NAS level, since the UE will not perform periodic TAU while in light RRC connection due to being in EMM-CONNECTED mode. Recommendation #3: CT WG1 expects that RAN WG2 will specify a periodic update mechanism at the RRC level for the UE in light RRC connection. 8) CT WG1 noticed that RAN WG2's agreements on light connection include a working assumption that PLMN selection is applicable while the UE is in light RRC connection. CT WG1 would like to notify RAN WG2 that this would require major changes to TS 23.122 because the procedures for PLMN selection in that specification are currently only applicable to EMM-IDLE mode, whereas the UE is in EMM-CONNECTED mode when in light RRC connection. The consequence of not performing PLMN selection while in light RRC connection would be that higher priority PLMN search is not performed by the UE while in light RRC connection. This has no impact for UEs that are in their HPLMN. For roaming UEs, this can delay return to the HPLMN, should the HPLMN become available. In order to ensure timely completion of the feature within Rel-14 timeframe, CT WG1 recommends that for Rel-14, UEs in their HPLMN do not perform PLMN selection while in light RRC connection, and light RRC connection is disabled for roaming UEs. Disabling of light RRC connection for roaming UEs could be achieved by having roaming UEs not signal support for light RRC connection to the network, by having the network not enable light RRC connection for roaming UEs, or by a combination of both mechanisms. Recommendation #4: For Rel-14, light RRC connection is disabled for roaming UEs, and UEs in their HPLMN do not perform PLMN selection while in light RRC connection. CT WG1 would like to notify RAN WG2 and SA WG2 that CT WG1 is still discussing other open issues regarding the NAS impacts of LTE light connection, and may provide more feedback at a later time. Action: CT WG1 kindly asks SA WG2 to take Conclusions #1, 2, 3, 4, 5 and Recommendations #1, 2, 3 into account, as well as to define a solution to ensure light RRC connection is disabled for roaming UEs (see Recommendations #4).</t>
  </si>
  <si>
    <t>Lena Chaponniere</t>
  </si>
  <si>
    <t>S2-170732</t>
  </si>
  <si>
    <t>LS from CT WG1: LS on indicating DRVCC access transfer to network</t>
  </si>
  <si>
    <t>CT WG1 (C1-170532)</t>
  </si>
  <si>
    <t>CT WG1 thanks SA WG2 for the incoming LS in C1-170299/S2-166833. CT WG1 has discussed the proposal from SA WG2 to lower the frequency of authentication, TMSI reallocation and Identity check related to an access transfer of an ongoing call from WiFi to 3GPP access. CT WG1 view is that the indication to the network that the call setup is due to access transfer of an ongoing call (i.e DRVCC) enables faster call setup-times as the network can choose in this case to skip the security functions already performed when that call was initially setup over WiFi.. The CRs discussed by CT WG1 allow for different treatment of DRVCC calls and normal calls, while the solution discussed in SA WG2would affect all calls equally. CT WG1 has previously discussed the attached CRs implementing a DRVCC indicator and found them to be technically correct. Action: CT WG1 asks SA WG2 to review the attached CRs and confirm that CT WG1 can continue with the specification.</t>
  </si>
  <si>
    <t>Jörgen Axell</t>
  </si>
  <si>
    <t>S2-170733</t>
  </si>
  <si>
    <t>LS from CT WG1: LS on questions on congestion control for transport of user data via the control plane</t>
  </si>
  <si>
    <t>CT WG1 (C1-170533)</t>
  </si>
  <si>
    <t>CIoT-ext</t>
  </si>
  <si>
    <t>CT WG1 have discussed contributions related to congestion control for transport of user data via the control plane with a corresponding back-off timer due to new requirements added to TS 23.401. As a result of the discussions, CT WG1 would like to provide the following information: (1) The requirements added in stage 2 result in breaking the principle of the NAS layered architecture. Note that the control plane (CP) backoff timer is actually signalled to the UE in EMM messages when the messages, which are subject to be backed off, belong to ESM. Also, the reception in the UE of an ESM DATA TRANSPORT message (ESM message) results in stopping the CP backoff timer; (2) There is no network enforcement on the network side for UEs which have received the CP backoff timer value, i.e., the network won't reject requests from UEs which are actually backed off. Note that this is different from the congestion control mechanism introduced in Rel-10 under MTC work item where enforcement does exist; and (3) The CP backoff timer value is provided to the UE as result of an initial NAS message which procedure is completed successfully. Later on the CP backoff timer cannot be provided while the UE is in CONNECTED mode due to lack of NAS message to signalled it to the UE. This means that once the UE have entered CONNECTED mode, there is no means for the network to apply CP congestion control by providing a CP backoff timer. This could be an issue overall for UEs that are kept in CONNECTED mode (e.g., due to light connection). Note also that the UE has means to override the backoff by, e.g, sending a CONTROL PLANE SERVICE REQUEST message which includes NAS message container (SMS), sending a CONTROL PLANE SERVICE REQUEST message without any message container, performing tracking area updating procedure and moving to CONNECTED mode. CT WG1 would like to ask the following questions: (a) Can SA WG2 consider defining signalling the CP backoff timer in ESM? CT WG1 would like to note that recently for rate control SA WG2 initially modelled it in EMM but this was finally decided to be done in ESM which does not break the NAS layered architecture. (b) Have SA WG2 considered the case of UEs being in CONNECTED mode (e.g., due to light connection) when the network needs to restrict transport of user data via the control plane? CT WG1 believe that SA WG2 should investigate means to backoff UEs in CONNECTED mode. Action: CT WG1 kindly ask SA WG2 to provide answers to the questions above.</t>
  </si>
  <si>
    <t>Christian Herrero-Veron</t>
  </si>
  <si>
    <t>S2-170734</t>
  </si>
  <si>
    <t>LS from CT WG4: LS on Priority handling over Sx interface</t>
  </si>
  <si>
    <t>CT WG4 (C4-170114)</t>
  </si>
  <si>
    <t>CUPS-CT</t>
  </si>
  <si>
    <t>CT WG4 is wondering how to provide preferential treatment over Sx when the corresponding PDN connection is associated with the following services, such as IMS Emergency Session, Multimedia Priority Support. CT WG4 is also wondering how the UP function is able to send a second DDN message upon receiving the downlink packets with higher priority. CT WG4 would like to request SA WG2 to provide guidance on how to address the issues described above. Action: CT WG4 kindly asks SA WG2 to provide guidance on how to address the issues described above.</t>
  </si>
  <si>
    <t>S2-170735</t>
  </si>
  <si>
    <t>LS from RAN WG2: Reply to LS on State of SA WG3 discussions on NG security architecture</t>
  </si>
  <si>
    <t>RAN WG2 would like to thank SA WG2 and SA WG3 for the LS on 'State of SA WG3 discussions on NG security architecture.' RAN WG2 has discussed the first question from SA WG3 and the corresponding answer from SA WG2: 1. Question to SA WG2: What are the architecture impacts if there were an option to provide e2e UP security between UE and UPF in the home network as part of NextGen architecture? SA WG2 answer: a. Providing UP ciphering in an UPF in NGC may impact UP header compression (e.g. NGC is responsible of any UP header compression or UP header compression cannot apply). SA WG2 suggests discussing the impact of SA WG3 proposed solutions with RAN. b. Providing UP security in HPLMN means the VPLMN may need for any PDU session to receive the necessary information from the HPLMN to fulfil its potential legal obligation (LI and RD) c. Providing UP security in NGC would require an interface between the Network Function hosting the SEAF/SCMF and SMF (both located in the PLMN where UP security is enforced). d. Providing UP security in HPLMN means an interface between SMF and the Network Function holding the SEAF/SCMF functionality (unless collocated) in HPLMN. This may mean that there are 2 SEAF: one in VPLMN (that starts the authentication for the UE to be able to register to an AMF) and another one in HPLMN. e. Providing UP security in NGC may imply another negotiation of security algorithms (between the UE and the network) beyond the negotiation of security algorithm done at UE registration to an AMF. Whether ciphering the user plane between the UE and an UPF in NGC impacts the RAN ability to apply policies requires further study. Considering the option to provide e2e UP security between UE and UPF in the home network as part of NextGen architecture, RAN WG2 would like to understand if the intent is to move ciphering of user plane data from the RAN to the UPF. RAN WG2 would also like to understand if as a result of doing so, the IP headers would not be visible in RAN anymore. If IP headers were not visible in RAN, RAN WG2 would like to point out that for instance: 1. RAN would not be able to perform ROHC. 2. RAN would not be aware of the traffic. More studies would be needed in RAN WG2 to assess the detailed impacts. Action: Please consider the RAN WG2 feedback on IP header visibility.</t>
  </si>
  <si>
    <t>Benoist Sébire</t>
  </si>
  <si>
    <t>S2-170736</t>
  </si>
  <si>
    <t>LS from SA WG5: Reply LS to LS from SA2 and CT1 to SA5 on charging support for V2X Communication</t>
  </si>
  <si>
    <t>SA WG5 (S5-171225)</t>
  </si>
  <si>
    <t>V2XARC, V2X-CT</t>
  </si>
  <si>
    <t>SA WG5 thanks SA WG2 for their LS on charging support for V2X Communication, and CT WG1 for their reply LS. SA WG5 would like to inform SA WG2 that no activity has been initiated so far in SA WG5 on V2X communication charging. Therefore, SA WG5 cannot confirm whether the existing stage 2 and stage 3 charging specifications can be re-used as such in order to satisfy the requirements for V2X Communication charging, based on the areas identified by SA WG2. SA WG5 discussed the particular ProSe Direct Communication topic, and concluded the V2X communication charging requirements on ProSe may be done together with other ProSe charging requirements, under a Rel-15 Work Item. SA WG5 would like to inform CT WG1 that the raised aspects on UE reporting configurations for V2X communication over PC5 reference point, will be considered by SA WG5 for ProSe Direct Communication charging for V2X communication during this Rel-15 Work Item. Action: SA WG5 kindly asks SA WG2 and CT WG1 to take the above responses into account.</t>
  </si>
  <si>
    <t>Maryse Gardella</t>
  </si>
  <si>
    <t>S2-170737</t>
  </si>
  <si>
    <t>Reply to LS from RAN WG2 on State of SA WG3 discussions on NG security architecture</t>
  </si>
  <si>
    <t>LS provides a reply to RAN WG2 questions to SA WG2</t>
  </si>
  <si>
    <t>S2-170738</t>
  </si>
  <si>
    <t>Mobility management model for non-3GPP accesses</t>
  </si>
  <si>
    <t>Discussion and proposal on applicability of MM model to non-3GPP access</t>
  </si>
  <si>
    <t>S2-170739</t>
  </si>
  <si>
    <t>Updated procedures for interworking with non-3GPP</t>
  </si>
  <si>
    <t>Modifications for applicability of MM model to non-3GPP access</t>
  </si>
  <si>
    <t>S2-170740</t>
  </si>
  <si>
    <t>Procedures for roaming support for non-3GPP access support</t>
  </si>
  <si>
    <t>S2-170741</t>
  </si>
  <si>
    <t>Roaming considerations for non-3GPP access support</t>
  </si>
  <si>
    <t>Scenario for N3IWF located in different VPLMN or in HPLMN</t>
  </si>
  <si>
    <t>S2-170742</t>
  </si>
  <si>
    <t>Security considerations for support of simultaneous connectivity to 3GPP and non-3GPP access</t>
  </si>
  <si>
    <t>WITHDRAWN: Implications on security model of support of simultanetous connectivity to 3GPP and non-3GPP access</t>
  </si>
  <si>
    <t>S2-170743</t>
  </si>
  <si>
    <t>Mobility between 5GC and EPC for interworking scenarios</t>
  </si>
  <si>
    <t>Addresses discussion on procedures for the UE for inter-system mobility</t>
  </si>
  <si>
    <t>S2-170744</t>
  </si>
  <si>
    <t>UE temporary identifier in 5GS</t>
  </si>
  <si>
    <t>Introduce a 5G UE temporary identifier</t>
  </si>
  <si>
    <t>S2-170745</t>
  </si>
  <si>
    <t>Additional concepts for authentication/authorization of PDU session establishment</t>
  </si>
  <si>
    <t>Addresses open aspects of PDU session authorization/authentication</t>
  </si>
  <si>
    <t>S2-170746</t>
  </si>
  <si>
    <t>Authentication/authorization of PDU session establishment</t>
  </si>
  <si>
    <t>Procedures for authentication/authorization of PDU session establishment</t>
  </si>
  <si>
    <t>S2-170747</t>
  </si>
  <si>
    <t>Session management for LBO traffic in roaming scenarios</t>
  </si>
  <si>
    <t>Proposes text for dual registration in EPC and NG Core</t>
  </si>
  <si>
    <t>S2-170748</t>
  </si>
  <si>
    <t>Architectural impacts of Session management for LBO traffic in roaming scenarios</t>
  </si>
  <si>
    <t>Addresses a missing scenario for SM for LBO traffic in roaming</t>
  </si>
  <si>
    <t>S2-170749</t>
  </si>
  <si>
    <t>Procedures for Session management for LBO traffic in roaming scenarios</t>
  </si>
  <si>
    <t>S2-170750</t>
  </si>
  <si>
    <t>BlackBerry UK Limited</t>
  </si>
  <si>
    <t>23.402</t>
  </si>
  <si>
    <t>SEW2</t>
  </si>
  <si>
    <t>Adrian Buckley</t>
  </si>
  <si>
    <t>S2-170751</t>
  </si>
  <si>
    <t>PDU session mobility between 3GPP and non-3GPP</t>
  </si>
  <si>
    <t>S2-170752</t>
  </si>
  <si>
    <t>LS from SA WG4: Reply LS on RAN-Assisted Codec Adaptation</t>
  </si>
  <si>
    <t>SA WG4 (S4-170219)</t>
  </si>
  <si>
    <t>SA WG4 thanks RAN WG2 for their reply LS on RAN-assisted codec adaptation. In line with the current RAN WG2 agreements on the RAN-assisted codec adaptation solution, we have identified the relevant media handling aspects and corresponding changes to TS 26.114, which can be found in the attached. In addition to addressing media handling in the presence of RAN-recommended UL/DL bitrate information, this now also addresses the latest RAN WG2 agreements on the signalling of the rate recommendation query message from UE to eNodeB, and provides the media handling aspects associated with this feature. In terms of the timeplan for LTE_VoLTE_ViLTE_enh-S4, we have decided to postpone the completion of the work item for one additional meeting cycle (until SA#76 in June'17). This is to accommodate the completion of the core RAN part which we understand will be finalized by March 2017. We will appreciate RAN WG2's input upon completion of the core RAN feature specification. With regards to the use of the rate recommendation query message from UE to eNodeB, SA WG4 would like to get clarification from RAN WG2 on the following: For any changes of the rate recommendation, we assume that the eNodeB is expected to automatically signal the new rate recommendation to the UE. Is this correct, or would the UE have to send rate recommendation query messages to obtain any updates on the rate recommendation? In other words, our understanding is that the UE can rely on eNodeB to send any updates on the rate recommendation to the UE, but the UE can expedite its knowledge of the rate recommendation information by sending the query message to the eNodeB. Furthermore, SA WG4 assumes that the query message can be used to query both the uplink or downlink bandwidth restrictions, i.e.: 1. Query regarding the uplink: this is triggered by the local UE receiving a rate increase request from the remote-end UE receiving the media (e.g., TMMBR, CMR). We understand that this is the use case RAN WG2 has considered for defining the query messages. 2. Query regarding the downlink: this is triggered by the local UE receiving an upcoming rate increase notification from the remote-end UE sending the media (e.g. TMMBN). It is desirable for the local UE to know the most recent downlink bit rate recommendation to determine to what extent to accept this increase. If necessary, the limitation of this increase can be communicated via a TMMBR message back to the media sender, to avoid rate oscillations. We would like RAN WG2 to confirm our understanding on these expected UE and eNodeB behaviours.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t>
  </si>
  <si>
    <t>S2-170753</t>
  </si>
  <si>
    <t>LS from SA WG4: Reply LS on xMB Interface for TV Services</t>
  </si>
  <si>
    <t>SA WG4 (S4-170240)</t>
  </si>
  <si>
    <t>SA WG4 would like to thank CT WG3 for their replies on the stage 2 specification of the xMB interface and acknowledge their effort in clarifying the stage 2 procedures, which has lead us to issue a correction CR to address the gaps and unclarities that were pointed out. The resulting SA WG4 CR is attached to this document.  In the following are our answers to the detailed questions that CT WG3 brought up: 1. The xMB stage 2 document does not contain call flow procedures pertaining to the configuration and acquisition by the 3rd party content provider of MBMS-related reports - namely, QoE and Consumption Reports. Nonetheless, CT WG3 believes that the associated stage 2 specification was intended and will necessitate the associated stage 3 specification. We would like to ask SA WG4 to provide more specific details on the parameters of QoE and Consumption reports that can be configured and subsequently acquired by the content provider from the BM-SC over xMB. Also, although not indicated in the stage 2 document, we would like to know whether file reception reports are accessible to the content provider.  SA WG4 recognizes the issue and would like to enable the content provider to gain access to anonymized and potentially also statistical information about consumption reporting and quality of experience. This would also include providing access on reception reports. The possible QoE metrics that the content provider may request can be either found in or derived from sections 8.4.2 of TS 26.346 and 10 of TS 26.347, as well as the reception reporting information that is available in 9.4.6 of TS 26.346. The detailed or aggregated reports shall not contain information like clientId, which might pose privacy concerns, or networkResourceCellId, which would expose mobile network information.  2. CT WG3 noticed that consumption reporting configuration is not described by the stage 2 to apply to the session level. Is that intentional, and if so, we would like to know why.  The consumption reporting procedure is defined at the service level in TS 26.346, however, the intention behind it is to collect actual information about the interest of the UE on the service, which may change from session to session. By providing periodic feedback on the service consumption, the interest of the UE can be determined at session level.  3. Per the stage 2, QoE reporting configuration currently pertains only to the session level - is it also applicable at the service level?   QoE metrics are usually dependent on the type of the session and as such, QoE reporting metrics should be configured at the session level, as theoretically, the session type may change from session to session for the same service. Configuration of QoE reporting at service level is not needed. The attached CR addresses this issue.  4. While we understand that MBMS consumption reporting is associated with MooD services, no description is provided regarding service properties as to whether the content provider may request the BM-SC to enable MooD operation depending on service demand. Is that an unintended omission?  It is assumed that by default, the BM-SC is able to perform MooD to select the most efficient data delivery mode. The content provider may, as part of its SLA with the operator, disable MooD for all its sessions/services. This might change in future releases.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Notifications will continue to be configurable at the service level. Notifications will be classified in 5 different classes: Critical, Warning, Information, Service, and Session. The content provider will be able to filter push notifications based on their classes, and by so doing, limit the amount of push requests it gets. It may also select to receive all available notifications without filtering. All notifications will also be accessible through pull requests by the content provider on the BM-SC.   6. Regarding service announcement mode is described in the stage 2 as 'Enumeration that the BM-SC creates according service announcement fragments for the sessions and / or do service announcement on SACH. Additional service announcement modes may be added in future.' We don't quite understanding the meaning of this description and would like to ask SA WG4 to clarify its meaning.  The attached CR clarifies the fact that there currently are 2 different ways of announcing the service, one using the SACH channel by the BM-SC and the other is done by the content provider itself. This list can be extended in the future. In the latter case, sufficient information shall be provided back to the content provider, so that it can enable the UE to locate the MBMS service appropriately.   7. The stage 2 text indicates that the message body for the POST requests for service and session creation and associated successful responses should not contain service or session configuration or properties. Is such restriction necessary to be enforced in the stage 3 specification and why?  SA WG4 re-discussed this issue and opted for keeping the creation of a resource, where the BM-SC will populate resource properties with default values, separate from a succeeding update of the resource properties. Default values have been assigned to the resource properties to ensure proper operation. SA WG4 understands that this might lead to increased load on the BM-SC but it keeps a clean RESTful design.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SA WG4 intends to leave the precise description of the geographical area out of scope of the xMB 3GPP specifications. In the attached CR, a list of strings is used to allow the content provider to provide one or more geographical area descriptions, each of which is represented by a string. The exact format of the string is left for the Service Level Agreement that exists between the operator and the content provider.  9. CT WG3 would like to know whether file repair functionality as performed by the content provider (their own file repair servers) could be a service it could offer to the BM-SC, as an additional property of the service or session resource.  File repair by the content provider is currently not directly enabled by the xMB interface and might be subject to specification in future releases.</t>
  </si>
  <si>
    <t>Imed Bouazizi</t>
  </si>
  <si>
    <t>S2-170754</t>
  </si>
  <si>
    <t>Change to architecture figure</t>
  </si>
  <si>
    <t>Proposal to combine reference point and service-based representations into one figure.</t>
  </si>
  <si>
    <t>Andy Bennett</t>
  </si>
  <si>
    <t>S2-170755</t>
  </si>
  <si>
    <t>pCR:23.501 Update of Support for connecting to a local area data network</t>
  </si>
  <si>
    <t>This documents updates 5.6.5 (Support for connecting to a local area data network) in TS 23.501.</t>
  </si>
  <si>
    <t>S2-170756</t>
  </si>
  <si>
    <t>23.501 - MM implications of optimal UPF placement</t>
  </si>
  <si>
    <t>S2-170757</t>
  </si>
  <si>
    <t>23.501 - Additional concepts and corrections for support for connectivity to a local area network</t>
  </si>
  <si>
    <t>Additional concepts and corrections are proposed to define the support of Local Area Data Networks.</t>
  </si>
  <si>
    <t>S2-170758</t>
  </si>
  <si>
    <t>23.501 - Correction to PDU Session continuity</t>
  </si>
  <si>
    <t>Adds clarifications to PDU session continuity about UE awareness of the selected SSC mode.</t>
  </si>
  <si>
    <t>S2-170759</t>
  </si>
  <si>
    <t>23.501 - PDU Session mobility between systems for EPS interworking</t>
  </si>
  <si>
    <t>Adds mechanisms for PDU session mobility between EPS and NGS for interworking with EPS.</t>
  </si>
  <si>
    <t>S2-170760</t>
  </si>
  <si>
    <t>23.502 - PDU Session mobility between systems for EPS interworking</t>
  </si>
  <si>
    <t>Adds mechanisms for PDU session mobility between EPS and NGS for interworking with EPS</t>
  </si>
  <si>
    <t>S2-170761</t>
  </si>
  <si>
    <t>LS from SA WG4: LS on Generic Test Profile for VoLTE/VoWIFI Terminal Audio Measurements</t>
  </si>
  <si>
    <t>SA WG4 (S4-170217)</t>
  </si>
  <si>
    <t>Introduction &amp; Problem Statement An essential step for the release of mobile phones is the testing of the services provided by the phone. With the evolution of mobile communication, high quality voice services such as VoLTE and VoWIFI are integrated into mobile phones and must meet certain test requirements. For this purpose, a reproducible setup is required where a radio tester simulates the mobile network.  The international mobile subscriber identity (IMSI) is stored on the users universal integrated circuit card (UICC) and identifies the user to network. It contains the mobile country code (MCC) and the mobile network code (MNC) for the country and network operator. The combination MCC = 001 and MNC = 01 is not defined in [1] and is usually applied for test networks established by radio testers.  Mobile phones branded for a certain network operator usually activate VoLTE/VoWIFI options only when - they are connected to their own network (identified by the MCC/MNC combination), and - further parameters stored on the UICC match the network operator's specifications (in some cases). - a correct APN setting is defined and an access to Internet is provided (e.g. for geolocation constraints) (in some cases) This leads to the problem that VoLTE/VoWIFI is not applicable using test UICCs with the aforementioned combination MCC = 001 and MNC = 01, which are used today, and some settings (APN, etc.) may be required. Moreover some codec parameters (e.g. open offer, payload options, etc.) may be difficult to control.  Today, in order to allow testing with activated VoLTE/VoWIFI options, the test UICCs must be reprogrammed with the MCC, MNC, and potentially (undocumented) other parameters as required by the branded device. This procedure is required for each branded device individually, is time consuming and complicated, and even worse might not be successful in all cases. Furthermore, network operators do generally not disclose the required settings.  Proposed Modification for Network Branded Mobile Phones For an easy and uncomplicated testing of a network branded device in a test radio network, the manufacturer and/or the distributing network operator should add support for a generic test case including a generic IMS profile to their distributed mobile compliant with TS 26.131 and 26.132. This generic test case must guarantee that for test UICCs with MCC = 001 and MNC = 01 VoLTE/VoWIFI options are activated and all IMS voice call features work as if the device is connected to the provider's network (however, all non-voice data features are excluded). Since no real-world network provider uses these parameters it is believed that the test MCC/MNC parameters will not introduce security/accounting problems by allowing unauthorized access to real mobile networks for the mobile phones. SA WG4 is planning to include or reference such generic setting as a mandatory feature in TS 26.131/TS 26.132 for testing the mobile terminal audio performance in lab-type conditions.</t>
  </si>
  <si>
    <t>H.W. Gierlich</t>
  </si>
  <si>
    <t>S2-170762</t>
  </si>
  <si>
    <t>LS from CT WG1: Reply LS on charging support for V2X Communication</t>
  </si>
  <si>
    <t>CT WG1 (C1-170335)</t>
  </si>
  <si>
    <t>V2X-CT</t>
  </si>
  <si>
    <t>CT WG1 would like to thank SA WG2 for their LS on charging support for V2X communication. In the LS, SA WG2 agreed - For V2X communication over PC5 reference point, the charging mechanism specified in TS 32.277 for ProSe Direct Communication can be reused, with necessary UE reporting configurations for V2X use specified by CT WG1. During discussion on UE reporting configurations for V2X communication over PC5 reference point, CT WG1 identified the followings which further need to be considered: - Usage information report list should not include ProSe group specific parameters. - To support the following SA WG1 privacy requirements specified in TS 22.185, inclusion of the source IP address, the source Layer-2 ID and the location information (ECGI) should be conditional on operator policy. - [R.5.3-006] Subject to regional regulatory requirements and/or operator policy for a V2V/V2I application, the 3GPP system shall support pseudonymity and privacy of a UE in the use of a V2V/V2I application, such that no single party (operator or third party) can track a UE identity in that region. - The UE reports the V2X usage information to the V2X control function CTF (ADF) similarly as a UE reports a ProSe usage information to the ProSe Function over the PC3ch reference point as specified in TS 32.277.</t>
  </si>
  <si>
    <t>Taehun Kim</t>
  </si>
  <si>
    <t>S2-170763</t>
  </si>
  <si>
    <t>LS from SA WG3LI: Reply LS on SA2 involvement for the light connection</t>
  </si>
  <si>
    <t>SA WG3LI (S3i170035)</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</si>
  <si>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</si>
  <si>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Alex Leadbeater</t>
  </si>
  <si>
    <t>S2-170764</t>
  </si>
  <si>
    <t>LS from SA WG3LI: Reply LS on 'Conclusion on lawful interception in split EPC architecture'</t>
  </si>
  <si>
    <t>SA WG3LI (S3i170041)</t>
  </si>
  <si>
    <t>LI14, CUPS</t>
  </si>
  <si>
    <t>SA WG3LI thanks SA WG2 for the LS on 'Conclusion on lawful interception in split EPC architecture'. SA WG3 LI has identified that the following three areas which will be impacted by the CUPS architecture: - EPC packet data interception - CC interception for IMS-based VoIP - S8HR LI. The following outlines the LI solution for the above three cases: EPC packet Data Interception: The LI architecture for EPC packet data interception has been enhanced to include an LI specific logical function referred to as Split X3 LI Interworking Function (SX3LIF) which can be co-located with the CP function, or with the UP function or be a standalone function. The SA WG2 defined CP function shall instruct the UP function to duplicate and forward the intercepted packets to the SX3LIF. The details of the LI architecture for CUPS are described in the attached CR (S3170047). In addition to the LI specific logical function, the architecture introduces LI specific reference points X3u (to transfer the user plane packets from the UP function to the SX3LIF) and X3c (to transfer the target intercept information from the CP function to the SX3LIF). Packet detection rules (that allows the UP function to identify the intercepted packets) and forwarding action rules (that allows the UP function where to forward the duplicated intercepted packets) can be transferred from the CP function to the UP function over the Sxa' and Sxb'. It is the intention of SA WG3 LI to reuse the existing protocol Sxa and Sxb as the basis of LI specific Sxa' and Sxb' in order to comply with security requirements specified in clause 8 of 3GPP TS 33.107. CC Interception for IMS-based VoIP: When the CC interception is performed at the PDN GW, the architecture defined for EPC packet data interception (defined) is extended so that the PGW-C derives the target intercept related information from the intercept trigger that it receives from the P-CSCF. S8HR LI: SA WG3 LI is still studying the implications of CUPS on S8HR LI. However, SA WG3 LI has not identified any major issues that would prevent the use of CUPS with S8HR LI. The above defined LI solution assumes that the UP function is located in the same security domain as the CP function or implemented by a trusted third party located in the same country/jurisdiction. Additional complexities that may exist due to CUPS architecture accommodating the possibility of having untrusted third party UP function or the UP function in a different country/jurisdiction have not been considered by SA WG3 LI. Action: SA WG3-LI asks SA WG2 group to take note of the LI architecture for CUPS.</t>
  </si>
  <si>
    <t xml:space="preserve">Nagaraja Rao </t>
  </si>
  <si>
    <t>S2-170765</t>
  </si>
  <si>
    <t>LS from SA WG3LI: LS on LI requirements reconfirmed, including 5G and CIoT</t>
  </si>
  <si>
    <t>SA WG3LI (S3i170054)</t>
  </si>
  <si>
    <t>LI 14</t>
  </si>
  <si>
    <t>SA WG3LI would like to reconfirm that target identifiers in general are the network access identifier, equipment identifier or service level identifier (e.g. IMSI, IMEI or sip-uri). This also applies to roaming scenarios. This does not change for 5G and CIoT. This does not prevent CSPs from translating or mapping these long term identifiers to temporary or encrypted identifiers as long as the CSP can make the association back to the long term identifier for LI purposes. SA WG3LI is enhancing TS 33.106 in these areas to avoid any misunderstanding. The LI requirements need to be accommodated in addition to privacy requirements in the 3GPP development of 5G and CIoT. The 5G specifications shall have the capability to intercept based on the long term network access identifier, equipment identifier or service level identifier without assistance from another CSP regardless of the jurisdiction. Although LI primarily focusses on intercepting the communication of a person LI can also apply to devices or infrastructure. Therefore CIoT/IoT is not excluded from LI obligations and CIoT/IoT LI functionality is required. Action: SA WG3LI asks SA WG1, SA WG2, SA WG3 to take the above information into account and assist SA WG3LI developing LI capabilities for 5G and CIoT/IoT.</t>
  </si>
  <si>
    <t>Koen Jaspers</t>
  </si>
  <si>
    <t>S2-170766</t>
  </si>
  <si>
    <t>Network-triggered UPF relocation for SSC mode 3</t>
  </si>
  <si>
    <t>This contribution proposes a procedure for UPF relocation of PDU session of SSC mode 3.</t>
  </si>
  <si>
    <t>S2-170767</t>
  </si>
  <si>
    <t>LG Electronics, CATT, Samsung</t>
  </si>
  <si>
    <t>This contribution proposes to add N2 release procedure for CM state transition by releasing N2 and N3 connections for the 5G System.</t>
  </si>
  <si>
    <t>S2-170768</t>
  </si>
  <si>
    <t>Dongsoo Kim</t>
  </si>
  <si>
    <t>S2-170769</t>
  </si>
  <si>
    <t>TS 23.502: PDU session modification procedure</t>
  </si>
  <si>
    <t>LG Electronics, Nokia, Qualcomm Incorporated</t>
  </si>
  <si>
    <t>This contribution proposes PDU session modification with QoS update procedure.</t>
  </si>
  <si>
    <t>S2-170770</t>
  </si>
  <si>
    <t>TS 23.502: PDU session release procedure</t>
  </si>
  <si>
    <t>LG Electronics, Nokia(?), Alcatel-Lucent Shanghai Bell(?), Qualcomm Incorporated(?)</t>
  </si>
  <si>
    <t>This contribution proposes PDU Session Release procedure.</t>
  </si>
  <si>
    <t>S2-170771</t>
  </si>
  <si>
    <t>Key issue on Access Restriction feature handling in EPS</t>
  </si>
  <si>
    <t>23.729</t>
  </si>
  <si>
    <t>FS_USOS</t>
  </si>
  <si>
    <t>This paper proposes a key issue for Access Restriction feature handling in EPS.</t>
  </si>
  <si>
    <t>Toshiyuki Tamura</t>
  </si>
  <si>
    <t>S2-170772</t>
  </si>
  <si>
    <t>Solution to Key issue #1: Use of RAT type IE per bearer for unlicensed spectrum identification</t>
  </si>
  <si>
    <t>This paper proposes a solution to key issue 1. This solution uses RAT type parameter to identify unlicensed spectrum per bearer basis in EPS.</t>
  </si>
  <si>
    <t>S2-170773</t>
  </si>
  <si>
    <t>Subscription-based restrictions on attach without PDN connection</t>
  </si>
  <si>
    <t>Discusses the state of play for the 'Attach without PDN connection' subscription control and proposes a way forward.</t>
  </si>
  <si>
    <t>S2-170774</t>
  </si>
  <si>
    <t>23.401 CR3201: Restriction to establish PDN connection</t>
  </si>
  <si>
    <t>Summary of change: - Provisioning for restriction to establish a PDN connection is defined in UE or UICC for UEs that support Attach without PDN connection - UEs Capability for 'Attach without PDN connection' is added in CDR generated by MME</t>
  </si>
  <si>
    <t>S2-170775</t>
  </si>
  <si>
    <t>SSC mode 3, clarification of trigger condition</t>
  </si>
  <si>
    <t>Clarifies that the condition to reselect an anchor UPF is not only the change of UE's point of attachement to the network.</t>
  </si>
  <si>
    <t>S2-170776</t>
  </si>
  <si>
    <t>Nokia, Sandvine, Sprint, KDDI, Telecom Italia, ZTE, Samsung, Oracle</t>
  </si>
  <si>
    <t>S2-170777</t>
  </si>
  <si>
    <t>On whether an optional Single Value NSSAI is also needed.</t>
  </si>
  <si>
    <t>This paper analyses whether there is a need of different identification of the slices used by a UE in the RAN signalling than it is used in some NAS Signalling.</t>
  </si>
  <si>
    <t>S2-170778</t>
  </si>
  <si>
    <t>On providing Accepted NSSAI to the RAN</t>
  </si>
  <si>
    <t>This paper updates the registration procedure so that the RAN becomes aware of the Accepted NSSAI so the RAN can know whether the UE is authorized or not to use the RAN part of the slice.</t>
  </si>
  <si>
    <t>S2-170779</t>
  </si>
  <si>
    <t>Introduction of ATCF in DRVCC</t>
  </si>
  <si>
    <t>This DP proposes the introduction of ATCF in DRVCC to shorten the speech-up period and reuse the same infrastructure as in SRVCC.</t>
  </si>
  <si>
    <t>S2-170780</t>
  </si>
  <si>
    <t>23.228 CR1169: 3GPP Data Off IMS Status Reporting Correction</t>
  </si>
  <si>
    <t>23.228</t>
  </si>
  <si>
    <t>FS_PS_DATA_OFF</t>
  </si>
  <si>
    <t>Summary of change: Remove the conditions and simplify the text.</t>
  </si>
  <si>
    <t>S2-170781</t>
  </si>
  <si>
    <t>Robustness Index - UE centric solution - Solution for Key issue 1</t>
  </si>
  <si>
    <t>23.759</t>
  </si>
  <si>
    <t>FS_eVoLP</t>
  </si>
  <si>
    <t>This document proposes a robustness index (RI) to be exchanged between the UE and eNB per traffic flow, where each RI maps to a different SRVCC threshold. A similar mapping exists between various codec configurations and the RI</t>
  </si>
  <si>
    <t>S2-170782</t>
  </si>
  <si>
    <t>Robustness Index - Network centric solution - Solution for Key issue 1</t>
  </si>
  <si>
    <t>This document proposes a network centric solution for enabling the eNB to detect the used codec and apply a corresponding configured SRVCC threshold for the detected codec configuration.</t>
  </si>
  <si>
    <t>S2-170783</t>
  </si>
  <si>
    <t>23.228 CR1170: Alignment with CT WG3 for support for subscription to changes to IP-CAN by P-CSCF at IMS session setup.</t>
  </si>
  <si>
    <t>Summary of change: The P-CSCF can optionally subscribe to notifications to IP-CAN type change at IMS session setup. This ensures that in the event of an IP-CAN type change, updated information is available to all system functions involved in a session that may need it. PCRF already supports AF's ability to subscribe for such information.</t>
  </si>
  <si>
    <t>S2-170784</t>
  </si>
  <si>
    <t>Update to Solution 3 - EPS Bearer Deactivation Procedure</t>
  </si>
  <si>
    <t>23.751</t>
  </si>
  <si>
    <t>0.2.0</t>
  </si>
  <si>
    <t>FS_VoWLAN</t>
  </si>
  <si>
    <t>This document introduces EPS bearer deactivation procedure and removes the editor note associated with that.</t>
  </si>
  <si>
    <t>S2-170785</t>
  </si>
  <si>
    <t>Update to Solution 3 - Handling lack of UE support for Multiple SA</t>
  </si>
  <si>
    <t>This document describes the handling in case the UE does not support multiple SA, and removes the editor note associated with that. It also resolves the editor note related to ePDG handling of TFTs.</t>
  </si>
  <si>
    <t>S2-170786</t>
  </si>
  <si>
    <t>Update to Solution 3 - Sending QoS Bearer Info to UE</t>
  </si>
  <si>
    <t>This document proposes an update to solution 3 to enable and that is for the ePDG to send QoS information along with the TFTs to the UE. This is done so that UE can do admission control and possibly reserve resources in the access network and also to mark</t>
  </si>
  <si>
    <t>S2-170787</t>
  </si>
  <si>
    <t>Update to Solution 3 - Handover behaviour</t>
  </si>
  <si>
    <t>This document proposes an update to solution 3 to clarify the network and UE behaviour at mobility between E-UTRAN and WLAN.</t>
  </si>
  <si>
    <t>S2-170788</t>
  </si>
  <si>
    <t>Update to Architectural Considerations</t>
  </si>
  <si>
    <t>This document proposes an update to architectural considerations in section 4.</t>
  </si>
  <si>
    <t>S2-170789</t>
  </si>
  <si>
    <t>Evaluation of Solution 3</t>
  </si>
  <si>
    <t>This document includes an evaluation for solution 3</t>
  </si>
  <si>
    <t>S2-170790</t>
  </si>
  <si>
    <t>[DRAFT] Reply LS on solution for providing a DRVCC access transfer indicator to network</t>
  </si>
  <si>
    <t>This LS provides a response to CT WG1 in relation to their proposed solution to support a DRVCC indicator</t>
  </si>
  <si>
    <t>S2-170791</t>
  </si>
  <si>
    <t>NAPS impacts on SCEF - SCS/AS interactions for Group Message Delivery</t>
  </si>
  <si>
    <t>DUMMY</t>
  </si>
  <si>
    <t>The goal of this contribution is to evaluate changes to TS 23.682 clause 5.5 as a result of NAPS.</t>
  </si>
  <si>
    <t>S2-170792</t>
  </si>
  <si>
    <t>23.682 CR0260: Group Message Delivery Procedure changes due to NAPS</t>
  </si>
  <si>
    <t>Summary of change: - Introduce general section for T8 interactions - Move SCS/AS Reference ID out from 5.6.1.2 to (new) 4.X - Add SCS/AS Reference ID on T8 procedures - Clarify use of location/area information in step 1, and step 6 - Clarify TMGI handling in step 2-6 - Introduce transfer of group message payload via control-plane in step 6 - Clarify transfer of group message payload via user-plane in step 6 - Introduce procedure for modification or cancellation of previously submitted group message</t>
  </si>
  <si>
    <t>S2-170793</t>
  </si>
  <si>
    <t>23.501 §5.8.2: SSC mode 1 and Multi Homing</t>
  </si>
  <si>
    <t>S2-170794</t>
  </si>
  <si>
    <t>23.501 §5.3: RM &amp; CM states in case on N3GPP access</t>
  </si>
  <si>
    <t>S2-170795</t>
  </si>
  <si>
    <t>23.501 §5.3.3 / 5.6.8: Handling of PDU session UP activation at the access</t>
  </si>
  <si>
    <t>S2-170796</t>
  </si>
  <si>
    <t>23.501 §5.8.2: User Plane Function(s) and N4</t>
  </si>
  <si>
    <t>S2-170797</t>
  </si>
  <si>
    <t>23.501 § 8.3: User plane protocol stack between the UE and the DN</t>
  </si>
  <si>
    <t>Nokia, Alcatel-Lucent Shanghai Bell, Samsung</t>
  </si>
  <si>
    <t>S2-170798</t>
  </si>
  <si>
    <t>The role of the UDR in the Policy Framework</t>
  </si>
  <si>
    <t>Ericsson, Oracle, ZTE</t>
  </si>
  <si>
    <t>This paper describes the role of the UDR in the policy framework architecture included in 3GPP TS 23.501.</t>
  </si>
  <si>
    <t>S2-170799</t>
  </si>
  <si>
    <t>Distribution of Policy Framework Enforcement Points into Network Functions</t>
  </si>
  <si>
    <t>This paper clarifies how the Policy Framework Enforcement points are distributed into the applicable Network Functions under definition for 5G.</t>
  </si>
  <si>
    <t>S2-170800</t>
  </si>
  <si>
    <t>On UE Policy provisioning from the PCF to the UE</t>
  </si>
  <si>
    <t>This paper proposes how to include policies to the UE in the policy framework architecture under definition for 5G.</t>
  </si>
  <si>
    <t>S2-170801</t>
  </si>
  <si>
    <t>Clean up of terms in Annex A: Policy Framework</t>
  </si>
  <si>
    <t>This paper align the terms used in Annex A: Policy Framework to the naming convention agreed on SA WG2 #118 bis</t>
  </si>
  <si>
    <t>S2-170802</t>
  </si>
  <si>
    <t>Cleanup of QoS framework description</t>
  </si>
  <si>
    <t>Proposes a cleanup of the QoS framework description</t>
  </si>
  <si>
    <t>S2-170803</t>
  </si>
  <si>
    <t>QoS parameters and characteristics needed in 5G Systems</t>
  </si>
  <si>
    <t>Proposes the introduction of additional QoS parameters and characteristics</t>
  </si>
  <si>
    <t>S2-170804</t>
  </si>
  <si>
    <t>23.501: 5GC-EPC interworking</t>
  </si>
  <si>
    <t>Proposes a 5GS-EPC interworking solution for a 'single registered' UE and Nx support in network.</t>
  </si>
  <si>
    <t>S2-170805</t>
  </si>
  <si>
    <t>23.502: 5GC-EPC interworking</t>
  </si>
  <si>
    <t>Proposes a call flow for handover 5GC to EPC using Nx</t>
  </si>
  <si>
    <t>S2-170806</t>
  </si>
  <si>
    <t>Service request procedure updates</t>
  </si>
  <si>
    <t>Proposes updates to service Request procedure</t>
  </si>
  <si>
    <t>S2-170807</t>
  </si>
  <si>
    <t>Mobility Restrictions updates</t>
  </si>
  <si>
    <t>Proposes updates to Mobility restrictions</t>
  </si>
  <si>
    <t>S2-170808</t>
  </si>
  <si>
    <t>Network Data Analytics</t>
  </si>
  <si>
    <t>AT&amp;T</t>
  </si>
  <si>
    <t>This contribution proposes a new interface to the PCF on Network Data Analytics</t>
  </si>
  <si>
    <t>Farooq Bari</t>
  </si>
  <si>
    <t>S2-170809</t>
  </si>
  <si>
    <t>Alignment of Section 4.3 Figures with TS 23.214</t>
  </si>
  <si>
    <t>Clause 4.3 of TS 23.501 captures the interworking scenario with EUTRAN connected to EPC. The non-roaming and roaming figures however shows only partial CP—UP separation work done in Release 14 TS 23.214. This contribution updates these two figures to align TS 23.501, clause 4.3 figures with TS 23.214</t>
  </si>
  <si>
    <t>S2-170810</t>
  </si>
  <si>
    <t>Service Based Architecture for the Control Plane of 5G Core</t>
  </si>
  <si>
    <t>This contribution propoaes a way forward on Service Based Architecture for the Control Plane of 5G Core</t>
  </si>
  <si>
    <t>S2-170811</t>
  </si>
  <si>
    <t>[DRAFT] Reply LS on MBMS user service for UEs using power saving functions</t>
  </si>
  <si>
    <t>To: CT WG1</t>
  </si>
  <si>
    <t>S2-170812</t>
  </si>
  <si>
    <t>Way forward with NSSAI</t>
  </si>
  <si>
    <t>This paper explores various open questions surrounding NSSAI (eg its interpretation by UE and AMF, what gets sent on RRC, handling in non-3GPP access etc), and proposes a way forward.</t>
  </si>
  <si>
    <t>S2-170813</t>
  </si>
  <si>
    <t>Introduce 3GPP progress on 5G System Architecture for BBF joint Meeting</t>
  </si>
  <si>
    <t>Introduce 3GPP progress on 5G System Architecture for BBF joint Meeting. It is supposed to be discussed and endorsed by SA WG2</t>
  </si>
  <si>
    <t>S2-170814</t>
  </si>
  <si>
    <t>Way Forward on NF Service Normative Work</t>
  </si>
  <si>
    <t>China Mobile, China Unicom, China Telecom, CATR</t>
  </si>
  <si>
    <t>propose a way forward on NF Service Normative Work in SA WG2</t>
  </si>
  <si>
    <t>S2-170815</t>
  </si>
  <si>
    <t>Considerations on NF Service Granularity</t>
  </si>
  <si>
    <t>Provide some analysis on NF service granularity and definition on how a NF service can be identified</t>
  </si>
  <si>
    <t>S2-170816</t>
  </si>
  <si>
    <t>23.303 CR0324: Inclusion of WLAN direct discovery technologies as an alternative for ProSe Direct Discovery: WLAN technology agnostic part</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</si>
  <si>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t>
  </si>
  <si>
    <t>S2-170817</t>
  </si>
  <si>
    <t>23.303 CR0325: Inclusion of WLAN direct discovery technologies as an alternative for ProSe Direct Discovery: NAN specific part</t>
  </si>
  <si>
    <t>Intel, Telecom Italia, Deutsche Telekom, KPN</t>
  </si>
  <si>
    <t>Summary of change: Addition of reference to the Wi-Fi Alliance specification on NAN. Addition of Informative Annex describing how NAN Service Descriptor Attribute is used for transport of the PC5_DISCOVERY message.</t>
  </si>
  <si>
    <t>S2-170818</t>
  </si>
  <si>
    <t>Further descripiton of NF Services</t>
  </si>
  <si>
    <t>Based on the input discussion papers on the further clarifications of NF service for SBA, this paper tries to capture the consolidated further understanding/criteria of NF service.</t>
  </si>
  <si>
    <t>S2-170819</t>
  </si>
  <si>
    <t>TS 23.501: Location Services Alternatives for 5G System Architecture and 5G Procedures</t>
  </si>
  <si>
    <t>This contribution describes two alternative solutions for supporting location services for NGC, one based on the existing solution in EPC and a second solution that is shown to be more efficient and flexible. It is proposed that the second solution only b</t>
  </si>
  <si>
    <t>S2-170820</t>
  </si>
  <si>
    <t>TS 23.501: Location Services Revision for 5G System Architecture</t>
  </si>
  <si>
    <t>This contribution provides a P-CR to update the architectural support for location services in the NGC.</t>
  </si>
  <si>
    <t>S2-170821</t>
  </si>
  <si>
    <t>TS 23.502: Location Services for 5G System Procedures</t>
  </si>
  <si>
    <t>This contribution provides a P-CR to define high level procedures for support of location services in the NGC.</t>
  </si>
  <si>
    <t>S2-170822</t>
  </si>
  <si>
    <t>TS 23.501: Further QoS clarifications</t>
  </si>
  <si>
    <t>Provides some additional clarifications on the QoS concepts and 'closes' some open issues</t>
  </si>
  <si>
    <t>S2-170823</t>
  </si>
  <si>
    <t>TS 23.502 P-CR: Network triggered service request procedure corrections</t>
  </si>
  <si>
    <t>S2-170824</t>
  </si>
  <si>
    <t>TS 23.502: SMS over NAS Transport procedures</t>
  </si>
  <si>
    <t>This contribution provides procedures for SMS over NAS Transport</t>
  </si>
  <si>
    <t>S2-170825</t>
  </si>
  <si>
    <t>TS 23.501: NAS Transport</t>
  </si>
  <si>
    <t>This contribution proposes transport of Non-MM messages over NAS</t>
  </si>
  <si>
    <t>S2-170826</t>
  </si>
  <si>
    <t>TS 23.501: NAS Transport for SMS</t>
  </si>
  <si>
    <t>This contribution proposes transport of SMS over NAS transport</t>
  </si>
  <si>
    <t>S2-170827</t>
  </si>
  <si>
    <t>TS 23.502: Procedures for use of NAS Transport</t>
  </si>
  <si>
    <t>This contribution provides procedures for the use of NF transport</t>
  </si>
  <si>
    <t>S2-170828</t>
  </si>
  <si>
    <t>TS 23.501: Mobility Restriction and non-3GPP access</t>
  </si>
  <si>
    <t>This contribution shows why the Mobility Restriction design is incompatible with non-3GPP access and should not be applied to non-3GPP access.</t>
  </si>
  <si>
    <t>S2-170829</t>
  </si>
  <si>
    <t>TS 23.501: MO only and registration area</t>
  </si>
  <si>
    <t>S2-170830</t>
  </si>
  <si>
    <t>Network Slice Selection in AMF</t>
  </si>
  <si>
    <t>This contribution proposes to add the network slice selection as one functionality of AMF in an implicit way.</t>
  </si>
  <si>
    <t>S2-170831</t>
  </si>
  <si>
    <t>Architectural assumptions and requirements for FS_REAR</t>
  </si>
  <si>
    <t>Intel, Qualcomm Incorporated</t>
  </si>
  <si>
    <t>This contribution proposes some new assumptions and requirements for FS_REAR in 23.733.</t>
  </si>
  <si>
    <t>S2-170832</t>
  </si>
  <si>
    <t>Update to Key Issue #3</t>
  </si>
  <si>
    <t>This contribution proposes to update key issue #3 for FS_REAR in 23.733</t>
  </si>
  <si>
    <t>S2-170833</t>
  </si>
  <si>
    <t>Update to Key Issue #4</t>
  </si>
  <si>
    <t>This contribution proposes to update key issue #4 for FS_REAR in 23.733</t>
  </si>
  <si>
    <t>S2-170834</t>
  </si>
  <si>
    <t>Update to Key Issue #5</t>
  </si>
  <si>
    <t>This contribution proposes to update key issue #5 for FS_REAR in 23.733</t>
  </si>
  <si>
    <t>S2-170835</t>
  </si>
  <si>
    <t>Solution to Key Issue #1</t>
  </si>
  <si>
    <t>This contribution proposes solution to key issue #1 for FS_REAR in 23.733.</t>
  </si>
  <si>
    <t>S2-170836</t>
  </si>
  <si>
    <t>Solution to Key Issue #2</t>
  </si>
  <si>
    <t>This contribution proposes solution to key issue #2 for FS_REAR in 23.733.</t>
  </si>
  <si>
    <t>S2-170837</t>
  </si>
  <si>
    <t>Solution to Key Issue #3</t>
  </si>
  <si>
    <t>This contribution proposes solution to key issue #3 for FS_REAR in 23.733.</t>
  </si>
  <si>
    <t>S2-170838</t>
  </si>
  <si>
    <t>Architectural requirements for FS_eVoLP</t>
  </si>
  <si>
    <t>This contribution proposes some new architectural requirements for FS_eVoLP in 23.759.</t>
  </si>
  <si>
    <t>S2-170839</t>
  </si>
  <si>
    <t>Solution for Key Issue #1 of FS_eVoLP</t>
  </si>
  <si>
    <t>This contribution proposes solution for key issue #1 of FS_eVoLP in 23.759.</t>
  </si>
  <si>
    <t>S2-170840</t>
  </si>
  <si>
    <t>TS 23.501: Registration and Connection Management - non-3GPP aspects</t>
  </si>
  <si>
    <t>This paper considers the non-3GPP aspects for registration and connection management.</t>
  </si>
  <si>
    <t>S2-170841</t>
  </si>
  <si>
    <t>TS 23.501: description of PCF selection function</t>
  </si>
  <si>
    <t>This paper considers PCF selection.</t>
  </si>
  <si>
    <t>S2-170842</t>
  </si>
  <si>
    <t>TS 23.501: update of clause 5.7.2 The Reflective QoS - reflective QoS indication provided by a UE.</t>
  </si>
  <si>
    <t>This paper considers the reflective QoS indication provided by a UE.</t>
  </si>
  <si>
    <t>S2-170843</t>
  </si>
  <si>
    <t>TS 23.502: Update of session establishment procedure for LBO - including the reflective QoS aspects</t>
  </si>
  <si>
    <t>This paper considers to update the session establishment procedure with the reflective QoS.</t>
  </si>
  <si>
    <t>S2-170844</t>
  </si>
  <si>
    <t>TS 23.501: update of clause 5.6.3 Roaming - fallback from LBO to home-routed</t>
  </si>
  <si>
    <t>S2-170845</t>
  </si>
  <si>
    <t>TS 23.502: Update of session establishment procedure for LBO - including fallback from LBO to home-routed</t>
  </si>
  <si>
    <t>This paper considers to update the PDU session establishment procedure with consideration on fallback from LBO to home-routed</t>
  </si>
  <si>
    <t>S2-170846</t>
  </si>
  <si>
    <t>TS 23.501: Update of clause 5.6.5 Support for connecting to a local area data network - Consideration on PCF based solution</t>
  </si>
  <si>
    <t>This paper considers the PCF based solution to support for connection to a local area data network.</t>
  </si>
  <si>
    <t>S2-170847</t>
  </si>
  <si>
    <t>TS 23.501: clause 5.6.1 Overview update - subscription info access of V-SMF in Home Routed mode roaming</t>
  </si>
  <si>
    <t>This paper considers the subscription info access of V-SMF in Home Routed mode roaming</t>
  </si>
  <si>
    <t>S2-170848</t>
  </si>
  <si>
    <t>TS 23.502: Update of Session Establishment Procedure for Home Routed roaming - including subscription info access in vSMF</t>
  </si>
  <si>
    <t>This paper considers to update the session establishment procedure for Home Routed roaming including subscription info access in VSMF.</t>
  </si>
  <si>
    <t>S2-170849</t>
  </si>
  <si>
    <t>Discussion on the PDU session activation for the UE in CM-CONNECTED state</t>
  </si>
  <si>
    <t>This contribution analyzes two options for activating PDU session in connected mode.</t>
  </si>
  <si>
    <t>S2-170850</t>
  </si>
  <si>
    <t>TS 23.501: Update to Selective activation of UP connection of existing PDU session</t>
  </si>
  <si>
    <t>This contribution proposes to use SM PDU session activation procedure for selective PDU session activation when the UE is in connected mode.</t>
  </si>
  <si>
    <t>S2-170851</t>
  </si>
  <si>
    <t>TS 23.502: UE triggered PDU Session Activation procedure in connected mode</t>
  </si>
  <si>
    <t>S2-170852</t>
  </si>
  <si>
    <t>LS from ONF: Publication of ONF TR-540: Orchestration: A More Holistic View</t>
  </si>
  <si>
    <t>ONF (LS_TR-540)</t>
  </si>
  <si>
    <t>Dear colleagues, We are pleased to inform you about the publication of ONF Technical Recommendation TR-540, entitled 'Orchestration: A more holistic view'. The aim of this paper is to expand upon the commonly used concept of orchestration and provide further insights regarding its wider features. It offers the community a brief discussion of differences in the way the term has been used across the industry, and why and how these differences matter. This paper explores the overall functionality that must be provided, whether encompassed in a single large-scale orchestration wrapper or partitioned into several subfunctions, of which only one component is called an orchestrator. The ONF Architecture group looks forward to further discussion among the community within and beyond ONF regarding the broader features of orchestration. The released document is available at https://www.opennetworking.org/images/stories/downloads/sdn-resources/technical-reports/TR- 540_Orchestration-_A_More_Holistic_View_1.50.47_PM.pdf. Sincerely, Sibylle Schaller Chair Architecture WG</t>
  </si>
  <si>
    <t>Sibylle Schaller</t>
  </si>
  <si>
    <t>S2-170853</t>
  </si>
  <si>
    <t>LS from CT WG3: LS on xMB Interface for TV Services</t>
  </si>
  <si>
    <t>CT WG3 (C3A170068)</t>
  </si>
  <si>
    <t>CT WG3 would like to acknowledge the latest reply LS from SA WG4 on the external interface for TV services. CT WG3 would like to thank SA WG4 for informing CT WG3 of the completion of the stage 2 work on the xMB interface and the associated SA WG4 CR document that specifies those stage 2 procedures. Starting with two CT WG3 conference calls last December and earlier this January, CT WG3 has begun the stage 3 specification for xMB, based on the CT WG3 aspects of the CT-wide Rel-14 Work Item AE-enTV-CT. During the CT WG3 f2f meeting 16-18 Jan, 2017, CT WG3 has progressed the initial drafting of the corresponding TS 29.116, 'Representational State Transfer over xMB Reference Point'. A CT WG3-agreed pCR containing initial text for clauses 5, 6 and 7 of TS 29.116 is attached to this LS for SA WG4's information. In the course of the preliminary xMB stage 3 work, CT WG3 has a number of questions to ask SA WG4 regarding the stage 2 output, the answers to which will be necessary to enable CT WG3 to complete the TS 29.116 document: 1. The xMB stage 2 document does not contain call flow procedures pertaining to the configuration and acquisition by the 3rd party content provider of MBMS-related reports - namely, QoE and Consumption Reports. CT WG3 would like to ask SA WG4 to provide more specific details on the parameters of QoE and Consumption reports that can be configured and subsequently acquired by the content provider from the BM-SC over xMB. Also, although not indicated in the stage 2 document, CT WG3 would like to know whether file reception reports are accessible to the content provider. 2. CT WG3 noticed that consumption reporting configuration is not described by the stage 2 to apply to the session level. Is that intentional, and if so, CT WG3 would like to know the reason. 3. Per the stage 2, QoE reporting configuration currently pertains only to the session level - is it also applicable at the service level? 4. While CT WG3 understands that MBMS consumption reporting is associated with MooD services, no description is provided regarding service properties as to whether the content provider may request the BM-SC to enable MooD operation depending on service demand. Is that an unintended omission? 5. Notification configuration is indicated as one of the service-level properties in the stage 2 text. However, no additional information is provided on notifications - for example what are the specific types of notifications that can be configured and received by the content provider? Also, are notifications accessible by the content provider strictly at the service level, as indicated by the stage 2, or also permitted at the session level? 6. Service announcement mode is described in the stage 2 as 'Enumeration that the BM-SC creates according service announcement fragments for the sessions and / or do service announcement on SACH. Additional service announcement modes may be added in future.' CT WG3 doesn't quite understand this description and would like to ask SA WG4 to clarify its meaning. 7. The stage 2 text indicates that service and session creation and associated successful responses should not contain service or session configuration or properties. Is such restriction necessary to be enforced in the stage 3 specification and if so, what is the reason? 8. The geographical area property, which CT WG3 understands to pertain to the target area for service delivery in the MNO network intended by the content provider, is missing the possible types/values information. CT WG3 might expect these to include polygons or circular areas with associated uncertainty radius, but would ask SA WG4 to provide the specific candidate target area types and/or values. 9. CT WG3 would like to know whether file repair functionality as performed by the content provider (their own file repair servers) could be a service it could offer to the BM-SC, as an additional property of the service or session resource. In addition to the above questions to SA WG4, CT WG3 wishes to ask SA WG3 to consider and provide necessary guidance on the authentication and authorization procedures for the xMB interface between the 3rd party content provider and the BM-SC. CT WG3 understands that SA WG4 has already requested SA WG3 review on the security aspects documented in the xMB stage 2 output which was provided to SA WG3. CT WG3 has drafting a section on the stage 3 security aspects of the xMB interface as shown in clause 7 of the attached document for which CT WG3 seeks SA WG3 guidance on the details of the authentication and authorization mechanisms.</t>
  </si>
  <si>
    <t>Charles Lo</t>
  </si>
  <si>
    <t>S2-170854</t>
  </si>
  <si>
    <t>TS 23.502 P-CR new procedure on NW initiated UE configuration update</t>
  </si>
  <si>
    <t>LG Electronics, SKT</t>
  </si>
  <si>
    <t>This paper proposes NW initiated UE configuration update procedure which is essential for 5G system owing to the concept that 5G system supporting various different MM usage.</t>
  </si>
  <si>
    <t>S2-170855</t>
  </si>
  <si>
    <t>TS 23.501 update to 5.4.1 UE reachability in CM-IDLE - on MO only mode clarification</t>
  </si>
  <si>
    <t>This paper propose to update MO only mode description in order to realize more efficient and concrete UE behaviour. Also it is proposed to resolve some EN and update the description of UE reachability in CM-IDLE to TS 23.501 accordingly.</t>
  </si>
  <si>
    <t>S2-170856</t>
  </si>
  <si>
    <t>TS 23.501 5.2 Registration area management</t>
  </si>
  <si>
    <t>This paper propose to include description of Registration area management to TS 23.501.</t>
  </si>
  <si>
    <t>S2-170857</t>
  </si>
  <si>
    <t>TS 23.502 P-CR to Reachability management update</t>
  </si>
  <si>
    <t>This paper propose to discuss the scope of Reachability procedure for 5GS.</t>
  </si>
  <si>
    <t>S2-170858</t>
  </si>
  <si>
    <t>23.501: UE Traffic Routing</t>
  </si>
  <si>
    <t>Proposes that a new type of routing policy should be defined for 5G. This policy is called 'UE Routing Policy' and substitutes two policies already agreed</t>
  </si>
  <si>
    <t>S2-170859</t>
  </si>
  <si>
    <t>23.502: UE Traffic Routing</t>
  </si>
  <si>
    <t>S2-170860</t>
  </si>
  <si>
    <t>Insertion / removal of UL CL or Branching point</t>
  </si>
  <si>
    <t>Proposes to clarify that the SMF may insert / remove a UL CL or Branching point at any time</t>
  </si>
  <si>
    <t>S2-170861</t>
  </si>
  <si>
    <t>Transport mode vs Tunnel mode</t>
  </si>
  <si>
    <t>This paper discussed in the IPsec SAs established between the UE and N3IWF for NAS signalling and for UP traffic should operate in transport or tunnel mode.</t>
  </si>
  <si>
    <t>S2-170862</t>
  </si>
  <si>
    <t>Updates to registration via untrusted non-3GPP Access</t>
  </si>
  <si>
    <t>This document addresses open issues related to the untrusted non-3GPP access</t>
  </si>
  <si>
    <t>S2-170863</t>
  </si>
  <si>
    <t>Solution to Key issue #X: Enforce Access Restriction at the eNB</t>
  </si>
  <si>
    <t>This paper proposes a solution to key issue on Access Restriction. This solution proposes to enforce Access Restriction at the eNB.</t>
  </si>
  <si>
    <t>S2-170864</t>
  </si>
  <si>
    <t>Solution to Key issue #3: Unlicensed data usage reporting activation/deactivation taking node capability into account</t>
  </si>
  <si>
    <t>This paper proposes a solution to key issue 3. This solution provide unlicensed data usage reporting activation/deactivation taking node capability into account.</t>
  </si>
  <si>
    <t>S2-170865</t>
  </si>
  <si>
    <t>RAN service awareness based solution for key issue 1</t>
  </si>
  <si>
    <t>This paper explores solution for key issue 1 based on RAN service awareness.</t>
  </si>
  <si>
    <t>S2-170866</t>
  </si>
  <si>
    <t>RAN non-service awareness based solution for key issue 1</t>
  </si>
  <si>
    <t>This paper explores solution for the key issue 1 based on RAN non-service awareness.</t>
  </si>
  <si>
    <t>S2-170867</t>
  </si>
  <si>
    <t>RAN non-service awareness based solution for key issue 2</t>
  </si>
  <si>
    <t>This contribution is proposed to give solutions to the key issue 2 based on RAN non-service awareness.</t>
  </si>
  <si>
    <t>S2-170868</t>
  </si>
  <si>
    <t>RAN service awareness based solution for key issue 2</t>
  </si>
  <si>
    <t>This contribution is proposed to give solutions to the key issue 2 based on RAN service awareness.</t>
  </si>
  <si>
    <t>S2-170869</t>
  </si>
  <si>
    <t>MO Only Signalling in 23.501</t>
  </si>
  <si>
    <t>This contribution defines the signalling for an MO Only device and add additional clarifications</t>
  </si>
  <si>
    <t>S2-170870</t>
  </si>
  <si>
    <t>MO Only Signalling in 23.502</t>
  </si>
  <si>
    <t>S2-170871</t>
  </si>
  <si>
    <t>Fast Connection Setup solution</t>
  </si>
  <si>
    <t>This solution proposes a solution to speed up the PC5 connection set-up by utilizing end-to-end AS security.</t>
  </si>
  <si>
    <t>S2-170872</t>
  </si>
  <si>
    <t>eRemote UE registration and MM procedure optimizations</t>
  </si>
  <si>
    <t>Propose additions on the architecture assumptions to eRemote-UE and eRelay-UE MM procedures.</t>
  </si>
  <si>
    <t>S2-170873</t>
  </si>
  <si>
    <t>23.401 CR3196R1: System aspects of RRC-CONNECTED with light connection feature</t>
  </si>
  <si>
    <t>Qualcomm Incorporated, Huawei , HiSilicon, Intel</t>
  </si>
  <si>
    <t>Summary of change: 1. Introduce the feature of light RRC connection as a substate of ECM-CONNECTED mode. 2. Use of X2-based handover when a UE in ECM-CONNECTED with light RRC connection resumes the RRC connection in an eNB different from the anchor eNB.</t>
  </si>
  <si>
    <t>Revision of S2-170224 from SA2#118BIS</t>
  </si>
  <si>
    <t>S2-170874</t>
  </si>
  <si>
    <t>23.401 CR3174R2: No need to support UE requested bearer resource modification for CP CIOT</t>
  </si>
  <si>
    <t>Qualcomm Incorporated, Nokia</t>
  </si>
  <si>
    <t>S2-170875</t>
  </si>
  <si>
    <t>23.401 CR3175R2: No need to support UE requested bearer resource modification for CP CIOT</t>
  </si>
  <si>
    <t>S2-170876</t>
  </si>
  <si>
    <t>23.401 CR3176R2: No support for Serving PLMN Rate Control across multiple PDN connections</t>
  </si>
  <si>
    <t>S2-170877</t>
  </si>
  <si>
    <t>On voice support for CE mode A/B</t>
  </si>
  <si>
    <t>Discusses about the different aspects of supporting voice services for UEs that support CE-modeA or CE-modeB.</t>
  </si>
  <si>
    <t>S2-170878</t>
  </si>
  <si>
    <t>23.401 CR3177R3: No support for Serving PLMN Rate Control across multiple PDN connections</t>
  </si>
  <si>
    <t>S2-170879</t>
  </si>
  <si>
    <t>[DRAFT] LS on voice support for UEs with ce-ModeA capability</t>
  </si>
  <si>
    <t>To: RAN WG2, CT WG1. CC: CT WG4</t>
  </si>
  <si>
    <t>S2-170880</t>
  </si>
  <si>
    <t>Position of Network Slice Selection Function (NSSF) in overall architecture</t>
  </si>
  <si>
    <t>NTT DOCOMO, Ericsson, LG Electronics</t>
  </si>
  <si>
    <t>This document discusses the possible options of NSSF placement in the overall architecture and propose a way forward solution.</t>
  </si>
  <si>
    <t>Malla Reddy Sama</t>
  </si>
  <si>
    <t>S2-170881</t>
  </si>
  <si>
    <t>Xn based handover without SMF relocation</t>
  </si>
  <si>
    <t>Xn based handover without SMF relocation, when a UE has single/multiple N3 interfaces.</t>
  </si>
  <si>
    <t>S2-170882</t>
  </si>
  <si>
    <t>Update of Network Slicing definitions for TS 23.501</t>
  </si>
  <si>
    <t>This contribution proposes a definition for network slice to be included in the TS23.501.</t>
  </si>
  <si>
    <t>S2-170883</t>
  </si>
  <si>
    <t>Signalling mechanisms to provide RAN awareness of codec information</t>
  </si>
  <si>
    <t>Proposes 2 methods for signalling codec-specific parameters to RAN and identifies benefits for providing RAN awareness of codec information.</t>
  </si>
  <si>
    <t>S2-170884</t>
  </si>
  <si>
    <t>Data volume collection in RAN reporting to CN</t>
  </si>
  <si>
    <t>Proposes a solution for data volume collection in RAN and reporting to CN.</t>
  </si>
  <si>
    <t>S2-170885</t>
  </si>
  <si>
    <t>Secondary RAT reporting to CN</t>
  </si>
  <si>
    <t>Qualcomm Incorporated, KDDI</t>
  </si>
  <si>
    <t>Proposes a solution for secondary RAT reporting to CN</t>
  </si>
  <si>
    <t>S2-170886</t>
  </si>
  <si>
    <t>Documenting Service Based Architecture for 5G Core</t>
  </si>
  <si>
    <t>VODAFONE Group Plc</t>
  </si>
  <si>
    <t>It is proposed that documentation of service based architecture expected for 5G is done in a pragmatic way. An example is given</t>
  </si>
  <si>
    <t>Susana Sabater</t>
  </si>
  <si>
    <t>S2-170887</t>
  </si>
  <si>
    <t>23.501 §5.6.6: Editorial</t>
  </si>
  <si>
    <t>S2-170888</t>
  </si>
  <si>
    <t>23.501 §5.9.3: DNN versus APN</t>
  </si>
  <si>
    <t>S2-170889</t>
  </si>
  <si>
    <t>23.502 §4.3.4: PDU session release procedure</t>
  </si>
  <si>
    <t>Nokia, Alcatel-Lucent Shanghai Bell, Qualcomm Incorporated, Broadcom</t>
  </si>
  <si>
    <t>S2-170890</t>
  </si>
  <si>
    <t>23.501: Application influence on traffic routing</t>
  </si>
  <si>
    <t>This paper proposes updates for how applications may influence traffic routing</t>
  </si>
  <si>
    <t>S2-170891</t>
  </si>
  <si>
    <t>23.234 CR0176: Updated reference to SA WG2 I-WLAN specifications</t>
  </si>
  <si>
    <t>23.234</t>
  </si>
  <si>
    <t>13.0.0</t>
  </si>
  <si>
    <t>WLAN2</t>
  </si>
  <si>
    <t>Summary of change: Reference to TS 33.234 rel-12 instead of rel-13</t>
  </si>
  <si>
    <t>S2-170892</t>
  </si>
  <si>
    <t>Solution to USOS key issue #1</t>
  </si>
  <si>
    <t>This paper proposes a solution for key issue 1</t>
  </si>
  <si>
    <t>S2-170893</t>
  </si>
  <si>
    <t>23.501: non-3PP protocol stacks</t>
  </si>
  <si>
    <t>This paper proposes updates and additions to non-3GPP protocol stacks</t>
  </si>
  <si>
    <t>S2-170894</t>
  </si>
  <si>
    <t>23.502: NAS and UP transport between UE and N3IWF</t>
  </si>
  <si>
    <t>This proposal proposes resolution on some editor's notes related to how NAS and UP is carried for non-3GPP</t>
  </si>
  <si>
    <t>S2-170895</t>
  </si>
  <si>
    <t>Service Area Restriction alignment</t>
  </si>
  <si>
    <t>Proposes an alignment to Service area restrictions</t>
  </si>
  <si>
    <t>S2-170896</t>
  </si>
  <si>
    <t>IOPS solution</t>
  </si>
  <si>
    <t>An alternative solution for IOPS_LB</t>
  </si>
  <si>
    <t>S2-170897</t>
  </si>
  <si>
    <t>UDM within 5GC</t>
  </si>
  <si>
    <t>UDM role within 5GC</t>
  </si>
  <si>
    <t>S2-170898</t>
  </si>
  <si>
    <t>System Architecture impacts due to Light Connection</t>
  </si>
  <si>
    <t>Ericsson, Nokia, Sony, AT&amp;T, LG Electronics, MediaTek</t>
  </si>
  <si>
    <t>S2-170899</t>
  </si>
  <si>
    <t>Principles for change of AMF</t>
  </si>
  <si>
    <t>Principles to be applied to avoid stickiness for AMF Change</t>
  </si>
  <si>
    <t>S2-170900</t>
  </si>
  <si>
    <t>Call flows for change of AMF</t>
  </si>
  <si>
    <t>Flows to be used for AMF change</t>
  </si>
  <si>
    <t>S2-170901</t>
  </si>
  <si>
    <t>[DRAFT] Reply LS on charging support for V2X Communication</t>
  </si>
  <si>
    <t>Reply to LS from SA WG5 on charging support for V2X Communication (S2-170736/S5-171225), Reply to LS from CT WG1 on charging support for V2X Communication (S2-170762/C1-170335)</t>
  </si>
  <si>
    <t>S2-170902</t>
  </si>
  <si>
    <t>Unstructured PDU type data tunnelling description</t>
  </si>
  <si>
    <t>This contribution proposes a description for Unstructured PDU type.</t>
  </si>
  <si>
    <t>S2-170903</t>
  </si>
  <si>
    <t>Unstructured PDU type in PDU session establishment call flow</t>
  </si>
  <si>
    <t>This contribution proposes updates to the PDU Session Establishment call flow detailing Unstructured PDU Type support. It also adds description for NAS allocation of IPv4 address in case of IPv4 PDU Type. In addition, Subscriber Permanent Id is changed to SUPI.</t>
  </si>
  <si>
    <t>S2-170904</t>
  </si>
  <si>
    <t>SM-level subscription data handling</t>
  </si>
  <si>
    <t>This paper proposes updates to how SM-level subscription data is handled</t>
  </si>
  <si>
    <t>S2-170905</t>
  </si>
  <si>
    <t>New key issue: Access Control for eRemote-UE</t>
  </si>
  <si>
    <t>This paper proposes a new key issue for Access Control for eRemote-UE.</t>
  </si>
  <si>
    <t>S2-170906</t>
  </si>
  <si>
    <t>Describe NF service provided by AMF</t>
  </si>
  <si>
    <t>propose UE reachability services provided by AMF which may lead to UE paging by AMF</t>
  </si>
  <si>
    <t>S2-170907</t>
  </si>
  <si>
    <t>Describe NF services provided by UDM</t>
  </si>
  <si>
    <t>propose NF services provided by UDM and update 23.502</t>
  </si>
  <si>
    <t>S2-170908</t>
  </si>
  <si>
    <t>23.285 CR0028: Clarification for V2X charging</t>
  </si>
  <si>
    <t>Summary of change: Clarify that the existing charging mechanisms can be used for V2X where applicable, but no V2X enhancement is specified in this release. Remove the text referring to CT WG1 specification on PC5 V2X charging configurations.</t>
  </si>
  <si>
    <t>S2-170909</t>
  </si>
  <si>
    <t>23.285 CR0029: Clarification for V2X Security</t>
  </si>
  <si>
    <t>Summary of change: Adding clarification of the security aspect of V2X communication, and adding reference to SA WG3 V2X specifications.</t>
  </si>
  <si>
    <t>S2-170910</t>
  </si>
  <si>
    <t>23.285 CR0025R2: Clarify IP routing of V2X service over LTE Uu with PSID, ITS-AID</t>
  </si>
  <si>
    <t>Ericsson?, Qualcomm Incorporated, LG Electronics</t>
  </si>
  <si>
    <t>S2-170911</t>
  </si>
  <si>
    <t>[DRAFT] LS out on PWS support in 5G Core</t>
  </si>
  <si>
    <t>S2-170912</t>
  </si>
  <si>
    <t>Proposes a way forward for usage of NSSAI when the UE is served by AMFs supporting all Network Slices allowed by the subscription</t>
  </si>
  <si>
    <t>S2-170913</t>
  </si>
  <si>
    <t>23.502: Definitions and abbreviations</t>
  </si>
  <si>
    <t>Ericsson (Editor)</t>
  </si>
  <si>
    <t>Proposes to re-use and refer to the definitions and abbreviations defined in TS 23.501.</t>
  </si>
  <si>
    <t>S2-170914</t>
  </si>
  <si>
    <t>LS on 5GS QoS framework and parameters</t>
  </si>
  <si>
    <t>To: RAN WG2, RAN WG3</t>
  </si>
  <si>
    <t>S2-170915</t>
  </si>
  <si>
    <t>Verizon UK Ltd.</t>
  </si>
  <si>
    <t>D</t>
  </si>
  <si>
    <t>Summary of change: Update 3GPP architecture for Service Capability exposure (Figure 4.2-2) to add Tsp interface from the network element MTC-IWF to SCEF.</t>
  </si>
  <si>
    <t>Gerardo Libunao</t>
  </si>
  <si>
    <t>S2-170916</t>
  </si>
  <si>
    <t>23.501: SA WG2 impacts of RRC inactive mode and RAN paging</t>
  </si>
  <si>
    <t>This contribution analyses the System impacts of RRC inactive mode feature, and proposes a way forward on the system architecture aspects</t>
  </si>
  <si>
    <t>S2-170917</t>
  </si>
  <si>
    <t>23.502: SA WG2 impacts of RRC inactive mode and RAN paging</t>
  </si>
  <si>
    <t>This contribution analyses the impacts to procedures for UE mobility while in RRC inactive mode, with and without Xn interface between source and target (R)AN node.</t>
  </si>
  <si>
    <t>S2-170918</t>
  </si>
  <si>
    <t>23.501: Way forward for NGC-EPC interworking: General</t>
  </si>
  <si>
    <t>This contribution proposes a way forward for NGC-EPC interworking.</t>
  </si>
  <si>
    <t>S2-170919</t>
  </si>
  <si>
    <t>23.502: NGC-EPC interworking with 'single registered' operation (with NGx)</t>
  </si>
  <si>
    <t>This contribution proposes a call flow for NGC-EPC interworking for 'single registered' operation (with NGx).</t>
  </si>
  <si>
    <t>S2-170920</t>
  </si>
  <si>
    <t>23.502: NGC-EPC interworking for 'dual registered' operation (without NGx)</t>
  </si>
  <si>
    <t>This contribution proposes call flows for NGC-EPC interworking for 'dual registered' operation (without NGx).</t>
  </si>
  <si>
    <t>S2-170921</t>
  </si>
  <si>
    <t>23.682 CR0262: Background Data Transfer Policy Activation via the SCEF</t>
  </si>
  <si>
    <t>S2-170922</t>
  </si>
  <si>
    <t>How to go about NAPS'ing?</t>
  </si>
  <si>
    <t>Objective of this document is to suggest a plan of record to allow completion of NAPS work. This was discussed during NAPS offline CC#1, and is being submitted for endorsement.</t>
  </si>
  <si>
    <t>S2-170923</t>
  </si>
  <si>
    <t>23.682 CR0263: Background Data Transfer Policy Activation via the SCEF</t>
  </si>
  <si>
    <t>Summary of change: 1. Updated the background data transfer procedure to show that the SCEF, acting as an AF, can activate the background data transfer policy based on a request from the SCS/AS.   2. Fixed steps 4 and 6 of section 5.9 to say that the SCEF returns the SCS/AS Reference ID.  3. Removed the statement that says that interaction between the SCS/AS and SCEF is informative only</t>
  </si>
  <si>
    <t>S2-170924</t>
  </si>
  <si>
    <t>23.682 CR0264: UE Detach Monitoring Event</t>
  </si>
  <si>
    <t>S2-170925</t>
  </si>
  <si>
    <t>23.682 CR0265: UE Detach Monitoring Event</t>
  </si>
  <si>
    <t>S2-170926</t>
  </si>
  <si>
    <t>23.682 CR0266: UE Detach Monitoring Event</t>
  </si>
  <si>
    <t>S2-170927</t>
  </si>
  <si>
    <t>23.502: Stickiness control of UE-specific RAN-CN association on NG2 (N2)</t>
  </si>
  <si>
    <t>The contribution discusses architecture requirements and enablers for stickiness control of UE-specific RAN-CN association on NG2 (N2).</t>
  </si>
  <si>
    <t>S2-170928</t>
  </si>
  <si>
    <t>23.401 CR3202: Correction to the Control Plane data back-off timer</t>
  </si>
  <si>
    <t>Summary of change: It is clarified that the MME shall reject any further request (other than exception reporting) for data transmission via Control Plane CIoT EPS Optimisation from UEs, for which the Control Plane data back-off timer is still running.</t>
  </si>
  <si>
    <t>S2-170929</t>
  </si>
  <si>
    <t>[DRAFT] Reply LS on congestion control for transport of user data via the control plane</t>
  </si>
  <si>
    <t>Response to CT WG1 LS on questions on congestion control for transport of user data via the control plane (S2-170733/C1-170533)</t>
  </si>
  <si>
    <t>S2-170930</t>
  </si>
  <si>
    <t>23.682 CR0267: SCEF Overload indication</t>
  </si>
  <si>
    <t>S2-170931</t>
  </si>
  <si>
    <t>5G Application based uplink traffic identification and QoS mapping</t>
  </si>
  <si>
    <t>Proposes application based uplink traffic identification for the enforcement of QoS rules. The network may provide application information to the UE along with the QoS rule. The UE uses such information to identify uplink traffic associated with the application and map that to specific 5G QoS flow.</t>
  </si>
  <si>
    <t>Rajesh Bhalla</t>
  </si>
  <si>
    <t>S2-170932</t>
  </si>
  <si>
    <t>TS 23.501 P-CR Clarify Reflective QoS in clause 5.7.2</t>
  </si>
  <si>
    <t>This contribution proposes some clarifications to U-plane Reflective QoS function clause 5.7.2, TS 23.501.</t>
  </si>
  <si>
    <t>S2-170933</t>
  </si>
  <si>
    <t>TS 23.501 P-CR AMBR enforcement for multi-homed PDU Sessions</t>
  </si>
  <si>
    <t>This contribution proposes clarification regarding AMBR enforcement for multi-homed PDU sessions.</t>
  </si>
  <si>
    <t>S2-170934</t>
  </si>
  <si>
    <t>Interworking Way Forward Discussion</t>
  </si>
  <si>
    <t>Provides way forward for interworking between 5GC and EPC</t>
  </si>
  <si>
    <t>S2-170935</t>
  </si>
  <si>
    <t>23.501: Proposal for NGC-EPC interworking</t>
  </si>
  <si>
    <t>This contribution proposes a text for NGC-EPC interworking section in TS 23.501.</t>
  </si>
  <si>
    <t>S2-170936</t>
  </si>
  <si>
    <t>Nx-based interworking procedures from QoS point of view</t>
  </si>
  <si>
    <t>This contribution studies the QoS aspects of Nx-based interworking procedures described in TR 23.799 clause 18.2. It notices a common list of issues and proposes solutions for them.</t>
  </si>
  <si>
    <t>S2-170937</t>
  </si>
  <si>
    <t>TS 23.502: Nx-based Handover procedure</t>
  </si>
  <si>
    <t>This contribution compares Nx-based interworking procedures described in TR 23.799 clause 18.2 and proposes to capture flow based on full handover.</t>
  </si>
  <si>
    <t>S2-170938</t>
  </si>
  <si>
    <t>TS 23.501: Nx is S10</t>
  </si>
  <si>
    <t>NTT DOCOMO, KDDI</t>
  </si>
  <si>
    <t>This contribution proposes that Nx interface should be based on S10 interface.</t>
  </si>
  <si>
    <t>S2-170939</t>
  </si>
  <si>
    <t>TS 23.501: 5G MPS Material for Subclause 5.16.5</t>
  </si>
  <si>
    <t>This contribution proposes a core set of MPS capabilities for 5G system, based on the need for the 5G system to support particular MPS functionality analogous to that specified for LTE/EPC. These 5G MPS specifications are targeted against TS 23.501, subclause 5.16.5, 'Multimedia Priority Services.'</t>
  </si>
  <si>
    <t>S2-170940</t>
  </si>
  <si>
    <t>23.682 CR0268: SCEF Behavior in the NIDD Configuration and NIDD Authorisation Update Procedures</t>
  </si>
  <si>
    <t>Convida Wireless, Intel</t>
  </si>
  <si>
    <t>Summary of change: 1. Removed the note that says that SCEF-SCS/AS interaction is out of scope. 2. Updated the definition of SCS/AS Reference ID for deletion and put it in a new section that defines common parameters of the Northbound Interface 3. Added a note explaining the purpose of the NIDD Destination address 4. Updated step 1 to show that the SCS/AS can provide the APN to the SCEF. 5. Updated step six to show that the SCEF can provide the maximum packet size to the SCS/AS 6. Updated the NIDD Configuration and NIDD Authorisation Update procedures to show that the SCEF performs a T6a Connection release if the NIDD Configuration is deleted or removed. 7. Removed the note that says that MT Data can be included in a NIDD Configuration request. 8. Added a Reliable Data Service Indication indication to the SCS/AS from the SCEF.</t>
  </si>
  <si>
    <t>S2-170941</t>
  </si>
  <si>
    <t>23.682 CR0269: SCEF Behavior in the Mobile Terminated NIDD Procedure</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</si>
  <si>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t>
  </si>
  <si>
    <t>S2-170942</t>
  </si>
  <si>
    <t>23.682 CR0270: SCEF Behavior in the Mobile Originated NIDD Procedure</t>
  </si>
  <si>
    <t>Summary of change: 1. Updated step 3 to detail what informaiton needs to be passed to the SCS/AS when MO non-IP is sent to the SCS/AS. 2. Updated step 3 to explain that the NIDD Destination Address is used to determine the SCS/AS that is to receive the non-IP data. 3. Removed the SCS/AS reference ID from the message that goes from the SCEF to the SCS/AS.</t>
  </si>
  <si>
    <t>S2-170943</t>
  </si>
  <si>
    <t>TMSI Usage in 5G</t>
  </si>
  <si>
    <t>Suggests reverting TMSI for 5G to only be a temporary identifier for a subscriber, and not receive any 'overloaded' meaning</t>
  </si>
  <si>
    <t>S2-170944</t>
  </si>
  <si>
    <t>IMS Annex</t>
  </si>
  <si>
    <t>Proposes text and structure for an Annex to TS 23.501 as a placeholder for IMS related updates to other TS document.</t>
  </si>
  <si>
    <t>S2-170945</t>
  </si>
  <si>
    <t>IMS Issues List</t>
  </si>
  <si>
    <t>Provides two working lists of potential issues for further investigation related to the interaction between IMS and 5G, and enhancements to IMS.</t>
  </si>
  <si>
    <t>S2-170946</t>
  </si>
  <si>
    <t>IMS and 5GS Architecture Proposal</t>
  </si>
  <si>
    <t>Proposes an architecture for IMS and 5GS services.</t>
  </si>
  <si>
    <t>S2-170947</t>
  </si>
  <si>
    <t>IP Index for IP Address Allocation based on PCF</t>
  </si>
  <si>
    <t>Enhances Session management procedure for PDU Activation to include optional PCF interaction to retrieve an index used to govern IP Address allocation at the SMF.</t>
  </si>
  <si>
    <t>S2-170948</t>
  </si>
  <si>
    <t>P-CR for 23.501 on IP Index for IP Address Allocation based on PCF</t>
  </si>
  <si>
    <t>P-CR for 23.501 to enhance session management procedures for PDU Activation to include optional PCF interaction to retrieve an index used to govern IP Address allocation at the SMF.</t>
  </si>
  <si>
    <t>S2-170949</t>
  </si>
  <si>
    <t>P-CR for 23.502 on IP Index for IP Address Allocation based on PCF</t>
  </si>
  <si>
    <t>P-CR for 23.502 to enhance session management procedures for PDU Activation to include optional PCF interaction to retrieve an index used to govern IP Address allocation at the SMF.</t>
  </si>
  <si>
    <t>S2-170950</t>
  </si>
  <si>
    <t>Support for Extended Identity Ranges in 5G</t>
  </si>
  <si>
    <t>Providing background information supporting extended identity ranges in 5G (specifically SuPI).</t>
  </si>
  <si>
    <t>S2-170951</t>
  </si>
  <si>
    <t>Enhancing IP Allocation between UPF and SMF</t>
  </si>
  <si>
    <t>This document highlights an issue with SMF allocation of IP addresses in complex networks and provides a solution proposal using IP reservation.</t>
  </si>
  <si>
    <t>S2-170952</t>
  </si>
  <si>
    <t>P-CR to 23.501 for Enhancing IP Allocation between UPF and SMF</t>
  </si>
  <si>
    <t>P-CR to 23.501 that enhances the SMF allocation of IP addresses capabilities in complex networks using IP reservation.</t>
  </si>
  <si>
    <t>S2-170953</t>
  </si>
  <si>
    <t>P-CR to 23.502 for Enhancing IP Allocation between UPF and SMF</t>
  </si>
  <si>
    <t>P-CR to 23.502 that enhances the SMF allocation of IP addresses capabilities in complex networks using IP reservation.</t>
  </si>
  <si>
    <t>S2-170954</t>
  </si>
  <si>
    <t>S2-170955</t>
  </si>
  <si>
    <t>23.682 CR0271: Northbound APIs for SCEF - SCS/AS Interworking - Clause 1-3 enhancements</t>
  </si>
  <si>
    <t>ZTE, Huawei, HiSilicon</t>
  </si>
  <si>
    <t>Summary of change: 1.  Updated Scope Clause 1 to mention enhancements to the SCEF functional architecture for supporiting northbound APIs between the SCEF and the SCS/AS.</t>
  </si>
  <si>
    <t>S2-170956</t>
  </si>
  <si>
    <t>Relationship between UDR, UDM and PCF</t>
  </si>
  <si>
    <t>Oracle, ZTE</t>
  </si>
  <si>
    <t>This contribution proposes an accurate definition of the relationship between the UDR, the UDM and the PCF based on agreements captured in TR23.799.</t>
  </si>
  <si>
    <t>Uri Baniel</t>
  </si>
  <si>
    <t>S2-170957</t>
  </si>
  <si>
    <t>23.682 CR0272: Northbound APIs for SCEF - SCS/AS Interworking - Clause 4 enhancements</t>
  </si>
  <si>
    <t>ZTE, Intel, Huawei, Hisilicon, Convida Wireless</t>
  </si>
  <si>
    <t>Summary of change: 1. Updated 3GPP arcituecture for Service Capability exposure (Figure 4.2-2) to show the demarcation between 3GPP and other SDOs. 2. Added reference point T8 between the SCEF and the Applications (Figure 4.2-2). T8 is used for communicating APIs between the SCEF and the SCS/AS. 3.  Modifications to other sub-clauses in clause 4 that are impacted by the changes #1 and #2 above.</t>
  </si>
  <si>
    <t>S2-170958</t>
  </si>
  <si>
    <t>TS 23.502 P-CR Network initiated Service Request - on Paging message</t>
  </si>
  <si>
    <t>This paper propose to discuss about contents should be included in paging message.</t>
  </si>
  <si>
    <t>S2-170959</t>
  </si>
  <si>
    <t>TS 23.501: AMF reselection solution due to stickiness of UE-specific associations</t>
  </si>
  <si>
    <t>This paper proposes a stickiness solution and the update to the related text in TS 23.501.</t>
  </si>
  <si>
    <t>S2-170960</t>
  </si>
  <si>
    <t>TS 23.501: P-CR to update edge computing</t>
  </si>
  <si>
    <t>This paper proposes to update edge computing in TS 23.501.</t>
  </si>
  <si>
    <t>S2-170961</t>
  </si>
  <si>
    <t>Correction to Application influence on traffic routing</t>
  </si>
  <si>
    <t>A proposal to handle 'Application influence on traffic routing' via the Policy Framework, specifically via the N5 and N7 interfaces respectively.</t>
  </si>
  <si>
    <t>S2-170962</t>
  </si>
  <si>
    <t>23.401 CR3203: Control plane data back-off timer</t>
  </si>
  <si>
    <t>CIoT-Ext</t>
  </si>
  <si>
    <t>Summary of change: 1. It is proposed that the CP back-off timer is signalled to the UE by the ESM message. 2. This back-off timer can also be signalled to the UE when the UE is in connected mode.</t>
  </si>
  <si>
    <t>Fei Lu</t>
  </si>
  <si>
    <t>S2-170963</t>
  </si>
  <si>
    <t>Reply LS on questions on congestion control for transport of user data via the control plane</t>
  </si>
  <si>
    <t>Reply LS on questions on congestion control for transport of user data via the control plane (S2-170733/C1-170533)</t>
  </si>
  <si>
    <t>S2-170964</t>
  </si>
  <si>
    <t>Discussion Related to PDN connection Restriction Flag</t>
  </si>
  <si>
    <t>Discussion Related to PDN Connection Restriction flag</t>
  </si>
  <si>
    <t>S2-170965</t>
  </si>
  <si>
    <t>23.401 CR3204: PDN connection Restriction Requirement</t>
  </si>
  <si>
    <t>Summary of change: 1. Define an element PDN-Connection-Restricted flag in HSS and MME information storage.  2. Send an Indicator in ATTACH ACCEPT message indicating to the UE that it is not allowed to activate PDN connection. When a MME receives ATTACH REQUEST message, it checks if the PDN connection is allowed for the UE or not. If the PDN connection establishment is not allowed then it will send an indicator in ATTACH ACCEPT message indicating to the UE that the PDN connection establishment is not allowed. If the ATTACH REQUEST message contains PDN CONNECTIVITY REQUEST the MME sends ESM DUMMY Message to the UE otherwise the MME send ATTACH ACCEPT without any ESM container.  When the UE receives a ATTACH ACCEPT message containing an Indicator indicating PDN connection is not allowed then the UE will not initiate any PDN connection establishment.</t>
  </si>
  <si>
    <t>S2-170966</t>
  </si>
  <si>
    <t>De-Registration Procedure</t>
  </si>
  <si>
    <t>De-registration Related CR</t>
  </si>
  <si>
    <t>S2-170967</t>
  </si>
  <si>
    <t>Way forward for Nx based interworking procedures</t>
  </si>
  <si>
    <t>This contribution compares Nx based interworking procedures described in TR 23.799 clause 18.2.</t>
  </si>
  <si>
    <t>S2-170968</t>
  </si>
  <si>
    <t>Discussion for QoS target fulfillment observability</t>
  </si>
  <si>
    <t>This contribution is to discuss QoS target fulfillment observability.</t>
  </si>
  <si>
    <t>S2-170969</t>
  </si>
  <si>
    <t>23.272 CR0967: MT-CSFB/MT-SMS handling with Light Connection</t>
  </si>
  <si>
    <t>Huawei, HiSilicon, Qualcomm Incorporated, Intel</t>
  </si>
  <si>
    <t>Summary of change: If the UE is in ECM-CONNECTED, the MME waits until receives UE response before sending indication over SGs to MSC in case the MME enabled Ligth RRC Connection by providing the Light RRC Connection Assistance Information IE to the eNB.</t>
  </si>
  <si>
    <t>S2-170970</t>
  </si>
  <si>
    <t>New WID on core network aspects of signalling reduction to enable light connection for LTE</t>
  </si>
  <si>
    <t>Huawei, HiSilicon, Intel, Qualcomm Inc</t>
  </si>
  <si>
    <t>S2-170971</t>
  </si>
  <si>
    <t>Reflective QoS deactivation</t>
  </si>
  <si>
    <t>This documents proposes to define the reflective QoS deactivation mechanism.</t>
  </si>
  <si>
    <t>S2-170972</t>
  </si>
  <si>
    <t>Discussion on user plane (N3) marking</t>
  </si>
  <si>
    <t>This contribution gives an analysis about the user plane marking</t>
  </si>
  <si>
    <t>S2-170973</t>
  </si>
  <si>
    <t>QoS control based on 5G QoS flow</t>
  </si>
  <si>
    <t>This contribution proposes to add the QoS control based on 5G QoS flow.</t>
  </si>
  <si>
    <t>S2-170974</t>
  </si>
  <si>
    <t>Asynchronous Communications</t>
  </si>
  <si>
    <t>Huawei, HiSilicon, China Mobile</t>
  </si>
  <si>
    <t>This contribution proposes to define the Asynchronous Communications.</t>
  </si>
  <si>
    <t>S2-170975</t>
  </si>
  <si>
    <t>This contribution proposes to apply Asynchronous Communications to Network triggered Service Request procedure</t>
  </si>
  <si>
    <t>S2-170976</t>
  </si>
  <si>
    <t>This contribution proposes to add 5G PCC roaming architectures for home routed and local breakout case and resolve an EN in some roaming impacts to policy.</t>
  </si>
  <si>
    <t>S2-170977</t>
  </si>
  <si>
    <t>PDU Session Management Procedure</t>
  </si>
  <si>
    <t>This contribution proposes to revise the PDU session establishment procedure in local breakout case and add some PDU session modification procedures.</t>
  </si>
  <si>
    <t>S2-170978</t>
  </si>
  <si>
    <t>Solution for Key Issue 2 eRelay-UE Discovery and Selection</t>
  </si>
  <si>
    <t>S2-170979</t>
  </si>
  <si>
    <t>Solution for Key_Issue_3_Dynamic Trust relationship establishment procedure</t>
  </si>
  <si>
    <t>This contribution proposes a solution for Key Issue #3 (Enhancements to Connection Setup between an eRemote-UE and an eRelay-UE) based on Dynamic Trust relationship</t>
  </si>
  <si>
    <t>S2-170980</t>
  </si>
  <si>
    <t>Mobility Restriction Update Procedure</t>
  </si>
  <si>
    <t>This contribution proposes a procedure for Mobility Restriction update</t>
  </si>
  <si>
    <t>S2-170981</t>
  </si>
  <si>
    <t>Function description of session connection state model</t>
  </si>
  <si>
    <t>S2-170982</t>
  </si>
  <si>
    <t>PDU Session ID allocation when UE handover from EPS to NGS</t>
  </si>
  <si>
    <t>This contribution describes an issue of handover from EPS to NGS, and proposes to address this issue in the coming meeting</t>
  </si>
  <si>
    <t>S2-170983</t>
  </si>
  <si>
    <t>TS 23.501: Network Topology clarification</t>
  </si>
  <si>
    <t>This contribution discussed the service area of SMF, the AMF Pool, and proposes changes to TS23.501.</t>
  </si>
  <si>
    <t>S2-170984</t>
  </si>
  <si>
    <t>TS 23.501: AMF Stickiness</t>
  </si>
  <si>
    <t>This contribution discussed the solutions related to AMF stickiness, and some changes are proposed according the conclusion of the discussion.</t>
  </si>
  <si>
    <t>S2-170985</t>
  </si>
  <si>
    <t>TS 23.502: PDU session activation in CM-CONNECTED state</t>
  </si>
  <si>
    <t>This contribution proposes PDU session activation when UE is in CM-CONNECTED state..</t>
  </si>
  <si>
    <t>S2-170986</t>
  </si>
  <si>
    <t>TS 23.501: RAN level UE reachability management function</t>
  </si>
  <si>
    <t>This contribution proposes the function of RAN level UE reachability management function.</t>
  </si>
  <si>
    <t>S2-170987</t>
  </si>
  <si>
    <t>TS 23.501: Update of SMS over NAS</t>
  </si>
  <si>
    <t>This contribution propsoe the architecture with service based interface to support SMS over NAS</t>
  </si>
  <si>
    <t>S2-170988</t>
  </si>
  <si>
    <t>TS 23.502: Procedure of SMS over NAS</t>
  </si>
  <si>
    <t>This contribution propsoe the procedures realted to SMS over NAS and the identified NF services</t>
  </si>
  <si>
    <t>S2-170989</t>
  </si>
  <si>
    <t>Issue related to utilize NF service and service based interface</t>
  </si>
  <si>
    <t>Huawei, Hisilicon, Sprint, Telecom Italia, China Mobile, China Unicom, China Telecom, CATR</t>
  </si>
  <si>
    <t>This contribution analyzes the granularity of NF service and the usages of the service based interface for NF in core network. It is proposed to adopt the service based interface as baseline for interaction among CN NFs.</t>
  </si>
  <si>
    <t>S2-170990</t>
  </si>
  <si>
    <t>TS 23.501: Update of NF service discovery</t>
  </si>
  <si>
    <t>This contribution proposes  NF service discovery across PLMNs</t>
  </si>
  <si>
    <t>S2-170991</t>
  </si>
  <si>
    <t>TS 23.501: Updates to service definition tables</t>
  </si>
  <si>
    <t>This contribution provides updates to service definition tables.</t>
  </si>
  <si>
    <t>S2-170992</t>
  </si>
  <si>
    <t>TS 23.502: Procedure of NF service discovery</t>
  </si>
  <si>
    <t>This contribution proposes the procedure of service discovery and the identified NF service.</t>
  </si>
  <si>
    <t>S2-170993</t>
  </si>
  <si>
    <t>TS 23.502: Services provided by Network functions of SMF/AMF/UDM</t>
  </si>
  <si>
    <t>This contribution proposes the service based flows of SMF/AMF/UDM to TS 23.502</t>
  </si>
  <si>
    <t>S2-170994</t>
  </si>
  <si>
    <t>High level principles for UE policy provisioning</t>
  </si>
  <si>
    <t>Proposes some high level principles for UE policy provisioning as the way forward by analyzing the policy control requirements of network slice selection, session and service continuity mode selection and access network discovery &amp; selection</t>
  </si>
  <si>
    <t>Yang Shen</t>
  </si>
  <si>
    <t>S2-170995</t>
  </si>
  <si>
    <t>S2-170996</t>
  </si>
  <si>
    <t>Discussion on interconnection of IMS emergency session</t>
  </si>
  <si>
    <t>NTT</t>
  </si>
  <si>
    <t>In this discussion paper, it is proposed to clarify the emergency call architecture for the IP(SIP)-based interconnection of IMS emergency sessions.</t>
  </si>
  <si>
    <t>Muneaki Ogawa</t>
  </si>
  <si>
    <t>S2-170997</t>
  </si>
  <si>
    <t>23.167 CR0314: Clarification of functionality for interconnection of emergency call over II-NNI</t>
  </si>
  <si>
    <t>NTT, NTT DOCOMO, KDDI, SoftBank, NEC, FUJITSU, OKI</t>
  </si>
  <si>
    <t>23.167</t>
  </si>
  <si>
    <t>EMC1, TEI14</t>
  </si>
  <si>
    <t>Summary of change: In order to enable the interconnection scenario of emergency calls over the II-NNI or Mm, the following are added into TS 23.167: - the Architectural Principles in subclause 4.1 are clarified to include the     interconnection scenario of IMS emergency calls. - the necessary enhancements for functional entities are added in     6.2.x (IBCF).</t>
  </si>
  <si>
    <t>S2-170998</t>
  </si>
  <si>
    <t>TS 23.501: update of clause 4.2.7.1 General Concepts to Support Non-3GPP Access</t>
  </si>
  <si>
    <t>This paper proposes to update clause 4.2.7.1 General Concepts to Support Non-3GPP Access of TS 23.501.</t>
  </si>
  <si>
    <t>S2-170999</t>
  </si>
  <si>
    <t>TS 23.502: Handover procedure from 3GPP access to untrusted non-3GPP access</t>
  </si>
  <si>
    <t>This contribution proposes handover procedure from 3GPP access to untrusted non-3GPP access.</t>
  </si>
  <si>
    <t>S2-171000</t>
  </si>
  <si>
    <t>TS 23.501: Clarification on default QoS rule</t>
  </si>
  <si>
    <t>This contribution clarifies usage of the Default QoS rule.</t>
  </si>
  <si>
    <t>S2-171001</t>
  </si>
  <si>
    <t>TS 23.501: SSC mode 2 and UPF service area</t>
  </si>
  <si>
    <t>LG Electronics, SK Telecom</t>
  </si>
  <si>
    <t>This contribution proposes definition of UPF service area and proposes that the network may relocate UPF of a PDU session with SSC mode 2.</t>
  </si>
  <si>
    <t>S2-171002</t>
  </si>
  <si>
    <t>discussion on congestion control mechanism for control plane data</t>
  </si>
  <si>
    <t>Proposes a solution to improve congestion control mechanism for control plane data.</t>
  </si>
  <si>
    <t>S2-171003</t>
  </si>
  <si>
    <t>23.401 CR3205: improve congestion control mechanism for control plane data</t>
  </si>
  <si>
    <t>Summary of change: The UE shall not send the ESM data transport message when the control plane backoff timer is running.</t>
  </si>
  <si>
    <t>S2-171004</t>
  </si>
  <si>
    <t>Way forward for interworking</t>
  </si>
  <si>
    <t>This paper proposes to discuss further on Interworking issue in UE perspectives</t>
  </si>
  <si>
    <t>S2-171005</t>
  </si>
  <si>
    <t>23.502 PDU Session Modification procedures</t>
  </si>
  <si>
    <t>S2-171006</t>
  </si>
  <si>
    <t>23.501 Aggregate bit rate limitations for non-GBR QoS flows</t>
  </si>
  <si>
    <t>This contribution proposes the general description for UE-AMBR and Session-AMBR parameters.</t>
  </si>
  <si>
    <t>S2-171007</t>
  </si>
  <si>
    <t>5GS_Ph1: P-CR guidelines</t>
  </si>
  <si>
    <t>Editors (Nokia, Ericsson)</t>
  </si>
  <si>
    <t>S2-171008</t>
  </si>
  <si>
    <t>TS 23.501: P-CR to update overall architecture</t>
  </si>
  <si>
    <t>Proposes to update overall architecture.</t>
  </si>
  <si>
    <t>S2-171009</t>
  </si>
  <si>
    <t>TS 23.501: P-CR to define the criteria for NF service</t>
  </si>
  <si>
    <t>Proposes to define the criteria for NF service.</t>
  </si>
  <si>
    <t>S2-171010</t>
  </si>
  <si>
    <t>5GS_Ph1: Approach to Service Based Architecture</t>
  </si>
  <si>
    <t>5GS_Ph1: Proposes an approach to Service Based Architecture and way forward for consideration during SA WG2#119</t>
  </si>
  <si>
    <t>S2-171011</t>
  </si>
  <si>
    <t>TS 23.501: P-CR to fix Interworking architecture</t>
  </si>
  <si>
    <t>Proposes to fix interworking architecture</t>
  </si>
  <si>
    <t>S2-171012</t>
  </si>
  <si>
    <t>TS 23.501: P-CR for Feature description for interworking between 5GS and EPS</t>
  </si>
  <si>
    <t>The paper proposes text for TS 23.501 clause 5.17 regarding interworking between 5GS and EPS.</t>
  </si>
  <si>
    <t>S2-171013</t>
  </si>
  <si>
    <t>TS 23.502: P-CR for Single Registration-based Interworking from EPS to 5GS procedure</t>
  </si>
  <si>
    <t>The paper proposes a call flow for the Single Registration-based Interworking from EPS to 5GS procedure.</t>
  </si>
  <si>
    <t>S2-171014</t>
  </si>
  <si>
    <t>TS 23.501: P-CR to update QoS framework</t>
  </si>
  <si>
    <t>Proposes to clarify how QoS flow can be uniquely identified.</t>
  </si>
  <si>
    <t>S2-171015</t>
  </si>
  <si>
    <t>TS 23.501: P-CR to clarify QoS precedence rules</t>
  </si>
  <si>
    <t>Proposes to clarify QoS precedence rules.</t>
  </si>
  <si>
    <t>S2-171016</t>
  </si>
  <si>
    <t>TS 23.501: P-CR to update SMS architecture and functional description</t>
  </si>
  <si>
    <t>Proposes to update SMS architecture and functional description.</t>
  </si>
  <si>
    <t>S2-171017</t>
  </si>
  <si>
    <t>Way forward for change of AMF / Control of N2 persistence</t>
  </si>
  <si>
    <t>Nokia, Cisco Systems, Inc.</t>
  </si>
  <si>
    <t>Proposes a solution to introduce support for AMF stickiness removal - N2 and other AMF interfaces</t>
  </si>
  <si>
    <t>S2-171018</t>
  </si>
  <si>
    <t>TS 23.501: Updates to Reference points description (editorial)</t>
  </si>
  <si>
    <t>This contribution provides minor editorial updates to existing text in the description of reference points.</t>
  </si>
  <si>
    <t>S2-171019</t>
  </si>
  <si>
    <t>TS 23.501: Updates to connection management states</t>
  </si>
  <si>
    <t>This contribution provides updates to section pertaining to connection management.</t>
  </si>
  <si>
    <t>S2-171020</t>
  </si>
  <si>
    <t>TS 23.501: P-CR for structural update of n3Ga architecture</t>
  </si>
  <si>
    <t>: The paper proposes to move NF functional description from section 4.2.x to section 6.2.x as per agreed ToC.</t>
  </si>
  <si>
    <t>S2-171021</t>
  </si>
  <si>
    <t>TS 23.501: Updates to IP address management section</t>
  </si>
  <si>
    <t>This contribution provides updates to IP address management section clarifying mandatory mechanisms for IPv4 and IPv6 PDU types. It also provides information for supporting static IP address/prefix.</t>
  </si>
  <si>
    <t>S2-171022</t>
  </si>
  <si>
    <t>TS 23.501: General information on N4 Management</t>
  </si>
  <si>
    <t>This contribution updates user plane management section to include N4 management details related to establishment, modification and release of N4 session context. This section is intended for TS 23.501 as a sub section of user plane management.</t>
  </si>
  <si>
    <t>S2-171023</t>
  </si>
  <si>
    <t>Proposed Network Slicing Update to 23.501 Clause 5.15</t>
  </si>
  <si>
    <t>ZTE, Sprint, Oracle, ETRI, InterDigital, KDDI , Nokia, Qualcomm, Telecom Italia</t>
  </si>
  <si>
    <t>This contribution is the resubmission which proposes normative text for Network Slicing high-level architecture descriptions to be captured in clause 5.15 of TS 23.501 based on the agreements captured in the TR 23.799v14.0.</t>
  </si>
  <si>
    <t>S2-171024</t>
  </si>
  <si>
    <t>TS 23.502: N4 Management Procedures</t>
  </si>
  <si>
    <t>This contribution provides N4 management procedures related to establishment, modification and release of N4 session context. This section is intended for TS 23.502.</t>
  </si>
  <si>
    <t>S2-171025</t>
  </si>
  <si>
    <t>TS 23.501: Buffering of downlink data</t>
  </si>
  <si>
    <t>This contribution proposes buffering of the downlink data when the UE in CM-IDLE mode. This contribution is intended for user plane management section of 3GPP TS 23.501.</t>
  </si>
  <si>
    <t>S2-171026</t>
  </si>
  <si>
    <t>23.401 CR3206: Dedicated bearer establishment for CE Mode A/B</t>
  </si>
  <si>
    <t>TEI14, CIoT_Ext</t>
  </si>
  <si>
    <t>Summary of change: Remove restriction that eNB provides MME with UE's CE level only for Location services.</t>
  </si>
  <si>
    <t>S2-171027</t>
  </si>
  <si>
    <t>Proposed architecture alignments of Network Slicing Conclusion with 5G Core Overall Architecture in TS 23.501</t>
  </si>
  <si>
    <t>ZTE, Oracle, ETRI, Telecom Italia, KDDI</t>
  </si>
  <si>
    <t>S2-171028</t>
  </si>
  <si>
    <t>TS 23.502: Xn based inter NG RAN handover procedures</t>
  </si>
  <si>
    <t>This contribution discusses Xn based inter NG RAN handover for NextGen system. This contribution is intended for 3GPP TS 23.502 Handover section.</t>
  </si>
  <si>
    <t>S2-171029</t>
  </si>
  <si>
    <t>Media Clipping Issue on IMS Interconnection</t>
  </si>
  <si>
    <t>This paper raises the media clipping issue on IMS interconnection and proposes the way forward.</t>
  </si>
  <si>
    <t>Takuro Sakai</t>
  </si>
  <si>
    <t>S2-171030</t>
  </si>
  <si>
    <t>Architecture update for network slicing to clause 5.15 in TS 23.501</t>
  </si>
  <si>
    <t>ZTE, Oracle, ETRI</t>
  </si>
  <si>
    <t>This contribution proposes architecture reference model update for network slicing to clause 5.15 in TS 23.501v2.0.</t>
  </si>
  <si>
    <t>S2-171031</t>
  </si>
  <si>
    <t>Clarifications for Network Slice and Network Function relationship in 23.501v1.1</t>
  </si>
  <si>
    <t>ZTE, Oracle</t>
  </si>
  <si>
    <t>During the last SA WG2#118bis meeting, there were confusion in term of the network functions discovery and selection operation within the 5GC with respect to network slicing feature, and how these features are related to the Network Function Service framework. Furthermore, how are these operations related to the network sharing have not been explored. The intent of this PCR is to examine fundamental aspects of these features and identify the relationships among them. This PCR also proposes clarifications to the TS 23.501 to capture those fundamental aspects.</t>
  </si>
  <si>
    <t>S2-171032</t>
  </si>
  <si>
    <t>Key issue on RAN information sending to PS core and IMS for VoLTE performance improvement</t>
  </si>
  <si>
    <t>This contribution proposes to add new Key Issue on sending RAN related information to PS core and IMS to improve VoLTE performance.</t>
  </si>
  <si>
    <t>Jiang Yi</t>
  </si>
  <si>
    <t>S2-171033</t>
  </si>
  <si>
    <t>TS 23.501: Architecture for network slicing</t>
  </si>
  <si>
    <t>S2-171034</t>
  </si>
  <si>
    <t>TS 23.501: High level description for network slice</t>
  </si>
  <si>
    <t>This contribution proposes high level description for network slicing.</t>
  </si>
  <si>
    <t>S2-171035</t>
  </si>
  <si>
    <t>TS 23.501: User plane protocol stack with 5G RAN</t>
  </si>
  <si>
    <t>This contribution proposes UP protocol stack with 5G RAN support.</t>
  </si>
  <si>
    <t>S2-171036</t>
  </si>
  <si>
    <t>TS 23.501: Architecture update for DSF</t>
  </si>
  <si>
    <t>This contribution proposes to update the system architecture for DSF.</t>
  </si>
  <si>
    <t>S2-171037</t>
  </si>
  <si>
    <t>TS 23.501: S-NSSAI and Network slice instance</t>
  </si>
  <si>
    <t>Huawei, HiSilicon, China Unicom</t>
  </si>
  <si>
    <t>This contribution discusses about the relationship between the S-NSSAI and the network slice instance, and proposes changes to 23.501 accordingly.</t>
  </si>
  <si>
    <t>S2-171038</t>
  </si>
  <si>
    <t>TS 23.502: Clarifications on Registration, PDU Session Establishment procedures and Network Slicing</t>
  </si>
  <si>
    <t>This contribution proposes Clarifications on Registration and PDU Session Setup procedures and Network Slicing.</t>
  </si>
  <si>
    <t>S2-171039</t>
  </si>
  <si>
    <t>TS 23.502: Handover procedure</t>
  </si>
  <si>
    <t>This contribution discusses the Xn-based handover procedure for UE.</t>
  </si>
  <si>
    <t>S2-171040</t>
  </si>
  <si>
    <t>TS 23.501: Interaction between the AMF and SMF when the UE enters CM-IDLE state</t>
  </si>
  <si>
    <t>This contribution proposes additional text to describe the interaction between the AMF and SMF when the UE enters CM-IDLE state.</t>
  </si>
  <si>
    <t>S2-171041</t>
  </si>
  <si>
    <t>TS 23.502: N2 Release Procedure</t>
  </si>
  <si>
    <t>This contribution proposes N2 Release Procedure.</t>
  </si>
  <si>
    <t>S2-171042</t>
  </si>
  <si>
    <t>Clarification on not supporting direct interworking between 5G system and Circuit Switch network</t>
  </si>
  <si>
    <t>This contribution intents to clarify that direct interworking between NG system and CS network is not supported in this release.</t>
  </si>
  <si>
    <t>S2-171043</t>
  </si>
  <si>
    <t>TS 23.501: P-CR to update the service-based architecture figure</t>
  </si>
  <si>
    <t>This paper discusses whether the service based interface for AF is required and proposes to remove the service based interface Naf from the service based architecture figure.</t>
  </si>
  <si>
    <t>S2-171044</t>
  </si>
  <si>
    <t>TS 23.501: P-CR to update PCF Services</t>
  </si>
  <si>
    <t>this paper proposes the list of the PCF services in the section 7 of TS 23.501 based on the analysis of the specifications: TS 23.502 and PCC specifications including TS 23.203 (PCC architecture), TS 29.212(Gx: PCEF-PCRF), TS 29.213(PCC procedures) and TS 29.214(Rx: AF-PCRF).</t>
  </si>
  <si>
    <t>S2-171045</t>
  </si>
  <si>
    <t>[DRAFT] Reply LS on questions on congestion control for transport of user data via the control plane</t>
  </si>
  <si>
    <t>S2-171046</t>
  </si>
  <si>
    <t>MM and SM interaction</t>
  </si>
  <si>
    <t>This contribution describes the interactions between AMF and SMF.</t>
  </si>
  <si>
    <t>S2-171047</t>
  </si>
  <si>
    <t>Update PDU session establishment</t>
  </si>
  <si>
    <t>S2-171048</t>
  </si>
  <si>
    <t>S2-171049</t>
  </si>
  <si>
    <t>Discussion on the handling of NSSAI</t>
  </si>
  <si>
    <t>This paper introduces some issues regarding NSSAI, and proposes a possible solution.</t>
  </si>
  <si>
    <t>S2-171050</t>
  </si>
  <si>
    <t>TS 23.501: P-CR to update local area DN information</t>
  </si>
  <si>
    <t>This paper proposes to resolve in the Editor's Note in the current TS23.501 and proposes the texts.</t>
  </si>
  <si>
    <t>S2-171051</t>
  </si>
  <si>
    <t>23.303 CR0326: Inclusion of WLAN direct discovery technologies as an alternative for ProSe Direct Discovery: P2P specific part</t>
  </si>
  <si>
    <t>S2-171052</t>
  </si>
  <si>
    <t>Discussion: Consideration for stateless AMF</t>
  </si>
  <si>
    <t>This paper proposes an architectural assumptions and solutions of the stateless AMF to address the issues raised to support virtualised environments.</t>
  </si>
  <si>
    <t>S2-171053</t>
  </si>
  <si>
    <t>TS 23.501 Registration area management</t>
  </si>
  <si>
    <t>this contribution proposes to add a clause for registration area management</t>
  </si>
  <si>
    <t>S2-171054</t>
  </si>
  <si>
    <t>[DRAFT] Response to LS on the clarification of the definition of NSI and the relation to NST (S2-170035/S5-166479)</t>
  </si>
  <si>
    <t>WITHDRAWN: DRAFT LS response to SA WG5 on slices</t>
  </si>
  <si>
    <t>Response to S2-170035 from S2#118BIS. Also replied to in S2-170598 at S2#118BIS WITHDRAWN</t>
  </si>
  <si>
    <t>S2-171055</t>
  </si>
  <si>
    <t>TS 23.501 Update to UE reachablity management</t>
  </si>
  <si>
    <t>this contribution proposes to update UE reachability management</t>
  </si>
  <si>
    <t>S2-171056</t>
  </si>
  <si>
    <t>Adding a key issue 'Unlicensed spectrum handling in PCC'</t>
  </si>
  <si>
    <t>This contribution propose to study the unlicensed spectrum handling in PCC.</t>
  </si>
  <si>
    <t>S2-171057</t>
  </si>
  <si>
    <t>TS 23.502 SMF relocation during a registration update procedure</t>
  </si>
  <si>
    <t>this contribution aims to clarify the registration area may be sent to SMF during a mobility registration procedure.</t>
  </si>
  <si>
    <t>S2-171058</t>
  </si>
  <si>
    <t>Solution to unlicensed spectrum handling in PCC</t>
  </si>
  <si>
    <t>This contribution propose to use the enhanced Charging Rules for both unlicensed spectrum access and licensed spectrum access when LAA or LWA/LWIP is used.</t>
  </si>
  <si>
    <t>S2-171059</t>
  </si>
  <si>
    <t>Solution to granularity of data reporting and data reporting mechanisms</t>
  </si>
  <si>
    <t>This contribution contains the solution to granularity of data usage reporting for key issue 1, 3 and data usage reporting mechanisms for key issue 4.</t>
  </si>
  <si>
    <t>S2-171060</t>
  </si>
  <si>
    <t>TS 23.501: Terminology and role of applications and Application Functions</t>
  </si>
  <si>
    <t>This contribution aims at clarifying the use of applications, application functions, and Application Functions within the context of 5G.</t>
  </si>
  <si>
    <t>S2-171061</t>
  </si>
  <si>
    <t>TS 23.501: Terminology and role of applications and Application Functions - alternative implementation</t>
  </si>
  <si>
    <t>This contribution proposes an alternative implementation of the use of applications, application functions, and Application Functions within the context of 5G.</t>
  </si>
  <si>
    <t>S2-171062</t>
  </si>
  <si>
    <t>Proposed timeline and organisation for the SID phase 2</t>
  </si>
  <si>
    <t>This contribution proposes a timeline and organisation of the work for the phase two of the study work for the 5G system.</t>
  </si>
  <si>
    <t>S2-171063</t>
  </si>
  <si>
    <t>Proposed initial content for a phase 2 5G TR</t>
  </si>
  <si>
    <t>S2-171064</t>
  </si>
  <si>
    <t>TS 23.501: Definition of DNN</t>
  </si>
  <si>
    <t>Following the discussion in SA WG2#118bis, this contribution aims at establishing an agreement regarding the DNN (Data Network Name).</t>
  </si>
  <si>
    <t>S2-171065</t>
  </si>
  <si>
    <t>TS 23.502: Mobility-aware UP Management</t>
  </si>
  <si>
    <t>This contribution proposes to remove runtime CP signalling in handover and path switching by pre-configuring N3 connection and caching UE context at potential handover targets, according to mobility pattern and further by performing data packet triggered late binding.</t>
  </si>
  <si>
    <t>S2-171066</t>
  </si>
  <si>
    <t>TS 23.502: Application-influenced SSC and UP path management</t>
  </si>
  <si>
    <t>This contribution proposes procedures of application-influenced SSC and UP management for edge computing</t>
  </si>
  <si>
    <t>S2-171067</t>
  </si>
  <si>
    <t>TS 23.501: Updates to application influence on traffic routing</t>
  </si>
  <si>
    <t>This contribution provides updates to TS 23.501, Clause 5.6.7 on 'Application influence on traffic routing'.</t>
  </si>
  <si>
    <t>S2-171068</t>
  </si>
  <si>
    <t>23.501: PDU session mobility between N3GPP access and 5G-RAN</t>
  </si>
  <si>
    <t>This contribution proposes the principles for PDU session mobility between N3GPP access and 5G-RAN.</t>
  </si>
  <si>
    <t>S2-171069</t>
  </si>
  <si>
    <t>23.502: PDU session mobility procedure between N3GPP access and 5G-RAN</t>
  </si>
  <si>
    <t>This contribution proposes the PDU session mobility procedure between N3GPP access and 5G-RAN in TS23.502.</t>
  </si>
  <si>
    <t>S2-171070</t>
  </si>
  <si>
    <t>23.501: Reflective QoS Deactivation and Derived QoS Rule handling</t>
  </si>
  <si>
    <t>This contribution proposes text of clause 5.7.2 of TS 23.501 about the Reflective QoS function including Reflective QoS deactivation and the separate sub-clause for Derived QoS Rule handling.</t>
  </si>
  <si>
    <t>S2-171071</t>
  </si>
  <si>
    <t>23.501: Registration Area Management in the 5GC</t>
  </si>
  <si>
    <t>This contribution proposes to include the basic description about registration area management in 5G system in TS 23.501 network based on agreements in TR23.799.</t>
  </si>
  <si>
    <t>S2-171072</t>
  </si>
  <si>
    <t>TS 23.502: P-CR to update UE Triggered Service Request procedure</t>
  </si>
  <si>
    <t>This contribution proposes update of UE triggered Service Request procedure in order to allow to piggyback SM NAS information in NAS message.</t>
  </si>
  <si>
    <t>S2-171073</t>
  </si>
  <si>
    <t>23.682 CR0273: Monitoring event: location reporting to cover UE in light connected</t>
  </si>
  <si>
    <t>Summary of change: 1. Updated 5.6.1.5 specific parameters for monitoring event: location reporting cluase to specify MME/SGSN behavior to include the age of the location information in the location report. 2. Added reference of clause 5.6.3.1 to refer monitoring report procedure.</t>
  </si>
  <si>
    <t>S2-171074</t>
  </si>
  <si>
    <t>TS 23:502: P-CR to update Network triggered Service Request procedure</t>
  </si>
  <si>
    <t>This contribution proposes update of Network triggered Service Request procedure regarding Downlink Data Notification Ack from SMF to UPF.</t>
  </si>
  <si>
    <t>S2-171075</t>
  </si>
  <si>
    <t>TS 23.502: UE initiated PDU Session Activation procedure</t>
  </si>
  <si>
    <t>This contribution proposes a UE initiated PDU Session Activation procedure for the UE in CM-CONNECTED state.</t>
  </si>
  <si>
    <t>S2-171076</t>
  </si>
  <si>
    <t>Discussion paper for location reporting of UE in light connection</t>
  </si>
  <si>
    <t>Discussion paper for MONTE:location reporting for the UE in light connected. Related CR is submiitted as S2-171073</t>
  </si>
  <si>
    <t>S2-171077</t>
  </si>
  <si>
    <t>TS 23.501: clarification of relationship between SSC mode and multi-homed PDU session</t>
  </si>
  <si>
    <t>This contribution proposes clarification of relationship between SSC mode and multi-homed PDU session.</t>
  </si>
  <si>
    <t>S2-171078</t>
  </si>
  <si>
    <t>Description for UE preference</t>
  </si>
  <si>
    <t>Propose to capture UE preference description in the procedure</t>
  </si>
  <si>
    <t>S2-171079</t>
  </si>
  <si>
    <t>TS 23.502: P-CR on UPF relocation procedure for SSC mode 2 and 3</t>
  </si>
  <si>
    <t>This contribution proposes UPF relocation procedure for SSC mode 2 and 3 under the control of the same SMF.</t>
  </si>
  <si>
    <t>S2-171080</t>
  </si>
  <si>
    <t>For MO only - rename and add implicit deregistration</t>
  </si>
  <si>
    <t>Propose to rename MO only mode to Mobile On-demands mode and additional description for implicit deregistration.</t>
  </si>
  <si>
    <t>S2-171081</t>
  </si>
  <si>
    <t>High-level description for external exposure via NEF</t>
  </si>
  <si>
    <t>Propose to adopt SCEF features into NEF. NEF has external exposure functionality which can be based on SCEF features and possibly to be extended.</t>
  </si>
  <si>
    <t>S2-171082</t>
  </si>
  <si>
    <t>It is proposed to capture a solution for the key issue#1</t>
  </si>
  <si>
    <t>S2-171083</t>
  </si>
  <si>
    <t>Discussion on Interpretation of NSSAIs over 5G-RAN and N3GPP access</t>
  </si>
  <si>
    <t>This contribution proposes to discuss and agree on the relationship between NSSAIs over 5G-RAN and N3GPP access.</t>
  </si>
  <si>
    <t>S2-171084</t>
  </si>
  <si>
    <t>TS 23.501: User Data Management</t>
  </si>
  <si>
    <t>This contribution proposes to add a UDC based reference architecture for UDM.</t>
  </si>
  <si>
    <t>S2-171085</t>
  </si>
  <si>
    <t>TS 23.501: Notification of Available Data Network</t>
  </si>
  <si>
    <t>This contribution proposes to describe that the available Data Network is notified by PCF to the UE via AMF and 5G NAS signalling.</t>
  </si>
  <si>
    <t>S2-171086</t>
  </si>
  <si>
    <t>TS 23.501: Provisioning of policy from PCF to UE</t>
  </si>
  <si>
    <t>This contribution discusses the alternative solutions on provisioning of policy from the PCF to the UE and propose to conclude on a final solution.</t>
  </si>
  <si>
    <t>S2-171087</t>
  </si>
  <si>
    <t>TS 23.501: Addition of PCC rules and AMC rules</t>
  </si>
  <si>
    <t>This contribution describes the delta changes of PCC rules in 5GS compared with EPS and the newly introduced AMC rules.</t>
  </si>
  <si>
    <t>S2-171088</t>
  </si>
  <si>
    <t>TS 23.501: Services provided by PCF</t>
  </si>
  <si>
    <t>This contribution analyses the PCF related procedures and derives the services to be supported by Policy Control Function.</t>
  </si>
  <si>
    <t>S2-171089</t>
  </si>
  <si>
    <t>UE triggered slice change</t>
  </si>
  <si>
    <t>Samsung, InterDigital</t>
  </si>
  <si>
    <t>this paper is to provide the scenarios and detailed description of MM procedures to use for the UE triggered network slice change.</t>
  </si>
  <si>
    <t>S2-171090</t>
  </si>
  <si>
    <t>TS 23.502: De-registration Procedures</t>
  </si>
  <si>
    <t>This contribution proposes De-registration procedures in TS 23.502.</t>
  </si>
  <si>
    <t>Yooah Kang</t>
  </si>
  <si>
    <t>S2-171091</t>
  </si>
  <si>
    <t>This contribution proposes a N2 Release Procedure based on the TS 23.401 S1 Release Procedure.</t>
  </si>
  <si>
    <t>S2-171092</t>
  </si>
  <si>
    <t>TS 23.501: P-CR on Discussion and proposal for the voice solution in 5G.</t>
  </si>
  <si>
    <t>ZTE, China Unicom</t>
  </si>
  <si>
    <t>This contribution discusses and proposes the voice solution with and without IMS in the 5G.</t>
  </si>
  <si>
    <t>Zhendong Li</t>
  </si>
  <si>
    <t>S2-171093</t>
  </si>
  <si>
    <t>TS 23.501: P-CR Discussion on the architecture to support IMS in 5G</t>
  </si>
  <si>
    <t>This contribution discusses the 5G impacts on the IMS architecture and gives the proposal.</t>
  </si>
  <si>
    <t>S2-171094</t>
  </si>
  <si>
    <t>TS 23.501 P-CR Modification on the migration.</t>
  </si>
  <si>
    <t>This paper proposes the modification on migration description to make it clear</t>
  </si>
  <si>
    <t>S2-171095</t>
  </si>
  <si>
    <t>TS 23.501 P-CR Update to interworking architecture</t>
  </si>
  <si>
    <t>This contribution proposes some editorial modification to the interworking architecture.</t>
  </si>
  <si>
    <t>S2-171096</t>
  </si>
  <si>
    <t>Discussion on the interworking architecture and solution</t>
  </si>
  <si>
    <t>This contribution proposes selecting default bearer handover as interworking solution and discusses the Nx interface.</t>
  </si>
  <si>
    <t>S2-171097</t>
  </si>
  <si>
    <t>This contribution proposes a solution to enable the UE using EVS/AMR-WB when it supports it.</t>
  </si>
  <si>
    <t>S2-171098</t>
  </si>
  <si>
    <t>23.214 CR0030: Correction to priority treatment and detection of downlink data</t>
  </si>
  <si>
    <t>CUPS, TEI14</t>
  </si>
  <si>
    <t>S2-171099</t>
  </si>
  <si>
    <t>[DRAFT] LS on Priority handling over Sx interface</t>
  </si>
  <si>
    <t>LS proposes to say that 1) in order to inform the User Plane function that preferential treatment shall apply for a particular Sx session, SA WG2 has agreed to add the ARP priority level as new Sx parameter to Sx Session messages from the Control Plane fu</t>
  </si>
  <si>
    <t>S2-171100</t>
  </si>
  <si>
    <t>23.402 CR2969: Conditions for issuing emergency session via WLAN</t>
  </si>
  <si>
    <t>SEW2, TEI14</t>
  </si>
  <si>
    <t>Summary of change: Clause 4.5.7.2.1 is updated for alignment to TS 22.101.</t>
  </si>
  <si>
    <t>S2-171101</t>
  </si>
  <si>
    <t>Discussion on N2 and N3 reference points for 5G system</t>
  </si>
  <si>
    <t>This paper discusses the way forward for N2 and N3 as generic interfaces for the 5G system.</t>
  </si>
  <si>
    <t>S2-171102</t>
  </si>
  <si>
    <t>[DRAFT] LS on N2 and N3 reference points for 5G system</t>
  </si>
  <si>
    <t>To: RAN WG3, CT WG4, TSG RAN. CC: TSG CT</t>
  </si>
  <si>
    <t>S2-171103</t>
  </si>
  <si>
    <t>VoWLAN architectural assumptions and requirements</t>
  </si>
  <si>
    <t>This P-CR provides text for architectural assumptions and requirements in TR 23.751.</t>
  </si>
  <si>
    <t>S2-171104</t>
  </si>
  <si>
    <t>Solution to Key Issue #: 2 QoS differentiation in the user plane for trusted WLAN</t>
  </si>
  <si>
    <t>This P-CR proposes a solution based on DSCP mapping that allows the user plane to support QoS differentiation.</t>
  </si>
  <si>
    <t>S2-171105</t>
  </si>
  <si>
    <t>Solution to Key Issue #4 using WLCP for sending TFTs to UE for trusted WLAN</t>
  </si>
  <si>
    <t>This P-CR proposes a solution using WLCP protocol for sending the TFTs the UE needs to use for uplink traffic in the trusted WLAN case</t>
  </si>
  <si>
    <t>S2-171106</t>
  </si>
  <si>
    <t>P-CR to TR 23.729: Solution for licensed vs unlicensed spectrum differentiated charging</t>
  </si>
  <si>
    <t>This P-CR to TR 23.729 is intended to provide a solution for differentiated 3GPP access charging from unlicensed spectrum access charging. This solution covers key issues #3 and #4 and addresses both split and switched bearer modes.</t>
  </si>
  <si>
    <t>S2-171107</t>
  </si>
  <si>
    <t>The procedures for TUPF relocation to support SSC</t>
  </si>
  <si>
    <t>This paper provides the detailed descriptions of TUPF relocation procedures to support SSC mode2, and 3.</t>
  </si>
  <si>
    <t>Soo Hwan Lee</t>
  </si>
  <si>
    <t>S2-171108</t>
  </si>
  <si>
    <t>Miscellaneous updates to definitions, abbreviations and general concepts sections</t>
  </si>
  <si>
    <t>A number of updates are proposed to sections 3, 4.1 and 4.2. A number are editorial, aiming to improve clarity and readability. There are also some section reference and formatting changes.</t>
  </si>
  <si>
    <t>S2-171109</t>
  </si>
  <si>
    <t>Updates to Non-3GPP Access general concepts sectio</t>
  </si>
  <si>
    <t>A number of updates are proposed to section 4.2.7.1. Many of these changes are intended to improve readability, but there are also proposed replacement of wordings that involve the use of 'are' with requirements wording, in order to provide more clarity of system behaviour. There are also a number of changes from 'interface' to 'reference point' as appropriate. This is important because of possible confusion with the use of the term 'interfaces' in the service-based architecture.</t>
  </si>
  <si>
    <t>S2-171110</t>
  </si>
  <si>
    <t>SID NEW</t>
  </si>
  <si>
    <t>New SID on extended architecture enhancements for LTE support of V2X services</t>
  </si>
  <si>
    <t>Huawei, HiSilicon, AT&amp;T</t>
  </si>
  <si>
    <t>This document proposes a new Study Item on extended architecture enhancements for EPC/LTE support of V2X services</t>
  </si>
  <si>
    <t>S2-171111</t>
  </si>
  <si>
    <t>23.401 CR3180R2: Correction of Serving PLMN rate control</t>
  </si>
  <si>
    <t>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</si>
  <si>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S2-171112</t>
  </si>
  <si>
    <t>23.401 CR3181R2: Correction of Serving PLMN rate control</t>
  </si>
  <si>
    <t>Rel-14 mirror CR: Summary of change: 1) Added text in 4.7.7.2 explaining the the Serving PLMN Rate Control is configured in the MME and that the MME should enforce it. 2) Added a note in 4.7.7.2 explaining that the Serving PLMN Rate Control should be supported in an homogenous way (i.e., all MMEs of a certain PLMN should be configured with the same Serving PLMN Rate Control configuration). Rev. 1 - correction of CR title to align with it with Rel-13's - clarified that MME may enforce rate control (rather than shall); - Note 1 generalized. Rev. 2 - In 4.7.7.2 added that the MME may inform the UE and PDN GW/SCEF also at MME change. - The text of NOTE 2 in 4.7.7.2 (currently saying that the APN Rate Control is assumed to allow fewer messages than the Serving PLMN Rate Control) is removed. - The NOTE in 4.7.7.3 currently indicating that the APN Rate Control limits the cummincation before any used Serving PLMN Rate control, is replaced by a new note in 4.7.7.2 stating the opposite (i.e., the Serving PLMN Rate Control should be applied before any APN Rate Control). In addition the part related to 'simultaneous PDN connections allowed by the subscription' is removed because the Serving PLMN Rate Control is per PDN connection.</t>
  </si>
  <si>
    <t>S2-171113</t>
  </si>
  <si>
    <t>23.292 CR0245: Inbound roamer detection at I/S-CSCF</t>
  </si>
  <si>
    <t>NEC, T-Mobile USA, Deutsche Telekom, Huawei</t>
  </si>
  <si>
    <t>23.292</t>
  </si>
  <si>
    <t>Summary of change: I-CSCF detection of inbound roamer and selection of HSS/ICS-IWF.  Inbound Roamer indication to the S-CSCF to distinguish authentication vector handling.</t>
  </si>
  <si>
    <t>Andreas Kunz</t>
  </si>
  <si>
    <t>S2-171114</t>
  </si>
  <si>
    <t>Support for Existing PCC Functionality</t>
  </si>
  <si>
    <t>This contribution seeks to clarify to the intended level of 5G support for existing PCC functionality.</t>
  </si>
  <si>
    <t>S2-171115</t>
  </si>
  <si>
    <t>[DRAFT] Reply LS on SeDoC related authentication procedure</t>
  </si>
  <si>
    <t>Response to LS (S3-161965) on SeDoC related authentication procedure from SA WG3</t>
  </si>
  <si>
    <t>S2-171116</t>
  </si>
  <si>
    <t>TS 23.501 Correction on RM-DEREGISTERED</t>
  </si>
  <si>
    <t>This contribution proposes correction on the definition of RM-DEREGISTERED</t>
  </si>
  <si>
    <t>S2-171117</t>
  </si>
  <si>
    <t>TS 23.501 Including the NEF and PFDF in the PCC architecture</t>
  </si>
  <si>
    <t>This contribution proposes to include the NEF and PFDF in the PCC architecture</t>
  </si>
  <si>
    <t>S2-171118</t>
  </si>
  <si>
    <t>TS 23.501 SMF selection</t>
  </si>
  <si>
    <t>This contribution proposes the SMF selection is performed by both AMF and SMF</t>
  </si>
  <si>
    <t>S2-171119</t>
  </si>
  <si>
    <t>TS 23.501 Uplink traffic verification</t>
  </si>
  <si>
    <t>This contribution proposes the clarification to uplink traffic verification in clause 5.7.1, TS 23.501</t>
  </si>
  <si>
    <t>S2-171120</t>
  </si>
  <si>
    <t>TS 23.501 Correction on Non-3GPP Access</t>
  </si>
  <si>
    <t>This contribution proposes corrections on non-3GPP access.</t>
  </si>
  <si>
    <t>S2-171121</t>
  </si>
  <si>
    <t>TS 23.501 Correction on the Connection Management</t>
  </si>
  <si>
    <t>This contribution proposes corrections on Connection Management.</t>
  </si>
  <si>
    <t>S2-171122</t>
  </si>
  <si>
    <t>TS 23.501 Correction on Routing rules configuration</t>
  </si>
  <si>
    <t>This contribution proposes some update on routing rules configuration</t>
  </si>
  <si>
    <t>S2-171123</t>
  </si>
  <si>
    <t>TS 23.501 Update on architecture figure</t>
  </si>
  <si>
    <t>This contribution proposes update on architecture figure.</t>
  </si>
  <si>
    <t>S2-171124</t>
  </si>
  <si>
    <t>TS 23.501 Clarification on Interaction between AMF and SMF</t>
  </si>
  <si>
    <t>This contribution proposes update on Interaction between AMF and SMF .</t>
  </si>
  <si>
    <t>S2-171125</t>
  </si>
  <si>
    <t>TS 23.501 Clarification on Session Management</t>
  </si>
  <si>
    <t>This contribution proposes some update on session management.</t>
  </si>
  <si>
    <t>S2-171126</t>
  </si>
  <si>
    <t>TS 23.501 update on service area restrictions</t>
  </si>
  <si>
    <t>S2-171127</t>
  </si>
  <si>
    <t>Unlicensed spectrum identification handling for IMS</t>
  </si>
  <si>
    <t>Proposes a solution for Key Issue #2: Unlicensed spectrum identification handling for IMS.</t>
  </si>
  <si>
    <t>S2-171128</t>
  </si>
  <si>
    <t>Key issue on information for WLAN offloadability evaluation</t>
  </si>
  <si>
    <t>ATR</t>
  </si>
  <si>
    <t>Proposes a key issue on information for WLAN offloadability evaluation on LWA/LWIP environment.</t>
  </si>
  <si>
    <t>Satoshi Tsukamoto</t>
  </si>
  <si>
    <t>S2-171129</t>
  </si>
  <si>
    <t>23.401 CR3207: Correction to the CP data back-off timer in connected mode</t>
  </si>
  <si>
    <t>Summary of change: Clarifies that the Control Plane data back-off timer is not applicable while the UE is in connected mode and after a PLMN change.</t>
  </si>
  <si>
    <t>S2-171130</t>
  </si>
  <si>
    <t>New SID on architecture enhancements for 3GPP support of advanced V2X services (FS_eV2XARC)</t>
  </si>
  <si>
    <t>New study item proposal on architecture enhancements for 3GPP support of advanced V2X services (FS_eV2XARC)</t>
  </si>
  <si>
    <t>S2-171131</t>
  </si>
  <si>
    <t>Baseline description for AMF selection</t>
  </si>
  <si>
    <t>S2-171132</t>
  </si>
  <si>
    <t>The baseline description on AMF selection is introduced.</t>
  </si>
  <si>
    <t>S2-171133</t>
  </si>
  <si>
    <t>SMF selection in roaming scenario</t>
  </si>
  <si>
    <t>For HR roaming scenario the current SMF selection mechanism is ambiguous. Especially it is unclear what the clause 'an SMF in VPLMN cannot be derived for the DNN and network slice' implies.</t>
  </si>
  <si>
    <t>S2-171134</t>
  </si>
  <si>
    <t>TS 53.501: Editorial revision for N3GPP (clause 4.2.7.3 &amp; 6)</t>
  </si>
  <si>
    <t>This document propose an editorial reorganisation of N3GPP part defining Network Functionalities</t>
  </si>
  <si>
    <t>S2-171135</t>
  </si>
  <si>
    <t>TS 23.501: Registration Management for Untrusted N3GPP (clause 5.3.2)</t>
  </si>
  <si>
    <t>Registration management for untrusted N3GPP</t>
  </si>
  <si>
    <t>S2-171136</t>
  </si>
  <si>
    <t>TS 23.501: Mobility state for Untrusted N3GPP (clause 5.3.3.2.1)</t>
  </si>
  <si>
    <t>This document proposes the applicability of SM_CONNECTION Mobility state to untrusted N3GPP</t>
  </si>
  <si>
    <t>S2-171137</t>
  </si>
  <si>
    <t>TS 23.501: Tunnelling for Untrusted N3GPP (clauses 5.5/8.2/8.3)</t>
  </si>
  <si>
    <t>This contribution propose to use IKEv2 in Tunnel mode for both the Child_SA carrying NAS and for PDU Sessions</t>
  </si>
  <si>
    <t>S2-171138</t>
  </si>
  <si>
    <t>TS 23.502: N3IWF triggered Deregistration via N3G</t>
  </si>
  <si>
    <t>S2-171139</t>
  </si>
  <si>
    <t>TS 23.502' Clarifications of the registration procedure via untrusted non-3GPP access</t>
  </si>
  <si>
    <t>To add the NSSAI and other potential extensions which may be defined in future within a 3GPP vendor-specific payload</t>
  </si>
  <si>
    <t>S2-171140</t>
  </si>
  <si>
    <t>TS 23.501: Non-seamless offload via N3G</t>
  </si>
  <si>
    <t>To define the non-seamless offload for the untrusted non-3GPP access</t>
  </si>
  <si>
    <t>S2-171141</t>
  </si>
  <si>
    <t>TS 23.501: Non-3GPP Access Network Discovery and Selection</t>
  </si>
  <si>
    <t>This contribution provides discussion of Non-3GPP access network discovery and selection mechanism based on the analysis of ANDSF defined in TS 23.402 and agreements achieved in TR 23.799.</t>
  </si>
  <si>
    <t>S2-171142</t>
  </si>
  <si>
    <t>Baseline description for AUSF selection function</t>
  </si>
  <si>
    <t>The baseline for AUSF selection function is introduced.</t>
  </si>
  <si>
    <t>S2-171143</t>
  </si>
  <si>
    <t>Prediction information provided by application</t>
  </si>
  <si>
    <t>This contribution proposes a solution for utilizing the prediction information provided by application to optimize the network.</t>
  </si>
  <si>
    <t>S2-171144</t>
  </si>
  <si>
    <t>Update of network triggered service request procedure</t>
  </si>
  <si>
    <t>This contribution updates the network triggered service request procedure. Regardless of the UE CN state, the SMF just sends the SM N2 SM message to RAN node directly, routed by AMF, including the QoS information and N3 tunnel information, to RAN node directly by applying the 'Message Transfer' service provided by AMF, i.e. SMF sends Message transfer Request (SMF ID, N2 SM Message) to AMF.</t>
  </si>
  <si>
    <t>S2-171145</t>
  </si>
  <si>
    <t>23.502: Service continuity call flows</t>
  </si>
  <si>
    <t>This contribution proposes service continuity call flows for SSC mode 2 and SSC mode 3.</t>
  </si>
  <si>
    <t>S2-171146</t>
  </si>
  <si>
    <t>SA WG2 Work Planning Worksheet</t>
  </si>
  <si>
    <t>A revision of this document will capture agreements during work planning as SA WG2 preparations for TSG SA and/or for future SA WG2 meetings.</t>
  </si>
  <si>
    <t>S2-171147</t>
  </si>
  <si>
    <t>TS 23.501 5G QoS Indicator allocation</t>
  </si>
  <si>
    <t>This contribution is about SMF allocating 5QI.</t>
  </si>
  <si>
    <t>S2-171148</t>
  </si>
  <si>
    <t>TS 23.501 Update 5.7.3 5G QoS Parameters</t>
  </si>
  <si>
    <t>S2-171149</t>
  </si>
  <si>
    <t>23.271 CR0425: Location Continuity for Emergency Call Handover between E-UTRAN and WLAN</t>
  </si>
  <si>
    <t>TEI14, SEW2</t>
  </si>
  <si>
    <t>Summary of change: The solution for location continuity in subclause 9.4.5.4 is extended to support handover between E-UTRAN and WLAN.</t>
  </si>
  <si>
    <t>S2-171150</t>
  </si>
  <si>
    <t>23.401 CR3208: Restriction to establish PDN connection</t>
  </si>
  <si>
    <t>Rel-14 mirror CR: Summary of change: - Provisioning for restriction to establish a PDN connection is defined in UE or UICC for UEs that support Attach without PDN connection - UEs Capability for 'Attach without PDN connection' is added in CDR generated by MME (Mirror CR of CR 3201)</t>
  </si>
  <si>
    <t>S2-171151</t>
  </si>
  <si>
    <t>23.502: Registration procedures updates</t>
  </si>
  <si>
    <t>Proposes updates to the Registration procedure and alignment of the Registration with AMF relocation procedure with the Registration procedure</t>
  </si>
  <si>
    <t>S2-171152</t>
  </si>
  <si>
    <t>Registration procedure update considering network slicing</t>
  </si>
  <si>
    <t>This contribution updates registration procedure considering network slicing.</t>
  </si>
  <si>
    <t>S2-171153</t>
  </si>
  <si>
    <t>Single value of NSSAI in RRC for CCNF(AMF) selection</t>
  </si>
  <si>
    <t>S2-171154</t>
  </si>
  <si>
    <t>This contribution proposes normative text for UDM User Profile management procedures in TS 23.502.</t>
  </si>
  <si>
    <t>S2-171155</t>
  </si>
  <si>
    <t>SMF and UPF interactions</t>
  </si>
  <si>
    <t>This contribution proposes normative text for SMF and UPF interactions in clause 4.4 of TS 23.502.</t>
  </si>
  <si>
    <t>S2-171156</t>
  </si>
  <si>
    <t>Update of the UE triggered service request procedure</t>
  </si>
  <si>
    <t>This contribution proposes to update the UE triggered Service Request procedure.</t>
  </si>
  <si>
    <t>S2-171157</t>
  </si>
  <si>
    <t>Architectural assumptions and requirements update</t>
  </si>
  <si>
    <t>KPN</t>
  </si>
  <si>
    <t>This paper proposes two new architectural assumptions for the eRemote-UE's connection to the network.</t>
  </si>
  <si>
    <t>Toni Dimitrovski</t>
  </si>
  <si>
    <t>S2-171158</t>
  </si>
  <si>
    <t>New WID on PS Data Off Feature Phase 2</t>
  </si>
  <si>
    <t>Deutsche Telekom AG</t>
  </si>
  <si>
    <t>Objective: This work item is to specify the solutions described in the conclusion section (clause 8) of TR 23.702 for Release 15, which will provide full support of all services requirements defined in TS 22.011.</t>
  </si>
  <si>
    <t>Leopold Murhammer</t>
  </si>
  <si>
    <t>S2-171159</t>
  </si>
  <si>
    <t>Justification for PDN connection restriction flag</t>
  </si>
  <si>
    <t>Nokia, Alcatel-Lucent Shanghai Bell, Huawei, HiSilicon, Verizon</t>
  </si>
  <si>
    <t>Background for the design choices behind the PDN connection restriction flag</t>
  </si>
  <si>
    <t>S2-171160</t>
  </si>
  <si>
    <t>PDU Session Establishment procedure update with DN authorization</t>
  </si>
  <si>
    <t>this contribution updates PDU session establishment procedure with DN authorization.</t>
  </si>
  <si>
    <t>S2-171161</t>
  </si>
  <si>
    <t>23.501 P-CR: Corrections on registration procedure and mobility restrictions</t>
  </si>
  <si>
    <t>23.501 P-CR: CM clause corrections on use of initial, mobility and periodic registration and mobility restrictions</t>
  </si>
  <si>
    <t>S2-171162</t>
  </si>
  <si>
    <t>23.502 P-CR: Addition of new RM terminology to 23.502 vocabulary</t>
  </si>
  <si>
    <t>23.502 P-CR: New contents and new notation to add RM related terms to vocabulary of 23.502 via reference to corresponding 23.501 definitions</t>
  </si>
  <si>
    <t>S2-171163</t>
  </si>
  <si>
    <t>23.502 P-CR: Update of common Registration call flow for UE SMS capability, periodic registration and update of UE capabilities and negotiable NAS protocol parameters</t>
  </si>
  <si>
    <t>S2-171164</t>
  </si>
  <si>
    <t>23.501 P-CR: UE reachability clause corrections for MO Only mode</t>
  </si>
  <si>
    <t>23.501 P-CR: Negotiation and applicability of MO Only mode in CM-CONNECTED state</t>
  </si>
  <si>
    <t>S2-171165</t>
  </si>
  <si>
    <t>Unified Access Control for 5GS</t>
  </si>
  <si>
    <t>This contribution proposes a unified access control mechanism (unified access barring) for 5GS</t>
  </si>
  <si>
    <t>S2-171166</t>
  </si>
  <si>
    <t>23.501 P-CR: Addition of new RM terminology to 23.501 vocabulary</t>
  </si>
  <si>
    <t>Nokia, Alcatel-Lucent Shanghai Bell, MediaTek Inc.</t>
  </si>
  <si>
    <t>23.501 P-CR: Addition of RM related terms to vocabulary of TS 23.501</t>
  </si>
  <si>
    <t>S2-171167</t>
  </si>
  <si>
    <t>Misc. corrections to SM</t>
  </si>
  <si>
    <t>S2-171168</t>
  </si>
  <si>
    <t>CE mode A/B with dedicated bearer establishment - network based solution</t>
  </si>
  <si>
    <t>This paper summarizes the current situation with this issue and proposes a way to address it.</t>
  </si>
  <si>
    <t>S2-171169</t>
  </si>
  <si>
    <t>Position of NSSF in overall architecture</t>
  </si>
  <si>
    <t>This contribution proposes a position of NSSF function in overall architecture</t>
  </si>
  <si>
    <t>S2-171170</t>
  </si>
  <si>
    <t>23.401 CR3197R2: Restriction of CE Mode B with dedicated bearer requirements</t>
  </si>
  <si>
    <t>S2-171171</t>
  </si>
  <si>
    <t>Selective deactivation of user plane connections</t>
  </si>
  <si>
    <t>NTT DOCOMO, NEC</t>
  </si>
  <si>
    <t>This paper analysis the selective UP connection deactivation and proposes a way forward.</t>
  </si>
  <si>
    <t>S2-171172</t>
  </si>
  <si>
    <t>23.401 CR3198R1: CE Mode A/B with dedicated bearer establishment - network based solution</t>
  </si>
  <si>
    <t>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</si>
  <si>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S2-171173</t>
  </si>
  <si>
    <t>TS 23.501 Transport level packet marking for B-type QoS flow</t>
  </si>
  <si>
    <t>This contribution is about Transport level packet marking for B-type QoS flow</t>
  </si>
  <si>
    <t>S2-171174</t>
  </si>
  <si>
    <t>Solution to key issue 1</t>
  </si>
  <si>
    <t>This contribution proposes a solution to key issue 1.</t>
  </si>
  <si>
    <t>S2-171175</t>
  </si>
  <si>
    <t>Generic 'bias factor' for handover threshold to RAN</t>
  </si>
  <si>
    <t>This contribution proposes a solution to assist RAN on HO decision adjustment.</t>
  </si>
  <si>
    <t>S2-171176</t>
  </si>
  <si>
    <t>Addition to Key Issue #2 on eRelay-UE discovery and selection</t>
  </si>
  <si>
    <t>This paper proposes addition to key issue #2 related to discovery of non-3GPP accesses</t>
  </si>
  <si>
    <t>S2-171177</t>
  </si>
  <si>
    <t>Solution for non-3GPP access discovery</t>
  </si>
  <si>
    <t>This contribution proposes a solution for the Key Issue 2 on non-3GPP access discovery</t>
  </si>
  <si>
    <t>S2-171178</t>
  </si>
  <si>
    <t>IMS for 5G, Principles to be adopted, TS 23.501</t>
  </si>
  <si>
    <t>Abstract of the contribution: This contribution proposes a set of principles for IMS for 5GS, and how to document the IMS related texts in a in a Holding Annex for IMS.</t>
  </si>
  <si>
    <t>S2-171179</t>
  </si>
  <si>
    <t>23.501 § 8.2: Control plane protocol stack between the UE and the AMF</t>
  </si>
  <si>
    <t>S2-171180</t>
  </si>
  <si>
    <t>IMS for 5G, SSC mode usage. TS 23.501</t>
  </si>
  <si>
    <t>This contribution discusses how IMS can utilize the SSC mode supported by 5GS. This is for TS 23.501. It is proposed to add the texts in a Holding Annex in TS 23.501 for IMS.</t>
  </si>
  <si>
    <t>S2-171181</t>
  </si>
  <si>
    <t>SMS procedure for TS 23.502</t>
  </si>
  <si>
    <t>This contribution proposes a set of procedures and call-flow for SMS over NAS in TS 23.502.</t>
  </si>
  <si>
    <t>S2-171182</t>
  </si>
  <si>
    <t>23.501: Precedence order for derived QoS rules</t>
  </si>
  <si>
    <t>This contribution makes a proposal for precedence order of derived QoS rules.</t>
  </si>
  <si>
    <t>S2-171183</t>
  </si>
  <si>
    <t>Update to description of mobility pattern</t>
  </si>
  <si>
    <t>This paper proposes to update the description of mobility pattern.</t>
  </si>
  <si>
    <t>S2-171184</t>
  </si>
  <si>
    <t>Update to the general registration procedure</t>
  </si>
  <si>
    <t>This paper proposes to update the general registration procedure to reflect the agreement for MO only</t>
  </si>
  <si>
    <t>S2-171185</t>
  </si>
  <si>
    <t>TS 23.501: Support for voice over IMS</t>
  </si>
  <si>
    <t>Provides some text for voice over IMS and equivalent domain preference/selection to what is defined in TS 23.401 for EPC</t>
  </si>
  <si>
    <t>S2-171186</t>
  </si>
  <si>
    <t>[DRAFT] Response LS on applicability of WLAN emergency numbers on 3GPP access</t>
  </si>
  <si>
    <t>S2-171187</t>
  </si>
  <si>
    <t>UE Policy Provisioning</t>
  </si>
  <si>
    <t>InterDigital</t>
  </si>
  <si>
    <t>Discusses how the 5G policy framework can provide polices to the UE and proposes a new interface for UE policy provisioning.</t>
  </si>
  <si>
    <t>Xiaoyan Shi</t>
  </si>
  <si>
    <t>S2-171188</t>
  </si>
  <si>
    <t>NGC-EPC Interworking Mode Selection</t>
  </si>
  <si>
    <t>Proposed how to decide interworking mode for UE and the network.</t>
  </si>
  <si>
    <t>S2-171189</t>
  </si>
  <si>
    <t>23.501: Use of “application function” with Edge Computing</t>
  </si>
  <si>
    <t>This contribution proposes to replace 'application function' with 'AF'.</t>
  </si>
  <si>
    <t>S2-171190</t>
  </si>
  <si>
    <t>Proposed a procedure to support update of mobility restriction information at a UE in a non-allowed area</t>
  </si>
  <si>
    <t>S2-171191</t>
  </si>
  <si>
    <t>Mobility Restriction Update</t>
  </si>
  <si>
    <t>Proposed a text change for mobility restriction update.</t>
  </si>
  <si>
    <t>S2-171192</t>
  </si>
  <si>
    <t>Solution to Key Issue#3</t>
  </si>
  <si>
    <t>Interdigital, Convida Wireless</t>
  </si>
  <si>
    <t>The solution describes the connection establishment between eRelay UE and eRemote UE with EPC based authorization from the HSS.</t>
  </si>
  <si>
    <t>Saad Ahmad</t>
  </si>
  <si>
    <t>S2-171193</t>
  </si>
  <si>
    <t>23.271 CR0426: Location Continuity for Emergency Call Handover between E-UTRAN and WLAN</t>
  </si>
  <si>
    <t>The solution for location continuity in subclause 9.4.5.4 is extended to support handover between E-UTRAN and WLAN.</t>
  </si>
  <si>
    <t>S2-171194</t>
  </si>
  <si>
    <t>Deactivation of Reflective QoS</t>
  </si>
  <si>
    <t>Two ways of deactivating Reflective QoS, via C-Plane or via U-Plane, are proposed in this document.</t>
  </si>
  <si>
    <t>S2-171195</t>
  </si>
  <si>
    <t>Study on the phase 2 work for the 5G system architecture</t>
  </si>
  <si>
    <t>Huawei, China Unicom, China Telecom, CATT, HiSilicon, Telecom Italia, Intel, ETRI</t>
  </si>
  <si>
    <t>The objective of this 2nd phase study is to complete the design of the system architecture for the 5G network.</t>
  </si>
  <si>
    <t>S2-171196</t>
  </si>
  <si>
    <t>Interaction between AMF and NRF for handling of NSSAI</t>
  </si>
  <si>
    <t>This contribution proposed the content to TS 23.502.</t>
  </si>
  <si>
    <t>S2-171197</t>
  </si>
  <si>
    <t>Update to Sec. 4.2.2.2.3 Registration with AMF relocation</t>
  </si>
  <si>
    <t>S2-171198</t>
  </si>
  <si>
    <t>TS 23.501: Proposal of Network Discovery and Selection Function</t>
  </si>
  <si>
    <t>S2-171199</t>
  </si>
  <si>
    <t>On the SSC mode for IMS</t>
  </si>
  <si>
    <t>Proposes to not mandate any specific SSC mode for IMS.</t>
  </si>
  <si>
    <t>S2-171200</t>
  </si>
  <si>
    <t>Solution 2 clarification</t>
  </si>
  <si>
    <t>0.4.0</t>
  </si>
  <si>
    <t>This contribution tries to clarify several aspects of Solution 2.</t>
  </si>
  <si>
    <t>S2-171201</t>
  </si>
  <si>
    <t>23.214 CR0031: Clarification on the pre-defined PCC rules in the UP function</t>
  </si>
  <si>
    <t>WITHDRAWN: This paper clarify the pre-defined PCC rules in the UP function</t>
  </si>
  <si>
    <t>S2-171202</t>
  </si>
  <si>
    <t>23.214 CR0032: Updates procedures in TS 23.060</t>
  </si>
  <si>
    <t>This paper proposes updates of procedures in TS 23.060</t>
  </si>
  <si>
    <t>S2-171203</t>
  </si>
  <si>
    <t>Discussion on UPF architecture and interconnection to PCF, SMF</t>
  </si>
  <si>
    <t>Sandvine Inc.</t>
  </si>
  <si>
    <t>This document proposes architecture overview text to 5G core network architecture on the policy control support based on agreements captured at TS 23.501. Clause 4.2.2 Network Functions and entities, Annex A, clause A.2. Architecture model and reference points, A.2.1 Reference architecture on agreement captured on</t>
  </si>
  <si>
    <r>
      <rPr>
        <sz val="9"/>
        <color indexed="12"/>
        <rFont val="Arial"/>
        <family val="2"/>
      </rPr>
      <t>LATE REQ</t>
    </r>
    <r>
      <rPr>
        <sz val="9"/>
        <rFont val="Arial"/>
        <family val="2"/>
      </rPr>
      <t xml:space="preserve">: </t>
    </r>
    <r>
      <rPr>
        <sz val="9"/>
        <color indexed="10"/>
        <rFont val="Arial"/>
        <family val="2"/>
      </rPr>
      <t>LATE DOC</t>
    </r>
    <r>
      <rPr>
        <sz val="9"/>
        <rFont val="Arial"/>
        <family val="2"/>
      </rPr>
      <t>: Rx: 08/02 14:50</t>
    </r>
  </si>
  <si>
    <t>Manuel Rebellon</t>
  </si>
  <si>
    <t>S2-171204</t>
  </si>
  <si>
    <t>23.285 CR0027R1: Support of V2X communication over PC5 during IMS eCall</t>
  </si>
  <si>
    <t>Qualcomm Incorporated, Ericsson</t>
  </si>
  <si>
    <t>S2-171205</t>
  </si>
  <si>
    <t>[LS In]</t>
  </si>
  <si>
    <t>NGNM Alliance (161222 Liaison NGMN P1 Security to 3GPP and ETSI)</t>
  </si>
  <si>
    <t>Intention of the LS and required Actions: The purpose of the NGMN 5G security group is to identify new threats and security issues that may arise with 5G. The attached document focuses on Mobile Edge Computing, Low Latency and Consistent User Experience. Mobile Edge Computing and Low Latency allow providing new type of services. The NGMN 5G security group studied the security threats, frauds, vulnerabilities and challenges that such concepts could introduce in 5G and provided security recommendations to mitigate them. We would like to ask SA WG3 and ETSI MEC to consider the attached document as an input to your work on 5G. The NGMN 5G security group has identified 17 possible threats and described those through 17 key issues. Each of these key issues contains a description section that explains the problem and why it could have an impact in 5G. Thus, a recommendation section describes for each key issue a solution to address the problem. We kindly ask SA WG3 and ETSI MEC to review the document and provide feedback and considerations. In addition, we would like to inform SA WG2 and ETSI MEC that it is our intention to keep you updated on our future NGMN 5G Work Programme.</t>
  </si>
  <si>
    <t>Mentions SA WG2, but not addressed to SA WG2? WITHDRAWN (not for SA WG2)</t>
  </si>
  <si>
    <t>Klaus Moschner</t>
  </si>
  <si>
    <t>S2-171206</t>
  </si>
  <si>
    <t>Service Based / P2P Architecture Recommendations on moving forward</t>
  </si>
  <si>
    <t>Verizon</t>
  </si>
  <si>
    <t>Contribution proposes a SB/P2P architecture way forward on Normative Work</t>
  </si>
  <si>
    <t>S2-171207</t>
  </si>
  <si>
    <t>How to structure 5GS work beyond phase 1</t>
  </si>
  <si>
    <t>A way to structure 5GS work beyond phase 1.</t>
  </si>
  <si>
    <t>S2-171208</t>
  </si>
  <si>
    <t>LS from SA WG1: Reply LS on Bearer Independent Protocol in the list of PS Data Off Exempt Services</t>
  </si>
  <si>
    <t>SA WG1 (S1-170353)</t>
  </si>
  <si>
    <t>PS_DATA_OFF</t>
  </si>
  <si>
    <t>CT WG6 requested SA WG1 to: '…provide comments on the need to include BIP in the list of PS Data Off Exempt Services and make appropriate changes in TS 22.011, if needed.' SA WG1 discussed this issue and decided to add Management of USIM files over PS (e.g. via Bearer Independent Protocol) to the list of PS Data Off Exempt services. The attached agreed CR to TS 22.011 implements this change in Release-14.</t>
  </si>
  <si>
    <t>Eddy Hall</t>
  </si>
  <si>
    <t>S2-171209</t>
  </si>
  <si>
    <t>LS from SA WG1: Reply LS on inter-carrier/inter-PLMN</t>
  </si>
  <si>
    <t>SA WG1 (S1-170352)</t>
  </si>
  <si>
    <t>V2X</t>
  </si>
  <si>
    <t>SA WG1 would like to thank RAN WG2 for the LS on inter-PLMN support for V2X. As per the LS received, these are the current RAN WG2 assumptions: - For sidelink V2V, we assume that the number of receiver chains is at least equal to number of ITS dedicated carriers (FFS if this is for safety only carriers or for all dedicated carriers) in addition to the receiver chain required for Uu. - For UEs supporting Uu broadcast, reception of DL V2X broadcast in different carriers/PLMNs it will be supported by having multiple receiver chain in the UE. The number of maximum carriers/PLMN and RF chains needed is FFS. RAN WG2 question related to the above assumptions: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SA WG1 response: For Uu operation, the application server should be responsible for disseminating V2X messages to all relevant PLMNs. SA WG1 understands that RAN WG2 identified a special case where the UE would potentially need to be connected to two PLMNs: if a given PLMN shares its V2X services with other PLMNs in the area, the UE may need to receive data from its own PLMN and plus V2X messages from the PLMN that is providing the V2X services. This could especially happen across countries boarders. SA WG1 has not specified explicit 3GPP service requirements to support this in V2X. The current assumption is that the UE will always connect to a single PLMN at a point in time, and that PLMN provides V2X and non-V2X services to the UE. For PC5 interface, in any given region and point in time, different PLMNs should share the same carrier for V2X communication. RAN WG2 should consider if it is necessary to support a second carrier for the purposes of handling countries boarders and/or to provide redundancy for safety-messages. Moreover, as there may be other services provided by a PLMN that may require communication over the PC5 interface (for instance, location based services, or other non-safety V2X services), the UE may need to support another carrier for these other services. Therefore, the recommendation from SA WG1 is that, for the PC5 interface, the UE should support one carrier for V2X safety services and optionally support a second carrier for redundancy of V2X services and / or, non-safety and supplementary services. SA WG1 would like to note that spectrum allocation will also depend on national policy and regulations, some of which are not yet defined. Action: SA WG1 kindly asks to RAN WG2 and SA WG2 to take the information above in consideration.</t>
  </si>
  <si>
    <t>Ana Lucia Pinheiro</t>
  </si>
  <si>
    <t>S2-171210</t>
  </si>
  <si>
    <t>LS from GSMA: GSMA Mobile IoT response to 'Northbound SCEF API standardisation requested by oneM2M'</t>
  </si>
  <si>
    <t>GSMA (NBIOTDM 009_001)</t>
  </si>
  <si>
    <t>Introduction: It is widely acknowledged that the emergence of the Internet of Things (IoT) will create thousands of new services that will connect billions of new IoT devices over the next decade. In order to create a viable system, GSMA identified that Device Management is a crucial aspect of the solution, and that standardised APIs provide a benefit to ensuring a healthy market for products, services and solutions. Several standards exist for APIs that are of particular relevance to the work ongoing. However, the current standards may not currently encapsulate some device management scenarios that are peculiar to Mobile IoT devices. These devices may have high latency, are often resource-constrained, and may be battery powered. Two exposure points for network APIs are expected: either direct from the SCEF (Service Capability Exposure Function) or from an Intermediary Server. Request: GSMA politely requests that 3GPP considers the availability of APIs covering the functions described above for Mobile IoT devices, in particular the example functions for exposure by the SCEF - to be considered for oneM2M Release 3. Feedback is kindly requested before 31 March 2017.</t>
  </si>
  <si>
    <t>David Hutton</t>
  </si>
  <si>
    <t>S2-171211</t>
  </si>
  <si>
    <t>EPC support for Option 3/3a/3x Dual Connectivity with New Radio</t>
  </si>
  <si>
    <t>Vodafone, AT&amp;T, NTT DOCOMO, Ericsson, Qualcomm Inc.</t>
  </si>
  <si>
    <t>EPC impacts to support for Option 3/3a/3x.</t>
  </si>
  <si>
    <t>S2-171212</t>
  </si>
  <si>
    <t>S2-171213</t>
  </si>
  <si>
    <t>S2-171214</t>
  </si>
  <si>
    <t>S2-171215</t>
  </si>
  <si>
    <t>S2-171216</t>
  </si>
  <si>
    <t>S2-171217</t>
  </si>
  <si>
    <t>S2-171218</t>
  </si>
  <si>
    <t>S2-171219</t>
  </si>
  <si>
    <t>S2-171220</t>
  </si>
  <si>
    <t>S2-171221</t>
  </si>
  <si>
    <t>S2-171222</t>
  </si>
  <si>
    <t>S2-171223</t>
  </si>
  <si>
    <t>S2-171224</t>
  </si>
  <si>
    <t>S2-171225</t>
  </si>
  <si>
    <t>S2-171226</t>
  </si>
  <si>
    <t>S2-171227</t>
  </si>
  <si>
    <t>S2-171228</t>
  </si>
  <si>
    <t>S2-171229</t>
  </si>
  <si>
    <t>S2-171230</t>
  </si>
  <si>
    <t>S2-171231</t>
  </si>
  <si>
    <t>S2-171232</t>
  </si>
  <si>
    <t>S2-171233</t>
  </si>
  <si>
    <t>S2-171234</t>
  </si>
  <si>
    <t>S2-171235</t>
  </si>
  <si>
    <t>S2-171236</t>
  </si>
  <si>
    <t>S2-171237</t>
  </si>
  <si>
    <t>S2-171238</t>
  </si>
  <si>
    <t>S2-171239</t>
  </si>
  <si>
    <t>S2-171240</t>
  </si>
  <si>
    <t>S2-171241</t>
  </si>
  <si>
    <t>S2-171242</t>
  </si>
  <si>
    <t>S2-171243</t>
  </si>
  <si>
    <t>S2-171244</t>
  </si>
  <si>
    <t>S2-171245</t>
  </si>
  <si>
    <t>S2-171246</t>
  </si>
  <si>
    <t>S2-171247</t>
  </si>
  <si>
    <t>S2-171248</t>
  </si>
  <si>
    <t>S2-171249</t>
  </si>
  <si>
    <t>S2-171250</t>
  </si>
  <si>
    <t>S2-171251</t>
  </si>
  <si>
    <t>S2-171252</t>
  </si>
  <si>
    <t>S2-171253</t>
  </si>
  <si>
    <t>S2-171254</t>
  </si>
  <si>
    <t>S2-171255</t>
  </si>
  <si>
    <t>S2-171256</t>
  </si>
  <si>
    <t>S2-171257</t>
  </si>
  <si>
    <t>S2-171258</t>
  </si>
  <si>
    <t>S2-171259</t>
  </si>
  <si>
    <t>S2-171260</t>
  </si>
  <si>
    <t>S2-171261</t>
  </si>
  <si>
    <t>S2-171262</t>
  </si>
  <si>
    <t>S2-171263</t>
  </si>
  <si>
    <t>S2-171264</t>
  </si>
  <si>
    <t>S2-171265</t>
  </si>
  <si>
    <t>S2-171266</t>
  </si>
  <si>
    <t>S2-171267</t>
  </si>
  <si>
    <t>S2-171268</t>
  </si>
  <si>
    <t>S2-171269</t>
  </si>
  <si>
    <t>S2-171270</t>
  </si>
  <si>
    <t>S2-171271</t>
  </si>
  <si>
    <t>S2-171272</t>
  </si>
  <si>
    <t>S2-171273</t>
  </si>
  <si>
    <t>S2-171274</t>
  </si>
  <si>
    <t>S2-171275</t>
  </si>
  <si>
    <t>S2-171276</t>
  </si>
  <si>
    <t>S2-171277</t>
  </si>
  <si>
    <t>S2-171278</t>
  </si>
  <si>
    <t>S2-171279</t>
  </si>
  <si>
    <t>S2-171280</t>
  </si>
  <si>
    <t>S2-171281</t>
  </si>
  <si>
    <t>S2-171282</t>
  </si>
  <si>
    <t>S2-171283</t>
  </si>
  <si>
    <t>S2-171284</t>
  </si>
  <si>
    <t>S2-171285</t>
  </si>
  <si>
    <t>S2-171286</t>
  </si>
  <si>
    <t>S2-171287</t>
  </si>
  <si>
    <t>S2-171288</t>
  </si>
  <si>
    <t>S2-171289</t>
  </si>
  <si>
    <t>S2-171290</t>
  </si>
  <si>
    <t>S2-171291</t>
  </si>
  <si>
    <t>S2-171292</t>
  </si>
  <si>
    <t>S2-171293</t>
  </si>
  <si>
    <t>S2-171294</t>
  </si>
  <si>
    <t>S2-171295</t>
  </si>
  <si>
    <t>S2-171296</t>
  </si>
  <si>
    <t>S2-171297</t>
  </si>
  <si>
    <t>S2-171298</t>
  </si>
  <si>
    <t>S2-171299</t>
  </si>
  <si>
    <t>S2-171300</t>
  </si>
  <si>
    <t>S2-171301</t>
  </si>
  <si>
    <t>S2-171302</t>
  </si>
  <si>
    <t>S2-171303</t>
  </si>
  <si>
    <t>S2-171304</t>
  </si>
  <si>
    <t>S2-171305</t>
  </si>
  <si>
    <t>S2-171306</t>
  </si>
  <si>
    <t>S2-171307</t>
  </si>
  <si>
    <t>S2-171308</t>
  </si>
  <si>
    <t>S2-171309</t>
  </si>
  <si>
    <t>S2-171310</t>
  </si>
  <si>
    <t>S2-171311</t>
  </si>
  <si>
    <t>S2-171312</t>
  </si>
  <si>
    <t>S2-171313</t>
  </si>
  <si>
    <t>S2-171314</t>
  </si>
  <si>
    <t>S2-171315</t>
  </si>
  <si>
    <t>S2-171316</t>
  </si>
  <si>
    <t>S2-171317</t>
  </si>
  <si>
    <t>S2-171318</t>
  </si>
  <si>
    <t>S2-171319</t>
  </si>
  <si>
    <t>S2-171320</t>
  </si>
  <si>
    <t>S2-171321</t>
  </si>
  <si>
    <t>S2-171322</t>
  </si>
  <si>
    <t>S2-171323</t>
  </si>
  <si>
    <t>S2-171324</t>
  </si>
  <si>
    <t>S2-171325</t>
  </si>
  <si>
    <t>S2-171326</t>
  </si>
  <si>
    <t>S2-171327</t>
  </si>
  <si>
    <t>S2-171328</t>
  </si>
  <si>
    <t>S2-171329</t>
  </si>
  <si>
    <t>S2-171330</t>
  </si>
  <si>
    <t>S2-171331</t>
  </si>
  <si>
    <t>S2-171332</t>
  </si>
  <si>
    <t>S2-171333</t>
  </si>
  <si>
    <t>S2-171334</t>
  </si>
  <si>
    <t>S2-171335</t>
  </si>
  <si>
    <t>S2-171336</t>
  </si>
  <si>
    <t>S2-171337</t>
  </si>
  <si>
    <t>S2-171338</t>
  </si>
  <si>
    <t>S2-171339</t>
  </si>
  <si>
    <t>S2-171340</t>
  </si>
  <si>
    <t>S2-171341</t>
  </si>
  <si>
    <t>S2-171342</t>
  </si>
  <si>
    <t>S2-171343</t>
  </si>
  <si>
    <t>S2-171344</t>
  </si>
  <si>
    <t>S2-171345</t>
  </si>
  <si>
    <t>S2-171346</t>
  </si>
  <si>
    <t>S2-171347</t>
  </si>
  <si>
    <t>S2-171348</t>
  </si>
  <si>
    <t>S2-171349</t>
  </si>
  <si>
    <t>S2-171350</t>
  </si>
  <si>
    <t>S2-171351</t>
  </si>
  <si>
    <t>S2-171352</t>
  </si>
  <si>
    <t>S2-171353</t>
  </si>
  <si>
    <t>S2-171354</t>
  </si>
  <si>
    <t>S2-171355</t>
  </si>
  <si>
    <t>S2-171356</t>
  </si>
  <si>
    <t>S2-171357</t>
  </si>
  <si>
    <t>S2-171358</t>
  </si>
  <si>
    <t>S2-171359</t>
  </si>
  <si>
    <t>S2-171360</t>
  </si>
  <si>
    <t>S2-171361</t>
  </si>
  <si>
    <t>S2-171362</t>
  </si>
  <si>
    <t>S2-171363</t>
  </si>
  <si>
    <t>S2-171364</t>
  </si>
  <si>
    <t>S2-171365</t>
  </si>
  <si>
    <t>S2-171366</t>
  </si>
  <si>
    <t>S2-171367</t>
  </si>
  <si>
    <t>S2-171368</t>
  </si>
  <si>
    <t>S2-171369</t>
  </si>
  <si>
    <t>S2-171370</t>
  </si>
  <si>
    <t>S2-171371</t>
  </si>
  <si>
    <t>S2-171372</t>
  </si>
  <si>
    <t>S2-171373</t>
  </si>
  <si>
    <t>S2-171374</t>
  </si>
  <si>
    <t>S2-171375</t>
  </si>
  <si>
    <t>S2-171376</t>
  </si>
  <si>
    <t>S2-171377</t>
  </si>
  <si>
    <t>S2-171378</t>
  </si>
  <si>
    <t>S2-171379</t>
  </si>
  <si>
    <t>S2-171380</t>
  </si>
  <si>
    <t>S2-171381</t>
  </si>
  <si>
    <t>S2-171382</t>
  </si>
  <si>
    <t>S2-171383</t>
  </si>
  <si>
    <t>S2-171384</t>
  </si>
  <si>
    <t>S2-171385</t>
  </si>
  <si>
    <t>S2-171386</t>
  </si>
  <si>
    <t>S2-171387</t>
  </si>
  <si>
    <t>S2-171388</t>
  </si>
  <si>
    <t>S2-171389</t>
  </si>
  <si>
    <t>S2-171390</t>
  </si>
  <si>
    <t>S2-171391</t>
  </si>
  <si>
    <t>S2-171392</t>
  </si>
  <si>
    <t>S2-171393</t>
  </si>
  <si>
    <t>S2-171394</t>
  </si>
  <si>
    <t>S2-171395</t>
  </si>
  <si>
    <t>S2-171396</t>
  </si>
  <si>
    <t>S2-171397</t>
  </si>
  <si>
    <t>S2-171398</t>
  </si>
  <si>
    <t>S2-171399</t>
  </si>
  <si>
    <t>S2-171400</t>
  </si>
  <si>
    <t>S2-171401</t>
  </si>
  <si>
    <t>S2-171402</t>
  </si>
  <si>
    <t>S2-171403</t>
  </si>
  <si>
    <t>S2-171404</t>
  </si>
  <si>
    <t>S2-171405</t>
  </si>
  <si>
    <t>S2-171406</t>
  </si>
  <si>
    <t>S2-171407</t>
  </si>
  <si>
    <t>S2-171408</t>
  </si>
  <si>
    <t>S2-171409</t>
  </si>
  <si>
    <t>S2-171410</t>
  </si>
  <si>
    <t>S2-171411</t>
  </si>
  <si>
    <t>S2-171412</t>
  </si>
  <si>
    <t>S2-171413</t>
  </si>
  <si>
    <t>S2-171414</t>
  </si>
  <si>
    <t>S2-171415</t>
  </si>
  <si>
    <t>S2-171416</t>
  </si>
  <si>
    <t>S2-171417</t>
  </si>
  <si>
    <t>S2-171418</t>
  </si>
  <si>
    <t>S2-171419</t>
  </si>
  <si>
    <t>S2-171420</t>
  </si>
  <si>
    <t>S2-171421</t>
  </si>
  <si>
    <t>S2-171422</t>
  </si>
  <si>
    <t>S2-171423</t>
  </si>
  <si>
    <t>S2-171424</t>
  </si>
  <si>
    <t>S2-171425</t>
  </si>
  <si>
    <t>S2-171426</t>
  </si>
  <si>
    <t>S2-171427</t>
  </si>
  <si>
    <t>S2-171428</t>
  </si>
  <si>
    <t>S2-171429</t>
  </si>
  <si>
    <t>S2-171430</t>
  </si>
  <si>
    <t>S2-171431</t>
  </si>
  <si>
    <t>S2-171432</t>
  </si>
  <si>
    <t>S2-171433</t>
  </si>
  <si>
    <t>S2-171434</t>
  </si>
  <si>
    <t>S2-171435</t>
  </si>
  <si>
    <t>S2-171436</t>
  </si>
  <si>
    <t>S2-171437</t>
  </si>
  <si>
    <t>S2-171438</t>
  </si>
  <si>
    <t>S2-171439</t>
  </si>
  <si>
    <t>S2-171440</t>
  </si>
  <si>
    <t>S2-171441</t>
  </si>
  <si>
    <t>S2-171442</t>
  </si>
  <si>
    <t>S2-171443</t>
  </si>
  <si>
    <t>S2-171444</t>
  </si>
  <si>
    <t>S2-171445</t>
  </si>
  <si>
    <t>S2-171446</t>
  </si>
  <si>
    <t>S2-171447</t>
  </si>
  <si>
    <t>S2-171448</t>
  </si>
  <si>
    <t>S2-171449</t>
  </si>
  <si>
    <t>S2-171450</t>
  </si>
  <si>
    <t>S2-171451</t>
  </si>
  <si>
    <t>S2-171452</t>
  </si>
  <si>
    <t>S2-171453</t>
  </si>
  <si>
    <t>S2-171454</t>
  </si>
  <si>
    <t>S2-171455</t>
  </si>
  <si>
    <t>S2-171456</t>
  </si>
  <si>
    <t>S2-171457</t>
  </si>
  <si>
    <t>S2-171458</t>
  </si>
  <si>
    <t>S2-171459</t>
  </si>
  <si>
    <t>S2-171460</t>
  </si>
  <si>
    <t>S2-171461</t>
  </si>
  <si>
    <t>S2-171462</t>
  </si>
  <si>
    <t>S2-171463</t>
  </si>
  <si>
    <t>S2-171464</t>
  </si>
  <si>
    <t>S2-171465</t>
  </si>
  <si>
    <t>S2-171466</t>
  </si>
  <si>
    <t>S2-171467</t>
  </si>
  <si>
    <t>S2-171468</t>
  </si>
  <si>
    <t>S2-171469</t>
  </si>
  <si>
    <t>S2-171470</t>
  </si>
  <si>
    <t>S2-171471</t>
  </si>
  <si>
    <t>S2-171472</t>
  </si>
  <si>
    <t>S2-171473</t>
  </si>
  <si>
    <t>S2-171474</t>
  </si>
  <si>
    <t>S2-171475</t>
  </si>
  <si>
    <t>S2-171476</t>
  </si>
  <si>
    <t>S2-171477</t>
  </si>
  <si>
    <t>S2-171478</t>
  </si>
  <si>
    <t>S2-171479</t>
  </si>
  <si>
    <t>S2-171480</t>
  </si>
  <si>
    <t>S2-171481</t>
  </si>
  <si>
    <t>S2-171482</t>
  </si>
  <si>
    <t>S2-171483</t>
  </si>
  <si>
    <t>S2-171484</t>
  </si>
  <si>
    <t>S2-171485</t>
  </si>
  <si>
    <t>S2-171486</t>
  </si>
  <si>
    <t>S2-171487</t>
  </si>
  <si>
    <t>S2-171488</t>
  </si>
  <si>
    <t>S2-171489</t>
  </si>
  <si>
    <t>S2-171490</t>
  </si>
  <si>
    <t>S2-171491</t>
  </si>
  <si>
    <t>S2-171492</t>
  </si>
  <si>
    <t>S2-171493</t>
  </si>
  <si>
    <t>S2-171494</t>
  </si>
  <si>
    <t>S2-171495</t>
  </si>
  <si>
    <t>S2-171496</t>
  </si>
  <si>
    <t>S2-171497</t>
  </si>
  <si>
    <t>S2-171498</t>
  </si>
  <si>
    <t>S2-171499</t>
  </si>
  <si>
    <t>S2-171500</t>
  </si>
  <si>
    <t>S2-171501</t>
  </si>
  <si>
    <t>S2-171502</t>
  </si>
  <si>
    <t>S2-171503</t>
  </si>
  <si>
    <t>S2-171504</t>
  </si>
  <si>
    <t>S2-171505</t>
  </si>
  <si>
    <t>S2-171506</t>
  </si>
  <si>
    <t>S2-171507</t>
  </si>
  <si>
    <t>S2-171508</t>
  </si>
  <si>
    <t>S2-171509</t>
  </si>
  <si>
    <t>S2-171510</t>
  </si>
  <si>
    <t>S2-171511</t>
  </si>
  <si>
    <t>S2-171512</t>
  </si>
  <si>
    <t>S2-171513</t>
  </si>
  <si>
    <t>S2-171514</t>
  </si>
  <si>
    <t>S2-171515</t>
  </si>
  <si>
    <t>S2-171516</t>
  </si>
  <si>
    <t>S2-171517</t>
  </si>
  <si>
    <t>S2-171518</t>
  </si>
  <si>
    <t>S2-171519</t>
  </si>
  <si>
    <t>S2-171520</t>
  </si>
  <si>
    <t>S2-171521</t>
  </si>
  <si>
    <t>S2-171522</t>
  </si>
  <si>
    <t>S2-171523</t>
  </si>
  <si>
    <t>S2-171524</t>
  </si>
  <si>
    <t>S2-171525</t>
  </si>
  <si>
    <t>S2-171526</t>
  </si>
  <si>
    <t>S2-171527</t>
  </si>
  <si>
    <t>S2-171528</t>
  </si>
  <si>
    <t>S2-171529</t>
  </si>
  <si>
    <t>S2-171530</t>
  </si>
  <si>
    <t>S2-171531</t>
  </si>
  <si>
    <t>S2-171532</t>
  </si>
  <si>
    <t>S2-171533</t>
  </si>
  <si>
    <t>S2-171534</t>
  </si>
  <si>
    <t>S2-171535</t>
  </si>
  <si>
    <t>S2-171536</t>
  </si>
  <si>
    <t>S2-171537</t>
  </si>
  <si>
    <t>S2-171538</t>
  </si>
  <si>
    <t>S2-171539</t>
  </si>
  <si>
    <t>S2-171540</t>
  </si>
  <si>
    <t>S2-171541</t>
  </si>
  <si>
    <t>S2-171542</t>
  </si>
  <si>
    <t>S2-171543</t>
  </si>
  <si>
    <t>S2-171544</t>
  </si>
  <si>
    <t>S2-171545</t>
  </si>
  <si>
    <t>S2-171546</t>
  </si>
  <si>
    <t>S2-171547</t>
  </si>
  <si>
    <t>S2-171548</t>
  </si>
  <si>
    <t>S2-171549</t>
  </si>
  <si>
    <t>S2-171550</t>
  </si>
  <si>
    <t>S2-171551</t>
  </si>
  <si>
    <t>S2-171552</t>
  </si>
  <si>
    <t>S2-171553</t>
  </si>
  <si>
    <t>S2-171554</t>
  </si>
  <si>
    <t>S2-171555</t>
  </si>
  <si>
    <t>S2-171556</t>
  </si>
  <si>
    <t>S2-171557</t>
  </si>
  <si>
    <t>S2-171558</t>
  </si>
  <si>
    <t>S2-171559</t>
  </si>
  <si>
    <t>S2-171560</t>
  </si>
  <si>
    <t>S2-171561</t>
  </si>
  <si>
    <t>S2-171562</t>
  </si>
  <si>
    <t>S2-171563</t>
  </si>
  <si>
    <t>S2-171564</t>
  </si>
  <si>
    <t>S2-171565</t>
  </si>
  <si>
    <t>S2-171566</t>
  </si>
  <si>
    <t>S2-171567</t>
  </si>
  <si>
    <t>S2-171568</t>
  </si>
  <si>
    <t>S2-171569</t>
  </si>
  <si>
    <t>S2-171570</t>
  </si>
  <si>
    <t>S2-171571</t>
  </si>
  <si>
    <t>S2-171572</t>
  </si>
  <si>
    <t>S2-171573</t>
  </si>
  <si>
    <t>S2-171574</t>
  </si>
  <si>
    <t>S2-171575</t>
  </si>
  <si>
    <t>S2-171576</t>
  </si>
  <si>
    <t>S2-171577</t>
  </si>
  <si>
    <t>S2-171578</t>
  </si>
  <si>
    <t>S2-171579</t>
  </si>
  <si>
    <t>S2-171580</t>
  </si>
  <si>
    <t>S2-171581</t>
  </si>
  <si>
    <t>S2-171582</t>
  </si>
  <si>
    <t>S2-171583</t>
  </si>
  <si>
    <t>S2-171584</t>
  </si>
  <si>
    <t>S2-171585</t>
  </si>
  <si>
    <t>S2-171586</t>
  </si>
  <si>
    <t>S2-171587</t>
  </si>
  <si>
    <t>S2-171588</t>
  </si>
  <si>
    <t>S2-171589</t>
  </si>
  <si>
    <t>S2-171590</t>
  </si>
  <si>
    <t>S2-171591</t>
  </si>
  <si>
    <t>S2-171592</t>
  </si>
  <si>
    <t>S2-171593</t>
  </si>
  <si>
    <t>S2-171594</t>
  </si>
  <si>
    <t>S2-171595</t>
  </si>
  <si>
    <t>S2-171596</t>
  </si>
  <si>
    <t>S2-171597</t>
  </si>
  <si>
    <t>S2-171598</t>
  </si>
  <si>
    <t>S2-171599</t>
  </si>
  <si>
    <t>S2-171600</t>
  </si>
  <si>
    <t>S2-171601</t>
  </si>
  <si>
    <t>S2-171602</t>
  </si>
  <si>
    <t>S2-171603</t>
  </si>
  <si>
    <t>S2-171604</t>
  </si>
  <si>
    <t>S2-171605</t>
  </si>
  <si>
    <t>S2-171606</t>
  </si>
  <si>
    <t>S2-171607</t>
  </si>
  <si>
    <t>S2-171608</t>
  </si>
  <si>
    <t>S2-171609</t>
  </si>
  <si>
    <t>S2-171610</t>
  </si>
  <si>
    <t>S2-171611</t>
  </si>
  <si>
    <t>S2-171612</t>
  </si>
  <si>
    <t>S2-171613</t>
  </si>
  <si>
    <t>S2-171614</t>
  </si>
  <si>
    <t>S2-171615</t>
  </si>
  <si>
    <t>S2-171616</t>
  </si>
  <si>
    <t>S2-171617</t>
  </si>
  <si>
    <t>S2-171618</t>
  </si>
  <si>
    <t>S2-171619</t>
  </si>
  <si>
    <t>S2-171620</t>
  </si>
  <si>
    <t>S2-171621</t>
  </si>
  <si>
    <t>S2-171622</t>
  </si>
  <si>
    <t>S2-171623</t>
  </si>
  <si>
    <t>S2-171624</t>
  </si>
  <si>
    <t>Email</t>
  </si>
  <si>
    <t>Representing</t>
  </si>
  <si>
    <t>Status</t>
  </si>
  <si>
    <t>Check-In</t>
  </si>
  <si>
    <t>N</t>
  </si>
  <si>
    <t>Cntl</t>
  </si>
  <si>
    <t>irfanali.iali@gmail.com</t>
  </si>
  <si>
    <t>NTT DOCOMO INC.</t>
  </si>
  <si>
    <t>Append Data</t>
  </si>
  <si>
    <t>V</t>
  </si>
  <si>
    <t>Special Paste Text in single Cell</t>
  </si>
  <si>
    <t>Prepend SA WG2 CR info to title</t>
  </si>
  <si>
    <t>ORANGE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</si>
  <si>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</si>
  <si>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</si>
  <si>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</si>
  <si>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</si>
  <si>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</si>
  <si>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</si>
  <si>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</si>
  <si>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</si>
  <si>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</si>
  <si>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</si>
  <si>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</si>
  <si>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</si>
  <si>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</si>
  <si>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n</t>
  </si>
  <si>
    <t>Note an SA TD</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</si>
  <si>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</si>
  <si>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</si>
  <si>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</si>
  <si>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</si>
  <si>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</si>
  <si>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</si>
  <si>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</si>
  <si>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</si>
  <si>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</si>
  <si>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</si>
  <si>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</si>
  <si>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abuckley@blackberry.com</t>
  </si>
  <si>
    <t>p</t>
  </si>
  <si>
    <t>Paste With Format Painter</t>
  </si>
  <si>
    <t>Re-Smart-Paste selected Cells</t>
  </si>
  <si>
    <t>L</t>
  </si>
  <si>
    <t>Create a response LS</t>
  </si>
  <si>
    <t>Revise TSG SA TD to Next available TD number</t>
  </si>
  <si>
    <t>r</t>
  </si>
  <si>
    <t>Revise to an SA WG2 TD to an existing TD number</t>
  </si>
  <si>
    <t>hongc@qti.qualcomm.com</t>
  </si>
  <si>
    <t>Z</t>
  </si>
  <si>
    <t>Unzip CRs to CRs Directory</t>
  </si>
  <si>
    <t>qiang.deng@huawei.com</t>
  </si>
  <si>
    <t>Neul Limited</t>
  </si>
  <si>
    <t>steve.donovan@oracle.com</t>
  </si>
  <si>
    <t>Qualcomm Japan Inc</t>
  </si>
  <si>
    <t>sfilin@nict.go.jp</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</si>
  <si>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</si>
  <si>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</si>
  <si>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</si>
  <si>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</si>
  <si>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</si>
  <si>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</si>
  <si>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</si>
  <si>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</si>
  <si>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</si>
  <si>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</si>
  <si>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</si>
  <si>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</si>
  <si>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</si>
  <si>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</si>
  <si>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</si>
  <si>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</si>
  <si>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</si>
  <si>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koshimizu@nttdocomo.com</t>
  </si>
  <si>
    <t>Samsung R&amp;D Institute UK</t>
  </si>
  <si>
    <t>jicheol.lee@samsung.com</t>
  </si>
  <si>
    <t>Tianjin Samsung Telecom</t>
  </si>
  <si>
    <t>seungiklee@etri.re.kr</t>
  </si>
  <si>
    <t>HUAWEI TECHNOLOGIES Co. Ltd.</t>
  </si>
  <si>
    <t>luyan@zte.com.cn</t>
  </si>
  <si>
    <t>ZTE Microelectronics Tech. Co.</t>
  </si>
  <si>
    <t>mario.madella@telecomitalia.it</t>
  </si>
  <si>
    <t>TELECOM ITALIA S.p.A.</t>
  </si>
  <si>
    <t>HuaWei Technologies Co., Ltd</t>
  </si>
  <si>
    <t>serge.manning@sprint.com</t>
  </si>
  <si>
    <t>SPRINT Corporation</t>
  </si>
  <si>
    <t>homa@nict.go.jp</t>
  </si>
  <si>
    <t>leopold.murhammer@t-mobile.at</t>
  </si>
  <si>
    <t>T-Mobile Austria GmbH</t>
  </si>
  <si>
    <t>karl-heinz.nenner@telekom.de</t>
  </si>
  <si>
    <t>Hui.ni@huawei.com</t>
  </si>
  <si>
    <t>magnus.m.olsson@ericsson.com</t>
  </si>
  <si>
    <t>ouyangguowei@huawei.com</t>
  </si>
  <si>
    <t>Huawei Device Co., Ltd</t>
  </si>
  <si>
    <t>maurice.pope@etsi.org</t>
  </si>
  <si>
    <t>ETSI</t>
  </si>
  <si>
    <t>chris.pudney@vodafone.com</t>
  </si>
  <si>
    <t>China Telecommunications</t>
  </si>
  <si>
    <t>Sandvine Incorporated</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</si>
  <si>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</si>
  <si>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</si>
  <si>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</si>
  <si>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</si>
  <si>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</si>
  <si>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</si>
  <si>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</si>
  <si>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</si>
  <si>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</si>
  <si>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</si>
  <si>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suntao@chinamobile.com</t>
  </si>
  <si>
    <t>China Mobile International Ltd</t>
  </si>
  <si>
    <t>dario.tonesi@huawei.com</t>
  </si>
  <si>
    <t>HUAWEI TECH. GmbH</t>
  </si>
  <si>
    <t>hi-uenohara@kddi.com</t>
  </si>
  <si>
    <t>ta-usui@kddi-research.jp</t>
  </si>
  <si>
    <t>Maulik.vaidya@huawei.com</t>
  </si>
  <si>
    <t>wuxiaobo@huawei.com</t>
  </si>
  <si>
    <t>m.youn@lge.com</t>
  </si>
  <si>
    <t>LG Electronics Polska</t>
  </si>
  <si>
    <t>zhangwanqiang@huawei.com</t>
  </si>
  <si>
    <t>HUAWEI Technologies Japan K.K.</t>
  </si>
  <si>
    <t>zhangzy29@lenovo.com</t>
  </si>
  <si>
    <t>li.zhendong@zte.com.cn</t>
  </si>
  <si>
    <t>chunhui.zch@alibaba-inc.com</t>
  </si>
  <si>
    <t>Alibaba (China) Group., Ltd.</t>
  </si>
  <si>
    <t>zhufenqin@huawei.com</t>
  </si>
  <si>
    <t>zhu.jinguo@zte.com.cn</t>
  </si>
  <si>
    <t>stdyzhu@gmail.com</t>
  </si>
  <si>
    <t>Comtech Telecommunications Cor</t>
  </si>
  <si>
    <t>[DRAFT] LS on IMS emergency call prioritized over V2X Communication over PC5</t>
  </si>
  <si>
    <t>To: CT WG1, RAN WG2. Attachment: TS 23.285 CR0027</t>
  </si>
  <si>
    <t>Qualcomm Incorporated, LG Electronics, Ericsson</t>
  </si>
  <si>
    <t>It is the view of SA WG2 that DNS or ANQP obtained emergency numbers should not be used over 3GPP access since: - The emergency numbers obtained via a WLAN access may be emergency numbers only valid in that WLAN access (e.g. in the campus), hence not valid</t>
  </si>
  <si>
    <t>Summary of change: Annex E limits support for emergency services over WLAN to S2b. Consolidating of Stage 3 requirements in Stage 3 TSs.</t>
  </si>
  <si>
    <t>Roaming impacts on Policy</t>
  </si>
  <si>
    <t>IMS transcoding solution in the call establishment</t>
  </si>
  <si>
    <t>23.502 P-CR: Addition of SMS, additional registration and periodic registration to general registration call flow</t>
  </si>
  <si>
    <t>It was clarified that there may be e-mail discussion on V2X issues in preparation for sending information to RAN WGs and delegates were asked to review the e-mail list regularly for this. Some scheduling issues were raised and modifications may be made during the week to resolve issues as far as possible. The updated schedules will be saved on the local FTP server. The agenda was then endorsed.</t>
  </si>
  <si>
    <t>This was postponed from meeting #118BIS. Approved</t>
  </si>
  <si>
    <t>This was reviewed and noted.</t>
  </si>
  <si>
    <t>The paper discusses the system architecture impacts from the Light Connection proposal and puts it in relation with Inactive State proposed for 5G. Proposal: SA WG2 should discuss the following two alternative proposals and recommend a way forward towards SA and RAN &amp; CT plenary: 1. It is proposed not to further progress the Light Connection in EPC. Resources should better be invested in 5G and RRC Inactive State which will apply to 5G LTE and NR. 2. It is proposed not to progress work on Light Connection in Rel-14 for EPC based system. A WI can be created to study the possible Light Connection introduction into EPC. Based on the outcome of the study, a decision can be made whether to progress the Light Connection in EPC or not. If progressed, it should be based 5G conclusions as well as any additional system aspects which may be applicable only for LTE/EPC system (see draft WID attached to the zip-file of this contribution). The companies of this contribution recommends alternative #1 as the way forward.</t>
  </si>
  <si>
    <t>New Study WID on System Architecture impacts due to Light Connection</t>
  </si>
  <si>
    <t>Qualcomm asked for clarification on the proposals. Ericsson clarified that the preference is not to do Light connection for EPC and to progress RRC Inactive State for 5G LTE and NR. Qualcomm commented that RAN are already working on Light Connection. Intel commented that LTE Inactive in the figure is actually the Light connection. MediaTek commented that RAN are working on Rel-14 and did not think it acceptable that some companies instruct SA WG2 to 'align' with this long after the Rel-14 Stage 2 freeze. There were comments both for and against this proposal and the attached draft Study WID was reviewed and it was decided to submit it as a document to this meeting in S2-171228. This was then noted.</t>
  </si>
  <si>
    <t>OPEN</t>
  </si>
  <si>
    <t>There were some issues raised and this was left for further off-line discussion and revised in S2-171229</t>
  </si>
  <si>
    <t>Revised in S2-171229</t>
  </si>
  <si>
    <t>This was discussed and some issues raised. An alternative proposal was provided in S2-171130 which was reviewed. This was further discussed off-line and revised in S2-171230</t>
  </si>
  <si>
    <t>Revised in S2-171230</t>
  </si>
  <si>
    <t>This was discussed and some issues raised. This was left for off-line discussion to try to come to an agreed proposal with S2-171110 and was revised in S2-171231</t>
  </si>
  <si>
    <t>Revised in S2-171231</t>
  </si>
  <si>
    <t>Supporting companies should be confirmed. Qualcomm asked how it intended to choose between the potential solutions captured in the Phase 1 TR. The objectives should indicate that the solution needs to be chosen before creating the associated CRs. This was further discussed off-line and revised in S2-171232</t>
  </si>
  <si>
    <t>Revised in S2-171232</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</si>
  <si>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18:40. This was reviewed and some questions and comments were made. This was left for further off-line discussion and revised in S2-171233</t>
    </r>
  </si>
  <si>
    <t>Revised in S2-171233</t>
  </si>
  <si>
    <t>Samsung commented that the work should not be done until the goal for normative completion of Phase 1 is reached (possibly after 2017 Q2). Motorola Mobility agreed that Phase 1 should be progressed first. Nokia commented that many Key Issues have been postponed to Phase 2 and there will not be much time to complete Phase 2 in Rel-16 and a good planning and selection of issues will be needed. Qualcomm did not think having a combined study and normative work for diverse work will not be efficient. This was then noted.</t>
  </si>
  <si>
    <r>
      <rPr>
        <sz val="9"/>
        <color indexed="12"/>
        <rFont val="Arial"/>
        <family val="2"/>
      </rPr>
      <t>LATE REQ</t>
    </r>
    <r>
      <rPr>
        <sz val="9"/>
        <rFont val="Arial"/>
        <family val="2"/>
      </rPr>
      <t xml:space="preserve">: </t>
    </r>
    <r>
      <rPr>
        <sz val="9"/>
        <color indexed="10"/>
        <rFont val="Arial"/>
        <family val="2"/>
      </rPr>
      <t>LATE DOC</t>
    </r>
    <r>
      <rPr>
        <sz val="9"/>
        <rFont val="Arial"/>
        <family val="2"/>
      </rPr>
      <t>: Rx 11/02 14:10. Huawei commented that this proposal aligned with the principles they proposed in S2-171062, to have well-defined Work Items within the agreed principles of the 5G system. Ericsson commented that this was different from the Huawei proposal as it proposes to decide which features are important and to focus on a manageable set of 5G Phase 2 work. Cisco agreed with this proposal and welcomed prioritising by the choice of Work Items rather than needing to prioritise between progressing Work Items later on. Qualcomm clarified that the idea is to make a decision on when there is time to bring Work Items to be agreed using the normal process. The SA WG2 Chairman commented that it seems unlikely that there will be time to start any work in 2017, looking at the current work progress. This was then noted</t>
    </r>
  </si>
  <si>
    <t>This was left for off-line discussion and revised in S2-171234</t>
  </si>
  <si>
    <t>Revised in S2-171234</t>
  </si>
  <si>
    <t>SA WG3 thanks SA WG2 for their LS on standardization of Northbound SCEF API. When considering the services and capabilities provided by 3GPP network interfaces which could be exposed to the northbound interface, consideration should be given to security features developed for cellular IoT. One such features that is currently under discussion in SA WG3 is BEST (Battery Efficient Security service for Cellular IoT). This aims to extend the user plane protection, i.e. protection of user data from the UE to the HSE (HPLMN Security Endpoint) in the HE or beyond the HSE to an Enterprise Application Server (EAS). For BEST, the following commands are examples of what might be available Uplink Request from MTC UE Down link response from MTC application Request BEST-session Start of BEST-session Request Termination of BEST-Session Terminate Best Session Manage EMSDP keys request Manage EMSDP Keys Such commands will of course, need to be secured in their own right on the northbound interface and BEST provides this protection so may be used on an untrusted communication path. An encryption key derived from the MTC subscription can also be provided that could be used by MTC applications using the north bound interface. However note there may be Lawful Interception requirements governing how such a key may be used even for MTC devices. The motivation for this new specification is to reduce latency for small and infrequent data transmission and minimise battery drain for constrained devices that are difficult to or cannot be recharged. Clearly the invocation of other security functions on the MTC device from the service layer need to be coordinated on the new north bound interface if this requirement is to be met. Action: SA WG3 kindly ask SA WG2 to take note of the information provided above and advise SA WG3 of any additions that may be needed to SA WG3's specifications to provide requests/responses on the Northbound interface related to security.</t>
  </si>
  <si>
    <t>SA WG3 would like to kindly inform SA WG2 that it has investigated, from a security point of view, the use of IPSec in transport mode for both control and user plane traffic for untrusted non-3GPP access. SA WG3 has not seen any security concerns when IPSec is used in transport mode between the UE and N3IWF for both control and user plane traffic as no core network IP addresses are exposed to the end user or a 3rd party. Action: SA WG3 respectfully requests SA WG2 to take note of this.</t>
  </si>
  <si>
    <t>SA WG3 would like to thank CT WG1 for their LS C1-170384/S3-170087 on unauthenticated emergency session over Trusted WLAN. In this LS, CT WG1 asked SA WG3 how the UE will negotiate connection mode and provide connectivity parameters to the network for unauthenticated emergency services over trusted WLAN. As a result, SA WG3 agreed on the attached CR S3-170476. The updated message flows for unauthenticated emergency services over trusted WLAN now include 3GPP-vendor specific EAP messages that the UE can use to negotiate connection mode and provide connectivity parameters to the network.</t>
  </si>
  <si>
    <t>LS from SA WG3: Reply LS on external interface for TV services</t>
  </si>
  <si>
    <t>SA WG3 (S3-170356)</t>
  </si>
  <si>
    <t>SA WG3 thanks SA WG4 and CT WG3 on their LS on security aspects of external interface (xMB) for TV services. SA WG3 discussed the security for the xMB interface and agreed that TLS is a suitable protocol for securing the interface. SA WG3 also recommends that SA WG4 and CT WG3 reference TS 33.310 for TLS related specification aspects (e.g., TLS version to support/use, TLS/certificate profiles) instead of specifying them in their TS. Regarding xMB related security aspects (including authentication and authorization), SA WG3 plans to perform a security analysis and specify suitable security mechanisms in an appropriate TS under SA WG3 responsibility (e.g., a new Annex in TS 33.246) by the next SA WG3 meeting.</t>
  </si>
  <si>
    <t>Anand Palanigounder</t>
  </si>
  <si>
    <t>LS from SA WG3: Reply LS to SA WG2 on standardization of Northbound SCEF API</t>
  </si>
  <si>
    <t>SA WG3 (S3-170357)</t>
  </si>
  <si>
    <t>Colin Blanchard</t>
  </si>
  <si>
    <t>LS from SA WG3: Response LS to S3-170084 (C1-170512) LS on security of information provided via ANQP or DNS</t>
  </si>
  <si>
    <t>SA WG3 (S3-170358)</t>
  </si>
  <si>
    <t>CT WG1 asked the following questions: Question-1) whether the UE can use emergency information provided by an entity of a principal that is potentially not a 3GPP PLMN, e.g. a DNS server available in a local IP network of an untrusted WLAN operated by an individual in his/her/its house or an associated WLAN AP of an untrusted WLAN operated by an individual in his/her/its house? Question-2) when a UE receives a DNS message carrying the emergency information, whether the UE can determine that the emergency information has not been tampered with in transport, and the emergency information was provided by the DNS server reached via untrusted WLAN or trusted WLAN? Question-3) when a UE receives an ANQP message carrying the emergency information from an associated WLAN AP, whether the UE can determine that the emergency information has not been tampered with in transport, and the emergency information was provided by the WLAN AP after association? This is SA WG3 answer to the above questions: Q1) The UE cannot trust emergency information provided by the DNS server used for selection of the ePDG, or a DNS server available in a local IP network of an untrusted WLAN e.g. a WLAN in a private home or publicly accessible WLAN in a coffee shop. Also, from a 3GPP perspective, a UE cannot trust emergency information provided by an untrusted WLAN access network, e.g. a single untrusted WLAN controlled and operated by an individual in his/her/its house. The UE may choose to trust the emergency information provided by such a WLAN access network based on additional mechanisms outside of 3GPP scope. The UE can trust emergency information provided by a DNS server, if the DNS server is an internal DNS server in the 3GPP network whose address is acquired from the ePDG using procedures in 24.302 clause 7.2.2.1 and 7.4.1 after mutual authentication of the UE and contained in the CFG_REPLY Configuration payload. Q2) The UE can determine that a DNS message carrying emergency information has not been tampered with in transport, if the DNS message is integrity protected. For internal DNS servers in the 3GPP network whose address is acquired from the ePDG using procedures in 24.302 clause 7.2.2.1 and 7.4.1 and contained in the CFG_REPLY Configuration payload, this is the case because the message carrying the emergency information is sent through the established IPsec tunnel to the 3GPP network. Q3) The UE can determine that emergency information provided by ANQP messages from an associated Advertisement Server (ANQP server) has not been tampered with in transport, if: - the management frame containing the ANQP messages was received with management frame protection enabled; and - the UE has completed authentication in the WLAN. Action: Please take the above answers into account.</t>
  </si>
  <si>
    <t>Nicholas Alfano</t>
  </si>
  <si>
    <t>LS from SA WG3: LS on user plane security termination</t>
  </si>
  <si>
    <t>SA WG3 (S3-170408)</t>
  </si>
  <si>
    <t>NSA, FS_NR_newRAT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</si>
  <si>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</si>
  <si>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Günther Horn</t>
  </si>
  <si>
    <t>LS from SA WG3: LS on IPSec use for non-3GPP access</t>
  </si>
  <si>
    <t>SA WG3 (S3-170465)</t>
  </si>
  <si>
    <t>NSA, 5G_Ph1</t>
  </si>
  <si>
    <t>Florin Baboescu</t>
  </si>
  <si>
    <t>LS from SA WG3: Reply-LS on unauthenticated emergency session over Trusted WLAN</t>
  </si>
  <si>
    <t>SA WG3 (S3-170483)</t>
  </si>
  <si>
    <t>Christine Jost</t>
  </si>
  <si>
    <t>LS from SA WG3: LS response on security issues in S3-170013/R2-169115</t>
  </si>
  <si>
    <t>SA WG3 (S3-170485)</t>
  </si>
  <si>
    <t>SA WG3 thanks RAN WG2 for the LS R2-169115 on mobility enhancements for NB-IoT UEs. SA WG3 #86 discussed the RRC connection re-establishment for CP solution and data forwarding of NAS PDUs to avoid the data loss during mobility. In SA WG3#86, SA WG3 received six solution proposals to secure CIoT solution (S3-170077, S3-170111, S3-170352, S3-170254, S3-170302, S3-170332), without any DRB set up. The proposed 6 solutions in SA WG3 falls under two groups. 1) NAS based solutions: one group of solutions ( S3-170302, S3-170332) uses NAS context and NAS keys to recover from an RLF. NAS keys are used to derive a token to identify the UE at a target eNB and the target eNB with the help of MME verifies the identity of the UE and retrieve the context from a source eNB. 2) AS based solutions: A second group of solutions ( S3-170077, S3-170111, S3-170352, S3-170254) uses mechanisms on AS level. 2a) partial AS context based solution: S3-170111 builds a partial AS context and AS keys to secure the transmission from different mobility threats in addition to RLF. AS mobility procedures and recovery/ context retrieval are similar to currently defined procedures. 2b) AS token based solutions: S3-170077, S3-170352, S3-170254 use AS keys to derive a token to identify the UE at a target eNB, the source eNB verifies the identity of the UE and the target eNB retrieves the context from the source eNB. All solutions affect different network elements, UE, eNB, MME and S1AP etc differently. SA WG3 has not yet performed a detailed feasibility and impact analysis at this moment. To support SA WG3 with an evaluation of all solutions, SA WG3 would appreciate more knowledge of the use case, protocol and computing capabilities of CIoT UEs. It will help SA WG3 to move forward and arrive at an appropriate security solution, if RAN WG2 and RAN WG3 can answer following questions. Questions for RAN WG2: a) Is the new use case required to be solved using a CP solution and not by 23.401 clause '5.3.4B.4 Establishment of S1-U bearer during Data Transport in Control Plane CIoT EPS optimisation'? b) Can SA WG3 assume that there are no limitations for CIOT-CP UEs regarding the discussed security solutions? Questions for RAN WG3: c) Does RAN WG3 have any protocol flow information on DoNAS mobility that can share with SA WG3?</t>
  </si>
  <si>
    <t>Suresh Nair</t>
  </si>
  <si>
    <t>This was reviewed and some updates were requested. This was revised off-line in S2-171342</t>
  </si>
  <si>
    <t>Revised in S2-171342</t>
  </si>
  <si>
    <t>This was reviewed and some alignment with the proposals in S2-171162 was suggested. This was further discussed off-line and revised, merging S2-171162, in S2-171343</t>
  </si>
  <si>
    <t>Revised in S2-171343</t>
  </si>
  <si>
    <t>Merged into S2-171343.</t>
  </si>
  <si>
    <t>This was discussed and revised off-line, to capture the clause 4.1 part of S2-171108, in S2-171344</t>
  </si>
  <si>
    <t>Revised in S2-171344</t>
  </si>
  <si>
    <t>This was discussed and revised off-line, to move the clause 4.1 part into S2-171344, in S2-171345</t>
  </si>
  <si>
    <t>Revised in S2-171345</t>
  </si>
  <si>
    <t>This was reviewed and it was agreed to remove 'Function' from the first 2 interfaces. This was revised accordingly in S2-171346</t>
  </si>
  <si>
    <t>Revised in S2-171346</t>
  </si>
  <si>
    <t>Ericsson suggested removing the dashed boxes to avoid confusion in the figures. This should be done in another contribution which changes the figures. This was partially merged into S2-171347.</t>
  </si>
  <si>
    <t>The DSF issues are also the topic of other contributions. The editor's note in 4.2.2 should be removed. The decision on whether to remove or to define the dashed boxes in the figures needs to be made. This was left for further off-line discussion and revised, merging S2-171036, in S2-171347</t>
  </si>
  <si>
    <t>Revised in S2-171347</t>
  </si>
  <si>
    <t>This was merged into S2-171347.</t>
  </si>
  <si>
    <t>Merged into S2-171448.</t>
  </si>
  <si>
    <t>Revised in S2-171448</t>
  </si>
  <si>
    <t>This was discussed and related proposals in S2-171060 were reviewed. Samsung suggested the contribution is updated to focus on identifying what services are exposed by the AF. It was suggested to leave this for further consideration and to remove this from the architecture. This was further discussed off-line and revised in S2-171449</t>
  </si>
  <si>
    <t>Revised in S2-171449</t>
  </si>
  <si>
    <t>Overview: OMA-ARC thanks the GSMA Mobile IoT Device Management Group for the liaison statement outlining some areas of API specification. OMA-ARC has completed its high-level gap analysis work identifying the required enhancements to existing OMA Network APIs and the new network APIs needed to support the functionality requested in the LS. For the summary of our findings see [1]. Proposal: OMA-ARC has completed its gap analysis work which at a high-level identifies the required enhancements to existing OMA Network APIs and the new network APIs needed to support the functionality requested in the LS. We also endeavoured to identify the gaps between the functionalities identified in 3GPP TS 23.682 and the existing OMA Network APIs. Both are captured in the spreadsheet [1]. There are several enhancements that need to be made to existing OMA Network API specifications if they are going to be used to support Mobile IoT. These include Communications Pattern API, Messaging API, Terminal Location API, Terminal Status API, Device Capability API and Message Broadcast API. For further details please refer to the spreadsheet [1]. In addition to the enhancements, new network APIs would need to be specified to fully cover the identified gaps. We also identified some additional functionality that is not mentioned in the GSMA LS nor covered by 3GPP TS 23.682. Additional areas that need to be specified include: a new configuration management network API, notification subscription/management functionality and an associated API, and an event filtering network API. Again, please refer to the spreadsheet [1] for more-detailed information. It should be noted that, while there are gaps pertaining to management interactions directly with the device (e.g. device rebooting and firmware upgrade), such interactions are outside the scope of the OMA Network APIs. These may however be covered by OMA LwM2M. Lastly, OMA-ARC received 3GPP's LS reply (SP-160952 [2]) indicating that 3GPP has committed to developing the specification of the SCEF's northbound APIs. In light of this decision, OMA-ARC assumes that all future SCEF northbound API work will be undertaken by 3GPP. Therefore, OMA-ARC will not be making the required enhancements to the identified OMA Network APIs unless requested to do so. Requested Action(s): The GSMA Mobile IoT Device Management Group is kindly requested to take into consideration the high-level gap analysis work [1]. oneM2M and 3GPP are also welcome to further develop and extend the gap analysis spreadsheet as they see fit.</t>
  </si>
  <si>
    <t>Shahram Mohajeri</t>
  </si>
  <si>
    <t>LS from OMA ARC: Reply LS to GSMA regarding Mobile IoT Device Management and Service Enablement</t>
  </si>
  <si>
    <t>OMA ARC (OMA-LS_1080-ARC)</t>
  </si>
  <si>
    <t>This was discussed and a number of issues raised. This was further discussed off-line and revised in S2-171451</t>
  </si>
  <si>
    <t>Revised in S2-171451</t>
  </si>
  <si>
    <t>There were a number of issues raised and this was left for further off-line discussion and revised in S2-171452</t>
  </si>
  <si>
    <t>Revised in S2-171452</t>
  </si>
  <si>
    <t>This was discussed and noted in parallel session.</t>
  </si>
  <si>
    <t>This LS was reviewed and noted in parallel session.</t>
  </si>
  <si>
    <t>This was reviewed and delegates were reminded to use the drafting rules when creating pCRs in order to make the implementation easier and accurate. This was then noted in parallel session.</t>
  </si>
  <si>
    <t>There was no strong support to do this at the moment and it was decided to consider this proposal at a future time. This was then noted in parallel session.</t>
  </si>
  <si>
    <t>There was some discussion and this should be updated to become a general description. This was further discussed off-line and revised, merging S2-171189, in S2-171448</t>
  </si>
  <si>
    <t>There was some discussion and issues raised. Other related proposals were also reviewed. This was further discussed off-line and revised, merging S2-171019 and S2-171121, in S2-171453</t>
  </si>
  <si>
    <t>Revised in S2-171453</t>
  </si>
  <si>
    <t>Ericsson suggested being specific in the normative statements, e.g. use 'The UE shall' rather then 'It shall'. This was merged into S2-171453.</t>
  </si>
  <si>
    <t>This was reviewed and it was decided to merge this into S2-171453.</t>
  </si>
  <si>
    <t>This was merged into S2-171454</t>
  </si>
  <si>
    <t>Qualcomm provided some comments on the minor differences between this and their proposal in S2-170828 and asked for clarification on proposal 6. There were a number of issues raised and Nokia offered to organise a drafting session to discuss the points where companies were uncertain of the feasibility. This was further discussed off-line and revised, merging S2-170828 and S2-171136, in S2-171454</t>
  </si>
  <si>
    <t>Revised in S2-171454</t>
  </si>
  <si>
    <t>Merged into S2-171454</t>
  </si>
  <si>
    <t>Postponed S2-170006 from S2#119. Noted in parallel session</t>
  </si>
  <si>
    <t>[DRAFT] Reply LS on unauthenticated emergency session over Trusted WLAN</t>
  </si>
  <si>
    <t>Postponed to meeting #120</t>
  </si>
  <si>
    <t>Response drafted in S2-171186. Postponed to meeting #120</t>
  </si>
  <si>
    <t>Response to S2-170730. Postponed to meeting #120.</t>
  </si>
  <si>
    <t>Revised in S2-171236</t>
  </si>
  <si>
    <t>Revised in parallel session in S2-171236</t>
  </si>
  <si>
    <t>23.228 CR1169R1: 3GPP Data Off IMS Status Reporting Correction</t>
  </si>
  <si>
    <t>Revised in S2-171237</t>
  </si>
  <si>
    <t>Revised in parallel session in S2-171237</t>
  </si>
  <si>
    <t>23.228 CR1170R1: Alignment with CT WG3 for support for subscription to changes to IP-CAN by P-CSCF at IMS session setup.</t>
  </si>
  <si>
    <t>Revised in S2-171238</t>
  </si>
  <si>
    <t>Revised in parallel session in S2-171238</t>
  </si>
  <si>
    <t>23.167 CR0314R1: Clarification of functionality for interconnection of emergency call over II-NNI</t>
  </si>
  <si>
    <t>There were a number of issues raised and this was left for further off-line discussion and revised in S2-171455</t>
  </si>
  <si>
    <t>Revised in S2-171455</t>
  </si>
  <si>
    <t>Revised in S2-171348</t>
  </si>
  <si>
    <t>Revised in parallel session in S2-171348</t>
  </si>
  <si>
    <t>23.285 CR0028R1: Clarification for V2X charging</t>
  </si>
  <si>
    <t>Revised in S2-171349</t>
  </si>
  <si>
    <t>Response to S2-170736 and S2-170762. Revised in parallel session in S2-171349</t>
  </si>
  <si>
    <t>Reply LS on charging support for V2X Communication</t>
  </si>
  <si>
    <t>Revised in S2-171350</t>
  </si>
  <si>
    <t>Revised in parallel session in S2-171350</t>
  </si>
  <si>
    <t>23.285 CR0029R1: Clarification for V2X Security</t>
  </si>
  <si>
    <t>Revised in S2-171351</t>
  </si>
  <si>
    <t>Revision of (agreed) S2-170375 from S2#118BIS. Confirm Sources!. Revised in parallel session in S2-171351</t>
  </si>
  <si>
    <t>23.285 CR0025R3: Clarify IP routing of V2X service over LTE Uu with PSID, ITS-AID</t>
  </si>
  <si>
    <t>Revised in S2-171352</t>
  </si>
  <si>
    <t>23.285 CR0027R2: Support of V2X communication over PC5 during IMS eCall</t>
  </si>
  <si>
    <r>
      <rPr>
        <sz val="9"/>
        <color rgb="FF0000FF"/>
        <rFont val="Arial"/>
        <family val="2"/>
      </rPr>
      <t>LATE REQ</t>
    </r>
    <r>
      <rPr>
        <sz val="9"/>
        <rFont val="Arial"/>
        <family val="2"/>
      </rPr>
      <t xml:space="preserve">: </t>
    </r>
    <r>
      <rPr>
        <sz val="9"/>
        <color rgb="FFFF0000"/>
        <rFont val="Arial"/>
        <family val="2"/>
      </rPr>
      <t>LATE DOC</t>
    </r>
    <r>
      <rPr>
        <sz val="9"/>
        <rFont val="Arial"/>
        <family val="2"/>
      </rPr>
      <t>: Rx 10/02 16:30. Revision of (agreed) S2-170188 from S2#118BIS. Revised in parallel session in S2-171352</t>
    </r>
  </si>
  <si>
    <t>Revised in S2-171353</t>
  </si>
  <si>
    <r>
      <rPr>
        <sz val="9"/>
        <color rgb="FF0000FF"/>
        <rFont val="Arial"/>
        <family val="2"/>
      </rPr>
      <t>LATE REQ</t>
    </r>
    <r>
      <rPr>
        <sz val="9"/>
        <rFont val="Arial"/>
        <family val="2"/>
      </rPr>
      <t xml:space="preserve">: </t>
    </r>
    <r>
      <rPr>
        <sz val="9"/>
        <color rgb="FFFF0000"/>
        <rFont val="Arial"/>
        <family val="2"/>
      </rPr>
      <t>LATE DOC</t>
    </r>
    <r>
      <rPr>
        <sz val="9"/>
        <rFont val="Arial"/>
        <family val="2"/>
      </rPr>
      <t>: Rx 11/02 08:40. Revised in parallel session in S2-171353</t>
    </r>
  </si>
  <si>
    <t>Revised in S2-171354</t>
  </si>
  <si>
    <t>Response to S2-170734. Revised in parallel session in S2-171354</t>
  </si>
  <si>
    <t>There were a number of comments and this was further discussed off-line and revised in S2-171456</t>
  </si>
  <si>
    <t>Revised in S2-171456</t>
  </si>
  <si>
    <t>Revised in S2-171355</t>
  </si>
  <si>
    <t>Revised in parallel session in S2-171355</t>
  </si>
  <si>
    <t>23.682 CR0262R1: Background Data Transfer Policy Activation via the SCEF</t>
  </si>
  <si>
    <t>Revised in S2-171356</t>
  </si>
  <si>
    <t>Revised in parallel session in S2-171356</t>
  </si>
  <si>
    <t>23.682 CR0264R1: UE Detach Monitoring Event</t>
  </si>
  <si>
    <t>Revision of S2-170076 from S2#118BIS. The associated change to 23.502 was reviewed. This was further discussed off-line to try to clarify the high level overview and was revised in S2-171457</t>
  </si>
  <si>
    <t>Revised in S2-171457</t>
  </si>
  <si>
    <t>This was reviewed and left for further off-line discussion and revised in S2-171458</t>
  </si>
  <si>
    <t>Revised in S2-171458</t>
  </si>
  <si>
    <t>This was reviewed and left for further off-line discussion and revised in S2-171459</t>
  </si>
  <si>
    <t>Revised in S2-171459</t>
  </si>
  <si>
    <t>LS on IMS emergency call prioritized over V2X Communication over PC5</t>
  </si>
  <si>
    <t>To: CT WG1, RAN WG2. Attachment: S2-171352 (TS 23.285 CR0027)</t>
  </si>
  <si>
    <t>This was discussed and a number of comments received. Other related contributions were reviewed. This was merged into S2-171460</t>
  </si>
  <si>
    <t>Revised in S2-171460</t>
  </si>
  <si>
    <t>There were some issues raised and it was decided only to keep the main statement and remove the editor's note. This was revised off-line in S2-171461</t>
  </si>
  <si>
    <t>Revised in S2-171461</t>
  </si>
  <si>
    <t>There were a number of comments and clarifications requested and this was left for further off-line discussion and revised in S2-171462</t>
  </si>
  <si>
    <t>Revised in S2-171462</t>
  </si>
  <si>
    <t>This was discussed and it was decided to merge it into S2-171462</t>
  </si>
  <si>
    <t>This was discussed and a number of comments received. This was left for further off-line discussion and revised, merging S2-171077 and S2-170775, in S2-171460</t>
  </si>
  <si>
    <t>Revised in S2-171213</t>
  </si>
  <si>
    <t>Merged into S2-171213</t>
  </si>
  <si>
    <t>Revised in parallel session, merging S2-171213, in S2-171213</t>
  </si>
  <si>
    <t>Revised in S2-171214</t>
  </si>
  <si>
    <t>Revised in parallel session in S2-171214</t>
  </si>
  <si>
    <t>Revised in S2-171215</t>
  </si>
  <si>
    <t>Revised in parallel session in S2-171215</t>
  </si>
  <si>
    <t>Revised in S2-171216</t>
  </si>
  <si>
    <t>Revised in parallel session in S2-171216</t>
  </si>
  <si>
    <t>Revised in S2-171217</t>
  </si>
  <si>
    <t>Revised in parallel session in S2-171217</t>
  </si>
  <si>
    <t>Revised in S2-171218</t>
  </si>
  <si>
    <t>Revised in parallel session in S2-171218</t>
  </si>
  <si>
    <t>Revised in S2-171219</t>
  </si>
  <si>
    <t>Revised in parallel session in S2-171219</t>
  </si>
  <si>
    <t>Revised in S2-171220</t>
  </si>
  <si>
    <t>Revised in parallel session in S2-171220</t>
  </si>
  <si>
    <t>Huawei supported this and added that they have a contribution on this which goes further in the description for network slicing. It was asked whether there was the intention to define also an 'Instance' from this. The SA WG2 Chairman considered the discussion of this should be a separate contribution and proposal. This was left for further off-line discussion and revised in S2-171463</t>
  </si>
  <si>
    <t>Revised in S2-171463</t>
  </si>
  <si>
    <t>China Mobile asked for clarifications on the functionality introduced by this proposal which needs to be defined. There were other issues raised and clarifications requested. Issues were collected and this was left for further off-line discussion, taking other proposals into account, and revised, merging S2-171034, in S2-171464</t>
  </si>
  <si>
    <t>Revised in S2-171464</t>
  </si>
  <si>
    <t>There were some issues raised and it was decided to take the high level description of the content of a network slice. This was left for further off-line discussion and merged into S2-171464.</t>
  </si>
  <si>
    <t>Qualcomm commented that the first proposal (choice of Option A or B) has been discussed many times without resolution and did not think this should be re-opened now. The spirit of proposals 1-5 should be considered when discussing the content of S2-171464 and other pCRs to this meeting. This was then noted  in parallel session.</t>
  </si>
  <si>
    <t>There were a number of comments made and the first part should be considered when discussing the updated pCR in S2-171464. There were a number of comments and clarifications on the second part and this should be further discussed off-line and taken into consideration when reviewing related pCRs. It was requested to contribute detailed pCRs into the meetings in future. This was then noted in parallel session.</t>
  </si>
  <si>
    <t>There were a number of comments and clarifications and this should be further considered off-line. This was then noted in parallel session.</t>
  </si>
  <si>
    <t>Parallel session revision of S2-171204. Agreed in parallel session. Approved by overnight e-mail.</t>
  </si>
  <si>
    <t>Parallel session revision of S2-171212. Agreed in parallel session. Approved by overnight e-mail.</t>
  </si>
  <si>
    <t>Revised in S2-171239</t>
  </si>
  <si>
    <t>Response to S2-170709. Revised in parallel session in S2-171239</t>
  </si>
  <si>
    <t>Revised in S2-171244</t>
  </si>
  <si>
    <t>Parallel session revision of S2-171115. Revised in parallel session in S2-171244</t>
  </si>
  <si>
    <t>Postponed S2-170032 from S2#119. Noted in parallel session</t>
  </si>
  <si>
    <t>Postponed S2-170017 from S2#119. Noted in parallel session</t>
  </si>
  <si>
    <t>Revised in S2-171242</t>
  </si>
  <si>
    <t>Reply to S2-166316 from S2#118, also replied to in S2-166833 at S2#118. Revised in parallel session in S2-171242</t>
  </si>
  <si>
    <t>Postponed S2-170023 from S2#119. Noted in parallel session</t>
  </si>
  <si>
    <t>Postponed to meeting #120.</t>
  </si>
  <si>
    <t>Postponed S2-170026 from S2#119. Postponed to meeting #120.</t>
  </si>
  <si>
    <t>Revised in S2-171240</t>
  </si>
  <si>
    <t>Moved from 4.1 to 5.4. Revised in parallel session in S2-171240</t>
  </si>
  <si>
    <t>23.292 CR0245R1: Inbound roamer detection at I/S-CSCF</t>
  </si>
  <si>
    <t>Revised in S2-171243</t>
  </si>
  <si>
    <t>Parallel session revision of S2-171113. Revised in parallel session in S2-171243</t>
  </si>
  <si>
    <t>23.292 CR0245R2: Inbound roamer detection at I/S-CSCF</t>
  </si>
  <si>
    <t>Revised in S2-171245</t>
  </si>
  <si>
    <t>Parallel session revision of S2-171240. Revised in parallel session in S2-171245</t>
  </si>
  <si>
    <t>23.292 CR0245R3: Inbound roamer detection at I/S-CSCF</t>
  </si>
  <si>
    <t>There was some discussion and issues raised and this was left for further off-line discussion and revised in S2-171465</t>
  </si>
  <si>
    <t>Revised in S2-171465</t>
  </si>
  <si>
    <t>Revised in S2-171241</t>
  </si>
  <si>
    <t>Revised in parallel session in S2-171241</t>
  </si>
  <si>
    <t>23.271 CR0425R1: Location Continuity for Emergency Call Handover between E-UTRAN and WLAN</t>
  </si>
  <si>
    <t>There was some discussion and clarifications requested. This was left for further off-line discussion to try to simplify and clarify the proposal and was revised in S2-171466</t>
  </si>
  <si>
    <t>Revised in S2-171466</t>
  </si>
  <si>
    <t>There was some discussion and clarifications requested. This was left for further off-line discussion and was revised in S2-171467</t>
  </si>
  <si>
    <t>Revised in S2-171467</t>
  </si>
  <si>
    <t>China Mobile disagreed that the PCRF needs to be involved here. Other proposals were then reviewed. Nokia suggested to await the conclusion of the procedure discussions on S2-171066 before making this update to 23.501. This was then postponed.</t>
  </si>
  <si>
    <t>There was some discussion and clarifications requested. Other proposals were then reviewed. It was decided to await the conclusion of the procedure discussions on S2-171066 before making this update to 23.501. This was then postponed.</t>
  </si>
  <si>
    <t>There was some discussion and editorial clarifications requested. This was revised accordingly in S2-171468</t>
  </si>
  <si>
    <t>Revised in S2-171468</t>
  </si>
  <si>
    <t>Revision of S2-170077 from S2#118BIS. The new note should be converted to normal text. This was revised accordingly in S2-171469</t>
  </si>
  <si>
    <t>Revised in S2-171469</t>
  </si>
  <si>
    <t>There was some discussion and issues raised. There was little support for this proposal and this was then noted in parallel session.</t>
  </si>
  <si>
    <t>It needs to be clarified what is authenticated or authorized. Qualcomm commented that the current text is incorrect as it suggests authenticating the 'User'. The subscription data should be used to determine whether authentication is needed. This was left for further off-line discussion and revised in S2-171470</t>
  </si>
  <si>
    <t>Revised in S2-171470</t>
  </si>
  <si>
    <t>Revised in S2-171471</t>
  </si>
  <si>
    <t>This was discussed and a number of issues raised. This was left for further off-line discussion and merged into S2-171471</t>
  </si>
  <si>
    <t>There were a number of comments and issues raised and this was left for further off-line discussion and revised, merging S2-171160, in S2-171471</t>
  </si>
  <si>
    <t>Drafting principles for Service-based</t>
  </si>
  <si>
    <t>Drafting rules to add as an annex</t>
  </si>
  <si>
    <t>Moved from 6.5.11 to 6.5.1. Noted in parallel session</t>
  </si>
  <si>
    <t>Presentation, not pCR. Moved from 6.5.7 to 6.5.1. Noted in parallel session</t>
  </si>
  <si>
    <r>
      <rPr>
        <sz val="9"/>
        <color indexed="12"/>
        <rFont val="Arial"/>
        <family val="2"/>
      </rPr>
      <t>LATE REQ</t>
    </r>
    <r>
      <rPr>
        <sz val="9"/>
        <rFont val="Arial"/>
        <family val="2"/>
      </rPr>
      <t xml:space="preserve">: </t>
    </r>
    <r>
      <rPr>
        <sz val="9"/>
        <color indexed="10"/>
        <rFont val="Arial"/>
        <family val="2"/>
      </rPr>
      <t>LATE DOC</t>
    </r>
    <r>
      <rPr>
        <sz val="9"/>
        <rFont val="Arial"/>
        <family val="2"/>
      </rPr>
      <t>: Rx 10/02 16:50. Noted in parallel session</t>
    </r>
  </si>
  <si>
    <t>Revised in S2-171357</t>
  </si>
  <si>
    <t>Response to S2-170733. Revised in parallel session in S2-171357</t>
  </si>
  <si>
    <t>Revised in S2-171358</t>
  </si>
  <si>
    <t>Revised in parallel session in S2-171358</t>
  </si>
  <si>
    <t>23.401 CR3202R1: Correction to the Control Plane data back-off timer</t>
  </si>
  <si>
    <t>Revised in S2-171359</t>
  </si>
  <si>
    <t>Response to S2-170727. Revised in parallel session in S2-171359</t>
  </si>
  <si>
    <t>Postponed S2-170369 from S2#119. Noted in parallel session</t>
  </si>
  <si>
    <t>Revised in S2-171360</t>
  </si>
  <si>
    <t>Revision of (agreed) S2-170491 from S2#118BIS. Revised in parallel session in S2-171360</t>
  </si>
  <si>
    <t>23.401 CR3180R3: Correction of Serving PLMN rate control</t>
  </si>
  <si>
    <t>Revised in S2-171361</t>
  </si>
  <si>
    <t>Revision of (agreed) S2-170492 from S2#118BIS. Revised in parallel session in S2-171361</t>
  </si>
  <si>
    <t>23.401 CR3181R3: Correction of Serving PLMN rate control</t>
  </si>
  <si>
    <t>Revised in S2-171363</t>
  </si>
  <si>
    <t>Revised in parallel session in S2-171363</t>
  </si>
  <si>
    <t>Revised in S2-171364</t>
  </si>
  <si>
    <t>Revised in parallel session in S2-171364</t>
  </si>
  <si>
    <t>Revised in S2-171365</t>
  </si>
  <si>
    <t>Revised in parallel session in S2-171365</t>
  </si>
  <si>
    <t>Revised in S2-171366</t>
  </si>
  <si>
    <t>Moved from 6.5.1 to 6.5.11. Revised in parallel session in S2-171366</t>
  </si>
  <si>
    <t>Revised in S2-171362</t>
  </si>
  <si>
    <t>Revised in parallel session in S2-171362</t>
  </si>
  <si>
    <t>Revised in S2-171246</t>
  </si>
  <si>
    <t>Revised in parallel session in S2-171246</t>
  </si>
  <si>
    <t>Revised in S2-171247</t>
  </si>
  <si>
    <t>Revised in parallel session in S2-171247</t>
  </si>
  <si>
    <t>Revised in S2-171248</t>
  </si>
  <si>
    <t>Revised in parallel session in S2-171248</t>
  </si>
  <si>
    <t>Revised in S2-171249</t>
  </si>
  <si>
    <t>Revised in parallel session in S2-171249</t>
  </si>
  <si>
    <t>Revised in S2-171250</t>
  </si>
  <si>
    <t>Revised in parallel session in S2-171250</t>
  </si>
  <si>
    <t>Revised in S2-171251</t>
  </si>
  <si>
    <t>Revised in parallel session in S2-171251</t>
  </si>
  <si>
    <t>Revised in S2-171252</t>
  </si>
  <si>
    <t>Revised in parallel session in S2-171252</t>
  </si>
  <si>
    <t>Revised in S2-171253</t>
  </si>
  <si>
    <t>Revised in parallel session (as a P-CR) to S2-171253.</t>
  </si>
  <si>
    <t>Qualcomm commented that mobility restrictions cannot apply to non-3GPP access according to the current principles. Ericsson asked then how a non-3GPP UE can be prevented from registering in an area outside it's subscription area. Nokia agreed with Qualcomm comment but suggested that mobility restriction is defined where it does apply, rather than stating that it does not apply in certain scenarios. It was agreed to remove the editor's note and the mobility restriction part of this proposal was further discussed off-line and revised in S2-171473</t>
  </si>
  <si>
    <t>Revised in S2-171473</t>
  </si>
  <si>
    <t>There was some discussion and issues raised and this was left for further off-line discussion and revised in S2-171474</t>
  </si>
  <si>
    <t>Revised in S2-171474</t>
  </si>
  <si>
    <t>There was some discussion and issues raised on IDLE-mode and this was left for further off-line discussion and revised in S2-171475</t>
  </si>
  <si>
    <t>Revised in S2-171475</t>
  </si>
  <si>
    <t>Summary of change: Addition of reference to the Wi-Fi Alliance specification on Wi-Fi P2P. Addition of a clause in an Informative Annex describing how Wi-Fi P2P can be used to transport of the PC5_DISCOVERY message.</t>
  </si>
  <si>
    <t>Some corrections and clarifications were requested. The RAT restriction should not be for all PLMNs and this change should be removed. The removal of the editor's note was questioned. This was further discussed off-line and revised in S2-171476</t>
  </si>
  <si>
    <t>Revised in S2-171476</t>
  </si>
  <si>
    <t>This was discussed and there were some issues raised. It was proposed to make the UE update a more generic procedure. This was left for further off-line discussion and revised in S2-171477</t>
  </si>
  <si>
    <t>Revised in S2-171477</t>
  </si>
  <si>
    <t>Revised in S2-171478</t>
  </si>
  <si>
    <t>This was reviewed and left for off-line discussion and revised, merging S2-170980, in S2-171479</t>
  </si>
  <si>
    <t>Revised in S2-171479</t>
  </si>
  <si>
    <t>This was discussed and there were some issues raised and other proposals were reviewed. This was further discussed off-line and merged into S2-171479.</t>
  </si>
  <si>
    <t>RAN WG2 thanks CT WG1 for their LS and provides their inputs on the identified issues with potential RAN/CT impact based on RAN WG2#97 meeting agreements (which are also listed in the Annex for further reference):. [...] Action: RAN WG2 kindly asks SA WG2 to take the information above into consideration in their work.</t>
  </si>
  <si>
    <t>RAN WG2 thanks CT WG1 for their LS and provides their inputs on each conclusion and recommendation based on RAN WG2#97 meeting agreements (which are also listed in the Annex for further reference). [...]</t>
  </si>
  <si>
    <t>LS from RAN WG2: LS Response to LS on SA WG2 involvement for the light connection</t>
  </si>
  <si>
    <t>LS from RAN WG2: LS response to CT WG1 work on LTE Light Connection</t>
  </si>
  <si>
    <t>HTC Corporation</t>
  </si>
  <si>
    <t>Also copied to oneM2M, OMA-ARC. Postponed to meeting #120.</t>
  </si>
  <si>
    <t>To: . CC: TSG SA, SA WG2, oneM2M. Postponed to meeting #120.</t>
  </si>
  <si>
    <t>Revised in S2-171367</t>
  </si>
  <si>
    <t>Revised in parallel session in S2-171367</t>
  </si>
  <si>
    <t>23.682 CR0271R1: Northbound APIs for SCEF - SCS/AS Interworking - Clause 1-3 enhancements</t>
  </si>
  <si>
    <t>Revised in S2-171368</t>
  </si>
  <si>
    <t>Revised in parallel session in S2-171368</t>
  </si>
  <si>
    <t>23.682 CR0272R1: Northbound APIs for SCEF - SCS/AS Interworking - Clause 4 enhancements</t>
  </si>
  <si>
    <t>Revised in S2-171369</t>
  </si>
  <si>
    <t>Revised in parallel session in S2-171369</t>
  </si>
  <si>
    <t>Revised in S2-171370</t>
  </si>
  <si>
    <t>Revised in parallel session in S2-171370</t>
  </si>
  <si>
    <t>23.682 CR0260R1: Group Message Delivery Procedure changes due to NAPS</t>
  </si>
  <si>
    <t>Revised in S2-171254</t>
  </si>
  <si>
    <t>Merged into S2-171254</t>
  </si>
  <si>
    <t>Revised in parallel session, merging S2-170800, to S2-171254.</t>
  </si>
  <si>
    <t>Revised in S2-171255</t>
  </si>
  <si>
    <t>Revised in parallel session in S2-171255</t>
  </si>
  <si>
    <t>There were a number of issues raised. After some discussion, it was decided to review the associated proposal and this was then noted in parallel session.</t>
  </si>
  <si>
    <t>There were a number of clarifications requested and issues raised. AT&amp;T commented that there should be some pre-configuration. Qualcomm asked what was meant by 'pre-configured' and when the configuration is done. AT&amp;T explained that they were considering also the use of the same CN for, e.g. Wireline access and asked whether these parameters will then be made mandatory or whether they will be left optional to cater for other access technologies. Qualcomm replied that this could be handled by adding PDU ID information and pre-provisioning some of the parameters for other accesses. It was decided to review other proposals. This was left for further off-line discussion merging other related contributions, in S2-171482</t>
  </si>
  <si>
    <t>Revised in S2-171482</t>
  </si>
  <si>
    <t>There were a number of comments made and clarifications requested. After some discussion, this was left for further off-line discussion and was merged into S2-171482.</t>
  </si>
  <si>
    <t>Intel commented that this expanded on a proposal in S2-170972 which had not been accepted and does not add anything new to consider. Other proposals were then reviewed. This was left for further off-line discussion and was merged into S2-171482.</t>
  </si>
  <si>
    <t>There was some support for this but some clarifications and editorial corrections were needed. Qualcomm suggested using different names for the 5Gy and flow ID and leave any merging of them to stage 3. Other proposals were then reviewed. This was left for further off-line discussion and was merged into S2-171482.</t>
  </si>
  <si>
    <t>Intel commented that the renaming to 'Standard' and 'Tailored' could change the understanding and use of the parameters and this should be avoided. This was left for further off-line discussion and was merged into S2-171482.</t>
  </si>
  <si>
    <t>There were a number of clarifications requested and this was left for further off-line discussion and merged into S2-171482.</t>
  </si>
  <si>
    <t>There were a number of clarifications requested and this was left for further off-line discussion and revised in S2-171483</t>
  </si>
  <si>
    <t>Revised in S2-171483</t>
  </si>
  <si>
    <t>Nokia commented that AMBR is usually on a per-session basis and may be complicated or not work on a UPF basis. Ericsson suggested simplifying the description to what is required and not to include the calculation details at this time. This was left for further off-line discussion and revised in S2-171484</t>
  </si>
  <si>
    <t>Revised in S2-171484</t>
  </si>
  <si>
    <t>RAN WG2 (R2-1702152)</t>
  </si>
  <si>
    <t>RAN WG2 (R2-1702153)</t>
  </si>
  <si>
    <t>Merged into S2-171485</t>
  </si>
  <si>
    <t>Revised in S2-171485</t>
  </si>
  <si>
    <t>Revised in parallel session, merging S2-170927, in S2-171485</t>
  </si>
  <si>
    <t>Revised in S2-171371</t>
  </si>
  <si>
    <t>Revised in parallel session in S2-171371</t>
  </si>
  <si>
    <t>Revised in S2-171372</t>
  </si>
  <si>
    <t>Merged into S2-171372</t>
  </si>
  <si>
    <t>Partially merged with S2-171372. Noted in parallel session</t>
  </si>
  <si>
    <t>Revised in parallel session, merging S2-171039 and S2-170881, to S2-171372.</t>
  </si>
  <si>
    <t>Revised in S2-171373</t>
  </si>
  <si>
    <t>Revised in parallel session in S2-171373</t>
  </si>
  <si>
    <t>Revised in S2-171374</t>
  </si>
  <si>
    <t>Revised in parallel session in S2-171374</t>
  </si>
  <si>
    <t>Merged into S2-171261</t>
  </si>
  <si>
    <t>Revised in S2-171261</t>
  </si>
  <si>
    <t>Revised in parallel session, merging S2-170946, in S2-171261</t>
  </si>
  <si>
    <t>Revised in S2-171262</t>
  </si>
  <si>
    <t>Revised in parallel session in S2-171262</t>
  </si>
  <si>
    <t>Revised in S2-171263</t>
  </si>
  <si>
    <t>Revised in parallel session in S2-171263</t>
  </si>
  <si>
    <t>Revised in S2-171264</t>
  </si>
  <si>
    <t>Revised in parallel session in S2-171264</t>
  </si>
  <si>
    <t>Merged into S2-171256</t>
  </si>
  <si>
    <t>Revised in S2-171256</t>
  </si>
  <si>
    <t>Revised in parallel session, merging S2-170788, in S2-171256</t>
  </si>
  <si>
    <t>Revised in S2-171257</t>
  </si>
  <si>
    <t>Revised in parallel session in S2-171257</t>
  </si>
  <si>
    <t>Revised in S2-171258</t>
  </si>
  <si>
    <t>Revised in parallel session in S2-171258</t>
  </si>
  <si>
    <t>Revised in S2-171259</t>
  </si>
  <si>
    <t>Revised in parallel session in S2-171259</t>
  </si>
  <si>
    <t>Revised in S2-171260</t>
  </si>
  <si>
    <t>Revised in parallel session in S2-171260</t>
  </si>
  <si>
    <t>Revised in S2-171375</t>
  </si>
  <si>
    <t>Revised in S2-171376</t>
  </si>
  <si>
    <t>Reply LS on solution for providing a DRVCC access transfer to network</t>
  </si>
  <si>
    <t>Revised in S2-171377</t>
  </si>
  <si>
    <t>Revised in parallel session in S2-171377</t>
  </si>
  <si>
    <t>Merged into S2-171375.</t>
  </si>
  <si>
    <t>Moved from 6.5.2 to 6.5.7. Merged into S2-171375.</t>
  </si>
  <si>
    <t>Merged into S2-171375</t>
  </si>
  <si>
    <t>Moved from 6.5.3 to 6.5.7. Merged into S2-171375</t>
  </si>
  <si>
    <t>Merged into S2-171376</t>
  </si>
  <si>
    <t>Moved from 6.5.2 to 6.5.7. Revised in parallel session, merging S2-170958, in S2-171376</t>
  </si>
  <si>
    <t># OPEN for Convenor:</t>
  </si>
  <si>
    <t>Revised in parallel session, merging S2-171074, S2-171144, S2-170720 and S2-171156, in S2-171375</t>
  </si>
  <si>
    <t>Revised in S2-171378</t>
  </si>
  <si>
    <t>Revised in parallel session in S2-171378</t>
  </si>
  <si>
    <t>Revised in S2-171379</t>
  </si>
  <si>
    <t>Moved from 6.5.2 to 6.5.7. Revised in parallel session in S2-171379</t>
  </si>
  <si>
    <t>Total</t>
  </si>
  <si>
    <t xml:space="preserve">OPEN: </t>
  </si>
  <si>
    <t>The first bullet should be clarified. This was left for off-line discussion and revised in S2-171486</t>
  </si>
  <si>
    <t>Revised in S2-171486</t>
  </si>
  <si>
    <t>This was reviewed and more off-line consideration was needed. This was then postponed to meeting #120</t>
  </si>
  <si>
    <t># Allocated / Unhandled:</t>
  </si>
  <si>
    <t>This was reviewed and more off-line consideration was needed. This was then postponed to meeting #120.</t>
  </si>
  <si>
    <t>There were a number of issues raised and this was left for further off-line discussion and revised in S2-171487</t>
  </si>
  <si>
    <t>Revised in S2-171487</t>
  </si>
  <si>
    <t>Moved from 6.5.1 to 6.5.3. Initially reviewed under agenda item 6.5.1. There were a number of issues raised and clarifications needed. This was left for further off-line discussion and revised in S2-171488</t>
  </si>
  <si>
    <t>Revised in S2-171488</t>
  </si>
  <si>
    <t>Moved from 6.5.1 to 6.5.3. There were a number of issues raised and clarifications needed. This was left for further off-line discussion and revised in S2-171489</t>
  </si>
  <si>
    <t>Revised in S2-171489</t>
  </si>
  <si>
    <t>Revised in S2-171490</t>
  </si>
  <si>
    <t>Revision of S2-170148 from S2#118BIS. There were a number of issues raised and this was left for further off-line discussion and revised in S2-171490</t>
  </si>
  <si>
    <t>There were a number of issues raised and this was left for further off-line discussion and revised in S2-171491</t>
  </si>
  <si>
    <t>Revised in S2-171491</t>
  </si>
  <si>
    <t>This was reviewed and a number of issues raised. This was left for further off-line discussion and revised in S2-171492</t>
  </si>
  <si>
    <t>Revised in S2-171492</t>
  </si>
  <si>
    <t>Revised in S2-171493</t>
  </si>
  <si>
    <t>Merged into S2-171493</t>
  </si>
  <si>
    <t>There was some discussion and it was decided to focus on SSC mode 3. Other contributions were reviewed. This was left for further off-line discussion and revised, merging S2-171107, in S2-171493</t>
  </si>
  <si>
    <t>Revised in S2-171494</t>
  </si>
  <si>
    <t>Merged into S2-171494</t>
  </si>
  <si>
    <t>Revision of S2-170242 from S2#118BIS. This was reviewed and a number of issues raised. This was left for further off-line discussion and revised, merging S2-171005, in S2-171494</t>
  </si>
  <si>
    <t>Revised in S2-171495</t>
  </si>
  <si>
    <t>This was reviewed and a number of issues raised and this was left for further off-line discussion and revised, merging S2-171035, in S2-171495</t>
  </si>
  <si>
    <t>Merged into S2-171495</t>
  </si>
  <si>
    <t>Revised in S2-171267</t>
  </si>
  <si>
    <t>Revised in parallel session in S2-171267</t>
  </si>
  <si>
    <t>Revised in S2-171268</t>
  </si>
  <si>
    <t>Revised in parallel session in S2-171268</t>
  </si>
  <si>
    <t>Merged into S2-171265</t>
  </si>
  <si>
    <t>Moved from 6.5.2 to 6.5.8. Merged into S2-171265</t>
  </si>
  <si>
    <t>Revised in S2-171265</t>
  </si>
  <si>
    <t>Revised in parallel session, merging S2-170826 and S2-170987, in S2-171265</t>
  </si>
  <si>
    <t>Merged into S2-171266</t>
  </si>
  <si>
    <t>Moved from 6.5.2 to 6.5.8. Merged into S2-171266</t>
  </si>
  <si>
    <t>Revised in S2-171266</t>
  </si>
  <si>
    <t>Revised in parallel session, merging S2-170824 and S2-170988, in S2-171266</t>
  </si>
  <si>
    <t>Revised in S2-171269</t>
  </si>
  <si>
    <t>Revised in parallel session in S2-171269</t>
  </si>
  <si>
    <t>Revised in S2-171270</t>
  </si>
  <si>
    <t>Revised in parallel session in S2-171270</t>
  </si>
  <si>
    <t>Revised in S2-171272</t>
  </si>
  <si>
    <t>Revised in parallel session in S2-171272</t>
  </si>
  <si>
    <t>23.303 CR0324R1: Inclusion of WLAN direct discovery technologies as an alternative for ProSe Direct Discovery: WLAN technology agnostic part</t>
  </si>
  <si>
    <t>Revised in S2-171271</t>
  </si>
  <si>
    <t>Revised in parallel session in S2-171271</t>
  </si>
  <si>
    <t>23.303 CR0325R1: Inclusion of WLAN direct discovery technologies as an alternative for ProSe Direct Discovery: NAN specific part</t>
  </si>
  <si>
    <t>Revised in S2-171273</t>
  </si>
  <si>
    <t>Parallel session revision of S2-170817. Revised in parallel session in S2-171273</t>
  </si>
  <si>
    <t>23.303 CR0325R2: Inclusion of WLAN direct discovery technologies as an alternative for ProSe Direct Discovery: NAN specific part</t>
  </si>
  <si>
    <r>
      <t>LATE DOC</t>
    </r>
    <r>
      <rPr>
        <sz val="9"/>
        <rFont val="Arial"/>
        <family val="2"/>
      </rPr>
      <t>: Rx 14/02 14.40. Noted in parallel session</t>
    </r>
  </si>
  <si>
    <t>Revised in S2-171496</t>
  </si>
  <si>
    <t>Presentation</t>
  </si>
  <si>
    <t>There was some discussion and a number of issues raised and clarifications needed and this was left for further off-line discussion and revised in S2-171498</t>
  </si>
  <si>
    <t>Revised in S2-171498</t>
  </si>
  <si>
    <t>WITHDRAWN: This contribution is about ARP, 5G QoS characteristic signalling via N4, and 5G QoS parameters signalling via N1 and N4.</t>
  </si>
  <si>
    <t>Ericsson commented that this was not needed as part of the QoS rules. Intel commented that this procedure was not agreed during the study phase and such information should be considered at a different level of granularity. It was also asked how such parameters would be calculated. This was then noted in parallel session.</t>
  </si>
  <si>
    <t>This was discussed and a number of issues raised. This was further discussed off-line and merged into S2-171482.</t>
  </si>
  <si>
    <t>There were some issues raised with the pre-definition of the values. Ericsson suggested using 'a standardised value' which can be chosen in Stage 3. This was further discussed off-line and revised in S2-171499</t>
  </si>
  <si>
    <t>Revised in S2-171499</t>
  </si>
  <si>
    <t>Intel asked what 'conflict' was expected with the application of the rules, as this should be done in priority order. Nokia clarified that there may be a precedence allocated when the rule is received. Ericsson commented that the placing of rules should be improved upon current system and allow insertion of newly received rules within the list. Other proposals were reviewed. This was then noted in parallel session.</t>
  </si>
  <si>
    <t>There were some issues raised and this was left for further off-line discussion and revised in S2-171500</t>
  </si>
  <si>
    <t>Revised in S2-171500</t>
  </si>
  <si>
    <t>There were some issues raised and this was left for further off-line discussion and revised in S2-171501</t>
  </si>
  <si>
    <t>Revised in S2-171501</t>
  </si>
  <si>
    <t>Merged off-line into S2-171496</t>
  </si>
  <si>
    <t>Revised in S2-171502</t>
  </si>
  <si>
    <t>Revised off-line, S2-170743, S2-171188, S2-171012, S2-170918 and S2-170804, in S2-171496</t>
  </si>
  <si>
    <t>Off-line revision of S2-170935, merging S2-170743, S2-171188, S2-171012, S2-170918 and S2-170804. There was some discussion on the deployment issues. It was clarified that deployment is not mandated and non-deployment would mean that service continuity will not be available. This should be clarified. There was some discussion and a number of corrections and clarifications were requested and this was left for further off-line discussion and revised in S2-171502</t>
  </si>
  <si>
    <t>Slide capturing Drafting Session on Interworking and Migration</t>
  </si>
  <si>
    <t>Presentation of drafting session discussion on Interworking</t>
  </si>
  <si>
    <t>This was used as a basis to develop a clear set of flows which will be progressed. This was discussed off-line and revised in S2-171503</t>
  </si>
  <si>
    <t>Revised in S2-171503</t>
  </si>
  <si>
    <t>Created off-line. This was reviewed and some clarifications made. The related proposals were then reviewed. This was then noted in parallel session.</t>
  </si>
  <si>
    <t>There were a number of issues raised which needed clarification. Other proposals were reviewed. This was then noted in parallel session.</t>
  </si>
  <si>
    <t>Revised in S2-171274</t>
  </si>
  <si>
    <t>Revised in parallel session in S2-171274</t>
  </si>
  <si>
    <t>Revised in S2-171275</t>
  </si>
  <si>
    <t>Revised in parallel session in S2-171275</t>
  </si>
  <si>
    <t>Revised in S2-171276</t>
  </si>
  <si>
    <t>Revised in parallel session in S2-171276</t>
  </si>
  <si>
    <t>Revised in S2-171277</t>
  </si>
  <si>
    <t>Revised in parallel session in S2-171277</t>
  </si>
  <si>
    <t>Revised in S2-171278</t>
  </si>
  <si>
    <t>Revised in parallel session in S2-171278</t>
  </si>
  <si>
    <t>Revised in S2-171279</t>
  </si>
  <si>
    <t>Revised in parallel session, merging S2-171134, in S2-171279</t>
  </si>
  <si>
    <t>Merged into S2-171279.</t>
  </si>
  <si>
    <t>This was withdrawn.</t>
  </si>
  <si>
    <t>WITHDRAWN: Discussion and proposal for scenarios where all the PDU sessions of a UE are moved between a 3GPP access and a non-3GPP access or vice versa</t>
  </si>
  <si>
    <t>This was withdrawn</t>
  </si>
  <si>
    <t>This was postponed.</t>
  </si>
  <si>
    <t>Revised in S2-171281</t>
  </si>
  <si>
    <t>Revised in parallel session in S2-171281</t>
  </si>
  <si>
    <t>Revised in S2-171280</t>
  </si>
  <si>
    <t>Revised in parallel session in S2-171280</t>
  </si>
  <si>
    <t>Revised in S2-171282</t>
  </si>
  <si>
    <t>Merged into S2-171282</t>
  </si>
  <si>
    <t>Revised in parallel session, merging S2-170894 and S2-171139, in S2-171282</t>
  </si>
  <si>
    <t>WITHDRAWN: Define the N3IWF triggered Deregistration via N3G</t>
  </si>
  <si>
    <t>Revised in S2-171283</t>
  </si>
  <si>
    <t>Revised in parallel session in S2-171283</t>
  </si>
  <si>
    <t>Revised in S2-171505</t>
  </si>
  <si>
    <t>WITHDRAWN: Further interactions between AMF and SMF to handle user plane management.</t>
  </si>
  <si>
    <t>Merged into S2-171505</t>
  </si>
  <si>
    <t>This was reviewed and some comments received. Other contributions were then reviewed. Revised in parallel session, merging S2-171053 and S2-171071, in S2-171505</t>
  </si>
  <si>
    <t>Revised in S2-171506</t>
  </si>
  <si>
    <t>Merged into S2-171506</t>
  </si>
  <si>
    <t>Revised in S2-171507</t>
  </si>
  <si>
    <t>Revised in S2-171508</t>
  </si>
  <si>
    <t>Revised in S2-171509</t>
  </si>
  <si>
    <t>Non-SMS parts merged in S2-171509</t>
  </si>
  <si>
    <t>Revised, merging part of S2-171163, in S2-171509</t>
  </si>
  <si>
    <t>Revised, merging S2-170855, S2-170869, S2-171164 and S2-171055, in S2-171506</t>
  </si>
  <si>
    <t>Moved from 6.5.1 to 6.5.4. Response to S2-170735. It was decided that the reply from SA WG3 should be awaited before replying to the RAN WG2 LS. This was then postponed.</t>
  </si>
  <si>
    <t>Moved from 6.5.1 to 6.5.4. Response drafted in S2-170737. It was decided that the reply from SA WG3 should be awaited before replying to the RAN WG2 LS. This was then postponed.</t>
  </si>
  <si>
    <t>There was some discussion and issues raised and this was left for further off-line discussion and revised in S2-171510</t>
  </si>
  <si>
    <t>Revised in S2-171510</t>
  </si>
  <si>
    <t>This was postponed to meeting #120.</t>
  </si>
  <si>
    <t>There were a number of issues raised with adding another option for Slice selection. It was considered that this requires more consideration and it was requested to include a clear description of the advantages and use cases for the proposals. This was then postponed.</t>
  </si>
  <si>
    <t>This was reviewed and discussed and a number of comments received. Other proposals were then reviewed. It was considered that a clearer description of the problem and proposed solutions was needed and this was postponed.</t>
  </si>
  <si>
    <t>The next meetings should be updated to show the next 2 meetings. Huawei asked to clarify the access types that are being worked on. It was asked whether this should also be sent to CT WG1 and SA WG3. Vodafone asked for clarification on the use of 'reference point' or 'interface'. Ericsson questioned the intent of this LS. Nokia clarified that RAN WGs should expand to work on other accesses. Ericsson suggested this could be outside the scope of their work and should be a TSG RAN discussion. This was left for further off-line discussion and revised in S2-171511</t>
  </si>
  <si>
    <t>Revised in S2-171511</t>
  </si>
  <si>
    <t>23.401 CR3197R3: Restriction of CE Mode B with dedicated bearer requirements</t>
  </si>
  <si>
    <t>23.401 CR3209: Restriction of CE Mode B with dedicated bearer requirements</t>
  </si>
  <si>
    <t>Rel-14 mirror CR: Summary of change: Add a restriction (similar to the way that Rel-14 CR has done via CR 3135/S2-166936 for CIoT_Ext) that UE shall be configured not to indicate the support of CE Mode B to the network if it can invoke services that may require the support of dedicated bearers from the network.</t>
  </si>
  <si>
    <t>Moved from 6.5.11 to 6.5.1. There was some discussion and issues raised. This was left for further off-line discussion and revised in S2-171512</t>
  </si>
  <si>
    <t>Revised in S2-171512</t>
  </si>
  <si>
    <t>Revision of S2-170807. Further corrections were needed and this was revised off-line in S2-171513</t>
  </si>
  <si>
    <t>Revised in S2-171513</t>
  </si>
  <si>
    <t>Revision of S2-170714. It was agreed to add 'registration reject' in the figures. Qualcomm suggested adding a note to clarify that not all scenarios are shown. This was further discussed off-line and revised in S2-171514</t>
  </si>
  <si>
    <t>Revised in S2-171514</t>
  </si>
  <si>
    <t>Revision of S2-170715, merging S2-171019 and S2-171121. Further corrections were needed and this was revised off-line in S2-171515</t>
  </si>
  <si>
    <t>Revised in S2-171515</t>
  </si>
  <si>
    <t>Revision of S2-170794, merging S2-170828 and S2-171136. Further issues were raised and this was further discussed off-line and revised in S2-171516</t>
  </si>
  <si>
    <t>Revised in S2-171516</t>
  </si>
  <si>
    <t>LG Electronics, CATT, ETRI</t>
  </si>
  <si>
    <t>Parallel session revision of S2-170856, merging S2-171053 and S2-171071. Some further issues were raised and this was left for further off-line discussion and revised in S2-171517</t>
  </si>
  <si>
    <t>Revised in S2-171517</t>
  </si>
  <si>
    <t>Revision of S2-170793, merging S2-171077. Some further issues were raised and this was left for further off-line discussion and revised in S2-171518</t>
  </si>
  <si>
    <t>Revised in S2-171518</t>
  </si>
  <si>
    <t>Revision of S2-171047. The storage of the association should be moved up to step 2. This was revised off-line in S2-171519</t>
  </si>
  <si>
    <t>Revised in S2-171519</t>
  </si>
  <si>
    <t>Revision of S2-170848. It was decided to change 'should' to 'shall' for the new text of step 12 and change 'whether' to 'if'. This was revised accordingly in S2-171520</t>
  </si>
  <si>
    <t>Revised in S2-171520</t>
  </si>
  <si>
    <t>Revision of S2-171067. Some further issues were raised and this was left for further off-line discussion and revised in S2-171521</t>
  </si>
  <si>
    <t>Revised in S2-171521</t>
  </si>
  <si>
    <t>Revision of S2-170745. Some further issues were raised and this was left for further off-line discussion and revised in S2-171522</t>
  </si>
  <si>
    <t>Revised in S2-171522</t>
  </si>
  <si>
    <t>Revision of S2-170746, merging S2-171160. Some further issues were raised and this was left for further off-line discussion and revised in S2-171523</t>
  </si>
  <si>
    <t>Revised in S2-171523</t>
  </si>
  <si>
    <t>Revision of S2-171046. Further corrections were needed and this was revised off-line in S2-171524</t>
  </si>
  <si>
    <t>Revised in S2-171524</t>
  </si>
  <si>
    <t>Revision of S2-171122. Further corrections were needed and this was revised off-line in S2-171525</t>
  </si>
  <si>
    <t>Revised in S2-171525</t>
  </si>
  <si>
    <t>Revision of S2-170858. Further issues were raised and this was further discussed off-line and revised in S2-171526</t>
  </si>
  <si>
    <t>Revised in S2-171526</t>
  </si>
  <si>
    <t>Revision of S2-170797, merging S2-171035. Further issues were raised and this was further discussed off-line and revised in S2-171527</t>
  </si>
  <si>
    <t>Revised in S2-171527</t>
  </si>
  <si>
    <t>Revised in S2-171284</t>
  </si>
  <si>
    <t>Revised in parallel session in S2-171284</t>
  </si>
  <si>
    <t>Revised in S2-171285</t>
  </si>
  <si>
    <t>Revised in parallel session in S2-171285</t>
  </si>
  <si>
    <t>Revised in S2-171286</t>
  </si>
  <si>
    <t>Merged into S2-171286</t>
  </si>
  <si>
    <t>Revised in parallel session, merging S2-170865, S2-170866 , S2-170883 and S2-171175, in S2-171286</t>
  </si>
  <si>
    <r>
      <t>LATE DOC</t>
    </r>
    <r>
      <rPr>
        <sz val="9"/>
        <rFont val="Arial"/>
        <family val="2"/>
      </rPr>
      <t>: Rx 08/02, 06:50. Noted in parallel session</t>
    </r>
  </si>
  <si>
    <t>Revised in S2-171380</t>
  </si>
  <si>
    <t>Revised in parallel session in S2-171380</t>
  </si>
  <si>
    <t>Revised in S2-171381</t>
  </si>
  <si>
    <t>Revision of (withdrawn) S2-170458 from S2#118BIS. Revised in parallel session in S2-171381</t>
  </si>
  <si>
    <t>Revised in S2-171382</t>
  </si>
  <si>
    <t>Revision of (not handled) S2-170295 from S2#118BIS. Revised in parallel session in S2-171382</t>
  </si>
  <si>
    <t>23.401 CR3198R2: CE Mode A/B with dedicated bearer establishment - network based solution</t>
  </si>
  <si>
    <t>Revised in S2-171383</t>
  </si>
  <si>
    <t>Revised in parallel session in S2-171383</t>
  </si>
  <si>
    <t>23.401 CR3206R1: Dedicated bearer establishment for CE Mode A/B</t>
  </si>
  <si>
    <t>[DRAFT] LS on PDN connection Restriction</t>
  </si>
  <si>
    <t>Revised in S2-171392</t>
  </si>
  <si>
    <t>Parallel session revision of S2-171099. Revised in parallel session in S2-171392</t>
  </si>
  <si>
    <t>WITHDRAWN: Summary of change: - The ARP priority level is added to the PDR.</t>
  </si>
  <si>
    <t>Revised in S2-171391</t>
  </si>
  <si>
    <t>23.214 CR0032R1: Updates procedures in TS 23.060</t>
  </si>
  <si>
    <r>
      <t>LATE DOC</t>
    </r>
    <r>
      <rPr>
        <sz val="9"/>
        <rFont val="Arial"/>
        <family val="2"/>
      </rPr>
      <t>: Rx 09/02 10:30. Revised in parallel session in S2-171391</t>
    </r>
  </si>
  <si>
    <t>Revised in S2-171393</t>
  </si>
  <si>
    <t>Parallel session revision of S2-170957. Revised in parallel session in S2-171393</t>
  </si>
  <si>
    <t>23.682 CR0272R2: Northbound APIs for SCEF - SCS/AS Interworking - Clause 4 enhancements</t>
  </si>
  <si>
    <t>Revised in S2-171400</t>
  </si>
  <si>
    <t>Parallel session revision of S2-171368. Revised in parallel session in S2-171400</t>
  </si>
  <si>
    <t>23.682 CR0272R3: Northbound APIs for SCEF - SCS/AS Interworking - Clause 4 enhancements</t>
  </si>
  <si>
    <t>Revised in S2-171389</t>
  </si>
  <si>
    <t>Parallel session revision of S2-170915. Revised in parallel session in S2-171389</t>
  </si>
  <si>
    <t>Revised in S2-171394</t>
  </si>
  <si>
    <t>Parallel session revision of S2-171369. Revised in parallel session in S2-171394</t>
  </si>
  <si>
    <t>Revised in S2-171395</t>
  </si>
  <si>
    <t>Parallel session revision of S2-170792. Revised in parallel session in S2-171395</t>
  </si>
  <si>
    <t>23.682 CR0260R2: Group Message Delivery Procedure changes due to NAPS</t>
  </si>
  <si>
    <t>Revised in S2-171385</t>
  </si>
  <si>
    <t>CR shows NAPS WI Code. Revised in parallel session in S2-171385</t>
  </si>
  <si>
    <t>23.682 CR0263R1: Background Data Transfer Policy Activation via the SCEF</t>
  </si>
  <si>
    <t>Revised in S2-171396</t>
  </si>
  <si>
    <t>Parallel session revision of S2-170923. Revised in parallel session in S2-171396</t>
  </si>
  <si>
    <t>23.682 CR0263R2: Background Data Transfer Policy Activation via the SCEF</t>
  </si>
  <si>
    <t>Revised in S2-171386</t>
  </si>
  <si>
    <t>CR shows NAPS WI Code. Revised in parallel session in S2-171386</t>
  </si>
  <si>
    <t>23.682 CR0268R1: SCEF Behavior in the NIDD Configuration and NIDD Authorisation Update Procedures</t>
  </si>
  <si>
    <t>Revised in S2-171397</t>
  </si>
  <si>
    <t>Parallel session revision of S2-170940. Revised in parallel session in S2-171397</t>
  </si>
  <si>
    <t>23.682 CR0268R2: SCEF Behavior in the NIDD Configuration and NIDD Authorisation Update Procedures</t>
  </si>
  <si>
    <t>Revised in S2-171387</t>
  </si>
  <si>
    <t>CR shows NAPS WI Code. Revised in parallel session in S2-171387</t>
  </si>
  <si>
    <t>23.682 CR0269R1: SCEF Behavior in the Mobile Terminated NIDD Procedure</t>
  </si>
  <si>
    <t>Revised in S2-171398</t>
  </si>
  <si>
    <t>Parallel session revision of S2-170941. Revised in parallel session in S2-171398</t>
  </si>
  <si>
    <t>23.682 CR0269R2: SCEF Behavior in the Mobile Terminated NIDD Procedure</t>
  </si>
  <si>
    <t>Revised in S2-171388</t>
  </si>
  <si>
    <t>CR shows NAPS WI Code. Revised in parallel session in S2-171388</t>
  </si>
  <si>
    <t>23.682 CR0270R1: SCEF Behavior in the Mobile Originated NIDD Procedure</t>
  </si>
  <si>
    <t>Revised in S2-171399</t>
  </si>
  <si>
    <t>Parallel session revision of S2-170942. Revised in parallel session in S2-171399</t>
  </si>
  <si>
    <t>23.682 CR0270R2: SCEF Behavior in the Mobile Originated NIDD Procedure</t>
  </si>
  <si>
    <t>Revision of S2-170844. This was postponed.</t>
  </si>
  <si>
    <t>Revision of S2-170845. This was postponed.</t>
  </si>
  <si>
    <t>Revised in S2-171528</t>
  </si>
  <si>
    <t>Revision of S2-171495. 5GC should be 5G and the figure should be clarified to be a PDU session with no anchor. It was decided to remove 'non PDU session anchor' for the moment. The (R) should also be removed. This was revised accordingly in S2-171529</t>
  </si>
  <si>
    <t>Revised in S2-171529</t>
  </si>
  <si>
    <t>Revision of S2-171488. Further clarifications were needed and this was further discussed off-line and revised in S2-171528</t>
  </si>
  <si>
    <t>Reserved for Devaki's parallel sessions</t>
  </si>
  <si>
    <t>Revision of S2-170766. Further corrections were needed and this was further discussed off-line and revised in S2-171540</t>
  </si>
  <si>
    <t>Revised in S2-171540</t>
  </si>
  <si>
    <t>Revision of S2-171470. Further clarifications were requested and this was left for further off-line discussion and revised in S2-171541</t>
  </si>
  <si>
    <t>Revised in S2-171541</t>
  </si>
  <si>
    <t>Qualcomm Incorporated, Samsung</t>
  </si>
  <si>
    <t>Revision of S2-171471. Huawei asked to remove the subscription from step 5. Nokia suggested referring to the TS 23.501 procedure instead, in step 5. Huawei asked to clarify the note indicating the need for work in other groups. Other clarifications were also needed and this was further discussed off-line and revised in S2-171542</t>
  </si>
  <si>
    <t>Revised in S2-171542</t>
  </si>
  <si>
    <t>WITHDRAWN: Proposes that a new type of routing policy should be defined for 5G. This policy is called 'UE Routing Policy' and substitutes two policies already agreed</t>
  </si>
  <si>
    <t>Revision of S2-170859 WITHDRAWN (not provided)</t>
  </si>
  <si>
    <t>Revision of S2-171060, merging S2-171189. Confirm Sources!. A number of comments were made and this was left for further off-line discussion and revised in S2-171543</t>
  </si>
  <si>
    <t>Revised in S2-171543</t>
  </si>
  <si>
    <t>Huawei, HiSilicon, Intel?</t>
  </si>
  <si>
    <t>Huawei, HiSilicon, Intel</t>
  </si>
  <si>
    <t>Qualcomm Incorporated, Sony</t>
  </si>
  <si>
    <t>Revision of S2-170829, merging S2-170855 and S2-170869. Further issues were raised and some clarifications were needed and this was further discussed off-line and revised in S2-171544</t>
  </si>
  <si>
    <t>Revised in S2-171544</t>
  </si>
  <si>
    <t>[DRAFT] LS on Light-Weight RRC connection support in EPS</t>
  </si>
  <si>
    <t>To:  RAN WG2, RAN WG3, CT WG1, CT WG4, TSG RAN, TSG SA, TSG CT</t>
  </si>
  <si>
    <t>WITHDRAWN: This paper proposes a new key issue for Access Control for eRemote-UE.</t>
  </si>
  <si>
    <t>Parallel session revision of S2-170905. WITHDRAWN (not provided)</t>
  </si>
  <si>
    <t>Revised in parallel session to S2-171221 (withdrawn). Merged into S2-171226</t>
  </si>
  <si>
    <t>WITHDRAWN: It is proposed to capture a solution for the key issue#1</t>
  </si>
  <si>
    <t>Parallel session revision of S2-171082 (merged). WITHDRAWN</t>
  </si>
  <si>
    <t>Revised in S2-171222</t>
  </si>
  <si>
    <t>Revised in parallel session in S2-171222</t>
  </si>
  <si>
    <t>Revised in S2-171223</t>
  </si>
  <si>
    <t>Revised in parallel session in S2-171223</t>
  </si>
  <si>
    <t>Revised in S2-171224</t>
  </si>
  <si>
    <t>Revised in parallel session in S2-171224</t>
  </si>
  <si>
    <t>Revised in S2-171226</t>
  </si>
  <si>
    <t>Revised in parallel session in S2-171226</t>
  </si>
  <si>
    <t>Revised in S2-171227</t>
  </si>
  <si>
    <t>Revised in parallel session in S2-171227</t>
  </si>
  <si>
    <t>Revision of S2-171008, merging S2-171123 and S2-171036. Revised off-line in S2-171546</t>
  </si>
  <si>
    <t>Revised in S2-171546</t>
  </si>
  <si>
    <t>Revision of S2-171023, merging S2-171034. Huawei commented that it would have been better to provide this revision sooner as there have been many changes and it needs to be checked for alignment with decisions made already. Nokia clarified that this proposal does not include IMS or transport information. There were a number of other issues raised and clarifications needed and this was left for further off-line discussion and revised in S2-171547</t>
  </si>
  <si>
    <t>Revised in S2-171547</t>
  </si>
  <si>
    <t>Revision of S2-170882. It was commented that this is an alternative to the proposal in S2-171547 and only one should be progressed. There was some support for using the Network Slice definition in this proposal. ZTE commented that if this definition is used, updates to them should not be forbidden if it is found to be inaccurate. It was decided to remove the Network Slice definition from S2-171547 and to postpone the topic of definition until the next meeting. This was postponed.</t>
  </si>
  <si>
    <t>Nokia, Huawei, Telecom Italia, China Unicom, Deutsche Telekom, Samsung, AT&amp;T</t>
  </si>
  <si>
    <t>Revision of S2-171347. The U-DSF abbreviation should be 'Unstructured Data Storage Function'. There were a number of comments and issues raised. This was left for further off-line discussion and revised in S2-171548</t>
  </si>
  <si>
    <t>Revised in S2-171548</t>
  </si>
  <si>
    <t>Revision of S2-171043. Further corrections were needed and this was discussed off-line and revised in S2-171549</t>
  </si>
  <si>
    <t>Revised in S2-171549</t>
  </si>
  <si>
    <t>Revision of S2-170724. There were some clarifications needed and the operations topic should be included. This was further discussed off-line and revised in S2-171550</t>
  </si>
  <si>
    <t>Revised in S2-171550</t>
  </si>
  <si>
    <t>Revised in S2-171535</t>
  </si>
  <si>
    <t>Revision of S2-170802, merging related contributions. Revised in parallel session in S2-171535</t>
  </si>
  <si>
    <t>Revised in S2-171536</t>
  </si>
  <si>
    <t>Revision of S2-171173. Revised in parallel session in S2-171536</t>
  </si>
  <si>
    <t>Revised in S2-171530</t>
  </si>
  <si>
    <t>Revision of S2-170933. Revised in parallel session in S2-171530</t>
  </si>
  <si>
    <t>Revised in S2-171531</t>
  </si>
  <si>
    <t>Revision of S2-171006. Revised in parallel session in S2-171531</t>
  </si>
  <si>
    <t>Revised in S2-171532</t>
  </si>
  <si>
    <t>Revision of S2-171182. Revised in parallel session in S2-171532</t>
  </si>
  <si>
    <t>Revised in S2-171533</t>
  </si>
  <si>
    <t>Revision of S2-171119. Revised in parallel session in S2-171533</t>
  </si>
  <si>
    <t>Revision of S2-170803. Noted in parallel session</t>
  </si>
  <si>
    <t>Revised in S2-171534</t>
  </si>
  <si>
    <r>
      <t>LATE DOC</t>
    </r>
    <r>
      <rPr>
        <sz val="9"/>
        <rFont val="Arial"/>
        <family val="2"/>
      </rPr>
      <t>: Rx 16/02 14:20. Revised in parallel session in S2-171534</t>
    </r>
  </si>
  <si>
    <t>WITHDRAWN: To: CT WG1. CC: SA WG3</t>
  </si>
  <si>
    <t>WITHDRAWN (not provided)</t>
  </si>
  <si>
    <t>Revised in S2-171287</t>
  </si>
  <si>
    <t>Parallel session revision of S2-170783. Revised in parallel session in S2-171287</t>
  </si>
  <si>
    <t>23.228 CR1170R2: Alignment with CT WG3 for support for subscription to changes to IP-CAN by P-CSCF at IMS session setup.</t>
  </si>
  <si>
    <t>Revised in S2-171288</t>
  </si>
  <si>
    <t>Parallel session revision of S2-170997. Revised in parallel session in S2-171288</t>
  </si>
  <si>
    <t>23.167 CR0314R2: Clarification of functionality for interconnection of emergency call over II-NNI</t>
  </si>
  <si>
    <t>Revised in S2-171290</t>
  </si>
  <si>
    <t>Revised in parallel session in S2-171290</t>
  </si>
  <si>
    <t>Revised in S2-171291</t>
  </si>
  <si>
    <t>Revised in parallel session in S2-171291</t>
  </si>
  <si>
    <t>Revised in S2-171292</t>
  </si>
  <si>
    <t>Revised in parallel session in S2-171292</t>
  </si>
  <si>
    <t>Moved from 6.5.1 to 6.5.6. Noted in parallel session</t>
  </si>
  <si>
    <t>Revised in S2-171293</t>
  </si>
  <si>
    <t>Revised in parallel session in S2-171293</t>
  </si>
  <si>
    <t>Moved from 6.5.3 to 6.5.6. This was postponed</t>
  </si>
  <si>
    <t>Revised in S2-171294</t>
  </si>
  <si>
    <t>Revised in parallel session in S2-171294</t>
  </si>
  <si>
    <t>Revised in S2-171295</t>
  </si>
  <si>
    <t>Revised in parallel session in S2-171295</t>
  </si>
  <si>
    <t>There was some discussion on the need for a study on this and it was decided to add a sub agenda item under 6.5 at the next meeting to work on system aspects of RRC inactive. This was then noted.</t>
  </si>
  <si>
    <t>Revised in S2-171296</t>
  </si>
  <si>
    <t>Parallel session revision of S2-170771. Revised in parallel session in S2-171296</t>
  </si>
  <si>
    <t>Revised in S2-171297</t>
  </si>
  <si>
    <t>Parallel session revision of S2-171056. Revised in parallel session in S2-171297</t>
  </si>
  <si>
    <t>Parallel session revision of S2-171128. Noted in parallel session</t>
  </si>
  <si>
    <t>Revised in S2-171298</t>
  </si>
  <si>
    <t>Parallel session revision of S2-170772. Revised in parallel session in S2-171298</t>
  </si>
  <si>
    <t>Revised in S2-171299</t>
  </si>
  <si>
    <t>Parallel session revision of S2-170885. Revised in parallel session in S2-171299</t>
  </si>
  <si>
    <t>Revised in S2-171300</t>
  </si>
  <si>
    <t>Parallel session revision of S2-171106. Revised in parallel session in S2-171300</t>
  </si>
  <si>
    <t>Revised in S2-171301</t>
  </si>
  <si>
    <t>Parallel session revision of S2-170864. Revised in parallel session in S2-171301</t>
  </si>
  <si>
    <t>Revised in S2-171302</t>
  </si>
  <si>
    <t>Parallel session revision of S2-170816. Revised in parallel session in S2-171302</t>
  </si>
  <si>
    <t>23.303 CR0324R2: Inclusion of WLAN direct discovery technologies as an alternative for ProSe Direct Discovery: WLAN technology agnostic part</t>
  </si>
  <si>
    <t>Revision of S2-171110. There were a number of issues raised with this SID and it was suggested to postpone further consideration until the next meeting. This was noted.</t>
  </si>
  <si>
    <t>Revision of S2-171130. This was postponed.</t>
  </si>
  <si>
    <t>Revision of S2-171158. Reviewed and approved</t>
  </si>
  <si>
    <t>Revision of S2-171195. There were some comments that this large overall study work item would be better split into separate smaller studies. Companies should consider bringing smaller study items to the next meeting. This was then noted.</t>
  </si>
  <si>
    <t>Revision of S2-171211. It was suggested to leave the SA WG3 objectives for SA WG3 to add. The following note should also be clarified and added as normal text. Alignment with RAN WG2/RAN WG3 NR work should be added. China Mobile asked how the work can be completed by September 2017 without impacting the current 5G work. The TSG SA Chairman suggested that information should be provided by TSG RAN before the work is started. Qualcomm commented that there is currently no WID in TSG RAN for this and did not think this should be put on hold until work starts in RAN WGs. This was further discussed off-line and revised in S2-171551</t>
  </si>
  <si>
    <t>Revised in S2-171551</t>
  </si>
  <si>
    <t>This was updated with completion estimates for each work item and the SA WG2 Chairman will report the update to the MCC work plan manager. This was then noted.</t>
  </si>
  <si>
    <t>Revised in S2-171303</t>
  </si>
  <si>
    <t>Parallel session revision of S2-171140. Revised in parallel session in S2-171303</t>
  </si>
  <si>
    <t>Revised in S2-171304</t>
  </si>
  <si>
    <t>Parallel session revision of S2-170741. Revised in parallel session in S2-171304</t>
  </si>
  <si>
    <t>Revised in S2-171305</t>
  </si>
  <si>
    <t>Parallel session revision of S2-170740. Revised in parallel session in S2-171305</t>
  </si>
  <si>
    <t>[DRAFT] LS on eVoLP parameters</t>
  </si>
  <si>
    <t>Revised in S2-171409</t>
  </si>
  <si>
    <t>Parallel session revision of S2-170929. Revised in parallel session in S2-171409</t>
  </si>
  <si>
    <t>Revised in S2-171401</t>
  </si>
  <si>
    <t>Parallel session revision of S2-170928. Revised in parallel session in S2-171401</t>
  </si>
  <si>
    <t>23.401 CR3202R2: Correction to the Control Plane data back-off timer</t>
  </si>
  <si>
    <t>Revised in S2-171410</t>
  </si>
  <si>
    <t>Parallel session revision of S2-170811. Revised in parallel session in S2-171410</t>
  </si>
  <si>
    <t>Reply LS on MBMS user service for UEs using power saving functions</t>
  </si>
  <si>
    <t>Parallel session revision of S2-170879. Noted in parallel session</t>
  </si>
  <si>
    <t>Revised in S2-171402</t>
  </si>
  <si>
    <t>Parallel session revision of S2-171170. Revised in parallel session in S2-171402</t>
  </si>
  <si>
    <t>23.401 CR3197R4: Restriction of CE Mode B with dedicated bearer requirements</t>
  </si>
  <si>
    <t>Revised in S2-171403</t>
  </si>
  <si>
    <t>Created in parallel session. Revised in parallel session in S2-171403</t>
  </si>
  <si>
    <t>23.401 CR3209R1: Restriction of CE Mode B with dedicated bearer requirements</t>
  </si>
  <si>
    <t>WITHDRAWN: Summary of change: 1. MME determines whether the service can be served in enhanced coverage. 2. MME rejects with a new cause indicating that the service cannot be provided in the current UE coverage if UE is operating in CE mode B and service is not allowed to be operated in that mode. 3. eNB reports current UE CE operating mode to MME during the S1 signalling connection establishment. eNB prevents UE from switching to CE Mode B if it has received CE mode B restricted indication from MME. 4. align with R13 CR#3197 on structural level to create subsection 4.3.28.1, 4.3.28.2, and 4.3.28.3.</t>
  </si>
  <si>
    <t>Parallel session revision of S2-171172. WITHDRAWN (not provided)</t>
  </si>
  <si>
    <t>WITHDRAWN: Summary of change: Remove restriction that eNB provides MME with UE's CE level only for Location services.</t>
  </si>
  <si>
    <t>Parallel session revision of S2-171026. WITHDRAWN (not provided)</t>
  </si>
  <si>
    <t>Revised in S2-171404</t>
  </si>
  <si>
    <t>Revision of (agreed) S2-170489 from SA WG2#118BIS. Revised in parallel session in S2-171404</t>
  </si>
  <si>
    <t>23.401 CR3176R3: No support for Serving PLMN Rate Control across multiple PDN connections</t>
  </si>
  <si>
    <t>Revised in S2-171405</t>
  </si>
  <si>
    <t>Revision of (agreed) S2-170514 from SA2#118BIS. Revised in parallel session in S2-171405</t>
  </si>
  <si>
    <t>23.401 CR3177R4: No support for Serving PLMN Rate Control across multiple PDN connections</t>
  </si>
  <si>
    <t>Revised in S2-171406</t>
  </si>
  <si>
    <t>Parallel session revision of S2-171111. Revised in parallel session in S2-171406</t>
  </si>
  <si>
    <t>23.401 CR3180R4: Correction of Serving PLMN rate control</t>
  </si>
  <si>
    <t>Revised in S2-171411</t>
  </si>
  <si>
    <t>Parallel session revision of S2-171360. Revised in parallel session in S2-171411</t>
  </si>
  <si>
    <t>23.401 CR3180R5: Correction of Serving PLMN rate control</t>
  </si>
  <si>
    <t>Revised in S2-171407</t>
  </si>
  <si>
    <t>Parallel session revision of S2-171112. Revised in parallel session in S2-171407</t>
  </si>
  <si>
    <t>23.401 CR3181R4: Correction of Serving PLMN rate control</t>
  </si>
  <si>
    <t>Revised in S2-171408</t>
  </si>
  <si>
    <t>Created in parallel session. Revised in parallel session in S2-171408</t>
  </si>
  <si>
    <t>LS on Priority handling over Sx interface</t>
  </si>
  <si>
    <t>To: CT WG4</t>
  </si>
  <si>
    <t>Revised in S2-171412</t>
  </si>
  <si>
    <t>Parallel session revision of S2-171370. Revised in parallel session in S2-171412</t>
  </si>
  <si>
    <t>23.682 CR0260R3: Group Message Delivery Procedure changes due to NAPS</t>
  </si>
  <si>
    <t>Revision of S2-171454. LG Electronics asked for some corrections and requested to co-sign the paper. Vodafone asked for clarification of the uniqueness of the Temporary Identifier. It was agreed to remove 'unique'. This was revised off-line in S2-171552</t>
  </si>
  <si>
    <t>Revised in S2-171552</t>
  </si>
  <si>
    <t>Revision of S2-171505. Vodafone commented that the support of the TAI List allocation should be by the 5G system rather than the AMF and asked to change i.e. to e.g. in the second paragraph. This was further discussed off-line and revised in S2-171553</t>
  </si>
  <si>
    <t>Revised in S2-171553</t>
  </si>
  <si>
    <t>Revised in S2-171554</t>
  </si>
  <si>
    <t>Revision of S2-171506. It was agreed to remove 'only' from the final paragraph and the supporting companies needed correcting This was revised accordingly in S2-171554</t>
  </si>
  <si>
    <t>For deregistration at the end of communication</t>
  </si>
  <si>
    <t>Propose to resolve FFS for name of MO only mode and additional description for deregistration at the end of communication.</t>
  </si>
  <si>
    <t>Revision of S2-171080. There were a number of issues raised and this was left for further off-line discussion and revised in S2-171555</t>
  </si>
  <si>
    <t>Revised in S2-171555</t>
  </si>
  <si>
    <t>Corrections to SM procedures</t>
  </si>
  <si>
    <t>Revision of S2-171167. The changes to 3.1 should be removed and this was revised accordingly in S2-171556</t>
  </si>
  <si>
    <t>Revised in S2-171556</t>
  </si>
  <si>
    <t>Nokia, Alcatel-Lucent Shanghai Bell, Qualcomm Incorporated, Samsung, Orange</t>
  </si>
  <si>
    <t>Revision of S2-171460. Cisco commented that the offloading is not visible to the UE. This was left for further off-line discussion and revised in S2-171557</t>
  </si>
  <si>
    <t>Revised in S2-171557</t>
  </si>
  <si>
    <t>Revision of S2-171522. The UE subscription information should be removed from this proposal. Other corrections were needed and this was revised accordingly in S2-171558</t>
  </si>
  <si>
    <t>Revised in S2-171558</t>
  </si>
  <si>
    <t>Revision of S2-171523. Minor corrections were needed and this was revised accordingly in S2-171559</t>
  </si>
  <si>
    <t>Revised in S2-171559</t>
  </si>
  <si>
    <t>Samsung, ETRI</t>
  </si>
  <si>
    <t>TS 23.502: P-CR on UPF relocation procedure for SSC mode 2</t>
  </si>
  <si>
    <t>This contribution proposes UPF relocation procedure for SSC mode 2 under the control of the same SMF.</t>
  </si>
  <si>
    <t>Revision of S2-171079, merging S2-171107. Huawei questioned the re-use of the PDU ID in step 3. This should be left for study and an editor's note added. Qualcomm asked for another editor's note. This was left for further off-line discussion and revised in S2-171560</t>
  </si>
  <si>
    <t>Revised in S2-171560</t>
  </si>
  <si>
    <t>Revision of S2-171145. Further corrections were needed and this was left for further off-line discussion and revised in S2-171561</t>
  </si>
  <si>
    <t>Revised in S2-171561</t>
  </si>
  <si>
    <t>WITHDRAWN: Discusses the aspects on network triggered service request for 5G system procedures.</t>
  </si>
  <si>
    <t>Parallel session revision of S2-170795. Some editorial corrections were needed and this was revised in S2-171562</t>
  </si>
  <si>
    <t>Revised in S2-171562</t>
  </si>
  <si>
    <t>Revised in S2-171563</t>
  </si>
  <si>
    <t>Samsung, Huawei, HiSilicon, CATT, NTT DOCOMO</t>
  </si>
  <si>
    <t>Parallel session revision of S2-170986. Some issues were raised and this was left for further off-line discussion and revised in S2-171564</t>
  </si>
  <si>
    <t>Revised in S2-171564</t>
  </si>
  <si>
    <t>Revision of S2-170970. Ericsson commented that they did not see any benefit of introducing this work item and saw no cost benefits to the proposed feature and would object to the approval of this. Other companies agreed with Ericsson. Vodafone commented that there is already a work item on this in RAN. Intel proposed to go directly to normative work on the LC for Rel-15, by changing the dates of the proposed WID so it is clear it is Rel-15 work. This was not agreed as some companies stated we need to start from a study Item on this topic. There was no agreement to agree this WID and the TSG SA Chairman commented that he will report this issue in his report to the TSG RAN meeting. 8 companies indicated they would object to this WID. This was then noted.</t>
  </si>
  <si>
    <t>Parallel session revision of S2-171028, merging S2-171039 and S2-170881. Some issues were raised and this was left for further off-line discussion and revised in S2-171565</t>
  </si>
  <si>
    <t>Revised in S2-171565</t>
  </si>
  <si>
    <t>Ericsson, MediaTek, CATT, ?</t>
  </si>
  <si>
    <r>
      <t xml:space="preserve">Parallel session revision of S2-170806, merging S2-171074, S2-171144, S2-170720 and S2-171156. </t>
    </r>
    <r>
      <rPr>
        <sz val="9"/>
        <color rgb="FFFF0000"/>
        <rFont val="Arial"/>
        <family val="2"/>
      </rPr>
      <t>Confirm Sources</t>
    </r>
    <r>
      <rPr>
        <sz val="9"/>
        <rFont val="Arial"/>
        <family val="2"/>
      </rPr>
      <t>! Some further clarifications of the editor's note was needed and this was revised accordingly in S2-171566</t>
    </r>
  </si>
  <si>
    <t>Revised in S2-171566</t>
  </si>
  <si>
    <t>WITHDRAWN: This contribution analyses the System impacts of RRC inactive mode feature, and proposes a way forward on the system architecture aspects</t>
  </si>
  <si>
    <t>WITHDRAWN: This contribution analyses the impacts to procedures for UE mobility while in RRC inactive mode, with and without Xn interface between source and target (R)AN node.</t>
  </si>
  <si>
    <t>Parallel session revision of S2-170916. WITHDRAWN (not provided)</t>
  </si>
  <si>
    <t>Parallel session revision of S2-170917. WITHDRAWN (not provided)</t>
  </si>
  <si>
    <t>Revision of S2-171190, merging S2-170980. This was postponed.</t>
  </si>
  <si>
    <t>Revision of S2-170840. Qualcomm commented that this contradicted the agreement that it is not applicable. This was merged into S2-171478.</t>
  </si>
  <si>
    <t>Nokia commented that it should also be stated that the UE shall listen for paging and suggested the main change is included in S2-171476. Huawei asked to clarify what is meant by 'paging indication'. It was clarified that this should be 'paging'. There were some issues raised and other proposals were reviewed. This was further discussed off-line and revised, merging S2-171473, in S2-171478</t>
  </si>
  <si>
    <t>Revised in S2-171567</t>
  </si>
  <si>
    <t>Revision of S2-171151. Further issues were raised and this was revised off-line in S2-171567</t>
  </si>
  <si>
    <t>WITHDRAWN: This paper proposes NW initiated UE configuration update procedure which is essential for 5G system owing to the concept that 5G system supporting various different MM usage.</t>
  </si>
  <si>
    <t>Revision of S2-170854. This was withdrawn (not provided).</t>
  </si>
  <si>
    <t>Parallel session revision of S2-171017, merging S2-170927. Intel commented that there were still a number of issues which need to be solved for this topic. There were a number of issues raised and proposed methods to use. T-Mobile commented that they had some reservations on deciding this now and suggested postponing this to the next meeting. There was some further discussion and as no agreement on the way forward could be reached, this was postponed.</t>
  </si>
  <si>
    <t>Revision of S2-171001. This was reviewed and a number of issues raised so this was postponed.</t>
  </si>
  <si>
    <t>Parallel session revision of S2-170985. The editor's note in step 4 should be removed. Ericsson commented that we should avoid describing the same procedures in many places, as was done in TS 23.401, for this TS. Alignment which cannot be done now should be done at the next meeting. and this was left for further off-line discussion and revised in S2-171563</t>
  </si>
  <si>
    <t>Huawei, HiSilicon, CATT</t>
  </si>
  <si>
    <t>Revision of S2-171371. Editorial corrections were needed and this was revised accordingly in S2-171568</t>
  </si>
  <si>
    <t>Revised in S2-171568</t>
  </si>
  <si>
    <t>Revision of S2-171372. Samsung reported that this is all new text and revisions are only shown from the previous version. A number of issues were raised and this was left for further off-line discussion and revised in S2-171569</t>
  </si>
  <si>
    <t>Revised in S2-171569</t>
  </si>
  <si>
    <t>Parallel session revision of S2-170990. Cisco disagreed with the note as it was agreed that the NRF protocol would be left for stage 3. Huawei replied that SA WG2 should first define the NRF before the protocol can be chosen by stage 3. Cisco suggested changing this to an editor's note that identification of the remote PLMN is FFS. This was further discussed off-line and revised in S2-171585</t>
  </si>
  <si>
    <t>Revised in S2-171585</t>
  </si>
  <si>
    <t>Revised in S2-171586</t>
  </si>
  <si>
    <t>Parallel session revision of S2-170992. There were a number of issues raised and this was left for further off-line discussion and revised in S2-171586</t>
  </si>
  <si>
    <t>Parallel session revision of S2-170993. There were a number of issues raised and this was left for further off-line discussion and revised in S2-171587</t>
  </si>
  <si>
    <t>Revised in S2-171587</t>
  </si>
  <si>
    <t>MediaTek Inc., Deutsche Telekom</t>
  </si>
  <si>
    <t>Drafting rules for service-based interfaces</t>
  </si>
  <si>
    <t>Parallel session revision of S2-170975. There were some issues raised and it was suggested to add only a general description and further study the messages exchanged. This was further discussed off-line and revised in S2-171588</t>
  </si>
  <si>
    <t>Revised in S2-171588</t>
  </si>
  <si>
    <t>Revision of S2-171496. There were further issues raised and this was further discussed off-line and revised in S2-171589</t>
  </si>
  <si>
    <t>Revised in S2-171589</t>
  </si>
  <si>
    <t>This contribution proposes to capture flow based on combination of preparation for GBR flows and PGW initiated setup of non-GBR flows.</t>
  </si>
  <si>
    <t>Revision of S2-170937. There were further issues raised and this was further discussed off-line and revised in S2-171590</t>
  </si>
  <si>
    <t>Revised in S2-171590</t>
  </si>
  <si>
    <t>DRAFT LS on interworking and migration for 5GS and EPS (including Option 3)</t>
  </si>
  <si>
    <t>To: TSG SA, TSG RAN. CC: RAN WG2, RAN WG3, TSG CT</t>
  </si>
  <si>
    <t>Creating in parallel session. It was suggested to reference the previous LS and to add a link to the updated TS 23.502. This was revised accordingly, also removing 'draft' in S2-171591</t>
  </si>
  <si>
    <t>Revised in S2-171591</t>
  </si>
  <si>
    <t>LS on interworking and migration for 5GS and EPS (including Option 3)</t>
  </si>
  <si>
    <t>To: TSG SA, TSG RAN. CC: RAN WG2, RAN WG3, TSG CT. Attachment: Link to 23.502</t>
  </si>
  <si>
    <t>Parallel session revision of S2-171500. Further issues were raised and this was further discussed off-line and revised in S2-171592</t>
  </si>
  <si>
    <t>Revised in S2-171592</t>
  </si>
  <si>
    <t>To: TSG RAN, TSG SA. CC: TSG CT, RAN WG3, CT WG4, CT WG1, SA WG3</t>
  </si>
  <si>
    <t>Laurent Thiébaut</t>
  </si>
  <si>
    <t>Revision of S2-171102. There were further clarifications needed and it was suggested adding a reference to TS 23.501. This was left for further off-line discussion and revised in S2-171593</t>
  </si>
  <si>
    <t>Revised in S2-171593</t>
  </si>
  <si>
    <t>Revised in S2-171570</t>
  </si>
  <si>
    <t>Parallel session revision of S2-170831. Revised in parallel session in S2-171570</t>
  </si>
  <si>
    <t>Revised in S2-171594</t>
  </si>
  <si>
    <t>Parallel session revision of S2-171484. Revised off-line in S2-171594</t>
  </si>
  <si>
    <t>To: CT WG1. Attachment: S2-171401</t>
  </si>
  <si>
    <t>Reply LS on congestion control for transport of user data via the control plane</t>
  </si>
  <si>
    <t>Revised in S2-171595</t>
  </si>
  <si>
    <t>Parallel session revision of S2-171357. Revised off-line in S2-171595</t>
  </si>
  <si>
    <t>Revised in S2-171571</t>
  </si>
  <si>
    <t>Parallel session revision of S2-170834. Revised in parallel session in S2-171571</t>
  </si>
  <si>
    <t>Revised in S2-171573</t>
  </si>
  <si>
    <t>Parallel session revision of S2-170995. Revised in parallel session in S2-171573</t>
  </si>
  <si>
    <t>Revised in S2-171578</t>
  </si>
  <si>
    <t>Parallel session revision of S2-171219. Revised in parallel session in S2-171578</t>
  </si>
  <si>
    <t>Revised in S2-171572</t>
  </si>
  <si>
    <t>Parallel session revision of S2-171174. Revised in parallel session in S2-171572</t>
  </si>
  <si>
    <t>Revised in S2-171596</t>
  </si>
  <si>
    <t>Revision of S2-171464. Revised off-line in S2-171596</t>
  </si>
  <si>
    <t>Revised in S2-171574</t>
  </si>
  <si>
    <t>Revised in S2-171575</t>
  </si>
  <si>
    <t>Parallel session revision of S2-170836. Revised in parallel session in S2-171575</t>
  </si>
  <si>
    <t>Opened in parallel session. Merged into S2-171222</t>
  </si>
  <si>
    <t>Parallel session revision of S2-170978. Revised in parallel session, merging S2-171177, in S2-171574</t>
  </si>
  <si>
    <t>Revised in S2-171576</t>
  </si>
  <si>
    <t>Parallel session revision of S2-170871. Revised in parallel session in S2-171576</t>
  </si>
  <si>
    <t>Revised in S2-171579</t>
  </si>
  <si>
    <t>Created in parallel session. Revised in parallel session in S2-171579</t>
  </si>
  <si>
    <t>LS on PC5 Secure Communication</t>
  </si>
  <si>
    <t>Revised in S2-171577</t>
  </si>
  <si>
    <t>Parallel session revision of S2-170979. Revised in parallel session in S2-171577</t>
  </si>
  <si>
    <t>WITHDRAWN: The solution describes the connection establishment between eRelay UE and eRemote UE with EPC based authorization from the HSS.</t>
  </si>
  <si>
    <t>Parallel session revision of S2-171192. WITHDRAWN (not provided)</t>
  </si>
  <si>
    <t>Revised in S2-171314</t>
  </si>
  <si>
    <t>Parallel session revision of S2-171086, merging S2-170800. Revised in parallel session in S2-171314</t>
  </si>
  <si>
    <t>Revised in S2-171317</t>
  </si>
  <si>
    <t>Created in parallel session. Revised in parallel session in S2-171317</t>
  </si>
  <si>
    <t>[Draft] LS to GSMA on Roaming Interface</t>
  </si>
  <si>
    <t>To: GSMA Network 2020</t>
  </si>
  <si>
    <t>LS to GSMA on Roaming Interface</t>
  </si>
  <si>
    <t>Revised in S2-171316</t>
  </si>
  <si>
    <t>Parallel session revision of S2-170798. Revised in parallel session in S2-171316</t>
  </si>
  <si>
    <t>Revised in S2-171318</t>
  </si>
  <si>
    <t>Parallel session revision of S2-171117. Revised in parallel session in S2-171318</t>
  </si>
  <si>
    <t>Revised in S2-171319</t>
  </si>
  <si>
    <t>Parallel session revision of S2-170799. Revised in parallel session in S2-171319</t>
  </si>
  <si>
    <t>Revised in S2-171320</t>
  </si>
  <si>
    <t>Parallel session revision of S2-170808. Revised in parallel session in S2-171320</t>
  </si>
  <si>
    <t>Parallel session revision of S2-170921. The release should show Rel-14 on the cover sheet. This was revised accordingly in S2-171597</t>
  </si>
  <si>
    <t>Revised in S2-171597</t>
  </si>
  <si>
    <t>23.682 CR0262R2: Background Data Transfer Policy Activation via the SCEF</t>
  </si>
  <si>
    <t>Revision of S2-171355. Approved</t>
  </si>
  <si>
    <t>Parallel session revision of S2-170820. Noted in parallel session</t>
  </si>
  <si>
    <t>WITHDRAWN: This contribution provides a P-CR to define high level procedures for support of location services in the NGC.</t>
  </si>
  <si>
    <t>Parallel session revision of S2-170821. WITHDRAWN (not provided)</t>
  </si>
  <si>
    <t>Revised in S2-171307</t>
  </si>
  <si>
    <t>Parallel session revision of S2-171016, merging S2-170826 and S2-170987. Revised in parallel session in S2-171307</t>
  </si>
  <si>
    <t>Parallel session revision of S2-171395. Reviewed and approved</t>
  </si>
  <si>
    <t>Parallel session revision of S2-171386. This was reviewed and endorsed as a basis for update at the next meeting.</t>
  </si>
  <si>
    <t>Parallel session revision of S2-171385. Reviewed and approved</t>
  </si>
  <si>
    <t>Parallel session revision of S2-171387. This was reviewed and endorsed as a basis for update at the next meeting.</t>
  </si>
  <si>
    <t>Parallel session revision of S2-171388. This was reviewed and endorsed as a basis for update at the next meeting.</t>
  </si>
  <si>
    <t>Revision of S2-170813. This was noted.</t>
  </si>
  <si>
    <t>Revised in S2-171309</t>
  </si>
  <si>
    <t>Parallel session revision of S2-171181, merging S2-170824 and S2-170988. Revised in parallel session in S2-171309</t>
  </si>
  <si>
    <t>Revised in S2-171310</t>
  </si>
  <si>
    <t>Parallel session revision of S2-170911. Revised in parallel session in S2-171310</t>
  </si>
  <si>
    <t>To: CT WG1. CC: TSG CT, TSG RAN, TSG SA</t>
  </si>
  <si>
    <t>LS out on PWS support in 5G Core</t>
  </si>
  <si>
    <t>Revised in S2-171311</t>
  </si>
  <si>
    <t>Parallel session revision of S2-171178, merging S2-170946. Revised in parallel session in S2-171311</t>
  </si>
  <si>
    <t>Revised in S2-171312</t>
  </si>
  <si>
    <t>Parallel session revision of S2-171180. Revised in parallel session in S2-171312</t>
  </si>
  <si>
    <t>Revised in S2-171313</t>
  </si>
  <si>
    <t>Parallel session revision of S2-171185. Revised in parallel session in S2-171313</t>
  </si>
  <si>
    <t>Revised in S2-171321</t>
  </si>
  <si>
    <t>Parallel session revision of S2-171103, merging S2-170788. Revised in parallel session in S2-171321</t>
  </si>
  <si>
    <t>Revised in S2-171322</t>
  </si>
  <si>
    <t>Parallel session revision of S2-171105. Revised in parallel session in S2-171322</t>
  </si>
  <si>
    <t>Revised in S2-171308</t>
  </si>
  <si>
    <t>Parallel session revision of S2-170789. Revised in parallel session in S2-171308</t>
  </si>
  <si>
    <t>Revised in S2-171323</t>
  </si>
  <si>
    <t>Created in parallel session. Revised in parallel session in S2-171323</t>
  </si>
  <si>
    <t>LS on eVoLP parameters</t>
  </si>
  <si>
    <t>To: RAN WG2, SA WG4. CC: RAN WG3</t>
  </si>
  <si>
    <t>Revised in S2-171324</t>
  </si>
  <si>
    <t>Parallel session revision of S2-170839, merging S2-170865, S2-170866, S2-170883 and S2-171175. Revised in parallel session in S2-171324</t>
  </si>
  <si>
    <t>Parallel session revision of S2-170924. Some corrections were needed and this was further discussed off-line and revised in S2-171598</t>
  </si>
  <si>
    <t>Revised in S2-171598</t>
  </si>
  <si>
    <t>23.682 CR0264R2: UE Detach Monitoring Event</t>
  </si>
  <si>
    <t>Revision of S2-171547. There were a number of issues raised and this was left for further off-line discussion and revised in S2-171599</t>
  </si>
  <si>
    <t>Revised in S2-171599</t>
  </si>
  <si>
    <t>To: TSG RAN, TSG SA. CC: TSG CT, RAN WG3, CT WG4, CT WG1, SA WG3, RAN WG2</t>
  </si>
  <si>
    <t>Revision of S2-171511. Terminology corrections were needed and this was left for off-line discussion and revised in S2-171600</t>
  </si>
  <si>
    <t>Revised in S2-171600</t>
  </si>
  <si>
    <t>Revision of S2-171508. Reviewed and approved</t>
  </si>
  <si>
    <t>Revision of S2-171492. Reviewed and approved</t>
  </si>
  <si>
    <t>Revision of S2-171530. There were further corrections needed and this was left for further off-line discussion and revised in S2-171601</t>
  </si>
  <si>
    <t>Revised in S2-171601</t>
  </si>
  <si>
    <t>Parallel session revision of S2-171498. Further clarifications were needed and this was left for further off-line discussion and revised in S2-171602</t>
  </si>
  <si>
    <t>Revised in S2-171602</t>
  </si>
  <si>
    <t>Revision of S2-171533. Further issues were raised and this was left for off-line discussion and revised in S2-171603</t>
  </si>
  <si>
    <t>Revised in S2-171603</t>
  </si>
  <si>
    <t>Parallel session revision of S2-171293. Reviewed and approved</t>
  </si>
  <si>
    <t>Revised in S2-171604</t>
  </si>
  <si>
    <t>Revision of S2-171320. Approved</t>
  </si>
  <si>
    <t>Parallel session revision of S2-171246. Reviewed and approved</t>
  </si>
  <si>
    <t>Parallel session revision of S2-171249. A number of corrections were needed and this was further discussed off-line and revised in S2-171605</t>
  </si>
  <si>
    <t>Revised in S2-171605</t>
  </si>
  <si>
    <t>Parallel session revision of S2-171253. Reviewed and approved</t>
  </si>
  <si>
    <t>Revision of S2-171491. Clarification of the editor's note was needed and this was revised off-line in S2-171606</t>
  </si>
  <si>
    <t>Revised in S2-171606</t>
  </si>
  <si>
    <t>Parallel session revision of S2-171294. Regarding the note containing the statement 'is out of scope of 3GPP', Huawei stated that it is not within the remit of SA WG2 to decide the scope of 3GPP and that the text should be changed to 'is not defined', 'is not defined in our specifications' or similar statements. It was agreed that SA WG2 would welcome contributions to discuss the best way to document such statements in our work. On this condition, it was agreed not to change the text of the note in this meeting. It was recognised that more work is needed on this topic. There were some typographical errors to correct and this was revised in S2-171604</t>
  </si>
  <si>
    <t>Revision of S2-171502. There was some discussion and this was left for further off-line work and revised in S2-171607</t>
  </si>
  <si>
    <t>Revised in S2-171607</t>
  </si>
  <si>
    <t>Revision of S2-171503. China Mobile raised a number of areas which needed correction or clarification. Other issues were raised and this was further discussed off-line and revised in S2-171608</t>
  </si>
  <si>
    <t>Revised in S2-171608</t>
  </si>
  <si>
    <t>Parallel session revision of S2-171482. Further clarifications were needed and this was revised off-line in S2-171609</t>
  </si>
  <si>
    <t>Revised in S2-171609</t>
  </si>
  <si>
    <t>Revision of S2-171233. This was reviewed and revised to remove revision marks in S2-171610</t>
  </si>
  <si>
    <t>Revised in S2-171610</t>
  </si>
  <si>
    <t>Revision of S2-171551. Approved</t>
  </si>
  <si>
    <t>Revision of S2-171592. Reviewed and approved</t>
  </si>
  <si>
    <t>Revision of S2-171377. Reviewed and approved</t>
  </si>
  <si>
    <t>Revision of S2-171593. Some editorial corrections were needed and this was revised also to remove revision marks and 'draft' in S2-171611</t>
  </si>
  <si>
    <t>Revised in S2-171611</t>
  </si>
  <si>
    <t>Revision of S2-171600. Approved</t>
  </si>
  <si>
    <t>LS on N2 and N3 reference points for 5G system</t>
  </si>
  <si>
    <t>Revision of S2-171594. Huawei asked whether session MBR should be AMBR. Nokia replied that session MBR is correct there. The changes in the final paragraph should be removed. This was revised off-line in S2-171612</t>
  </si>
  <si>
    <t>Revised in S2-171612</t>
  </si>
  <si>
    <t>Revision of S2-171531. Reviewed and approved</t>
  </si>
  <si>
    <t>[DRAFT] LS on 5GS QoS framework and parameters</t>
  </si>
  <si>
    <t>To: RAN WG2</t>
  </si>
  <si>
    <t>Peter Hedman</t>
  </si>
  <si>
    <t>Parallel session revision of S2-170914. Further clarifications were needed and this was further discussed off-line and revised in S2-171613</t>
  </si>
  <si>
    <t>Revised in S2-171613</t>
  </si>
  <si>
    <t>Revision of S2-171066. This was postponed.</t>
  </si>
  <si>
    <t>Revision of S2-171142. Reviewed and agreed in parallel session. Orange asked to review this proposal as the SUPI had been agreed as the identifier at the last meeting. This was further discussed off-line and revised in S2-171614</t>
  </si>
  <si>
    <t>Revised in S2-171614</t>
  </si>
  <si>
    <t>Parallel session revision of S2-171239. Agreed in parallel session. This was removed from block approval as it needed a further clean up. This was revised off-line in S2-171615</t>
  </si>
  <si>
    <t>Revised in S2-171615</t>
  </si>
  <si>
    <t>Parallel session revision of S2-171081. Reviewed and agreed in parallel session. This was removed from block approval for further review. This was revised off-line in S2-171616</t>
  </si>
  <si>
    <t>Revised in S2-171616</t>
  </si>
  <si>
    <t>This was reviewed and agreed in parallel session. Block approved</t>
  </si>
  <si>
    <t>Agreed in parallel session. Block approved</t>
  </si>
  <si>
    <t>Revision of (agreed) S2-170487 from SA WG2#118BIS. Agreed in parallel session. Block approved</t>
  </si>
  <si>
    <t>Revision of (agreed) S2-170488 from SA WG2#118BIS. Agreed in parallel session. Block approved</t>
  </si>
  <si>
    <t>Reviewed and agreed in parallel session. Block approved</t>
  </si>
  <si>
    <t>Parallel session revision of S2-170832. Agreed in parallel session. Block approved</t>
  </si>
  <si>
    <t>Parallel session revision of S2-170833. Agreed in parallel session. Block approved</t>
  </si>
  <si>
    <t>Parallel session revision of S2-170835. Agreed in parallel session. Block approved</t>
  </si>
  <si>
    <t>Parallel session revision of S2-170780. Agreed in parallel session. Block approved</t>
  </si>
  <si>
    <t>Parallel session revision of S2-171149. Agreed in parallel session. Block approved</t>
  </si>
  <si>
    <t>Parallel session revision of S2-170790. Agreed in parallel session. Block approved</t>
  </si>
  <si>
    <t>Parallel session revision of S2-171243. Agreed in parallel session. Block approved</t>
  </si>
  <si>
    <t>Parallel session revision of S2-170892. Agreed in parallel session. Block approved</t>
  </si>
  <si>
    <t>Parallel session revision of S2-170725. Agreed in parallel session. Block approved</t>
  </si>
  <si>
    <t>Parallel session revision of S2-170785. Agreed in parallel session. Block approved</t>
  </si>
  <si>
    <t>Parallel session revision of S2-170786. Agreed in parallel session. Block approved</t>
  </si>
  <si>
    <t>Parallel session revision of S2-171093. Agreed in parallel session. Block approved</t>
  </si>
  <si>
    <t>Parallel session revision of S2-170939. Agreed in parallel session. Block approved</t>
  </si>
  <si>
    <r>
      <t xml:space="preserve">Parallel session revision of S2-171271. </t>
    </r>
    <r>
      <rPr>
        <sz val="9"/>
        <color rgb="FFFF0000"/>
        <rFont val="Arial"/>
        <family val="2"/>
      </rPr>
      <t>Endorsed</t>
    </r>
    <r>
      <rPr>
        <sz val="9"/>
        <rFont val="Arial"/>
        <family val="2"/>
      </rPr>
      <t xml:space="preserve"> in parallel session. Block approved</t>
    </r>
  </si>
  <si>
    <t>Parallel session revision of S2-170861. Agreed in parallel session. Block approved</t>
  </si>
  <si>
    <t>Parallel session revision of S2-171109. Agreed in parallel session. Block approved</t>
  </si>
  <si>
    <t>Parallel session revision of S2-171120. Agreed in parallel session. Block approved</t>
  </si>
  <si>
    <t>Parallel session revision of S2-170998. Agreed in parallel session. Block approved</t>
  </si>
  <si>
    <t>Parallel session revision of S2-170893. Agreed in parallel session. Block approved</t>
  </si>
  <si>
    <t>Parallel session revision of S2-171020, merging S2-171134. Agreed in parallel session. Block approved</t>
  </si>
  <si>
    <t>Parallel session revision of S2-170862, merging S2-170894 and S2-171139. Agreed in parallel session. Block approved</t>
  </si>
  <si>
    <t>Parallel session revision of S2-170781. Agreed in parallel session. Block approved</t>
  </si>
  <si>
    <t>Parallel session revision of S2-170782. Agreed in parallel session. Block approved</t>
  </si>
  <si>
    <t>Parallel session revision of S2-171237. Agreed in parallel session. Block approved</t>
  </si>
  <si>
    <t>Parallel session revision of S2-171238. Agreed in parallel session. Block approved</t>
  </si>
  <si>
    <t>Parallel session revision of S2-170976. Agreed in parallel session. Block approved</t>
  </si>
  <si>
    <t>Parallel session revision of S2-171087. Agreed in parallel session. Block approved</t>
  </si>
  <si>
    <t>Parallel session revision of S2-171247. Agreed in parallel session. Block approved</t>
  </si>
  <si>
    <t>Parallel session revision of S2-171250. Agreed in parallel session. Block approved</t>
  </si>
  <si>
    <t>Parallel session revision of S2-171251. Agreed in parallel session. Block approved</t>
  </si>
  <si>
    <r>
      <t xml:space="preserve">Parallel session revision of S2-171272. </t>
    </r>
    <r>
      <rPr>
        <sz val="9"/>
        <color rgb="FFFF0000"/>
        <rFont val="Arial"/>
        <family val="2"/>
      </rPr>
      <t>Endorsed</t>
    </r>
    <r>
      <rPr>
        <sz val="9"/>
        <rFont val="Arial"/>
        <family val="2"/>
      </rPr>
      <t xml:space="preserve"> in parallel session. Block approved</t>
    </r>
  </si>
  <si>
    <t>Parallel session revision of S2-171281. Agreed in parallel session. Block approved</t>
  </si>
  <si>
    <t>Parallel session revision of S2-171280. Agreed in parallel session. Block approved</t>
  </si>
  <si>
    <t>Parallel session revision of S2-171283. Agreed in parallel session. Block approved</t>
  </si>
  <si>
    <t>Parallel session revision of S2-171265. Agreed in parallel session. Block approved</t>
  </si>
  <si>
    <t>Parallel session revision of S2-171260. Agreed in parallel session. Block approved</t>
  </si>
  <si>
    <t>Parallel session revision of S2-171266. Agreed in parallel session. Block approved</t>
  </si>
  <si>
    <t>Parallel session revision of S2-171269. Agreed in parallel session. Block approved</t>
  </si>
  <si>
    <t>Parallel session revision of S2-171261. Agreed in parallel session. Block approved</t>
  </si>
  <si>
    <t>Parallel session revision of S2-171263. Agreed in parallel session. Block approved</t>
  </si>
  <si>
    <t>Parallel session revision of S2-171264. Agreed in parallel session. Block approved</t>
  </si>
  <si>
    <t>Parallel session revision of S2-171254. Agreed in parallel session. Block approved</t>
  </si>
  <si>
    <t>Parallel session revision of S2-171291. Agreed in parallel session. Block approved</t>
  </si>
  <si>
    <t>Parallel session revision of S2-171256. Agreed in parallel session. Block approved</t>
  </si>
  <si>
    <t>Parallel session revision of S2-171259. Agreed in parallel session. Block approved</t>
  </si>
  <si>
    <t>Parallel session revision of S2-171306. Agreed in parallel session. Block approved</t>
  </si>
  <si>
    <t>Parallel session revision of S2-171286. Agreed in parallel session. Block approved</t>
  </si>
  <si>
    <t>Revision of S2-170913, merging S2-171162. Reviewed and agreed in parallel session. Block approved</t>
  </si>
  <si>
    <t>Revision of S2-170716. Reviewed and agreed in parallel session. Block approved</t>
  </si>
  <si>
    <t>Revision of S2-171108. Reviewed and agreed in parallel session. Block approved</t>
  </si>
  <si>
    <t>Revision of S2-171018. Agreed in parallel session. Block approved</t>
  </si>
  <si>
    <t>Parallel session revision of S2-170908. Agreed in parallel session. Block approved</t>
  </si>
  <si>
    <t>Parallel session revision of S2-170901. Agreed in parallel session. Block approved</t>
  </si>
  <si>
    <t>Parallel session revision of S2-170909. Agreed in parallel session. Block approved</t>
  </si>
  <si>
    <t>Parallel session revision of S2-170896. Agreed in parallel session. Block approved</t>
  </si>
  <si>
    <t>Parallel session revision of S2-170955. Agreed in parallel session. Block approved</t>
  </si>
  <si>
    <t>Parallel session revision of S2-170823, merging S2-170958. Reviewed and agreed in parallel session. Block approved</t>
  </si>
  <si>
    <t>Parallel session revision of S2-171202. Agreed in parallel session. Block approved</t>
  </si>
  <si>
    <t>Parallel session revision of S2-171354. Agreed in parallel session. Block approved</t>
  </si>
  <si>
    <t>Parallel session revision of S2-171389. Agreed in parallel session. Block approved</t>
  </si>
  <si>
    <t>Parallel session revision of S2-171393. Agreed in parallel session. Block approved</t>
  </si>
  <si>
    <t>Parallel session revision of S2-171358. Agreed in parallel session. Block approved</t>
  </si>
  <si>
    <t>Parallel session revision of S2-171381. Agreed in parallel session. Block approved</t>
  </si>
  <si>
    <t>Parallel session revision of S2-171390. Agreed in parallel session. Block approved</t>
  </si>
  <si>
    <t>Parallel session revision of S2-170876. Agreed in parallel session. Block approved</t>
  </si>
  <si>
    <t>Parallel session revision of S2-170878. Agreed in parallel session. Block approved</t>
  </si>
  <si>
    <t>Parallel session revision of S2-171361. Agreed in parallel session. Block approved</t>
  </si>
  <si>
    <t>Parallel session revision of S2-171384. Agreed in parallel session. Block approved</t>
  </si>
  <si>
    <t>Parallel session revision of S2-171359. Agreed in parallel session. Block approved</t>
  </si>
  <si>
    <t>Parallel session revision of S2-171406. Agreed in parallel session. Block approved</t>
  </si>
  <si>
    <t>Revision of S2-171166. Reviewed and agreed in parallel session. Block approved</t>
  </si>
  <si>
    <t>Revision of S2-170758. Agreed in parallel session. Block approved</t>
  </si>
  <si>
    <t>Revision of S2-170860. Reviewed and agreed in parallel session. Block approved</t>
  </si>
  <si>
    <t>Revision of S2-171125. Agreed in parallel session. Block approved</t>
  </si>
  <si>
    <t>Revision of S2-170847. Agreed in parallel session. Block approved</t>
  </si>
  <si>
    <t>Created in parallel session. Reviewed and agreed in parallel session. Block approved</t>
  </si>
  <si>
    <t>Revision of S2-171126. Reviewed and agreed in parallel session. Block approved</t>
  </si>
  <si>
    <t>Revision of S2-171161. Reviewed and agreed in parallel session. Block approved</t>
  </si>
  <si>
    <t>Revision of S2-171191, merging S2-171473. Reviewed and agreed in parallel session. Block approved</t>
  </si>
  <si>
    <t>Revision of S2-170796. Reviewed and agreed in parallel session. Block approved</t>
  </si>
  <si>
    <t>Revision of S2-170769, merging S2-171005. Reviewed and agreed in parallel session. Block approved</t>
  </si>
  <si>
    <t>Revision of S2-170829, merging S2-170855, S2-170869, S2-171164 and S2-171055. Reviewed and agreed in parallel session. Block approved</t>
  </si>
  <si>
    <t>Revision of S2-171474. Reviewed and agreed in parallel session. Block approved</t>
  </si>
  <si>
    <t>Revision of S2-171452. Reviewed and agreed in parallel session. Block approved</t>
  </si>
  <si>
    <t>Revision of S2-171453. Reviewed and agreed in parallel session. Block approved</t>
  </si>
  <si>
    <t>Revision of S2-171456. Reviewed and agreed in parallel session. Block approved</t>
  </si>
  <si>
    <t>Revision of S2-171459. Agreed in parallel session. Block approved</t>
  </si>
  <si>
    <t>Revision of S2-171467. Huawei clarified that the mapping and location information has been left for further study. This was agreed in parallel session. Block approved</t>
  </si>
  <si>
    <t>Revision of S2-171486. Reviewed and agreed in parallel session. Block approved</t>
  </si>
  <si>
    <t>Revision of S2-171487. Reviewed and agreed in parallel session. Block approved</t>
  </si>
  <si>
    <t>Revision of S2-171526. Reviewed and agreed in parallel session. Block approved</t>
  </si>
  <si>
    <t>Revision of S2-171527. Agreed in parallel session. Block approved</t>
  </si>
  <si>
    <t>Parallel session revision of S2-171499. Reviewed and agreed in parallel session. Block approved</t>
  </si>
  <si>
    <t>Parallel session revision of S2-171483. Reviewed and agreed in parallel session. Block approved</t>
  </si>
  <si>
    <t>Revision of S2-171448. Reviewed and agreed in parallel session. Block approved</t>
  </si>
  <si>
    <t>Revision of S2-171546. Editorial corrections were needed and the editor was asked to remove hyphens from U-DSF and S-DSF. This was then agreed in parallel session. Block approved</t>
  </si>
  <si>
    <t>Revision of S2-171449. Reviewed and agreed in parallel session. Block approved</t>
  </si>
  <si>
    <t>Revision of S2-171512. Reviewed and agreed in parallel session. Block approved</t>
  </si>
  <si>
    <t>Revision of S2-171516. Reviewed and agreed in parallel session. Block approved</t>
  </si>
  <si>
    <t>Revision of S2-171517. Reviewed and agreed in parallel session. Block approved</t>
  </si>
  <si>
    <t>Revision of S2-171544. Agreed in parallel session. Block approved</t>
  </si>
  <si>
    <t>Revision of S2-171507. Reviewed and agreed in parallel session. Block approved</t>
  </si>
  <si>
    <t>Revision of S2-171455. Agreed in parallel session. Block approved</t>
  </si>
  <si>
    <t>Revision of S2-171518. Reviewed and agreed in parallel session. Block approved</t>
  </si>
  <si>
    <t>Revision of S2-171541. Agreed in parallel session. Block approved</t>
  </si>
  <si>
    <t>Revision of S2-171542. Agreed in parallel session. Block approved</t>
  </si>
  <si>
    <t>Revision of S2-171493. Reviewed and agreed in parallel session. Block approved</t>
  </si>
  <si>
    <t>Revision of S2-171378. Agreed in parallel session. Block approved</t>
  </si>
  <si>
    <t>Revision of S2-171379. Reviewed and agreed in parallel session. Block approved</t>
  </si>
  <si>
    <t>Revision of S2-171375. Agreed in parallel session. Block approved</t>
  </si>
  <si>
    <t>Revision of S2-171564. Agreed in parallel session. Block approved</t>
  </si>
  <si>
    <t>Revision of S2-171565. Reviewed and agreed in parallel session. Block approved</t>
  </si>
  <si>
    <t>Parallel session revision of S2-171213. Agreed in parallel session. Block approved</t>
  </si>
  <si>
    <t>Parallel session revision of S2-171216. Agreed in parallel session. Block approved</t>
  </si>
  <si>
    <t>Parallel session revision of S2-171220. Agreed in parallel session. Block approved</t>
  </si>
  <si>
    <t>Parallel session revision of S2-171222, merging S2-171177. Agreed in parallel session. Block approved</t>
  </si>
  <si>
    <t>Parallel session revision of S2-171223. Agreed in parallel session. Block approved</t>
  </si>
  <si>
    <t>Parallel session revision of S2-171224. Agreed in parallel session. Block approved</t>
  </si>
  <si>
    <t>Parallel session revision of S2-171226. Agreed in parallel session. Block approved</t>
  </si>
  <si>
    <t>Parallel session revision of S2-171573. Agreed in parallel session. Block approved</t>
  </si>
  <si>
    <t>Revision of S2-171363. Reviewed and agreed in parallel session. Block approved</t>
  </si>
  <si>
    <t>Revision of S2-171364. Reviewed and agreed in parallel session. Block approved</t>
  </si>
  <si>
    <t>Revision of S2-171365. Reviewed and agreed in parallel session. Block approved</t>
  </si>
  <si>
    <t>Revision of S2-171504. Agreed in parallel session. Block approved</t>
  </si>
  <si>
    <t>Revision of S2-171596. There were further issues raised and this was left for further off-line discussion and revised in S2-171617</t>
  </si>
  <si>
    <t>Revised in S2-171617</t>
  </si>
  <si>
    <t>Revision of S2-171510. Reviewed and approved</t>
  </si>
  <si>
    <t>Revision of S2-171601. Reviewed and approved</t>
  </si>
  <si>
    <t>Revision of S2-171534. This was reviewed and revised to clean up and remove 'draft' in S2-171618</t>
  </si>
  <si>
    <t>Revised in S2-171618</t>
  </si>
  <si>
    <t>Revision of S2-171613. Approved</t>
  </si>
  <si>
    <t>Revision of S2-171409. NEC commented that we should not go further than the agreements reached and the back-off timer functionality should not be left to CT WG1 to determine. Qualcomm suggested adding a sentence that SA WG2 will adapt the function according to the CT WG1 design. It was decided to leave the LS as it is and this was revised to clean up revision marks in S2-171619</t>
  </si>
  <si>
    <t>Revised in S2-171619</t>
  </si>
  <si>
    <t>Revision of S2-171595. Approved</t>
  </si>
  <si>
    <t>Responses drafted in S2-170929, S2-170963 and S2-171045. Final response in S2-171619.</t>
  </si>
  <si>
    <t>WITHDRAWN: Summary of change: Added a UE monitoring event for UE Detach.  Fixed the typo in 5.6.6.7</t>
  </si>
  <si>
    <t>Revision of S2-171356 WITHDRAWN (not provided)</t>
  </si>
  <si>
    <t>Revision of S2-171366. Reviewed and approved</t>
  </si>
  <si>
    <t>Revision of S2-171244. Reviewed and approved</t>
  </si>
  <si>
    <t>Reply LS on SeDoC related authentication procedure</t>
  </si>
  <si>
    <t>Postponed S2-170029 from S2#119. Response drafted in S2-171115. Final response in S2-171615.</t>
  </si>
  <si>
    <t>Parallel session revision of S2-171289. Qualcomm asked whether the GSMA will be able to reply to or take any action from this LS. Cisco proposed reviewing this architecture and considering sending an LS from the next meeting. Orange commented that we have already forwarded the architecture to GSMA and do not think we need to send it again. Ericsson agreed that we should reconsider this at the next meeting. This was then postponed.</t>
  </si>
  <si>
    <t>Parallel session revision of S2-171292. Some editorial errors were pointed out and should be corrected. Huawei suggested to remove the new terms introduced here until they have been discussed and agreed. This was checked off-line and revised in S2-171620</t>
  </si>
  <si>
    <t>Revised in S2-171620</t>
  </si>
  <si>
    <t>Revision of S2-171298. Reviewed and approved</t>
  </si>
  <si>
    <t>Parallel session revision of S2-171225. This was reviewed and revised to remove highlighting in S2-171621</t>
  </si>
  <si>
    <t>Revised in S2-171621</t>
  </si>
  <si>
    <t>Revision of S2-171579. Approved</t>
  </si>
  <si>
    <t>Response drafted in S2-170901. Final response in S2-171349</t>
  </si>
  <si>
    <t>Response drafted in S2-171099. Final response in S2-171392</t>
  </si>
  <si>
    <t>Revision of S2-171540. Qualcomm commented that they had asked for an editor's note that the timer value is FFS. Intel disagreed that this should be added. This was then approved. Qualcomm objected to the approval of this pCR.</t>
  </si>
  <si>
    <t>Revision of S2-171589. Reviewed and approved</t>
  </si>
  <si>
    <t>Revision of S2-171590. Reviewed and approved</t>
  </si>
  <si>
    <t>Unallocated document</t>
  </si>
  <si>
    <t>Other</t>
  </si>
  <si>
    <t>ZTE, Sprint, Oracle, ETRI, InterDigital, KDDI , Nokia, Qualcomm, Telecom Italia, Deutsch Telecom</t>
  </si>
  <si>
    <t>Response drafted in S2-170811. Final response in S2-171410</t>
  </si>
  <si>
    <t>WITHDRAWN: Summary of change: Clarify that the UE can also route these messages using pure destination IP address not tied to PC5 configuration.</t>
  </si>
  <si>
    <t>Parallel session revision of S2-170910. WITHDRAWN (not provided)</t>
  </si>
  <si>
    <t>Revision of S2-171599. There was some discussion over the need for the first highlighted editor's note in 5.15.5 and there were more companies who did not want it than those which did. The editor's note was removed and this was revised. There was a request to change the second highlighted editor's note as normative text. This editor's note should also be removed. This was revised accordingly, also to clean up the revisions and remove interworking related text, in S2-171622</t>
  </si>
  <si>
    <t>Revised in S2-171622</t>
  </si>
  <si>
    <t>Revision of S2-171617. Approved. Intel objected to the approval of this pCR</t>
  </si>
  <si>
    <t>Revision of S2-171535. This was reviewed and some corrections were suggested and AT&amp;T asked to be added to the sources. This was revised accordingly in S2-171623</t>
  </si>
  <si>
    <t>Revised in S2-171623</t>
  </si>
  <si>
    <t>Revision of S2-171609. Approved</t>
  </si>
  <si>
    <t>Revision of S2-171318. Reviewed and approved</t>
  </si>
  <si>
    <t>Postponed S2-170027 from S2#119. Postponed to meeting #120</t>
  </si>
  <si>
    <t>Response drafted in S2-171235 (withdrawn). Postponed to meeting #120</t>
  </si>
  <si>
    <t>Moved from 6.5.3 to 6.5.7. Not Handled</t>
  </si>
  <si>
    <t>Moved from 6.5.1 to 6.5.6. This was postponed.</t>
  </si>
  <si>
    <t>WITHDRAWN: this contribution proposes a single value of NSSAI in RRC to select an appropriate CCNF(AMF) for the UE.</t>
  </si>
  <si>
    <t>Moved from 6.5.3 to 6.5.7. Noted in parallel session</t>
  </si>
  <si>
    <t>WITHDRAWN: This contribution shows an example of initial content for the TR - only for information</t>
  </si>
  <si>
    <r>
      <t>LATE DOC</t>
    </r>
    <r>
      <rPr>
        <sz val="9"/>
        <rFont val="Arial"/>
        <family val="2"/>
      </rPr>
      <t>: WITHDRAWN (not provided)</t>
    </r>
  </si>
  <si>
    <t>There was some discussion and it was decided that a concrete proposal would be considered if contributed. This was then noted in parallel session.</t>
  </si>
  <si>
    <t>Moved from 6.5.11 to 6.5.1. Not Handled</t>
  </si>
  <si>
    <t>Moved from 6.5.3 to 6.5.9. Not Handled</t>
  </si>
  <si>
    <t>Moved from 6.5.3 to 6.5.2. Not Handled</t>
  </si>
  <si>
    <t>Revision of S2-170234 from S2#118BIS. Not Handled</t>
  </si>
  <si>
    <t>Revision of S2-170079 from S2#118BIS. Not Handled</t>
  </si>
  <si>
    <t>Revision of S2-170239 from S2#118BIS. Confirm sources! Not Handled</t>
  </si>
  <si>
    <t>Revision of S2-170232 from S2#118BIS. Not Handled</t>
  </si>
  <si>
    <t>Revision of S2-170153 from SA2#118BIS. Moved from 6.5.3 to 6.5.1. Not Handled</t>
  </si>
  <si>
    <t>Revision of S2-170239 from SA WG2#118BIS. Not Handled</t>
  </si>
  <si>
    <t>Wrong TS requested - CR to 23.401 submitted! Not Handled</t>
  </si>
  <si>
    <t>Wrong TS requested - CR to 23.060 submitted! Not Handled</t>
  </si>
  <si>
    <t>Response to S2-170733. Not Handled</t>
  </si>
  <si>
    <t>Source states 'Ericsson' ? Not Handled</t>
  </si>
  <si>
    <t>Moved from 6.5.7 to 6.5.2. Not Handled</t>
  </si>
  <si>
    <r>
      <t>LATE DOC</t>
    </r>
    <r>
      <rPr>
        <sz val="9"/>
        <rFont val="Arial"/>
        <family val="2"/>
      </rPr>
      <t>: Rx 08/02, 06:50. Not Handled</t>
    </r>
  </si>
  <si>
    <t>Moved from 6.5.1 to 6.5.2. Not Handled</t>
  </si>
  <si>
    <t>Wrong Release reserved, CR is Release 15. Not Handled</t>
  </si>
  <si>
    <t>Corrupt file replaced on FTP. Not Handled</t>
  </si>
  <si>
    <r>
      <t xml:space="preserve">Created off-line at meeting. </t>
    </r>
    <r>
      <rPr>
        <sz val="9"/>
        <color indexed="10"/>
        <rFont val="Arial"/>
        <family val="2"/>
      </rPr>
      <t>LATE DOC</t>
    </r>
    <r>
      <rPr>
        <sz val="9"/>
        <rFont val="Arial"/>
        <family val="2"/>
      </rPr>
      <t>: Rx 16/02, 18:00. Not Handled</t>
    </r>
  </si>
  <si>
    <t>Postponed to meeting #119.</t>
  </si>
  <si>
    <t>Response drafted in S2-170159. Final response in S2-170447</t>
  </si>
  <si>
    <t>Response drafted in S2-170585. Final response in S2-170647</t>
  </si>
  <si>
    <t>This proposal was endorsed.</t>
  </si>
  <si>
    <t>Response to S2-170007. Revised to S2-170402.</t>
  </si>
  <si>
    <t>Should be a P-CR. Merged into S2-170582</t>
  </si>
  <si>
    <t>Should be a P-CR. Revised, merging S2-170199, to S2-170569.</t>
  </si>
  <si>
    <t>Should be a P-CR. Revised in parallel session, merging S2-170192, S2-170322, S2-170325 and S2-170327, to S2-170462.</t>
  </si>
  <si>
    <t>Should be a P-CR. Revised to S2-170593.</t>
  </si>
  <si>
    <t>Should be a P-CR. Revised to S2-170557.</t>
  </si>
  <si>
    <t>Should be a P-CR. Merged into S2-170503.</t>
  </si>
  <si>
    <t>Should be a P-CR. Merged into S2-170559.</t>
  </si>
  <si>
    <t>Revised to S2-170588.</t>
  </si>
  <si>
    <t>Proposal 3 was endorsed</t>
  </si>
  <si>
    <t>Revised in parallel session to S2-170461.</t>
  </si>
  <si>
    <t>Wrong CR number on Cover sheet. Should be CR 3167. Revised in parallel session to S2-170496.</t>
  </si>
  <si>
    <t>Response to S2-170014 Not Handled</t>
  </si>
  <si>
    <t>Revised in parallel session to S2-170464.</t>
  </si>
  <si>
    <t>Revised in parallel session to S2-170463.</t>
  </si>
  <si>
    <t>Revised in parallel session to S2-170465.</t>
  </si>
  <si>
    <t>Revised in parallel session to S2-170466.</t>
  </si>
  <si>
    <t>Revised to S2-170592.</t>
  </si>
  <si>
    <t>Merged into S2-170557 (RM) and S2-170558 (CM).</t>
  </si>
  <si>
    <t>Merged into S2-170561</t>
  </si>
  <si>
    <t>Figure merged into S2-170586</t>
  </si>
  <si>
    <t>Revised to S2-170597.</t>
  </si>
  <si>
    <t>Merged into S2-170560</t>
  </si>
  <si>
    <t>Revised, merging S2-170040, to S2-170582.</t>
  </si>
  <si>
    <t>Revised in parallel session to S2-170479.</t>
  </si>
  <si>
    <t>Revised in parallel session to S2-170480.</t>
  </si>
  <si>
    <t>Response to S2-170003. Revised in parallel session to S2-170483.</t>
  </si>
  <si>
    <t>Revised in parallel session to S2-170472.</t>
  </si>
  <si>
    <t>Revised in parallel session to S2-170412.</t>
  </si>
  <si>
    <t>Should be a P-CR. First part postponed</t>
  </si>
  <si>
    <t>Should be a P-CR. The first part of this proposal was merged into S2-170562</t>
  </si>
  <si>
    <t>Should be a P-CR. Noted</t>
  </si>
  <si>
    <t>Should be a P-CR Not Handled</t>
  </si>
  <si>
    <t>Should be a P-CR. Noted in parallel session</t>
  </si>
  <si>
    <t>Revised in parallel session, merging S2-170117, to S2-170414.</t>
  </si>
  <si>
    <t>Revised in parallel session to S2-170409.</t>
  </si>
  <si>
    <t>Response to S2-170024. Revised in parallel session to S2-170373.</t>
  </si>
  <si>
    <t>Revised in parallel session to S2-170389.</t>
  </si>
  <si>
    <t>Revised in parallel session to S2-170391.</t>
  </si>
  <si>
    <t>Revised to S2-170589.</t>
  </si>
  <si>
    <t>Revised to S2-170587.</t>
  </si>
  <si>
    <t>Revised in parallel session to S2-170481.</t>
  </si>
  <si>
    <t>Revised in parallel session to S2-170474.</t>
  </si>
  <si>
    <t>Revised in parallel session to S2-170475.</t>
  </si>
  <si>
    <t>Revised in parallel session to S2-170473.</t>
  </si>
  <si>
    <t>Revised in parallel session to S2-170482.</t>
  </si>
  <si>
    <t>Revised in parallel session to S2-170487.</t>
  </si>
  <si>
    <t>Revised in parallel session to S2-170488.</t>
  </si>
  <si>
    <t>Revised in parallel session to S2-170489.</t>
  </si>
  <si>
    <t>Revised in parallel session to S2-170490.</t>
  </si>
  <si>
    <t>Wrong Release on Cover sheet. Should be Rel-13. Revised in parallel session to S2-170485.</t>
  </si>
  <si>
    <t>Revised in parallel session to S2-170486.</t>
  </si>
  <si>
    <t>Revised, merging S2-170203, to S2-170591</t>
  </si>
  <si>
    <t>Response to S2-170019. Revised in parallel session to S2-170518.</t>
  </si>
  <si>
    <t>Response to S2-170008. Revised to S2-170401.</t>
  </si>
  <si>
    <t>Revised in parallel session to S2-170491.</t>
  </si>
  <si>
    <t>Different title than Rel-13 CR on the cover sheet. Revised in parallel session to S2-170492.</t>
  </si>
  <si>
    <t>Revised in parallel session to S2-170388.</t>
  </si>
  <si>
    <t>Revised in parallel session to S2-170415.</t>
  </si>
  <si>
    <t>Revised, merging S2-170282, to S2-170577.</t>
  </si>
  <si>
    <t>Revised, merging S2-170328, to S2-170559.</t>
  </si>
  <si>
    <t>Revised in parallel session to S2-170408.</t>
  </si>
  <si>
    <t>Revised in parallel session to S2-170371.</t>
  </si>
  <si>
    <t>Revised in parallel session to S2-170374.</t>
  </si>
  <si>
    <t>Revised in parallel session to S2-170375.</t>
  </si>
  <si>
    <t>Response to S2-170005. Revised in parallel session to S2-170468.</t>
  </si>
  <si>
    <t>Revised to S2-170556.</t>
  </si>
  <si>
    <t>Revised to S2-170567.</t>
  </si>
  <si>
    <t>Revised to S2-170575.</t>
  </si>
  <si>
    <t>Revised, merging S2-170209 and SMF parts of S2-170256, to S2-170594.</t>
  </si>
  <si>
    <t>Revised to S2-170580.</t>
  </si>
  <si>
    <t>Revised to S2-170560.</t>
  </si>
  <si>
    <t>Revised to S2-170572.</t>
  </si>
  <si>
    <t>Revised to S2-170562.</t>
  </si>
  <si>
    <t>Revised to S2-170563.</t>
  </si>
  <si>
    <t>Revised to S2-170571.</t>
  </si>
  <si>
    <t>Merged into S2-170581</t>
  </si>
  <si>
    <t>TS number missing on cover sheet Not Handled</t>
  </si>
  <si>
    <t>Response to S2-170015. Revised in parallel session to S2-170405.</t>
  </si>
  <si>
    <t>Response to S2-170005 Not Handled</t>
  </si>
  <si>
    <t>Postpone to meeting #119 Not Handled</t>
  </si>
  <si>
    <t>Noted. Concentrate on NSSF functionality for the next meeting</t>
  </si>
  <si>
    <t>Response to S2-170010. Revised to S2-170403, merging S2-170340.</t>
  </si>
  <si>
    <t>Revised, merging S2-170210 and the UPF part of S2-170345, to S2-170595.</t>
  </si>
  <si>
    <t>Revised in parallel session to S2-170476.</t>
  </si>
  <si>
    <t>Revised, merging S2-170153, to S2-170581.</t>
  </si>
  <si>
    <t>Revised in parallel session to S2-170477.</t>
  </si>
  <si>
    <t>Revised in parallel session to S2-170478.</t>
  </si>
  <si>
    <t>Revised in parallel session to S2-170376.</t>
  </si>
  <si>
    <t>Agreed in parallel session Block approved. Revised in S2-171204 at S2#119</t>
  </si>
  <si>
    <t>Revised to S2-170555.</t>
  </si>
  <si>
    <t>Revised, merging parts of S2-170064 and S2-170331, to S2-170586.</t>
  </si>
  <si>
    <t>Revised to S2-170583.</t>
  </si>
  <si>
    <t>Revised to S2-170584.</t>
  </si>
  <si>
    <t>Revised to S2-170566.</t>
  </si>
  <si>
    <t>Merged into S2-170569</t>
  </si>
  <si>
    <t>Revised to S2-170570.</t>
  </si>
  <si>
    <t>Revised to S2-170568.</t>
  </si>
  <si>
    <t>Merged into the proposals in S2-170591</t>
  </si>
  <si>
    <t>Merged into S2-170570</t>
  </si>
  <si>
    <t>Merged into S2-170594</t>
  </si>
  <si>
    <t>Merged into S2-170595</t>
  </si>
  <si>
    <t>Revised, merging S2-170353 and S2-170237, to S2-170596.</t>
  </si>
  <si>
    <t>Revised in parallel session to S2-170500.</t>
  </si>
  <si>
    <t>Revised to S2-170579.</t>
  </si>
  <si>
    <t>Revised in parallel session to S2-170406.</t>
  </si>
  <si>
    <t>Revised in parallel session to S2-170407.</t>
  </si>
  <si>
    <t>Not Handled. Revised at S2#119 in S2-170873.</t>
  </si>
  <si>
    <t>Revised in parallel session, merging TD S2 170045, to S2-170503.</t>
  </si>
  <si>
    <t>This was left for discussion until the next meeting and was postponed</t>
  </si>
  <si>
    <t>Merged into S2-170596</t>
  </si>
  <si>
    <t>Revised in parallel session to S2-170498.</t>
  </si>
  <si>
    <t>Revised in parallel session, merging S2-170393, to S2-170392.</t>
  </si>
  <si>
    <t>Revised in parallel session, merging S2-170119, to S2-170413.</t>
  </si>
  <si>
    <t>Response to S2-170018 Revised in parallel session to S2-170387.</t>
  </si>
  <si>
    <t>Revised in parallel session to S2-170393.</t>
  </si>
  <si>
    <t>Revised in parallel session to S2-170394.</t>
  </si>
  <si>
    <t>Revised to S2-170604.</t>
  </si>
  <si>
    <t>Revised in parallel session to S2-170499.</t>
  </si>
  <si>
    <t>Revised to S2-170561.</t>
  </si>
  <si>
    <t>Revised to S2-170634.</t>
  </si>
  <si>
    <t>Merged into the discussion paper in S2-170590</t>
  </si>
  <si>
    <t>Revised in parallel session to S2-170456.</t>
  </si>
  <si>
    <t>Revised in parallel session to S2-170467.</t>
  </si>
  <si>
    <t>Revised in parallel session to S2-170411.</t>
  </si>
  <si>
    <t>Revised in parallel session, merging S2-170088, to S2-170390.</t>
  </si>
  <si>
    <t>Revised in parallel session to S2-170386.</t>
  </si>
  <si>
    <t>Merged into S2-170577</t>
  </si>
  <si>
    <t>Revised in parallel session, merging S2-170225, to S2-170423.</t>
  </si>
  <si>
    <t>Revised to S2-170558.</t>
  </si>
  <si>
    <t>Response to S2-170022. Revised in parallel session to S2-170372.</t>
  </si>
  <si>
    <t>Revised to S2-170605.</t>
  </si>
  <si>
    <t>Revised in parallel session to S2-170458.</t>
  </si>
  <si>
    <t>Revised in parallel session to S2-170457.</t>
  </si>
  <si>
    <t>Revised in parallel session to S2-170422.</t>
  </si>
  <si>
    <t>Revised as a discussion paper in S2-170590.</t>
  </si>
  <si>
    <t>Merged into S2-170605 or S2-170579</t>
  </si>
  <si>
    <t>Revised in parallel session to S2-170424.</t>
  </si>
  <si>
    <t>Revised to S2-170635.</t>
  </si>
  <si>
    <t>Merged into S2-170559.</t>
  </si>
  <si>
    <t>Revised to S2-170573.</t>
  </si>
  <si>
    <t>Merged into S2-170586</t>
  </si>
  <si>
    <t>Merged into S2-170409</t>
  </si>
  <si>
    <t>Response to S2-170010. Merged into S2-170403</t>
  </si>
  <si>
    <t>Response to S2-170007. WITHDRAWN</t>
  </si>
  <si>
    <t>Revised in parallel session to S2-170493.</t>
  </si>
  <si>
    <t>UPF part merged into S2-170595</t>
  </si>
  <si>
    <t>Revised in parallel session to S2-170410.</t>
  </si>
  <si>
    <t>Response to S2-170035. Revised to S2-170554.</t>
  </si>
  <si>
    <t>This was a duplicate of S2-170181 and was withdrawn. WITHDRAWN</t>
  </si>
  <si>
    <t>Revised in parallel session, merging S2-170270, to S2-170455.</t>
  </si>
  <si>
    <t>Revised to S2-170564.</t>
  </si>
  <si>
    <t>This contribution was postponed</t>
  </si>
  <si>
    <t>Revised in parallel session to S2-170416.</t>
  </si>
  <si>
    <t>Revised in parallel session to S2-170417.</t>
  </si>
  <si>
    <t>Revised in parallel session to S2-170418.</t>
  </si>
  <si>
    <t>LATE REQ. LATE DOC: Rx 16/01, 09:20. Should be a P-CR Not Handled</t>
  </si>
  <si>
    <t>Revision of S2-170130. Agreed in parallel session Block approved</t>
  </si>
  <si>
    <t>Revision of S2-170286. Revised in parallel session to S2-170377.</t>
  </si>
  <si>
    <t>Revision of S2-170086. Revised in parallel session to S2-170378.</t>
  </si>
  <si>
    <t>Revision of S2-170131. Agreed in parallel session Block approved</t>
  </si>
  <si>
    <t>Revision of S2-170132. Agreed in parallel session Block approved. Revised in S2-170910 at S2#119</t>
  </si>
  <si>
    <t>Revision of S2-170186. Agreed in parallel session Block approved</t>
  </si>
  <si>
    <t>Revision of S2-170372. Agreed in parallel session Block approved</t>
  </si>
  <si>
    <t>Revision of S2-170373. Agreed in parallel session Block approved</t>
  </si>
  <si>
    <t>WITHDRAWN - Not used</t>
  </si>
  <si>
    <t>Revision of S2-170281. Revised in parallel session to S2-170396.</t>
  </si>
  <si>
    <t>Revision of S2-170246. Revised in parallel session to S2-170397.</t>
  </si>
  <si>
    <t>Revision of S2-170115. Revised in parallel session to S2-170395.</t>
  </si>
  <si>
    <t>Revision of S2-170087. Revised in parallel session to S2-170399.</t>
  </si>
  <si>
    <t>Revision of S2-170280, merging S2-170088. Revised in parallel session to S2-170400.</t>
  </si>
  <si>
    <t>Revision of S2-170091. Withdrawn (not provided)</t>
  </si>
  <si>
    <t>Revision of S2-170243, merging S2-170393. Revised in parallel session to S2-170636.</t>
  </si>
  <si>
    <t>Revision of S2-170247. Merged into S2-170392</t>
  </si>
  <si>
    <t>Revision of S2-170248. Revised in parallel session to S2-170637.</t>
  </si>
  <si>
    <t>Revision of S2-170388. Agreed in parallel session Block approved</t>
  </si>
  <si>
    <t>Revision of S2-170386. Noted in parallel session</t>
  </si>
  <si>
    <t>Revision of S2-170387. Revised in parallel session to S2-170398.</t>
  </si>
  <si>
    <t>Revision of S2-170397. Agreed in parallel session Block approved</t>
  </si>
  <si>
    <t>Revision of S2-170389. Agreed in parallel session Block approved</t>
  </si>
  <si>
    <t>Revision of S2-170390. Agreed in parallel session Block approved</t>
  </si>
  <si>
    <t>Revision of S2-170111. Revised to S2-170599.</t>
  </si>
  <si>
    <t>Revision of S2-170039. Revised to S2-170600.</t>
  </si>
  <si>
    <t>Revision of S2-170171, merging S2-170340. Revised to S2-170601.</t>
  </si>
  <si>
    <t>Created in parallel session. Response to S2-170004. Revised in parallel session to S2-170432.</t>
  </si>
  <si>
    <t>Revision of S2-170159. Revised in parallel session to S2-170436.</t>
  </si>
  <si>
    <t>Revision of S2-170221. Revised in parallel session to S2-170437.</t>
  </si>
  <si>
    <t>Revision of S2-170222. Revised in parallel session to S2-170438.</t>
  </si>
  <si>
    <t>Revision of S2-170129, merging S2-170122 and S2-170170. Revised in parallel session to S2-170430.</t>
  </si>
  <si>
    <t>Revision of S2-170083, merging S2-170334. Revised in parallel session to S2-170448.</t>
  </si>
  <si>
    <t>Revision of S2-170346. Revised in parallel session to S2-170425.</t>
  </si>
  <si>
    <t>Revision of S2-170278. Revised in parallel session to S2-170426.</t>
  </si>
  <si>
    <t>Revision of S2-170075. Agreed in parallel session Block approved</t>
  </si>
  <si>
    <t>Revision of S2-170244. Revised in parallel session to S2-170427.</t>
  </si>
  <si>
    <t>Revision of S2-170082, merging S2-170117. Revised in parallel session to S2-170429.</t>
  </si>
  <si>
    <t>Revision of S2-170118. Revised in parallel session to S2-170428.</t>
  </si>
  <si>
    <t>Revision of S2-170365. Agreed in parallel session Block approved</t>
  </si>
  <si>
    <t>Revision of S2-170366. Agreed in parallel session Block approved</t>
  </si>
  <si>
    <t>Revision of S2-170367. Revised in parallel session to S2-170445.</t>
  </si>
  <si>
    <t>Created in parallel session. Revised in parallel session to S2-170433.</t>
  </si>
  <si>
    <t>Created in parallel session. Revised in parallel session to S2-170434.</t>
  </si>
  <si>
    <t>Created in parallel session. Revised in parallel session to S2-170435.</t>
  </si>
  <si>
    <t>Revision of S2-170301. Revised in parallel session to S2-170440.</t>
  </si>
  <si>
    <t>Revision of S2-170284, merging S2-170225. Revised in parallel session to S2-170439.</t>
  </si>
  <si>
    <t>Revision of S2-170313. Revised in parallel session to S2-170441.</t>
  </si>
  <si>
    <t>Revision of S2-170410. Agreed in parallel session Block approved</t>
  </si>
  <si>
    <t>Revision of S2-170411. Revised in parallel session to S2-170431.</t>
  </si>
  <si>
    <t>Revision of S2-170413. Agreed in parallel session Block approved</t>
  </si>
  <si>
    <t>Revision of S2-170415. Agreed in parallel session Block approved</t>
  </si>
  <si>
    <t>Revision of S2-170414. Agreed in parallel session Block approved</t>
  </si>
  <si>
    <t>Revision of S2-170408. Revised in parallel session to S2-170449.</t>
  </si>
  <si>
    <t>Revision of S2-170426. Approved</t>
  </si>
  <si>
    <t>Revision of S2-170404. Agreed in parallel session Block approved</t>
  </si>
  <si>
    <t>Revision of S2-170419. Agreed in parallel session Block approved</t>
  </si>
  <si>
    <t>Revision of S2-170420. Agreed in parallel session Block approved</t>
  </si>
  <si>
    <t>Revision of S2-170421. Agreed in parallel session Block approved</t>
  </si>
  <si>
    <t>Revision of S2-170405. Revised in parallel session to S2-170446.</t>
  </si>
  <si>
    <t>Revision of S2-170406. Revised in parallel session to S2-170442.</t>
  </si>
  <si>
    <t>Revision of S2-170407. Revised in parallel session to S2-170443.</t>
  </si>
  <si>
    <t>Revision of S2-170423. Agreed in parallel session Block approved</t>
  </si>
  <si>
    <t>Revision of S2-170422. Revised in parallel session to S2-170444.</t>
  </si>
  <si>
    <t>Revision of S2-170424. Agreed in parallel session Block approved</t>
  </si>
  <si>
    <t>Revision of S2-170437. Agreed in parallel session Block approved</t>
  </si>
  <si>
    <t>Revision of S2-170438. Agreed in parallel session Block approved</t>
  </si>
  <si>
    <t>Revision of S2-170440. Agreed in parallel session Block approved</t>
  </si>
  <si>
    <t>Revision of S2-170418. Agreed in parallel session Block approved</t>
  </si>
  <si>
    <t>Revision of S2-170436. Revised in parallel session to S2-170447.</t>
  </si>
  <si>
    <t>Revision of S2-170446. Agreed in parallel session Block approved</t>
  </si>
  <si>
    <t>Revision of S2-170409. Approved</t>
  </si>
  <si>
    <t>Revision of S2-170430. Approved</t>
  </si>
  <si>
    <t>Created in parallel session. Revised in parallel session to S2-170501.</t>
  </si>
  <si>
    <t>Revision of S2-170354, merging S2-170270. Revised in parallel session to S2-170508.</t>
  </si>
  <si>
    <t>Revision of S2-170271. Revised in parallel session to S2-170507.</t>
  </si>
  <si>
    <t>Revision of S2-170296. Revised in parallel session to S2-170509.</t>
  </si>
  <si>
    <t>Revision of S2-170292. Withdrawn (not provided). Revised in S2-171170 at S2#119</t>
  </si>
  <si>
    <t>Created in drafting session. This was postponed.</t>
  </si>
  <si>
    <t>Revision of S2-170049. Revised in parallel session to S2-170505.</t>
  </si>
  <si>
    <t>Revision of S2-170042, merging S2-170192, S2-170322, S2-170325 and S2-170327. Revised in parallel session to S2-170506.</t>
  </si>
  <si>
    <t>Revision of S2-170056. Revised off-line to S2-170531.</t>
  </si>
  <si>
    <t>Revision of S2-170055. Noted in parallel session</t>
  </si>
  <si>
    <t>Revision of S2-170057. Revised off-line to S2-170532.</t>
  </si>
  <si>
    <t>Revision of S2-170058. Revised off-line to S2-170533.</t>
  </si>
  <si>
    <t>Revision of S2-170277. Revised to S2-170683.</t>
  </si>
  <si>
    <t>Revision of S2-170135. Revised in parallel session to S2-170494.</t>
  </si>
  <si>
    <t>Created in parallel session. Revised in parallel session to S2-170470.</t>
  </si>
  <si>
    <t>Revision of S2-170469. Revised in parallel session to S2-170525.</t>
  </si>
  <si>
    <t>Created in parallel session. Response to S2-170014. Revised in parallel session to S2-170526.</t>
  </si>
  <si>
    <t>Revision of S2-170074. Agreed in parallel session Block approved</t>
  </si>
  <si>
    <t>Revision of S2-170100. Revised in parallel session to S2-170511.</t>
  </si>
  <si>
    <t>Revision of S2-170098. Agreed in parallel session Block approved</t>
  </si>
  <si>
    <t>Revision of S2-170099. Agreed in parallel session Block approved</t>
  </si>
  <si>
    <t>Revision of S2-170180. Agreed in parallel session Block approved</t>
  </si>
  <si>
    <t>Revision of S2-170182. Agreed in parallel session Block approved</t>
  </si>
  <si>
    <t>Revision of S2-170183. Agreed in parallel session Block approved</t>
  </si>
  <si>
    <t>Revision of S2-170070. Revised in parallel session to S2-170512.</t>
  </si>
  <si>
    <t>Revision of S2-170071. Revised in parallel session to S2-170515.</t>
  </si>
  <si>
    <t>Revision of S2-170097. Revised in parallel session to S2-170513.</t>
  </si>
  <si>
    <t>Revision of S2-170101. Agreed in parallel session Block approved</t>
  </si>
  <si>
    <t>Revision of S2-170073. Revised in parallel session to S2-170516.</t>
  </si>
  <si>
    <t>Created in parallel session. Response to S2-170013. Revised in parallel session to S2-170517.</t>
  </si>
  <si>
    <t>Revision of S2-170106. Agreed in parallel session Block approved</t>
  </si>
  <si>
    <t>Revision of S2-170107. Agreed in parallel session Block approved</t>
  </si>
  <si>
    <t>Revision of S2-170102. Agreed in parallel session Block approved. Revised at S2#119 in S2-170874</t>
  </si>
  <si>
    <t>Revision of S2-170103. Agreed in parallel session Block approved. Revised at S2#119 in S2-170875</t>
  </si>
  <si>
    <t>Revision of S2-170104. Agreed in parallel session Block approved. Revised at S2#119 in S2-170876</t>
  </si>
  <si>
    <t>Revision of S2-170105. Revised in parallel session to S2-170514.</t>
  </si>
  <si>
    <t>Revision of S2-170113. Agreed in parallel session Block approved. Revised in S2-171111 at S2#119</t>
  </si>
  <si>
    <t>Revision of S2-170114. Agreed in parallel session Block approved. Revised in S2-171112 at S2#119</t>
  </si>
  <si>
    <t>Revision of S2-170342. Agreed in parallel session Block approved</t>
  </si>
  <si>
    <t>Revision of S2-170468. Revised in parallel session to S2-170510.</t>
  </si>
  <si>
    <t>Created in parallel session. Agreed in parallel session Block approved</t>
  </si>
  <si>
    <t>Revision of S2-170050. Agreed in parallel session Block approved</t>
  </si>
  <si>
    <t>Created in parallel session. Revised in parallel session to S2-170502.</t>
  </si>
  <si>
    <t>Revision of S2-170240. Noted in parallel session</t>
  </si>
  <si>
    <t>Revision of S2-170261. Revised in parallel session, merging S2-170185, to S2-170519.</t>
  </si>
  <si>
    <t>Revision of S2-170212. Revised in parallel session to S2-170520.</t>
  </si>
  <si>
    <t>Revision of S2-170454. Revised in parallel session to S2-170521.</t>
  </si>
  <si>
    <t>Revision of S2-170497. Revised in parallel session to S2-170522.</t>
  </si>
  <si>
    <t>Revision of S2-170226, merging TD S2 170045. Revised in parallel session to S2-170523.</t>
  </si>
  <si>
    <t>Revision of S2-170337, merging S2-170274. Revised in parallel session to S2-170524.</t>
  </si>
  <si>
    <t>Revision of S2-170461. Approved</t>
  </si>
  <si>
    <t>Revision of S2-170462. Revised to S2-170682.</t>
  </si>
  <si>
    <t>Revision of S2-170456. Agreed in parallel session Block approved</t>
  </si>
  <si>
    <t>Revision of S2-170455. Revised in parallel session to S2-170528.</t>
  </si>
  <si>
    <t>Revision of S2-170457. Agreed in parallel session Block approved</t>
  </si>
  <si>
    <t>Revision of S2-170494. Revised in parallel session to S2-170527.</t>
  </si>
  <si>
    <t>Revision of S2-170473. Agreed in parallel session Block approved</t>
  </si>
  <si>
    <t>Revision of S2-170479. Agreed in parallel session Block approved</t>
  </si>
  <si>
    <t>Revision of S2-170481. Agreed in parallel session Block approved</t>
  </si>
  <si>
    <t>Revision of S2-170490. Agreed in parallel session Block approved. Revised at S2#119 in S2-170878</t>
  </si>
  <si>
    <t>Revision of S2-170480. Agreed in parallel session Block approved</t>
  </si>
  <si>
    <t>Revision of S2-170483. Agreed in parallel session Block approved</t>
  </si>
  <si>
    <t>Revision of S2-170484. Revised to S2-170693.</t>
  </si>
  <si>
    <t>Revision of S2-170110. Agreed in parallel session Block approved</t>
  </si>
  <si>
    <t>Revision of S2-170499, merging S2-170185. Revised in parallel session to S2-170529.</t>
  </si>
  <si>
    <t>Revision of S2-170500. WITHDRAWN  (not provided)</t>
  </si>
  <si>
    <t>Revision of S2-170501. Revised in parallel session to S2-170530.</t>
  </si>
  <si>
    <t>Revision of S2-170502. Approved</t>
  </si>
  <si>
    <t>Revision of S2-170503. Revised to S2-170681.</t>
  </si>
  <si>
    <t>Revision of S2-170504. Wrong file uploaded. Revised to S2-170661.</t>
  </si>
  <si>
    <t>Revision of S2-170470. Revised to S2-170694.</t>
  </si>
  <si>
    <t>Revision of S2-170471. Revised to S2-170695.</t>
  </si>
  <si>
    <t>Revision of S2-170510. Approved</t>
  </si>
  <si>
    <t>Revision of S2-170508. Agreed in parallel session. Revised to S2-170690.</t>
  </si>
  <si>
    <t>Revision of S2-170519. Approved</t>
  </si>
  <si>
    <t>Revision of S2-170521. Agreed in parallel session Block approved</t>
  </si>
  <si>
    <t>Revision of S2-170463. Approved</t>
  </si>
  <si>
    <t>Revision of S2-170465. Revised to S2-170684.</t>
  </si>
  <si>
    <t>Revision of S2-170466. Revised to S2-170685.</t>
  </si>
  <si>
    <t>Revision of S2-170348. Revised to S2-170598.</t>
  </si>
  <si>
    <t>Revision of S2-170190. Revised to S2-170625.</t>
  </si>
  <si>
    <t>Revision of S2-170136. Revised to S2-170627.</t>
  </si>
  <si>
    <t>Revision of S2-170044, merging S2-170062 and S2-170309. Revised to S2-170606.</t>
  </si>
  <si>
    <t>Revision of S2-170285, merging S2-170062 and S2-170309. Confirm Sources!. Revised to S2-170607.</t>
  </si>
  <si>
    <t>Revision of S2-170128, merging S2-170328. Revised to S2-170608.</t>
  </si>
  <si>
    <t>Revision of S2-170148. Revised to S2-170613.</t>
  </si>
  <si>
    <t>Revision of S2-170263. Revised to S2-170611.</t>
  </si>
  <si>
    <t>Revision of S2-170150. Revised to S2-170614.</t>
  </si>
  <si>
    <t>Revision of S2-170151. Revised, merging S2-170564, to S2-170615.</t>
  </si>
  <si>
    <t>Revision of S2-170358. Merged into S2-170615</t>
  </si>
  <si>
    <t>Revision of S2-170177, merging S2-170269. Revised to S2-170574.</t>
  </si>
  <si>
    <t>Revision of S2-170198. Revised to S2-170626.</t>
  </si>
  <si>
    <t>Revision of S2-170137. Revised to S2-170628.</t>
  </si>
  <si>
    <t>Revision of S2-170201. Revised to S2-170629.</t>
  </si>
  <si>
    <t>Revision of S2-170041, merging S2-170199. Revised to S2-170630.</t>
  </si>
  <si>
    <t>Revision of S2-170200, merging S2-170208 and S2-170235. Revised to S2-170631.</t>
  </si>
  <si>
    <t>Revision of S2-170152. Revised to S2-170616.</t>
  </si>
  <si>
    <t>Revision of S2-170149. Revised to S2-170617.</t>
  </si>
  <si>
    <t>Revision of S2-170329. Revised to S2-170612.</t>
  </si>
  <si>
    <t>Revision of S2-170565. Revised to S2-170623.</t>
  </si>
  <si>
    <t>Revision of S2-170140. Revised to S2-170619.</t>
  </si>
  <si>
    <t>Created at meeting. Noted</t>
  </si>
  <si>
    <t>Revision of S2-170126, merging S2-170282. Revised to S2-170609.</t>
  </si>
  <si>
    <t>Created in parallel session. Revised to S2-170653.</t>
  </si>
  <si>
    <t>Revision of S2-170213. Revised to S2-170610.</t>
  </si>
  <si>
    <t>Revision of S2-170146. Revised to S2-170671.</t>
  </si>
  <si>
    <t>Revision of S2-170181, merging S2-170153. Revised to S2-170632.</t>
  </si>
  <si>
    <t>Revision of S2-170068. Revised to S2-170633.</t>
  </si>
  <si>
    <t>Revision of S2-170195 Not Handled</t>
  </si>
  <si>
    <t>Revision of S2-170197. Revised to S2-170646.</t>
  </si>
  <si>
    <t>Created in drafting session. Response to S2-170036. Revised to S2-170647.</t>
  </si>
  <si>
    <t>Revision of S2-170193, merging parts of S2-170064 and S2-170331. Agreed in parallel session Block approved</t>
  </si>
  <si>
    <t>Revision of S2-170096. Revised to S2-170649.</t>
  </si>
  <si>
    <t>Revision of S2-170047. Agreed in parallel session Block approved</t>
  </si>
  <si>
    <t>Revision of S2-170093. Revised to S2-170673.</t>
  </si>
  <si>
    <t>Revision of S2-170302. Noted</t>
  </si>
  <si>
    <t>Revision of S2-170108, merging S2-170203. Revised to S2-170691.</t>
  </si>
  <si>
    <t>Revision of S2-170061. Revised to S2-170624.</t>
  </si>
  <si>
    <t>Revision of S2-170043. Revised to S2-170618.</t>
  </si>
  <si>
    <t>Revision of S2-170141, merging S2-170209 and SMF parts of S2-170256. Confirm Sources!. Revised to S2-170620.</t>
  </si>
  <si>
    <t>Revision of S2-170178, merging S2-170210 and the UPF part of S2-170345. Revised to S2-170621.</t>
  </si>
  <si>
    <t>Revision of S2-170211, merging S2-170353 and S2-170237. Revised to S2-170622.</t>
  </si>
  <si>
    <t>Revision of S2-170066. Revised to S2-170650.</t>
  </si>
  <si>
    <t>Revision of S2-170402. Revised to S2-170602.</t>
  </si>
  <si>
    <t>Revision of S2-170403. Revised to S2-170603.</t>
  </si>
  <si>
    <t>Revision of S2-170251. Revised to S2-170667.</t>
  </si>
  <si>
    <t>Revision of S2-170291. Revised to S2-170655.</t>
  </si>
  <si>
    <t>Revision of S2-170557. Revised to S2-170651.</t>
  </si>
  <si>
    <t>Revision of S2-170558. Agreed in parallel session Block approved</t>
  </si>
  <si>
    <t>Revision of S2-170559. Revised to S2-170652.</t>
  </si>
  <si>
    <t>Revision of S2-170577. Revised to S2-170669.</t>
  </si>
  <si>
    <t>Revision of S2-170579. Revised to S2-170654.</t>
  </si>
  <si>
    <t>Revision of S2-170561. Agreed in parallel session Block approved</t>
  </si>
  <si>
    <t>Revision of S2-170573. Revised to S2-170659.</t>
  </si>
  <si>
    <t>Revision of S2-170560. Agreed in parallel session Block approved</t>
  </si>
  <si>
    <t>Revision of S2-170562. Revised to S2-170656.</t>
  </si>
  <si>
    <t>Revision of S2-170563, merging S2-170564. Revised to S2-170657.</t>
  </si>
  <si>
    <t>Revision of S2-170571. Agreed in parallel session Block approved</t>
  </si>
  <si>
    <t>Revision of S2-170572. Revised to S2-170658.</t>
  </si>
  <si>
    <t>Revision of S2-170593. Revised to S2-170660.</t>
  </si>
  <si>
    <t>Revision of S2-170575. Revised to S2-170674.</t>
  </si>
  <si>
    <t>Revision of S2-170594. Revised to S2-170679.</t>
  </si>
  <si>
    <t>Revision of S2-170595. Revised to S2-170680.</t>
  </si>
  <si>
    <t>Revision of S2-170596. Approved</t>
  </si>
  <si>
    <t>Revision of S2-170574. Agreed in parallel session Block approved</t>
  </si>
  <si>
    <t>Revision of S2-170592. Revised to S2-170678.</t>
  </si>
  <si>
    <t>Revision of S2-170555. Agreed in parallel session Block approved</t>
  </si>
  <si>
    <t>Revision of S2-170566. Agreed in parallel session Block approved</t>
  </si>
  <si>
    <t>Revision of S2-170556. Agreed in parallel session Block approved</t>
  </si>
  <si>
    <t>Revision of S2-170567. Revised to S2-170662.</t>
  </si>
  <si>
    <t>Revision of S2-170568. Agreed in parallel session Block approved</t>
  </si>
  <si>
    <t>Revision of S2-170569. Revised to S2-170663.</t>
  </si>
  <si>
    <t>Revision of S2-170570. Revised to S2-170664.</t>
  </si>
  <si>
    <t>Revision of S2-170581. Revised to S2-170665.</t>
  </si>
  <si>
    <t>Revision of S2-170582. Agreed in parallel session Block approved</t>
  </si>
  <si>
    <t>Revision of S2-170264. Noted</t>
  </si>
  <si>
    <t>Revision of S2-170320. Revised to S2-170648.</t>
  </si>
  <si>
    <t>Revision of S2-170392. Agreed in parallel session Block approved</t>
  </si>
  <si>
    <t>Revision of S2-170394. Agreed in parallel session Block approved</t>
  </si>
  <si>
    <t>Revision of S2-170584. Revised to S2-170692.</t>
  </si>
  <si>
    <t>Revision of S2-170587. Revised to S2-170672.</t>
  </si>
  <si>
    <t>Revision of S2-170597. Approved</t>
  </si>
  <si>
    <t>Revision of S2-170606. Agreed in parallel session Block approved</t>
  </si>
  <si>
    <t>Revision of S2-170608. Agreed in parallel session Block approved</t>
  </si>
  <si>
    <t>Revision of S2-170578. Revised to S2-170670.</t>
  </si>
  <si>
    <t>Revision of S2-170610. Revised to S2-170666.</t>
  </si>
  <si>
    <t>Revision of S2-170605. Revised to S2-170689.</t>
  </si>
  <si>
    <t>Revision of S2-170614. Agreed in parallel session Block approved</t>
  </si>
  <si>
    <t>Revision of S2-170615. Revised to S2-170675.</t>
  </si>
  <si>
    <t>Revision of S2-170617. Revised to S2-170676.</t>
  </si>
  <si>
    <t>Revision of S2-170612. Approved</t>
  </si>
  <si>
    <t>Revision of S2-170618. Revised to S2-170677.</t>
  </si>
  <si>
    <t>Revision of S2-170524. Agreed in parallel session Block approved</t>
  </si>
  <si>
    <t>Revision of S2-170628. Agreed in parallel session Block approved</t>
  </si>
  <si>
    <t>Revision of S2-170630. Approved</t>
  </si>
  <si>
    <t>Revision of S2-170631. Revised to S2-170686.</t>
  </si>
  <si>
    <t>Revision of S2-170632. Revised to S2-170668.</t>
  </si>
  <si>
    <t>Revision of S2-170654. Revised to S2-170688.</t>
  </si>
  <si>
    <t>Revision of S2-170604. Agreed in parallel session Block approved</t>
  </si>
  <si>
    <t>Revision of S2-170665. Approved</t>
  </si>
  <si>
    <t>Revision of S2-170609. Approved</t>
  </si>
  <si>
    <t>Revision of S2-170653. Revised to S2-170687.</t>
  </si>
  <si>
    <t>Revision of S2-170580. Agreed in parallel session Block approved</t>
  </si>
  <si>
    <t>Revision of S2-170649. Approved</t>
  </si>
  <si>
    <t>Revision of S2-170589. Agreed in parallel session Block approved</t>
  </si>
  <si>
    <t>Revision of S2-170619. Approved</t>
  </si>
  <si>
    <t>Revision of S2-170658. Approved</t>
  </si>
  <si>
    <t>Revision of S2-170660. Approved</t>
  </si>
  <si>
    <t>Revision of S2-170624. Approved</t>
  </si>
  <si>
    <t>Revision of S2-170506. Revised to S2-170696.</t>
  </si>
  <si>
    <t>Revision of S2-170467. WITHDRAWN</t>
  </si>
  <si>
    <t>Revision of S2-170532. Approved</t>
  </si>
  <si>
    <t>Revision of S2-170655. Confirm sources! Revised to S2-170697.</t>
  </si>
  <si>
    <t>Revision of S2-170528. This CR was agreed</t>
  </si>
  <si>
    <t>Revision of S2-170517. Revised to S2-170699.</t>
  </si>
  <si>
    <t>Revision of S2-170525. Revised to S2-170698.</t>
  </si>
  <si>
    <t>Revision of S2-170526. Approved</t>
  </si>
  <si>
    <t>Revision of S2-170689. Confirm sources! Approved</t>
  </si>
  <si>
    <t>Revision of S2-170693. Revised to S2-170700.</t>
  </si>
  <si>
    <t>Revised</t>
  </si>
  <si>
    <t>Agreed</t>
  </si>
  <si>
    <t>Not Handled. Revised in S2-171172 at S2#119 (withdrawn)</t>
  </si>
  <si>
    <t>Revised #119</t>
  </si>
  <si>
    <t>23.402 CR2968: Alignment of emergency procedures</t>
  </si>
  <si>
    <t>Revised in S2-171624</t>
  </si>
  <si>
    <t>Agreed in parallel session. Block approved. TS requested for this CR. Revised in S2-171624</t>
  </si>
  <si>
    <t>23.167 CR0315: Alignment of emergency procedures</t>
  </si>
  <si>
    <t>Revision of block approved S2-170750, due to wrong TS number used in TD request. Approved</t>
  </si>
  <si>
    <t>TEI14, CIoT</t>
  </si>
  <si>
    <t>Huawei, HiSilicon, Samsung</t>
  </si>
  <si>
    <t>23.682 CR0261: Northbound APIs for a co-located SCEF/MTC-IWF - Clause 4 enhancements to describe MTC-IWF deployment cases</t>
  </si>
  <si>
    <t>23.682 CR0261R1: Northbound APIs for a co-located SCEF/MTC-IWF - Clause 4 enhancements to describe MTC-IWF deployment cases</t>
  </si>
  <si>
    <t>23.682 CR0261R2: Northbound APIs for a co-located SCEF/MTC-IWF - Clause 4 enhancements to describe MTC-IWF deployment cases</t>
  </si>
  <si>
    <t>23.682 CR0261R3: Northbound APIs for a co-located SCEF/MTC-IWF - Clause 4 enhancements to describe MTC-IWF deployment cases</t>
  </si>
  <si>
    <t>ZTE, Intel, Huawei, Hisilicon, Convida Wireless, Deutsche Telecom</t>
  </si>
  <si>
    <t>Intel, Qualcomm Incorporated, KPN</t>
  </si>
  <si>
    <t>Intel, Huawei?</t>
  </si>
  <si>
    <t>Huawei, HiSilicon, Qualcomm Incorporated?</t>
  </si>
  <si>
    <t>Huawei, Hisilicon, ITRI</t>
  </si>
  <si>
    <t>Ericsson, Nokia, ZTE, AT&amp;T, Sony, LG Electronics, MediaTek</t>
  </si>
  <si>
    <t>Vodafone, AT&amp;T, NTT DOCOMO, Ericsson, Qualcomm Inc., Sprint</t>
  </si>
  <si>
    <t>Huawei, China Unicom?, China Telecom?, China Mobile?, KDDI?, CATT?, HiSilicon?, Telecom Italia?, Intel?, ETRI?</t>
  </si>
  <si>
    <t>New SID on continuation of the work for the 5G system architecture</t>
  </si>
  <si>
    <t>Huawei, HiSilicon, Ericsson, Nokia, KDDI, ZTE, Oracle</t>
  </si>
  <si>
    <t>KDDI, InterDigital, Sprint, China Mobile, China Unicom, Samsung, LG Electronics</t>
  </si>
  <si>
    <t>Nokia, Qualcomm, Huawei</t>
  </si>
  <si>
    <t>Nokia, T-Mobile USA INC</t>
  </si>
  <si>
    <t>LG Electronics, Qualcomm Incorporated</t>
  </si>
  <si>
    <t>Intel, Huawei, Qualcomm, Nokia, ZTE</t>
  </si>
  <si>
    <t>AT&amp;T, Huawei, ZTE, Oracle</t>
  </si>
  <si>
    <t>Ericsson (Editor), Nokia</t>
  </si>
  <si>
    <t>ZTE, Intel, Huawei, HiSilicon, Convida Wireless, Deutsche Telecom</t>
  </si>
  <si>
    <t>Convida Wireless, Intel, KPN</t>
  </si>
  <si>
    <t>Verizon UK Ltd., Intel</t>
  </si>
  <si>
    <t>Nokia (Editor)</t>
  </si>
  <si>
    <t>Samsung, LG Electronics</t>
  </si>
  <si>
    <t>Samsung, Huawei</t>
  </si>
  <si>
    <t>Nokia, Alcatel-Lucent Shanghai Bell, Samsung, Huawei</t>
  </si>
  <si>
    <t>NTT DOCOMO, LG Electronics, Nokia</t>
  </si>
  <si>
    <t>Orange, Intel, Samsung</t>
  </si>
  <si>
    <t>Network-triggered UPF relocation for SSC mode 3 with multiple PDU sessions</t>
  </si>
  <si>
    <t>This contribution proposes a procedure for UPF relocation of PDU session of SSC mode 3 with multiple PDU sessions.</t>
  </si>
  <si>
    <t>Qualcomm Incorporated, Sony, Qualcomm</t>
  </si>
  <si>
    <t>Qualcomm Incorporated, Sony, Samsung, LG Electronic</t>
  </si>
  <si>
    <t>Ericsson, MediaTek, CATT, Huawei</t>
  </si>
  <si>
    <t>Intel, Huawei, Nokia</t>
  </si>
  <si>
    <t>Huawei, HiSilicon, Qualcomm Incorporated</t>
  </si>
  <si>
    <t>Huawei, Hisilicon, Samsung</t>
  </si>
  <si>
    <t>NTT DOCOMO, LG Electronics Nokia, AT&amp;T, Intel</t>
  </si>
  <si>
    <t>NTT DOCOMO, Intel</t>
  </si>
  <si>
    <t>NTT DOCOMO, Intel, LG Electronics, Nokia, AT&amp;T</t>
  </si>
  <si>
    <t>Ericsson, Nokia, ZTE</t>
  </si>
  <si>
    <t>Ericsson, Nokia, ZTE, AT&amp;T</t>
  </si>
  <si>
    <t>LS on PDN connection Restriction</t>
  </si>
  <si>
    <t>Summary of change: A new reference to TS 26.346 is added in Section 2. A new subclause 6a.11.x is introduced to describe the purpose of xMB and that it can be terminated in the content provider or in the SCEF.</t>
  </si>
  <si>
    <t>S2-171625</t>
  </si>
  <si>
    <t>S2-171626</t>
  </si>
  <si>
    <t>Draft Report of SA WG2 meeting #119</t>
  </si>
  <si>
    <t>Draft Report of meeting #119 for approval</t>
  </si>
  <si>
    <t>Draft Agenda for SA WG2#120</t>
  </si>
  <si>
    <t>S2-171627</t>
  </si>
  <si>
    <t>S2-171628</t>
  </si>
  <si>
    <t>S2-171629</t>
  </si>
  <si>
    <t>S2-171630</t>
  </si>
  <si>
    <t>S2-171631</t>
  </si>
  <si>
    <t>S2-171632</t>
  </si>
  <si>
    <t>S2-171633</t>
  </si>
  <si>
    <t>S2-171634</t>
  </si>
  <si>
    <t>S2-171635</t>
  </si>
  <si>
    <t>S2-171636</t>
  </si>
  <si>
    <t>S2-171637</t>
  </si>
  <si>
    <t>S2-171638</t>
  </si>
  <si>
    <t>S2-171639</t>
  </si>
  <si>
    <t>S2-171640</t>
  </si>
  <si>
    <t>S2-171641</t>
  </si>
  <si>
    <t>S2-171642</t>
  </si>
  <si>
    <t>S2-171643</t>
  </si>
  <si>
    <t>S2-171644</t>
  </si>
  <si>
    <t>S2-171645</t>
  </si>
  <si>
    <t>S2-171646</t>
  </si>
  <si>
    <t>S2-171647</t>
  </si>
  <si>
    <t>S2-171648</t>
  </si>
  <si>
    <t>S2-171649</t>
  </si>
  <si>
    <t>S2-171650</t>
  </si>
  <si>
    <t>S2-171651</t>
  </si>
  <si>
    <t>S2-171652</t>
  </si>
  <si>
    <t>S2-171653</t>
  </si>
  <si>
    <t>S2-171654</t>
  </si>
  <si>
    <t>S2-171655</t>
  </si>
  <si>
    <t>S2-171656</t>
  </si>
  <si>
    <t>S2-171657</t>
  </si>
  <si>
    <t>S2-171658</t>
  </si>
  <si>
    <t>S2-171659</t>
  </si>
  <si>
    <t>S2-171660</t>
  </si>
  <si>
    <t>S2-171661</t>
  </si>
  <si>
    <t>S2-171662</t>
  </si>
  <si>
    <t>S2-171663</t>
  </si>
  <si>
    <t>S2-171664</t>
  </si>
  <si>
    <t>S2-171665</t>
  </si>
  <si>
    <t>S2-171666</t>
  </si>
  <si>
    <t>S2-171667</t>
  </si>
  <si>
    <t>S2-171668</t>
  </si>
  <si>
    <t>S2-171669</t>
  </si>
  <si>
    <t>S2-171670</t>
  </si>
  <si>
    <t>S2-171671</t>
  </si>
  <si>
    <t>S2-171672</t>
  </si>
  <si>
    <t>S2-171673</t>
  </si>
  <si>
    <t>S2-171674</t>
  </si>
  <si>
    <t>S2-171675</t>
  </si>
  <si>
    <t>S2-171676</t>
  </si>
  <si>
    <t>S2-171677</t>
  </si>
  <si>
    <t>S2-171678</t>
  </si>
  <si>
    <t>S2-171679</t>
  </si>
  <si>
    <t>S2-171680</t>
  </si>
  <si>
    <t>S2-171681</t>
  </si>
  <si>
    <t>S2-171682</t>
  </si>
  <si>
    <t>S2-171683</t>
  </si>
  <si>
    <t>S2-171684</t>
  </si>
  <si>
    <t>S2-171685</t>
  </si>
  <si>
    <t>S2-171686</t>
  </si>
  <si>
    <t>S2-171687</t>
  </si>
  <si>
    <t>S2-171688</t>
  </si>
  <si>
    <t>S2-171689</t>
  </si>
  <si>
    <t>S2-171690</t>
  </si>
  <si>
    <t>S2-171691</t>
  </si>
  <si>
    <t>S2-171692</t>
  </si>
  <si>
    <t>S2-171693</t>
  </si>
  <si>
    <t>S2-171694</t>
  </si>
  <si>
    <t>S2-171695</t>
  </si>
  <si>
    <t>S2-171696</t>
  </si>
  <si>
    <t>S2-171697</t>
  </si>
  <si>
    <t>S2-171698</t>
  </si>
  <si>
    <t>S2-171699</t>
  </si>
  <si>
    <t>S2-171700</t>
  </si>
  <si>
    <t>S2-171701</t>
  </si>
  <si>
    <t>S2-171702</t>
  </si>
  <si>
    <t>S2-171703</t>
  </si>
  <si>
    <t>S2-171704</t>
  </si>
  <si>
    <t>S2-171705</t>
  </si>
  <si>
    <t>S2-171706</t>
  </si>
  <si>
    <t>S2-171707</t>
  </si>
  <si>
    <t>S2-171708</t>
  </si>
  <si>
    <t>S2-171709</t>
  </si>
  <si>
    <t>S2-171710</t>
  </si>
  <si>
    <t>S2-171711</t>
  </si>
  <si>
    <t>S2-171712</t>
  </si>
  <si>
    <t>S2-171713</t>
  </si>
  <si>
    <t>S2-171714</t>
  </si>
  <si>
    <t>S2-171715</t>
  </si>
  <si>
    <t>S2-171716</t>
  </si>
  <si>
    <t>S2-171717</t>
  </si>
  <si>
    <t>S2-171718</t>
  </si>
  <si>
    <t>S2-171719</t>
  </si>
  <si>
    <t>S2-171720</t>
  </si>
  <si>
    <t>S2-171721</t>
  </si>
  <si>
    <t>S2-171722</t>
  </si>
  <si>
    <t>S2-171723</t>
  </si>
  <si>
    <t>S2-171724</t>
  </si>
  <si>
    <t>S2-171725</t>
  </si>
  <si>
    <t>S2-171726</t>
  </si>
  <si>
    <t>S2-171727</t>
  </si>
  <si>
    <t>S2-171728</t>
  </si>
  <si>
    <t>S2-171729</t>
  </si>
  <si>
    <t>S2-171730</t>
  </si>
  <si>
    <t>S2-171731</t>
  </si>
  <si>
    <t>S2-171732</t>
  </si>
  <si>
    <t>S2-171733</t>
  </si>
  <si>
    <t>S2-171734</t>
  </si>
  <si>
    <t>S2-171735</t>
  </si>
  <si>
    <t>S2-171736</t>
  </si>
  <si>
    <t>S2-171737</t>
  </si>
  <si>
    <t>S2-171738</t>
  </si>
  <si>
    <t>S2-171739</t>
  </si>
  <si>
    <t>S2-171740</t>
  </si>
  <si>
    <t>S2-171741</t>
  </si>
  <si>
    <t>S2-171742</t>
  </si>
  <si>
    <t>S2-171743</t>
  </si>
  <si>
    <t>S2-171744</t>
  </si>
  <si>
    <t>S2-171745</t>
  </si>
  <si>
    <t>S2-171746</t>
  </si>
  <si>
    <t>S2-171747</t>
  </si>
  <si>
    <t>S2-171748</t>
  </si>
  <si>
    <t>S2-171749</t>
  </si>
  <si>
    <t>S2-171750</t>
  </si>
  <si>
    <t>S2-171751</t>
  </si>
  <si>
    <t>S2-171752</t>
  </si>
  <si>
    <t>S2-171753</t>
  </si>
  <si>
    <t>S2-171754</t>
  </si>
  <si>
    <t>S2-171755</t>
  </si>
  <si>
    <t>S2-171756</t>
  </si>
  <si>
    <t>S2-171757</t>
  </si>
  <si>
    <t>S2-171758</t>
  </si>
  <si>
    <t>S2-171759</t>
  </si>
  <si>
    <t>S2-171760</t>
  </si>
  <si>
    <t>S2-171761</t>
  </si>
  <si>
    <t>S2-171762</t>
  </si>
  <si>
    <t>S2-171763</t>
  </si>
  <si>
    <t>S2-171764</t>
  </si>
  <si>
    <t>S2-171765</t>
  </si>
  <si>
    <t>S2-171766</t>
  </si>
  <si>
    <t>S2-171767</t>
  </si>
  <si>
    <t>S2-171768</t>
  </si>
  <si>
    <t>S2-171769</t>
  </si>
  <si>
    <t>S2-171770</t>
  </si>
  <si>
    <t>S2-171771</t>
  </si>
  <si>
    <t>S2-171772</t>
  </si>
  <si>
    <t>S2-171773</t>
  </si>
  <si>
    <t>S2-171774</t>
  </si>
  <si>
    <t>S2-171775</t>
  </si>
  <si>
    <t>S2-171776</t>
  </si>
  <si>
    <t>S2-171777</t>
  </si>
  <si>
    <t>S2-171778</t>
  </si>
  <si>
    <t>S2-171779</t>
  </si>
  <si>
    <t>S2-171780</t>
  </si>
  <si>
    <t>S2-171781</t>
  </si>
  <si>
    <t>S2-171782</t>
  </si>
  <si>
    <t>S2-171783</t>
  </si>
  <si>
    <t>S2-171784</t>
  </si>
  <si>
    <t>S2-171785</t>
  </si>
  <si>
    <t>S2-171786</t>
  </si>
  <si>
    <t>S2-171787</t>
  </si>
  <si>
    <t>S2-171788</t>
  </si>
  <si>
    <t>S2-171789</t>
  </si>
  <si>
    <t>S2-171790</t>
  </si>
  <si>
    <t>S2-171791</t>
  </si>
  <si>
    <t>S2-171792</t>
  </si>
  <si>
    <t>S2-171793</t>
  </si>
  <si>
    <t>S2-171794</t>
  </si>
  <si>
    <t>S2-171795</t>
  </si>
  <si>
    <t>S2-171796</t>
  </si>
  <si>
    <t>S2-171797</t>
  </si>
  <si>
    <t>S2-171798</t>
  </si>
  <si>
    <t>S2-171799</t>
  </si>
  <si>
    <t>S2-171800</t>
  </si>
  <si>
    <t>S2-171801</t>
  </si>
  <si>
    <t>S2-171802</t>
  </si>
  <si>
    <t>S2-171803</t>
  </si>
  <si>
    <t>S2-171804</t>
  </si>
  <si>
    <t>S2-171805</t>
  </si>
  <si>
    <t>S2-171806</t>
  </si>
  <si>
    <t>S2-171807</t>
  </si>
  <si>
    <t>S2-171808</t>
  </si>
  <si>
    <t>S2-171809</t>
  </si>
  <si>
    <t>S2-171810</t>
  </si>
  <si>
    <t>S2-171811</t>
  </si>
  <si>
    <t>S2-171812</t>
  </si>
  <si>
    <t>S2-171813</t>
  </si>
  <si>
    <t>S2-171814</t>
  </si>
  <si>
    <t>S2-171815</t>
  </si>
  <si>
    <t>S2-171816</t>
  </si>
  <si>
    <t>S2-171817</t>
  </si>
  <si>
    <t>S2-171818</t>
  </si>
  <si>
    <t>S2-171819</t>
  </si>
  <si>
    <t>S2-171820</t>
  </si>
  <si>
    <t>S2-171821</t>
  </si>
  <si>
    <t>S2-171822</t>
  </si>
  <si>
    <t>S2-171823</t>
  </si>
  <si>
    <t>S2-171824</t>
  </si>
  <si>
    <t>S2-171825</t>
  </si>
  <si>
    <t>S2-171826</t>
  </si>
  <si>
    <t>S2-171827</t>
  </si>
  <si>
    <t>S2-171828</t>
  </si>
  <si>
    <t>S2-171829</t>
  </si>
  <si>
    <t>S2-171830</t>
  </si>
  <si>
    <t>S2-171831</t>
  </si>
  <si>
    <t>S2-171832</t>
  </si>
  <si>
    <t>S2-171833</t>
  </si>
  <si>
    <t>S2-171834</t>
  </si>
  <si>
    <t>S2-171835</t>
  </si>
  <si>
    <t>S2-171836</t>
  </si>
  <si>
    <t>S2-171837</t>
  </si>
  <si>
    <t>S2-171838</t>
  </si>
  <si>
    <t>S2-171839</t>
  </si>
  <si>
    <t>S2-171840</t>
  </si>
  <si>
    <t>S2-171841</t>
  </si>
  <si>
    <t>S2-171842</t>
  </si>
  <si>
    <t>S2-171843</t>
  </si>
  <si>
    <t>S2-171844</t>
  </si>
  <si>
    <t>S2-171845</t>
  </si>
  <si>
    <t>S2-171846</t>
  </si>
  <si>
    <t>S2-171847</t>
  </si>
  <si>
    <t>S2-171848</t>
  </si>
  <si>
    <t>S2-171849</t>
  </si>
  <si>
    <t>S2-171850</t>
  </si>
  <si>
    <t>S2-171851</t>
  </si>
  <si>
    <t>S2-171852</t>
  </si>
  <si>
    <t>S2-171853</t>
  </si>
  <si>
    <t>S2-171854</t>
  </si>
  <si>
    <t>S2-171855</t>
  </si>
  <si>
    <t>S2-171856</t>
  </si>
  <si>
    <t>S2-171857</t>
  </si>
  <si>
    <t>S2-171858</t>
  </si>
  <si>
    <t>S2-171859</t>
  </si>
  <si>
    <t>S2-171860</t>
  </si>
  <si>
    <t>S2-171861</t>
  </si>
  <si>
    <t>S2-171862</t>
  </si>
  <si>
    <t>S2-171863</t>
  </si>
  <si>
    <t>S2-171864</t>
  </si>
  <si>
    <t>S2-171865</t>
  </si>
  <si>
    <t>S2-171866</t>
  </si>
  <si>
    <t>S2-171867</t>
  </si>
  <si>
    <t>S2-171868</t>
  </si>
  <si>
    <t>S2-171869</t>
  </si>
  <si>
    <t>S2-171870</t>
  </si>
  <si>
    <t>S2-171871</t>
  </si>
  <si>
    <t>S2-171872</t>
  </si>
  <si>
    <t>S2-171873</t>
  </si>
  <si>
    <t>S2-171874</t>
  </si>
  <si>
    <t>S2-171875</t>
  </si>
  <si>
    <t>S2-171876</t>
  </si>
  <si>
    <t>S2-171877</t>
  </si>
  <si>
    <t>S2-171878</t>
  </si>
  <si>
    <t>S2-171879</t>
  </si>
  <si>
    <t>S2-171880</t>
  </si>
  <si>
    <t>S2-171881</t>
  </si>
  <si>
    <t>S2-171882</t>
  </si>
  <si>
    <t>S2-171883</t>
  </si>
  <si>
    <t>S2-171884</t>
  </si>
  <si>
    <t>S2-171885</t>
  </si>
  <si>
    <t>S2-171886</t>
  </si>
  <si>
    <t>S2-171887</t>
  </si>
  <si>
    <t>S2-171888</t>
  </si>
  <si>
    <t>S2-171889</t>
  </si>
  <si>
    <t>S2-171890</t>
  </si>
  <si>
    <t>S2-171891</t>
  </si>
  <si>
    <t>S2-171892</t>
  </si>
  <si>
    <t>S2-171893</t>
  </si>
  <si>
    <t>S2-171894</t>
  </si>
  <si>
    <t>S2-171895</t>
  </si>
  <si>
    <t>S2-171896</t>
  </si>
  <si>
    <t>S2-171897</t>
  </si>
  <si>
    <t>S2-171898</t>
  </si>
  <si>
    <t>S2-171899</t>
  </si>
  <si>
    <t>S2-171900</t>
  </si>
  <si>
    <t>S2-171901</t>
  </si>
  <si>
    <t>S2-171902</t>
  </si>
  <si>
    <t>S2-171903</t>
  </si>
  <si>
    <t>S2-171904</t>
  </si>
  <si>
    <t>S2-171905</t>
  </si>
  <si>
    <t>S2-171906</t>
  </si>
  <si>
    <t>S2-171907</t>
  </si>
  <si>
    <t>S2-171908</t>
  </si>
  <si>
    <t>S2-171909</t>
  </si>
  <si>
    <t>S2-171910</t>
  </si>
  <si>
    <t>S2-171911</t>
  </si>
  <si>
    <t>S2-171912</t>
  </si>
  <si>
    <t>S2-171913</t>
  </si>
  <si>
    <t>S2-171914</t>
  </si>
  <si>
    <t>S2-171915</t>
  </si>
  <si>
    <t>S2-171916</t>
  </si>
  <si>
    <t>S2-171917</t>
  </si>
  <si>
    <t>S2-171918</t>
  </si>
  <si>
    <t>S2-171919</t>
  </si>
  <si>
    <t>S2-171920</t>
  </si>
  <si>
    <t>S2-171921</t>
  </si>
  <si>
    <t>S2-171922</t>
  </si>
  <si>
    <t>S2-171923</t>
  </si>
  <si>
    <t>S2-171924</t>
  </si>
  <si>
    <t>S2-171925</t>
  </si>
  <si>
    <t>S2-171926</t>
  </si>
  <si>
    <t>S2-171927</t>
  </si>
  <si>
    <t>S2-171928</t>
  </si>
  <si>
    <t>S2-171929</t>
  </si>
  <si>
    <t>S2-171930</t>
  </si>
  <si>
    <t>S2-171931</t>
  </si>
  <si>
    <t>S2-171932</t>
  </si>
  <si>
    <t>S2-171933</t>
  </si>
  <si>
    <t>S2-171934</t>
  </si>
  <si>
    <t>S2-171935</t>
  </si>
  <si>
    <t>S2-171936</t>
  </si>
  <si>
    <t>S2-171937</t>
  </si>
  <si>
    <t>S2-171938</t>
  </si>
  <si>
    <t>S2-171939</t>
  </si>
  <si>
    <t>S2-171940</t>
  </si>
  <si>
    <t>S2-171941</t>
  </si>
  <si>
    <t>S2-171942</t>
  </si>
  <si>
    <t>S2-171943</t>
  </si>
  <si>
    <t>S2-171944</t>
  </si>
  <si>
    <t>S2-171945</t>
  </si>
  <si>
    <t>S2-171946</t>
  </si>
  <si>
    <t>S2-171947</t>
  </si>
  <si>
    <t>S2-171948</t>
  </si>
  <si>
    <t>S2-171949</t>
  </si>
  <si>
    <t>S2-171950</t>
  </si>
  <si>
    <t>S2-171951</t>
  </si>
  <si>
    <t>S2-171952</t>
  </si>
  <si>
    <t>S2-171953</t>
  </si>
  <si>
    <t>S2-171954</t>
  </si>
  <si>
    <t>S2-171955</t>
  </si>
  <si>
    <t>S2-171956</t>
  </si>
  <si>
    <t>S2-171957</t>
  </si>
  <si>
    <t>S2-171958</t>
  </si>
  <si>
    <t>S2-171959</t>
  </si>
  <si>
    <t>S2-171960</t>
  </si>
  <si>
    <t>S2-171961</t>
  </si>
  <si>
    <t>S2-171962</t>
  </si>
  <si>
    <t>S2-171963</t>
  </si>
  <si>
    <t>S2-171964</t>
  </si>
  <si>
    <t>S2-171965</t>
  </si>
  <si>
    <t>S2-171966</t>
  </si>
  <si>
    <t>S2-171967</t>
  </si>
  <si>
    <t>S2-171968</t>
  </si>
  <si>
    <t>S2-171969</t>
  </si>
  <si>
    <t>S2-171970</t>
  </si>
  <si>
    <t>S2-171971</t>
  </si>
  <si>
    <t>S2-171972</t>
  </si>
  <si>
    <t>S2-171973</t>
  </si>
  <si>
    <t>S2-171974</t>
  </si>
  <si>
    <t>S2-171975</t>
  </si>
  <si>
    <t>S2-171976</t>
  </si>
  <si>
    <t>S2-171977</t>
  </si>
  <si>
    <t>S2-171978</t>
  </si>
  <si>
    <t>S2-171979</t>
  </si>
  <si>
    <t>S2-171980</t>
  </si>
  <si>
    <t>S2-171981</t>
  </si>
  <si>
    <t>S2-171982</t>
  </si>
  <si>
    <t>S2-171983</t>
  </si>
  <si>
    <t>S2-171984</t>
  </si>
  <si>
    <t>S2-171985</t>
  </si>
  <si>
    <t>S2-171986</t>
  </si>
  <si>
    <t>S2-171987</t>
  </si>
  <si>
    <t>S2-171988</t>
  </si>
  <si>
    <t>S2-171989</t>
  </si>
  <si>
    <t>S2-171990</t>
  </si>
  <si>
    <t>S2-171991</t>
  </si>
  <si>
    <t>S2-171992</t>
  </si>
  <si>
    <t>S2-171993</t>
  </si>
  <si>
    <t>S2-171994</t>
  </si>
  <si>
    <t>S2-171995</t>
  </si>
  <si>
    <t>S2-171996</t>
  </si>
  <si>
    <t>S2-171997</t>
  </si>
  <si>
    <t>S2-171998</t>
  </si>
  <si>
    <t>S2-171999</t>
  </si>
  <si>
    <t>S2-172000</t>
  </si>
  <si>
    <t>S2-172001</t>
  </si>
  <si>
    <t>S2-172002</t>
  </si>
  <si>
    <t>S2-172003</t>
  </si>
  <si>
    <t>S2-172004</t>
  </si>
  <si>
    <t>S2-172005</t>
  </si>
  <si>
    <t>S2-172006</t>
  </si>
  <si>
    <t>S2-172007</t>
  </si>
  <si>
    <t>S2-172008</t>
  </si>
  <si>
    <t>S2-172009</t>
  </si>
  <si>
    <t>S2-172010</t>
  </si>
  <si>
    <t>S2-172011</t>
  </si>
  <si>
    <t>S2-172012</t>
  </si>
  <si>
    <t>S2-172013</t>
  </si>
  <si>
    <t>S2-172014</t>
  </si>
  <si>
    <t>S2-172015</t>
  </si>
  <si>
    <t>S2-172016</t>
  </si>
  <si>
    <t>S2-172017</t>
  </si>
  <si>
    <t>S2-172018</t>
  </si>
  <si>
    <t>S2-172019</t>
  </si>
  <si>
    <t>S2-172020</t>
  </si>
  <si>
    <t>S2-172021</t>
  </si>
  <si>
    <t>S2-172022</t>
  </si>
  <si>
    <t>S2-172023</t>
  </si>
  <si>
    <t>S2-172024</t>
  </si>
  <si>
    <t>S2-172025</t>
  </si>
  <si>
    <t>S2-172026</t>
  </si>
  <si>
    <t>S2-172027</t>
  </si>
  <si>
    <t>S2-172028</t>
  </si>
  <si>
    <t>S2-172029</t>
  </si>
  <si>
    <t>S2-172030</t>
  </si>
  <si>
    <t>S2-172031</t>
  </si>
  <si>
    <t>S2-172032</t>
  </si>
  <si>
    <t>S2-172033</t>
  </si>
  <si>
    <t>S2-172034</t>
  </si>
  <si>
    <t>S2-172035</t>
  </si>
  <si>
    <t>S2-172036</t>
  </si>
  <si>
    <t>S2-172037</t>
  </si>
  <si>
    <t>S2-172038</t>
  </si>
  <si>
    <t>S2-172039</t>
  </si>
  <si>
    <t>S2-172040</t>
  </si>
  <si>
    <t>S2-172041</t>
  </si>
  <si>
    <t>S2-172042</t>
  </si>
  <si>
    <t>S2-172043</t>
  </si>
  <si>
    <t>S2-172044</t>
  </si>
  <si>
    <t>S2-172045</t>
  </si>
  <si>
    <t>S2-172046</t>
  </si>
  <si>
    <t>S2-172047</t>
  </si>
  <si>
    <t>S2-172048</t>
  </si>
  <si>
    <t>S2-172049</t>
  </si>
  <si>
    <t>S2-172050</t>
  </si>
  <si>
    <t>S2-172051</t>
  </si>
  <si>
    <t>S2-172052</t>
  </si>
  <si>
    <t>S2-172053</t>
  </si>
  <si>
    <t>S2-172054</t>
  </si>
  <si>
    <t>S2-172055</t>
  </si>
  <si>
    <t>S2-172056</t>
  </si>
  <si>
    <t>S2-172057</t>
  </si>
  <si>
    <t>S2-172058</t>
  </si>
  <si>
    <t>S2-172059</t>
  </si>
  <si>
    <t>S2-172060</t>
  </si>
  <si>
    <t>S2-172061</t>
  </si>
  <si>
    <t>S2-172062</t>
  </si>
  <si>
    <t>S2-172063</t>
  </si>
  <si>
    <t>S2-172064</t>
  </si>
  <si>
    <t>S2-172065</t>
  </si>
  <si>
    <t>S2-172066</t>
  </si>
  <si>
    <t>S2-172067</t>
  </si>
  <si>
    <t>S2-172068</t>
  </si>
  <si>
    <t>S2-172069</t>
  </si>
  <si>
    <t>S2-172070</t>
  </si>
  <si>
    <t>S2-172071</t>
  </si>
  <si>
    <t>S2-172072</t>
  </si>
  <si>
    <t>S2-172073</t>
  </si>
  <si>
    <t>S2-172074</t>
  </si>
  <si>
    <t>S2-172075</t>
  </si>
  <si>
    <t>S2-172076</t>
  </si>
  <si>
    <t>S2-172077</t>
  </si>
  <si>
    <t>S2-172078</t>
  </si>
  <si>
    <t>S2-172079</t>
  </si>
  <si>
    <t>S2-172080</t>
  </si>
  <si>
    <t>S2-172081</t>
  </si>
  <si>
    <t>S2-172082</t>
  </si>
  <si>
    <t>S2-172083</t>
  </si>
  <si>
    <t>S2-172084</t>
  </si>
  <si>
    <t>S2-172085</t>
  </si>
  <si>
    <t>S2-172086</t>
  </si>
  <si>
    <t>S2-172087</t>
  </si>
  <si>
    <t>S2-172088</t>
  </si>
  <si>
    <t>S2-172089</t>
  </si>
  <si>
    <t>S2-172090</t>
  </si>
  <si>
    <t>S2-172091</t>
  </si>
  <si>
    <t>S2-172092</t>
  </si>
  <si>
    <t>S2-172093</t>
  </si>
  <si>
    <t>S2-172094</t>
  </si>
  <si>
    <t>S2-172095</t>
  </si>
  <si>
    <t>S2-172096</t>
  </si>
  <si>
    <t>S2-172097</t>
  </si>
  <si>
    <t>S2-172098</t>
  </si>
  <si>
    <t>S2-172099</t>
  </si>
  <si>
    <t>S2-172100</t>
  </si>
  <si>
    <t>S2-172101</t>
  </si>
  <si>
    <t>S2-172102</t>
  </si>
  <si>
    <t>S2-172103</t>
  </si>
  <si>
    <t>S2-172104</t>
  </si>
  <si>
    <t>S2-172105</t>
  </si>
  <si>
    <t>S2-172106</t>
  </si>
  <si>
    <t>S2-172107</t>
  </si>
  <si>
    <t>S2-172108</t>
  </si>
  <si>
    <t>S2-172109</t>
  </si>
  <si>
    <t>S2-172110</t>
  </si>
  <si>
    <t>S2-172111</t>
  </si>
  <si>
    <t>S2-172112</t>
  </si>
  <si>
    <t>S2-172113</t>
  </si>
  <si>
    <t>S2-172114</t>
  </si>
  <si>
    <t>S2-172115</t>
  </si>
  <si>
    <t>S2-172116</t>
  </si>
  <si>
    <t>S2-172117</t>
  </si>
  <si>
    <t>S2-172118</t>
  </si>
  <si>
    <t>S2-172119</t>
  </si>
  <si>
    <t>S2-172120</t>
  </si>
  <si>
    <t>S2-172121</t>
  </si>
  <si>
    <t>S2-172122</t>
  </si>
  <si>
    <t>S2-172123</t>
  </si>
  <si>
    <t>S2-172124</t>
  </si>
  <si>
    <t>S2-172125</t>
  </si>
  <si>
    <t>S2-172126</t>
  </si>
  <si>
    <t>S2-172127</t>
  </si>
  <si>
    <t>S2-172128</t>
  </si>
  <si>
    <t>S2-172129</t>
  </si>
  <si>
    <t>S2-172130</t>
  </si>
  <si>
    <t>S2-172131</t>
  </si>
  <si>
    <t>S2-172132</t>
  </si>
  <si>
    <t>S2-172133</t>
  </si>
  <si>
    <t>S2-172134</t>
  </si>
  <si>
    <t>S2-172135</t>
  </si>
  <si>
    <t>S2-172136</t>
  </si>
  <si>
    <t>S2-172137</t>
  </si>
  <si>
    <t>S2-172138</t>
  </si>
  <si>
    <t>S2-172139</t>
  </si>
  <si>
    <t>S2-172140</t>
  </si>
  <si>
    <t>S2-172141</t>
  </si>
  <si>
    <t>S2-172142</t>
  </si>
  <si>
    <t>S2-172143</t>
  </si>
  <si>
    <t>S2-172144</t>
  </si>
  <si>
    <t>S2-172145</t>
  </si>
  <si>
    <t>S2-172146</t>
  </si>
  <si>
    <t>S2-172147</t>
  </si>
  <si>
    <t>S2-172148</t>
  </si>
  <si>
    <t>S2-172149</t>
  </si>
  <si>
    <t>S2-172150</t>
  </si>
  <si>
    <t>S2-172151</t>
  </si>
  <si>
    <t>S2-172152</t>
  </si>
  <si>
    <t>S2-172153</t>
  </si>
  <si>
    <t>S2-172154</t>
  </si>
  <si>
    <t>S2-172155</t>
  </si>
  <si>
    <t>S2-172156</t>
  </si>
  <si>
    <t>S2-172157</t>
  </si>
  <si>
    <t>S2-172158</t>
  </si>
  <si>
    <t>S2-172159</t>
  </si>
  <si>
    <t>S2-172160</t>
  </si>
  <si>
    <t>S2-172161</t>
  </si>
  <si>
    <t>S2-172162</t>
  </si>
  <si>
    <t>S2-172163</t>
  </si>
  <si>
    <t>S2-172164</t>
  </si>
  <si>
    <t>S2-172165</t>
  </si>
  <si>
    <t>S2-172166</t>
  </si>
  <si>
    <t>S2-172167</t>
  </si>
  <si>
    <t>S2-172168</t>
  </si>
  <si>
    <t>S2-172169</t>
  </si>
  <si>
    <t>S2-172170</t>
  </si>
  <si>
    <t>S2-172171</t>
  </si>
  <si>
    <t>S2-172172</t>
  </si>
  <si>
    <t>S2-172173</t>
  </si>
  <si>
    <t>S2-172174</t>
  </si>
  <si>
    <t>S2-172175</t>
  </si>
  <si>
    <t>S2-172176</t>
  </si>
  <si>
    <t>S2-172177</t>
  </si>
  <si>
    <t>S2-172178</t>
  </si>
  <si>
    <t>S2-172179</t>
  </si>
  <si>
    <t>S2-172180</t>
  </si>
  <si>
    <t>S2-172181</t>
  </si>
  <si>
    <t>S2-172182</t>
  </si>
  <si>
    <t>S2-172183</t>
  </si>
  <si>
    <t>S2-172184</t>
  </si>
  <si>
    <t>S2-172185</t>
  </si>
  <si>
    <t>S2-172186</t>
  </si>
  <si>
    <t>S2-172187</t>
  </si>
  <si>
    <t>S2-172188</t>
  </si>
  <si>
    <t>S2-172189</t>
  </si>
  <si>
    <t>S2-172190</t>
  </si>
  <si>
    <t>S2-172191</t>
  </si>
  <si>
    <t>S2-172192</t>
  </si>
  <si>
    <t>S2-172193</t>
  </si>
  <si>
    <t>S2-172194</t>
  </si>
  <si>
    <t>S2-172195</t>
  </si>
  <si>
    <t>S2-172196</t>
  </si>
  <si>
    <t>S2-172197</t>
  </si>
  <si>
    <t>S2-172198</t>
  </si>
  <si>
    <t>S2-172199</t>
  </si>
  <si>
    <t>S2-172200</t>
  </si>
  <si>
    <t>S2-172201</t>
  </si>
  <si>
    <t>S2-172202</t>
  </si>
  <si>
    <t>S2-172203</t>
  </si>
  <si>
    <t>S2-172204</t>
  </si>
  <si>
    <t>S2-172205</t>
  </si>
  <si>
    <t>S2-172206</t>
  </si>
  <si>
    <t>S2-172207</t>
  </si>
  <si>
    <t>S2-172208</t>
  </si>
  <si>
    <t>S2-172209</t>
  </si>
  <si>
    <t>S2-172210</t>
  </si>
  <si>
    <t>S2-172211</t>
  </si>
  <si>
    <t>S2-172212</t>
  </si>
  <si>
    <t>S2-172213</t>
  </si>
  <si>
    <t>S2-172214</t>
  </si>
  <si>
    <t>S2-172215</t>
  </si>
  <si>
    <t>S2-172216</t>
  </si>
  <si>
    <t>S2-172217</t>
  </si>
  <si>
    <t>S2-172218</t>
  </si>
  <si>
    <t>S2-172219</t>
  </si>
  <si>
    <t>S2-172220</t>
  </si>
  <si>
    <t>S2-172221</t>
  </si>
  <si>
    <t>S2-172222</t>
  </si>
  <si>
    <t>S2-172223</t>
  </si>
  <si>
    <t>S2-172224</t>
  </si>
  <si>
    <t>S2-172225</t>
  </si>
  <si>
    <t>S2-172226</t>
  </si>
  <si>
    <t>S2-172227</t>
  </si>
  <si>
    <t>S2-172228</t>
  </si>
  <si>
    <t>S2-172229</t>
  </si>
  <si>
    <t>S2-172230</t>
  </si>
  <si>
    <t>S2-172231</t>
  </si>
  <si>
    <t>S2-172232</t>
  </si>
  <si>
    <t>S2-172233</t>
  </si>
  <si>
    <t>S2-172234</t>
  </si>
  <si>
    <t>S2-172235</t>
  </si>
  <si>
    <t>S2-172236</t>
  </si>
  <si>
    <t>S2-172237</t>
  </si>
  <si>
    <t>S2-172238</t>
  </si>
  <si>
    <t>S2-172239</t>
  </si>
  <si>
    <t>S2-172240</t>
  </si>
  <si>
    <t>S2-172241</t>
  </si>
  <si>
    <t>S2-172242</t>
  </si>
  <si>
    <t>S2-172243</t>
  </si>
  <si>
    <t>S2-172244</t>
  </si>
  <si>
    <t>S2-172245</t>
  </si>
  <si>
    <t>S2-172246</t>
  </si>
  <si>
    <t>S2-172247</t>
  </si>
  <si>
    <t>S2-172248</t>
  </si>
  <si>
    <t>S2-172249</t>
  </si>
  <si>
    <t>S2-172250</t>
  </si>
  <si>
    <t>S2-172251</t>
  </si>
  <si>
    <t>S2-172252</t>
  </si>
  <si>
    <t>S2-172253</t>
  </si>
  <si>
    <t>S2-172254</t>
  </si>
  <si>
    <t>S2-172255</t>
  </si>
  <si>
    <t>S2-172256</t>
  </si>
  <si>
    <t>S2-172257</t>
  </si>
  <si>
    <t>S2-172258</t>
  </si>
  <si>
    <t>S2-172259</t>
  </si>
  <si>
    <t>S2-172260</t>
  </si>
  <si>
    <t>S2-172261</t>
  </si>
  <si>
    <t>S2-172262</t>
  </si>
  <si>
    <t>S2-172263</t>
  </si>
  <si>
    <t>S2-172264</t>
  </si>
  <si>
    <t>S2-172265</t>
  </si>
  <si>
    <t>S2-172266</t>
  </si>
  <si>
    <t>S2-172267</t>
  </si>
  <si>
    <t>S2-172268</t>
  </si>
  <si>
    <t>S2-172269</t>
  </si>
  <si>
    <t>S2-172270</t>
  </si>
  <si>
    <t>S2-172271</t>
  </si>
  <si>
    <t>S2-172272</t>
  </si>
  <si>
    <t>S2-172273</t>
  </si>
  <si>
    <t>S2-172274</t>
  </si>
  <si>
    <t>S2-172275</t>
  </si>
  <si>
    <t>S2-172276</t>
  </si>
  <si>
    <t>S2-172277</t>
  </si>
  <si>
    <t>S2-172278</t>
  </si>
  <si>
    <t>S2-172279</t>
  </si>
  <si>
    <t>S2-172280</t>
  </si>
  <si>
    <t>S2-172281</t>
  </si>
  <si>
    <t>S2-172282</t>
  </si>
  <si>
    <t>S2-172283</t>
  </si>
  <si>
    <t>S2-172284</t>
  </si>
  <si>
    <t>S2-172285</t>
  </si>
  <si>
    <t>S2-172286</t>
  </si>
  <si>
    <t>S2-172287</t>
  </si>
  <si>
    <t>S2-172288</t>
  </si>
  <si>
    <t>S2-172289</t>
  </si>
  <si>
    <t>S2-172290</t>
  </si>
  <si>
    <t>S2-172291</t>
  </si>
  <si>
    <t>S2-172292</t>
  </si>
  <si>
    <t>S2-172293</t>
  </si>
  <si>
    <t>S2-172294</t>
  </si>
  <si>
    <t>S2-172295</t>
  </si>
  <si>
    <t>S2-172296</t>
  </si>
  <si>
    <t>S2-172297</t>
  </si>
  <si>
    <t>S2-172298</t>
  </si>
  <si>
    <t>S2-172299</t>
  </si>
  <si>
    <t>S2-172300</t>
  </si>
  <si>
    <t>S2-172301</t>
  </si>
  <si>
    <t>S2-172302</t>
  </si>
  <si>
    <t>S2-172303</t>
  </si>
  <si>
    <t>S2-172304</t>
  </si>
  <si>
    <t>S2-172305</t>
  </si>
  <si>
    <t>S2-172306</t>
  </si>
  <si>
    <t>S2-172307</t>
  </si>
  <si>
    <t>S2-172308</t>
  </si>
  <si>
    <t>S2-172309</t>
  </si>
  <si>
    <t>S2-172310</t>
  </si>
  <si>
    <t>S2-172311</t>
  </si>
  <si>
    <t>S2-172312</t>
  </si>
  <si>
    <t>S2-172313</t>
  </si>
  <si>
    <t>S2-172314</t>
  </si>
  <si>
    <t>S2-172315</t>
  </si>
  <si>
    <t>S2-172316</t>
  </si>
  <si>
    <t>S2-172317</t>
  </si>
  <si>
    <t>S2-172318</t>
  </si>
  <si>
    <t>S2-172319</t>
  </si>
  <si>
    <t>S2-172320</t>
  </si>
  <si>
    <t>S2-172321</t>
  </si>
  <si>
    <t>S2-172322</t>
  </si>
  <si>
    <t>S2-172323</t>
  </si>
  <si>
    <t>S2-172324</t>
  </si>
  <si>
    <t>S2-172325</t>
  </si>
  <si>
    <t>S2-172326</t>
  </si>
  <si>
    <t>S2-172327</t>
  </si>
  <si>
    <t>S2-172328</t>
  </si>
  <si>
    <t>S2-172329</t>
  </si>
  <si>
    <t>S2-172330</t>
  </si>
  <si>
    <t>S2-172331</t>
  </si>
  <si>
    <t>S2-172332</t>
  </si>
  <si>
    <t>S2-172333</t>
  </si>
  <si>
    <t>S2-172334</t>
  </si>
  <si>
    <t>S2-172335</t>
  </si>
  <si>
    <t>S2-172336</t>
  </si>
  <si>
    <t>S2-172337</t>
  </si>
  <si>
    <t>S2-172338</t>
  </si>
  <si>
    <t>S2-172339</t>
  </si>
  <si>
    <t>S2-172340</t>
  </si>
  <si>
    <t>S2-172341</t>
  </si>
  <si>
    <t>S2-172342</t>
  </si>
  <si>
    <t>S2-172343</t>
  </si>
  <si>
    <t>S2-172344</t>
  </si>
  <si>
    <t>S2-172345</t>
  </si>
  <si>
    <t>S2-172346</t>
  </si>
  <si>
    <t>S2-172347</t>
  </si>
  <si>
    <t>S2-172348</t>
  </si>
  <si>
    <t>S2-172349</t>
  </si>
  <si>
    <t>S2-172350</t>
  </si>
  <si>
    <t>S2-172351</t>
  </si>
  <si>
    <t>S2-172352</t>
  </si>
  <si>
    <t>S2-172353</t>
  </si>
  <si>
    <t>S2-172354</t>
  </si>
  <si>
    <t>S2-172355</t>
  </si>
  <si>
    <t>S2-172356</t>
  </si>
  <si>
    <t>S2-172357</t>
  </si>
  <si>
    <t>S2-172358</t>
  </si>
  <si>
    <t>S2-172359</t>
  </si>
  <si>
    <t>S2-172360</t>
  </si>
  <si>
    <t>S2-172361</t>
  </si>
  <si>
    <t>S2-172362</t>
  </si>
  <si>
    <t>S2-172363</t>
  </si>
  <si>
    <t>S2-172364</t>
  </si>
  <si>
    <t>S2-172365</t>
  </si>
  <si>
    <t>S2-172366</t>
  </si>
  <si>
    <t>S2-172367</t>
  </si>
  <si>
    <t>S2-172368</t>
  </si>
  <si>
    <t>S2-172369</t>
  </si>
  <si>
    <t>S2-172370</t>
  </si>
  <si>
    <t>S2-172371</t>
  </si>
  <si>
    <t>S2-172372</t>
  </si>
  <si>
    <t>S2-172373</t>
  </si>
  <si>
    <t>S2-172374</t>
  </si>
  <si>
    <t>S2-172375</t>
  </si>
  <si>
    <t>S2-172376</t>
  </si>
  <si>
    <t>S2-172377</t>
  </si>
  <si>
    <t>S2-172378</t>
  </si>
  <si>
    <t>S2-172379</t>
  </si>
  <si>
    <t>S2-172380</t>
  </si>
  <si>
    <t>S2-172381</t>
  </si>
  <si>
    <t>S2-172382</t>
  </si>
  <si>
    <t>S2-172383</t>
  </si>
  <si>
    <t>S2-172384</t>
  </si>
  <si>
    <t>S2-172385</t>
  </si>
  <si>
    <t>S2-172386</t>
  </si>
  <si>
    <t>S2-172387</t>
  </si>
  <si>
    <t>S2-172388</t>
  </si>
  <si>
    <t>S2-172389</t>
  </si>
  <si>
    <t>S2-172390</t>
  </si>
  <si>
    <t>S2-172391</t>
  </si>
  <si>
    <t>S2-172392</t>
  </si>
  <si>
    <t>S2-172393</t>
  </si>
  <si>
    <t>S2-172394</t>
  </si>
  <si>
    <t>S2-172395</t>
  </si>
  <si>
    <t>S2-172396</t>
  </si>
  <si>
    <t>S2-172397</t>
  </si>
  <si>
    <t>S2-172398</t>
  </si>
  <si>
    <t>S2-172399</t>
  </si>
  <si>
    <t>S2-172400</t>
  </si>
  <si>
    <t>S2-172401</t>
  </si>
  <si>
    <t>S2-172402</t>
  </si>
  <si>
    <t>S2-172403</t>
  </si>
  <si>
    <t>S2-172404</t>
  </si>
  <si>
    <t>S2-172405</t>
  </si>
  <si>
    <t>S2-172406</t>
  </si>
  <si>
    <t>S2-172407</t>
  </si>
  <si>
    <t>S2-172408</t>
  </si>
  <si>
    <t>S2-172409</t>
  </si>
  <si>
    <t>S2-172410</t>
  </si>
  <si>
    <t>S2-172411</t>
  </si>
  <si>
    <t>S2-172412</t>
  </si>
  <si>
    <t>S2-172413</t>
  </si>
  <si>
    <t>S2-172414</t>
  </si>
  <si>
    <t>S2-172415</t>
  </si>
  <si>
    <t>S2-172416</t>
  </si>
  <si>
    <t>S2-172417</t>
  </si>
  <si>
    <t>S2-172418</t>
  </si>
  <si>
    <t>S2-172419</t>
  </si>
  <si>
    <t>S2-172420</t>
  </si>
  <si>
    <t>S2-172421</t>
  </si>
  <si>
    <t>S2-172422</t>
  </si>
  <si>
    <t>S2-172423</t>
  </si>
  <si>
    <t>S2-172424</t>
  </si>
  <si>
    <t>S2-172425</t>
  </si>
  <si>
    <t>S2-172426</t>
  </si>
  <si>
    <t>S2-172427</t>
  </si>
  <si>
    <t>S2-172428</t>
  </si>
  <si>
    <t>S2-172429</t>
  </si>
  <si>
    <t>S2-172430</t>
  </si>
  <si>
    <t>S2-172431</t>
  </si>
  <si>
    <t>S2-172432</t>
  </si>
  <si>
    <t>S2-172433</t>
  </si>
  <si>
    <t>S2-172434</t>
  </si>
  <si>
    <t>S2-172435</t>
  </si>
  <si>
    <t>S2-172436</t>
  </si>
  <si>
    <t>S2-172437</t>
  </si>
  <si>
    <t>S2-172438</t>
  </si>
  <si>
    <t>S2-172439</t>
  </si>
  <si>
    <t>S2-172440</t>
  </si>
  <si>
    <t>S2-172441</t>
  </si>
  <si>
    <t>S2-172442</t>
  </si>
  <si>
    <t>S2-172443</t>
  </si>
  <si>
    <t>S2-172444</t>
  </si>
  <si>
    <t>S2-172445</t>
  </si>
  <si>
    <t>S2-172446</t>
  </si>
  <si>
    <t>S2-172447</t>
  </si>
  <si>
    <t>S2-172448</t>
  </si>
  <si>
    <t>S2-172449</t>
  </si>
  <si>
    <t>S2-172450</t>
  </si>
  <si>
    <t>S2-172451</t>
  </si>
  <si>
    <t>S2-172452</t>
  </si>
  <si>
    <t>S2-172453</t>
  </si>
  <si>
    <t>S2-172454</t>
  </si>
  <si>
    <t>S2-172455</t>
  </si>
  <si>
    <t>S2-172456</t>
  </si>
  <si>
    <t>S2-172457</t>
  </si>
  <si>
    <t>S2-172458</t>
  </si>
  <si>
    <t>S2-172459</t>
  </si>
  <si>
    <t>S2-172460</t>
  </si>
  <si>
    <t>S2-172461</t>
  </si>
  <si>
    <t>S2-172462</t>
  </si>
  <si>
    <t>S2-172463</t>
  </si>
  <si>
    <t>S2-172464</t>
  </si>
  <si>
    <t>S2-172465</t>
  </si>
  <si>
    <t>S2-172466</t>
  </si>
  <si>
    <t>S2-172467</t>
  </si>
  <si>
    <t>S2-172468</t>
  </si>
  <si>
    <t>S2-172469</t>
  </si>
  <si>
    <t>S2-172470</t>
  </si>
  <si>
    <t>S2-172471</t>
  </si>
  <si>
    <t>S2-172472</t>
  </si>
  <si>
    <t>S2-172473</t>
  </si>
  <si>
    <t>S2-172474</t>
  </si>
  <si>
    <t>S2-172475</t>
  </si>
  <si>
    <t>S2-172476</t>
  </si>
  <si>
    <t>S2-172477</t>
  </si>
  <si>
    <t>S2-172478</t>
  </si>
  <si>
    <t>S2-172479</t>
  </si>
  <si>
    <t>S2-172480</t>
  </si>
  <si>
    <t>S2-172481</t>
  </si>
  <si>
    <t>S2-172482</t>
  </si>
  <si>
    <t>S2-172483</t>
  </si>
  <si>
    <t>S2-172484</t>
  </si>
  <si>
    <t>S2-172485</t>
  </si>
  <si>
    <t>S2-172486</t>
  </si>
  <si>
    <t>S2-172487</t>
  </si>
  <si>
    <t>S2-172488</t>
  </si>
  <si>
    <t>S2-172489</t>
  </si>
  <si>
    <t>S2-172490</t>
  </si>
  <si>
    <t>S2-172491</t>
  </si>
  <si>
    <t>S2-172492</t>
  </si>
  <si>
    <t>S2-172493</t>
  </si>
  <si>
    <t>S2-172494</t>
  </si>
  <si>
    <t>S2-172495</t>
  </si>
  <si>
    <t>S2-172496</t>
  </si>
  <si>
    <t>S2-172497</t>
  </si>
  <si>
    <t>S2-172498</t>
  </si>
  <si>
    <t>S2-172499</t>
  </si>
  <si>
    <t>S2-172500</t>
  </si>
  <si>
    <t>S2-172501</t>
  </si>
  <si>
    <t>S2-172502</t>
  </si>
  <si>
    <t>S2-172503</t>
  </si>
  <si>
    <t>S2-172504</t>
  </si>
  <si>
    <t>S2-172505</t>
  </si>
  <si>
    <t>S2-172506</t>
  </si>
  <si>
    <t>S2-172507</t>
  </si>
  <si>
    <t>S2-172508</t>
  </si>
  <si>
    <t>S2-172509</t>
  </si>
  <si>
    <t>S2-172510</t>
  </si>
  <si>
    <t>S2-172511</t>
  </si>
  <si>
    <t>S2-172512</t>
  </si>
  <si>
    <t>S2-172513</t>
  </si>
  <si>
    <t>S2-172514</t>
  </si>
  <si>
    <t>S2-172515</t>
  </si>
  <si>
    <t>S2-172516</t>
  </si>
  <si>
    <t>S2-172517</t>
  </si>
  <si>
    <t>S2-172518</t>
  </si>
  <si>
    <t>S2-172519</t>
  </si>
  <si>
    <t>S2-172520</t>
  </si>
  <si>
    <t>S2-172521</t>
  </si>
  <si>
    <t>S2-172522</t>
  </si>
  <si>
    <t>S2-172523</t>
  </si>
  <si>
    <t>S2-172524</t>
  </si>
  <si>
    <t>S2-172525</t>
  </si>
  <si>
    <t>S2-172526</t>
  </si>
  <si>
    <t>S2-172527</t>
  </si>
  <si>
    <t>S2-172528</t>
  </si>
  <si>
    <t>S2-172529</t>
  </si>
  <si>
    <t>S2-172530</t>
  </si>
  <si>
    <t>S2-172531</t>
  </si>
  <si>
    <t>S2-172532</t>
  </si>
  <si>
    <t>S2-172533</t>
  </si>
  <si>
    <t>S2-172534</t>
  </si>
  <si>
    <t>S2-172535</t>
  </si>
  <si>
    <t>S2-172536</t>
  </si>
  <si>
    <t>S2-172537</t>
  </si>
  <si>
    <t>S2-172538</t>
  </si>
  <si>
    <t>S2-172539</t>
  </si>
  <si>
    <t>S2-172540</t>
  </si>
  <si>
    <t>S2-172541</t>
  </si>
  <si>
    <t>S2-172542</t>
  </si>
  <si>
    <t>S2-172543</t>
  </si>
  <si>
    <t>S2-172544</t>
  </si>
  <si>
    <t>S2-172545</t>
  </si>
  <si>
    <t>S2-172546</t>
  </si>
  <si>
    <t>S2-172547</t>
  </si>
  <si>
    <t>S2-172548</t>
  </si>
  <si>
    <t>6.5.12</t>
  </si>
  <si>
    <t>6.13</t>
  </si>
  <si>
    <t>6.14</t>
  </si>
  <si>
    <t>6.15</t>
  </si>
  <si>
    <t>Support of RRC inactive</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</si>
  <si>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</si>
  <si>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</si>
  <si>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</si>
  <si>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</si>
  <si>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</si>
  <si>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Related high level function descriptions. Related system procedure flows. Related service based procedures. Including handover and MO/UE-initiated as well as MT/network-initiated Service Request. Also on radio and CN idle related aspects.</t>
  </si>
  <si>
    <t>S2#120</t>
  </si>
  <si>
    <t>LS from CT WG1: LS on progress of CT WG1 work on LTE light connection</t>
  </si>
  <si>
    <t>LS from SA WG3LI: Reply LS on SA WG2 involvement for the light connection</t>
  </si>
  <si>
    <t>RAN WG2 (R2-1700652)</t>
  </si>
  <si>
    <t>LS from ITU-T SG13: LS on the activities in ITU-T SG13 and start of normative work in ITU-T Study Group 13</t>
  </si>
  <si>
    <t>Leo Lehmann</t>
  </si>
  <si>
    <t>ITU-T SG13 (LS2_TD 19)</t>
  </si>
  <si>
    <t>LS from OMA DM: LS to 3GPP, GSMA, IETF, oneM2M, Wi-Fi Alliance on LwM2M Connectivity Mgmt. enhancements for MIoT</t>
  </si>
  <si>
    <t>OMA DM (OMA-LS-1081)</t>
  </si>
  <si>
    <t>Padmakumar Subramani</t>
  </si>
  <si>
    <t>LS from oneM2M: Reply LS to 3GPP on Northbound SCEF API standardisation</t>
  </si>
  <si>
    <t>oneM2M (TP-2017-0005R04)</t>
  </si>
  <si>
    <t>oneM2M_liaison@list.onem2m.org</t>
  </si>
  <si>
    <t>ETSI TC CYBER (CYBER(17)000046r1)</t>
  </si>
  <si>
    <t>Roger Eriksson</t>
  </si>
  <si>
    <t>ETSI ISG NFV (NFV(17)000060r1)</t>
  </si>
  <si>
    <t>LS from CT WG1: LS on inter MME mobility enhancements for eNB-IoT</t>
  </si>
  <si>
    <t>CT WG1 (C1-170886)</t>
  </si>
  <si>
    <t>CT WG1 (C1-170887)</t>
  </si>
  <si>
    <t>LS from CT WG1: LS on control congestion for default APN</t>
  </si>
  <si>
    <t>CT WG1 (C1-170969)</t>
  </si>
  <si>
    <t>LS from CT WG3: Reply LS on RAN-Assisted Codec Adaptation</t>
  </si>
  <si>
    <t>CT WG3 (C3-171255)</t>
  </si>
  <si>
    <t>Thomas Belling</t>
  </si>
  <si>
    <t>LS from CT WG3: LS on caching time for SDCI</t>
  </si>
  <si>
    <t>CT WG3 (C3-171305)</t>
  </si>
  <si>
    <t>SDCI</t>
  </si>
  <si>
    <t>LS from CT WG3: LS on 3GPP PS data off support</t>
  </si>
  <si>
    <t>CT WG3 (C3-171326)</t>
  </si>
  <si>
    <t>PS_DATA_OFF-CT</t>
  </si>
  <si>
    <t>Zhou Xiaoyun</t>
  </si>
  <si>
    <t>LS from CT WG6: Reply to LS on Generic Test Profile for VoLTE/VoWIFI Terminal Audio Measurements</t>
  </si>
  <si>
    <t>CT WG6 (C6-170132)</t>
  </si>
  <si>
    <t>Paul Jolivet</t>
  </si>
  <si>
    <t>RAN WG1 (R1-1704074)</t>
  </si>
  <si>
    <t>NB_IOTenh, LTE_feMTC</t>
  </si>
  <si>
    <t>Alberto Rico</t>
  </si>
  <si>
    <t>RAN WG2 (R2-1702290)</t>
  </si>
  <si>
    <t>Alexej Kulakov</t>
  </si>
  <si>
    <t>LS from RAN WG2: LS on Positioning for NB-IoT</t>
  </si>
  <si>
    <t>RAN WG2 (R2-1702323)</t>
  </si>
  <si>
    <t>LS from RAN WG2: LS on introducing new S criterion for CE Mode B</t>
  </si>
  <si>
    <t>RAN WG2 (R2-1702331)</t>
  </si>
  <si>
    <t>LTE_MTCe2_L1-Core</t>
  </si>
  <si>
    <t>Seau Sian Lim</t>
  </si>
  <si>
    <t>LS from RAN WG2: Reply to LS on user plane security termination</t>
  </si>
  <si>
    <t>RAN WG2 (R2-1702368)</t>
  </si>
  <si>
    <t>Esa Malkamäki</t>
  </si>
  <si>
    <t>LS from RAN WG2: Reply LS on RAN-Assisted Codec Adaptation</t>
  </si>
  <si>
    <t>RAN WG2 (R2-1702381)</t>
  </si>
  <si>
    <t>LTE_VoLTE_ViLTE_enh</t>
  </si>
  <si>
    <t>Anders Eriksson</t>
  </si>
  <si>
    <t>RAN WG2 (R2-1702382)</t>
  </si>
  <si>
    <t>LS from RAN WG2: LS on V2x Sidelink Cross-Carrier Configuration</t>
  </si>
  <si>
    <t>RAN WG2 (R2-1702383)</t>
  </si>
  <si>
    <t>LTE_V2X-Core</t>
  </si>
  <si>
    <t>Mats Folke</t>
  </si>
  <si>
    <t>LS from RAN WG2: Reply LS on bearer modelling and QoS for UE-to-NW relaying</t>
  </si>
  <si>
    <t>RAN WG2 (R2-1702384)</t>
  </si>
  <si>
    <t>Dawid Koziol</t>
  </si>
  <si>
    <t>RAN WG3 (R3-170881)</t>
  </si>
  <si>
    <t>Wang Yan</t>
  </si>
  <si>
    <t>LS from RAN WG3: Reply LS on mobility enhancements for NB-IoT UEs</t>
  </si>
  <si>
    <t>RAN WG3 (R3-170896)</t>
  </si>
  <si>
    <t>Sean Kelley</t>
  </si>
  <si>
    <t>LS from RAN WG3: LS on eDRX Configuration and IMSI-paging</t>
  </si>
  <si>
    <t>RAN WG3 (R3-170908)</t>
  </si>
  <si>
    <t>LTE_extDRX-Core</t>
  </si>
  <si>
    <t>Philippe Godin</t>
  </si>
  <si>
    <t>LS from RAN WG4: Reply LS on inter-carrier/inter-PLMN</t>
  </si>
  <si>
    <t>RAN WG4 (R4-1701218)</t>
  </si>
  <si>
    <t>LTE_SL_V2X-Core</t>
  </si>
  <si>
    <t>Suhwan Lim</t>
  </si>
  <si>
    <t>LS from SA WG1: Reply LS on applicability of WLAN emergency numbers on 3GPP access</t>
  </si>
  <si>
    <t>SA WG1 (S1-171446)</t>
  </si>
  <si>
    <t>Betsy Covell</t>
  </si>
  <si>
    <t>SA WG5 (S5A-170313)</t>
  </si>
  <si>
    <t>Zou Lan</t>
  </si>
  <si>
    <t>LS from SA WG5: LS on management of network slices for transport and virtualization aspects</t>
  </si>
  <si>
    <t>clarification of service definition and granularity in the 5G system architecture</t>
  </si>
  <si>
    <t>0.3.1</t>
  </si>
  <si>
    <t>Thouraya Toukabri</t>
  </si>
  <si>
    <t>This document proposes text to TS 23.501 for the definition of Subscription Permanent Identifiers allowed in the 5G system.</t>
  </si>
  <si>
    <t>14.3.0</t>
  </si>
  <si>
    <t xml:space="preserve">PS_DATA_OFF2 </t>
  </si>
  <si>
    <t>EPC Handling of Non-IMS Exempt Services Data Off Phase 2</t>
  </si>
  <si>
    <t>PS_Data_Off</t>
  </si>
  <si>
    <t>Reply LS on solution for 3GPP PS data off support</t>
  </si>
  <si>
    <t>23.237</t>
  </si>
  <si>
    <t>Update to Solution 3 and its evaluation</t>
  </si>
  <si>
    <t>New Solution for Trusted WLAN : Control Plane Apsects</t>
  </si>
  <si>
    <t>23.501:Unstructured PDU type data tunnelling description</t>
  </si>
  <si>
    <t>This contribution proposes a description for tunnelling of Unstructured PDU type data.</t>
  </si>
  <si>
    <t>Update to Solution 1 - Handling of Multiple Simultaneous Sessions</t>
  </si>
  <si>
    <t>This LS provides answerts to CT WG3 question for clarification on activation/deactivation of PCC rules regarding the activation/deactivation of the 3GPP PS Data Off feature</t>
  </si>
  <si>
    <t>Subscription Permanent Identifiers in the 5G System</t>
  </si>
  <si>
    <t>Procedures of Service provided by SMF</t>
  </si>
  <si>
    <t>Handover Procedures</t>
  </si>
  <si>
    <t>MICO mode updates</t>
  </si>
  <si>
    <t>Paging policy differentiation</t>
  </si>
  <si>
    <t>5G in IMS</t>
  </si>
  <si>
    <t>Solution#3 updates to USOS key issues</t>
  </si>
  <si>
    <t>Slice based Policies</t>
  </si>
  <si>
    <t>This contribution propose to remove an Editor's note about use of policies in sliced architecture</t>
  </si>
  <si>
    <t>Update to Registration Procedure in TS 23.502</t>
  </si>
  <si>
    <t>This contribution updates the Registration procedure to indicate that PCF consults UDR and NWDA while formulating operator policies for the UE</t>
  </si>
  <si>
    <t>NWDA Procedures</t>
  </si>
  <si>
    <t>NWDA Function Definition</t>
  </si>
  <si>
    <t>This contribution propose modification of existing NWDA related text to create a section on NWDA</t>
  </si>
  <si>
    <t>Related high level function descriptions. Related system procedure flows. Related service based procedures. . Any QoS related aspects from specific services support.</t>
  </si>
  <si>
    <t>High level function descriptions related to IMS, emergency services, PWS, Location Services, SMS over NAS, MPS. Related system procedure flows. Related service based procedures. Any QoS related aspects from specific services support are handled under 6.5.5.</t>
  </si>
  <si>
    <t>TS 23.501 Proposal of Service provided by SMF</t>
  </si>
  <si>
    <t>KDDI Corporation, China Mobile</t>
  </si>
  <si>
    <t>Stefano Faccin</t>
  </si>
  <si>
    <t>TS 23.501: changes to RM model for non-3GPP access</t>
  </si>
  <si>
    <t>The paper proposes a change to the UE RM model to address the complexity of considering a single RM model for multiple accesses in the UE and the AMF.</t>
  </si>
  <si>
    <t>TS 23.501: clarifications to non-3GPP models handling for single RM model</t>
  </si>
  <si>
    <t>TS 23.501: re-use of security context created at registration</t>
  </si>
  <si>
    <t>Proposes re-use of existing security context for the UE when the UE is already registered.</t>
  </si>
  <si>
    <t>TS 23.502: solution for non-3GPP (re)authentication at registration</t>
  </si>
  <si>
    <t>Proposes a solution for avoiding to perform an e2e re-authentication of the UE upon re-registration or first registration over one access when the UE is already registered to another access.</t>
  </si>
  <si>
    <t>TS 23.502: support of direct NAS transport in IKEv2</t>
  </si>
  <si>
    <t>Justifies the need to support actual transport of NAS messages in IKEv2 procedures and proposes the necessary changes</t>
  </si>
  <si>
    <t>TS 23.501: PDU session management for non 3GPP and UE reachability</t>
  </si>
  <si>
    <t>TS 23.501: support of differentiated NAS protection over multiple N1 instances</t>
  </si>
  <si>
    <t>TS 23.501: Updates to network slicing description</t>
  </si>
  <si>
    <t>TS 23.501: Handling of conflicting S-NSSAIs</t>
  </si>
  <si>
    <t>Proposes a mechanism to enable the handling of conflicting S-NSSAI requirements</t>
  </si>
  <si>
    <t>TS 23.501: MM and SM interactions for MICO UEs</t>
  </si>
  <si>
    <t>TS 23.502: MM and SM interactions for MICO Ues</t>
  </si>
  <si>
    <t>TS 23.501: clarification on MICO mode</t>
  </si>
  <si>
    <t>TS 23.502: Updates to registration procedure for roaming scenarios</t>
  </si>
  <si>
    <t>Adds the registration procedure for roaming scenarios</t>
  </si>
  <si>
    <t>TS 23.502: Clarification to UPF relocation procedure for SSC mode 2</t>
  </si>
  <si>
    <t>Clarification to UPF relocation procedure for SSC mode 2</t>
  </si>
  <si>
    <t>23.501 - AMF-SMF implications of optimal UPF placement</t>
  </si>
  <si>
    <t>TS 23.501 - Additional concepts and corrections for support for connectivity to a local area network</t>
  </si>
  <si>
    <t>TS 23.501: Eliminate terminology of A/B-type QoS Flows</t>
  </si>
  <si>
    <t>Eliminate the now obsolete terms A- and B-type flows in TS 23.501</t>
  </si>
  <si>
    <t>This contribution provides procedures for the use of NAS transport</t>
  </si>
  <si>
    <t>TS 23.501: Solution for UE Policy Provisioning via NG1</t>
  </si>
  <si>
    <t>23.501 § 5.6.7: Application Function influence on traffic routing (location information and corrections)</t>
  </si>
  <si>
    <t>23.501 § 5.15.5: Correcting few points in the description of Detailed Operation Overview of slicing</t>
  </si>
  <si>
    <t>23.502 §5.2.8 : correction on the 'PDU Session Event Report' service</t>
  </si>
  <si>
    <t>23.501 § 4.2.7: Correcting remaining EN after last SA WG2</t>
  </si>
  <si>
    <t>23.502 §4.2.X: N2 release</t>
  </si>
  <si>
    <t>23.502: N2 release for untrusted non-3GPP access</t>
  </si>
  <si>
    <t>Key Issue #5 Update</t>
  </si>
  <si>
    <t>This contribution proposes to update key issue #5 for FS_REAR in 23.733.</t>
  </si>
  <si>
    <t>New Key Issue for CSFB, SRVCC and ISR Support</t>
  </si>
  <si>
    <t>New Key Issue for Idle Mode Mobility Management</t>
  </si>
  <si>
    <t>This contribution proposes to add a new key issue for Idle Mode Mobility Management for FS_REAR in 23.733.</t>
  </si>
  <si>
    <t>Update on Solution #2 for Key Issue #1</t>
  </si>
  <si>
    <t>This contribution proposes to update solution #2 for key issue #1 in section 6.1.2 in TR 23.733.</t>
  </si>
  <si>
    <t>Update on Solution #2 for Key Issue #2</t>
  </si>
  <si>
    <t>This contribution proposes to update solution #2 for key issue #2 in section 6.2.2 in 23.733.</t>
  </si>
  <si>
    <t>New Solution for Key Issue #5</t>
  </si>
  <si>
    <t>Update on Solution in Section 6.1</t>
  </si>
  <si>
    <t>Intel, Huawei</t>
  </si>
  <si>
    <t>This contribution proposes to update solution for key issue #1 in section 6.1 in TR 23.759.</t>
  </si>
  <si>
    <t>Reply LS on GSMA Mobile IoT response to 'Northbound SCEF API standardisation requested by oneM2M'</t>
  </si>
  <si>
    <t>NAPS</t>
  </si>
  <si>
    <t>Reply LS to SA WG3 on standardization of Northbound SCEF API</t>
  </si>
  <si>
    <t>Reply LS to oneM2M LS on 'Reply LS to 3GPP on Northbound SCEF API standardisation'</t>
  </si>
  <si>
    <t>TMGI, and Location information for Group Message Delivery</t>
  </si>
  <si>
    <t>The goal of this contribution is to evaluate changes to TS 23.682, and TS 23.468 as a result of NAPS wrt TMGI, and location information.</t>
  </si>
  <si>
    <t>15.0.0</t>
  </si>
  <si>
    <t>23.468</t>
  </si>
  <si>
    <t>oneM2M's requirements for MONTE:UE Reachability Event</t>
  </si>
  <si>
    <t>The goal of this contribution is to evaluate changes to TS 23.682 MONTE: UE Reachability Event as a result of oneM2M TR-0024.</t>
  </si>
  <si>
    <t>Network Slice Repository Function</t>
  </si>
  <si>
    <t>Presenting the overview of the architecture and functional descriptions for network function NSRF (previously referred as NSSF).</t>
  </si>
  <si>
    <t>TS 23.501: Corrections to RM description</t>
  </si>
  <si>
    <t>23.501:PCF discovery and selection</t>
  </si>
  <si>
    <t>23.501:Interface from PCF to provide policy information to the UE</t>
  </si>
  <si>
    <t>23.501:Transfer of UE policies from the network</t>
  </si>
  <si>
    <t>This paper proposes how to transfer UE policies from the network</t>
  </si>
  <si>
    <t>23.501: Distribution of Policy and Charging Enforcement Function in 5GC</t>
  </si>
  <si>
    <t>This paper proposes how describe the Policy and Charging Function (PCEF) in 5GC.</t>
  </si>
  <si>
    <t>23.501: UPF and SMF Service Areas</t>
  </si>
  <si>
    <t>23.501: Home-routed roaming for non-3GPP access</t>
  </si>
  <si>
    <t>This paper proposes to add home-routed roaming architectures for non-3GPP</t>
  </si>
  <si>
    <t>23.502: Handover between 3GPP and non-3GPP access</t>
  </si>
  <si>
    <t>This paper proposes enhancements to PDU Session Establishment to support handover between 3GPP and non-3GPP access</t>
  </si>
  <si>
    <t>23.502: Call flows for application influence on traffic routing</t>
  </si>
  <si>
    <t>This paper proposes call flows for how applications may influence traffic routing</t>
  </si>
  <si>
    <t>23.501: Cleanup of QoS framework description</t>
  </si>
  <si>
    <t>Proposes a cleanup of the QoS framework description.</t>
  </si>
  <si>
    <t>23.501: Single registration with no Nx interface</t>
  </si>
  <si>
    <t>Proposes a description for single-registration mode based interworking with no Nx support.</t>
  </si>
  <si>
    <t>Options for UE context translation between 5GC and EPC</t>
  </si>
  <si>
    <t>Discusses different options for translation of UE context when UE moves between 5GC and EPC.</t>
  </si>
  <si>
    <t>23.682 CR0274: TMGI and Location changes for GMD</t>
  </si>
  <si>
    <t>23.468 CR0078: Location information for enabling GMD</t>
  </si>
  <si>
    <t>23.682 CR0275: Enable T8 for MONTE procedures</t>
  </si>
  <si>
    <t>23.203 CR1082: Updating the description of 3GPP PS Data Off feature</t>
  </si>
  <si>
    <t>23.237 CR0500: PS to CS SRVCC for IMS emergency session in early dialogue phase</t>
  </si>
  <si>
    <t>23.228 CR1171: 3GPP Data Off IMS Support for HSS-based Visited Domain Exempted Services</t>
  </si>
  <si>
    <t>23.060 CR2023: Clarification PGW/GGSN handling of IMS services in the same way at 3GPP PS Data Off activation</t>
  </si>
  <si>
    <t>Scope of Network Function Considerations in Network Slicing</t>
  </si>
  <si>
    <t>23.502 P-CR: PDU Session Modification procedure via untrusted non-3GPP access</t>
  </si>
  <si>
    <t>This p-CR depicts and elaborates the call flows of PDU session modification via untrusted non-3GPP access.</t>
  </si>
  <si>
    <t>Xingyue Zhou</t>
  </si>
  <si>
    <t>Network slice instance definition - way forward for 23.501</t>
  </si>
  <si>
    <t>ZTE Corporation. Oracle</t>
  </si>
  <si>
    <t>LS from CT WG4: Reply LS on Conclusion on lawful interception in split EPC architecture</t>
  </si>
  <si>
    <t>CT WG4 (C4-171269)</t>
  </si>
  <si>
    <t>Bruno Landais</t>
  </si>
  <si>
    <t>LS from CT WG4: LS on Pre-defined PCC/ADC rules over Sx</t>
  </si>
  <si>
    <t>CT WG4 (C4-171462)</t>
  </si>
  <si>
    <t>LS from RAN WG2: LS on Access Control for NR</t>
  </si>
  <si>
    <t>RAN WG2 (R2-1702441)</t>
  </si>
  <si>
    <t>Wuri A. Hapsari</t>
  </si>
  <si>
    <t>TSG RAN (RP-170775)</t>
  </si>
  <si>
    <t>Masato Kitazoe</t>
  </si>
  <si>
    <t>LS from TSG RAN: LS on the support of Unicast and Groupcast transmission over PC5 for eV2X</t>
  </si>
  <si>
    <t>TSG RAN (RP-170841)</t>
  </si>
  <si>
    <t>V2X_Ph2</t>
  </si>
  <si>
    <t>Jeff Gao</t>
  </si>
  <si>
    <t>LS from TSG SA: Reply LS on management of network slices for transport and virtualization aspects</t>
  </si>
  <si>
    <t>TSG SA (SP-170276)</t>
  </si>
  <si>
    <t>Thomas Tovinger</t>
  </si>
  <si>
    <t>TSG SA (SP-170278)</t>
  </si>
  <si>
    <t>Ki-Dong Lee</t>
  </si>
  <si>
    <t>LS from TSG RAN: Reply LS on Multiple bearer capability handling independent of CIoT user plane optimization</t>
  </si>
  <si>
    <t>LS from TSG SA: Reply LS to NGMN V2X Task-Force</t>
  </si>
  <si>
    <t>Correction of assumptions and requirements</t>
  </si>
  <si>
    <t>Way forward on authorization solutions</t>
  </si>
  <si>
    <t>Update of Solution 3 for Key Issue 1</t>
  </si>
  <si>
    <t>TS 23.502: Re-registration procedure via untrusted non-3GPP access</t>
  </si>
  <si>
    <t>TS 23.502: Re-activation of N2 and N3 via untrusted non-3GPP access</t>
  </si>
  <si>
    <t>This PCR proposes a call flow for the re-activation of N2 and N3 via Untrusted non-3GPP access, in which the NAS message is carried in the IKE_AUTH_REQ, the pre-shared key received from any access is reused to prevent full authentication in most of the cases, and fallback to full authentication is negotiated using NAS causes.</t>
  </si>
  <si>
    <t>Evaluation of solution #1</t>
  </si>
  <si>
    <t>Update and evaluation of solution #2</t>
  </si>
  <si>
    <t>This PCR solves the editor's notes of solution #2 and provides the solution evaluation.</t>
  </si>
  <si>
    <t>Update and evaluation of solutions #4 and #5</t>
  </si>
  <si>
    <t>Overall evaluation and conclusions</t>
  </si>
  <si>
    <t>This PCR provides the overall evaluation and conclusions for both trusted and untrusted WLAN.</t>
  </si>
  <si>
    <t>23.502: No need for IMSI/SUPI paging in 5GS</t>
  </si>
  <si>
    <t>23.502: Information updates towards the UE from AMF</t>
  </si>
  <si>
    <t>23.501: Network Slice Selection enhancements</t>
  </si>
  <si>
    <t>IOPS evaluation and conclusion</t>
  </si>
  <si>
    <t>0.5.0</t>
  </si>
  <si>
    <t>23.502 § 4.2.3 : add slicing information in the SMF requests related with SR</t>
  </si>
  <si>
    <t>23.501 § 6.3.2: Improvements to SMF selection</t>
  </si>
  <si>
    <t>23.502 § 4.3.5: Application influence on UP control</t>
  </si>
  <si>
    <t>23.402 CR2970: Emergency sessions in trusted WLAN with unauthenticated UE</t>
  </si>
  <si>
    <t>23.401 CR3211: Providing the UE with a per PLMN list of PS Data Off exempted services</t>
  </si>
  <si>
    <t>23.060 CR2024: Providing the UE with a per PLMN list of PS Data Off exempted services</t>
  </si>
  <si>
    <t>23.401 CR3212: Controlling non-SIP based services which are not 3GPP PS Data Off Exempt Services</t>
  </si>
  <si>
    <t>23.060 CR2025: Controlling non-SIP based services which are not 3GPP PS Data Off Exempt Services</t>
  </si>
  <si>
    <t>Response to incoming LS</t>
  </si>
  <si>
    <t>Congestion control for default APN</t>
  </si>
  <si>
    <t>Reply LS on inter MME mobility enhancements for eNB-IoT</t>
  </si>
  <si>
    <t>13.10.0</t>
  </si>
  <si>
    <t>TS 23.502: UE Policy Provisioning over N1 Procedures</t>
  </si>
  <si>
    <t>Defines procedures for N1 policy provisioning over N1.</t>
  </si>
  <si>
    <t>Routing Non-IP Data to/from Multiple UE Applications and Multiple SCS/AS's</t>
  </si>
  <si>
    <t>This paper discusses how non-IP traffic may be routed between the UE and SCEF for cases where there are more than one application on the UE and/or more than one SCS/AS.</t>
  </si>
  <si>
    <t>RRC_INACTIVE System Architecture Aspects</t>
  </si>
  <si>
    <t>Provides an overall motivation for RRC_INACTIVE, an analysis on system architecture impacts and high level design.</t>
  </si>
  <si>
    <t>23.501 P-CR SA WG2 impacts of RRC inactive mode and RAN paging</t>
  </si>
  <si>
    <t>23.502 P-CR Procedures for RRC inactive mode</t>
  </si>
  <si>
    <t>LS to RAN WG2, cc: CT WG1 and SA WG1 on Access Class Barring for RRC_INACTIVE</t>
  </si>
  <si>
    <t>Requests RAN WG2 feedback on RAN aspects of access class barring when UE is in RRC_INACTIVE</t>
  </si>
  <si>
    <t>Convida Wireless, Verizon UK Ltd.</t>
  </si>
  <si>
    <t>23.502: IPv6 Multi homing related call flows</t>
  </si>
  <si>
    <t>This contribution proposes updates to the PDU Session Establishment call flow detailing IPv6 multi-homing support and improves the Change of PDU session Anchor (SSC mode 3) with IPv6 Multi homed PDU session call flow.</t>
  </si>
  <si>
    <t>AMF selection terminology &amp; scenarios</t>
  </si>
  <si>
    <t>23.501:Proposals for way forward for change of AMF</t>
  </si>
  <si>
    <t>23.501: Network Internal Exposure in Service Based Architecture</t>
  </si>
  <si>
    <t>This paper proposes some updates to 3GPP TS 23.501 to allow Network Internal Exposure in Service Based Architecture.</t>
  </si>
  <si>
    <t>23.502: Network Internal Exposure in Service Based Architecture</t>
  </si>
  <si>
    <t>Cellular IoT evolution towards 5G requirements</t>
  </si>
  <si>
    <t>Proposes a way forward for system architecture enhancements for C-IoT evolution towards 5G requirements for both EPC and 5G CN.</t>
  </si>
  <si>
    <t>New Study on Cellular IoT evolution towards 5G requirements</t>
  </si>
  <si>
    <t>Proposes to study Cellular IoT evolution towards 5G requirements using current EPC/C-IoT solution as starting point for both EPC and 5G CN, studying requirement gaps for 5G (both from RAN evolution and SMARTER service requirements) and developing solutions.</t>
  </si>
  <si>
    <t xml:space="preserve">China Mobile </t>
  </si>
  <si>
    <t>5GS Status and Planning</t>
  </si>
  <si>
    <t>Assessment of the 5GS agenda item progress in this document is used to estimate the work item progress and help people to prepare contributions. It does not intended to discuss online to achieve group endorsement.</t>
  </si>
  <si>
    <t>SBA progress and suggested next work</t>
  </si>
  <si>
    <t>Describe the company view on the SBA progress and plan in 5GS.</t>
  </si>
  <si>
    <t>homogenous support for IMS voice over PS</t>
  </si>
  <si>
    <t>China Mobile Com. Corporation</t>
  </si>
  <si>
    <t>This contribution proposes to support 'Homogenous Support of IMS Voice over PS Sessions Indication' in 5GC for IMS voice over 5G.</t>
  </si>
  <si>
    <t>Discussion on dual-registration mode interworking for IMS voice support</t>
  </si>
  <si>
    <t>This contribution discusses the issue of dual-registration mode interworking to support IMS voice and proposes to use dual radio solution to fulfil the requirement of IMS voice interworking.</t>
  </si>
  <si>
    <t>Discussion on supporting bSRVCC on terminating side</t>
  </si>
  <si>
    <t>This contribution introduces the procedure to support bSRVCC on terminating side.</t>
  </si>
  <si>
    <t>23.285 CR0030: Clarification for definition of 'not served by E-UTRAN'</t>
  </si>
  <si>
    <t>23.682 CR0276: Idle Status Indication in MONTE:UE Reachability or Availability after DDN failure Events</t>
  </si>
  <si>
    <t>23.401 CR3213: Correction Serving PLMN Rate Control and APN Rate Control</t>
  </si>
  <si>
    <t>23.401 CR3214: Correction Serving PLMN Rate Control and APN Rate Control</t>
  </si>
  <si>
    <t>23.682 CR0277: Enabling the Routing of non-IP traffic between the UE and SCEF</t>
  </si>
  <si>
    <t>23.682 CR0278: SCEF Behavior in the NIDD Configuration and NIDD Authorisation Update Procedures</t>
  </si>
  <si>
    <t>23.682 CR0279: SCEF Behavior in the Mobile Terminated NIDD Procedure</t>
  </si>
  <si>
    <t>23.682 CR0280: SCEF Behavior in the Mobile Originated NIDD Procedure</t>
  </si>
  <si>
    <t>23.682 CR0281: Accessing MTC-IWF functionality via T8</t>
  </si>
  <si>
    <t>23.167 CR0316: Downloading emerg number from ePDG</t>
  </si>
  <si>
    <t>5GS to 4G TAU procedure using Nx interface</t>
  </si>
  <si>
    <t>The Nx based 5GC to EPC TAU procedure is to be defined and captured in TS 23.502.</t>
  </si>
  <si>
    <t>Aihua Li</t>
  </si>
  <si>
    <t>Clarification to 5GS to EPC handover procedure using Nx interface</t>
  </si>
  <si>
    <t>Proposal for 5GS to 4G handover procedure using Nx interface</t>
  </si>
  <si>
    <t>Detailed description of the issues listed in S2-170698</t>
  </si>
  <si>
    <t>FS_LTE_LIGHT_CON</t>
  </si>
  <si>
    <t>This pCR intends to detail the issues listed in S2-170698, which is lacking description.</t>
  </si>
  <si>
    <t>Description of new issues</t>
  </si>
  <si>
    <t>REAR:new Key Issue on paging</t>
  </si>
  <si>
    <t>SungDuck Chun</t>
  </si>
  <si>
    <t>FS_REAR: Update on KI on service continuity</t>
  </si>
  <si>
    <t>proposal for AMF and MME selecting entities dedicated for interworking</t>
  </si>
  <si>
    <t>Correction to the NSSAI based AMF selection procedure</t>
  </si>
  <si>
    <t>Correction to the network initiated NSSAI update procedure</t>
  </si>
  <si>
    <t>Tracking area allocation to the MO only device</t>
  </si>
  <si>
    <t>TS 23.502: Deregistration procedure</t>
  </si>
  <si>
    <t>LG Electronics, ETRI, HTC</t>
  </si>
  <si>
    <t>TS 23.502: Update of Session Establishment procedure</t>
  </si>
  <si>
    <t>23.203 CR1083: Controlling non-SIP based services which are not 3GPP PS Data Off Exempt Services</t>
  </si>
  <si>
    <t>Duplication of S2-171830? WITHDRAWN</t>
  </si>
  <si>
    <t>Duplication of S2-171833? WITHDRAWN</t>
  </si>
  <si>
    <t>TS 23.502: Update of Registration procedure</t>
  </si>
  <si>
    <t>This paper proposes to update Registration procedure.</t>
  </si>
  <si>
    <t>TS 23.501 P-CR update to Mobility Restriction</t>
  </si>
  <si>
    <t>TS 23.501: Update of Interaction between AMF and SMF</t>
  </si>
  <si>
    <t>This paper proposes to update interaction between AMF and SMF for PDU session synchronization.</t>
  </si>
  <si>
    <t>TS 23.501 P-CR update to Registration Management</t>
  </si>
  <si>
    <t>TS 23.501 P-CR: update to UE reachability (MICO)</t>
  </si>
  <si>
    <t>Way forward for RRC-INACTIVE</t>
  </si>
  <si>
    <t>TS 23.502: P-CR RRC state reporting procedure</t>
  </si>
  <si>
    <t>Huawei, HiSilicon, Ericsson</t>
  </si>
  <si>
    <t>TS 23.502: Update of registration flow for support of local area Data Network</t>
  </si>
  <si>
    <t>This paper proposes some updates to the registration flow for support of local area Data Network.</t>
  </si>
  <si>
    <t>TS 23.502: Selection of same SMF in UPF relocation procedure for SSC mode 2</t>
  </si>
  <si>
    <t>This contribution proposes a mechanism to select the same SMF in case of UPF relocation for SSC mode 2.</t>
  </si>
  <si>
    <t>TS 23.502: Selection of same SMF in UPF relocation procedure for SSC mode 3 with multiple PDU sessions</t>
  </si>
  <si>
    <t>This contribution proposes a mechanism to select the same SMF in case of UPF relocation for SSC mode 3 with multiple PDU sessions.</t>
  </si>
  <si>
    <t>TS 23.502: Procedures of insertion and removal of UL CL from PDU session</t>
  </si>
  <si>
    <t>This paper proposes to add the flows for insertion and removal of an UL CL from a PDU session.</t>
  </si>
  <si>
    <t>TS 23.501: Enforcement of Session AMBR</t>
  </si>
  <si>
    <t>This contribution clarifies the enforcement of Session AMBRs for UL Classifier PDU sessions and multi-homed PDU sessions in the UPFs, and clarifies where the counting of packets for charging would be performed.</t>
  </si>
  <si>
    <t>TS 23.501: Procedures between PCF and AMF</t>
  </si>
  <si>
    <t>This contribution adds the UE Context related procedure to the policy framework.</t>
  </si>
  <si>
    <t>TS 23.501: Relation between the SMF and UPF</t>
  </si>
  <si>
    <t>TS 23.501: Service area of CN NF</t>
  </si>
  <si>
    <t>This contribution discusses UPF service area and PDU session service area, text were proposed to be added into TS 23.501.</t>
  </si>
  <si>
    <t>TS 23.501: Way forward for change of AMF / Control of N2 persistence</t>
  </si>
  <si>
    <t>23.502: Update to registration with AMF Relocation procedure</t>
  </si>
  <si>
    <t>This contribution proposes Update to registration with AMF Relocation procedure.</t>
  </si>
  <si>
    <t>[draft] LS on 5GS Security related questions from SA WG3</t>
  </si>
  <si>
    <t>23.501 § 5.3.2.4: RM context related with an UE registered over both 3GPP and Non 3GPP access</t>
  </si>
  <si>
    <t>TS 23.501: Clarification on available service in non-allowed area</t>
  </si>
  <si>
    <t>Network Initiated PDU session deactivation procedure</t>
  </si>
  <si>
    <t>TS 23.501: Clarification for service restriction area</t>
  </si>
  <si>
    <t>The intent of this contribution is to clarify registration area management with regard to service restriction.</t>
  </si>
  <si>
    <t>Adding definition and abbreviation of SBA and SBI</t>
  </si>
  <si>
    <t>China Unicom</t>
  </si>
  <si>
    <t>This contribution proposes t to add definition and abbreviation of SBA and SBI into 23.501.</t>
  </si>
  <si>
    <t>TS 23.501: Clarification on MICO for all PLMN indication</t>
  </si>
  <si>
    <t>This contribution is to clarify MICO mode UE behaviour for all PLMN indication.</t>
  </si>
  <si>
    <t>TS 23.501: Keep MICO mode UE in connected</t>
  </si>
  <si>
    <t>The intent of this contribution is to resolve editor's note about how long the network maintains the UE in connected.</t>
  </si>
  <si>
    <t>Network Slice related definitions for 23.501</t>
  </si>
  <si>
    <t>This contribution proposes to add in TS 23.501 definitions of Network Slice, Network Slice Instance and Network Slice Descriptor along the lines of those in TR 23.799 and TR 28.801.</t>
  </si>
  <si>
    <t>Mario Madella</t>
  </si>
  <si>
    <t>Telecom Italia, AT&amp;T, Nokia, NTT DOCOMO</t>
  </si>
  <si>
    <t>This contribution proposes to fix the interworking architecture.</t>
  </si>
  <si>
    <t>Clarification for standardized QoS characteristics</t>
  </si>
  <si>
    <t>TS 23.501: Proposals for change of AMF</t>
  </si>
  <si>
    <t>This paper proposes some considerations for change of AMF and an update of the identities in clause 5.9 of TS 23.501.</t>
  </si>
  <si>
    <t>Update to the PCC architecture and the description of PCEF with the clarification of PCEF distribution</t>
  </si>
  <si>
    <t>Propose to update the PCC architecture and the description of PCEF with the clarification of PCEF distribution in the PCC Architecture</t>
  </si>
  <si>
    <t>Adding QoS Policy as the UE policy</t>
  </si>
  <si>
    <t>Propose to add QoS Policy as the UE policy</t>
  </si>
  <si>
    <t>Unified Access Control</t>
  </si>
  <si>
    <t>TS 23.501: isolated slices</t>
  </si>
  <si>
    <t>This paper is proposed to describe an isolated slice and how the UE works to connect to the isolated slice.</t>
  </si>
  <si>
    <t>pCR 23.501 Unified Access Control</t>
  </si>
  <si>
    <t>TS 23.501: PLMN-specific NSSAI</t>
  </si>
  <si>
    <t xml:space="preserve">Samsung </t>
  </si>
  <si>
    <t>This paper is to provide how to support PLMN-specific slices in roaming scenarios.</t>
  </si>
  <si>
    <t>Draft Reply LS on Access Control for NR</t>
  </si>
  <si>
    <t>Companion paper to S2-171888 (and S2-171890) on Unified Access Control. Suggests a response to RAN WG2, CT WG1, SA WG1 on the topic.</t>
  </si>
  <si>
    <t>pCR 23.510: Precedence value of UE derived QoS rule</t>
  </si>
  <si>
    <t>pCR 23.501: Modification of Reflective QoS rules</t>
  </si>
  <si>
    <t>pCR 23.501 Replacing '5G-(R)AN' by 'NG-(R)AN'</t>
  </si>
  <si>
    <t>pCR 23.502 Replacing '5G-(R)AN' by 'NG-(R)AN'</t>
  </si>
  <si>
    <t>pCR 23.501 Consistent use of '5G Core Network' and '5G-CN'</t>
  </si>
  <si>
    <t>pCR 23.502 Consistent use of '5G Core Network' and '5G-CN'</t>
  </si>
  <si>
    <t>LS on Data rates and Latency with NR, E-UTRA, EPS and 5GS</t>
  </si>
  <si>
    <t>5GS_Ph1, EDCE5</t>
  </si>
  <si>
    <t>Seeking clarification on data rates and latency requirements for Options 3 and the 5G System, to better identify the system impact on EPS and 5GS</t>
  </si>
  <si>
    <t>pCR 23.501: Misc. corrections to figure and clause numbering</t>
  </si>
  <si>
    <t>23.502: Update of Registration procedure relating to PDU session status</t>
  </si>
  <si>
    <t>This contribution proposes an update of registration procedure on handling of PDU session status in TS 23.502.</t>
  </si>
  <si>
    <t>Jungje Son</t>
  </si>
  <si>
    <t>23.501: Proposal for PDU Session management</t>
  </si>
  <si>
    <t>This contribution proposes a update of overview clause for PDU session management in TS 23.501.</t>
  </si>
  <si>
    <t>23.501: Introduction of the RRC Inactive state to 5G system architecture</t>
  </si>
  <si>
    <t>Ericsson, Verizon</t>
  </si>
  <si>
    <t>TS 23.501: Baseline description for AMF selection</t>
  </si>
  <si>
    <t>TS 23.501: UE's Mobility Restriction information after deregistration</t>
  </si>
  <si>
    <t>TS 23.501: Correction on service area restriction management</t>
  </si>
  <si>
    <t>TS 23.501: Correction on UE behaviour in CM-IDLE</t>
  </si>
  <si>
    <t>Registration procedure using the temporary User ID</t>
  </si>
  <si>
    <t>TS 23.501: Registration and Session management when registered for both access types</t>
  </si>
  <si>
    <t>TS 23.502: Registration and Session management procedure when registered for both access types</t>
  </si>
  <si>
    <t>TS 23.501: update on the SMF selection mechanism</t>
  </si>
  <si>
    <t>IoT UE capabilities for MBMS</t>
  </si>
  <si>
    <t>Proposes solutions to allow providing MBMS service for IoT UEs of different categories. Solutions are related to RAN WG1 LS R1-1704074.</t>
  </si>
  <si>
    <t>23.246</t>
  </si>
  <si>
    <t>Reply LS on UE capabilities for MBMS</t>
  </si>
  <si>
    <t>SA WG2 discussed the issue raised and approved CRs to TS 23.246 and TS 23.682 as attached</t>
  </si>
  <si>
    <t>Text for issues 12, 14, 16, 19, 23 and 24</t>
  </si>
  <si>
    <t>Proposes text for issues 12, 14, 16, 19, 23 and 24 from S2-170698.</t>
  </si>
  <si>
    <t>Proposes solutions to the identified issues in scope of SA WG2</t>
  </si>
  <si>
    <t>Qualcomm Incorporated, Intel, Huawei</t>
  </si>
  <si>
    <t>Proposes solutions to the identified issues in scope of SA WG2.</t>
  </si>
  <si>
    <t>Secondary RAT and data volume reporting in option 3 architecture variants</t>
  </si>
  <si>
    <t>Proposes a solution for secondary RAT and data volume reporting for Dual Connectivity based architectures (option 3 variants).</t>
  </si>
  <si>
    <t>TS 23.501: Aligning with the User Data Convergence architecture (UDC)</t>
  </si>
  <si>
    <t>Xiaofeng Huang</t>
  </si>
  <si>
    <t>23.401 CR3215: Update of APN rate control to support small data allowance plans</t>
  </si>
  <si>
    <t>23.682 CR0282: Update of APN rate control to support small data allowance plans</t>
  </si>
  <si>
    <t>23.682 CR0283: T8 to AS directly and SCEF Behavior in the MONTE</t>
  </si>
  <si>
    <t>23.246 CR0413: IoT UE capabilities in MBMS session signalling</t>
  </si>
  <si>
    <t>23.682 CR0284: IoT UE capabilities for MBMS user service</t>
  </si>
  <si>
    <t>23.682 CR0285: IoT UE capabilities for MBMS user service</t>
  </si>
  <si>
    <t>23.401 CR3216: UE capability change without re-attach</t>
  </si>
  <si>
    <t>23.401 CR3217: UE capability change without re-attach</t>
  </si>
  <si>
    <t>23.723</t>
  </si>
  <si>
    <t>UE capabilities for MBMS</t>
  </si>
  <si>
    <t>This paper discusses the request by RAN WG1 in S2-171656 and provides a possible way forward.</t>
  </si>
  <si>
    <t xml:space="preserve">NTT DOCOMO </t>
  </si>
  <si>
    <t>NSSF in overall architecture</t>
  </si>
  <si>
    <t>Position of NSSF function in overall architecture</t>
  </si>
  <si>
    <t>23.502 § 4.9: no notion of SMF relocation (only UPF relocation or application of SSC mode)</t>
  </si>
  <si>
    <t>TS 23.501 P-CR to update Edge Computing for LADN</t>
  </si>
  <si>
    <t>This paper proposes to update the Edge Computing to include LADN feature</t>
  </si>
  <si>
    <t>TS 23.502 P-CR to update Registration procedure for LADN</t>
  </si>
  <si>
    <t>This paper proposes to update registration procedure to support Local Area Data Network.</t>
  </si>
  <si>
    <t>RM states, RM context and RA for non-3GPP</t>
  </si>
  <si>
    <t>Idle state for non-3GPP</t>
  </si>
  <si>
    <t>User plane security termination</t>
  </si>
  <si>
    <t>[DRAFT] LS on caching time for SDCI</t>
  </si>
  <si>
    <t>Proposed reply on CT WG3 LS on caching timer for SDCI</t>
  </si>
  <si>
    <t>Update of IOPS solution #3</t>
  </si>
  <si>
    <t>TS 23.502 P-CR to update PDU session establishment for LADN</t>
  </si>
  <si>
    <t>This paper proposes to update 4.3.2 PDU Session Establishment to support LADN.</t>
  </si>
  <si>
    <t>TS 23.502 P-CR to propose PCF initiated UE policy update</t>
  </si>
  <si>
    <t>This paper proposes the PCF initiated UE Policy Update Procedure</t>
  </si>
  <si>
    <t>EPC support for NR (Option 3, 3a, 3x) &amp; charging &amp; identification of NR use</t>
  </si>
  <si>
    <t>EDCE5</t>
  </si>
  <si>
    <t>23.246 CR0414: UE capabilities for MBMS</t>
  </si>
  <si>
    <t>Skeleton for the TR on LTE Light Connection (FS_LTE_LIGHT_CON)</t>
  </si>
  <si>
    <t>Proposes a skeleton for the TR on LTE Light Connection (FS_LTE_LIGHT_CON; TR 23.723). Also includes subclauses with Issue titles.</t>
  </si>
  <si>
    <t>Corrections to PDU session establishment procedure</t>
  </si>
  <si>
    <t>This contribution proposes to align the names and the content of various messages during the PDU session establishment procedure.</t>
  </si>
  <si>
    <t>Scope of the TR on LTE Light Connection (FS_LTE_LIGHT_CON; TR 23.723).</t>
  </si>
  <si>
    <t xml:space="preserve">ProSe_WLAN_DD_Stage2 </t>
  </si>
  <si>
    <t>Connectivity states of Relay and Remote UE during handover</t>
  </si>
  <si>
    <t>Dimitrios Karampatsis</t>
  </si>
  <si>
    <t>The contribution discusses architecture requirements and enablers for stickiness control of UE-specific RAN-CN association on N2.</t>
  </si>
  <si>
    <t>Requirement on D2D connectivity via non-3GPP accesses</t>
  </si>
  <si>
    <t>Emergency call handling improvement in MOCN deployment with Core Networks having heterogeneous capability</t>
  </si>
  <si>
    <t>Discusses the need for Emergency call handling improvement in MOCN deployments with Core Networks having heterogeneous capabilities. Intended to be used for offline discussion.</t>
  </si>
  <si>
    <t>AMF Selection Function for TS 23.501</t>
  </si>
  <si>
    <t>23.502: QoS mapping for 5GC-EPC interworking</t>
  </si>
  <si>
    <t>TS 23.501: P-CR for editorial changes to Clause 4.4.2.3</t>
  </si>
  <si>
    <t>This paper presents editorial changes to clause 4.4.2.3.</t>
  </si>
  <si>
    <t>Jeffrey Gray</t>
  </si>
  <si>
    <t>TS 23.501: P-CR for corrections to Roaming 5G System architecture - home routed scenario diagram.</t>
  </si>
  <si>
    <t>This paper presents a correction to the Roaming 5G System architecture - home routed scenario diagram.</t>
  </si>
  <si>
    <t>TS 23.501: Clarification of UDSF definition</t>
  </si>
  <si>
    <t>This paper requests further clarification for the Unstructured Data Storage Function (UDSF) of the 5G architecture.</t>
  </si>
  <si>
    <t>23.502 § 4.2.3.2: Making UE initiated SR generic for multiple types of access</t>
  </si>
  <si>
    <t>New Solution for Key Issue 1</t>
  </si>
  <si>
    <t>This solution proses a solution where the eRelay-UE and eRemote-UE are authenticated and authorised independently.</t>
  </si>
  <si>
    <t>Discussion on RRC_INACTIVE feature</t>
  </si>
  <si>
    <t>TS 23.501 Annex C: 5G MPS Material</t>
  </si>
  <si>
    <t>Applied Communication Sciences, AT&amp;T, OEC</t>
  </si>
  <si>
    <t>This contribution proposes a core set of MPS capabilities for the 5G system, based on the need for the 5G system to support particular MPS functionality analogous to that specified for LTE/EPC. These 5G MPS specifications are targeted against Annex C of TS 23.501, designated as a temporary placeholder for MPS material.</t>
  </si>
  <si>
    <t>Vijay Varma</t>
  </si>
  <si>
    <t>EIEI</t>
  </si>
  <si>
    <t>Access network discovery &amp; selection policy delivery via User Plane</t>
  </si>
  <si>
    <t>Propose that the Access network discovery &amp; selection policy shall be provided from the PCF to the UE via the user plane.</t>
  </si>
  <si>
    <t>PDU session association in SSC mode 2 and SSC mode 3</t>
  </si>
  <si>
    <t>Propose the PDU Session ID is used for the AMF to associate the new PDU session and old PDU session.</t>
  </si>
  <si>
    <t>Updates to the registration procedure</t>
  </si>
  <si>
    <t>InterDigital, Samsung</t>
  </si>
  <si>
    <t>Procedure to insert UPF for UL-CL or activating multi-homed PDU session</t>
  </si>
  <si>
    <t>Configuration of slice-supported SSC modes at UE</t>
  </si>
  <si>
    <t>Propose that a slice may not support all SSC modes and the configuration of slice-supported SSC modes should be made available at UE.</t>
  </si>
  <si>
    <t>23.501: Updates on UE Route Selection Policy</t>
  </si>
  <si>
    <t>Subsequent Registration via Untrusted non-3GPP Access</t>
  </si>
  <si>
    <t>Indicate to UE when a PDU session starts/stops providing access to a local DN</t>
  </si>
  <si>
    <t>Determining the type of a multi-homed PDU session</t>
  </si>
  <si>
    <t>Update to the SMF selection in PDU Session Establishment procedure</t>
  </si>
  <si>
    <t>This contribution describes two alternative solutions for supporting location services for NGC, one based on the existing solution in EPC and a second solution that is shown to be more efficient and flexible. It is proposed that the second solution only be now included in the 5G System Architecture TS.</t>
  </si>
  <si>
    <t>TS 23.501: Updates to AMF-SMF Interaction</t>
  </si>
  <si>
    <t>TS 23.502: Updates to UE Triggered Service Request Procedure</t>
  </si>
  <si>
    <t>TS 23.501: User Plane Protocol Stack Alignment</t>
  </si>
  <si>
    <t>TS 23.501: Updates to multi-homing PDU session</t>
  </si>
  <si>
    <t>Handling of CE Mode B support for 'Voice Centric' UEs</t>
  </si>
  <si>
    <t xml:space="preserve">Intel </t>
  </si>
  <si>
    <t>This paper describes an issue related to handling of CE Mode B support for the 'Voice Centric' UEs and proposes way forward options.</t>
  </si>
  <si>
    <t>TS 23.501: Updates to AF Aware traffic routing (section 5.6.7)</t>
  </si>
  <si>
    <t>TS 23.502: AF Influenced PDU Session Establishment Procedure</t>
  </si>
  <si>
    <t>TS 23.502: AF Influenced PDU Session Modification Procedure</t>
  </si>
  <si>
    <t>LS on Handling of CE Mode B support for 'Voice Centric' UEs</t>
  </si>
  <si>
    <t>[23.501] Priority Service in 5G Systems</t>
  </si>
  <si>
    <t>FirstNet</t>
  </si>
  <si>
    <t>This discussion paper proposes consideration of the concept of Priority Service in the specification of the 5G system architecture in general and in the specification of Support of Specific Services in clause 5.16 of TS 23.501 in particular.</t>
  </si>
  <si>
    <t>Randy Bloomfield</t>
  </si>
  <si>
    <t>Solution to Key issue on information for WLAN offloadability evaluation</t>
  </si>
  <si>
    <t>Proposes a solution to key issue on information for WLAN offloadability evaluation on LWA/LWIP environment.</t>
  </si>
  <si>
    <t>TS 23.502 - PDU Session Release Procedure</t>
  </si>
  <si>
    <t>This contribution proposes PDU Session Release Procedure for UE in CM-CONNECTED state.</t>
  </si>
  <si>
    <t>TS 23.502 - Minimizing handover signalling overhead for PDU sessions having no data activity</t>
  </si>
  <si>
    <t>This contribution compares solutions to minimize handover signalling overhead for PDU sessions having no data activity and proposes way forward.</t>
  </si>
  <si>
    <t>TS 23.501: Update to Application Function influence on traffic routing</t>
  </si>
  <si>
    <t>TS 23.501: Update to Support of Edge Computing</t>
  </si>
  <si>
    <t>TS 23.502: Procedures of enabling application-influenced UP management and SSC handling</t>
  </si>
  <si>
    <t>This paper proposes to add procedures of enabling application-influenced UP management and SSC handling.</t>
  </si>
  <si>
    <t>TS 23.502: Procedures of application-influenced UP management and SSC handling</t>
  </si>
  <si>
    <t>TS 23.501: Update to description of MICO mode</t>
  </si>
  <si>
    <t>TS 23.502: Update to the general registration procedure and the service request procedure for supporting MICO mode</t>
  </si>
  <si>
    <t>TS 23.501: Update to description of Mobility Pattern</t>
  </si>
  <si>
    <t>TS 23.502: Mobility-aware UP management</t>
  </si>
  <si>
    <t>TS 23.502: Discussion about QoS parameter mapping from 5GS to EPS and how to allocate TFT</t>
  </si>
  <si>
    <t>This paper triggers discussion about QoS parameter mapping from 5GS to EPS and how to allocate TFT.</t>
  </si>
  <si>
    <t>Use of DNN in 5GS</t>
  </si>
  <si>
    <t>Discusses the use of DNN vrs APN in 5GS and proposes text to 23.501 to resolve editor's note on the subject.</t>
  </si>
  <si>
    <t>Open issues related to IMS and 5G Features</t>
  </si>
  <si>
    <t>TS 23.502: periodic registration procedure via N3G</t>
  </si>
  <si>
    <t>TS 23.502:Service Request procedure via N3G</t>
  </si>
  <si>
    <t>TS 53.501:NAS protocol for Untrusted Non 3GPP access</t>
  </si>
  <si>
    <t>Enhances Session management procedure for PDU Activation to include optional PCF interaction to retrieve an index used to govern IP Address allocation at the SMF: re-submission of not handled doc S2-170947 from SA WG2 #119.</t>
  </si>
  <si>
    <t>Way Forward on Slice Selection</t>
  </si>
  <si>
    <t>TS 23.501 Reflective QoS deactivation</t>
  </si>
  <si>
    <t>TS 23.501 UE-AMBR derivation</t>
  </si>
  <si>
    <t>TS 23.502 Update of Registration procedure</t>
  </si>
  <si>
    <t>TS 23.501 Precedence value of derived QoS rule per PDU session</t>
  </si>
  <si>
    <t>TS 23.502 end-marker during HO procedure</t>
  </si>
  <si>
    <t>TS 23.501 Control Plane Protocol Stack</t>
  </si>
  <si>
    <t>Roaming and IMS Interworking</t>
  </si>
  <si>
    <t>For IMS UE's examines possible interworking issues and impacts for IMS network functions.</t>
  </si>
  <si>
    <t>Network Slicing and IMS Interactions</t>
  </si>
  <si>
    <t>This document highlights an issue with SMF allocation of IP addresses in complex networks and provides a solution proposal using IP reservation: re-submission of not handled doc S2-170951 at SA WG2#119.</t>
  </si>
  <si>
    <t>P-CR to 23.501 that enhances the SMF allocation of IP addresses capabilities in complex networks using IP reservation: Resubmission of not handled doc S2-170952 from SA WG2#119.</t>
  </si>
  <si>
    <t>P-CR to 23.502 that enhances the SMF allocation of IP addresses capabilities in complex networks using IP reservation: Re-submission of not handled doc S2-170953 from SA WG2 #119.</t>
  </si>
  <si>
    <t>5G PCF service based architecture discussion</t>
  </si>
  <si>
    <t>5G PCF service based architecture discussion - criteria and selection of the desired approach.</t>
  </si>
  <si>
    <t>Editorial corrections and a modification of a figure related to the PCC part</t>
  </si>
  <si>
    <t>PCC</t>
  </si>
  <si>
    <t>Some editorial corrections and a modification of a figure that have been presented since several versions of the TS 23.501</t>
  </si>
  <si>
    <t>Update to Policy Architecture Requirements</t>
  </si>
  <si>
    <t>Proposes to update Policy Framework for Policy Decisions</t>
  </si>
  <si>
    <t>TS 23.502: Network-initiated Service Request for Non-3GPP Access</t>
  </si>
  <si>
    <t>This contribution describes the procedure of network-initiated service request for non-3GPP access.</t>
  </si>
  <si>
    <t>TS 23.501: Non-3GPP ANDS Policy transfer mechanism</t>
  </si>
  <si>
    <t>This contribution adds definition to Access network discovery &amp; selection policy and propose an additional policy transfer mechanism from the PCF to the UE.</t>
  </si>
  <si>
    <t>Rename of the peer-policy roaming interface</t>
  </si>
  <si>
    <t>Activation and Deactivation of Reflective QoS in UE</t>
  </si>
  <si>
    <t>Proposes to update some descriptions on Reflective QoS and add the solution of Disabling Reflective QoS.</t>
  </si>
  <si>
    <t>Solution to Key issue #5: Enforce Secondary RAT Restriction at the eNB</t>
  </si>
  <si>
    <t>This paper proposes a solution to key issue #5 on Secondary RAT Restriction. This solution proposes to enforce Secondary RAT Restriction at the eNB.</t>
  </si>
  <si>
    <t>Way forward and Solution for change of AMF / Control of N2 persistence</t>
  </si>
  <si>
    <t>Proposes a solution, way forward and text proposal for change of AMF / control of N2 persistence.</t>
  </si>
  <si>
    <t>SA WG2 has identified security related matters where SA WG3 input or conclusions are needed by SA WG2 for progressing further related topics.</t>
  </si>
  <si>
    <t>TS 23.502: P-CR to update UDM services</t>
  </si>
  <si>
    <t>Proposes to update UDM services.</t>
  </si>
  <si>
    <t>TS 23.501: P-CR to update Policy Control</t>
  </si>
  <si>
    <t>Rapporteur (Nokia)</t>
  </si>
  <si>
    <t>Proposes to update implement the missed parts of S2-171319 (agreed during SA WG2#119) in TS 23.501.</t>
  </si>
  <si>
    <t>TS 23.501: P-CR to update Single registration mode</t>
  </si>
  <si>
    <t>Proposes to update SR mode section and clarify that it requires Nx support and there is no SR mode without Nx.</t>
  </si>
  <si>
    <t>23.502: Updates to EPS HO Call flow</t>
  </si>
  <si>
    <t>The contribution updates 5GS to EPS HO call flow.</t>
  </si>
  <si>
    <t>TS 23.501: P-CR for acronym, definitions, minor corrections in general architecture and general sections</t>
  </si>
  <si>
    <t>Proposes to introduce missing acronyms, fix minor errors, arch. figure, and general sections</t>
  </si>
  <si>
    <t>23.501 Clarify the session-AMBR for multi-homed PDU sessions</t>
  </si>
  <si>
    <t>This contribution proposes to clarify the session-AMBR for multi-homed PDU sessions.</t>
  </si>
  <si>
    <t>TS 23.501: Network triggered Network Slice Change</t>
  </si>
  <si>
    <t>This contribution proposes how to initiate the update of the Allowed NSSAI by the network.</t>
  </si>
  <si>
    <t>23.501 SDF level QoS rule and QoS flow level QoS rule</t>
  </si>
  <si>
    <t>This contribution proposes to clarify the difference between SDF level QoS rule and QoS flow level QoS rule.</t>
  </si>
  <si>
    <t>TS 23.501: UE Preference on NSSAI</t>
  </si>
  <si>
    <t>This contribution proposes additional information provided by the UE when the UE requests to use multiple slice.</t>
  </si>
  <si>
    <t>23.501 Session level QoS control for unstructured PDUs</t>
  </si>
  <si>
    <t>This contribution proposes to clarify the Session level QoS control is used for unstructured PDUs.</t>
  </si>
  <si>
    <t>Proposes to define the evaluation criteria for NF services.</t>
  </si>
  <si>
    <t>Discussion on Light Connection and CIoT UP optimization</t>
  </si>
  <si>
    <t>Text for issues 3, 15 and 20</t>
  </si>
  <si>
    <t>Proposed text for 5.18 Network Sharing</t>
  </si>
  <si>
    <t>This contribution proposes initial text to section 5.18 Network Sharing.</t>
  </si>
  <si>
    <t>Stanislav Filin</t>
  </si>
  <si>
    <t>23.271 CR0427: Support of UE positioning measurements in Idle State</t>
  </si>
  <si>
    <t>23.401 CR3218: Correction of forwarding of MO Exception Data Counter</t>
  </si>
  <si>
    <t>23.401 CR3219: Correction of forwarding of MO Exception Data Counter</t>
  </si>
  <si>
    <t>23.303 CR0324R3: Inclusion of WLAN direct discovery technologies as an alternative for ProSe Direct Discovery: WLAN technology agnostic part</t>
  </si>
  <si>
    <t>23.303 CR0325R3: Inclusion of WLAN direct discovery technologies as an alternative for ProSe Direct Discovery: NAN specific part</t>
  </si>
  <si>
    <t>23.401 CR3221: Handling of emergency call numbers received from WLAN</t>
  </si>
  <si>
    <t>23.167 CR0317: Handling of emergency call numbers received from WLAN</t>
  </si>
  <si>
    <t>23.060 CR2026: Handling of emergency call numbers received from WLAN</t>
  </si>
  <si>
    <t>23.401 CR3222: Radio capabilities for eCall Only Mode</t>
  </si>
  <si>
    <t>23.401 CR3223: Handling of CE Mode B support for 'Voice Centric' UEs</t>
  </si>
  <si>
    <t>23.401 CR3224: Handling of CE Mode B support for 'Voice Centric' UEs</t>
  </si>
  <si>
    <t>23.682 CR0286: T8 updates for procedure for enhanced coverage restriction control via SCEF</t>
  </si>
  <si>
    <t>23.203 CR1084: Corrections to 3GPP PS Data Off</t>
  </si>
  <si>
    <t>23.682 CR0287: Reliability Data Service capability exchange between the UE and the SCEF</t>
  </si>
  <si>
    <t>23.682 CR0288: Reliability Data Service capability exchange between the UE and the SCEF</t>
  </si>
  <si>
    <t>23.401 CR3225: TS 23.401 Subscription Control for EPC_DC_NR</t>
  </si>
  <si>
    <t>TS 23.501: Re-Registration procedure initiated by UE after NSSAI changes</t>
  </si>
  <si>
    <t>This contribution proposes to update the description of re-Registration procedure initiated by UE after NSSAI changes in TS 23.501.</t>
  </si>
  <si>
    <t>This contribution discusses about the relationship between the S-NSSAI and the network slice instance, and how to use S-NSSAI to select a network slice instance and determine the slice-specific NFs.</t>
  </si>
  <si>
    <t>TS 23.501: Update to Network Slice Selection Parameters</t>
  </si>
  <si>
    <t>This contribution proposes to introduce network slice group ID to assist AMF selection in RAN.</t>
  </si>
  <si>
    <t>TS 23.502: Updated Registration Procedure and Network Slice Selection</t>
  </si>
  <si>
    <t>This contribution proposes to using NSGI in registration procedure for AMF selection.</t>
  </si>
  <si>
    <t>TS 23.501: Storing PFDs in SDSF</t>
  </si>
  <si>
    <t>This contribution proposes to converge PFDF in SDSF and stores the PFDs in SDSF.</t>
  </si>
  <si>
    <t>TS 23.502: Update the PDU session establishment procedure with uplink classifier UPF</t>
  </si>
  <si>
    <t>This paper proposes to update the PDU session establishment procedure with Uplink Classifier UPF supporting.</t>
  </si>
  <si>
    <t>TS 23.502: Providing S-NSSAI to the RAN and UE during PDU session establishment</t>
  </si>
  <si>
    <t>TS 23.501: Update to the IP address management clause</t>
  </si>
  <si>
    <t>This contribution proposes some update to the IP address management clause.</t>
  </si>
  <si>
    <t>TS 23.502: PDU Session Release Procedure</t>
  </si>
  <si>
    <t>TS23.501: Tunneling in N6</t>
  </si>
  <si>
    <t>TS 23.501: Decoupling policy control for Access Management and Session Management</t>
  </si>
  <si>
    <t>This contribution proposes to decouple policy control for access management (AM) and session management (SM).</t>
  </si>
  <si>
    <t>TS 23.502: Minimizing handover signalling overhead for PDU sessions having no data activity</t>
  </si>
  <si>
    <t>TS 23.502: Update SMS over NAS procedures</t>
  </si>
  <si>
    <t>This contribution updates the description of SMS over NAS procedures in TS 23.502.</t>
  </si>
  <si>
    <t>AMF function description update</t>
  </si>
  <si>
    <t>This contribution propose to update AMF function description to support SMS over NAS.</t>
  </si>
  <si>
    <t>Peirong Xie</t>
  </si>
  <si>
    <t>TS 23.501: Idle mode handling for the non-3GPP access</t>
  </si>
  <si>
    <t>TS 23.501: Deactivation of the derived QoS rule</t>
  </si>
  <si>
    <t>TS 23.501: SSC mode 2 and PDU session anchor service area</t>
  </si>
  <si>
    <t>This contribution proposes definition of PDU session anchor service area and proposes that the network may relocate PDU session anchor of a PDU session with SSC mode 2.</t>
  </si>
  <si>
    <t>TS 23.502: PDU session modification with QoS update</t>
  </si>
  <si>
    <t>LG Electronics, Nokia, Alcatel-Lucent Shanghai Bell, CATT</t>
  </si>
  <si>
    <t>TS 23.502: Handover procedure between 3GPP and non-3GPP</t>
  </si>
  <si>
    <t>This contribution proposes handover procedure between 3GPP and non-3GPP accesses.</t>
  </si>
  <si>
    <t>[NAPS] Clarification on guard timer for group based MONTE</t>
  </si>
  <si>
    <t>Solution to granularity of data usage reporting and the reporting mechanisms</t>
  </si>
  <si>
    <t>Solution to reporting activation/deactivation and Secondary RAT Restriction</t>
  </si>
  <si>
    <t>TS 23.501: Update of Selective activation of UP connection of existing PDU session in 5.6.8</t>
  </si>
  <si>
    <t>Huawei, HiSIlicon</t>
  </si>
  <si>
    <t>TS 23.502: Update of Xn based inter NG RAN handover without user plane function relocation in 4.9.1.1</t>
  </si>
  <si>
    <t>Overall Descripiton for REAR</t>
  </si>
  <si>
    <t>This contribution proposes a solution on overall description of REAR procedures.</t>
  </si>
  <si>
    <t>Clarification on how eNB reject QCI=1 bearer setup request</t>
  </si>
  <si>
    <t>This paper explores solution for clarification on how eNB reject QCI=1 bearer setup request.</t>
  </si>
  <si>
    <t>Discussion for voice HO threshold per voice codec mode set or per voice codec mode set per bitrate</t>
  </si>
  <si>
    <t>This paper triggers discussion for voice HO threshold per voice codec mode set or per bitrate in the voice codec mode set.</t>
  </si>
  <si>
    <t>Discussion on reusing Inter RAT Redirection cause value for intra LTE redirection</t>
  </si>
  <si>
    <t>Reply LS to RAN WG3 on support of redirection for VoLTE</t>
  </si>
  <si>
    <t>Xiaobo Wu</t>
  </si>
  <si>
    <t>Update to Sol 6.2.1 for eRelay Discovery</t>
  </si>
  <si>
    <t>This contribution proposes to clarify the concept of eRelay Open Discovery and eRelay Restricted Discovery. It also adds the details of eRelay Open Discovery in Model B.</t>
  </si>
  <si>
    <t>Update to Solution 6.1.4: Dynamic Trust Relationship Establishment</t>
  </si>
  <si>
    <t>This contribution is to clean up the FFSs of Solution 6.1.4 in TR 23.733.</t>
  </si>
  <si>
    <t>Solution for Key Issue #3: eRemote UE initiates indirect 3GPP communication procedure</t>
  </si>
  <si>
    <t>This contribution proposes a solution to Key Issue #3 (Enhancements to Connection Setup between an eRemote-UE and an eRelay-UE) based on eRemote UE initiated indirect 3GPP communication procedure.</t>
  </si>
  <si>
    <t>User plane and control plane protocol stack of Layer 2 relay</t>
  </si>
  <si>
    <t>IMS aspect of per VPLMN handling in PS OFF II</t>
  </si>
  <si>
    <t>This paper discusses the IMS related aspect for Rel-15 PS Data off feature and propose a solution forward.</t>
  </si>
  <si>
    <t>eRemote-UE's EPS Bearer handling with eRelay-UE scenario</t>
  </si>
  <si>
    <t>Discussion on Asynchronous Communications scenarios</t>
  </si>
  <si>
    <t>CE MODE A/B interaction with IMS</t>
  </si>
  <si>
    <t>This paper discusses the issue on 'data centric' UE with CE MODE A/B and IMS, and proposes that MME based solution is a better approach to revolve this issue.</t>
  </si>
  <si>
    <t>Clarifications in the Dynamic Trust Relationship Establishment solution</t>
  </si>
  <si>
    <t>TS 23.502: SMS over NAS editorial correction</t>
  </si>
  <si>
    <t>Nokia, Ericsson</t>
  </si>
  <si>
    <t>This is a purely editorial paper, mainly on the interface alignments with TS 23.501 and section renumbering.</t>
  </si>
  <si>
    <t>TS 23.502: UE reachability for SMS</t>
  </si>
  <si>
    <t>Current UE reachability section has EN related to SMS. This paper adds SMS aspect to 4.2.5.2 and removes the associated ENs.</t>
  </si>
  <si>
    <t>TS 23.502: SMSF address usage clarification</t>
  </si>
  <si>
    <t>The address indication from UDM is not very clear as SMSF is allocated from VPLMN. It is proposed to rename SMSF's address to SMS supported indication along with its meaning.</t>
  </si>
  <si>
    <t>TS 23.501: Updates to network slicing description to support NSRF</t>
  </si>
  <si>
    <t>Proposes update to 23.501 to support NSRF in network slicing architecture as described in companion presentation S2-171744.</t>
  </si>
  <si>
    <t>New solution for Service Continuity</t>
  </si>
  <si>
    <t>TS 23.501: update of Reflective QoS - reflective QoS indication provided by a UE</t>
  </si>
  <si>
    <t>This paper considers SMF selection and fallback from LBO in session management.</t>
  </si>
  <si>
    <t>This paper considers to update the PDU session establishment procedure with consideration on fallback from LBO to home-routed.</t>
  </si>
  <si>
    <t>TS 23.501: UE Route Selection Policies</t>
  </si>
  <si>
    <t>This contribution consider the USRP in case of multi-homed PDU session and multiple PDU sessions to the same DNN.</t>
  </si>
  <si>
    <t>TS 23.502: Update of Network triggered Service Request - considering extended buffering</t>
  </si>
  <si>
    <t>LG Electronics, LG Uplus, SK Telecom</t>
  </si>
  <si>
    <t>This contribution considers the extended buffering in the network triggered service request procedure.</t>
  </si>
  <si>
    <t>Discussion on Light Connection feature</t>
  </si>
  <si>
    <t>Sony, MediaTek</t>
  </si>
  <si>
    <t>P-CR to update UL CL and SSC mode 2 for UE unawareness</t>
  </si>
  <si>
    <t>This paper proposes to update some restrictions regarding UL CL for the independent operations of UL CL without UE involving.</t>
  </si>
  <si>
    <t>23.501: Update of UE Route Selection Policy</t>
  </si>
  <si>
    <t>This contribution proposes some updates on UE Route Selection Policy (URSP) with renaming to UE PDU Session Selection Policy (UPSSP).</t>
  </si>
  <si>
    <t>23.502: Update of PDU session anchor relocation for SSC mode 2</t>
  </si>
  <si>
    <t>This contribution proposes to update the existing procedure of PDU session anchor relocation for PDU session of SSC mode 2.</t>
  </si>
  <si>
    <t>23.502: Update of PDU session anchor relocation for SSC mode 3</t>
  </si>
  <si>
    <t>This contribution proposes to update the existing procedure of PDU session anchor relocation for PDU session of SSC mode 3.</t>
  </si>
  <si>
    <t>23.502: Update of PDU session anchor change for IPv6 multi-homed session</t>
  </si>
  <si>
    <t>This contribution proposes to update the existing procedure of PDU session anchor change for IPv6 multi-homed session.</t>
  </si>
  <si>
    <t>23.501: UP tunnel management for UE in CM-IDLE state</t>
  </si>
  <si>
    <t>This contribution proposes to add UP tunnel management for UE in CM-IDLE state.</t>
  </si>
  <si>
    <t>23.501: Update of selective activation of UP connection of existing PDU session</t>
  </si>
  <si>
    <t>23.502: CN-initiated PDU Session Deactivation procedure</t>
  </si>
  <si>
    <t>This contribution proposes to capture CN-initiated PDU session deactivation procedure in TS 23.502.</t>
  </si>
  <si>
    <t>TS 23.502: P-CR to add the procedures for PDU session anchor relocation to support SSC mode 2 in UL CL</t>
  </si>
  <si>
    <t>This paper provides the detailed description of PDU session anchor (i.e., UPF) relocation procedures to support SSC mode 2 when a UL CL is applied to the PDU session.</t>
  </si>
  <si>
    <t>New SID on extended architecture enhancements for support of advanced V2X services</t>
  </si>
  <si>
    <t>This document proposes a new Study Item on extended architecture enhancements for supporting advanced V2X services</t>
  </si>
  <si>
    <t>TS 23.501: Clarifications of Context Awareness and Network Function Exposure Capabilities</t>
  </si>
  <si>
    <t>Huawei, Telenor, Interdigital, Deutsche Telekom (?), Orange, NEC</t>
  </si>
  <si>
    <t>Study on Access Traffic Steering, Switch and Splitting support in the 5G system architecture</t>
  </si>
  <si>
    <t>Discussion on how to provide the UE with a list of PS Data Off exempted services per PLMN</t>
  </si>
  <si>
    <t>This discussion paper evaluates different solutions for providing a list of Data Off exempted services per PLMN to the UE.</t>
  </si>
  <si>
    <t>[DRAFT] Reply LS on 3GPP PS data off support</t>
  </si>
  <si>
    <t>Reply LS on 3GPP PS data off support</t>
  </si>
  <si>
    <t>PDU session context release service supported by AMF</t>
  </si>
  <si>
    <t>Update of PDU session establishment procedure</t>
  </si>
  <si>
    <t>Update PDU session anchor relocation for SSC mode 3 with multiple PDU sessions</t>
  </si>
  <si>
    <t>PDU session release during HO procedure</t>
  </si>
  <si>
    <t>TS 23.501: Gm in Annex D</t>
  </si>
  <si>
    <t>This contribution proposes Gm related update in Annex D.</t>
  </si>
  <si>
    <t>New key issue: Support of eRemote-UEs optimized for small data delivery and triggering</t>
  </si>
  <si>
    <t>This paper proposes a new key issue for Support of eRemote-UEs optimized for small data delivery and triggering.</t>
  </si>
  <si>
    <t>DISCUSSION - Local Area Reporting Service</t>
  </si>
  <si>
    <t>This paper introduces a Local Area Reporting Service to enable 5G operators and their business partner's local area service.</t>
  </si>
  <si>
    <t>TS 23.501 P-CR to update UE Policy - N1 Interface via AMF</t>
  </si>
  <si>
    <t>This paper proposes that the PCF shall provide the UE policy though N1 via AMF</t>
  </si>
  <si>
    <t>TS 23.501 Update for Registration Area Management</t>
  </si>
  <si>
    <t>This proposal proposes to revise text to update the description for Registration Area management.</t>
  </si>
  <si>
    <t>TS 23.501 N11 Interaction for Registration Area Allocation</t>
  </si>
  <si>
    <t>This contribution proposes to describe N11 interaction between AMF and SMF for registration area management.</t>
  </si>
  <si>
    <t>TS 23.502 N11 Procedure for Registration Area Allocation</t>
  </si>
  <si>
    <t>This contribution proposes the procedure for N11 interaction between AMF and SMF to allocate registration area optimally.</t>
  </si>
  <si>
    <t>Default DNN for the S-NSSAI in the UE subscription data</t>
  </si>
  <si>
    <t>This contribution updates the network slicing description.</t>
  </si>
  <si>
    <t>TS 23.501 Editorial update for non-3GPP roaming architectures</t>
  </si>
  <si>
    <t>This contribution proposes editorial update to clearly cover all the roaming cases in the current figures with some updated text.</t>
  </si>
  <si>
    <t>Update Registration Procedure considering network slicing</t>
  </si>
  <si>
    <t>TS 23.502 UE triggered Service Request procedure over non-3GPP access in CM-IDLE</t>
  </si>
  <si>
    <t>This contribution proposes the UE triggered Service Request procedure over non-3GPP access when the UE is in CM-IDLE state.</t>
  </si>
  <si>
    <t>TS 23.501 P-CR to clarification on the T-ADS editor's notes</t>
  </si>
  <si>
    <t>This paper discusses the 'Homogenous Support of IMS Voice over PS Sessions Indication' and proposes removing the EN.</t>
  </si>
  <si>
    <t>TS 23.501 P-CR to clarification on single/dual mode exchange in EPC</t>
  </si>
  <si>
    <t>This paper proposes that the single/dual registration mode exchange between UE and network is not needed and give the suggestion for the idle mobility from 4G to 5G.</t>
  </si>
  <si>
    <t>TS 23.501 P-CR to Discussion and proposal on the handover from 5G to 4G</t>
  </si>
  <si>
    <t>This paper discusses and proposes the bearer ID allocation and GBR Qos flow selection.</t>
  </si>
  <si>
    <t>TS 23.502 P-CR to clarification on the EPS qos mapping and bearer ID allocation</t>
  </si>
  <si>
    <t>This paper make the clarification on the bearer ID allocation and GBR Qos flow selection.</t>
  </si>
  <si>
    <t>TS 23.502 P-CR to handover from EPS to NGS</t>
  </si>
  <si>
    <t>This paper discusses and proposes procedure for handover from 4G to 5G.</t>
  </si>
  <si>
    <t>Discussion on the issues raised by CT WG3 LS (C3-171326/S2-171654)</t>
  </si>
  <si>
    <t>This paper discusses the issues raised by CT WG3 LS and gives the proposed response.</t>
  </si>
  <si>
    <t>Response to LS (C3-171326) on 3GPP PS data off support from CT WG3</t>
  </si>
  <si>
    <t>Analysis on congestion control for default APN based on CT WG1 LS (C1-170969/S2-171651)</t>
  </si>
  <si>
    <t>This paper analyses the congestion control for default APN and give three alternatives for selection.</t>
  </si>
  <si>
    <t>TS 23.501 Reflective QoS Deactivation</t>
  </si>
  <si>
    <t>This contribution describes how to deactivate the Reflective QoS</t>
  </si>
  <si>
    <t>New SID on Study on the Wireless and Wireline Convergence Enhancement for the 5G system architecture</t>
  </si>
  <si>
    <t>This contribution provides background motivation for the SID proposal for study on Study on the Wireless and Wireline Convergence Enhancement for the 5G system architecture.</t>
  </si>
  <si>
    <t>Marco Spini</t>
  </si>
  <si>
    <t>TS 23.501 UE Derived QoS Rule Handling</t>
  </si>
  <si>
    <t>Study on the Wireless and Wireline Convergence Enhancement for the 5G system architecture</t>
  </si>
  <si>
    <t>The objective of this study is to enhance the common 5G core network defined in phase 1 in order to natively support non-3GPP access networks, specifically fixed access networks. In addition the study will also address the features postponed from the Work Item 5GS_Ph1 and applicable not only to wireline accesses.</t>
  </si>
  <si>
    <t>TS 23.501 Corrections to MICO mode</t>
  </si>
  <si>
    <t>TS 23.501: PEI for mobility restrictions</t>
  </si>
  <si>
    <t>This paper proposes a new solution for KI#5 Service Continuity.</t>
  </si>
  <si>
    <t>23.401 CR3226: Correction to CIoT</t>
  </si>
  <si>
    <t>23.401 CR3227: Correction to CIoT</t>
  </si>
  <si>
    <t>23.203 CR1085: Clarification on the bearer handlling when 3GPP Data Off status is changed</t>
  </si>
  <si>
    <t>23.401 CR3228: Control congestion Alt-a for default APN</t>
  </si>
  <si>
    <t>23.401 CR3229: Control congestion Alt-c for default APN</t>
  </si>
  <si>
    <t>Telecom Italia, ZTE, Oracle, ETRI, KDDI, Interdigital, Orange</t>
  </si>
  <si>
    <t>TS 23.501 Update to Connection management</t>
  </si>
  <si>
    <t>Clarification PDU session or PDN connection Establishment during interworking</t>
  </si>
  <si>
    <t>TS 23.501 Update UE reachability management to include allowing MT data case</t>
  </si>
  <si>
    <t>TS 23:501: UE reachability for Non-3GPP</t>
  </si>
  <si>
    <t>This contribution proposes UE reachability for Non-3GPP in TS 23.501.</t>
  </si>
  <si>
    <t>UE CM status transition in MICO mode</t>
  </si>
  <si>
    <t>This contribution intends to clarify the MICO mode UE's behavior when transition from CM-IDLE to CM-CONNECTED.</t>
  </si>
  <si>
    <t>TS 23.502: N2 Release procedure for Non-3GPP</t>
  </si>
  <si>
    <t>This contribution proposes N2 Release procedure for non-3GPP access in TS 23.502.</t>
  </si>
  <si>
    <t>TS23.502: Selective deactivation of UP connection of existing PDU session</t>
  </si>
  <si>
    <t>TS 23.502 EPS bearer ID allocation for inter-RAT handover</t>
  </si>
  <si>
    <t>LS on authentication for FS_REAR</t>
  </si>
  <si>
    <t>TEI15</t>
  </si>
  <si>
    <t>Update PDU session anchor relocation for SSC mode 2</t>
  </si>
  <si>
    <t>This contribution proposes to update PDU session anchor relocation for SSC mode 2 in TS 23.502.</t>
  </si>
  <si>
    <t>Update UE or network requested PDU session modification</t>
  </si>
  <si>
    <t>This contribution proposes to update UE or network requested PDU session modification in TS 23.502.</t>
  </si>
  <si>
    <t>Update UE triggered Service Request in CM-IDLE state</t>
  </si>
  <si>
    <t>This contribution proposes to update the UE triggered service request in CM-IDLE state in TS 23.502.</t>
  </si>
  <si>
    <t>Services provided by UDSF</t>
  </si>
  <si>
    <t>This contribution proposes the service provided by UDSF to TS 23.502.</t>
  </si>
  <si>
    <t>PDU session establishment independent of Registration procedure</t>
  </si>
  <si>
    <t>23.501: Corrections in the AMF procedures for Non-3GPP</t>
  </si>
  <si>
    <t>Group based message delivery via MME for IoT services without MBMS</t>
  </si>
  <si>
    <t>23.682 CR0290: Correction of suggested number of downlink packets for UE reachability monitoring</t>
  </si>
  <si>
    <t>23.682 CR0291: Removal of authorisation for monitoring</t>
  </si>
  <si>
    <t>23.682 CR0292: Removal of authorization for monitoring</t>
  </si>
  <si>
    <t>23.682 CR0293: Removal of Non-IP APN</t>
  </si>
  <si>
    <t>23.682 CR0294: Removal of Non-IP APN</t>
  </si>
  <si>
    <t>23.682 CR0295: SMS reachability reporting</t>
  </si>
  <si>
    <t>23.682 CR0296: Provide UE's IP address to SCS/AS</t>
  </si>
  <si>
    <t>23.682 CR0297: Addition of Maximum UE Availability Time</t>
  </si>
  <si>
    <t>23.682 CR0298: Addition of Maximum UE Availability Time</t>
  </si>
  <si>
    <t>23.682 CR0299: Interaction of the Maximum Detection Time and Maximum Latency Monitoring</t>
  </si>
  <si>
    <t>23.682 CR0300: Interaction of Maximum Detection Time and Maximum Latency monitoring</t>
  </si>
  <si>
    <t>23.682 CR0301: Group based NIDD without MBMS support</t>
  </si>
  <si>
    <t>Removal of FFS in Section 5.15.1 of TS 23.501</t>
  </si>
  <si>
    <t>Update to 5.13 Mobile Edge Computing</t>
  </si>
  <si>
    <t>This contribution proposes to update to 5.13 Mobile Edge Computing.</t>
  </si>
  <si>
    <t>Relation Service-based interfaces to Reference Points</t>
  </si>
  <si>
    <t>This contribution discusses how service-based interfaces relate to reference points and proposes alternative depiction of the 5G architecture.</t>
  </si>
  <si>
    <t>Dieter Gludovacz</t>
  </si>
  <si>
    <t>Network slicing interworking with eDécor for TS 23.501</t>
  </si>
  <si>
    <t>This contribution proposes a clause for network slicing interworking with eDécor for an agreed key issue of Slicing.</t>
  </si>
  <si>
    <t>TS 23.501 QoS Selection policy</t>
  </si>
  <si>
    <t>TS 23.501 Application influence traffic routing</t>
  </si>
  <si>
    <t>TS 23.501 Calculation of UE AMBR</t>
  </si>
  <si>
    <t>TS 23.501 Further clarifications on Session-AMBR</t>
  </si>
  <si>
    <t>This contribution proposes further clarifications on Session-AMBR for UL-CL case and Multi-homing case.</t>
  </si>
  <si>
    <t>TS 23.502 update on Multi homed PDU session</t>
  </si>
  <si>
    <t>TS 23.501 P-CR Including the NEF and PFDF in the PCC architecture</t>
  </si>
  <si>
    <t>TS 23.502 Procedure on Inserting UL Classifier to PDU session</t>
  </si>
  <si>
    <t>TS 23.502: Services provided by AUSF</t>
  </si>
  <si>
    <t>Update the description of migration from EPC to 5GC in Section 5.17.1</t>
  </si>
  <si>
    <t>China Telecom</t>
  </si>
  <si>
    <t>Propose the update of the migration from EPC to 5G CN.</t>
  </si>
  <si>
    <t>Biao Long</t>
  </si>
  <si>
    <t>Update proposal to drafting rules and conventions for Naming of NF services</t>
  </si>
  <si>
    <t>This contribution proposes updates to the drafting rules and conventions for Naming of NF services.</t>
  </si>
  <si>
    <t>Complementing response to LS (S2-166776/ S3-161968) on state of SA WG3 discussions on NG security architecture</t>
  </si>
  <si>
    <t>On Support of ACB</t>
  </si>
  <si>
    <t>23.501: Updates to SSC description</t>
  </si>
  <si>
    <t>Some updates to the General sub-section of the Session and Service Continuity section and to the descriptions of SCC Modes 1, 2 and 3.</t>
  </si>
  <si>
    <t>Architectural and functional requirements</t>
  </si>
  <si>
    <t>5G QoS parameters for A-type GBR QoS flow</t>
  </si>
  <si>
    <t>Multiconnectivity impact</t>
  </si>
  <si>
    <t>TS 23.501: Resolving inconsistency in Session AMBR enforcement</t>
  </si>
  <si>
    <t>Resolving inconsistency in Session AMBR enforcement for multi-homed PDU session.</t>
  </si>
  <si>
    <t>23.203 CR1086: Clarification of caching time</t>
  </si>
  <si>
    <t>issue on mobility handling and optimal features to address mobility patterns</t>
  </si>
  <si>
    <t>Scope of the TR on Light Connection (FS_LTE_LIGHT_CON)</t>
  </si>
  <si>
    <t>TS 23.501- Reflective QoS Deactivation</t>
  </si>
  <si>
    <t>This contribution is about how to deactivate Reflective QoS.</t>
  </si>
  <si>
    <t>Solutions to identified issues 1, 3, 6, 15, 13 and 17</t>
  </si>
  <si>
    <t>TS 23.501: removal of SMS subscription checking function from SMSF</t>
  </si>
  <si>
    <t>This contribution proposes to remove SMS subscription checking function from SMSF.</t>
  </si>
  <si>
    <t>TS 23.502: update on registration procedure for SMS over NAS</t>
  </si>
  <si>
    <t>This contribution proposes to update registration procedure for SMS over NAS.</t>
  </si>
  <si>
    <t>Insertion Procedure of an UL CL for a PDU Session</t>
  </si>
  <si>
    <t>Jiang Yong</t>
  </si>
  <si>
    <t>Coexistence among network slices</t>
  </si>
  <si>
    <t>On Network Function Selection in Network Slicing environment</t>
  </si>
  <si>
    <t>Huawei, HiSilicon, CATR</t>
  </si>
  <si>
    <t>Mobility restriction update in a non-allwed area</t>
  </si>
  <si>
    <t>Huawei, HiSilicon, CATT, CATR</t>
  </si>
  <si>
    <t>Mobility restriction update procedure</t>
  </si>
  <si>
    <t>On providing Allowed NSSAI to the RAN in Registration Procedure</t>
  </si>
  <si>
    <t>Session management in a mobility restriction area</t>
  </si>
  <si>
    <t>TS 23.502: Registration and PDU session establishment procedures changes for EPS to NGS idle mode mobility</t>
  </si>
  <si>
    <t>The paper describes the changes to the general Registration procedure and the PDU session establishment procedure needed to support idle-mode mobility from EPC to NGC for single registration and dual registration mode UE.</t>
  </si>
  <si>
    <t>TS 23.501:Dual Connectivity, architecture concept</t>
  </si>
  <si>
    <t>TS 23.502 Dual Connectivity, procedures</t>
  </si>
  <si>
    <t>LS on UE Radio Capability handling for Option 3/3a/3x</t>
  </si>
  <si>
    <t>SA WG2 would like to request RAN WG2/RAN WG3 to confirm that the MME will not be required to store separate E-UTRAN and New Radio UE Radio Capability Information Elements for Option 3/3a/3x</t>
  </si>
  <si>
    <t>Solutions to the open issues for light connection</t>
  </si>
  <si>
    <t>Proposes solutions to the open issue of Light Connection.</t>
  </si>
  <si>
    <t>Interworking for single registration UE without Nx</t>
  </si>
  <si>
    <t>5GC-EPC Interworking for dual registration UE</t>
  </si>
  <si>
    <t>Closing remaining open issues on ProSe_WLAN_DD_Stage2</t>
  </si>
  <si>
    <t>The contribution addresses remaining open issues on ProSe_WLAN_DD_Stage2.</t>
  </si>
  <si>
    <t>TS 23.501: Provision of UE policy from PCF to UE</t>
  </si>
  <si>
    <t>Discussion on Services provided by PCF</t>
  </si>
  <si>
    <t>TS 23.502: Services provided by PCF</t>
  </si>
  <si>
    <t>This contribution adds the services provided by the PCF.</t>
  </si>
  <si>
    <t>Add MICO Signalling in 23.502</t>
  </si>
  <si>
    <t>This contribution adds the signalling for MICO preference</t>
  </si>
  <si>
    <t>[DRAFT] LS on Pre-defined PCC/ADC rules over Sx</t>
  </si>
  <si>
    <t>CUPS, CUPS-CT</t>
  </si>
  <si>
    <t>Enhancement of negotiation for future background data transfer on one coordinated response</t>
  </si>
  <si>
    <t>Atsushi Minokuchi</t>
  </si>
  <si>
    <t>23.214 CR0033: Clean up and stage 3 alignment</t>
  </si>
  <si>
    <t>23.214 CR0034: Corrections and clean up for 23.401 related message flows</t>
  </si>
  <si>
    <t>23.682 CR0302: Enable T8 for CP procedures</t>
  </si>
  <si>
    <t>23.214 CR0035: Addition of Sx node level procedures</t>
  </si>
  <si>
    <t>23.214 CR0036: Clarification on pre-defined PCC rules</t>
  </si>
  <si>
    <t>23.468 CR0079: UE capabilities for MBMS</t>
  </si>
  <si>
    <t>Enhancement of negotiation for future background data transfer on addition of indication of data transfer stop</t>
  </si>
  <si>
    <t>Options for the Multi-homed IPv6 PDU Session</t>
  </si>
  <si>
    <t>pCR 23.501: Updating '5G system' to '5G System'</t>
  </si>
  <si>
    <t>pCR 23.502: Updating '5G system' to '5G System'</t>
  </si>
  <si>
    <t>Use case for UE deregistration at the end of communication</t>
  </si>
  <si>
    <t>23.501 P-CR: Removal of UE Deregistration at the end of communication</t>
  </si>
  <si>
    <t>Discussion for FS_eV2XARC</t>
  </si>
  <si>
    <t>Discussion for Study on architecture enhancements for 3GPP support of advanced V2X services (FS_eV2XARC)</t>
  </si>
  <si>
    <t>23.501 P-CR: DL data buffering in MICO mode</t>
  </si>
  <si>
    <t>MCPTT</t>
  </si>
  <si>
    <t>Discussion on 3GPP PS Data Off Phase 2</t>
  </si>
  <si>
    <t>SA WG2 chairman</t>
  </si>
  <si>
    <t>[DRAFT] Reply LS on the support of Unicast and Groupcast transmission over PC5 for eV2X</t>
  </si>
  <si>
    <t>Response to LS from RAN on the support of Unicast and Groupcast transmission over PC5 for eV2X (S2-171765/RP-170841)</t>
  </si>
  <si>
    <t>Architecture requirements</t>
  </si>
  <si>
    <t>Solution for authorization of eRemote-UE</t>
  </si>
  <si>
    <t>Network Function Services</t>
  </si>
  <si>
    <t>Background information on Architectures 3/3a/3x_x00B_and Dual Connectivity</t>
  </si>
  <si>
    <t>23.501 Architectural requirement for Service-based interfaces</t>
  </si>
  <si>
    <t>This contribution proposes an architectural requirement for service-based interfaces.</t>
  </si>
  <si>
    <t>On issue #18: Using S-TMSI for RAN paging</t>
  </si>
  <si>
    <t>TS 23.501: Description of DNN</t>
  </si>
  <si>
    <t>(Resubmission) Following the discussion in SA WG2#118bis, this contribution aims at establishing an agreement regarding the DNN (Data Network Name).</t>
  </si>
  <si>
    <t>TS 23.502: Deriving Services Provided by UDM from End-to-end Flows</t>
  </si>
  <si>
    <t>TS 23.502: Replacing information flows by UDM service presentation</t>
  </si>
  <si>
    <t>TS 23.502: Evaluation and Conclusion on Services Provided by UDM</t>
  </si>
  <si>
    <t>TS 23.502: Describing Services Using Drafting Rules</t>
  </si>
  <si>
    <t>Location of User Plane Security Termination Point in the Network / input for response to SA WG3 LS in S3-170408=S2-171637</t>
  </si>
  <si>
    <t>Update of solution #2</t>
  </si>
  <si>
    <t>Proposes an update of solution 2 for IOPS in TR 23.798</t>
  </si>
  <si>
    <t>AMF selection for Network Slicing</t>
  </si>
  <si>
    <t>Thoughts on virtualisation / stickiness on N2 and flexibility on N11/N16/N9</t>
  </si>
  <si>
    <t>New SID on Multi Access PDU sessions</t>
  </si>
  <si>
    <t>23.203 CR1087: Alignmnet of PDB with MCPTT Requirement from R13 onward</t>
  </si>
  <si>
    <t>23.203 CR1088: Alignmnet of PDB with MCPTT Requirement from R13 onward</t>
  </si>
  <si>
    <t>Motivation for a study on 5G system architecture to support non-terrestrial networks</t>
  </si>
  <si>
    <t>Thales</t>
  </si>
  <si>
    <t>Nicolas Chuberre</t>
  </si>
  <si>
    <t>Study on 5G system architecture to support Non-Terrestrial networks</t>
  </si>
  <si>
    <t>Thales, Dish Network</t>
  </si>
  <si>
    <t>Proposed new Study on 5G system architecture to support Non-Terrestrial networks</t>
  </si>
  <si>
    <t>LS from ETSI TC CYBER: Middlebox security protocol</t>
  </si>
  <si>
    <t>LS from ETSI ISG NFV: LS Reply to SA WG2 on NFV_Support_to_Next_Generation_System</t>
  </si>
  <si>
    <t>LS from CT WG1: Response to LS on SA WG2 involvement for the light connection</t>
  </si>
  <si>
    <t>LS from RAN WG1: LS on UE capabilities for MBMS</t>
  </si>
  <si>
    <t>LS from RAN WG2: LS on mobility enhancements for NB-IoT</t>
  </si>
  <si>
    <t>LS from RAN WG2: LS on LTE Light Connection</t>
  </si>
  <si>
    <t>Qualcomm Incorporated, Nokia, Alcatel-Lucent Shanghai Bell</t>
  </si>
  <si>
    <t>23.501 - PDU session mobility between 3GPP and non-3GPP</t>
  </si>
  <si>
    <t>Nokia, Sandvine, Sprint, KDDI, Telecom Italia, ZTE, Samsung, Oracle, InterDigital; Alcatel-Lucent Shanghai Bell</t>
  </si>
  <si>
    <t>TS 23.501 clause 5.17.2.1 PGW Selection based on 5GC indicator for 5G UE</t>
  </si>
  <si>
    <t>KDDI, Telecom Italia, NTT DOCOMO, Sprint, AT&amp;T, China Mobile</t>
  </si>
  <si>
    <t>23.501: NF Service level discovery description</t>
  </si>
  <si>
    <t>23.501: Clarify the NF service definition in R15</t>
  </si>
  <si>
    <t>China Mobile, Sprint</t>
  </si>
  <si>
    <t>23.502: Describe NF services provided by UDM</t>
  </si>
  <si>
    <t>23.501: High level description of NF service registration</t>
  </si>
  <si>
    <t>23.501: Clarification on high level description of NF service authorization</t>
  </si>
  <si>
    <t>23.502: Provide UDM the SMF address after Session establishment</t>
  </si>
  <si>
    <t>Supporting bSRVCC on terminating side</t>
  </si>
  <si>
    <t>Sending Slice related information to the UE during temp id relocation procedure</t>
  </si>
  <si>
    <t>Correction to the RM-REGISTERED state description</t>
  </si>
  <si>
    <t>[Draft] LS on RRC-INACTIVE requirements</t>
  </si>
  <si>
    <t>Telecom Italia, ZTE, Nokia</t>
  </si>
  <si>
    <t>Qualcomm Incorporated, Verizon Wireless</t>
  </si>
  <si>
    <t>NTT DOCOMO, Ericsson, LG Electronics, Intel, ITRI, NEC, Sprint</t>
  </si>
  <si>
    <t>Correction of forwarding of MO Exception Data Counter</t>
  </si>
  <si>
    <t>Motorola Mobility, Lenovo, Broadcom, Rogers Wireless, CATT, NEC, ZTE, InterDigital</t>
  </si>
  <si>
    <t>23.501: Corrections of UL Classifier Usage for local DN</t>
  </si>
  <si>
    <t>TR 23.723 Text for issues #21 #25</t>
  </si>
  <si>
    <t>Draft LS On Access Control Barring for RAN-level power saving state in the EPS</t>
  </si>
  <si>
    <t>[draft] Reply LS to LS on state of SA WG3 discussions on NG security architecture</t>
  </si>
  <si>
    <t>Draft LS On Charging requirements when the UE is using Multiple RATs in Light Connected state</t>
  </si>
  <si>
    <t>Nokia; Alcatel-Lucent Shanghai Bell</t>
  </si>
  <si>
    <t>issue on two paging origination locations</t>
  </si>
  <si>
    <t>TS23.502 NF serivices supported by AMF - Discussion</t>
  </si>
  <si>
    <t>TS23.502 NF serivices supported by AMF - NF services</t>
  </si>
  <si>
    <t>TS23.502 NF serivices supported by AMF - System procedures</t>
  </si>
  <si>
    <t>TS23.502 NF serivices supported by SMF - Discussion</t>
  </si>
  <si>
    <t>23.502: Clarifications to NGS to EPS Handover flow</t>
  </si>
  <si>
    <t>This PCR proposes the update of the service provided by SMF.</t>
  </si>
  <si>
    <t>Proposes paging priority differentiation e.g. that is used for IMS</t>
  </si>
  <si>
    <t>This PCR proposes the service provided by SMF</t>
  </si>
  <si>
    <t>Discussion and proposal for scenarios where all the PDU sessions of a UE are moved between a 3GPP access and a non-3GPP access or vice versa.</t>
  </si>
  <si>
    <t>This PCR is to propose a way forward on the definition of Network Slice Instance (NSI) used by SA WG2. It is proposed to refer to the definition of NSI captured in the TR 28.801.</t>
  </si>
  <si>
    <t>This PCR proposes PGW selection based on 5GC support indicator for 5G UE, when 5G UE connects to EPC/EUTRAN.</t>
  </si>
  <si>
    <t>This paper proposes NW initiated UE configuration update procedure which is essential for 5G system owing to the concept that the 5G system supports various different MM usage. Therefore generic UE configuration update procedure which can be used for many use cases (i.e. Mobility Restriction update, UE Temporary ID relocation, Slice ID update) by a AMF is necessary.</t>
  </si>
  <si>
    <t>This paper proposes to discuss the framework of RRC-INACTIVE, especially the applicability of longer DRX and also the necessity of RRC state awareness by CN (i.e. AMF).</t>
  </si>
  <si>
    <t>To support the longer DRX for RAN paging in RRC-INACTIVE state, it is requested that RAN take the available DRX cycle into account for System Frame structure design.</t>
  </si>
  <si>
    <t>This paper proposes to define RRC state reporting procedure to inform whether a UE is in RRC-CONNECTED or RRC-INACTIVE to AMF.</t>
  </si>
  <si>
    <t>This contribution proposes a text for AMF selection function in the AMF.</t>
  </si>
  <si>
    <t>Mobility Management proposal for RRC_INACTIVE state</t>
  </si>
  <si>
    <t>This contribution proposes N2 Release Procedure. It is the resubmission of S2-1701041 with some revisions.</t>
  </si>
  <si>
    <t>This contribution proposes to incorporate selective deactivation of UP connection of existing PDU session in TS 23.501.</t>
  </si>
  <si>
    <t>Voice support for 'Data Centric' UEs operating in CE Mode A/B</t>
  </si>
  <si>
    <t>23.401 CR3230: Applying Extended NAS timers based on UE's operation in CE Mode A/B</t>
  </si>
  <si>
    <t>This document clarify the responsibilities of the PCEF Policy enforcement functions and their allocation into the 5G architecture in relation to PCF, SMF and GWY network functions</t>
  </si>
  <si>
    <t>C:\Meetings\SAWG2\TSGS2_120_Busan\_Orig_Fmt</t>
  </si>
  <si>
    <t>C:\Meetings\SAWG2\TSGS2_120_Busan\Docs</t>
  </si>
  <si>
    <t>Orange, NEC</t>
  </si>
  <si>
    <t>In TS 23.501 and 23.502, the term 'service' has a different scope when speaking of NFs in the core network and their service interfaces. Hence, it is necessary to distinguish the different definitions related to this term.</t>
  </si>
  <si>
    <t>Summary of change: Enable flexible configuration per IMS subscription and per PLMN for the list of PS Data Off Exempted Services.</t>
  </si>
  <si>
    <t>Discusses the pros and cons for an HSS based solution vs other solutions (see slides).</t>
  </si>
  <si>
    <t>Summary of change: Add normative text and clarify Note3</t>
  </si>
  <si>
    <t>Summary of change: Add normative text and clarify Note2</t>
  </si>
  <si>
    <t>Summary of change: The concerns in LS C3-171326 are addressed.</t>
  </si>
  <si>
    <t>Summary of change: Defines PS to CS SRVCC access transfer of an IMS emergency session in an early dialogue phase.</t>
  </si>
  <si>
    <t>This document removes the editor note related to the handling of multiple simultaneous sessions</t>
  </si>
  <si>
    <t>This document provides an update for Solution 3 regarding capability indication from UE to ePDG for the feature and impact on the IKE v2 stack and default handling</t>
  </si>
  <si>
    <t>This document provides a new solution trusted WLAN.</t>
  </si>
  <si>
    <t>This document describes the user plane aspects for the new solution for trusted WLAN.</t>
  </si>
  <si>
    <t>Proposes N2 based Handover procedure.</t>
  </si>
  <si>
    <t>Proposes Mobile Initiated Connection Only (MICO) mode updates to 23.501.</t>
  </si>
  <si>
    <t>This document proposes text for the IMS annex in TS 23.501. It proposes to use the Annex E structure and some early text.</t>
  </si>
  <si>
    <t>Provides a manageable solution for USOS requirements expanding soln 3.</t>
  </si>
  <si>
    <t>AT&amp;T, Telecom Italia, Huawei</t>
  </si>
  <si>
    <t>AT&amp;T, China Mobile, Motorola Mobility, Lenovo, Telecom Italia, Huawei</t>
  </si>
  <si>
    <t>This contribution provides service based procedures for use of NWDA</t>
  </si>
  <si>
    <t>The paper addresses some clarifications for the single RM model.</t>
  </si>
  <si>
    <t>Management of PDU sessions over non-3GPP for non-3GPP CM-IDLE state and for UE reachability</t>
  </si>
  <si>
    <t>For UEs connected to both 3GPP and non-3GPP accesses, proposes the ability to use a different security context over the two N1 instances.</t>
  </si>
  <si>
    <t>Proposes clarifications to the basic slicing concepts.</t>
  </si>
  <si>
    <t>Defines the MM and SM interactions for MICO UEs.</t>
  </si>
  <si>
    <t>This paper provides ways forward on the editor's notes for MICO mode.</t>
  </si>
  <si>
    <t>Qualcomm Incorporated, ZTE</t>
  </si>
  <si>
    <t>Further interactions between AMF and SMF to handle user plane management.</t>
  </si>
  <si>
    <t>Qualcomm Incorporated, KDDI, Sprint, InterDigital, Samsung, Huawei</t>
  </si>
  <si>
    <t>Proposes a Solution for UE Policy Provisioning via NG1.</t>
  </si>
  <si>
    <t>Correction on the 'PDU Session Event Report' service</t>
  </si>
  <si>
    <t>Nokia, Alcatel-Lucent Shanghai Bell, Qualcomm Inc</t>
  </si>
  <si>
    <t>23.502 §4.2.X: adding procedures for N2 release</t>
  </si>
  <si>
    <t>This PCR proposes to specify the release of N2 signalling initiated by the N3IWF due to e.g. IPsec tunnel release.</t>
  </si>
  <si>
    <t>This contribution proposes to add a new key issue for CSFB, SRVCC and ISR support for FS_REAR in 23.733.</t>
  </si>
  <si>
    <t>This contribution proposes to agree a new solution for key issue #5 and part of key issue #1 into TR 23.733.</t>
  </si>
  <si>
    <t>Summary of change: - Replace TATD with TTRN - Replace TTLD with TLTRN - # of TMGI used for GMD procedure is clarified. - Location information usage in step 1, 4, and 6 of clause 5.5.1 is clarified.</t>
  </si>
  <si>
    <t>Summary of change: The MBMS broadcast area parameter now includes a list of civic addresses, or list of geographic area, or a combination of the above (see TS 23.682).</t>
  </si>
  <si>
    <t>Summary of change: - Added few new parameters (TTRN, T8 Destination Address) to 4.9 - Monitoring Event Configuration, and Reporting procedures for General handling were updated. - Monitoring Event Configuration, and Reporting procedures for specific parameters handling were updated. - Merged various Charging Principles clauses into new clause - Merged Common Parameters sections used in various sections except Monitoring via PCRF. - Introduce new procedure for Network-initiated Monitoring Event Deletion</t>
  </si>
  <si>
    <t>Minor corrections to registration management description.</t>
  </si>
  <si>
    <t>This paper proposes the deployment possibilities of the PCF within a 5G core network.</t>
  </si>
  <si>
    <t>This paper proposes the interface from the PCF to provide policies to the UE.</t>
  </si>
  <si>
    <t>This paper analyses different deployment options, whether 'service areas' are needed and implications on 5G procedures.</t>
  </si>
  <si>
    <t>This PCR is re-submission from SA WG2#119. The network functions discovery and selection operation with the support of NRF within the 5GC with respect to network slicing feature have not been fully discussed and explored. Furthermore, how are these operations related to the network sharing deployment also have not been explored. The intent of this PCR is to examine fundamental aspects of these features and identify the relationships among them. This PCR also proposes clarifications to the TS 23.501 to capture those fundamental aspects.</t>
  </si>
  <si>
    <t>This contribution amends the assumptions and the requirements for TR 23.733 (FS_REAR).</t>
  </si>
  <si>
    <t>This contribution further analyses the authorization solutions for Key Issue #1 (authorization and authentication) currently captured in TR 23.733 and proposes a way forward.</t>
  </si>
  <si>
    <t>This paper updates Solution 3 (Authorization for Indirect 3GPP Communication via MME) for Key Issue 1 (Authentication and Authorisation for Indirect 3GPP Communication).</t>
  </si>
  <si>
    <t>Summary of change: It is specified that the only mode for emergency sessions with unauthenticated UEs is the SCM mode. Text related to TSCM is removed.</t>
  </si>
  <si>
    <t>This PCR proposes to update the Registration and the Re-registration procedures in untrusted non-3GPP access, considering that all NAS messages after Registration Request shall be integrity protected, and considering that the authentication can be skipped if the AMF already has security keys.</t>
  </si>
  <si>
    <t>This PCR solves the evaluation of solution #1.</t>
  </si>
  <si>
    <t>This PCR solves the editor's notes of solution #5 and provides solutions #4 and #5 evaluations.</t>
  </si>
  <si>
    <t>Summary of change: It is specified that: - the HSS is populated with one list of PS Data Off exempted services per PLMN; - these lists are the same for all subscribers of a Home PLMN; - the list corresponding to the registered PLMN is downloaded to the serving MME/SGSN via Location Update and Insert Subscriber Data procedures; - the UE is provided with the list of PS Data Off exempted services from the MME/SGSN in the Attach Accept and, for the case the list of PS Data Off exempted services is changed by O&amp;M in the HSS, via any NAS MM procedure.</t>
  </si>
  <si>
    <t>Summary of change: It is specified that: - the HSS is populated with one list of PS Data Off exempted services per PLMN; - these lists are the same for all subscribers of a Home PLMN; - the list corresponding to the registered PLMN is downloaded to the serving SGSN via Location Update and Insert Subscriber Data procedures; - the UE is provided with the list of PS Data Off exempted services from the SGSN in the Attach Accept and, for the case the list of PS Data Off exempted services is changed by O&amp;M in the HSS, via any NAS MM procedure.</t>
  </si>
  <si>
    <t>Summary of change: The additional procedure described above is specified.</t>
  </si>
  <si>
    <t>Proposes that there is no need for IMSI paging in 5GS.</t>
  </si>
  <si>
    <t>Proposes a way to update the UE with information from AMF.</t>
  </si>
  <si>
    <t>Proposes updates to the Network Slice Selection mechanism</t>
  </si>
  <si>
    <t>This contribution proposes evaluation and conclusion for the FS_IOPS_LB in TR 23.798.</t>
  </si>
  <si>
    <t>23.502 § 4.2.3 &amp; 4.3.2.2: add slicing information in SMF requests related with PDU sessions</t>
  </si>
  <si>
    <t>23.502 § 4.3.5: Application influence on UP control Companion of Tdoc 1722 (23.501).</t>
  </si>
  <si>
    <t>Summary of change: Clarify that the UE is considered as 'served by E-UTRAN' for cross-carrier operation, if it is instructed by its serving cell to operate V2X communication over a different carrier.</t>
  </si>
  <si>
    <t>This contribution clarifies the applicability of the back off timer for congestion control for the default APN.</t>
  </si>
  <si>
    <t>Summary of change: Idle Status Indication, and associated handling in the MME/SGSN, HSS, SCEF, and the SCS/AS is introduced. Changes from CR0275 are highlighted in cyan.</t>
  </si>
  <si>
    <t>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</si>
  <si>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Rel-14 mirror CR: Summary of change: 1) Clarified in 4.7.7.2 and in the tables in 5.7.4. and 5.7.5 that, similarly to the UL case, the SPRC in DL is applied per PDN connection The modified paragraph in 4.7.7.2 has been rearranged to clearly separate the UE's behavior UL and the PGW/SCEF's in DL; 2) In 4.7.7.3 'should enforce' has been replaced by 'shall enforce' to align with 4.7.7.2. In addition, some editorial changes are applied; 3) NOTE 2 in 4.7.7.2 and the NOTE in 4.7.7.3 have been extended to state that the SPRC applies also to exception reports.</t>
  </si>
  <si>
    <t>Summary of change: Updated the description to say that the service is optional.  Updated the Reliable Data Service so that source and destination port numbers can optionally be used to route traffic from multiple applications onto the same non-IP PDN connection.  Added statements explaing that the SCEF determines the association between an SCS/AS and a PDN Connection based on provisioned policies that map an SCS/AS identity to an APN.</t>
  </si>
  <si>
    <t>Summary of change: 1. Removed the note that says that SCEF-SCS/AS interaction is out of scope.    2. Changed SCS/AS Reference ID to TLTRN for the configuration and TTRN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In step 1, added text to show that the port numbers can be set by the SCS/AS when the reliable data service is enabled. Multiple port numbers can be conifgured. They can can be updated by ressing the 'Requested Action' paramter to 'Update'.  14. Added a sentence to say that 'If no maximum packet size was provided to the UE by the SCEF, the SCEF sends a default configured max packet size to SCS/AS'  15. Normalized the note that said that MT NIDD data could be contained in the configuration message and that when it is included the MT procedure can be used.</t>
  </si>
  <si>
    <t>Summary of change: 1. Updated the Figure so that the names of the messages between the SCEF and SCS/AS are different from the names of the messages between the SCEF and MME.  2. Updated the Figure so that Step 9 is 2 steps; one between the MME and SCEF and a separate step between the SCEF and SCS/AS.   3. Updated step 1 so that the SCS/AS can indicate what to do if a PDN connection has not been established; wait, send a trigger, or respond with an error cause.  4. Updated step 2 to say that when the SCEF sends a trigger to establish a PDN connection, stage 3 will reserve a port number to send the trigger to and will define the trigger payload.  5. Updated the SCEF's response to the SCS/AS so that it indicates if data was buffered, if a trigger was sent, and if the PDN connection is established.  6. Updated step 1 to show that the SCS/AS can configure the reliable data service (indicate if the packet should be sent with reliability, etc.).  7. Updated the final MT NIDD response to show that the SCS/AS is told if the packet was acknowledged when the reliable data service is enabled.  8. Changed SCS/AS Reference ID to TLTRN for the configuration and TTRN for the transaction  9. In step 1, added buffering options (max latency, priority, etc.)  Changes since endorsed S2-171398:  10. Updated the text to say that when a trigger is used to request the UE to establish a non-IP PDN connection, the default APN is used.  11. Added text to show that the source and destiantion port number is provided to the SCS/AS in the MT submit request when the reliable data service is enabled.  12. Made steps 4, 5, and 7 dotted lines  13. Updated step 2 so that it does not refer to step 5 and instead just shows the response and what values are used. Also updated the figure to align with this.  14. Fixed the text in step 6 that talks about the SCEF getting an implicit NIDD submit indication  15. Added text to step 2 clarifying that, if the SCS/AS sends a packet that is larger than the maximum packet, then the SCEF responds with an error.  16. Updated step 10 to explain that the MT NIDD Sumbit Response is delayed until the ACK is received.  17. Added text clarifying that the SCEF determines the EPS Bearer Context based on the APN associated with the NIDD configuration, the User Identity, and the optional source and destination port numbers.</t>
  </si>
  <si>
    <t>Summary of change: 1. Updated step 3 to detail what informaiton needs to be passed to the SCS/AS when MO non-IP is sent to the SCS/AS.  2. Updated step 3 to explain that the NIDD Destination Address is used to determine the SCS/AS that is to receive the non-IP data. Also changed the name to T8 Destination Address.  3. Changed SCS/AS Reference ID to TLTRN for the configuration and TTRN for the transaction  4. Removed the SCS/AS reference ID from the message that goes from the SCEF to the SCS/AS; and used TTRN and TLTRN instead  Changes since endorsed S2-171399:  5. Changed the name of NIDD Destination Address to T8 Destination Address  6. Added text to show that the source and destination port number is provided to the SCS/AS in the MO indication when the reliable data service is enabled.</t>
  </si>
  <si>
    <t>Summary of change: Added a new section (5.x) to show the procedures for accessing MTC-IWF functionality when it is exposed to the SCS/AS via T8 interface (i.e. API).  Updated section 4.6.2 to note that services are provided via the MTC-IWF or SCEF.</t>
  </si>
  <si>
    <t>Discusses various scenarios and basic terminology to be used for AMF aspects in the attached slideset.</t>
  </si>
  <si>
    <t>P-CR for adding call flows accompanying the P-CR on handling of AMF Change</t>
  </si>
  <si>
    <t>This paper proposes some updates to 3GPP TS 23.502 to allow Network Internal Data Exposure in Service Based Architecture.</t>
  </si>
  <si>
    <t>Qualcomm Incorporated, AT&amp;T</t>
  </si>
  <si>
    <t>This P-CR tries to clarify the mechanism of service level discovery in service based architecture.</t>
  </si>
  <si>
    <t>This P-CR tries to clarify the granularity of services in service based architecture in R15.</t>
  </si>
  <si>
    <t>Propose NF services provided by UDM and update 23.502.</t>
  </si>
  <si>
    <t>This P-CR tries to provide high level description that the NF service will register to NRF so that the service could be discovered by other NF service.</t>
  </si>
  <si>
    <t>China Mobile, ZTE</t>
  </si>
  <si>
    <t>Provide high level clarification of the authorization of NF service.</t>
  </si>
  <si>
    <t>Propose SMF need to notify its address to UDM immediately after the establishment of a PDU Session and update 23.502. Fixed an edit error in Network triggered Service Request.</t>
  </si>
  <si>
    <t>Rapporteurs and Volunteers (China Mobile)</t>
  </si>
  <si>
    <t>Summary of change: To add a new option that the UE download emergency number list from the ePDG via IKEv2 procedures.</t>
  </si>
  <si>
    <t>It is proposed to support bSRVCC for terminating side and to agree the corresponding CR.</t>
  </si>
  <si>
    <t>Summary of change: The call flow and the descriptions are modified to also support SRVCC in pre-alerting phase for the terminating UE.</t>
  </si>
  <si>
    <t>This contribution proposes to add N2 release procedure for CM state transition by releasing N2 and all N3 connections for the UE using the 5G System.</t>
  </si>
  <si>
    <t>This contribution proposes the following changes to TS23.502.  1) The Nx based 5GS to 4G handover procedure is only applicable to PDU sessions with SSC Mode 1. 2) It is up to the AMF function to allocate the EPS Bearer IDs for any UE served by it. The PGW-C+SMF conducts the EPS QoS parameters mapping and allocates TFT filters with the PCC rules obtained from PCRF+PCF.</t>
  </si>
  <si>
    <t>During GBR QoS flow establishment, PDN GW UL TEID(s) for data forwarding needs to be allocated by PGW-C+SMFs.</t>
  </si>
  <si>
    <t>This pCR intends to detail new issues not listed in S2-170698.</t>
  </si>
  <si>
    <t>This paper proposes a new key issue for paging for eRemote-UE.</t>
  </si>
  <si>
    <t>This paper proposes a solution to key issue #x paging.</t>
  </si>
  <si>
    <t>This paper proposes an update of KI #5 on service continuity.</t>
  </si>
  <si>
    <t>This contribution propose that the AMF and MME may select entities dedicated for interworking based on UE capability, subscription and SSC mode.</t>
  </si>
  <si>
    <t>This contribution is related to transferring slice related information to the UE during temporary identification reallocation procedure.</t>
  </si>
  <si>
    <t>This discussion paper addresses the editor's note whether registration area is allocated to the MO only mode or not.</t>
  </si>
  <si>
    <t>This paper clarifies network and UE behaviour for MO only device.</t>
  </si>
  <si>
    <t>This paper proposes to update PDU session establishment procedure.</t>
  </si>
  <si>
    <t>LG Electronics, SK Telecom, ZTE</t>
  </si>
  <si>
    <t>It is proposed to update Mobility Restrictions.</t>
  </si>
  <si>
    <t>Clean-up and further updates.</t>
  </si>
  <si>
    <t>This contribution discusses the issue of relation between the SMF and UPF.</t>
  </si>
  <si>
    <t>Proposes an alternative option for change of AMF / control of N2 persistence.</t>
  </si>
  <si>
    <t>The intent of this contribution is to resolve editor's note for prioritized services (e.g., emergency service, MPS), public safety, or operator specific location services which can be available for non-allowed area.</t>
  </si>
  <si>
    <t>This contribution addresses the editor's notes whether the network initiated PDU session termination is needed or not.</t>
  </si>
  <si>
    <t>Proposes a clarification of the standardized QoS characteristics.</t>
  </si>
  <si>
    <t>This contribution proposes a unified access control mechanism for 5GS.</t>
  </si>
  <si>
    <t>Summary of change: Access control is introduced in §5.2 (brief description). The corresponding Access Category Policy is introduced in Annex A</t>
  </si>
  <si>
    <t>A solution for setting the precedence value for the UE derived QoS rule is proposed in this document.</t>
  </si>
  <si>
    <t>This contribution proposes agreements on the option to modify Reflective QoS.</t>
  </si>
  <si>
    <t>Summary of change: NG-RAN, NG-AN are introduced  No change is made to 5G-CN - we think it is not charged with the issues that surrounded the use of '5G-RAN'</t>
  </si>
  <si>
    <t>Summary of change: 5G Core Network and 5G-CN used consistently</t>
  </si>
  <si>
    <t>Summary of change: 5GC used consistently</t>
  </si>
  <si>
    <t>Summary of change: Numbering fixed</t>
  </si>
  <si>
    <t>SAMSUNG Elec.</t>
  </si>
  <si>
    <t>Summary of change: Introdcution of new requirements into stage driven by the introdcution of the RRC Inactive state: - Update to management of mobility restrictions in 5.3.4.1.1 - Introduction of the RRC Inactive state properties in 5.3.3.2.3 - Clarification that state MICO mode is sent from AMF to RAN in 5.4.1.3 - Clarification on UE reachability management in 5.4.2</t>
  </si>
  <si>
    <t>Summary of change: This CR provides enhancement of the APN Rate Control mechanism for operators to be able to offer subscriptions with different data package plans. It is done by ammending the APN Rate Control with a 'service interval' or 'service gap'.   When a subscription based data package plan is to be used, the APN Rate Control information is configured in the HSS. At PDN connection establishment this information, if present in the HSS, is conveyed to the PGW/SCEF. If an APN rate Control information is received at PDN Connection establishment, it superseeds for that UE the APN Rate Control information that may be configured for the APN in PGW or SCEF.   The PGW/SCEF sends the APN Rate Control information in the extended PCO to the UE, which shall enforce both the rate and the service gap for Uplink data. If a UE violates the service gap the MME will detect this and send a reject on the Service Request with a backoff time equal to the service gap.   The MME enforces the service gap for both uplink and downlink connection requests. MO connections requests are backed off until the service gap expires. MT Data arriving earlier than allowed may be buffered or discarded.    The service gap is tied to the connection requests (e.g. Service Request, Connection Resume etc). Procedure considered 'connection requests' are listed in clause 4.7.7.3. The service gap effectively put a control on the number of times a RRC connection is sets up for data transmission from or to a UE, which is the significant network resource consumed. While an RRC connection is kept established, the UE and AS may exchange multiple packets (within the subscribed rate), hence applications with different traffic pattern are catered for e.g. acknowledgement of messages. That is, a burst of several packets may be exhanged as a result on one service request.   Other NAS messages should be allowed while a service gap is enforced. This ensures mobility management, network O&amp;M operations, etc, will continue to work.</t>
  </si>
  <si>
    <t>Summary of change: This CR provides enhancement of the APN Rate Control mechanism for operators to be able to offer subscriptions with different data package plans. It is done by ammending the APN Rate Control with a 'service interval' or 'service gap'.   - APN Rate Control is added to the T6a/T6b Connection Establishment Procedure.  - SCEF EPS bearer context is updated.  - The Mobile Terminated NIDD procedure is updated with enforcement of the service gap.</t>
  </si>
  <si>
    <t>TEI15, CIoT_Ext</t>
  </si>
  <si>
    <t>Summary of change: - Update Figures 4.2-1a and 4.2-1b to add SCEF T8 interface towards AS directly. - The General description for Monitoring Events was updated.</t>
  </si>
  <si>
    <t>(TS 23.501, 6.3.1 NF discovery and selection): The baseline description on AMF selection is introduced.</t>
  </si>
  <si>
    <t>(TS 23.501, 5.3.4.1 Mobility Restrictions): It is proposed to be able to use the Mobility Restriction information in the next registration procedure, which is stored and maintained even after UE deregistration.</t>
  </si>
  <si>
    <t>(TS 23.501, 5.3.4.1 Mobility Restrictions): Service area restriction management description is still ambiguous.</t>
  </si>
  <si>
    <t>(TS 23.501, 5.3.3.2.2 CM-IDLE state): UE behaviour in CM-IDLE should be corrected considering MICO mode and some missing initial NAS messages except Service request.</t>
  </si>
  <si>
    <t>(TS 23.502, 4.2.2 Registration procedures): It is clarified behaviour of the AMF receiving registration request containing the temporary User ID.</t>
  </si>
  <si>
    <t>(TS 23.501, 5.3.2.4.5, etc): Registration and Session management are clarified. Especially for UE registered for both 3gpp and non-3gpp accesses, 1) how to manage RM and SM when the UE can not become to use non-3gpp access e.g. due to non-3gpp coverage loss, etc. 2) periodic registration timer for non-3gpp registration management, etc.</t>
  </si>
  <si>
    <t>(TS 23.502, 4.12.3, etc): For UE simultaneously registered for both 3gpp and non-3gpp access in the same PLMN, it is clarified that, when the UE cannot use non-3gpp access e.g. due to non-3gpp coverage loss, etc, deregistration and PDU session release procedure for non-3gpp access can be done via 3gpp access.</t>
  </si>
  <si>
    <t>(TS 23.501, 6.3.2 SMF selection): The current SMF selection mechanism is still ambiguous (e.g. whether PDU session type is used for SMF selection or not, when AMF selects an SMF in the HPLMN for home routing, etc)</t>
  </si>
  <si>
    <t>Summary of change: Include in the UE Category Info the UE categories that can receive the MBMS user service</t>
  </si>
  <si>
    <t>Summary of change: Include in SCS/AS to BMSC signalling the UE categories that are required to receive the service</t>
  </si>
  <si>
    <t>Rel-15 mirror CR: Summary of change: Include in SCS/AS to BMSC signalling the UE categories that are required to receive the service</t>
  </si>
  <si>
    <t>Summary of change: Allows UE to use TAU to update E-UTRAN capability in ECM-IDLE</t>
  </si>
  <si>
    <t>Rel-14 mirror CR: Summary of change: Allows UE to use TAU to update E-UTRAN capability in ECM-IDLE</t>
  </si>
  <si>
    <t>Presentation: Discusses the framework for multicast/broadcast evolution in 5G</t>
  </si>
  <si>
    <t>There are some references to the UDR in TS 23.501 that do not reflect correctly the relation between FE applications and the UDR nor do they correctly reflect the UDC architecture. The User Data Repository is a functional entity that acts as a single logical repository of user data for multiple Application Front Ends such as an HLR, HSS…therefore the UDM cannot 'contain the UDR' nor could the UDR 'be present in the UDM'. Instead and in accordance with the concept of UDC, the UDM could be implemented as an Application Front End accessing the 5G user data stored in the User Data Repository through the Ud reference point. This needs to be reworded to be compliant with TS 23.335.</t>
  </si>
  <si>
    <t>Summary of change: The coverage level is included in the MBMS Session Start Request and in the MBMS Session Update Request messages.</t>
  </si>
  <si>
    <t>Conclusion: After evaluation of these possible options, Opt#2 (i.e. NSSF is part of AMF) as a way forward for NSSF position, since AMF shall select the SMF (utilizing NRF) based on parameters defined in clause 6.3.2 of TS 23.501 One of the parameter for selection of slice specific SMF is S-NSSAI. Doesn't have overall architecture impact SA WG2 doesn't required to standardize a new micro function called NSSF If SA WG2 finds any missing mechanism in selection function inside the AMF, we can enhance this function like 'Business As Usual'</t>
  </si>
  <si>
    <t>This contribution proposes a position of NSSF function in overall architecture.</t>
  </si>
  <si>
    <t>Samsung, Qualcomm Incorporated</t>
  </si>
  <si>
    <t>This contribution proposes enhancements to the text on RM-related aspects of non-3GPP access.</t>
  </si>
  <si>
    <t>This contribution proposes new requirements due to that it is not possible to page a UE on non-3GPP access to keep the UE reachable whenever possible.</t>
  </si>
  <si>
    <t>This contribution discusses the LS from SA WG3 on user plane security termination and proposes a reply</t>
  </si>
  <si>
    <t>Clarification of authentication signalling via the limited backhaul.</t>
  </si>
  <si>
    <t>Provides a manageable solution.</t>
  </si>
  <si>
    <t>Summary of change: Reverse the premature change of CR 23.371#0423r2 by removing positioning measurements in Idle State from LTE Cat-M1</t>
  </si>
  <si>
    <t>Summary of change: In subclause 5.3.4.1, 5.3.4B.2 and 5.9.2.1: - 'The MME maintains the MO Exception Data Counter […]' is replaced by 'The MME may maintain […]' - Some notes recommending that the MME forwards immediately the counter are added.</t>
  </si>
  <si>
    <t>Rel-14 mirror CR: Summary of change: In subclause 5.3.4.1, 5.3.4B.2 and 5.9.2.1: - 'The MME maintains the MO Exception Data Counter […]' is replaced by 'The MME may maintain […]' - Some notes recommending that the MME forwards immediately the counter are added.</t>
  </si>
  <si>
    <t>Proposes a scope of the TR on LTE Light Connection (FS_LTE_LIGHT_CON; TR 23.723).</t>
  </si>
  <si>
    <t>Summary of change: Clarificaton of scope. Change of ProSe Direct Discovery definition to include WLAN-based PC5. Change of PC5 definition to include WLAN-based PC5. Changes to authorisation and provisioning for ProSe to include WLAN-based PC5 and to clarify that some provisioning information is only relevant for E-UTRA based PC5.  Changes to rev3: Clause 5.3.3.2; 5.3.3.2A; 5.3.3.3; 5.3.3.3A; 5.3.3.4; 5.3.3.4A; 5.3.3.5; 5.3.3.5A; 5.3.3.A.2; 5.3.3.A.3; 5.3.3.A.4; 5.3.3.A.5: Modification of call flows to include coordination of PC5 technology.</t>
  </si>
  <si>
    <t>One of the key issues of the work in FS_REAR is to ensure session continuity when the Relay UE handovers while Remote UE(s) have an active indirect 3GPP connection via this Relay UE.</t>
  </si>
  <si>
    <t>One of the objectives of FS_REAR is to study cases where the connection between an Evolved ProSe Remote UE and Evolved ProSe UE-to-Network Relay is using Non-3GPP based access technologies.</t>
  </si>
  <si>
    <t>Summary of change: Enable a PLMN to only receive 'UE detected emergency call' when a user dials a number that matches 'additional emergency call numbers' provisioned by the PLMN while the UE is not in limited service state.</t>
  </si>
  <si>
    <t>Summary of change: Align subclause 4.1 with rest of TS: allow emergency services via trusted access.  Align with TS 22.101.</t>
  </si>
  <si>
    <t>The contribution addresses Editor's notes related to QoS mapping for 5GC-EPC interworking.</t>
  </si>
  <si>
    <t>Summary of change: UE can indicate support for UTRAN PS but not voice so that E-UTRAN can trigger SRVCC but not PS Handover.</t>
  </si>
  <si>
    <t>The current registration procedure assumes that the RAN would always select the same AMF when the UE performs a periodic registration. This however may not always be the case especially since the UE can provide a different NSSAI in the period registration message. The new NSSAI will be provided by the UE both in the RRC message and the NAS message. The RAN may select a different AMF based on the new NSSAI in the RRC message. In this case, steps 4 to steps 17 and step 20&amp; 21 in the registration procedure may need to be performed.  This paper proposes the changes to include the above case and other corrections to the registration procedure.</t>
  </si>
  <si>
    <t>Propose the procedure for insertion of UPF for UL-CL or multi-homed PDU session.</t>
  </si>
  <si>
    <t>As agreed in SA WG2#119, the 5G core network shall be able to provide 'Route Selection Policies' to UE. These policies can be used in the UE to enable policy-based routing, as shown in the example UE model in Fig. 1 below. The Route Selection Policies are used in the UE in order to determine if outgoing data traffic (a) should be sent on an activated PDU session, or (b) should be directly offloaded to non-3GPP access, or (c) should be sent on a PDU session which is not activated yet.</t>
  </si>
  <si>
    <t>As pointed out by the following two ENs in TS 23.502, it is still an open issue how the UE can register to a 5G core network via untrusted non-3GPP access when the UE has already registered to this 5G core network (e.g. via 3GPP).</t>
  </si>
  <si>
    <t>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</si>
  <si>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As shown in Fig. 1 below, when a UE has a PDU session in SSC Mode 3, the network may insert in the data path of the PDU session a UPF supporting the Branching Point (BP) functionality either (a) because the network attempts to change the PDU session anchor from UPFa to UPFb (service continuity case) or (b) because the network attempts to provide the UE with local access to a data network via UPFb (local access case). Both of these cases are already considered in TS 23.501, clause 5.6.4.3 ('Usage of IPv6 multi-homing for a PDU session').</t>
  </si>
  <si>
    <t>This contribution proposes update to the PDU Session Establishment procedure to allow for AMF configuration with the supported Network Slices and load level by the connected SMFs.</t>
  </si>
  <si>
    <t>Updates a bullet in section 5.6.2 for N4 related interaction.</t>
  </si>
  <si>
    <t>This contribution brings up potential issue with options proposed in step 5 of section 4.2.3.2 for processing multiple N11 responses at the AMF when the AMF sends requests to more than one SMFs involved in a PDU session.</t>
  </si>
  <si>
    <t>This contribution provides protocol stack alignment of the user plane for 3GPP and non 3GPP.</t>
  </si>
  <si>
    <t>This section updates the existing text of usage of IPv6 multi-homing for a PDU session for clarity and also removes a paragraph saying PDU session anchor is in VPLMN for HR roaming scenario.</t>
  </si>
  <si>
    <t>This contribution proposes buffering of the downlink data when the UE in CM-IDLE mode. This contribution is intended for user plane management section of TS 23.501.</t>
  </si>
  <si>
    <t>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</si>
  <si>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The contribution proposes interaction between the AF and the SMF to be supported via PCF. It also suggests that AFs which are not controlled by the operator should interact with the other NFs via NEF.</t>
  </si>
  <si>
    <t>Rel-14 mirror CR: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</si>
  <si>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This contribution describes how application function can influence modification of the user plane path and interaction between different entities within 5GC.</t>
  </si>
  <si>
    <t>This paper propose to remove the EN on information mapping, to add spatial validity condition as part of the information provided by the AF, to allow independent subscription to UP (re)selection notification, and to apply PCF-based framework and remove the relevant EN.</t>
  </si>
  <si>
    <t>This paper proposes to dedicate PDU sessions for traffic associated to Edge Computing applications and add requirements on N6 interface for local Data Network in Edge Computing.</t>
  </si>
  <si>
    <t>This paper proposes to add procedures of application influenced UP management and SSC handling.</t>
  </si>
  <si>
    <t>The AMF decides whether MICO mode is allowed for the UE according to the user subscription data. If the subscription data indicates that there is no network initiated communication for the UE, the MICO mode may be selected for the UE and the periodic registration timer can have a large value. If the subscription data indicates Scheduled network initiated communication time, the MICO mode may be selected for the UE and the periodic registration timer shall have such a value that the timer will expire before the network initiated communication takes place. If the subscription data indicates uncertainty about network initiated communication for the UE, the MICO mode may not be selected for the UE.  When an MICO UE is in CM-CONNECTED after it has sent MO Data, the network need avoid moving the UE into CM_IDLE too quickly so that MT data, if any, can be delivered. To deal with this problem, it is proposed that, if the user subscription data of an UE indicates that MT data is expected for the UE, the AMF indicates it to the RAN during the procedures where the UE is transitioned from CM_IDLE to CM_CONNECTED. According to the indication, the RAN decides whether and when determining user inactivity.</t>
  </si>
  <si>
    <t>This paper proposes to update the general registration procedure and the service request procedure to reflect the MICO mode description in clause 5.4.1.3 in TR23.501.</t>
  </si>
  <si>
    <t>This paper proposes to remove runtime CP signalling in handover and path switching by pre-configuring N3 connection and caching UE context at potential handover targets, according to mobility pattern and further by performing data packet triggered late binding.</t>
  </si>
  <si>
    <t>Summary of change: This CR implements the changes, due to NAPS WID, to the procedure for Enhanced Coverage Restriction Control via SCEF.</t>
  </si>
  <si>
    <t>This contribution proposes call flow description of periodical registration procedure for untrusted non-3GPP.</t>
  </si>
  <si>
    <t>This contribution proposes call flow description of Service request procedure for untrusted non-3GPP.</t>
  </si>
  <si>
    <t>This contribution proposes call flow description of N2 release procedure for untrusted non-3GPP.</t>
  </si>
  <si>
    <t>Proposes a way forward for network slice selection after considering advantages of the various approaches and phase 1 timelines.</t>
  </si>
  <si>
    <t>This document proposes to define the procedure on reflective QoS deactivation.</t>
  </si>
  <si>
    <t>This document proposes to let the AN node to derive the UE-AMBR.</t>
  </si>
  <si>
    <t>This contribution is to update Registration procedure in TS 23.502.</t>
  </si>
  <si>
    <t>This contribution is to update TS 23.501.</t>
  </si>
  <si>
    <t>This contribution introduces end marker based solution to assist the reordering function in 5G RAN during UE HO procedure.</t>
  </si>
  <si>
    <t>This paper proposes the control plane stack between UE and AMF/SMF.</t>
  </si>
  <si>
    <t>Examines the interactions between network slicing and proposes text for 23.501 to document the capabilities.</t>
  </si>
  <si>
    <t>This contribution proposes to change the name of the 5G PCC roaming reference point (interface). This is in order to better reflect its role.</t>
  </si>
  <si>
    <t>Summary of change: PCRF procedures for the activation of PS data off are modified to also take GBR services and predefined PCC rules into consideration. PCRF procedures for handling service information received from the AF while PS data off is active are added. Remove the description on PCEF handling of predefined PCC rules when PCRF is not deployed.</t>
  </si>
  <si>
    <t>Summary of change: This CR implements Reliability Data Service capability exchange between the UE and the SCEF.</t>
  </si>
  <si>
    <t>Rel-15 mirror CR: Summary of change: This CR implements Reliability Data Service capability exchange between the UE and the SCEF.</t>
  </si>
  <si>
    <t>This paper is proposed to compare the Light Connection and CIoT UP optimization, including use case, paging load reduction, S1/S11 signalling reduction and paging latency.</t>
  </si>
  <si>
    <t>Proposes text for issues 3,15 and 20.</t>
  </si>
  <si>
    <t>Summary of change: Introduced subscription parameter for EPC_DC_LTE_NR to indicate whether UE has subscription for obtaining user plane connectivity via NR while camping in LTE/EPC. Also introduced it is a parameter for signaling from HSS to MME, MME to eNB.</t>
  </si>
  <si>
    <t>This contribution updates the session establishment procedure return S-NSSAI to RAN and UE.</t>
  </si>
  <si>
    <t>This contribution proposes a description for tunneling of Unstructured PDU type data.</t>
  </si>
  <si>
    <t>China Telecom, Huawei</t>
  </si>
  <si>
    <t>The correction of PDU session anchor in UL-CL user plane architecture to support local access to a DN. And remove the EN based on last meeting SSC mode 1 agreement.</t>
  </si>
  <si>
    <t>This contribution analyses and proposes to clarify the idle mode behavior for the non-3GPP access.</t>
  </si>
  <si>
    <t>Proposes text for issue #21 and #25 from S2-170698.</t>
  </si>
  <si>
    <t>This paper discusses guard timer clarification for group based MONTE.</t>
  </si>
  <si>
    <t>This contribution propose to use the enhanced Charging Characteristic for both unlicensed spectrum access and licensed spectrum access when LAA or LWA/LWIP is used.</t>
  </si>
  <si>
    <t>This contribution update of Selective activation of UP connection in section 5.6.8 of TS 23.501.</t>
  </si>
  <si>
    <t>This contribution updates the Xn handover procedure in section 4.9.1.1 of TS 23.502. It aims to detail the interaction between NG-RAN and SMF, using the N2 SM message to include the tunnel information. And the signalling interaction on N4 interface is also updated.</t>
  </si>
  <si>
    <t>Conclusion / Proposals It is proposed to send LS to RAN WG3 to inform the existing cause value 'Inter-RAT Redirection' cannot reused.</t>
  </si>
  <si>
    <t>This contribution propose to clarify the control plane and user plane protocol stack protocol stack of layer 2 relay.</t>
  </si>
  <si>
    <t>This paper proposes that a QoS of the EPS Bearer for eRemote-UE via eRelay-UE can be continued with existing CN to RAN procedure</t>
  </si>
  <si>
    <t>This contribution intends to list all possible asynchronous communication scenarios.</t>
  </si>
  <si>
    <t>This contribution proposes to give a general description about the Asynchronous Communication.</t>
  </si>
  <si>
    <t>This contribution proposes to resolve an editor note and modify related procedures to support asynchronous communication.</t>
  </si>
  <si>
    <t>This paper clarifies how and when does the ProSe Function get eRemote-UEs IMSI.</t>
  </si>
  <si>
    <t>Discussion on LTE_Light_Connection objectives and propose a way forward on UE reachability management.</t>
  </si>
  <si>
    <t>Huawei，HiSilicon, CATT</t>
  </si>
  <si>
    <t>This contribution proposes architecture clarifications on Context Awareness and Network Function Exposure capabilities.</t>
  </si>
  <si>
    <t>China Telecom, ZTE, Oracle, ETRI, Motorola Mobility, Lenovo, Broadcom</t>
  </si>
  <si>
    <t>Proposes the update of NF services supported by AMF according the related system procedures.</t>
  </si>
  <si>
    <t>Clarify when does the AMF stores the association between PDU session ID and SMF ID.</t>
  </si>
  <si>
    <t>This proposal describes how to perform PDU session anchor relocation for SSC mode 3 with multiple PDU sessions</t>
  </si>
  <si>
    <t>Proposes the PDU session release in HO procedure.</t>
  </si>
  <si>
    <t>Summary of change: PCEF active or de-active the pre-defined PCC rules locally without initiating bearer signalling. PCRF shall install or activate PCC rules which will be bound to default bearer.</t>
  </si>
  <si>
    <t>Summary of change: The UE assumes that there are two default APNs at the network.  If the back-off timer is running for the default APN for IP PDN type, the UE is still allowed to send the ESM message to the MME for the default APN for non-IP PDN type. If the back-off timer is running for the default APN for non-IP PDN type, the UE is still allowed to send the ESM message to the MME for the default APN for IP PDN type.</t>
  </si>
  <si>
    <t>This contribution proposes the updated text about the creation and deletion of the UE derived QoS rule</t>
  </si>
  <si>
    <t>Huawei, Hisilicon, China Mobile, DT, KPN, Telecom Italia, BT, Broadcom, China Unicom, NEC, China Telecom, Orange</t>
  </si>
  <si>
    <t>This contribution proposes to make some correction to MICO mode section.</t>
  </si>
  <si>
    <t>This contribution proposes a change to support the mobility restrictions per device.</t>
  </si>
  <si>
    <t>This contribution proposes to update Connection management to include some changes.</t>
  </si>
  <si>
    <t>This paper clarifies how to select a PDU session /PDN connection during interworking.</t>
  </si>
  <si>
    <t>This contribution proposes to update UE reachability management to include allowing MT data case.</t>
  </si>
  <si>
    <t>This contribution proposes Selective deactivation of UP connection of existing PDU session</t>
  </si>
  <si>
    <t>This contribution proposes to discuss the EPS bearer ID allocation methods, and make some proposals.</t>
  </si>
  <si>
    <t>Summary of change: The exchange of suggested number of packets is added in the UE reachability monitoring configuration call flow.</t>
  </si>
  <si>
    <t>Rel-15 mirror CR: Summary of change: The exchange of suggested number of packets is added in the UE reachability monitoring configuration call flow.</t>
  </si>
  <si>
    <t>Nokia, Alcatel-Lucent Shanghai Bell, Convida Wireless</t>
  </si>
  <si>
    <t>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</si>
  <si>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Rel-15 mirror CR: Summary of change: Alignment with the approved stage 3 CR to allow the update the authorisation of the ongoing monitoring to the SCEF that initiated the monitoring.   Clarification that the HSS requested suspend or resume do not affect the monitoring event expiry criteria, and that the HSS requested cancel is interpreted as expiry of the monitoring request.</t>
  </si>
  <si>
    <t>Summary of change: This CR allows the HSS to trigger via NIDD Authorisation Update procedure the SCEF initiated T6 connection release procedure also when the Non-IP APN related with the connection(s) is removed from the SCEF.</t>
  </si>
  <si>
    <t>Summary of change: Addition of capability to subscribe to multiple reporting of UE reachability for SMS and the capability for not only HSS, but also the MME to report UE reachability for SMS directly to the SCEF.   The condition for UE being reachable for SMS is separated from the condition of being reachable for data.</t>
  </si>
  <si>
    <t>Summary of change: The capability for the HSS to provide the UE IP address along with the NIDD configuration is added.</t>
  </si>
  <si>
    <t>Summary of change: Maximum UE Availability Time parameter is added to the Monitoring Event Report for UE Reachability.   Editorial update to correct the spelling of ECM-CONNECTED state name in clause 5.6.1.4 and 5.13.3</t>
  </si>
  <si>
    <t>Rel-15 mirror CR: Summary of change: Maximum UE Availability Time parameter is added to the Monitoring Event Report for UE Reachability.   Editorial update to correct the spelling of ECM-CONNECTED state name in clause 5.6.1.4 and 5.13.3</t>
  </si>
  <si>
    <t>Proposal to document it explicitly that there are no architectural requirements for piggybacking SM container in Registration Request.</t>
  </si>
  <si>
    <t>Corrections in the AMF procedures for Non-3GPP in clause 5.3 and 5.5</t>
  </si>
  <si>
    <t>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</si>
  <si>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Rel-15 mirror CR: Summary of change: The handling of the possible case when both Maximum Detection Time and Maximum Latency apply at the same time is specified.   Maximum Detection Time and Maximum Latency are passed by the HSS to the MME/SGSN as standalone parameters that do now overwrite the MME/SGSN knowledge of the subscribed periodic RAU/TAU timer when it needs to be resumed after the monitoring.  Warning that eDRX cannot extend the UEs power saving sleep cycle beyond Periodic TAU timer.</t>
  </si>
  <si>
    <t>Proposed group based message delivery via MME for IoT devices when MBMS is not applicable.</t>
  </si>
  <si>
    <t>Summary of change: New Group NIDD clause is added</t>
  </si>
  <si>
    <t>TEI15, CIoT</t>
  </si>
  <si>
    <t>This contribution proposes to remove partial description from the Editor's note in Section 5.15.1.</t>
  </si>
  <si>
    <t>Deutsche Telekom</t>
  </si>
  <si>
    <t>This contribution proposes to add new QoS selection policy to the UE.</t>
  </si>
  <si>
    <t>This contribution proposes another alternative for application to influence the traffic routing in 5GC.</t>
  </si>
  <si>
    <t>ZTE, Samsung</t>
  </si>
  <si>
    <t>This contribution propose to send PDU session AMBR to RAN and RAN calculates the UE-AMBR.</t>
  </si>
  <si>
    <t>This contribution proposes the SMF selection is performed by both AMF and SMF.</t>
  </si>
  <si>
    <t>This contribution proposes that the SMF may send new QoS flows associated with the new PDU anchor for multi-homed PDU session.</t>
  </si>
  <si>
    <t>In the last meeting, the NEF and PFDF are included in the functionalities of the PCC architecture, but they are still included in the architecture figure. We propose to follow the principle agreed in the EPC architecture to deploy the NEF and PFDF in the 5G architecture.</t>
  </si>
  <si>
    <t>This contribution proposes to add new procedure on Inserting UL Classifier to PDU session.</t>
  </si>
  <si>
    <t>This contribution proposes the service provided by AUSF to TS 23.502.</t>
  </si>
  <si>
    <t>Summary of change: 1) It is proposed that the caching timer is configured at the SCEF and PCEF/TDF per node or per application identifier level. The value of the caching time shall be coordinated between the SCEF and PCEF/TDF. 2) It is propsed that clarify that push mode, pull mode or a combination of pull and push mode may be supported if the feature is supported within a PLMN. 3) The PFDs distributed to the PCEF/TDF shall be valid until they are updated or removed if the PDFs were provided by the push mode proviously.</t>
  </si>
  <si>
    <t>Proposes to open an analysis of the impact of LC on the overall network protection that ACB is expected to provide and text is proposed as an issue in (FS_LTE_LIGHT_CON; TR 23.723). the paper also proposes to initiate a LS to SA WG1 on this.</t>
  </si>
  <si>
    <t>Proposes to analyse the issue of increased paging traffic due to multiple paging origination points and the handling of DL data and signalling that is causing the page to fail</t>
  </si>
  <si>
    <t>Proposes an initial set of architectural and functional requirements TR on Light Connection (FS_LTE_LIGHT_CON; TR 23.723).</t>
  </si>
  <si>
    <t>NOKIA, Alcatel-Lucent Shanghai Bell</t>
  </si>
  <si>
    <t>This contribution is about pre-configuring QoS parameters in (R)AN and using the 5QI in the standardized value range for A-type GBR QoS flow.</t>
  </si>
  <si>
    <t>Proposes to address the issue of reporting consumption on different RATS and RAT reporting in LC state.</t>
  </si>
  <si>
    <t>Proposes to analyse the best UE handling upon mobility characteristics transitions</t>
  </si>
  <si>
    <t>Proposes a scope of the TR on Light Connection (FS_LTE_LIGHT_CON; TR 23.7de).</t>
  </si>
  <si>
    <t>This contribution proposes a procedure of inserting an UL CL for a PDU Session in TS 23.502.</t>
  </si>
  <si>
    <t>This paper proposes a way to handle the coexistence among network slices for a UE</t>
  </si>
  <si>
    <t>This paper proposes a way to handle the topic of NSI</t>
  </si>
  <si>
    <t>Discuss the NF services supported by AMF according the related E2E system procedures.</t>
  </si>
  <si>
    <t>Proposes the update of NF services supported by AMF according the related E2E system procedures.</t>
  </si>
  <si>
    <t>Proposes the update the E2E system procedures according the defined NF services.</t>
  </si>
  <si>
    <t>This contribution proposes a solutions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</si>
  <si>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Proposes the NF services supported by SMF according the related E2E system procedures.</t>
  </si>
  <si>
    <t>This contribution proposes a procedure to support update of mobility restriction information at a UE in a non-allowed area, when the network triggers the update due to changes in UE information, e.g., change of user subscription, location, and/or network policy, etc. It is proposed to use a network-initiated configuration update procedure after completion of a service request procedure that is triggered by paging from the network.</t>
  </si>
  <si>
    <t>Summary of change: Placeholders for stage 3 work are updated by references to stage 3 specifications: - Load/overload control functionality is described in CT WG4 TS 29.244 clause 6.2.3 and clause 6.2.4. - GTP bearer and path management is described in CT WG4 TS 29.244 clause 6.2.2. - The legal intercept solution is described in SA WG3-LI TS 33.107 [10].  Several editor's notes are removed in: - Clause 5, as the interworking with legacy EPC nodes is listed as general concept in clause 4.1 - Clause 6.1, as the Sx management procedures and Sx node level reporting procedures are now added - Clause 6.2.1, as additional procedures have not been identifed by SA WG2 - Clause 7.x, as additional parameters have not been identifed by SA WG2  The error caused by S2-190507 is corrected by reinserting the marks for the source interface in the PDR parameter table in clause 7.3.</t>
  </si>
  <si>
    <t>Proposes the update of system procedures according the NF services supported by SMF.</t>
  </si>
  <si>
    <t>This contribution proposes PDU session management in a non-allowed area. It is proposed that ongoing PDU sessions for a UE should be released or deactivated when the UE moves out of an allowed area and enters a non-allowed area. Also, it is proposed that the network should not trigger a paging procedure for delivery of downlink user traffic to a UE in a non-allowed area.</t>
  </si>
  <si>
    <t>This contribution updates the handover flows from 5GC to EPC to remove a few FFSes.</t>
  </si>
  <si>
    <t>This contribution adds a new subclause to TS 23.501 to support Dual Connectivity.</t>
  </si>
  <si>
    <t>This contribution adds a new procedure to TS 23.502 for RAN initiated QoS flow transfer to or from Secondary RAN node to support Dual Connectivity and updates PDU session establishment and modification procedures to include the case that a QoS flow may be allocated to Secondary RAN Node.</t>
  </si>
  <si>
    <t>Summary of change: The following terminology alignments are proposed: - The term Sxa/Sxb session is replaced by Sx session - Sx session message names are aligned with the names defined in section 6.2  The following corrections are proposed: - Clarfications regarding the provisioning/update of F-TEIDu(s) to the respective UP function in various places - The nature of interactions is corrected in clause 6.3.1.5 - The procedure showing the embedding into the Dedicated bearer activation (TS 23.401 [2] clause 5.4.1) is corrected with regard to the update of SGW-U and PGW-U with the F-TEIDu(s) of the eNodeB and SGW, respectively. Furthermore, the message order embedding is corrected so that the message to the peer entity is sent after the F-TEIDu(s) was allocated.  Editor's notes are removed.</t>
  </si>
  <si>
    <t>Summary of change: - Added T8 Transaction ID (TTD) and T8 Long-Term Transaction ID (TLTD) - Removed interface limitation</t>
  </si>
  <si>
    <t>This contribution proposes a solution to support inter-system mobility between EPC and 5GC when the Nx interface is not supported in the network.</t>
  </si>
  <si>
    <t>This contribution proposes a solution for dual registration UE to receive the remaining packets at the old system during 5GC-EPC inter-system mobility.</t>
  </si>
  <si>
    <t>This contribution proposes the way to provide SSCMSP, and NSSP and DNN Selection Policy to the UE from the PCF.</t>
  </si>
  <si>
    <t>This contribution adds the services provided by the PCF to TS 23.502.</t>
  </si>
  <si>
    <t>Summary of change: Add Sx management procedure into TS 23.214</t>
  </si>
  <si>
    <t>Summary of change: If the traffic steering policy information is configured in the UP function, then CP function is only configured with the traffic steering policy identifier.</t>
  </si>
  <si>
    <t>Summary of change: The coverage level is included in the Activate MBMS Bearer Request and in the Modify MBMS Bearer Request message.</t>
  </si>
  <si>
    <t>NTT DOCOMO, TOYOTA ITC</t>
  </si>
  <si>
    <t>Summary of change: To implement a recently approved SA WG1 requirement (22101_CR0528R1 in SP-170162).  This is about addition of an indication conveyed from the 3rd party application server to the 3GPP system, so that the 3rd party application server can indicate to the 3GPP system that background data transfer can be stopped when it exceeds some agreed conditions. This aspect is added to help avoid 'bill shock' in the 3rd party. It is assumed exact handling of this indication is pre-agreed between the operator and the 3rd party.</t>
  </si>
  <si>
    <t>Summary of change: To implement a recently approved SA WG1 requirement (22101_CR0528R1 in SP-170162).  This is about a capability of the 3GPP system to respond to the 3rd party application server in one coordinated response about the condition of the background data transfer, based on locally available information (e.g. congestion level) over a certain geographic area.</t>
  </si>
  <si>
    <t>This contribution proposes to investigate - The actual support in existing IETF RFCs. - The consequences on the 5G system in terms of signalling and the limitations in use.</t>
  </si>
  <si>
    <t>Summary of change: Consistent use of '5G System'</t>
  </si>
  <si>
    <t>Proposal to remove the procedure for UE de-registration at the end of communication and to allow more flexibility in MICO mode</t>
  </si>
  <si>
    <t>Proposal to remove UE deregistration at the end of communication</t>
  </si>
  <si>
    <t>Proposal to allow the network to buffer DL data targeted to MICO UE</t>
  </si>
  <si>
    <t>Summary of change: Align the PDB on QCI-65 to 150ms, and QCI to 120ms.</t>
  </si>
  <si>
    <t>This discussion paper summarizes the results of PS Data Off phase 1 and discusses scenarios for standardization of phase 2 items.</t>
  </si>
  <si>
    <t>Rel-14 mirror CR: Summary of change: Align the PDB on QCI-65 to 150ms, and QCI to 120ms.</t>
  </si>
  <si>
    <t>Proposes a couple of initial architectural requirements.</t>
  </si>
  <si>
    <t>This contribution proposes a solution for Key Issue #1 on authorization of eRemote-UE.</t>
  </si>
  <si>
    <t>This P-CR attempts to clarify general characteristics of NF Services</t>
  </si>
  <si>
    <t>Presentation with background information on Architectures 3/3a/3x</t>
  </si>
  <si>
    <t>Proposes to remove this issue.</t>
  </si>
  <si>
    <t>In this contribution, by checking the end to end call flow flows documented in the TS 23.502, we derives the services provided by UDM.</t>
  </si>
  <si>
    <t>In this paper, it is proposed to replace the information flows with UDM services presentation, based on the proposals in paper S2-17abcd.</t>
  </si>
  <si>
    <t>This paper propose to standardize the services provided by UDM and document the service using drafting rules in the Annex.</t>
  </si>
  <si>
    <t>This contribution updates the services provided by EIR, NRF and SMSF in TS 23.502 using service description drafting rules in the annex.</t>
  </si>
  <si>
    <t>Describes Vodafone's preferred solution; indicates how it meets the security, RAN and architecture needs; and suggests what signalling is needed to support this.</t>
  </si>
  <si>
    <t>Highlights an issue with the currently agreed principle that the NSSAI is a list of values.</t>
  </si>
  <si>
    <t>This document attempts to provide an alternative description of problems and solutions, with the hope that other working groups can then have an easier time in resolving the issues.</t>
  </si>
  <si>
    <t>Summary of change: Remove restriction that eNB provides MME with UE's CE level only for Location services to allow MME to be aware of UE CE level in all scenarios.</t>
  </si>
  <si>
    <t>This paper describes solution for voice support for 'Data Centric' UEs operating in CE Mode A/B.</t>
  </si>
  <si>
    <t>Revised in S2-172298</t>
  </si>
  <si>
    <t/>
  </si>
  <si>
    <t>First Name</t>
  </si>
  <si>
    <t>Family Name</t>
  </si>
  <si>
    <t>Mr.</t>
  </si>
  <si>
    <t>3GPPMEMBER</t>
  </si>
  <si>
    <t>Irfan</t>
  </si>
  <si>
    <t>Ali</t>
  </si>
  <si>
    <t>TTC</t>
  </si>
  <si>
    <t>ARIB</t>
  </si>
  <si>
    <t>Dr.</t>
  </si>
  <si>
    <t>TTA</t>
  </si>
  <si>
    <t>ATIS</t>
  </si>
  <si>
    <t>Miss</t>
  </si>
  <si>
    <t>Michael</t>
  </si>
  <si>
    <t>Brown</t>
  </si>
  <si>
    <t>Adrian</t>
  </si>
  <si>
    <t>Buckley</t>
  </si>
  <si>
    <t>Ms.</t>
  </si>
  <si>
    <t>Chen</t>
  </si>
  <si>
    <t>Hong</t>
  </si>
  <si>
    <t>Cheng</t>
  </si>
  <si>
    <t>Nicolas</t>
  </si>
  <si>
    <t>Qiang</t>
  </si>
  <si>
    <t>Deng</t>
  </si>
  <si>
    <t>Steve</t>
  </si>
  <si>
    <t>Donovan</t>
  </si>
  <si>
    <t>Stanislav</t>
  </si>
  <si>
    <t>Filin</t>
  </si>
  <si>
    <t>Dieter</t>
  </si>
  <si>
    <t>Gludovacz</t>
  </si>
  <si>
    <t>Jeffrey</t>
  </si>
  <si>
    <t>Gray</t>
  </si>
  <si>
    <t>CCSA</t>
  </si>
  <si>
    <t>Peter</t>
  </si>
  <si>
    <t>Hedman</t>
  </si>
  <si>
    <t>James</t>
  </si>
  <si>
    <t>Hu</t>
  </si>
  <si>
    <t>3GPPORG_REP</t>
  </si>
  <si>
    <t>XIAOWEI</t>
  </si>
  <si>
    <t>JIANG</t>
  </si>
  <si>
    <t>Kim</t>
  </si>
  <si>
    <t>Hyunsook</t>
  </si>
  <si>
    <t>Laeyoung</t>
  </si>
  <si>
    <t>Takashi</t>
  </si>
  <si>
    <t>Koshimizu</t>
  </si>
  <si>
    <t>Lee</t>
  </si>
  <si>
    <t>TSDSI</t>
  </si>
  <si>
    <t>Jicheol</t>
  </si>
  <si>
    <t>Seungik</t>
  </si>
  <si>
    <t>Li</t>
  </si>
  <si>
    <t>Zhendong</t>
  </si>
  <si>
    <t>China Telecom Corporation Ltd.</t>
  </si>
  <si>
    <t>Mrs.</t>
  </si>
  <si>
    <t>Yan</t>
  </si>
  <si>
    <t>LU</t>
  </si>
  <si>
    <t>Mario</t>
  </si>
  <si>
    <t>Madella</t>
  </si>
  <si>
    <t>Serge</t>
  </si>
  <si>
    <t>Manning</t>
  </si>
  <si>
    <t>Homare</t>
  </si>
  <si>
    <t>Murakami</t>
  </si>
  <si>
    <t>Leopold</t>
  </si>
  <si>
    <t>Murhammer</t>
  </si>
  <si>
    <t>Karl-Heinz</t>
  </si>
  <si>
    <t>Nenner</t>
  </si>
  <si>
    <t>Hui</t>
  </si>
  <si>
    <t>Ni</t>
  </si>
  <si>
    <t>Lars</t>
  </si>
  <si>
    <t>Nord</t>
  </si>
  <si>
    <t>Olsson</t>
  </si>
  <si>
    <t>Guowei</t>
  </si>
  <si>
    <t>Ouyang</t>
  </si>
  <si>
    <t>Maurice</t>
  </si>
  <si>
    <t>Pope</t>
  </si>
  <si>
    <t>Chris</t>
  </si>
  <si>
    <t>Pudney</t>
  </si>
  <si>
    <t>Selvam</t>
  </si>
  <si>
    <t>Rengasami</t>
  </si>
  <si>
    <t>Apostolis</t>
  </si>
  <si>
    <t>Salkintzis</t>
  </si>
  <si>
    <t>Malla Reddy</t>
  </si>
  <si>
    <t>Sama</t>
  </si>
  <si>
    <t>Schramm</t>
  </si>
  <si>
    <t>Yang</t>
  </si>
  <si>
    <t>Marco</t>
  </si>
  <si>
    <t>Spini</t>
  </si>
  <si>
    <t>Sultana</t>
  </si>
  <si>
    <t>Tao</t>
  </si>
  <si>
    <t>Sun</t>
  </si>
  <si>
    <t>Dario Serafino</t>
  </si>
  <si>
    <t>Tonesi</t>
  </si>
  <si>
    <t>Hiroyuki</t>
  </si>
  <si>
    <t>Uenohara</t>
  </si>
  <si>
    <t>Takeshi</t>
  </si>
  <si>
    <t>Usui</t>
  </si>
  <si>
    <t>Maulik</t>
  </si>
  <si>
    <t>Vaidya</t>
  </si>
  <si>
    <t>Xiaobo</t>
  </si>
  <si>
    <t>Wu</t>
  </si>
  <si>
    <t>Xu</t>
  </si>
  <si>
    <t>Myungjune</t>
  </si>
  <si>
    <t>Youn</t>
  </si>
  <si>
    <t>Zhang</t>
  </si>
  <si>
    <t>Wanqiang</t>
  </si>
  <si>
    <t>Zhuoyun</t>
  </si>
  <si>
    <t>Chunhui</t>
  </si>
  <si>
    <t>Zhu</t>
  </si>
  <si>
    <t>Fenqin</t>
  </si>
  <si>
    <t>Jinguo</t>
  </si>
  <si>
    <t>Yinjun</t>
  </si>
  <si>
    <t>Partner</t>
  </si>
  <si>
    <t>Vencore Labs</t>
  </si>
  <si>
    <t>RRC Inactive state - new procedures</t>
  </si>
  <si>
    <t>This contribution discusses the need for new procedures to support the RRC Inactive state.</t>
  </si>
  <si>
    <t>23.502: Introduction of RRC Inactive state related procedures</t>
  </si>
  <si>
    <t>This contribution proposes new procedures to support the RRC Inactive state.</t>
  </si>
  <si>
    <t>RAN WG3 would like to thank CT WG1 for their reply LS on mobility enhancements for eNB-IoT. RAN WG3 has discussed the question mentioned in the incoming LS and would like to provide the answer as below: Question: In case of RLF using RRC connection re-establishment during RRC_CONNECTED mode mobility as indicated in RAN WG2's LS, which cause value will be provided to the MME NAS layer for non-delivered NAS PDU indication? Answer: The cause value e.g. 'Failure in the Radio Interface Procedure' will be provided together with the non delivered NAS PDU to the MME in NAS NON DELIVERY INDICATION message.</t>
  </si>
  <si>
    <t>CT WG1 is working on specifying the UE and AAA server procedures to support unauthenticated Emergency services over Trusted WLAN. According to the call flow shown in TS 33.402 Figure: 13.4-1 for unauthenticated emergency calls over trusted WLAN, in step 5), if the UE cannot be authenticated and if the local policy allows emergency call for UEs with unauthenticated IMSIs, it issues another identity request to obtain IMEI from the UE. The 3GPP AAA server skips authentication procedures in both cases (unauthenticated IMSI and no IMSI) and generates an MSK based on UE's IMEI identity: 5. 3GPP AAA Server receives the message with an indication from the UE that it is an Emergency Attach. If the 3GPP AAA Server supports IMS Emergency sessions over WLAN, it shall proceed as follows: - When the received subscriber identity is an IMSI but the IMSI authentication cannot proceed (because IMSI is not present in HSS, for example) or if AAA server cannot determine if authentication is successful, and if local policies allow emergency sessions for unauthenticated UEs with an IMSI, the 3GPP AAA Server shall skip EAP-AKA' authentication procedures and proceed to execute step 6a to obtain IMEI from the UE. - When the received subscriber identity is an IMEI and if local policies allow emergency sessions for all UEs, the 3GPP AAA Server shall proceed to step 10 to generate an MSK. CT WG1 would like to ask the following question: § Currently UE connection mode negotiation (whether to use SCM or MCM) and passing of connectivity parameters are done via EAP/AKA' signaling. When EAP-AKA' authentication procedures are skipped, how will the UE negotiate connection mode and provide connectivity parameters?</t>
  </si>
  <si>
    <t>SA WG3-LI would like to thank SA WG2 for their LS in tdoc S2-170695. SA WG3-LI had an initial discussion to consider the potential implication for LI in terms of location information and would provide as feedback that location information to be reported for LI purposes shall have the same level of granularity known to the Core Network. It is SA WG3-LI understanding that location information provided in the LI events in case of light connection will not differ from the one currently reported. From LI perspective, if in case of light connection the location information reported when LI events occur cannot be considered as updated, SA WG3-LI would recommend that location information is reported together with the time the location was obtained. SA WG3-LI will further study the potential LI implications for light connection and may provide additional feedback. Action: SA WG3-LI asks SA WG2 group to take the above into account.</t>
  </si>
  <si>
    <t>SA WG3 thanks RAN WG2 for their LS in R2-1700652. Replies to the actions in this LS can be found below. Solution proposals for user plane security termination: SA WG3 has discussed user plane security termination at their meeting SA WG3#86 (6-10 February), but not taken a decision yet. Further feedback from RAN WG2, RAN WG3 and SA WG2 could help in deciding a security solution in SA WG3.Four main proposals were on the table at SA WG3#86: - Proposal 1: User plane security terminates in the 5G Access Network. o Security is realized in the PDCP layer, taking the possibility of a gNB split into DU and CU into account. This solution proposal is described in S3-170269. - Proposal 2: User plane security terminates in a new logical entity UP-STF (user plane security termination function). o The location of the UP-STF may be in the 5G Access Network or the 5G Core Network and can be flexibly negotiated, depending on the service requirements. This solution proposal is described in S3-170339. - Proposal 3: User plane security always terminates in the 5G Core Network. o The UP-STF is at least supported by the UPF and additionally also by other CN functions. The UP-STF is beyond the (R)AN. This solution proposal is described in S3-170233. - Proposal 4: User plane security termination can be flexibly negotiated to be in either in the 5G Access Network or the 5G Core Network. o If UP security terminates at the gNB then security at the PDCP layer is used. If security terminates at the UPF then a new security protocol layer implemented right above the PDCP layer is used (Option 1 in S3-170296). Replies to the actions in RAN WG2's LS in R2-1700652: RAN WG2 put the following Action: to SA WG3: 'Please clarify the intent of having ciphering in UPF as well as the impacts this would have on IP header visibility to the RAN.' SA WG3 would like to respond that - proposal 1 would not have ciphering in the UPF, while proposals 2 and 3 would, at least as an option, have ciphering in the UPF. The compromise proposal would not have ciphering in the UPF for 5G phase 1. The intent for having ciphering in the UPF is explained in S3-170337 and S3-170240. - In proposal 1 and proposal 2 (for the case of UP-STF in AN), as well as in the compromise proposal (for 5G phase 1), the IP header would be visible to the RAN. For the other solution variants, the IP header would not be visible to the RAN. RAN WG2 put the following Action: to SA WG2 and SA WG3: 'Please consider the RAN WG2 feedback on IP header visibility' SA WG3 would like to respond that this aspect was considered in the discussions at SA WG3#86. Action: SA WG3 kindly asks RAN WG2, RAN WG3, and SA WG2 groups to provide comments on the above solution proposals at their earliest convenience.</t>
  </si>
  <si>
    <t>ITU-T Study Group13 Working Party 1 (WP1) would like to inform you that in the study period 2017-2010 it will be addressing different aspects of 5G (IMT-2020 in ITU-T terminology) networks. This will represent a follow up of the pre-standard activities in the Focus Group IMT-2020, active from April 2015 through the end of 2016. One of the Questions in WP1/13, Q23/13, is focusing on FMC and has started working at the following deliverables  Recommendation on requirements for FMC (consent 07/17)  Recommendation on FMC high-level architecture (consent early 2018) SG13, and WP1/13, in particular, are aware of the initiative, proposed by a group of operators, for a collaboration between 3GPP-SA2 and the BBF on FMC for 5G, and of the fact that the two organisations are going to have a joint workshop on February 18 in Dubrovnik. Some of the companies active in SG13 WP1/13 already co-signed the documents that will be discussed during that workshop. After a first informal contact between the above mentioned group of operators and SG13, during a conference call on February 8, 2017, more companies in SG13 have shown interest in the initiative and are available to support a proposal to 3GPP-SA2 and the BBF to extend the collaboration also to ITU-T SG13. As discussed the 8th of February, in case this proposal for an extended collaboration meets the favour of your organisations, SG13 will be ready to further discuss the details of the collaboration methods, the time plan and any other relevant details with 3GPP-SA2 and the BBF. You can find a description of Q23/13 activities on FMC in the attached document. The deliverables produced by the FG IMT-2020 at its closure are available from the following link FG IMT-2020: Nine Deliverables prepared in 2016.</t>
  </si>
  <si>
    <t>The ETSI NFV Industry Specification Group (ISG) thanks SA WG2 WG for information on status of Architecture work for Next Generation System in SA WG2. ETSI ISG NFV has acknowledged the schedule for SA WG2 ongoing work items toward Architecture for Next Generation System.  ETSI ISG NFV has recently approved a work item 'Report on Network Slicing Support with ETSI NFV Architecture Framework' that would be potentially relevant to ongoing SA WG2 work. The scope of this work item is to analyze use cases related to Network Slicing as defined in SDOs and industry fora and to document how they could be mapped to current NFV concepts and supported by the ETSI NFV architecture framework. For more details on the mentioned WID can be retrieved from this link: DGR/NFV-EVE012 'Network Slicing'. Action: ETSI ISG NFV kindly asks the SA WG2 to take the above information into account.</t>
  </si>
  <si>
    <t>Overview: The OMA DM WG would like inform 3GPP, GSMA, IETF, oneM2M, Wi-Fi Alliance about its recent enhancements to the existing Connectivity Management (ConnMgmt) enabler. ConnMgmt comprises of a set of LWM2M Objects providing connectivity management functions for cellular network and WLAN connectivity. OMA is currently working on the completion of the latest version which is ConnMgmt v1.1. This version has been enhanced in particular to accommodate the needs for Mobile IoT (MIoT) device configuration. ConnMgmt v1.1 includes the following LMW2M Objects: a. Cellular Connectivity (Object ID 10) incl. e.g., PSM, Active timer, and eDRX configuration of values requested by the device, Serving PLMN rate control b. APN Connection Profile (Object ID 11) incl. various APN settings, PDN type selection, APN rate control c. WLAN Connectivity (Object ID 12) d. Bearer Selection (Object ID 13) e. Communication Characteristics (Object ID 17) incl. CoAP specific parameters f. Non-Access Stratum (NAS) Configuration (Object ID 18) which is the 'mirror' LwM2M Object to the OMA DM Management Object in 3GPP TS 24.368. The latest draft version of the ConnMgmt 1.1 TS can be found at [1]. ConnMgmt 1.1 can be used with the LwM2M 1.0 protocol or any future version. OMA DM is planning to move ConnMgmt 1.1 towards Candidate approval by March 2017. Conclusion: OMA DM WG would like inform 3GPP, GSMA, IETF, oneM2M, WiFi-Alliance about the enhancements for MIoT connectivity management. In case there are any comments to the draft enhancements, or suggestions for further enhancements please do not hesitate to raise them to OMA DM. Given the extendible LwM2M data model, enhancements to enable further management functions can be done at any time.</t>
  </si>
  <si>
    <t>Overview: oneM2M would like to thank 3GPP for their Liaison Statement (SP-160952) on SCEF northbound API standardisation and appreciates the SA Plenary agreement to allow 3GPP to standardise the northbound APIs. Interworking with underlying networks is a high priority for oneM2M, and 3GPP's standardisation of the Northbound SCEF APIs will go a long way in helping us to achieve this objective. oneM2M plans to leverage the 3GPP provided APIs in our 3rd release. To support 3GPP's efforts, oneM2M is currently conducting both bottom-up and top-down exercises in parallel to deliver a coherent set of requirements. The bottom-up approach looks only at leveraging the existing functionality found in 3GPP TS 23.682, while the top-down approach identifies oneM2M service layer functions that could be optimized with support from the underlying network. All the identified issues and requirements are being captured in respective Sections 8.*.3 Key Issues and Requirements of oneM2M TR-0024 '3GPP Interworking', available at http://ftp.onem2m.org/Work%20Programme/WI-0037/ oneM2M would like to draw 3GPP's attention to the fact that oneM2M TR-0024 is a living, working document that will continue to be updated, so 3GPP is invited to regularly check the latest version of this document. We will also continue to periodically liaise with 3GPP when we have significant updates to oneM2M TR-0024 to report. It is important to note, however, that oneM2M TR-0024 is purely contribution driven, and neither the presence/ absence of a given topic, nor the level of detail provided should be assumed to indicate prioritisation by oneM2M. It is simply what is completed and agreed at this point in time. As we believe that oneM2M TR-0024 is an important input to the SA WG2 work, oneM2M would like to have an opportunity to present the document at the next SA WG2 meeting. At the time of writing, in addition to existing APIs such as Device Triggering and Traffic Patterns, oneM2M has determined the need for the following additional APIs:  8.5 Support for Group Messaging  8.7 Control Plane Data Delivery (NIDD)  8.8 Monitoring event (UE reachability)  8.9 Monitoring event (Location Reporting) In addition to the APIs, oneM2M would like to draw SA WG2 and CT WG3's attention to the urgent clarifications needed regarding the issues listed under sections 8.*.3.3 of oneM2M TR-0024. In addition to helping us advance our work, these issues/clarifications may indicate missing functionality requiring SA WG2's attention. Action :oneM2M TP respectfully requests TSG SA:  To incorporate the information above into their planning and provide SA WG2 and CT WG3 with guidelines as they see fit. Doc# TP-2017-0005R04- Reply_LS_to_3GPP_on_Northbound_SCEF_API_standardisation.doc Liaison Statement © 2017 oneM2M Partners Page 3 (of 3) oneM2M TP respectfully requests SA WG2:  to refer to the specific sections of the oneM2M TR-0024 for our detailed requirements  to provide clarifications on the issues listed in 8.*.3 sections of oneM2M TR-0024  to investigate fulfilling the above requirements  to indicate if SA WG2 would like a oneM2M representative to present/discuss oneM2M TR-0024 at a convenient occasion, e.g. SA WG2 meeting in Busan, conference call.</t>
  </si>
  <si>
    <t>During the discussion on RRC connection re-establishment for NB-IoT CP solution during RRC_CONNECTED mode mobility triggered by RAN WG2 LS R2-167315, CT WG1 identified a similar issue that how to provide lossless data transmission for NB-IoT CP solution during inter-MME connected mode mobility. CT WG1 also observed that the serving GW will likely be changed during inter-MME connected mode mobility. For the intra-MME mobility cases, CT WG1 observed a NAS based DL data retransmission solution at the MME is feasible to provide lossless data transmission. However, for the inter-MME mobility cases, CT WG1 does not see any feasible solution so far for the DL. CT WG1 would like SA WG2 to discuss this issue and conclude a feasible solution to provide DL lossless data transmission for NB-IoT CP solution during inter-MME connected mode mobility. Action: CT WG1 kindly ask SA WG2 to take above question into account and feedback feasible solutions.</t>
  </si>
  <si>
    <t>CT WG1 thanks SA WG2 for their response to the LS on SA WG2 involvement for the light connection. CT WG1 has discussed open issues listed in the table included in the attached discussion paper in the LS and would like to further inform SA WG2, RAN WG2 and RAN WG3 that CT WG1 has reached the following conclusions: 1) On issue 1), CT WG1 has concerns that the RAN paging retry may cause NAS timer expiry and downlink NAS signalling retransmission in certain cases due to the fact that running NAS timer at the MME can be short, e.g. 4 seconds. Recommendation #1: RAN WG2 and RAN WG3 should take above CT WG1 concern into account when defining the RAN paging retry strategies (e.g. the paging timer value, the retry number and the paging DRX parameters). 2) On issue 1), CT WG1 concluded that no legacy CN behaviour can be re-used for RAN paging failure and a new MME behaviour should be specified. The new MME behaviour is tightly dependent of the S1-AP cause value included in the S1 release request triggered by the eNB due to RAN paging failure Conclusion #1: No legacy CN behaviour can be re-used for RAN paging failure and a new MME behaviour should be specified in CT WG1 based on S1-AP cause value included in the S1 release request. 3) On issue 16) and 22), CT WG1 observed that an existing TAU trigger can be re-used for NAS signalling recovery if UE RRC layer provides a 'RRC Connection failure' indication to the NAS layer when the UE locally moves from LC mode to idle mode or when the UE moves into a legacy LTE cell. Recommendation #2: UE RRC layer should provide a 'RRC Connection failure' indication to the NAS layer when the UE locally moves from LC mode to idle mode or when the UE moves into a legacy LTE cell. 4) On issue 16), CT WG1 observed that since the fake base station will not indicate support for light connection, the UE will locally move from RRC_CONNECTED/EMM-CONNECTED mode with light connection to RRC_IDLE/EMM-IDLE mode. If the UE always triggers NAS signalling recovery when locally moving from RRC_CONNECTED/EMM-CONNECTED mode with light connection to RRC_IDLE/EMM-IDLE mode, CT WG1 does not see any need for the UE to listen to RAN-based paging after locally moving from RRC_CONNECTED/EMM-CONNECTED mode with light connection to RRC_IDLE/EMM-IDLE mode. Recommendation #3: UE needs not to listen to RAN-based paging after locally moving from RRC_CONNECTED/EMM-CONNECTED mode with light connection to RRC_IDLE/EMM-IDLE mode. Action: CT WG1 kindly asks SA WG2 to take Conclusions #1 and Recommendation #3 above into account.</t>
  </si>
  <si>
    <t>CT WG1 has noticed the following table Note in the subclause 5.7.1 in TS23.401. NOTE 8: There may be at most two default APNs for a given user. One default APN can belong to either of the three PDN types of 'IPv4', 'IPv6', or 'IPv4v6', and another default APN can belong to PDN type of 'Non-IP'. CT WG1 has discussed the control congestion for default APN(s) and the following use case: a) The UE wants to establish the IP PDN type PDN connection for the default APN, the UE sends the PDN connectivity request message without APN to the MME with the IP PDN type ('IPv4', 'IPv6', or 'IPv4v6'), however it was rejected by the MME with session management back-off timer due to APN based session management congestion control. b) The UE starts the back-off timer for the default APN (no APN); However CT WG1 can not make any conclusion whether the UE is allowed to trigger the establishment of the non-IP PDN type PDN connection for default APN when the timer in the step b) is running. i.e. whether UE is allowed to send the PDN connectivity request message without APN to the MME with the non IP PDN type when the timer in the step b) is running. Action: CT WG1 asks SA WG2 to give the guidance on the above scenario.</t>
  </si>
  <si>
    <t>CT WG3 thanks SA WG4 for their LS. SA WG4 has requested the following from CT WG3: As a possible UE behaviour in response to a RAN-assisted codec adaptation message, it has been suggested that SIP/SDP re-negotiation of the session may be performed, for instance if the RAN-based DL/UL bitrate recommendations cannot be supported by any of the negotiated codecs. Before specifying any guidelines on this however, SA WG4 would like to check with CT WG3 on whether such a RAN-triggered session re-negotiation could raise any issues from core network point of view, e.g., from a policy charging and control (PCC) perspective.  CT WG3 understands that the RAN-assisted codec adaptation message would convey RAN-recommended UL/DL bitrate information towards the UE. If the RAN provides such information, the following concerns apply from a PCC perspective: - Bitrates exceeding the MBR for the IP CAN bearer would be subject to policy enforcement at the PCEF by dropping excessive packets. - If several IP flows are transported within the same bearer, there could also be such MBR policy enforcement per IP flow; unfortunately, the RAN could not be aware whether several IP flows share the same IP CAN bearer - Bitrates below the GBR for the IP CAN bearer are likely not meeting codec requirements and also contradict the basic concept of a 'guaranteed bit rate'. CT WG3 would recommend that RAN considers to restrict RAN-recommended UL/DL bitrate information to be within the boundaries set by the MBR and GBR of the bearer. SDP offer-answer re-negotiations as suggested by SA WG4 could to some extent improve the situation, in particular for scenarios where several IP flows are transported within the same bearer, but some concerns remain: - The SDP answer could trigger PCC to re-configure the bandwidth enforcement and also the IP CAN bearer. However, such re-configuration takes time and the problems described above could still be experienced until the reconfiguration is completed. - CT WG3 anticipates that changes in radio conditions occur quite frequently. If each such change triggers a RAN-assisted codec adaptation message, an SDP re-negotiation, PCC interactions and an IP CAN bearer reconfigurations, substantial signalling load on IMS, PCC and EPC level could result. CT WG3 thus recommends that SA WG4 tries to restrict the conditions when an SDP re-negotiation is triggered by the UE as far as possible. - Merely updating b:AS SDP bandwidth parameter in the SDP-offer-answer exchange are not certain to trigger PCC to perform any such re-configuration as the PCRF may derive GBR and MBR values based on codec specific algorithms considering codec specific information in the SDP rather than based on the b:AS SDP bandwidth parameter. Further, the b:AS SDP bandwidth parameter in SDP offer and answer are independent and an SDP answerer is thus not guaranteed to change the b:AS in the answer based on updates of b:AS in the SDP offer</t>
  </si>
  <si>
    <t>CT WG3 would like to ask guidance from SA WG2 related to the caching timer for SDCI. Specifications under SA WG2´s remit contain the following related statements: TS 23.203 Clause 6.1.20 The PFDs retrieved for an application identifier from the PFDF may be cached in the PCEF/TDF with an associated caching timer to control how long the PFDs are valid. When the caching timer elapses, if there are still active PCC/ADC rules that refer to the corresponding application identifier, the PCEF/TDF reloads the PFD(s) from the PFDF. ….. NOTE 3: When only pull mode is supported in one PLMN, coordination between the caching timer and the time interval indicated by the Allowed Delay is needed. For example, the SCEF may reject any requests for an Allowed Delay which is shorter than the caching timer. TS 23.682, Clause 5.14.1, step 2: Based on operator policies, if the 3rd party SCS/AS is not authorized to perform this request (e.g. if the SLA does not allow it due to the Allowed Delay is too short or other reasons), the SCEF performs step 6 (i.e. sends an error response to the3rd party SCS/AS) and provides a Cause value appropriately indicating the error It can be derived that not only PCEFs and TDFs, but also SCEFs require knowledge about the caching time. CT WG3 would like to ask the following related questions: 1. Can the caching time vary between applications (e.g. based on different SLAs), or does SA WG2 assume that the same caching time is used for all applications within a network? 2. How are the caching times synchronized between different PCEFs, TDFs, and SCEFs? For instance, does SA WG2 assume that the caching time is configured in all nodes, or that the caching time is signalled within the Gw, Gwn and/or Nu protocols? 3. Is support and usage of the caching timer also required in PLMNs that use the PUSH mode? 4. If so, how is the caching timer used for the PUSH mode?. Action: CT WG3 asks SA WG2 to kindly answer the above questions and consider whether related updates in their specs are required.</t>
  </si>
  <si>
    <t>CT WG6 thanks SA WG4 for their liaison on Generic Test Profile for VoLTE/VoWIFI Terminal Audio. CT WG6 would like to point out that there is an existing definition of a UICC profile containing both USIM and ISIM specified in TS 31.124 §27.22.2C which seems to address the SA WG4 requirement. SA WG4 can then reference this TS 31.124 clause in TS 26.131/TS 26.132 for testing the mobile terminal audio performance in lab-type conditions.</t>
  </si>
  <si>
    <t>CT WG3 has discussed the solutions to support 3GPP PS data off. CT WG3 has a couple of related questions and comments: 1. CT WG3 notices that the handling of pre-defined PCC rules that do not belong to the list of 3GPP PS Data Off Exempt services to support 3GPP PS data off is not defined in stage 2. Some companies in CT WG3 have concerns that deactivation and re-activation of these pre-defined PCC rules when the PS data off status is changed will initiate the bearer signalling. 2. Since the de-activation of pre-defined PCC rules that belong to the list of 3GPP PS Data Off Exempt service has been defined when the 3GPP PS Data Off is activated in TS 23.203, can stage 2 also support to remove the dynamic PCC rules that do not belong to the list of 3GPP PS Data Off Exempt service when the 3GPP PS Data Off is activated? 3. The text in 23.203 contains the following requirements: 'When the PCRF is informed about the activation of 3GPP PS Data Off, it shall set the gate status to 'closed' for the downlink direction in all active PCC rules not belonging to the list of 3GPP PS Data Off Exempt Services. In addition, the PCRF shall install or activate PCC rules for every service from the list of 3GPP PS Data Off Exempt Services for which no PCC rule is active.' CT WG3 would like to ask if this also applies to PCC rule with GBR QoS? If only the gates are closed for non data-off exempt services expensive resources would remain reserved. If GBR PCC rules are immediately installed for Data-off exempt services, although there is no ongoing service and no related service information is received over Rx, expensive resources would be reserved for a long time. 4. The above procedures also assume that TFT information is available when PS data off is activated. This may not be the case for data-off exempt services where dynamic service information including TFT filters are received over Rx while data off is activated. Action: CT WG3 kindly asks SA WG2 to answer above questions and take the above comments into consideration.</t>
  </si>
  <si>
    <t>RAN WG1 has the following observations regarding MBMS support for eMTC and NB-IoT. In Rel-14 the following UE categories/capabilities are defined and supported for SC-PTM transmission: - BL/CE UE ('eMTC UE') with 1.4 MHz and 1000 bits max TBS - BL/CE UE ('eMTC UE') with 5 MHz and 4008 bits max TBS - NB-IoT UE with 680 bits max TBS - NB-IoT UE with 2536 bits max TBS From RAN WG1 perspective, it is beneficial if the eNB has information regarding the maximum TBS/bandwidth and also potentially target coverage level to be used for a given MBMS service. Action: RAN WG1 respectfully asks SA WG2 and RAN WG2 to take the above agreements into account.</t>
  </si>
  <si>
    <t>RAN WG2 would like to thank SA WG3 for their response in S3-170485 and would like to provide the following answers on SA WG3 questions: SA WG3 Question 1: Is the new use case required to be solved using a CP solution and not by 23.401 clause '5.3.4B.4 Establishment of S1-U bearer during Data Transport in Control Plane CIoT EPS optimisation'? RAN WG2 Answer 1: The use case under discussion is the RRC Connection Re-establishment of a UE configured only with Control Plane CIoT EPS optimization with no DRB/S1-U bearer. The call flow for the scenario under discussion is described in 5.3.4B.2. SA WG3 Question 2: Can SA WG3 assume that there are no limitations for CIOT-CP UEs regarding the discussed security solutions? RAN WG2 Answer 2: Please note that CIoT-CP does not support AS security as per Rel 13 design which is a design choice and not a limitation. Taking into account the finalization of Rel. 14 by RAN March 2017 Plenary, it would be strongly preferable from RAN WG 2 perspective that SA WG3 select one solution during SA WG3 Adhoc meeting in March, having small RRC impact and also not incurring additional RRC messages over the air interface</t>
  </si>
  <si>
    <t>RAN WG2 discussed the support of positioning for NB-IoT and made the following agreements: 1. Support of positioning measurements in Idle mode: - UE supports RSTD and RSRP/RSRQ measurement only in Idle mode (in this release). - All LPP non-3GPP-RAT positioning methods may also be supported for NB-IoT access. - UE shall indicate to E-SMLC via LPP capability signalling when it requires positioning measurements in Idle mode. - No UL RRC indication message to release the UE to Idle mode will be supported (in this release). Instead, the UE waits for the network to release the UE to Idle mode to start measurements that need to be done in Idle mode, i.e. a UE autonomous release is not supported. - Assistance data is available only by LPP (for this release). 2. Support of positioning measurements in Connected mode: - FFS whether UE Rx-Tx time difference measurements is supported. 3. LPP configuration details: - Data volume limitation: o A UL byte limitation will be defined and set by the server (that the UE needs to follow when reporting measurements). o UL number of cells limitation for OTDOA measurement reporting will be defined and set by the server (that the UE needs to follow when reporting measurements). - FFS seconds will be defined as a recommended minimum retransmission timeout period if the coverage level is not known. - The IE ECGI in LPP is also used for NB-IoT. - 512 seconds will be defined as maximum LPP Response Time. - The values for the capability maxBandwidthForRSTD will be defined in the range [1, 6, 15, 25, 50, 75, and 100] in PRBs. - FFS if the capability nprs-in-more-than-one-prb should be kept, e.g. in order to avoid sending unnecessary NPRS assistance data to the UE. - FFS on the maximum number of carriers with NPRS configured. - FFS on the value range for NRSRP and NRSRQ measured results (and UE Rx-Tx time difference if supported).  Furthermore, RAN WG2 would like to inform that for any NB-IoT UE, RRC measurements are not supported. Action: RAN WG2 kindly asks SA WG2 to take the above agreements and information into account for their work.</t>
  </si>
  <si>
    <t>RAN WG2 has discussed the scenario where a UE supporting only CE Mode A get stuck in a cell supporting CE Mode B coverage. To solve this issue, RAN WG2 agreed to introduce a new S criterion for enhanced coverage for UE supporting CE Mode B while the existing S criterion for enhanced coverage is for UE supporting only CE Mode A if the new S criterion for enhanced coverage for UE supporting CE Mode B is broadcast. The agreed RAN WG2 CRs for TS 36.304 and TS 36.331 are attached. Action: RAN WG2 would respectfully ask RAN WG4 and SA WG2 to take the above into consideration in their further work.</t>
  </si>
  <si>
    <t>RAN WG2 would like to thank SA WG3 for their LS on 'user plane security termination.' RAN WG2 would like to inform SA WG3 that RAN WG2 assumes (and will continue to assume in work item phase) that the security will be provided by PDCP (=Proposal 1) unless a different or additional requirement comes from SA WG3. RAN WG2 has discussed the four different proposals. As indicated above, Proposal 1 is the baseline solution and the preference for RAN WG2. Furthermore, RAN WG2 understanding of terminating the security in a new logical entity (UP-STF) (Proposal 2, 3 and 4) is the following: 1. Because ciphering (and integrity protection) requires a COUNT, the UP-STF would need its own sequence number. 2. Because header compression cannot be performed after ciphering, the UP-STF would also need to host the header compression functions (e.g. ROHC). 3. Because in-sequence delivery may not always be guaranteed (mobility events, re-routing), the UP-STF would need to handle the reception of packets out-of-order. 4. Because ciphering protects IP headers, the radio protocols below the UP-STF would not be aware of the kind of traffic being carried. The resulting impacts are: 1. Increased overhead due to the new termination protocol. 2. Increased complexity of the UP-STF function, decreased complexity of PDCP due to new location of ROHC. 3. The sequence number of the UP-STF would have to be large enough to avoid a possible wrap around to handle out-of-order packets. 4. Optimisations relying on IP header visibility would not be possible (e.g. DRX timer settings, smart RRM and smart scheduling strategies, codec rate adaptation…). 5. Potential emerging services such as caching service at the RAN would not be possible. Therefore, the RAN WG2 clear preference is to have security in RAN in the PDCP layer. RAN WG2 would also like to point out that regardless of the location of user plane security termination, the control plane security termination must remain in the 5G Access Network and the provision of security keys to the gNB needs to be supported anyway.</t>
  </si>
  <si>
    <t>RAN WG2 thanks SA WG4 for the LS in S4-170219. RAN WG2 has discussed the assumptions provided in the LS and would like to provide the following answers: [. . .]</t>
  </si>
  <si>
    <t>RAN WG2 would like to inform that the light connection WI can be considered completed from RAN WG2 perspective. The set of CRs [1][2][3][4] are for email agreement until February 24. Action: RAN WG2 kindly asks RAN WG3/SA WG2/CT WG1 to take into account RAN WG2 status and attached set of CRs.</t>
  </si>
  <si>
    <t>On the support of V2x sidelink cross-carrier configuration, RAN WG2 has discussed and agreed the following aspects: In V2x, eNB supports cross-carrier configuration for an out-of-coverage carrier. Carriers which may provide V2X cross-carrier configuration can be pre-configured. In this case, the radio resource, although cross-carrier configured, is still provided by the serving cell, so it should be considered as 'served by E-UTRAN'. RAN WG2 wants to ask if SA WG2 has shared the same view and this is not in conflict with the concept of 'not served by E-UTRAN' provided in sub-clause 4.5.1.1.2.3.3 in TS 23.303 v14.1.0, NOTE 2: The 'not served by E-UTRAN' cover the cases when the UE is not served by the E-UTRAN cell operating on the carrier frequency provisioned for ProSe Direct Communication. Action: RAN WG2 kindly requests SA WG2 to take the above aspects into account and keep RAN WG2 informed of any decision.</t>
  </si>
  <si>
    <t>RAN WG2 would like to thank SA WG2 for their LS concerning UE-to-Network relaying and for providing clarifications requested by RAN WG2. In the reply LS SA WG2 asks also two follow-up questions for further clarification from RAN WG2: A) Can RAN WG2 confirm that the existing limit of number of DRBs on Uu (8 DRBs, as according to TS 36.331) is to be maintained? B) If the above assumption A) is confirmed, would QoS differentiation be supported when different eRemote-UEs are served by an eRelay-UE by sharing DRBs over Uu?  RAN WG2 would like to give the following feedback: A) It is confirmed that the current limit is to be maintained on Uu interface. However, RAN WG2 agreed that it is possible to multiplex multiple EPS bearers (belonging to either eRemote UEs or eRelay UE) onto a single Uu DRB established between eNB and eRelay UE.  B) QoS differentiation on Uu interface will be supported by mapping EPS bearers with different QoS characteristics to different DRBs on Uu interface.  Moreover, RAN WG2 has agreed that some form of mapping between Uu and PC5/non-3GPP bearers will need to be performed. RAN WG2 has not discussed the details and will eventually discuss QoS differentiation of QoS on PC5 and non-3GPP interfaces. It is also FFS how the DRBs are configured, defined, and handled on Uu and PC5. Action: RAN WG2 respectfully asks SA WG2 to take the above information into account in their further work within the related Work Item.</t>
  </si>
  <si>
    <t>RAN WG3 thanks SA WG3 for the LS S3-170485 on secure RRC connection re-establishment for CP CIoT solution. RAN WG3 has discussed the question in the incoming LS and would like to provide the following response: Question: Does RAN WG3 have any protocol flow information on DoNAS mobility that can share with SA WG3? Answer: RAN WG3 has captured the X2AP/S1AP message flow for RRC connection re-establishment triggered by Radio Link Failure in figure 19.2.2.a-1 of the attached R3-170826, which is currently endorsed by RAN WG3 pending input from SA WG3 on security aspects.</t>
  </si>
  <si>
    <t>RAN WG2#95 has agreed in R2-165778 the CR329 against TS36.304 where the PH and PTW_start calculation have been changed and use a hash function of the S-TMSI. Therefore RAN WG3 analysed at RAN WG3#95 that when IMSI-based Paging is used (e.g. in some restoration scenarios of TS 23.007 e.g. section 14.1.3 or section 26) UEs in eDRX configuration become unreachable until their next TAU unless they have data to send. This seems not aligned with TS 23.007 which handles UEs in eDRX configuration like any other UEs in such restoration scenarios.  Therefore RAN WG3 would like to request guidance from CT WG4 between two options: - CT WG4 decide to update their specifications (e.g. section 14.1.3 or section 26) to make an exception for UEs in configured eDRX mode (1), - RAN WG3 adds the S-TMSI to an IMSI-based Paging message so that the eNB is able to compute the PH and PTW_start values for UEs in eDRX configuration when paged with the IMSI paging identity (2). In particular some companies in RAN WG3 are questioning the motivation of using the IMSI-based paging when S-TMSI is available for security reasons since this leads to sending the IMSI over the air interface.</t>
  </si>
  <si>
    <t>RAN WG4 would like to thank RAN WG2 and SA WG2 for the LS about inter-carrier/inter-PLMN V2X message reception.  RAN WG4 already has related agreements on following question asked by RAN WG2 and would like to provide the following answer:  Q) Are there any guidelines or requirements on the number of carriers/PLMNs in which the UE should receive V2X messages via Uu interface or PC5? Or what is the maximum number of carriers [including intra/inter-PLMN operation] in which the UE should receive V2X messages via Uu interface or PC5?  A) From RAN WG4 perspective, RAN WG4 has consensus on how many carriers/PLMNs the UE should receive V2X messages via Uu or PC5 in terms of inter-carrier/inter-PLMN V2X message reception and the maximum number of carriers. In Rel-14, RAN WG4 is specifying 2 inter-carrier con-current V2X operating bands via PC5 and Uu interface as follow Table 1.  Also 2 carriers in Band 47 will be operated for con-current V2X service as shown in Table 2 in Rel-14. [. . .] It is considered that the guidelines or requirements on the number of carriers/PLMNs for V2X UE perspectives via Uu/PC5 interface.</t>
  </si>
  <si>
    <t>SA WG1 thanks CT WG1 for their LS on applicability of WLAN emergency numbers on 3GPP access in which SA WG1 was requested  'to confirm whether it is acceptable from a service requirement point of view to make emergency numbers received via WLAN not applicable to 3GPP access'. SA WG1 also thanks SA WG3 for their reply LS on security of information provided via ANQP or DNS which SA WG1 was requested to take into account. SA WG1 discussed these issues and agreed to the attached CR to TS 22.101 for Release-14. In response to the question from CT WG1, the CR clarifies that emergency numbers received via WLAN may be applicable to 3GPP access in some scenarios, subject to local 3GPP operator policy.</t>
  </si>
  <si>
    <t>SA WG5 is currently working on the Study on Management and Orchestration of Network Slicing. The precise scope of the management of the slice instance is currently under discussion. In NGMN network slicing white paper, it is mentioned 'Network Slice Instance: a set of network functions, and resources to run these network functions, forming a complete instantiated logical network to meet certain network characteristics required by the Service Instance(s).', which means the NGMN specified network slice instance is representing a complete (e2e) logical network always including CN, RAN and TN (Transport Network) parts. In SA WG1 TS 22.261, there is description 'A network slice can provide the functionality of a complete network, including radio access network functions and core network functions (e.g., potentially from different vendors).' SA WG5 currently understands that the 3GPP management system will manage only the CN part and RAN part of the network slice instances based on the network slice description in SA WG1. Regarding the TN part supporting connectivity within and between CN and RAN parts, 3GPP management system will provide link requirements (e.g. topology, QOS parameters) to the TN management system. SA WG5 will identify relevant standard groups and industry fora, and trigger the cooperation discussion addressing the TN management. For scenarios where the Network Functions (NFs) in the network slice instance are built on top of virtualization environment, the 3GPP specifications addressing management of mobile networks that include virtualized functions (i.e. TS 28.500/28.510/28.511/28.512/28.513/28.515/28.516/28.517/28.518/28.520/28.521/28.522/28.523/28.525/28.526/28.527/28.528) will be used.</t>
  </si>
  <si>
    <t>CT WG4 thanks SA WG3-LI for their LS (S3i170041) on 'Conclusion on lawful interception in split EPC architecture'. CT WG4 has agreed the attached pCR to TS 29.244 to implement the SA WG3-LI requirements. In order to complete the stage 3 definition for LI support, CT WG4 kindly asks SA WG3-LI to clarify whether packets that are dropped at the intercepting node, e.g. due to QoS enforcement or due to the UE being not reachable, i.e. ˗ packets received from the target, but not delivered to the far end, and ˗ packets received from the far end, but not delivered to the target, have to be intercepted. If the answer is yes, should the SX3LIF be able to differentiate packets that have been dropped from packets forwarded upstreams/downstreams, and if so, how?</t>
  </si>
  <si>
    <t>CT WG4 has discussed how to activate/deactivate the predefined PCC/ADC rules over the Sx interface. CT WG4 would like to ask the following related questions: Question 1: TS 23.214 states:  ' Policies for traffic handling in the UP function, which are referred by some identifiers corresponding to the parameters of a PCC/ADC rule, can be configured in the UP function.' and 'If the predefined PCC/ADC rule contains some parameters for which corresponding policies for traffic handling in the UP function are configured in the UP function, the PGW-C/TDF-C shall activate those traffic handling policies via their rule ID(s).'  What are these traffic handling policies, and how these policies/rules are activated in the UP function, e.g. via which type of Rule ID?  Question 2: What is the expected behaviour in the CP function when the PCRF activates a group of predefined PCC/ADC rules?. Action: CT WG4 kindly asks SA WG2 to answer the above questions and consider whether related updates in their specifications are required.</t>
  </si>
  <si>
    <t>RAN WG2 has achieved preliminary agreements with regards to access control mechanism for New Radio (NR). Focusing on Access Barring, RAN WG2 agreed: - to aim to specify one unified access barring mechanism for NR that can address all the use cases and scenarios defined in LTE - that the unified access barring mechanism needs to be forward compatible in order to cope with future use cases/scenarios - to aim to specify an access barring mechanism for NR that is applicable for all RRC states in NR. To fulfil these requirements, RAN WG2 considers a framework where the each access attempt is mapped onto an 'access category' based on e.g.: - the application triggering the access - services (e.g. MMTEL voice, MMTEL video, SMS) - call types (e.g. emergency access, high priority access) - device/subscription indicators (e.g. low priority UEs) - signalling procedure(s) (e.g. NAS procedures, RRC procedures) - etc. The access barring parameters broadcast by the RAN would be 'access category' specific (but agnostic to applications, services, call types …). The UE performs the subsequent access barring check taking only the above-mentioned 'access category' into account. In other words, the access barring check and the corresponding barring parameters are unified.  RAN WG2 has not yet studied the applicability and details of this unified access barring mechanism for network slices scenario. Further discussion on the details of unified access barring mechanism including the network slices scenario will be done in the work item phase. RAN WG2 would like to understand the following CT WG1 aspects: 1. Whether it is possible for upper layer (application layer or Non-Access Stratum) to correctly identify each access attempt so that it can be mapped onto a corresponding access category 2. Whether determination of access categories can have the same meaning regardless of different network operators, i.e., standardized values. However, definition of operator-specific access categories in addition to the standardized ones may be further discussed. 3. The feasibility of applying this unified access barring mechanism in network slices scenario. RAN WG2 foresees that the detail work on access control mechanisms will be mainly discussed by RAN WG2 and CT WG1. Action: RAN WG2 kindly requests SA WG1 and SA WG2 to take the above RAN WG2 agreements and considerations into account and provide feedback if any.</t>
  </si>
  <si>
    <t>TSG RAN thanks SA WG2 on their Reply LS on Multiple bearer capability handling independent of CIoT user plane optimization. TSG RAN discussed the information provided by SA WG2 on NAS signalling independently support for S1-U data transfer and User plane CIoT EPS optimisation. RAN has agreed changes to update the specifications under its control to allow access stratum for NB-IoT UE to support S1-U data transfer without supporting User plane CIoT EPS optimisation. RAN requires NAS to provide the User plane CIoT EPS optimisation indicator to AS whenever NAS signals to MME: - support for S1-U data transfer without support for User plane CIoT EPS optimisation; or - support for both S1-U data transfer and User plane CIoT EPS optimisation. Action: RAN respectfully asks SA WG2/CT WG1/RAN WG2 to take account of the above information.</t>
  </si>
  <si>
    <t>TSG RAN#75 approved the Rel-15 Work Item on '3GPP V2X Phase 2' (enhancements on Release 14 LTE-V2X), with the WID in the attachment. TSG RAN would like to ask SA WG2, for advanced V2X services (as identified in SA WG1 TR 22.886) provided over PC5, whether any AS layer Unicast and Groupcast transmission mechanism over PC5 is needed, or it could be left to the upper layers (e.g. NAS layer or Application layer) which means only Broadcast transmission mechanism over PC5 is needed in the AS layer. Action: TSG RAN respectfully asks SA WG2 to provide answers to the above question on the support of Unicast and Groupcast transmission over PC5 for eV2X.</t>
  </si>
  <si>
    <t>TSG SA understands that the 3GPP management system will manage the CN part and RAN part of the network slice instances based on the network slice description in SA WG1, and TSG SA endorses SA WG5 to continue working on those parts as planned in the ongoing Study on Management and Orchestration of Network Slicing. Regarding the TN part supporting connectivity within and between CN and RAN parts, TSG SA is not yet able to make a specific recommendation on e.g. particular selection of external standard groups to cooperate with. TSG SA therefore recommends that SA WG5 continues the analysis of this issue within the ongoing SA WG5 study. TSG SA also understands that both SA WG2 and RAN WG3 in their recently started normative 5G work items include aspects which are relevant to the Transport Network (TN) connections, and therefore asks that SA WG2 and RAN WG3 to provide any feedback to SA WG5 which they consider necessary to take into account in the SA WG5 study. Action: TSG SA asks SA WG2 to provide any feedback to SA WG5 which may be relevant for the SA WG5 study, e.g. to confirm that the network slice should comprise all the resources required to fulfil the service as currently defined in draft TS 23.501.</t>
  </si>
  <si>
    <t>3GPP Technical Specification Group Service and System Aspects (TSG SA) would like to thank NGMN V2X Task-Force for their Liaison Statement (SP-170206) on NGMN V2X Task-Force Overview for 3GPP. In response, TSG SA would like to provide the following for information. Regarding the requested feedback on 3GPP work areas, the recent outcome of SA WGs (e.g., approved TS/TR, draft TS/TR) are publicly available online, which might fall within the interests and scope of NGMN V2X Task-Force. For example, following the completion of V2X normative requirements (3GPP TS22.185, Rel-14) in March 2016 (SA#71), TSG SA has recently completed eV2X normative requirements (3GPP TS22.186, Rel-15) in March 2017 (SA#75). TS22.186 (Enhancement of 3GPP support for V2X scenarios, Rel-15) contains five categories of requirements: General aspects, Vehicle platooning, Advanced driving, Advanced sensors and Remote driving.  Regarding possible ways for initiating discussion between the NGMN V2X Task-Force and the 3GPP, TSG SA thinks there is no practical way better than using LS. Having reviewed the NGMN V2X TF scope and objectives, if there is some update regarding (e)V2X in TSG SA (and SA WGs which are working on V2X) that may fall within their interest, we would be happy to provide the related information for NGMN V2X Task-Force in a timely manner.</t>
  </si>
  <si>
    <t>An updated schedule was provided in the local drafts folder showing proposed changes from the distributed agenda. Some further schedule changes were agreed and the schedule may be modified as the meeting progresses and updates will be provided on the local server. With this, the agenda was approved.</t>
  </si>
  <si>
    <t>The report of meeting #119 was approved.</t>
  </si>
  <si>
    <t>This LS was briefly reviewed and was noted.</t>
  </si>
  <si>
    <t>eMBMS evolution for 5G</t>
  </si>
  <si>
    <t>Nokia commented that they did not think the IoT Feature should be copied into the 5G system, but preferred that the requirements for efficient small data transfer in the 5G system should be sufficient. Nokia commented that there is no corresponding work on this in RAN so this proposal is to include the IoT Feature without RAN support. Qualcomm replied that they considered that the RAN baseline will already cover the IoT needs. Mediatek commented that EPC support of IoT should be sufficient. AT&amp;T commented that they would like to see 5G-CN support of IoT including support of legacy UEs and did not think EPC support was sufficient. Other issues were raised and this was then left for off-line discussion for development of the associated SID and this presentation was noted.</t>
  </si>
  <si>
    <t>Revised in S2-172301</t>
  </si>
  <si>
    <t>This was left for off-line discussion and revised in S2-172301</t>
  </si>
  <si>
    <t>Huawei commented that they have a similar SID proposal in S2-172130 with some clarifications on the production of a new TR for 5G V2X architecture. The related SIDs were left for off-line discussion and merged into S2-172302. This presentation was then noted.</t>
  </si>
  <si>
    <t>This was left for off-line discussion and revised, merging S2-172130, into S2-172302</t>
  </si>
  <si>
    <t>Revised in S2-172302</t>
  </si>
  <si>
    <t>Revision of S2-171230 from S2#119. Merged into S2-172302</t>
  </si>
  <si>
    <r>
      <t>LATE DOC</t>
    </r>
    <r>
      <rPr>
        <sz val="9"/>
        <rFont val="Arial"/>
        <family val="2"/>
      </rPr>
      <t>: Rx 21/03, 17:00. It was clarified that this study considered satellite as a separate access system. Qualcomm replied that in this case it needed to be clarified whether the access system will have impact on the specification of the 5G terrestrial access procedures. Motorola Mobility commented that this did not seem to be any different from current normal non-3GPP access requirements. Nokia suggested that this should not be considered in SA WG2 until the RAN WGs have progressed on this. Qualcomm agreed that input from RAN WG2 should be awaited before deciding what needs to be studied in SA WG2. This was left for further off-line discussion and was revised in S2-172303</t>
    </r>
  </si>
  <si>
    <t>Revised in S2-172303</t>
  </si>
  <si>
    <r>
      <t>LATE DOC</t>
    </r>
    <r>
      <rPr>
        <sz val="9"/>
        <rFont val="Arial"/>
        <family val="2"/>
      </rPr>
      <t>: Rx 21/03, 17:00. Qualcomm commented that there are already scenarios considering satellite as fallback access, backhaul path and non-3GPP access and asked which scenario is intended by this proposal. The proposed SID was reviewed and this presentation was then noted.</t>
    </r>
  </si>
  <si>
    <t>Qualcomm Incorporated, ZTE, Oracle, KDDI, Nokia, ETRI, Telecom Italia, Sprint, Nokia, Alcatel-Lucent Shanghai Bell</t>
  </si>
  <si>
    <t>There were some comments and the alternative proposals for the definitions were reviewed. This was left for off-line discussion and revised, merging S2-171931, in S2-172404</t>
  </si>
  <si>
    <t>Revised in S2-172404</t>
  </si>
  <si>
    <t>There were a number of comments and clarifications requested. This was left for off-line discussion and merged with S2-172404.</t>
  </si>
  <si>
    <t>There was some discussion and it was decided to clarify this with the definitions for Network Slice. This was revised to clarify the first part in S2-172405</t>
  </si>
  <si>
    <t>Revised in S2-172405</t>
  </si>
  <si>
    <t>FS_REAR: new solution to Key issue on paging</t>
  </si>
  <si>
    <t>There were a number of comments and clarifications required. The SA WG2 Chairman commented that there were diverse approaches to specifying AMF selection, placing it throughout the TS, and asked for a consistent approach to merge the proposals under an AMF selection clause. This was left for further off-line discussion and revised in S2-172406</t>
  </si>
  <si>
    <t>Revised in S2-172406</t>
  </si>
  <si>
    <t>Revised in S2-172305</t>
  </si>
  <si>
    <t>Response to S2-171663. Revised in parallel session in S2-172305</t>
  </si>
  <si>
    <t>Revised in S2-172304</t>
  </si>
  <si>
    <t>Revised in parallel session in S2-172304</t>
  </si>
  <si>
    <t>23.285 CR0030R1: Clarification for definition of 'not served by E-UTRAN'</t>
  </si>
  <si>
    <t>A number of issues were raised and this was left for further off-line discussion and revised in S2-172407</t>
  </si>
  <si>
    <t>Revised in S2-172407</t>
  </si>
  <si>
    <t>REPLY OPEN</t>
  </si>
  <si>
    <t>Revised in S2-172306</t>
  </si>
  <si>
    <t>Revised in parallel session in S2-172306</t>
  </si>
  <si>
    <t>23.214 CR0033R1: Clean up and stage 3 alignment</t>
  </si>
  <si>
    <t>Revised in S2-172307</t>
  </si>
  <si>
    <t>Revised in parallel session in S2-172307</t>
  </si>
  <si>
    <t>23.214 CR0034R1: Corrections and clean up for 23.401 related message flows</t>
  </si>
  <si>
    <t>Revised in S2-172308</t>
  </si>
  <si>
    <t>Revised in parallel session in S2-172308</t>
  </si>
  <si>
    <t>23.214 CR0035R1: Addition of Sx node level procedures</t>
  </si>
  <si>
    <t>Revised in S2-172311</t>
  </si>
  <si>
    <t>Revised in parallel session in S2-172311</t>
  </si>
  <si>
    <t>A number of issues were raised and this was left for further off-line discussion and revised in S2-172408</t>
  </si>
  <si>
    <t>Revised in S2-172408</t>
  </si>
  <si>
    <t>Revised in S2-172312</t>
  </si>
  <si>
    <t>Revised in parallel session in S2-172312</t>
  </si>
  <si>
    <t>23.682 CR0290R1: Correction of suggested number of downlink packets for UE reachability monitoring</t>
  </si>
  <si>
    <t>Revised in S2-172313</t>
  </si>
  <si>
    <t>Revised in parallel session in S2-172313</t>
  </si>
  <si>
    <t>23.682 CR0297R1: Addition of Maximum UE Availability Time</t>
  </si>
  <si>
    <t>Revised in S2-172314</t>
  </si>
  <si>
    <t>Revised in parallel session in S2-172314</t>
  </si>
  <si>
    <t>23.682 CR0298R1: Addition of Maximum UE Availability Time</t>
  </si>
  <si>
    <t>Revised in S2-172315</t>
  </si>
  <si>
    <t>Revised in parallel session in S2-172315</t>
  </si>
  <si>
    <t>23.682 CR0299R1: Interaction of the Maximum Detection Time and Maximum Latency Monitoring</t>
  </si>
  <si>
    <t>Revised in S2-172316</t>
  </si>
  <si>
    <t>Revised in parallel session in S2-172316</t>
  </si>
  <si>
    <t>23.682 CR0300R1: Interaction of Maximum Detection Time and Maximum Latency monitoring</t>
  </si>
  <si>
    <t>[DRAFT] Reply LS on eDRX Configuration and IMSI-paging</t>
  </si>
  <si>
    <t>Chris Joul</t>
  </si>
  <si>
    <t>Revised in S2-172310</t>
  </si>
  <si>
    <t>Revised in parallel session in S2-172310</t>
  </si>
  <si>
    <t>23.401 CR3222R1: Radio capabilities for eCall Only Mode</t>
  </si>
  <si>
    <t>Revised in S2-172409</t>
  </si>
  <si>
    <t>[DRAFT] Response LS to on V2x Sidelink Cross-Carrier Configuration</t>
  </si>
  <si>
    <t>A number of issues were raised and this was left for further off-line discussion and merged into S2-172409.</t>
  </si>
  <si>
    <t>A number of issues were raised and this was left for further off-line discussion and revised, merging S2-171875 and parts of S2-171912, in S2-172409</t>
  </si>
  <si>
    <t>A number of issues were raised and this was left for further off-line discussion and merged into S2-172410.</t>
  </si>
  <si>
    <t>Revised in S2-172410</t>
  </si>
  <si>
    <t>This was discussed and it was decided only to move the modified text from 5.5.1 and this was revised off-line in S2-172411</t>
  </si>
  <si>
    <t>Revised in S2-172411</t>
  </si>
  <si>
    <t>Wenham</t>
  </si>
  <si>
    <t>Steven</t>
  </si>
  <si>
    <t>steven.wenham@neul.com</t>
  </si>
  <si>
    <t>It was clarified that multiple PDU session IDs need to be different in the UE. Qualcomm commented that the PDU session ID needs to be used towards the SMF. CATT suggested providing both the old and new PDU session IDs to cover this. Ericsson commented that there could be an issue if the PDN ID changes between steps 6 and 7. Related proposals were reviewed. It was unclear whether the procedure can work with different SMFs. This was left for further off-line discussion and revised, merging S2-171865 and S2-171972, in S2-172412</t>
  </si>
  <si>
    <t>Revised in S2-172412</t>
  </si>
  <si>
    <t>This was briefly reviewed and left for further off-line discussion and was merged into S2-172412.</t>
  </si>
  <si>
    <t>There were a number of comments and issues raised and this was left for further off-line discussion and revised in S2-172413</t>
  </si>
  <si>
    <t>Revised in S2-172413</t>
  </si>
  <si>
    <t>There was some discussion and T-Mobile suggested that the UPF part should be solved before trying to solve the multiple SMF issues and the possibility to reduce the signalling latency by choosing a local SMF. This topic was left for a future meeting and was noted in parallel session.</t>
  </si>
  <si>
    <t>This was discussed and further consideration on this, in particular on the deployment options for operators, was considered necessary and this can be further discussed at the next meeting. This was then noted in parallel session.</t>
  </si>
  <si>
    <t>Questions from SA WG3 to SA WG2 for the joint session</t>
  </si>
  <si>
    <t>SA WG3</t>
  </si>
  <si>
    <t>Questions from SA WG3 to SA WG2</t>
  </si>
  <si>
    <t>Alf Zugenmaier</t>
  </si>
  <si>
    <t>There were a number of issues raised and some discussion on the procedure. Huawei commented that this function is intended as a method for the operator to optimise the network and services and is not directly related to charging and should be transparent to the UE. Motorola suggested this is further discussed off-line as this was not in line with their understanding for the procedure. This was left for further off-line discussion and revised in S2-172445</t>
  </si>
  <si>
    <t>Revised in S2-172445</t>
  </si>
  <si>
    <t>There was some discussion and comments made and related proposals were then reviewed. This was left for further off-line discussion and revised in S2-172446</t>
  </si>
  <si>
    <t>Revised in S2-172446</t>
  </si>
  <si>
    <t>Sebastian Muller</t>
  </si>
  <si>
    <t>S2-172549</t>
  </si>
  <si>
    <t>S2-172550</t>
  </si>
  <si>
    <t>S2-172551</t>
  </si>
  <si>
    <t>S2-172552</t>
  </si>
  <si>
    <t>S2-172553</t>
  </si>
  <si>
    <t>S2-172554</t>
  </si>
  <si>
    <t>S2-172555</t>
  </si>
  <si>
    <t>S2-172556</t>
  </si>
  <si>
    <t>S2-172557</t>
  </si>
  <si>
    <t>S2-172558</t>
  </si>
  <si>
    <t>S2-172559</t>
  </si>
  <si>
    <t>S2-172560</t>
  </si>
  <si>
    <t>S2-172561</t>
  </si>
  <si>
    <t>S2-172562</t>
  </si>
  <si>
    <t>S2-172563</t>
  </si>
  <si>
    <t>S2-172564</t>
  </si>
  <si>
    <t>S2-172565</t>
  </si>
  <si>
    <t>S2-172566</t>
  </si>
  <si>
    <t>S2-172567</t>
  </si>
  <si>
    <t>S2-172568</t>
  </si>
  <si>
    <t>S2-172569</t>
  </si>
  <si>
    <t>S2-172570</t>
  </si>
  <si>
    <t>S2-172571</t>
  </si>
  <si>
    <t>S2-172572</t>
  </si>
  <si>
    <t>S2-172573</t>
  </si>
  <si>
    <t>S2-172574</t>
  </si>
  <si>
    <t>S2-172575</t>
  </si>
  <si>
    <t>S2-172576</t>
  </si>
  <si>
    <t>S2-172577</t>
  </si>
  <si>
    <t>S2-172578</t>
  </si>
  <si>
    <t>S2-172579</t>
  </si>
  <si>
    <t>S2-172580</t>
  </si>
  <si>
    <t>S2-172581</t>
  </si>
  <si>
    <t>S2-172582</t>
  </si>
  <si>
    <t>S2-172583</t>
  </si>
  <si>
    <t>S2-172584</t>
  </si>
  <si>
    <t>S2-172585</t>
  </si>
  <si>
    <t>S2-172586</t>
  </si>
  <si>
    <t>S2-172587</t>
  </si>
  <si>
    <t>S2-172588</t>
  </si>
  <si>
    <t>S2-172589</t>
  </si>
  <si>
    <t>S2-172590</t>
  </si>
  <si>
    <t>S2-172591</t>
  </si>
  <si>
    <t>S2-172592</t>
  </si>
  <si>
    <t>S2-172593</t>
  </si>
  <si>
    <t>S2-172594</t>
  </si>
  <si>
    <t>S2-172595</t>
  </si>
  <si>
    <t>S2-172596</t>
  </si>
  <si>
    <t>S2-172597</t>
  </si>
  <si>
    <t>S2-172598</t>
  </si>
  <si>
    <t>S2-172599</t>
  </si>
  <si>
    <t>S2-172600</t>
  </si>
  <si>
    <t>S2-172601</t>
  </si>
  <si>
    <t>S2-172602</t>
  </si>
  <si>
    <t>S2-172603</t>
  </si>
  <si>
    <t>S2-172604</t>
  </si>
  <si>
    <t>S2-172605</t>
  </si>
  <si>
    <t>S2-172606</t>
  </si>
  <si>
    <t>S2-172607</t>
  </si>
  <si>
    <t>S2-172608</t>
  </si>
  <si>
    <t>S2-172609</t>
  </si>
  <si>
    <t>S2-172610</t>
  </si>
  <si>
    <t>S2-172611</t>
  </si>
  <si>
    <t>S2-172612</t>
  </si>
  <si>
    <t>S2-172613</t>
  </si>
  <si>
    <t>S2-172614</t>
  </si>
  <si>
    <t>S2-172615</t>
  </si>
  <si>
    <t>S2-172616</t>
  </si>
  <si>
    <t>S2-172617</t>
  </si>
  <si>
    <t>S2-172618</t>
  </si>
  <si>
    <t>S2-172619</t>
  </si>
  <si>
    <t>S2-172620</t>
  </si>
  <si>
    <t>S2-172621</t>
  </si>
  <si>
    <t>S2-172622</t>
  </si>
  <si>
    <t>S2-172623</t>
  </si>
  <si>
    <t>S2-172624</t>
  </si>
  <si>
    <t>S2-172625</t>
  </si>
  <si>
    <t>S2-172626</t>
  </si>
  <si>
    <t>S2-172627</t>
  </si>
  <si>
    <t>S2-172628</t>
  </si>
  <si>
    <t>S2-172629</t>
  </si>
  <si>
    <t>S2-172630</t>
  </si>
  <si>
    <t>S2-172631</t>
  </si>
  <si>
    <t>S2-172632</t>
  </si>
  <si>
    <t>S2-172633</t>
  </si>
  <si>
    <t>S2-172634</t>
  </si>
  <si>
    <t>S2-172635</t>
  </si>
  <si>
    <t>S2-172636</t>
  </si>
  <si>
    <t>S2-172637</t>
  </si>
  <si>
    <t>S2-172638</t>
  </si>
  <si>
    <t>S2-172639</t>
  </si>
  <si>
    <t>S2-172640</t>
  </si>
  <si>
    <t>S2-172641</t>
  </si>
  <si>
    <t>S2-172642</t>
  </si>
  <si>
    <t>S2-172643</t>
  </si>
  <si>
    <t>S2-172644</t>
  </si>
  <si>
    <t>S2-172645</t>
  </si>
  <si>
    <t>S2-172646</t>
  </si>
  <si>
    <t>S2-172647</t>
  </si>
  <si>
    <t>S2-172648</t>
  </si>
  <si>
    <t>S2-172649</t>
  </si>
  <si>
    <t>S2-172650</t>
  </si>
  <si>
    <t>S2-172651</t>
  </si>
  <si>
    <t>S2-172652</t>
  </si>
  <si>
    <t>S2-172653</t>
  </si>
  <si>
    <t>Revised in S2-172598</t>
  </si>
  <si>
    <t>TS23.502 NF services supported by SMF - NF services</t>
  </si>
  <si>
    <t>TS23.502 NF services supported by SMF - System procedures</t>
  </si>
  <si>
    <t>Revised in S2-172318</t>
  </si>
  <si>
    <t>Revised in parallel session in S2-172318</t>
  </si>
  <si>
    <t>Revised in S2-172319</t>
  </si>
  <si>
    <t>Revised in parallel session in S2-172319</t>
  </si>
  <si>
    <t>Noted in parallel session.</t>
  </si>
  <si>
    <t>Revised in S2-172320</t>
  </si>
  <si>
    <t>Revised in parallel session in S2-172320</t>
  </si>
  <si>
    <t>Revised in S2-172321</t>
  </si>
  <si>
    <t>Merged to S2-172321</t>
  </si>
  <si>
    <t>Revised in parallel session, merging S2-172203, in S2-172321</t>
  </si>
  <si>
    <t>Revised in S2-172322</t>
  </si>
  <si>
    <t>Revised in parallel session in S2-172322</t>
  </si>
  <si>
    <t>Parallel session revision of S2-171944. Noted in parallel session.</t>
  </si>
  <si>
    <t>Revised in S2-172323</t>
  </si>
  <si>
    <t>Revised in parallel session in S2-172323</t>
  </si>
  <si>
    <t>Revised in S2-172324</t>
  </si>
  <si>
    <t>Revised in parallel session in S2-172324</t>
  </si>
  <si>
    <t>Revised in S2-172317</t>
  </si>
  <si>
    <t>Revised in parallel session in S2-172317</t>
  </si>
  <si>
    <t>23.401 CR3225R1: TS 23.401 Subscription Control for EPC_DC_NR</t>
  </si>
  <si>
    <t>Revised in S2-172325</t>
  </si>
  <si>
    <t>Parallel session revision of S2-172060. Revised in parallel session in S2-172325</t>
  </si>
  <si>
    <t>23.401 CR3225R2: TS 23.401 Subscription Control for EPC_DC_NR</t>
  </si>
  <si>
    <t>Response to S2-166776, already replied to at S2#118 (S2-167250). The updated response was reviewed and it was generally agreed that further clarification of the SA WG3 issue is sought at the joint session. The response was updated and this was revised in S2-172599</t>
  </si>
  <si>
    <t>Revised in S2-172599</t>
  </si>
  <si>
    <t>There were some comments and it was decided to review the related discussion document in S2-172289. This was then noted in parallel session.</t>
  </si>
  <si>
    <t>This was updated to reflect discussions in S2-172600</t>
  </si>
  <si>
    <t>Revised in S2-172600</t>
  </si>
  <si>
    <t>[DRAFT] LS on 5GS Security aspects seeking resolution</t>
  </si>
  <si>
    <t>This was discussed and updated in order to communicate it to SA WG3 in preparation of the joint session in S2-172601</t>
  </si>
  <si>
    <t>Revised in S2-172601</t>
  </si>
  <si>
    <t>LS from SA WG5: LS on TDF support of Presence Reporting Area</t>
  </si>
  <si>
    <t>SA WG5 (S5-171783)</t>
  </si>
  <si>
    <t>AULC-CH</t>
  </si>
  <si>
    <t>SA WG5 would like to inform SA WG2 that the charging support of Multiple Presence Reporting Area(s) is being specified in TS 32.251. OCS may subscribe to/modify/unsubscribe to the Multiple Presence Reporting Area Information Reporting from PCEF. However, it is unclear in the TS 23.203 V14.2.0, how the TDF supports the Presence Reporting Area functionality. 1) As described by TS 23.203 table 6.1, clause 6.1.3, the Presence Reporting Area(s) is provided by the OCS to the PCEF/TDF. 2) However, in the same TS 23.203: - In the table 6.2, Event triggers, clause 6.1.4, the Event trigger of Change of UE presence in Presence Reporting Area can only be reported by PCEFand BBERF. - In the table 6.4a,TDF session related policy information, clause 6.4a, the attribute of Presence Reporting Area identify has been deleted. To summarize, SA WG5 would like SA WG2 to clarify whether in Rel-14, the TDF: 1) Supports the single presence reporting area as in Rel-13 2) Supports the multiple presence reporting area as for the PCEF in Rel-14 3) Does neither support the single nor the multiple presence reporting in Rel-14. Action: SA WG5 kindly asks SA WG2 to clarify whether the TDF supports or not the presence reporting area(s) as per questions above.</t>
  </si>
  <si>
    <t>Chen Shan</t>
  </si>
  <si>
    <t>Revised in S2-172448</t>
  </si>
  <si>
    <t>Response to S2-171627. Revised in parallel session in S2-172448</t>
  </si>
  <si>
    <t>Revised in S2-172449</t>
  </si>
  <si>
    <t>Revised in parallel session in S2-172449</t>
  </si>
  <si>
    <t>23.401 CR3210R1: Clarification for PGW handling of IMS services at 3GPP PS Data Off activation</t>
  </si>
  <si>
    <t>Revised in S2-172450</t>
  </si>
  <si>
    <t>Revised in parallel session in S2-172450</t>
  </si>
  <si>
    <t>Revised in S2-172453</t>
  </si>
  <si>
    <t>Revised in parallel session in S2-172453</t>
  </si>
  <si>
    <t>Revised in S2-172454</t>
  </si>
  <si>
    <t>Revised in parallel session in S2-172454</t>
  </si>
  <si>
    <t>Revised in S2-172451</t>
  </si>
  <si>
    <t>Revised in parallel session in S2-172451</t>
  </si>
  <si>
    <t>Revised in S2-172452</t>
  </si>
  <si>
    <t>Revised in parallel session in S2-172452</t>
  </si>
  <si>
    <t>LS from Broadband Forum: Update of activities following the joint Workshop</t>
  </si>
  <si>
    <t>Broadband Forum (bbf2017.250.01)</t>
  </si>
  <si>
    <t>Dear colleagues, BBF would like to thank 3GPP for the hosting of the joint 3GPP-BBF expert workshop on February 18th, 2017. At our 2017Q1 meeting, we reviewed the workshop recommendations, incl. identified expectations and key convergence items. We confirm our interest in seeking to find common interfaces for the AN and CN, to support converged wireline-wireless networks that use the 5G CN. We believe the way forward should include the following BBF activities, that we will undertake as part of the cooperation framework, aligned with 3GPP's roadmap for 5G development: - The BBF will provide recommendations for 5G system architectural and functional integration related to  convergence items highlighted/identified during the joint workshop. - The BBF will study N1, N2 and N3 interfaces and provide detailed feedback to 3GPP in the context of 5G  Fixed (as recommended by the Workshop) as soon as possible, to let 3GPP evaluate how to proceed  with this as swiftly as possible. - The BBF will specify of a 5G Access Gateway Function (AGF) that adapts fixed access onto the 5G  core. We can then consider and specify several architectural deployment options as well as the  underlying infrastructure sharing aspects. - Devise strategies and develop specifications to address a desire by a number of operators for  interworking of existing fixed access subscribers and deployed equipment into a 5G core. - We anticipate that this may require modifications to at least the following BBF specifications:  - TR-124 'Functional Requirements for Broadband Residential Gateway Devices'  - TR-69/TR-181 'CPE WAN Management Protocol' and the associated management models  - TR-178 'Multi-Service Broadband Network Architecture and Nodal Requirements'  At our 2017Q1 meeting, we initiated technical study work, as part of the BBF 5G project stream entitled '5G Convergent Architecture and Functional Specifications': - Study of the architectural and functional impact on the fixed broadband system of wireline access  integration, incl. N1, N2, N3 reference points, and other aspects, such as slicing/multi-tenancy, CPE  management and configuration, and QoS. - Sharing of access facilities between 5G and existing fixed subscribers, and migration strategies. - Potential interworking strategies between existing fixed access subscribers and the 5G core. - Definition of an Access Gateway Function (AGF), addressing the support of N2/N3 by a BBF-specified  wireline access network, and where in the network such 5G Access Gateway Function (AGF) is to be  placed.  The AGF functionality includes mapping and relay/termination of N1, N2 and N3. It would be the functional equivalent of an eNodeB but where the access media was fixed instead of an air interface.  The work will reference the appropriate 3GPP specifications. We will focus on trusted Non-3GPP access. The timeline of our studies will align with the 3GPP roadmap for Rel.15 (study) and Rel.16 (normative).  For our study work, we are currently using 3GPP TS 23.501 and TS 23.502 as our main references, understanding these specifications are work in progress.  We would like to kindly ask 3GPP to keep us informed about the progress of these work items as well as any additional documents and/or activities that you consider of relevance for our study.  Various BBF members have expressed interest in holding regular coordination calls, starting by April 2017 (1st or 2nd week of April, i.e. after BBF2017Q1 and SA WG2#120 meetings). In addition, if 3GPP considers it useful, a BBF leadership representative could try to make themself available to provide/discuss a status update with TSG groups SA WG1, SA WG2, SA WG3, possibly at the TSG SA plenary meeting in June 2017.  We are looking forward to continuing our fruitful cooperation.  Sincerely, Michael Fargano, Broadband Forum Technical Committee Chair.</t>
  </si>
  <si>
    <t>Motorola Mobility commented that the AMF definition is misaligned with the figure. Nokia commented that the Nsmf Session Activate should be made access agnostic if possible and asked to check whether all session update scenarios are covered. Further clarifications were requested and this was left for further off-line discussion and revised in S2-172604</t>
  </si>
  <si>
    <t>Revised in S2-172604</t>
  </si>
  <si>
    <t>There were a number of clarifications requested and this should be further considered off-line for a future pCR if considered acceptable. This was then noted in parallel session.</t>
  </si>
  <si>
    <t>Revision of S2-171457 from S2#119. This was further discussed off-line and revised, merging S2-172204, S2-171914 and S2-171787, in S2-172605</t>
  </si>
  <si>
    <t>Revised in S2-172605</t>
  </si>
  <si>
    <t>There were some issues raised and clarifications requested and alternative proposals were reviewed. This was left for further off-line discussion and merged into S2-172605.</t>
  </si>
  <si>
    <t>There were some issues raised and clarifications requested. This was left for further off-line discussion and merged into S2-172605.</t>
  </si>
  <si>
    <t>This was left for further off-line discussion and merged into S2-172605.</t>
  </si>
  <si>
    <t>Ericsson commented that their proposal in S2-171810 splits the procedure in two parts and this was reviewed. This was further discussed off-line and revised in S2-172606</t>
  </si>
  <si>
    <t>Revised in S2-172606</t>
  </si>
  <si>
    <t>There was some discussion and it was decided to review the related proposal in S2-172125. This was left for off-line discussion to align it and was revised in S2-172607</t>
  </si>
  <si>
    <t>Revised in S2-172607</t>
  </si>
  <si>
    <t>There were a number of issues raised and there was little support for this proposal. This was then noted in parallel session.</t>
  </si>
  <si>
    <t>Hédé</t>
  </si>
  <si>
    <t>Patrice</t>
  </si>
  <si>
    <t>patrice.hede@huawei.com</t>
  </si>
  <si>
    <t>Huawei Telecommunication India</t>
  </si>
  <si>
    <t>Revised in S2-172608</t>
  </si>
  <si>
    <t>There were a number of issues raised and clarifications provided. Related proposals were reviewed. This was left for further off-line discussion and revised, merging S2-172004, S2-171753, S2-172202 and S2-171993, in S2-172609. Revised in S2-172608</t>
  </si>
  <si>
    <t>There were a number of issues raised and clarifications provided. Related proposals were reviewed. This was further discussed off-line and merged into S2-172609.</t>
  </si>
  <si>
    <t>This was further discussed off-line and merged into S2-172609.</t>
  </si>
  <si>
    <t>This was discussed and it was decided to send an LS to RAN WG2 and RAN WG3 to get their opinion on Dual connectivity procedures. The LS was drafted in S2-172610 and this proposal was then noted in parallel session.</t>
  </si>
  <si>
    <t>[DRAFT] LS on Dual Connectivity</t>
  </si>
  <si>
    <t>Postponed in parallel session</t>
  </si>
  <si>
    <t>Postponed in parallel session.</t>
  </si>
  <si>
    <t>Postponed S2-171341 from S2#119. Noted in parallel session</t>
  </si>
  <si>
    <t>Revised in S2-172326</t>
  </si>
  <si>
    <t>Response to S2-171649. Revised in parallel session in S2-172326</t>
  </si>
  <si>
    <t>Response to S2-171763. Noted in parallel session.</t>
  </si>
  <si>
    <t>Revised in S2-172327</t>
  </si>
  <si>
    <t>Revised in parallel session in S2-172327</t>
  </si>
  <si>
    <t>23.401 CR3213R1: Correction Serving PLMN Rate Control and APN Rate Control</t>
  </si>
  <si>
    <t>Revised in S2-172328</t>
  </si>
  <si>
    <t>Revised in parallel session in S2-172328</t>
  </si>
  <si>
    <t>23.401 CR3214R1: Correction Serving PLMN Rate Control and APN Rate Control</t>
  </si>
  <si>
    <t>Revised in S2-172329</t>
  </si>
  <si>
    <t>Revised in parallel session in S2-172329</t>
  </si>
  <si>
    <t>23.401 CR3218R1: Correction of forwarding of MO Exception Data Counter</t>
  </si>
  <si>
    <t>Revised in S2-172330</t>
  </si>
  <si>
    <t>Revised in parallel session in S2-172330</t>
  </si>
  <si>
    <t>23.401 CR3219R1: Correction of forwarding of MO Exception Data Counter</t>
  </si>
  <si>
    <t>There were some clarifications needed and this was further discussed off-line and revised in S2-172612</t>
  </si>
  <si>
    <t>Revised in S2-172612</t>
  </si>
  <si>
    <t>Revised in S2-172332</t>
  </si>
  <si>
    <t>Response to S2-171651. Revised in parallel session in S2-172332</t>
  </si>
  <si>
    <t>23.401 CR3231: Clarification for congestion control for default APN</t>
  </si>
  <si>
    <t>[Draft] Reply LS on control congestion for default APN</t>
  </si>
  <si>
    <t>There was some discussion and issues raised. This was left for further off-line discussion and revised in S2-172613</t>
  </si>
  <si>
    <t>Revised in S2-172613</t>
  </si>
  <si>
    <t>There was some discussion and issues raised. This was left for further off-line discussion and revised in S2-172614</t>
  </si>
  <si>
    <t>Revised in S2-172614</t>
  </si>
  <si>
    <t>Revised in S2-172615</t>
  </si>
  <si>
    <t>This was left for off-line review and was merged into S2-172615.</t>
  </si>
  <si>
    <t>Revised in S2-172616</t>
  </si>
  <si>
    <t>This was left for off-line review and merged into S2-172616.</t>
  </si>
  <si>
    <t>There were some clarifications needed and this was left for further off-line discussion and revised, merging S2-172001, in S2-172616</t>
  </si>
  <si>
    <t>Revision of S2-170854 from S2#119. It should be clarified that this is a NAS message in Figure 4.2.x.2-1. Ericsson suggested information is added so that no acknowledge is required. Other proposals were reviewed. This was further discussed off-line and revised, merging S2-171846 and S2-171783, in S2-172617</t>
  </si>
  <si>
    <t>Revised in S2-172617</t>
  </si>
  <si>
    <t>This was left for off-line discussion and merged into S2-172617.</t>
  </si>
  <si>
    <t>Revised in S2-172455</t>
  </si>
  <si>
    <t>Revised in parallel session in S2-172455</t>
  </si>
  <si>
    <t>Revised in S2-172456</t>
  </si>
  <si>
    <t>Merged into S2-172456</t>
  </si>
  <si>
    <t>Revised in parallel session, merging S2-171886, in S2-172456</t>
  </si>
  <si>
    <t>Revised in S2-172457</t>
  </si>
  <si>
    <t>Revised in parallel session in S2-172457</t>
  </si>
  <si>
    <t>Revised in S2-172333</t>
  </si>
  <si>
    <t>Revised in parallel session in S2-172333</t>
  </si>
  <si>
    <t>Revised in S2-172334</t>
  </si>
  <si>
    <t>Revised in parallel session in S2-172334</t>
  </si>
  <si>
    <t>Revised in S2-172335</t>
  </si>
  <si>
    <t>Revised in parallel session in S2-172335</t>
  </si>
  <si>
    <t>Revised in S2-172336</t>
  </si>
  <si>
    <t>Revised in parallel session in S2-172336</t>
  </si>
  <si>
    <t>Revised in S2-172337</t>
  </si>
  <si>
    <t>Revised in parallel session in S2-172337</t>
  </si>
  <si>
    <t>There were a number of issues raised and clarifications needed. This was left for further off-line discussion and revised in S2-172618</t>
  </si>
  <si>
    <t>Revised in S2-172618</t>
  </si>
  <si>
    <t>There were a number of issues raised and clarifications needed. After some discussion it was proposed to postpone this until related issues on localized SMF and service interruption time are resolved. This was then postponed in parallel session.</t>
  </si>
  <si>
    <t>There were a number of issues raised and clarifications needed. This was further discussed off-line and merged into S2-172608.</t>
  </si>
  <si>
    <t>There were some issues raised and this was left for further off-line discussion and revised in S2-172619</t>
  </si>
  <si>
    <t>Revised in S2-172619</t>
  </si>
  <si>
    <t>There was some discussion and issues raised and it was decided to review related proposals. This was left for further off-line discussion and to take into account results of the joint session with SA WG3 and was revised, merging S2-172046 and S2-172287 in S2-172620</t>
  </si>
  <si>
    <t>Revised in S2-172620</t>
  </si>
  <si>
    <t>There was some discussion and issues raised and it was decided to review related proposals. This was further discussed off-line and merged into S2-172620</t>
  </si>
  <si>
    <t>S2-172654</t>
  </si>
  <si>
    <t>S2-172655</t>
  </si>
  <si>
    <t>S2-172656</t>
  </si>
  <si>
    <t>S2-172657</t>
  </si>
  <si>
    <t>S2-172658</t>
  </si>
  <si>
    <t>S2-172659</t>
  </si>
  <si>
    <t>S2-172660</t>
  </si>
  <si>
    <t>S2-172661</t>
  </si>
  <si>
    <t>S2-172662</t>
  </si>
  <si>
    <t>S2-172663</t>
  </si>
  <si>
    <t>S2-172664</t>
  </si>
  <si>
    <t>S2-172665</t>
  </si>
  <si>
    <t>S2-172666</t>
  </si>
  <si>
    <t>S2-172667</t>
  </si>
  <si>
    <t>S2-172668</t>
  </si>
  <si>
    <t>S2-172669</t>
  </si>
  <si>
    <t>S2-172670</t>
  </si>
  <si>
    <t>S2-172671</t>
  </si>
  <si>
    <t>S2-172672</t>
  </si>
  <si>
    <t>S2-172673</t>
  </si>
  <si>
    <t>S2-172674</t>
  </si>
  <si>
    <t>S2-172675</t>
  </si>
  <si>
    <t>S2-172676</t>
  </si>
  <si>
    <t>S2-172677</t>
  </si>
  <si>
    <t>S2-172678</t>
  </si>
  <si>
    <t>S2-172679</t>
  </si>
  <si>
    <t>S2-172680</t>
  </si>
  <si>
    <t>S2-172681</t>
  </si>
  <si>
    <t>S2-172682</t>
  </si>
  <si>
    <t>S2-172683</t>
  </si>
  <si>
    <t>S2-172684</t>
  </si>
  <si>
    <t>S2-172685</t>
  </si>
  <si>
    <t>S2-172686</t>
  </si>
  <si>
    <t>S2-172687</t>
  </si>
  <si>
    <t>S2-172688</t>
  </si>
  <si>
    <t>S2-172689</t>
  </si>
  <si>
    <t>S2-172690</t>
  </si>
  <si>
    <t>S2-172691</t>
  </si>
  <si>
    <t>Revised in S2-172461</t>
  </si>
  <si>
    <t>Revised in parallel session in S2-172461</t>
  </si>
  <si>
    <t>Revised in S2-172462</t>
  </si>
  <si>
    <t>Revised in parallel session in S2-172462</t>
  </si>
  <si>
    <t>Revised in S2-172463</t>
  </si>
  <si>
    <t>Revised in parallel session in S2-172463</t>
  </si>
  <si>
    <t>Revised in S2-172464</t>
  </si>
  <si>
    <t>Revised in parallel session in S2-172464</t>
  </si>
  <si>
    <t>Revised in S2-172465</t>
  </si>
  <si>
    <t>Revised in parallel session in S2-172465</t>
  </si>
  <si>
    <t>Revised in S2-172466</t>
  </si>
  <si>
    <t>Revised in parallel session in S2-172466</t>
  </si>
  <si>
    <t>Revised in S2-172460</t>
  </si>
  <si>
    <t>Revision of S2-171302 from S2#119. Revised in parallel session in S2-172460</t>
  </si>
  <si>
    <t>23.303 CR0324R4: Inclusion of WLAN direct discovery technologies as an alternative for ProSe Direct Discovery: WLAN technology agnostic part</t>
  </si>
  <si>
    <t>Revised in S2-172458</t>
  </si>
  <si>
    <t>Revision of S2-171273 from S2#119. Revised in parallel session in S2-172458</t>
  </si>
  <si>
    <t>23.303 CR0325R4: Inclusion of WLAN direct discovery technologies as an alternative for ProSe Direct Discovery: NAN specific part</t>
  </si>
  <si>
    <t>Revised in S2-172338</t>
  </si>
  <si>
    <t>Revised in parallel session in S2-172338</t>
  </si>
  <si>
    <t>23.401 CR3223R1: Handling of CE Mode B support for 'Voice Centric' UEs</t>
  </si>
  <si>
    <r>
      <rPr>
        <sz val="9"/>
        <color rgb="FF0000FF"/>
        <rFont val="Arial"/>
        <family val="2"/>
      </rPr>
      <t xml:space="preserve">LATE REQ: </t>
    </r>
    <r>
      <rPr>
        <sz val="9"/>
        <color indexed="10"/>
        <rFont val="Arial"/>
        <family val="2"/>
      </rPr>
      <t>LATE DOC</t>
    </r>
    <r>
      <rPr>
        <sz val="9"/>
        <rFont val="Arial"/>
        <family val="2"/>
      </rPr>
      <t>: Rx 22/03, 08:00. Noted in parallel session</t>
    </r>
  </si>
  <si>
    <t>Revised in S2-172649</t>
  </si>
  <si>
    <t>Responses to SA WG2 questions</t>
  </si>
  <si>
    <t>LS from SA WG3: Reply LS on privacy of registration and slice selection information</t>
  </si>
  <si>
    <t>SA WG3 (S3-170902)</t>
  </si>
  <si>
    <t xml:space="preserve">5GS_Ph1 </t>
  </si>
  <si>
    <t>SA WG3 thanks SA WG2 on their LS on privacy of registration and slice selection information. SA WG3 discussed the LS and agrees that the security threats identified in their LS are valid and must be mitigated. In 5GS, SA WG3 has concluded that all NAS messages, including the initial registration and the subsequent messages shall always be integrity protected. The only possible exception is, in addition to the NAS messages related to unauthenticated emergency services, the NAS messages that are required to establish a valid security context between the UE and the AMF when there is no such context is available in the UE (e.g., no stored security context available at the UE from a previous successful registration). In other words, when there is no valid security context stored at the UE, the registration message shall only include information that are required to establish the security context (e.g., subscription identifier, UE security capabilities). Please note that the subscription identifier in this case needs to be a privacy protected. If there is a valid security context available at the UE, then all NAS messages shall always be integrity protected. In addition, except for the information required for the AMF to identity the UE and the security context (e.g., subscription identifier, Key Set Identifier), the rest of the information in the NAS message shall always be ciphered. With regards to including NSSAI / S-NSSAI (or parts of it) used for slicing in the initial registration and subsequent NAS messages, SA WG3 concluded the following: - Including such information in the non-integrity protected NAS messages shall be avoided - otherwise, an attacker may manipulate these information to perform service down-grade (or bid-down) and denial of service attacks. - Including such information in non-confidentiality protected NAS messages compromises the privacy as information about the slicies that are being used by the UE/user is leaked. While such privacy may not be needed for all slices, access to some network slices or slice types that are considered privacy sensitive requires privacy protection - e.g., access to public safety related slice(s), enterprise or dedicated private slice(s). Therefore, at least for the slices that require privacy, these information shall not be sent without confidentiality protection. Similarly, the security and privacy threats are also applicable when NSSAI related information is included in unprotected RRC signaling messages. Therefore, including NSSAI related information in such unprotected RRC signaling should be avoided when possible and shall be avoided when privacy of such information (e.g., when UE is accessing privacy sensitive slices) is required. In cases where privacy of NSSAI is required, if the UE is already registered, SA WG3 believes that it is sufficient to include only the UE temporary identifier (e.g., 5G GUTI) assigned by the AMF in the previous registration in the unproteted RRC message and not include the NSSAI related information in unprotected RRC messages. If the 5G RAN is unable to select the AMF from this information (e.g., due to UE mobility), the UE can always fall back and perform the protected NAS message procedures. The UE temporary identifier needs to be constructed such that it does not reveal any privacy sensitive slice specific information. SA WG3 understands that if NSSAI (or part of it) is not included in the initial unprotected NAS messages or unprotected RRC messages due to the privacy requirement of the slice(s) being requested by the UE, it may result in a non-optimal initial selection of the AMF (e.g., default AMF) with potential AMF relocation when the full requested NSSAI is sent by the UE in a later protected NAS message after the security context is established between the UE and the AMF. This a tradeoff between performance and privacy when the requested NSSAI requires privacy protection. It should be noted here that if the number of UEs accessing privacy sensitive slices in a given RAN is relatively low compared to the number of UEs accessing that RAN, then the absense of NSSAI related information in RRC message itself may leak information that these low number of users are accessing privacy sensitive slices. SA WG3 has not concluded yet whether and if so how such leakage of information needs to be prevented in 5GS. Action: SA WG2 is kindly requested to take the above information and the SA WG3 conclusions into account in their 5G work for network slicing. Particularly, the UE temporary identifier needs to be constructed such that it does not reveal any privacy sensitive slice specific information.</t>
  </si>
  <si>
    <t>SA WG3 Chairman</t>
  </si>
  <si>
    <t>Responses to the SA WG2 questions are provided in the SA WG2 text and indicated with change bars.</t>
  </si>
  <si>
    <t>Revised in S2-172621</t>
  </si>
  <si>
    <t>Revised in S2-172622</t>
  </si>
  <si>
    <t>Revised in parallel session in S2-172622</t>
  </si>
  <si>
    <t>Revised in S2-172623</t>
  </si>
  <si>
    <t>Revised in S2-172624</t>
  </si>
  <si>
    <t>Revised in parallel session in S2-172624</t>
  </si>
  <si>
    <t>Revision of S2-171818. Merged into S2-172621</t>
  </si>
  <si>
    <t>Revision of S2-172057. Revised in parallel session, merging S2-172598, in S2-172621</t>
  </si>
  <si>
    <t>Revised in S2-172625</t>
  </si>
  <si>
    <t>Revised in parallel session in S2-172625</t>
  </si>
  <si>
    <r>
      <t>LATE DOC</t>
    </r>
    <r>
      <rPr>
        <sz val="9"/>
        <rFont val="Arial"/>
        <family val="2"/>
      </rPr>
      <t>: Rx 21/03, 16:45. Merged into S2-172623</t>
    </r>
  </si>
  <si>
    <t>Revised in parallel session, merging S2-172282, in S2-172623</t>
  </si>
  <si>
    <t>Revised in S2-172467</t>
  </si>
  <si>
    <t>Revised in parallel session in S2-172467</t>
  </si>
  <si>
    <t>Revised in S2-172468</t>
  </si>
  <si>
    <t>Revised in parallel session in S2-172468</t>
  </si>
  <si>
    <t>Confirm sources! Noted in parallel session</t>
  </si>
  <si>
    <t>Revised in S2-172469</t>
  </si>
  <si>
    <t>Revised in parallel session in S2-172469</t>
  </si>
  <si>
    <t>Revised in S2-172470</t>
  </si>
  <si>
    <t>Revised in parallel session in S2-172470</t>
  </si>
  <si>
    <t>Revised in S2-172471</t>
  </si>
  <si>
    <t>Revised in parallel session in S2-172471</t>
  </si>
  <si>
    <t>Revised in S2-172472</t>
  </si>
  <si>
    <t>Revised in parallel session in S2-172472</t>
  </si>
  <si>
    <t>Revised in S2-172339</t>
  </si>
  <si>
    <t>Revised in parallel session in S2-172339</t>
  </si>
  <si>
    <t>Revised in S2-172340</t>
  </si>
  <si>
    <t>Revised in parallel session, merging S2-172111, in S2-172340</t>
  </si>
  <si>
    <t>Merged into S2-172340</t>
  </si>
  <si>
    <t>Revised in S2-172341</t>
  </si>
  <si>
    <t>Revised in parallel session in S2-172341</t>
  </si>
  <si>
    <t>Changes except removing SMS subscription information from step 6 will be merged with S2-172340.</t>
  </si>
  <si>
    <t>Revised in S2-172342</t>
  </si>
  <si>
    <t>Revised in parallel session in S2-172342</t>
  </si>
  <si>
    <t>Postponed S2-171450 from S2#119. Noted in parallel session</t>
  </si>
  <si>
    <t>Revised in S2-172343</t>
  </si>
  <si>
    <t>Response to S2-171634. Revised in parallel session in S2-172343</t>
  </si>
  <si>
    <t>Revised in S2-172344</t>
  </si>
  <si>
    <t>Response to S2-171635. Revised in parallel session in S2-172344</t>
  </si>
  <si>
    <t>Revised in S2-172345</t>
  </si>
  <si>
    <t>Response to S2-171648. Revised in parallel session in S2-172345</t>
  </si>
  <si>
    <t>Revised in S2-172346</t>
  </si>
  <si>
    <t>Revised in parallel session in S2-172346</t>
  </si>
  <si>
    <t>23.682 CR0277R1: Enabling the Routing of non-IP traffic between the UE and SCEF</t>
  </si>
  <si>
    <t>Revised in S2-172347</t>
  </si>
  <si>
    <t>Revised in parallel session in S2-172347</t>
  </si>
  <si>
    <t>23.682 CR0278R1: SCEF Behavior in the NIDD Configuration and NIDD Authorisation Update Procedures</t>
  </si>
  <si>
    <t>Revised in S2-172348</t>
  </si>
  <si>
    <t>Revised in parallel session in S2-172348</t>
  </si>
  <si>
    <t>23.682 CR0279R1: SCEF Behavior in the Mobile Terminated NIDD Procedure</t>
  </si>
  <si>
    <t>Revised in S2-172349</t>
  </si>
  <si>
    <t>Revised in parallel session in S2-172349</t>
  </si>
  <si>
    <t>23.682 CR0280R1: SCEF Behavior in the Mobile Originated NIDD Procedure</t>
  </si>
  <si>
    <t>There were a number of issues raised and this was left for further off-line discussion and revised in S2-172652</t>
  </si>
  <si>
    <t>Revised in S2-172652</t>
  </si>
  <si>
    <t>Revised in S2-172350</t>
  </si>
  <si>
    <t>Revised in parallel session in S2-172350</t>
  </si>
  <si>
    <t>23.682 CR0276R1: Idle Status Indication in MONTE:UE Reachability or Availability after DDN failure Events</t>
  </si>
  <si>
    <t>There were a number of issues raised and this was left for further off-line discussion and revised in S2-172653</t>
  </si>
  <si>
    <t>Revised in S2-172653</t>
  </si>
  <si>
    <t>Postponed S2-170708 from S2#119. Noted in parallel session</t>
  </si>
  <si>
    <t>Postponed S2-170731 from S2#119. Noted in parallel session</t>
  </si>
  <si>
    <t>Postponed S2-170763 from S2#119. Noted in parallel session</t>
  </si>
  <si>
    <t>Postponed S2-171481 from S2#119. Noted in parallel session</t>
  </si>
  <si>
    <t>Revised in S2-172629</t>
  </si>
  <si>
    <t>Revised in parallel session in S2-172629</t>
  </si>
  <si>
    <t>Revised in S2-172630</t>
  </si>
  <si>
    <t>Merged into S2-172630</t>
  </si>
  <si>
    <t>Revised in parallel session, merging S2-172224, in S2-172630</t>
  </si>
  <si>
    <t>Revised in S2-172631</t>
  </si>
  <si>
    <t>Revised in parallel session in S2-172631</t>
  </si>
  <si>
    <t>Revised in S2-172632</t>
  </si>
  <si>
    <t>Revised in parallel session in S2-172632</t>
  </si>
  <si>
    <t>There were a number of issues raised and this was left for further off-line discussion and revised in S2-172654</t>
  </si>
  <si>
    <t>Revised in S2-172654</t>
  </si>
  <si>
    <t>It needs to be decided whether the RAN trigger is for the whole UE or on a per-session basis and RAN WG3 should be asked to clarify this. It was decided to postpone the deactivation issue until the RAN trigger issue is clarified. This was then postponed.</t>
  </si>
  <si>
    <t>There were some issues raised and it was considered that the trigger conditions should be defined before this can be decided. This was left for further off-line discussion. It was decided to postpone the deactivation issue until the RAN trigger issue is clarified. This was then postponed.</t>
  </si>
  <si>
    <t>Revised in S2-172626</t>
  </si>
  <si>
    <t>Revision of S2-171874. Reviewed in the joint SA WG2 / SA WG3 session. This was revised after the joint session in S2-172626</t>
  </si>
  <si>
    <t>Qualcomm suggested that for the Mobility Model, it is desirable from the SA WG2 perspective to have a common architecture and it is recognised that this may have impacts in RAN WG2. It was suggested to capture this in the LS to RAN WG2 (S2-171806). It was decided to keep this information as a 'living document' containing agreements and issues during the development of the draft TS. This was revised off-line in S2-172655</t>
  </si>
  <si>
    <t>Revised in S2-172655</t>
  </si>
  <si>
    <t>Postponed S2-171339 from S2#119. Noted in parallel session</t>
  </si>
  <si>
    <t>Revised in S2-172473</t>
  </si>
  <si>
    <t>Revised in parallel session in S2-172473</t>
  </si>
  <si>
    <t>WITHDRAWN: This contribution proposes to add NAS layer for Untrusted Non 3GPP access.</t>
  </si>
  <si>
    <t>Withdrawn in parallel session.</t>
  </si>
  <si>
    <t>A number of issues were raised and this was left for further off-line discussion and parts merged into S2-172409 (see also agenda item 6.5.10). 3rd change merged into S2-172409</t>
  </si>
  <si>
    <t>Merged into S2-172409</t>
  </si>
  <si>
    <t>Revised in S2-172475</t>
  </si>
  <si>
    <t>Revised in parallel session in S2-172475</t>
  </si>
  <si>
    <t>Revised in S2-172476</t>
  </si>
  <si>
    <t>Revised in parallel session in S2-172476</t>
  </si>
  <si>
    <t>[DRAFT] LS on E-UTRA in NG-RAN</t>
  </si>
  <si>
    <t>To: RAN WG2. CC: RAN WG3, CT WG1, SA WG1, SA WG3</t>
  </si>
  <si>
    <t>Other companies' proposals were reviewed. It was decided to produce a clear set of questions and issues to be decided upon, possibly by an informal show of hands. This was left for off-line drafting and provided in S2-172656. This was then noted in parallel session.</t>
  </si>
  <si>
    <t>Questions and issues to be decided upon for Slice Selection</t>
  </si>
  <si>
    <t>There was some discussion and clarifications made. This was then noted in parallel session.</t>
  </si>
  <si>
    <t>Response LS to on V2x Sidelink Cross-Carrier Configuration</t>
  </si>
  <si>
    <t>To: RAN WG2, CT WG1. Attachment: S2-172304: TS 23.285 CR0030</t>
  </si>
  <si>
    <t>LTE_V2X-Core, V2XARC</t>
  </si>
  <si>
    <t>There were a number of issues raised and clarifications requested. This was then noted in parallel session.</t>
  </si>
  <si>
    <t>There were a number of issues raised and clarifications requested. This required further consideration and was postponed in parallel session.</t>
  </si>
  <si>
    <t>Revised in S2-172352</t>
  </si>
  <si>
    <t>Revised in parallel session in S2-172352</t>
  </si>
  <si>
    <t>23.682 CR0287R1: Reliability Data Service capability exchange between the UE and the SCEF</t>
  </si>
  <si>
    <t>Revised in S2-172353</t>
  </si>
  <si>
    <t>Revised in parallel session in S2-172353</t>
  </si>
  <si>
    <t>23.682 CR0288R1: Reliability Data Service capability exchange between the UE and the SCEF</t>
  </si>
  <si>
    <t>Revised in S2-172354</t>
  </si>
  <si>
    <t>Revised in parallel session in S2-172354</t>
  </si>
  <si>
    <t>23.682 CR0291R1: Removal of authorisation for monitoring</t>
  </si>
  <si>
    <t>Revised in S2-172355</t>
  </si>
  <si>
    <t>Revised in parallel session in S2-172355</t>
  </si>
  <si>
    <t>23.682 CR0292R1: Removal of authorization for monitoring</t>
  </si>
  <si>
    <t>Revised in S2-172363</t>
  </si>
  <si>
    <t>Revised in parallel session in S2-172363</t>
  </si>
  <si>
    <t>23.682 CR0294R1: Removal of Non-IP APN</t>
  </si>
  <si>
    <t>Revised in S2-172362</t>
  </si>
  <si>
    <t>Revised in S2-172356</t>
  </si>
  <si>
    <t>Revised in parallel session in S2-172356</t>
  </si>
  <si>
    <t>LG Electronics, SK Telecom, ETRI , InterDigital (?)</t>
  </si>
  <si>
    <t>Merged into S2-172362</t>
  </si>
  <si>
    <t>Revised in S2-172357</t>
  </si>
  <si>
    <t>Revised in parallel session in S2-172357</t>
  </si>
  <si>
    <t>Revised in S2-172358</t>
  </si>
  <si>
    <t>Revised in parallel session in S2-172358</t>
  </si>
  <si>
    <t>Revised in S2-172359</t>
  </si>
  <si>
    <t>Revised in parallel session in S2-172359</t>
  </si>
  <si>
    <t>Revised in S2-172360</t>
  </si>
  <si>
    <t>Revised in parallel session in S2-172360</t>
  </si>
  <si>
    <t>Revised in S2-172361</t>
  </si>
  <si>
    <t>Revised in parallel session in S2-172361</t>
  </si>
  <si>
    <t>Revised off-line, merging S2-171975, S2-172161 and S2-172163, in S2-172362.</t>
  </si>
  <si>
    <t>Revised in S2-172364</t>
  </si>
  <si>
    <t>Revised in parallel session in S2-172364</t>
  </si>
  <si>
    <t>23.682 CR0275R1: Enable T8 for MONTE procedures</t>
  </si>
  <si>
    <t>Revised in S2-172365</t>
  </si>
  <si>
    <t>Revised in parallel session in S2-172365</t>
  </si>
  <si>
    <t>23.682 CR0283R1: T8 to AS directly and SCEF Behavior in the MONTE</t>
  </si>
  <si>
    <t>Revised in S2-172366</t>
  </si>
  <si>
    <t>Revised in parallel session in S2-172366</t>
  </si>
  <si>
    <t>23.682 CR0274R1: TMGI and Location changes for GMD</t>
  </si>
  <si>
    <t>Revised in S2-172367</t>
  </si>
  <si>
    <t>Revised in parallel session in S2-172367</t>
  </si>
  <si>
    <t>23.682 CR0281R1: Accessing MTC-IWF functionality via T8</t>
  </si>
  <si>
    <t>Revised in S2-172368</t>
  </si>
  <si>
    <t>Revised in parallel session in S2-172368</t>
  </si>
  <si>
    <t>23.682 CR0286R1: T8 updates for procedure for enhanced coverage restriction control via SCEF</t>
  </si>
  <si>
    <t>Revised in S2-172369</t>
  </si>
  <si>
    <t>Revised in parallel session in S2-172369</t>
  </si>
  <si>
    <t>23.682 CR0302R1: Enable T8 for CP procedures</t>
  </si>
  <si>
    <t>Is this a draft CR? Noted in parallel session</t>
  </si>
  <si>
    <t>Revised in S2-172477</t>
  </si>
  <si>
    <t>Response to S2-171762. Revised in parallel session in S2-172477</t>
  </si>
  <si>
    <t>Revised in S2-172478</t>
  </si>
  <si>
    <t>Revised in parallel session in S2-172478</t>
  </si>
  <si>
    <t>23.203 CR1086R1: Clarification of caching time</t>
  </si>
  <si>
    <t>Revised in S2-172479</t>
  </si>
  <si>
    <t>Response to S2-171653. Revised in parallel session in S2-172479</t>
  </si>
  <si>
    <t>Merged into S2-172481</t>
  </si>
  <si>
    <t>Revised in S2-172481</t>
  </si>
  <si>
    <t>23.203 CR1084R1: Corrections to 3GPP PS Data Off</t>
  </si>
  <si>
    <t>Revised in parallel session, merging S2-171678 and S2-172156, in S2-172481</t>
  </si>
  <si>
    <t>Response to S2-171654. Merged into S2-172480</t>
  </si>
  <si>
    <t>Revised in S2-172480</t>
  </si>
  <si>
    <t>Response to S2-171654. Revised in parallel session, merging S2-171679 and S2-172134, in S2-172480</t>
  </si>
  <si>
    <t>Postponed S2-170728 from S2#119. Noted in parallel session</t>
  </si>
  <si>
    <t>Postponed S2-171337 from S2#119. Noted in parallel session</t>
  </si>
  <si>
    <t>Postponed S2-171340 from S2#119. Noted in parallel session</t>
  </si>
  <si>
    <t>Revised in S2-172482</t>
  </si>
  <si>
    <t>23.167 CR0316R1: Downloading emerg number from ePDG</t>
  </si>
  <si>
    <t>Revised in S2-172483</t>
  </si>
  <si>
    <t>Revised in parallel session in S2-172483</t>
  </si>
  <si>
    <t>23.401 CR3221R1: Handling of emergency call numbers received from WLAN</t>
  </si>
  <si>
    <t>Merged into S2-172482</t>
  </si>
  <si>
    <t>Revised in parallel session, merging S2-171960, in S2-172482</t>
  </si>
  <si>
    <t>Revised in S2-172484</t>
  </si>
  <si>
    <t>Revised in parallel session in S2-172484</t>
  </si>
  <si>
    <t>23.060 CR2026R1: Handling of emergency call numbers received from WLAN</t>
  </si>
  <si>
    <t>Revised in S2-172486</t>
  </si>
  <si>
    <t>Revised in parallel session in S2-172486</t>
  </si>
  <si>
    <t>23.402 CR2970R1: Emergency sessions in trusted WLAN with unauthenticated UE</t>
  </si>
  <si>
    <t>This was discussed and other proposals were also reviewed. This was postponed until RAN WGs are consulted on the EPS bearer ID issue.</t>
  </si>
  <si>
    <r>
      <t>This was discussed and a number of issues identified. This was postponed until RAN WGs are consulted on the EPS bearer ID issue.</t>
    </r>
    <r>
      <rPr>
        <sz val="9"/>
        <color rgb="FFFF0000"/>
        <rFont val="Arial"/>
        <family val="2"/>
      </rPr>
      <t xml:space="preserve"> It was agreed that the mapped EPS QoS context is prepared ahead of any 5GC to EPC connected or Idle-mode mobility.</t>
    </r>
  </si>
  <si>
    <t>Merged into S2-172637</t>
  </si>
  <si>
    <t>Revised in S2-172637</t>
  </si>
  <si>
    <t>Revised in parallel session, merging S2-171786 and S2-172068, in S2-172637</t>
  </si>
  <si>
    <t>Revised in S2-172635</t>
  </si>
  <si>
    <t>Revised in parallel session in S2-172635</t>
  </si>
  <si>
    <t>Revised in S2-172636</t>
  </si>
  <si>
    <t>Revised in parallel session, merging S2-172002, in S2-172636</t>
  </si>
  <si>
    <t>Merged into S2-172636</t>
  </si>
  <si>
    <t>There was some discussion and a number of issues raised. This was left for further off-line discussion and revised in S2-172658</t>
  </si>
  <si>
    <t>Revised in S2-172658</t>
  </si>
  <si>
    <t>Revised in S2-172634</t>
  </si>
  <si>
    <t>Revised in parallel session in S2-172634</t>
  </si>
  <si>
    <t>Merged into S2-172608</t>
  </si>
  <si>
    <t>This was reviewed and was left for further off-line discussion and was revised, merging S2-172206 and S2-171974, in S2-172608</t>
  </si>
  <si>
    <t>Revised in S2-172633</t>
  </si>
  <si>
    <t>Revised in parallel session in S2-172633</t>
  </si>
  <si>
    <t>Revised in S2-172370</t>
  </si>
  <si>
    <t>Revision of S2-172080, merging S2-171975, S2-172161 and S2-172163. Confirm Sources! Revised in parallel session in S2-172370</t>
  </si>
  <si>
    <t>Revised in S2-172371</t>
  </si>
  <si>
    <t>Revised in parallel session, merging S2-172225, in S2-172371</t>
  </si>
  <si>
    <t>Merged into S2-172371</t>
  </si>
  <si>
    <t>Revised in S2-172372</t>
  </si>
  <si>
    <t>Revised in parallel session in S2-172372</t>
  </si>
  <si>
    <t>Revised in S2-172373</t>
  </si>
  <si>
    <t>Revised in parallel session in S2-172373</t>
  </si>
  <si>
    <t>Revised in S2-172374</t>
  </si>
  <si>
    <t>Revised in parallel session in S2-172374</t>
  </si>
  <si>
    <t>Revision of S2-170842 from S2#119. Noted in parallel session</t>
  </si>
  <si>
    <t>Mandatory support of single registration mode</t>
  </si>
  <si>
    <t>There were a number of issues raised and it was decided to create a new pCR on mandatory support for single registration. This was then merged into S2-172659.</t>
  </si>
  <si>
    <t>Revision of S2-170843 from S2#119. Noted in parallel session</t>
  </si>
  <si>
    <t>Revised in S2-172375</t>
  </si>
  <si>
    <t>Revised in parallel session in S2-172375</t>
  </si>
  <si>
    <t>There were a number of issues raised and this required a better understanding of the issues. This was then postponed in parallel session.</t>
  </si>
  <si>
    <t>S2-172692</t>
  </si>
  <si>
    <t>S2-172693</t>
  </si>
  <si>
    <t>S2-172694</t>
  </si>
  <si>
    <t>S2-172695</t>
  </si>
  <si>
    <t>S2-172696</t>
  </si>
  <si>
    <t>S2-172697</t>
  </si>
  <si>
    <t>S2-172698</t>
  </si>
  <si>
    <t>S2-172699</t>
  </si>
  <si>
    <t>S2-172700</t>
  </si>
  <si>
    <t>S2-172701</t>
  </si>
  <si>
    <t>S2-172702</t>
  </si>
  <si>
    <t>S2-172703</t>
  </si>
  <si>
    <t>S2-172704</t>
  </si>
  <si>
    <t>S2-172705</t>
  </si>
  <si>
    <t>S2-172706</t>
  </si>
  <si>
    <t>S2-172707</t>
  </si>
  <si>
    <t>S2-172708</t>
  </si>
  <si>
    <t>S2-172709</t>
  </si>
  <si>
    <t>S2-172710</t>
  </si>
  <si>
    <t>S2-172711</t>
  </si>
  <si>
    <t>S2-172712</t>
  </si>
  <si>
    <t>S2-172713</t>
  </si>
  <si>
    <t>S2-172714</t>
  </si>
  <si>
    <t>S2-172715</t>
  </si>
  <si>
    <t>S2-172716</t>
  </si>
  <si>
    <t>S2-172717</t>
  </si>
  <si>
    <t>S2-172718</t>
  </si>
  <si>
    <t>S2-172719</t>
  </si>
  <si>
    <t>S2-172720</t>
  </si>
  <si>
    <t>S2-172721</t>
  </si>
  <si>
    <t>S2-172722</t>
  </si>
  <si>
    <t>S2-172723</t>
  </si>
  <si>
    <t>S2-172724</t>
  </si>
  <si>
    <t>S2-172725</t>
  </si>
  <si>
    <t>S2-172726</t>
  </si>
  <si>
    <t>S2-172727</t>
  </si>
  <si>
    <t>S2-172728</t>
  </si>
  <si>
    <t>S2-172729</t>
  </si>
  <si>
    <t>S2-172730</t>
  </si>
  <si>
    <t>S2-172731</t>
  </si>
  <si>
    <t>Revised in S2-172638</t>
  </si>
  <si>
    <t>Revised in parallel session in S2-172638</t>
  </si>
  <si>
    <t>Revised in S2-172641</t>
  </si>
  <si>
    <t>Revised in parallel session in S2-172641</t>
  </si>
  <si>
    <t>Revised in S2-172639</t>
  </si>
  <si>
    <t>Revised in parallel session in S2-172639</t>
  </si>
  <si>
    <t>Merged into S2-172643</t>
  </si>
  <si>
    <t>Revised in S2-172642</t>
  </si>
  <si>
    <t>Revised in parallel session in S2-172642</t>
  </si>
  <si>
    <t>Revised in S2-172643</t>
  </si>
  <si>
    <t>Revised in S2-172640</t>
  </si>
  <si>
    <t>Revised in parallel session in S2-172640</t>
  </si>
  <si>
    <t>Revised in S2-172417</t>
  </si>
  <si>
    <t>Revised in S2-172415</t>
  </si>
  <si>
    <t>Revised in parallel session in S2-172415</t>
  </si>
  <si>
    <t>Revised in S2-172418</t>
  </si>
  <si>
    <t>Parallel session revision of S2-171956. Revised in parallel session in S2-172418</t>
  </si>
  <si>
    <t>Revised in S2-172419</t>
  </si>
  <si>
    <t>Revised in parallel session in S2-172419</t>
  </si>
  <si>
    <t>Revised in S2-172420</t>
  </si>
  <si>
    <t>Revised in parallel session in S2-172420</t>
  </si>
  <si>
    <t>Revised in S2-172421</t>
  </si>
  <si>
    <t>Revised in parallel session in S2-172421</t>
  </si>
  <si>
    <t>Revised in S2-172422</t>
  </si>
  <si>
    <t>Revised in S2-172423</t>
  </si>
  <si>
    <t>Revised in parallel session in S2-172423</t>
  </si>
  <si>
    <t>Revised in S2-172424</t>
  </si>
  <si>
    <t>Revised in parallel session in S2-172424</t>
  </si>
  <si>
    <t>Revised in parallel session, merging S2-171996, S2-172006 and S2-171754, in S2-172643</t>
  </si>
  <si>
    <t>Revised in S2-172627</t>
  </si>
  <si>
    <t>Cisco Systems, Inc., Intel</t>
  </si>
  <si>
    <t>N2 persistence control way forward</t>
  </si>
  <si>
    <t>The paper proposes an alternative way forward for N2 persistence control based on offline discussions that took place after the SA WG2#120 submission deadline.</t>
  </si>
  <si>
    <r>
      <rPr>
        <sz val="9"/>
        <color rgb="FF0000FF"/>
        <rFont val="Arial"/>
        <family val="2"/>
      </rPr>
      <t>LATE REQ</t>
    </r>
    <r>
      <rPr>
        <sz val="9"/>
        <rFont val="Arial"/>
        <family val="2"/>
      </rPr>
      <t xml:space="preserve">: </t>
    </r>
    <r>
      <rPr>
        <sz val="9"/>
        <color rgb="FFFF0000"/>
        <rFont val="Arial"/>
        <family val="2"/>
      </rPr>
      <t>LATE DOC</t>
    </r>
    <r>
      <rPr>
        <sz val="9"/>
        <rFont val="Arial"/>
        <family val="2"/>
      </rPr>
      <t>: Rx 27/03, 07:20. Revised in S2-172627</t>
    </r>
  </si>
  <si>
    <t>Rx:</t>
  </si>
  <si>
    <t>X Rx:</t>
  </si>
  <si>
    <t>W/D</t>
  </si>
  <si>
    <t>Off-line revision of S2-172447. Intel commented that this does not contain a technical text proposal and suggested that the content could be endorsed. A number of the issues raised in this contribution were discussed. This was left for further off-line discussion and was revised in S2-172710</t>
  </si>
  <si>
    <t>Revised in S2-172710</t>
  </si>
  <si>
    <t>Revised in S2-172661</t>
  </si>
  <si>
    <t>Revised in parallel session in S2-172661</t>
  </si>
  <si>
    <t>There were a number of issues raised and this required further consideration. This was then postponed in parallel session.</t>
  </si>
  <si>
    <t>Revised in S2-172660</t>
  </si>
  <si>
    <t>Revised in parallel session in S2-172660</t>
  </si>
  <si>
    <t>Revised in S2-172662</t>
  </si>
  <si>
    <t>Revised in parallel session in S2-172662</t>
  </si>
  <si>
    <t>Revised in S2-172663</t>
  </si>
  <si>
    <t>Revised in parallel session in S2-172663</t>
  </si>
  <si>
    <t>Revised in S2-172664</t>
  </si>
  <si>
    <t>Revised in parallel session, merging S2-171927, in S2-172664</t>
  </si>
  <si>
    <t>Merged into S2-172664</t>
  </si>
  <si>
    <t>Revised in S2-172442</t>
  </si>
  <si>
    <t>Revised in S2-172434</t>
  </si>
  <si>
    <t>Revised in parallel session in S2-172434</t>
  </si>
  <si>
    <t>Revised in S2-172435</t>
  </si>
  <si>
    <t>Revised in parallel session in S2-172435</t>
  </si>
  <si>
    <t>Revised in S2-172436</t>
  </si>
  <si>
    <t>Revised in parallel session in S2-172436</t>
  </si>
  <si>
    <t>Revised in S2-172437</t>
  </si>
  <si>
    <t>There were a number of corrections and clarifications requested and this was revised off-line in S2-172711</t>
  </si>
  <si>
    <t>Revised in S2-172711</t>
  </si>
  <si>
    <t>Revised in parallel session, merging S2-171841, in S2-172437</t>
  </si>
  <si>
    <t>Merged into S2-172437</t>
  </si>
  <si>
    <t>Revised in S2-172439</t>
  </si>
  <si>
    <t>Revised in parallel session in S2-172439</t>
  </si>
  <si>
    <t>Parallel session revision of S2-171840. Revised in parallel session, merging S2-172217, in S2-172442</t>
  </si>
  <si>
    <t>Merged with key issue 'RAN paging failure' into S2-172442.</t>
  </si>
  <si>
    <t>Revised in S2-172438</t>
  </si>
  <si>
    <t>Revised in parallel session in S2-172438</t>
  </si>
  <si>
    <t>There were a number of issues raised and this was left for further off-line discussion and revised in S2-172712</t>
  </si>
  <si>
    <t>Revised in S2-172712</t>
  </si>
  <si>
    <t>Revised in S2-172440</t>
  </si>
  <si>
    <t>Revised in parallel session in S2-172440</t>
  </si>
  <si>
    <t>Revised in S2-172441</t>
  </si>
  <si>
    <t>Revised in parallel session in S2-172441</t>
  </si>
  <si>
    <t>To: SA WG1</t>
  </si>
  <si>
    <t>This was reviewed and left for off-line discussion and merged into S2-172615.</t>
  </si>
  <si>
    <t>It was commented that some of the text is already covered by other proposals and some clarification of the timely delivery of data was needed and the editor's note should be reviewed. This was left for further off-line discussion and revised, merging S2-171881  and S2-171849, in S2-172615</t>
  </si>
  <si>
    <t>This was reviewed and further consideration of the topic was needed. This was postponed in parallel session.</t>
  </si>
  <si>
    <t>Revised in S2-172713</t>
  </si>
  <si>
    <t>This was reviewed and a number of corrections suggested. this was left for further off-line discussion and revised in S2-172714</t>
  </si>
  <si>
    <t>Revised in S2-172714</t>
  </si>
  <si>
    <t>It was reported that there are ongoing discussions on the subscription information which may need to be taken into account in this proposal. This was left for further off-line discussion and revised, merging S2-171863, in S2-172715</t>
  </si>
  <si>
    <t>Revised in S2-172715</t>
  </si>
  <si>
    <t>This was merged into S2-172715</t>
  </si>
  <si>
    <t>Response to S2-171763. Some clarifications were suggested and this was left for further off-line discussion and revised in S2-172716</t>
  </si>
  <si>
    <t>Revised in S2-172716</t>
  </si>
  <si>
    <t>S2-172732</t>
  </si>
  <si>
    <t>S2-172733</t>
  </si>
  <si>
    <t>S2-172734</t>
  </si>
  <si>
    <t>S2-172735</t>
  </si>
  <si>
    <t>S2-172736</t>
  </si>
  <si>
    <t>S2-172737</t>
  </si>
  <si>
    <t>S2-172738</t>
  </si>
  <si>
    <t>S2-172739</t>
  </si>
  <si>
    <t>S2-172740</t>
  </si>
  <si>
    <t>S2-172741</t>
  </si>
  <si>
    <t>S2-172742</t>
  </si>
  <si>
    <t>S2-172743</t>
  </si>
  <si>
    <t>S2-172744</t>
  </si>
  <si>
    <t>S2-172745</t>
  </si>
  <si>
    <t>S2-172746</t>
  </si>
  <si>
    <t>S2-172747</t>
  </si>
  <si>
    <t>S2-172748</t>
  </si>
  <si>
    <t>S2-172749</t>
  </si>
  <si>
    <t>S2-172750</t>
  </si>
  <si>
    <t>S2-172751</t>
  </si>
  <si>
    <t>S2-172752</t>
  </si>
  <si>
    <t>S2-172753</t>
  </si>
  <si>
    <t>S2-172754</t>
  </si>
  <si>
    <t>S2-172755</t>
  </si>
  <si>
    <t>S2-172756</t>
  </si>
  <si>
    <t>S2-172757</t>
  </si>
  <si>
    <t>S2-172758</t>
  </si>
  <si>
    <t>S2-172759</t>
  </si>
  <si>
    <t>S2-172760</t>
  </si>
  <si>
    <t>S2-172761</t>
  </si>
  <si>
    <t>S2-172762</t>
  </si>
  <si>
    <t>S2-172763</t>
  </si>
  <si>
    <t>S2-172764</t>
  </si>
  <si>
    <t>S2-172765</t>
  </si>
  <si>
    <t>S2-172766</t>
  </si>
  <si>
    <t>S2-172767</t>
  </si>
  <si>
    <t>S2-172768</t>
  </si>
  <si>
    <t>S2-172769</t>
  </si>
  <si>
    <t>S2-172770</t>
  </si>
  <si>
    <t>S2-172771</t>
  </si>
  <si>
    <t>S2-172772</t>
  </si>
  <si>
    <t>S2-172773</t>
  </si>
  <si>
    <t>S2-172774</t>
  </si>
  <si>
    <t>S2-172775</t>
  </si>
  <si>
    <t>S2-172776</t>
  </si>
  <si>
    <t>S2-172777</t>
  </si>
  <si>
    <t>S2-172778</t>
  </si>
  <si>
    <t>S2-172779</t>
  </si>
  <si>
    <t>S2-172780</t>
  </si>
  <si>
    <t>S2-172781</t>
  </si>
  <si>
    <t>S2-172782</t>
  </si>
  <si>
    <t>S2-172783</t>
  </si>
  <si>
    <t>S2-172784</t>
  </si>
  <si>
    <t>S2-172785</t>
  </si>
  <si>
    <t>S2-172786</t>
  </si>
  <si>
    <t>S2-172787</t>
  </si>
  <si>
    <t>S2-172788</t>
  </si>
  <si>
    <t>S2-172789</t>
  </si>
  <si>
    <t>S2-172790</t>
  </si>
  <si>
    <t>S2-172791</t>
  </si>
  <si>
    <t>S2-172792</t>
  </si>
  <si>
    <t>S2-172793</t>
  </si>
  <si>
    <t>S2-172794</t>
  </si>
  <si>
    <t>S2-172795</t>
  </si>
  <si>
    <t>S2-172796</t>
  </si>
  <si>
    <t>S2-172797</t>
  </si>
  <si>
    <t>S2-172798</t>
  </si>
  <si>
    <t>S2-172799</t>
  </si>
  <si>
    <t>S2-172800</t>
  </si>
  <si>
    <t>S2-172801</t>
  </si>
  <si>
    <t>S2-172802</t>
  </si>
  <si>
    <t>S2-172803</t>
  </si>
  <si>
    <t>Revised in S2-172376</t>
  </si>
  <si>
    <t>Revised in parallel session in S2-172376</t>
  </si>
  <si>
    <t>Revised in S2-172378</t>
  </si>
  <si>
    <t>Revised in parallel session in S2-172378</t>
  </si>
  <si>
    <t>Revision of S2-172192. There were further issues raised and this was left for off-line discussion and was revised in S2-172717</t>
  </si>
  <si>
    <t>Revised in S2-172717</t>
  </si>
  <si>
    <t>Revised in S2-172377</t>
  </si>
  <si>
    <t>Revised in parallel session in S2-172377</t>
  </si>
  <si>
    <t>Revision of S2-171857. Further corrections to the final editor's note to add 'e.g. back-off' were made and this was revised accordingly in S2-172718</t>
  </si>
  <si>
    <t>Revised in S2-172718</t>
  </si>
  <si>
    <t>LG Electronics, SK Telecom, ZTE, Ericsson?, HTC</t>
  </si>
  <si>
    <t>Revised in S2-172719</t>
  </si>
  <si>
    <r>
      <t xml:space="preserve">Revision of S2-171854, merging S2-171846 and S2-171783. </t>
    </r>
    <r>
      <rPr>
        <sz val="9"/>
        <color rgb="FFFF0000"/>
        <rFont val="Arial"/>
        <family val="2"/>
      </rPr>
      <t>Confirm Sources!</t>
    </r>
    <r>
      <rPr>
        <sz val="9"/>
        <rFont val="Arial"/>
        <family val="2"/>
      </rPr>
      <t xml:space="preserve"> A number of issues were raised and this was left for further off-line discussion and revised in S2-172719</t>
    </r>
  </si>
  <si>
    <t>Revision of S2-172259. There was an issue with the indication of the MICO mode as the UE may not use it. This was further discussed off-line and revised in S2-172720</t>
  </si>
  <si>
    <t>Revised in S2-172720</t>
  </si>
  <si>
    <t>Revision of S2-172209. Further clarifications were needed and this was further discussed off-line and revised in S2-172721</t>
  </si>
  <si>
    <t>Revised in S2-172721</t>
  </si>
  <si>
    <t>Revision of S2-171711, merging S2-171881 and S2-171849. Further clarifications were needed and this was further discussed off-line and revised in S2-172722</t>
  </si>
  <si>
    <t>Revised in S2-172722</t>
  </si>
  <si>
    <t>Qualcomm Incorporated, Samsung, HTC</t>
  </si>
  <si>
    <t>Revision of S2-172615. Further corrections were agreed and this was revised accordingly in S2-172723</t>
  </si>
  <si>
    <t>Revised in S2-172723</t>
  </si>
  <si>
    <t>To: RAN WG2, RAN WG3. CC: CT WG1, SA WG1, SA WG3</t>
  </si>
  <si>
    <t>Revision of S2-172611. Further clarifications were requested and this was left for further off-line discussion and revised in S2-172724</t>
  </si>
  <si>
    <t>Revised in S2-172724</t>
  </si>
  <si>
    <t>Revision of S2-172170. Further corrections were requested and this was further discussed off-line and revised in S2-172725</t>
  </si>
  <si>
    <t>Revised in S2-172725</t>
  </si>
  <si>
    <t>Revision of S2-172010. Cisco asked whether the list of items in the mobility pattern are needed. Ericsson considered the items within the AMF could be listed. This was revised accordingly in S2-172726</t>
  </si>
  <si>
    <t>Revised in S2-172726</t>
  </si>
  <si>
    <t>Revision of S2-171699, merging S2-171875, parts of S2-171912 and S2-171937. Further clarifications of the changes in 5.5.2 were requested. This was further discussed off-line and revised in S2-172727</t>
  </si>
  <si>
    <t>Revised in S2-172727</t>
  </si>
  <si>
    <t>Revision of S2-171700. Nokia commented that they intended that it should be possible to determine whether the Group ID is a geographical Group ID or not. Other clarifications were needed and this was further discussed off-line and revised in S2-172728.</t>
  </si>
  <si>
    <t>Revised in S2-172728</t>
  </si>
  <si>
    <t>Revision of S2-172409. Nokia commented that they wanted the text that 'or, the N3IWF informs the AMF ...' as an editor's note. This was revised off-line in S2-172729</t>
  </si>
  <si>
    <t>Revised in S2-172729</t>
  </si>
  <si>
    <t>[DRAFT] LS on E-UTRA in NG-RAN (5G System)</t>
  </si>
  <si>
    <t>5GS_Ph1, NR_newRAT, LTE_5GCN_connect</t>
  </si>
  <si>
    <t>Revision of S2-172716. This was reviewed and revised to remove revision marks and 'draft' in S2-172730</t>
  </si>
  <si>
    <t>Revised in S2-172730</t>
  </si>
  <si>
    <t>LS on E-UTRA in NG-RAN (5G System)</t>
  </si>
  <si>
    <t>Revised in S2-172628</t>
  </si>
  <si>
    <t>Revised off-line in S2-172628</t>
  </si>
  <si>
    <t>Revised in S2-172428</t>
  </si>
  <si>
    <t>Revised in parallel session in S2-172428</t>
  </si>
  <si>
    <t>Revised in S2-172414</t>
  </si>
  <si>
    <t>Revised in parallel session in S2-172414</t>
  </si>
  <si>
    <t>Parallel session revision of S2-172278. Merged into S2-172422</t>
  </si>
  <si>
    <t>Revised in parallel session, merging S2-172414, in S2-172422</t>
  </si>
  <si>
    <t>Revised in S2-172429</t>
  </si>
  <si>
    <t>Revised in parallel session in S2-172429</t>
  </si>
  <si>
    <t>Revised in S2-172430</t>
  </si>
  <si>
    <t>Revised in parallel session in S2-172430</t>
  </si>
  <si>
    <t>Revised in S2-172431</t>
  </si>
  <si>
    <t>Revised in parallel session in S2-172431</t>
  </si>
  <si>
    <t>Revised in S2-172425</t>
  </si>
  <si>
    <t>Revised in parallel session in S2-172425</t>
  </si>
  <si>
    <t>Merged into S2-172426</t>
  </si>
  <si>
    <t>Revised in S2-172426</t>
  </si>
  <si>
    <t>Revised in parallel session, merging S2-171842, in S2-172426</t>
  </si>
  <si>
    <t>Revised in S2-172427</t>
  </si>
  <si>
    <t>Revised in parallel session in S2-172427</t>
  </si>
  <si>
    <t>Revised in S2-172487</t>
  </si>
  <si>
    <t>Revised in parallel session in S2-172487</t>
  </si>
  <si>
    <t>Revised in S2-172488</t>
  </si>
  <si>
    <t>Revised in parallel session in S2-172488</t>
  </si>
  <si>
    <t>Revised in S2-172489</t>
  </si>
  <si>
    <t>Revised in parallel session in S2-172489</t>
  </si>
  <si>
    <t>Merged into S2-172490</t>
  </si>
  <si>
    <t>Revised in S2-172490</t>
  </si>
  <si>
    <t>Revised in parallel session, merging S2-171728 and S2-172173, in S2-172490</t>
  </si>
  <si>
    <t>Revised in S2-172491</t>
  </si>
  <si>
    <t>Revised in parallel session in S2-172491</t>
  </si>
  <si>
    <t>Revised in S2-172492</t>
  </si>
  <si>
    <t>Revised in parallel session in S2-172492</t>
  </si>
  <si>
    <t>Revised in S2-172493</t>
  </si>
  <si>
    <t>Revised in parallel session in S2-172493</t>
  </si>
  <si>
    <t>Revised in S2-172496</t>
  </si>
  <si>
    <t>Parallel session revision of S2-171749, merging S2-171886. Revised in parallel session in S2-172496</t>
  </si>
  <si>
    <t>Revised in S2-172497</t>
  </si>
  <si>
    <t>Parallel session revision of S2-171746. Revised in parallel session in S2-172497</t>
  </si>
  <si>
    <t>Revised in S2-172494</t>
  </si>
  <si>
    <t>Parallel session revision of S2-171696. Revised in parallel session in S2-172494</t>
  </si>
  <si>
    <t>Revised in S2-172495</t>
  </si>
  <si>
    <t>Parallel session revision of S2-172038. Revised in parallel session in S2-172495</t>
  </si>
  <si>
    <t>Revision of S2-172121. Some editorial corrections and clarifications were needed and note 2 should be removed. This was revised accordingly in S2-172731</t>
  </si>
  <si>
    <t>Revised in S2-172731</t>
  </si>
  <si>
    <t>Revision of S2-171980. Some corrections were made and this was revised accordingly in S2-172732</t>
  </si>
  <si>
    <t>Revised in S2-172732</t>
  </si>
  <si>
    <t>Motorola Mobility, Lenovo, Nokia, Huawei</t>
  </si>
  <si>
    <t>Revised in S2-172498</t>
  </si>
  <si>
    <t>Parallel session revision of S2-172257. Revised in parallel session in S2-172498</t>
  </si>
  <si>
    <t>Revised in S2-172500</t>
  </si>
  <si>
    <t>Revised in parallel session in S2-172500</t>
  </si>
  <si>
    <t>Revised in S2-172499</t>
  </si>
  <si>
    <t>Parallel session revision of S2-171695. Revised in parallel session in S2-172499</t>
  </si>
  <si>
    <t>This contribution should be brought to MM/SM session. Noted in parallel session</t>
  </si>
  <si>
    <t>Parallel session revision of S2-171948, merging S2-171786 and S2-172068. It was agreed to remove PDU session ID from steps 10, 14 and 16 and align the editor's note and this was revised accordingly in S2-172733</t>
  </si>
  <si>
    <t>Revised in S2-172733</t>
  </si>
  <si>
    <t>Revised in S2-172501</t>
  </si>
  <si>
    <t>Revised in parallel session, merging S2-171747, S2-172142 and S2-172255 in S2-172501</t>
  </si>
  <si>
    <t>Merged into S2-172501</t>
  </si>
  <si>
    <t>Parallel session revision of S2-172233. A number of clarifications and corrections were needed and this was left for further off-line discussion and revised in S2-172734</t>
  </si>
  <si>
    <t>Revised in S2-172734</t>
  </si>
  <si>
    <t>Parallel session revision of S2-172129. Improvements to the procedures for general SSC modes and update procedures was needed and input is invited to a future meeting. Some editorial corrections were made and this was revised accordingly in S2-172775</t>
  </si>
  <si>
    <t>Revised in S2-172775</t>
  </si>
  <si>
    <t>CATT, Huawei, HiSilicon, InterDigital, Samsung, Qualcomm Incorporated</t>
  </si>
  <si>
    <t>Revision of S2-172137, merging S2-171865, S2-171972 and S2-172124. Some clarifications and corrections were needed and this was left for further off-line discussion and revised in S2-172776</t>
  </si>
  <si>
    <t>Revised in S2-172776</t>
  </si>
  <si>
    <t>Revised in S2-172380</t>
  </si>
  <si>
    <t>Parallel session revision of S2-171795. Revised in parallel session in S2-172380</t>
  </si>
  <si>
    <t>Revision of S2-172238. Further corrections were suggested and this was left for off-line discussion and revised in S2-172777</t>
  </si>
  <si>
    <t>Revised in S2-172777</t>
  </si>
  <si>
    <t>Parallel session revision of S2-172136. Further changes were requested and this was further discussed off-line and revised in S2-172778</t>
  </si>
  <si>
    <t>Revised in S2-172778</t>
  </si>
  <si>
    <t>Revised in S2-172381</t>
  </si>
  <si>
    <t>Parallel session revision of S2-171797. Revised in parallel session in S2-172381</t>
  </si>
  <si>
    <t>23.401 CR3213R2: Correction Serving PLMN Rate Control and APN Rate Control</t>
  </si>
  <si>
    <t>Revised in S2-172382</t>
  </si>
  <si>
    <t>Parallel session revision of S2-171946. Revised in parallel session in S2-172382</t>
  </si>
  <si>
    <t>23.401 CR3218R2: Correction of forwarding of MO Exception Data Counter</t>
  </si>
  <si>
    <t>Summary of change: If the APN is not indicated in the rejected EPS Session Management Request message, the UE shall not initiate any further Session Management requests for the default APN as long as the back off timer is running, independently of the PDN type.</t>
  </si>
  <si>
    <t>Revised in S2-172383</t>
  </si>
  <si>
    <t>Parallel session revision of S2-171792. Revised in parallel session in S2-172383</t>
  </si>
  <si>
    <t>Reply LS on control congestion for default APN</t>
  </si>
  <si>
    <t>Responses drafted in S2-171919 and S2-171930. Postponed to meeting #121.</t>
  </si>
  <si>
    <t>Revision of S2-171715. There were some issues raised and this was left for further off-line discussion and revised in S2-172779</t>
  </si>
  <si>
    <t>Revised in S2-172779</t>
  </si>
  <si>
    <t>ENDORSED</t>
  </si>
  <si>
    <t>Revised in S2-172384</t>
  </si>
  <si>
    <t>Parallel session revision of S2-172176. Revised in parallel session in S2-172384</t>
  </si>
  <si>
    <t>Revised in S2-172385</t>
  </si>
  <si>
    <t>Parallel session revision of S2-172177. Revised in parallel session in S2-172385</t>
  </si>
  <si>
    <t>23.682 CR0290R2: Correction of suggested number of downlink packets for UE reachability monitoring</t>
  </si>
  <si>
    <t>China Mobile, Huawei? HiSilicon, Nokia?</t>
  </si>
  <si>
    <t>Revised in S2-172780</t>
  </si>
  <si>
    <r>
      <t xml:space="preserve">Revision of S2-171819, merging S2-172046 and S2-172287. Further issues were raised and this was left for off-line discussion and revised in S2-172780. </t>
    </r>
    <r>
      <rPr>
        <sz val="9"/>
        <color rgb="FFFF0000"/>
        <rFont val="Arial"/>
        <family val="2"/>
      </rPr>
      <t>Confirm Sources!</t>
    </r>
    <r>
      <rPr>
        <sz val="9"/>
        <rFont val="Arial"/>
        <family val="2"/>
      </rPr>
      <t xml:space="preserve"> Revised in S2-172780</t>
    </r>
  </si>
  <si>
    <t>China Mobile, Huawei, HiSilicon, Nokia</t>
  </si>
  <si>
    <t>Parallel session revision of S2-171988. Editorial issues were raised and this was revised to correct them in S2-172781</t>
  </si>
  <si>
    <t>Revised in S2-172781</t>
  </si>
  <si>
    <t>Revised off-line in S2-172782</t>
  </si>
  <si>
    <t>Revised in S2-172782</t>
  </si>
  <si>
    <t>Revision of S2-172618. Further corrections were required and this was left for furtehr off-line discussion and revised in S2-172783</t>
  </si>
  <si>
    <t>Revised in S2-172783</t>
  </si>
  <si>
    <t>Revised in S2-172386</t>
  </si>
  <si>
    <t>Parallel session revision of S2-172193. Revised in parallel session in S2-172386</t>
  </si>
  <si>
    <t>23.682 CR0299R2: Interaction of the Maximum Detection Time and Maximum Latency Monitoring</t>
  </si>
  <si>
    <t>Revised in S2-172387</t>
  </si>
  <si>
    <t>Parallel session revision of S2-172194. Revised in parallel session in S2-172387</t>
  </si>
  <si>
    <t>23.682 CR0300R2: Interaction of Maximum Detection Time and Maximum Latency monitoring</t>
  </si>
  <si>
    <t>Revised in S2-172379</t>
  </si>
  <si>
    <t>Parallel session revision of S2-172139. Revised in parallel session in S2-172379</t>
  </si>
  <si>
    <t>Parallel session revision of S2-171796. Changes merged into S2-172388</t>
  </si>
  <si>
    <t>Revised in S2-172388</t>
  </si>
  <si>
    <t>23.682 CR0275R2: Enable T8 for MONTE procedures</t>
  </si>
  <si>
    <t>Parallel session revision of S2-171742. Revised in parallel session, merging S2-172350, in S2-172388</t>
  </si>
  <si>
    <t>Revised in S2-172389</t>
  </si>
  <si>
    <t>Parallel session revision of S2-171906. Revised in parallel session in S2-172389</t>
  </si>
  <si>
    <t>23.682 CR0283R2: T8 to AS directly and SCEF Behavior in the MONTE</t>
  </si>
  <si>
    <t>Revision of S2-171882, merging S2-171931. There was some discussion over the use of Network Slice Instance and the definitions rules. After some on-line discussion, an agreed text was drafted and this was revised accordingly in S2-172784</t>
  </si>
  <si>
    <t>Revised in S2-172784</t>
  </si>
  <si>
    <t>Revised in S2-172785</t>
  </si>
  <si>
    <t>There were some comments and this was left for further off-line discussion. Revised in S2-172785</t>
  </si>
  <si>
    <t>Telecom Italia, ZTE, Oracle</t>
  </si>
  <si>
    <t>This contribution captures the list of fundamental questions for network slice selection design considerations</t>
  </si>
  <si>
    <t>Created in parallel session. The questions were reviewed and clarified to have a general understanding of the decisions to be made. This was then revised in S2-172786</t>
  </si>
  <si>
    <t>Revised in S2-172786</t>
  </si>
  <si>
    <t>Qualcomm Incorporated, ZTE, Oracle, KDDI, Nokia, ETRI, Telecom Italia, Sprint, Nokia, Alcatel-Lucent Shanghai Bell, HTC, InterDigital</t>
  </si>
  <si>
    <t>Revised in parallel session, merging S2-171729, in S2-172417</t>
  </si>
  <si>
    <t>Merged into S2-172417</t>
  </si>
  <si>
    <t>S2-172804</t>
  </si>
  <si>
    <t>S2-172805</t>
  </si>
  <si>
    <t>S2-172806</t>
  </si>
  <si>
    <t>S2-172807</t>
  </si>
  <si>
    <t>S2-172808</t>
  </si>
  <si>
    <t>S2-172809</t>
  </si>
  <si>
    <t>S2-172810</t>
  </si>
  <si>
    <t>S2-172811</t>
  </si>
  <si>
    <t>S2-172812</t>
  </si>
  <si>
    <t>S2-172813</t>
  </si>
  <si>
    <t>S2-172814</t>
  </si>
  <si>
    <t>S2-172815</t>
  </si>
  <si>
    <t>S2-172816</t>
  </si>
  <si>
    <t>S2-172817</t>
  </si>
  <si>
    <t>S2-172818</t>
  </si>
  <si>
    <t>S2-172819</t>
  </si>
  <si>
    <t>S2-172820</t>
  </si>
  <si>
    <t>S2-172821</t>
  </si>
  <si>
    <t>S2-172822</t>
  </si>
  <si>
    <t>S2-172823</t>
  </si>
  <si>
    <t>S2-172824</t>
  </si>
  <si>
    <t>S2-172825</t>
  </si>
  <si>
    <t>S2-172826</t>
  </si>
  <si>
    <t>S2-172827</t>
  </si>
  <si>
    <t>S2-172828</t>
  </si>
  <si>
    <t>S2-172829</t>
  </si>
  <si>
    <t>S2-172830</t>
  </si>
  <si>
    <t>S2-172831</t>
  </si>
  <si>
    <t>S2-172832</t>
  </si>
  <si>
    <t>S2-172833</t>
  </si>
  <si>
    <t>S2-172834</t>
  </si>
  <si>
    <t>S2-172835</t>
  </si>
  <si>
    <t>S2-172836</t>
  </si>
  <si>
    <t>S2-172837</t>
  </si>
  <si>
    <t>S2-172838</t>
  </si>
  <si>
    <t>S2-172839</t>
  </si>
  <si>
    <t>S2-172840</t>
  </si>
  <si>
    <t>S2-172841</t>
  </si>
  <si>
    <t>S2-172842</t>
  </si>
  <si>
    <t>S2-172843</t>
  </si>
  <si>
    <t>S2-172844</t>
  </si>
  <si>
    <t>S2-172845</t>
  </si>
  <si>
    <t>S2-172846</t>
  </si>
  <si>
    <t>S2-172847</t>
  </si>
  <si>
    <t>S2-172848</t>
  </si>
  <si>
    <t>S2-172849</t>
  </si>
  <si>
    <t>S2-172850</t>
  </si>
  <si>
    <t>S2-172851</t>
  </si>
  <si>
    <t>S2-172852</t>
  </si>
  <si>
    <t>S2-172853</t>
  </si>
  <si>
    <t>S2-172854</t>
  </si>
  <si>
    <t>S2-172855</t>
  </si>
  <si>
    <t>S2-172856</t>
  </si>
  <si>
    <t>Revised in S2-172507</t>
  </si>
  <si>
    <t>Response to S2-171669. Created in parallel session. Revised in parallel session in S2-172507</t>
  </si>
  <si>
    <t>Reply LS to LS on applicability of WLAN emergency numbers on 3GPP access (C1-170513/S2-171630)</t>
  </si>
  <si>
    <t>China Mobile, BlackBerry UK Limited</t>
  </si>
  <si>
    <t>Revised in S2-172502</t>
  </si>
  <si>
    <t>Parallel session revision of S2-172097. Revised in parallel session in S2-172502</t>
  </si>
  <si>
    <t>Revised in S2-172503</t>
  </si>
  <si>
    <t>Parallel session revision of S2-171676. Revised in parallel session in S2-172503</t>
  </si>
  <si>
    <t>23.401 CR3210R2: Clarification for PGW handling of IMS services at 3GPP PS Data Off activation</t>
  </si>
  <si>
    <t>Revised in S2-172504</t>
  </si>
  <si>
    <t>Parallel session revision of S2-171677. Revised in parallel session in S2-172504</t>
  </si>
  <si>
    <t>Revised in S2-172505</t>
  </si>
  <si>
    <t>Parallel session revision of S2-171735. Revised in parallel session in S2-172505</t>
  </si>
  <si>
    <t>DRAFT LS on Stage 2 completion on introduction of WLAN as alternative technology for ProSe Direct Discovery</t>
  </si>
  <si>
    <t>To: CT WG1, CT WG4, SA WG5. Attachments: S2-172458, S2-172460</t>
  </si>
  <si>
    <t>ProSe_WLAN_DD_Stage2</t>
  </si>
  <si>
    <t>Revised in S2-172506</t>
  </si>
  <si>
    <t>Created in parallel session. Revised in parallel session in S2-172506</t>
  </si>
  <si>
    <t>Revision of S2-171707. There were a large number of issues raised and this was edited on-line to try to obtain acceptable text which can serve as a basis for the basic concepts for network slicing and facilitate more aligned and focussed contribution on this. This was revised in S2-172787</t>
  </si>
  <si>
    <t>Revised in S2-172787</t>
  </si>
  <si>
    <t>TS 23.502 Update of MM and SM related procedures to support asynchronous communication</t>
  </si>
  <si>
    <t>TS 23.501 Supporting for Asynchronous Communication</t>
  </si>
  <si>
    <t>Parallel session revision of S2-172106. HiSilicon suggested to use bullets A1, A1a, etc. for case A and B1, B1a, etc. for case B. Ericsson commented that the cases were expected to be discussed and agreed before adding them and suggested waiting until eDRX is included before doing this and to include the scenarios only for the moment. This was left for further off-line discussion and revised in S2-172788</t>
  </si>
  <si>
    <t>Revised in S2-172788</t>
  </si>
  <si>
    <t>Parallel session revision of S2-172212. Further issues were raised and this was left for off-line discussion and revised in S2-172789</t>
  </si>
  <si>
    <t>Revised in S2-172789</t>
  </si>
  <si>
    <t>Revised in S2-172790</t>
  </si>
  <si>
    <t>Deutsche Telekom commented that they could support this SID if it was a combined Wireless and Wireline study. Samsung commented that the study should focus on trusted aspects and leave untrusted aspects until this is in place. This was left for further off-line discussion. Revised in S2-172790</t>
  </si>
  <si>
    <t>Off-line revision of S2-171823. This will be updated between meetings by the Rapporteurs and an update provided to the next meeting. This was then noted.</t>
  </si>
  <si>
    <t>WITHDRAWN: Proposes to study Cellular IoT evolution towards 5G requirements using current EPC/C-IoT solution as starting point for both EPC and 5G CN, studying requirement gaps for 5G (both from RAN evolution and SMARTER service requirements) and developing solutions.</t>
  </si>
  <si>
    <t>Revision of S2-171816. The latest output of the drafting session was shared and it was decided to further discuss this until the next meeting. This was then withdrawn (not provided). WITHDRAWN</t>
  </si>
  <si>
    <t>Revised in S2-172390</t>
  </si>
  <si>
    <t>Parallel session revision of S2-171718. Revised in parallel session in S2-172390</t>
  </si>
  <si>
    <t>Revised in S2-172391</t>
  </si>
  <si>
    <t>Parallel session revision of S2-171755. Revised in parallel session in S2-172391</t>
  </si>
  <si>
    <t>Revised in S2-172392</t>
  </si>
  <si>
    <t>Parallel session revision of S2-172023, merging S2-172203. Revised in parallel session in S2-172392</t>
  </si>
  <si>
    <t>Revised in S2-172393</t>
  </si>
  <si>
    <t>Parallel session revision of S2-172362. Revised in parallel session in S2-172393</t>
  </si>
  <si>
    <t>Revised in S2-172394</t>
  </si>
  <si>
    <t>Parallel session revision of S2-171884. Revised in parallel session in S2-172394</t>
  </si>
  <si>
    <t>Parallel session revision of S2-172025. Noted in parallel session</t>
  </si>
  <si>
    <t>Parallel session revision of S2-172201. Noted in parallel session</t>
  </si>
  <si>
    <t>Revision of S2-171826, merging S2-172130. There was a question over the completion dates of the study in order to meet Rel-15 normative work deadlines. It was suggested that the SID should not mention it's expected Release but only provide dates for the different milestones of the work and supporting companies should work towards finishing the study in good time. This was further discussed off-line and revised in S2-172791</t>
  </si>
  <si>
    <t>Revised in S2-172791</t>
  </si>
  <si>
    <t>China Telecom, ZTE, Oracle, ETRI, Motorola Mobility, Lenovo, Broadcom, T-Mobile, Interdigital, Convida Wireless, CATR</t>
  </si>
  <si>
    <t>Revised in S2-172741</t>
  </si>
  <si>
    <t>Parallel session revision of S2-172075, merging S2-172111. Revised in parallel session in S2-172741</t>
  </si>
  <si>
    <t>Revised in S2-172401</t>
  </si>
  <si>
    <t>Parallel session revision of S2-171692. Revised in parallel session in S2-172401</t>
  </si>
  <si>
    <t>Revised in S2-172402</t>
  </si>
  <si>
    <t>Parallel session revision of S2-172043. Revised in parallel session in S2-172402</t>
  </si>
  <si>
    <t>WITHDRAWN: This contribution contains the solution to unlicensed data usage reporting activation/deactivation for key issue 3 and Secondary RAT Restriction feature mechanisms for key issue 5.</t>
  </si>
  <si>
    <t>Revised in S2-172403</t>
  </si>
  <si>
    <t>Parallel session revision of S2-171922. Revised in parallel session in S2-172403</t>
  </si>
  <si>
    <t>Revised in S2-172735</t>
  </si>
  <si>
    <t>Parallel session revision of S2-172087. Revised in parallel session in S2-172735</t>
  </si>
  <si>
    <t>Revised in S2-172736</t>
  </si>
  <si>
    <t>Parallel session revision of S2-172089. Revised in parallel session in S2-172736</t>
  </si>
  <si>
    <t>Revised in S2-172740</t>
  </si>
  <si>
    <t>Parallel session revision of S2-172337. Revised in parallel session in S2-172740</t>
  </si>
  <si>
    <t>Revised in S2-172737</t>
  </si>
  <si>
    <t>Parallel session revision of S2-171736. Revised in parallel session in S2-172737</t>
  </si>
  <si>
    <t>Revised in S2-172738</t>
  </si>
  <si>
    <t>Parallel session revision of S2-171737. Revised in parallel session in S2-172738</t>
  </si>
  <si>
    <t>Revised in S2-172739</t>
  </si>
  <si>
    <t>Parallel session revision of S2-171738. Revised in parallel session in S2-172739</t>
  </si>
  <si>
    <t>Revised in S2-172400</t>
  </si>
  <si>
    <t>Parallel session revision of S2-172365. Revised in parallel session in S2-172400</t>
  </si>
  <si>
    <t>23.682 CR0283R3: T8 to AS directly and SCEF Behavior in the MONTE</t>
  </si>
  <si>
    <t>Revised in S2-172792</t>
  </si>
  <si>
    <t>Revised in S2-172399</t>
  </si>
  <si>
    <t>Parallel session revision of S2-171740. Revised in parallel session in S2-172399</t>
  </si>
  <si>
    <t>23.682 CR0274R2: TMGI and Location changes for GMD</t>
  </si>
  <si>
    <t>Revised in S2-172396</t>
  </si>
  <si>
    <t>Parallel session revision of S2-171899. Revised in parallel session in S2-172396</t>
  </si>
  <si>
    <t>Revised in S2-172398</t>
  </si>
  <si>
    <t>Parallel session revision of S2-172323. Revised in parallel session in S2-172398</t>
  </si>
  <si>
    <t>Revised in S2-172395</t>
  </si>
  <si>
    <t>Parallel session revision of S2-172247. Revised in parallel session in S2-172395</t>
  </si>
  <si>
    <t>Revised in S2-172397</t>
  </si>
  <si>
    <t>Parallel session revision of S2-172317. Revised in parallel session in S2-172397</t>
  </si>
  <si>
    <t>23.401 CR3225R3: TS 23.401 Subscription Control for EPC_DC_NR</t>
  </si>
  <si>
    <t>Revision of S2-172132. This was discussed in detail and left for further off-line discussion and revised in S2-172792</t>
  </si>
  <si>
    <t>Revised in S2-172793</t>
  </si>
  <si>
    <t>Parallel session revision of S2-171672. Wrong version uploaded. Revised in S2-172793</t>
  </si>
  <si>
    <t>Revision of S2-172164. This was discussed in detail and left for further off-line discussion and revised in S2-172794</t>
  </si>
  <si>
    <t>Revised in S2-172794</t>
  </si>
  <si>
    <t>Revision of S2-172295. This was discussed in detail and left for further off-line discussion and revised in S2-172795</t>
  </si>
  <si>
    <t>Revised in S2-172795</t>
  </si>
  <si>
    <t>WITHDRAWN: Study on Multi Access PDU sessions</t>
  </si>
  <si>
    <t>The SA WG2 Chairman commented that the general understanding for such functions, whether done as individual work items or part of a larger work item, are to be designed as general enablers rather than single application functions. This was withdrawn. WITHDRAWN</t>
  </si>
  <si>
    <t>Revised in S2-172811</t>
  </si>
  <si>
    <t>Orange, NEC, Vodafone, China Mobile, DT</t>
  </si>
  <si>
    <t>Revision of S2-172625. Revised off-line in S2-172811</t>
  </si>
  <si>
    <t>lars.nord@sony.com</t>
  </si>
  <si>
    <t>Summary: TC CYBER wishes to announce the publication of ETSI TR 103 421 'Network Gateway Cyber Defence' and the approval of a Work Item for a TS 'Middlebox Security Protocol'. Middlebox Security Protocol is about giving users (clients and servers) visibility and control of exactly what information a middlebox will be able to access and what information it can alter. With the current use of TLS in combination with middleboxes TLS needs to be terminated at the middlebox; leading to absence of control or onward assurance of information security beyond the middlebox. TC CYBER would be pleased to hear about any issues from SA WG3, in 5G phases 1 or 2, or in other areas, where Middlebox Security could provide a useful solution. TC CYBER is offering to adapt its TS on Middlebox Security Protocol to help it meet key issues put forward by SA WG3 (e.g. help middlebox work in a context or with a protocol which SA WG3 identifies).  Detailed description: TR 103 421 notes scenarios in which traditional end-to-end two-party encryption can prevent network functions such as fraud detection, cyber defence and network optimisation.  The TR notes that it is possible to allow 'middleboxes' to see and/or change meta-data or content, but in a carefully controlled manner. In this way it is possible to preserve privacy while enabling business-critical network management functions (see list of use cases in 4.2).  The leading example of a middlebox security protocol is multi-context TLS (where there has been considerable research and progress), though TC CYBER is willing to consider other protocols where a middlebox/multi-context/multi-party approach to security may be helpful. TC CYBER would like to suggest considering, in particular, scenarios where encryption between a UE and an entity in the home network conflicts with Lawful Interception requirements.  Examples include S8 Home Routing (S8HR) in IMS / VoWiFi, where the current LI-friendly solution consists in switching off encryption between UE and P-CSCF in the home network, and encryption between a UE and a Packet Data Gateway (ePDG) in the home network. In addition, where an operator is required to block access to certain types of content this technique may also be useful to help the operators fulfil such requirements.</t>
  </si>
  <si>
    <t>[DRAFT] Reply LS on TDF support of Presence Reporting Area</t>
  </si>
  <si>
    <t>To: SA WG5.</t>
  </si>
  <si>
    <t>Revised in S2-172515</t>
  </si>
  <si>
    <t>Parallel session revision of S2-172262. Revised in parallel session in S2-172515</t>
  </si>
  <si>
    <t>Revised in S2-172514</t>
  </si>
  <si>
    <t>Parallel session revision of S2-172210. Revised in parallel session in S2-172514</t>
  </si>
  <si>
    <t>23.203 CR1086R2: Clarification of caching time</t>
  </si>
  <si>
    <t>Revised in S2-172513</t>
  </si>
  <si>
    <t>Parallel session revision of S2-171940. Revised in parallel session in S2-172513</t>
  </si>
  <si>
    <t>Responses drafted in S2-171679, S2-172134 and S2-172157. Postponed in parallel session</t>
  </si>
  <si>
    <t>Parallel session revision of S2-172039, merging S2-171678 and S2-172156. Postponed in parallel session</t>
  </si>
  <si>
    <t>Parallel session revision of S2-172157, merging S2-171679 and S2-172134. Postponed in parallel session</t>
  </si>
  <si>
    <t>Revised in S2-172511</t>
  </si>
  <si>
    <t>Parallel session revision of S2-172457. Revised in parallel session in S2-172511</t>
  </si>
  <si>
    <t>Revised in S2-172508</t>
  </si>
  <si>
    <t>Parallel session revision of S2-172207. Revised in parallel session in S2-172508</t>
  </si>
  <si>
    <t>Revised in S2-172512</t>
  </si>
  <si>
    <t>Parallel session revision of S2-172467. Revised in parallel session in S2-172512</t>
  </si>
  <si>
    <t>Revised in S2-172509</t>
  </si>
  <si>
    <t>Parallel session revision of S2-171869. Revised in parallel session in S2-172509</t>
  </si>
  <si>
    <t>Revised in S2-172510</t>
  </si>
  <si>
    <t>Parallel session revision of S2-171977, merging S2-171747, S2-172142 and S2-172255. Revised in parallel session in S2-172510</t>
  </si>
  <si>
    <t>Revised in S2-172690</t>
  </si>
  <si>
    <t>Parallel session revision of S2-172101. Revised in parallel session in S2-172690</t>
  </si>
  <si>
    <t>Revised in S2-172691</t>
  </si>
  <si>
    <t>Parallel session revision of S2-172093. Revised in parallel session in S2-172691</t>
  </si>
  <si>
    <t>Revised in S2-172433</t>
  </si>
  <si>
    <t>Parallel session revision of S2-171768. Revised in parallel session in S2-172433</t>
  </si>
  <si>
    <t>Revised in S2-172692</t>
  </si>
  <si>
    <t>Parallel session revision of S2-171732, merging S2-172414. Revised in parallel session in S2-172692</t>
  </si>
  <si>
    <t>Revised in S2-172693</t>
  </si>
  <si>
    <t>Parallel session revision of S2-171770. Revised in parallel session in S2-172693</t>
  </si>
  <si>
    <t>Revised in S2-172694</t>
  </si>
  <si>
    <t>Parallel session revision of S2-172099. Revised in parallel session in S2-172694</t>
  </si>
  <si>
    <t>Revised in S2-172695</t>
  </si>
  <si>
    <t>Parallel session revision of S2-171967. Revised in parallel session in S2-172695</t>
  </si>
  <si>
    <t>Parallel session revision of S2-171844. Noted in parallel session</t>
  </si>
  <si>
    <t>Revised in S2-172812</t>
  </si>
  <si>
    <t>Revision of S2-172627. A number of issues were raised and the text was modified to provide a base-line for further work, in order to allow progress by further contribution. It was clarified that normal working methods apply and this can be changed by future contributions with sufficient justification and agreement of companies. This was revised in S2-172812</t>
  </si>
  <si>
    <t>ENDORSE</t>
  </si>
  <si>
    <t>Revised in S2-172416</t>
  </si>
  <si>
    <t>Merged into S2-172425</t>
  </si>
  <si>
    <t>Revised off-line, merging S2-172167, in S2-172416</t>
  </si>
  <si>
    <t>Revision of S2-171973. This required further off-line discussion and was revised in S2-172813</t>
  </si>
  <si>
    <t>Revised in S2-172813</t>
  </si>
  <si>
    <t>Revised in S2-172432</t>
  </si>
  <si>
    <t>To be discussed with S2-172425. Revised in parallel session in S2-172432</t>
  </si>
  <si>
    <t>Revised in S2-172696</t>
  </si>
  <si>
    <t>Parallel session revision of S2-171730. Revised in parallel session in S2-172696</t>
  </si>
  <si>
    <t>Revised in S2-172697</t>
  </si>
  <si>
    <t>Parallel session revision of S2-171731, merging S2-171842. Revised in parallel session in S2-172697</t>
  </si>
  <si>
    <t>Revision of S2-171727, merging S2-172001. Further issues were raised and this was further discussed off-line and revised in S2-172814</t>
  </si>
  <si>
    <t>Revised in S2-172814</t>
  </si>
  <si>
    <t>Nokia, Alcatel-Lucent Shanghai Bell, Qualcomm Inc, LG Electronics, CATT, Samsung, Huawei, HiSilicon</t>
  </si>
  <si>
    <t>Susan Shi</t>
  </si>
  <si>
    <t>AULC</t>
  </si>
  <si>
    <t>Revision of S2-171936, merging S2-171863. Further corrections were requested and this was further discussed off-line and revised in S2-172815</t>
  </si>
  <si>
    <t>Revised in S2-172815</t>
  </si>
  <si>
    <t>This was reviewed and a number of corrections suggested. This was left for further off-line discussion and revised in S2-172713</t>
  </si>
  <si>
    <t>Revised in S2-172816</t>
  </si>
  <si>
    <t>Revised in S2-172817</t>
  </si>
  <si>
    <t>Revision of S2-172715. Wrong version uploaded. Revised in S2-172817</t>
  </si>
  <si>
    <t>Revision of S2-172727. Further clarifications were needed and this was revised in S2-172818</t>
  </si>
  <si>
    <t>Revised in S2-172818</t>
  </si>
  <si>
    <t>Revised in S2-172796</t>
  </si>
  <si>
    <t>Parallel session revision of S2-171951, merging S2-172224. Revised in parallel session in S2-172796</t>
  </si>
  <si>
    <t>Revised in S2-172797</t>
  </si>
  <si>
    <t>Parallel session revision of S2-171923. Revised in parallel session in S2-172797</t>
  </si>
  <si>
    <t>Revised in S2-172798</t>
  </si>
  <si>
    <t>Parallel session revision of S2-172632, merging S2-172217. Revised in parallel session in S2-172798</t>
  </si>
  <si>
    <t>Revised in S2-172799</t>
  </si>
  <si>
    <t>Parallel session revision of S2-172283. Revised in parallel session in S2-172799</t>
  </si>
  <si>
    <t>Revised in S2-172800</t>
  </si>
  <si>
    <t>Parallel session revision of S2-172219. Revised in parallel session in S2-172800</t>
  </si>
  <si>
    <t>Parallel session revision of S2-172277. Noted in parallel session</t>
  </si>
  <si>
    <t>Revised in S2-172801</t>
  </si>
  <si>
    <t>Parallel session revision of S2-172213. Revised in parallel session in S2-172801</t>
  </si>
  <si>
    <t>Revised in S2-172802</t>
  </si>
  <si>
    <t>Parallel session revision of S2-172441. Revised in parallel session in S2-172802</t>
  </si>
  <si>
    <t>Revised in S2-172517</t>
  </si>
  <si>
    <t>Created in parallel session. Revised in parallel session in S2-172517</t>
  </si>
  <si>
    <t>LS On Access Control Barring for RAN-level power saving state in the EPS</t>
  </si>
  <si>
    <t>To: SA WG1, RAN WG2</t>
  </si>
  <si>
    <t>LS on Security Aspects Related to Non-3GPP authentication for (re)registration</t>
  </si>
  <si>
    <t>[Draft] LS on Security Aspects Related to Non-3GPP authentication for (re)registration</t>
  </si>
  <si>
    <t>Revised in S2-172523</t>
  </si>
  <si>
    <t>Parallel session revision of S2-172474. Revised in parallel session in S2-172523</t>
  </si>
  <si>
    <t>Revised in S2-172519</t>
  </si>
  <si>
    <t>Parallel session revision of S2-171706. Revised in parallel session in S2-172519</t>
  </si>
  <si>
    <t>Revised in S2-172518</t>
  </si>
  <si>
    <t>Parallel session revision of S2-172018, merging S2-171728 and S2-172173. Revised in parallel session in S2-172518</t>
  </si>
  <si>
    <t>Revised in S2-172524</t>
  </si>
  <si>
    <t>Parallel session revision of S2-172490. Revised in parallel session in S2-172524</t>
  </si>
  <si>
    <t>Revised in S2-172520</t>
  </si>
  <si>
    <t>Parallel session revision of S2-171759. Revised in parallel session in S2-172520</t>
  </si>
  <si>
    <t>Revised in S2-172521</t>
  </si>
  <si>
    <t>Parallel session revision of S2-172084. Revised in parallel session in S2-172521</t>
  </si>
  <si>
    <t>Revised in S2-172526</t>
  </si>
  <si>
    <t>Parallel session revision of S2-172492. Revised in parallel session in S2-172526</t>
  </si>
  <si>
    <t>Revised in S2-172522</t>
  </si>
  <si>
    <t>Parallel session revision of S2-171752. Revised in parallel session in S2-172522</t>
  </si>
  <si>
    <t>Revised in S2-172525</t>
  </si>
  <si>
    <t>Parallel session revision of S2-172493. Revised in parallel session in S2-172525</t>
  </si>
  <si>
    <t>Revised in S2-172743</t>
  </si>
  <si>
    <t>Parallel session revision of S2-172329. Revised in parallel session in S2-172743</t>
  </si>
  <si>
    <t>23.401 CR3218R3: Correction of forwarding of MO Exception Data Counter</t>
  </si>
  <si>
    <t>WITHDRAWN: Summary of change: This CR proposes that based on UE's usage setting information from the UE, MME determines if the CE mode B should be restricted/allowed and sends update to eNB over S1 signalling about this restriction whenever UE usage setting is changed from 'Voice Centric' to 'Data Centric' (and vice versa)</t>
  </si>
  <si>
    <t>Parallel session revision of S2-171990. This issue will be further discussed in the next meeting. WITHDRAWN</t>
  </si>
  <si>
    <t>Revised in S2-172744</t>
  </si>
  <si>
    <t>Created in parallel session. Revised in parallel session in S2-172744</t>
  </si>
  <si>
    <t>[Draft] LS on Applying Extended NAS timers based on UE's operation in CE Mode B</t>
  </si>
  <si>
    <t>LS on Applying Extended NAS timers based on UE's operation in CE Mode B</t>
  </si>
  <si>
    <t>LS on UE Usage Type and CE-Mode A/B interactions</t>
  </si>
  <si>
    <t>Revised in S2-172750</t>
  </si>
  <si>
    <t>Created in parallel session. Revised in parallel session in S2-172750</t>
  </si>
  <si>
    <t>Revised in S2-172751</t>
  </si>
  <si>
    <t>Parallel session revision of S2-172248. Revised in parallel session in S2-172751</t>
  </si>
  <si>
    <t>23.214 CR0034R2: Corrections and clean up for 23.401 related message flows</t>
  </si>
  <si>
    <t>Revised in S2-172746</t>
  </si>
  <si>
    <t>Parallel session revision of S2-172315. Revised in parallel session in S2-172746</t>
  </si>
  <si>
    <t>23.682 CR0299R3: Interaction of the Maximum Detection Time and Maximum Latency Monitoring</t>
  </si>
  <si>
    <t>Revised in S2-172747</t>
  </si>
  <si>
    <t>Parallel session revision of S2-172316. Revised in parallel session in S2-172747</t>
  </si>
  <si>
    <t>23.682 CR0300R3: Interaction of Maximum Detection Time and Maximum Latency monitoring</t>
  </si>
  <si>
    <t>Revision of S2-172661. Further corrections were needed and this was revised in S2-172819</t>
  </si>
  <si>
    <t>Revised in S2-172819</t>
  </si>
  <si>
    <t>Response to S2-171667. Withdrawn in parallel session</t>
  </si>
  <si>
    <t>WITHDRAWN: Response to S2-171667</t>
  </si>
  <si>
    <r>
      <t xml:space="preserve">Revision of S2-172656. </t>
    </r>
    <r>
      <rPr>
        <b/>
        <sz val="9"/>
        <color rgb="FF0000FF"/>
        <rFont val="Arial"/>
        <family val="2"/>
      </rPr>
      <t>Working assumption:</t>
    </r>
    <r>
      <rPr>
        <sz val="9"/>
        <rFont val="Arial"/>
        <family val="2"/>
      </rPr>
      <t xml:space="preserve"> For the initial association of a UE with a set of network slice instances, the selection of a set of Network Slice instances shall be performed by an NF NSSF that is separate from any AMF. S2-172786 was then noted.</t>
    </r>
  </si>
  <si>
    <t>Other companies' proposals were reviewed. It was decided to produce a clear set of questions and issues to be decided upon, possibly by an informal show of hands. This was left for off-line drafting and provided in S2-172656. This was TEI15 and was therefore noted.</t>
  </si>
  <si>
    <t>Revision of S2-172063. Some clarifications were needed and this was revised also to add ZTE and clean up changes, in S2-172820</t>
  </si>
  <si>
    <t>Revised in S2-172820</t>
  </si>
  <si>
    <t>Parallel session revision of S2-172051. Reviewed and approved</t>
  </si>
  <si>
    <t>Revised in S2-172748</t>
  </si>
  <si>
    <t>Parallel session revision of S2-172318. Revised in parallel session in S2-172748</t>
  </si>
  <si>
    <t>Revised in S2-172749</t>
  </si>
  <si>
    <t>Parallel session revision of S2-172319. Revised in parallel session in S2-172749</t>
  </si>
  <si>
    <t>Parallel session revision of S2-172370. Postponed in parallel session.</t>
  </si>
  <si>
    <t>Parallel session revision of S2-172022, merging S2-172225. Postponed in parallel session.</t>
  </si>
  <si>
    <t>Parallel session revision of S2-171894. Withdrawn in parallel session.</t>
  </si>
  <si>
    <t>WITHDRAWN: This contribution proposes agreements on the option to modify Reflective QoS.</t>
  </si>
  <si>
    <t>Revised in S2-172742</t>
  </si>
  <si>
    <t>Parallel session revision of S2-172345. Revised in parallel session in S2-172742</t>
  </si>
  <si>
    <t>Parallel session revision of S2-171862, merging S2-171927. There were some further issues raised and this was discussed off-line and revised in S2-172821</t>
  </si>
  <si>
    <t>Revised in S2-172821</t>
  </si>
  <si>
    <t>Nokia, Ericsson, Alcatel-Lucent Shanghai Bell, SK Telecom, China Mobile, AT&amp;T, CATR, Huawei, HiSilicon</t>
  </si>
  <si>
    <t>Parallel session revision of S2-172280, merging S2-172598. There were some further issues raised and this was discussed off-line and revised in S2-172822</t>
  </si>
  <si>
    <t>Revised in S2-172822</t>
  </si>
  <si>
    <t>Revision of S2-172622. There were some further issues raised and this was discussed off-line and revised in S2-172823</t>
  </si>
  <si>
    <t>Revised in S2-172823</t>
  </si>
  <si>
    <t>Parallel session revision of S2-172279, merging S2-172282. There were some further issues raised and this was discussed off-line and revised in S2-172824</t>
  </si>
  <si>
    <t>Revised in S2-172824</t>
  </si>
  <si>
    <t>Parallel session revision of S2-172199. There were some further issues raised and this was discussed off-line and revised in S2-172825</t>
  </si>
  <si>
    <t>Revised in S2-172825</t>
  </si>
  <si>
    <t>Off-line revision of S2-172793. There were some further issues raised and this was discussed off-line and revised in S2-172826</t>
  </si>
  <si>
    <t>Revised in S2-172826</t>
  </si>
  <si>
    <t>Revision of S2-172119. Qualcomm asked what was meant by Temporarily rejected. It was clarified that this is when there are resource issues and it should be tried again later. This was then approved.</t>
  </si>
  <si>
    <t>Revision of S2-172138. There were some further issues raised and this was discussed off-line and revised in S2-172827</t>
  </si>
  <si>
    <t>Revised in S2-172827</t>
  </si>
  <si>
    <t>Revision of S2-172048. There were some further issues raised and this was discussed off-line and revised in S2-172828</t>
  </si>
  <si>
    <t>Revised in S2-172828</t>
  </si>
  <si>
    <t>NTT DOCOMO, Nokia, Alcatel-Lucent Shanghai Bell</t>
  </si>
  <si>
    <t>Nokia, Alcatel-Lucent Shanghai Bell, LG Electronics, NTT DOCOMO</t>
  </si>
  <si>
    <t>Captures the requirement of mandatory support of single registration mode for UE for interworking with EPC.</t>
  </si>
  <si>
    <t>Created in parallel session. Merges S2-172251. There were some further issues raised and this was discussed off-line and revised in S2-172829</t>
  </si>
  <si>
    <t>Revised in S2-172829</t>
  </si>
  <si>
    <t>Parallel session revision of S2-171814. Ericsson commented that there is a need for alignment of the procedures / services to the agreed template throughout the TSs. This was then approved.</t>
  </si>
  <si>
    <t>Parallel session revision of S2-171817. There were some concerns raised and this was left for further off-line discussion and revised in S2-172830</t>
  </si>
  <si>
    <t>Revised in S2-172830</t>
  </si>
  <si>
    <t>Parallel session revision of S2-171879. This was revised to take off-line comments into account in S2-172831</t>
  </si>
  <si>
    <t>Revised in S2-172831</t>
  </si>
  <si>
    <t>Revision of S2-171802. There was some discussion over this and some updates were requested. This was left for further off-line discussion and revised in S2-172832</t>
  </si>
  <si>
    <t>Revised in S2-172832</t>
  </si>
  <si>
    <t>Revised in S2-172833</t>
  </si>
  <si>
    <t>Parallel session revision of S2-172449. Agreed in parallel session. Revised in S2-172833</t>
  </si>
  <si>
    <t>23.401 CR3210R3: Clarification for PGW handling of IMS services at 3GPP PS Data Off activation</t>
  </si>
  <si>
    <t>Revised in S2-172834</t>
  </si>
  <si>
    <t>Parallel session revision of S2-172450. Agreed in parallel session. Revised in S2-172834</t>
  </si>
  <si>
    <t>Revised in S2-172835</t>
  </si>
  <si>
    <t>Revised in S2-172836</t>
  </si>
  <si>
    <t>Revision of S2-172412. Agreed in parallel session. Revised in S2-172836</t>
  </si>
  <si>
    <t>Revised in S2-172838</t>
  </si>
  <si>
    <t>Revision of S2-172729. Agreed in parallel session. Revised in S2-172838</t>
  </si>
  <si>
    <t>Revised in S2-172839</t>
  </si>
  <si>
    <t>Parallel session revision of S2-172391. Agreed in parallel session. Revised in S2-172839</t>
  </si>
  <si>
    <t>Revised in S2-172840</t>
  </si>
  <si>
    <t>Parallel session revision of S2-171733. Revised off-line in S2-172840</t>
  </si>
  <si>
    <t>Revision of S2-172788. Reviewed and approved</t>
  </si>
  <si>
    <t>Revision of S2-172664. Nokia asked to consider a change to the term 'UDR'. Ericsson commented that this would impact other changes made throughout TS 23.501. This can be proposed as a general change at the next meeting. This was then approved.</t>
  </si>
  <si>
    <t>Revision of S2-172789. Reviewed and approved</t>
  </si>
  <si>
    <t>Revision of S2-172623. Reviewed and approved</t>
  </si>
  <si>
    <t>Revision of S2-172624. Reviewed and approved</t>
  </si>
  <si>
    <t>Revision of S2-172242. Further changes were needed and this was revised off-line in S2-172841</t>
  </si>
  <si>
    <t>Revised in S2-172841</t>
  </si>
  <si>
    <t>Revision of S2-171688. Huawei commented that the flow did not follow the agreed template. Ericsson clarified that at this point it is uncertain which services are affected. It should be clarified whether this is intra-NG-RAN handover, or inter-NG-RAN node handover. Other corrections were needed and this was further reviewed off-line and revised in S2-172816</t>
  </si>
  <si>
    <t>Revision of S2-172713. Reviewed and approved</t>
  </si>
  <si>
    <t>TS 23.501: Consideration on SMF re-selection</t>
  </si>
  <si>
    <t>SMF re-selection and makes a summary of offline discussion during SA WG2#120.</t>
  </si>
  <si>
    <t>Revision of S2-172116, merging S2-172204, S2-171914 and S2-171787. Ericsson had concerns over some of the proposals here and asked to postpone this to the next meeting. This was then postponed.</t>
  </si>
  <si>
    <t>Revised in S2-172842</t>
  </si>
  <si>
    <t>Revision of S2-171810, merging S2-172206 and S2-171974. Huawei asked for clarification that steps 1 and 2 do not apply for the uplink classifier case. There was also an issue raised with step 18. This was left for further off-line discussion and revised in S2-172842</t>
  </si>
  <si>
    <t>Revision of S2-172620. Reviewed and approved</t>
  </si>
  <si>
    <t>LG Electronics, Nokia, Alcatel-Lucent Shanghai Bell, CATT, HTC</t>
  </si>
  <si>
    <t>Revised in S2-172843</t>
  </si>
  <si>
    <t>Withdrawn - Not Used</t>
  </si>
  <si>
    <t>WITHDRAWN: - Not Used</t>
  </si>
  <si>
    <t>Revision of S2-172776. Reviewed and approved</t>
  </si>
  <si>
    <t>Parallel session revision of S2-172082. There were issues raised with the roaming aspects and this should be removed. This was left for off-line discussion and revised in S2-172844</t>
  </si>
  <si>
    <t>Revised in S2-172844</t>
  </si>
  <si>
    <t>Revision of S2-172003. Reviewed and approved</t>
  </si>
  <si>
    <t>Revision of S2-172654. Reviewed and approved</t>
  </si>
  <si>
    <t>Nokia, Alcatel-Lucent Shanghai Bell, LG Electronics, NTT DOCOMO, AT&amp;T</t>
  </si>
  <si>
    <t>Revision of S2-172658. There were some issues with the note and this was left for off-line discussion and revised in S2-172845</t>
  </si>
  <si>
    <t>Revised in S2-172845</t>
  </si>
  <si>
    <t>Revision of S2-172659. Some issues were raised and this was left for off-line discussion and revised in S2-172846</t>
  </si>
  <si>
    <t>Revised in S2-172846</t>
  </si>
  <si>
    <t>Revision of S2-172655. No agreement could be reached to have a working assumption along the lines of this proposal and the document was noted.</t>
  </si>
  <si>
    <t>Revision of S2-172302. Reviewed and approved</t>
  </si>
  <si>
    <t>Revision of S2-172785. This was revised, to add Alcatel-Lucent Shanghai-Bell as a supporting company, in S2-172847</t>
  </si>
  <si>
    <t>Revised in S2-172847</t>
  </si>
  <si>
    <t>Revision of S2-172790. This was revised to add changes that were missed in S2-172848</t>
  </si>
  <si>
    <t>Revised in S2-172848</t>
  </si>
  <si>
    <t>Revision of S2-172303. This was withdrawn (not provided).</t>
  </si>
  <si>
    <t>WITHDRAWN: Proposed new Study on 5G system architecture to support Non-Terrestrial networks</t>
  </si>
  <si>
    <t>Parallel session revision of S2-172478. Some editorial spelling corrections were needed and this was revised accordingly in S2-172849</t>
  </si>
  <si>
    <t>Revised in S2-172849</t>
  </si>
  <si>
    <t>23.203 CR1086R3: Clarification of caching time</t>
  </si>
  <si>
    <t>Revision of S2-172514. Approved</t>
  </si>
  <si>
    <t>S2-172857</t>
  </si>
  <si>
    <t>S2-172858</t>
  </si>
  <si>
    <t>S2-172859</t>
  </si>
  <si>
    <t>S2-172860</t>
  </si>
  <si>
    <t>S2-172861</t>
  </si>
  <si>
    <t>S2-172862</t>
  </si>
  <si>
    <t>S2-172863</t>
  </si>
  <si>
    <t>S2-172864</t>
  </si>
  <si>
    <t>S2-172865</t>
  </si>
  <si>
    <t>S2-172866</t>
  </si>
  <si>
    <t>S2-172867</t>
  </si>
  <si>
    <t>S2-172868</t>
  </si>
  <si>
    <t>S2-172869</t>
  </si>
  <si>
    <t>S2-172870</t>
  </si>
  <si>
    <t>S2-172871</t>
  </si>
  <si>
    <t>S2-172872</t>
  </si>
  <si>
    <t>S2-172873</t>
  </si>
  <si>
    <t>S2-172874</t>
  </si>
  <si>
    <t>S2-172875</t>
  </si>
  <si>
    <t>S2-172876</t>
  </si>
  <si>
    <t>S2-172877</t>
  </si>
  <si>
    <t>Parallel session revision of S2-171868. Ericsson raised an issue over the PCF Network Function services table 7.2.4-1, which did not reflect the already agreed functions and services. This was left off off-line discussion to try to add a note to clarify the issues, in S2-172850</t>
  </si>
  <si>
    <t>Revised in S2-172850</t>
  </si>
  <si>
    <t>Revision of S2-172792. This was revised to correct names of and add more supporting companies in S2-172851</t>
  </si>
  <si>
    <t>Revised in S2-172851</t>
  </si>
  <si>
    <t>Revision of S2-172848. Approved</t>
  </si>
  <si>
    <t>China Mobile, Deutsche Telekom, AT&amp;T, Huawei</t>
  </si>
  <si>
    <t>China Mobile, ZTE, Deutsche Telekom, AT&amp;T, Huawei</t>
  </si>
  <si>
    <t>WITHDRAWN: Fig. 1 below illustrates a scenario where a UE has a PDU session providing remote access to a DN and, at some time instance the network inserts an Uplink Classifier (UL CL) in the data path of the PDU session in order to support also local access to the DN. So far, it has been assumed that 'the UE is unaware of the insertion of an UL CL in the data path of a PDU session' (see TS 23.501 clause 5.6.4.2) and therefore it does not know when a PDU session becomes capable to support local access to a DN. However, the following EN exists as a reminder that this assumption needs further consideration.</t>
  </si>
  <si>
    <t>Revision of S2-172445 WITHDRAWN</t>
  </si>
  <si>
    <t>WITHDRAWN: 23.502 § 4.3.5: Application influence on UP control Companion of Tdoc 1722 (23.501).</t>
  </si>
  <si>
    <t>Parallel session revision of S2-171788, merging S2-171996, S2-172006 and S2-171754 WITHDRAWN</t>
  </si>
  <si>
    <t>WITHDRAWN: Management of PDU sessions over non-3GPP for non-3GPP CM-IDLE state and for UE reachability</t>
  </si>
  <si>
    <t>Parallel session revision of S2-171704. WITHDRAWN</t>
  </si>
  <si>
    <t>Handling of emergency call numbers received from WLAN</t>
  </si>
  <si>
    <t>WITHDRAWN: Summary of change: Enable a PLMN to only receive 'UE detected emergency call' when a user dials a number that matches 'additional emergency call numbers' provisioned by the PLMN while the UE is not in limited service state.</t>
  </si>
  <si>
    <t>Revision of S2-172483 WITHDRAWN</t>
  </si>
  <si>
    <t>The replies were reviewed in the joint session. This was noted in the joint session.</t>
  </si>
  <si>
    <t>This was noted in the joint session.</t>
  </si>
  <si>
    <t>There were a number of clarifications provided. Vodafone reported that RAN WG3 are also discussing this and believed that this proposal would fulfil both RAN WG2 and SA WG3 requirements and considered a two node architecture rather than a three node architecture was essential to reduce latency and offer flexibility for deployments for the 5G architecture. This was left for further off-line discussion. This was then noted in parallel session.</t>
  </si>
  <si>
    <t>Parallel session revision of S2-172288. Reviewed and approved</t>
  </si>
  <si>
    <t>Parallel session revision of S2-171789. Agreed in parallel session. Block approved</t>
  </si>
  <si>
    <t>Parallel session revision of S2-171790. Agreed in parallel session. Block approved</t>
  </si>
  <si>
    <t>Parallel session revision of S2-172239. Agreed in parallel session. Block approved</t>
  </si>
  <si>
    <t>Parallel session revision of S2-172258. Agreed in parallel session. Block approved</t>
  </si>
  <si>
    <t>Parallel session revision of S2-171970. Agreed in parallel session. Block approved</t>
  </si>
  <si>
    <t>Parallel session revision of S2-171867. Agreed in parallel session. Block approved</t>
  </si>
  <si>
    <t>Parallel session revision of S2-171798. Agreed in parallel session. Block approved</t>
  </si>
  <si>
    <t>Parallel session revision of S2-171949. Agreed in parallel session. Block approved</t>
  </si>
  <si>
    <t>Created in parallel session. Agreed in parallel session. Block approved</t>
  </si>
  <si>
    <t>Parallel session revision of S2-172110. Agreed in parallel session. Block approved</t>
  </si>
  <si>
    <t>Parallel session revision of S2-172076. Agreed in parallel session. Block approved</t>
  </si>
  <si>
    <t>Parallel session revision of S2-171969. Agreed in parallel session. Block approved</t>
  </si>
  <si>
    <t>Parallel session revision of S2-171801. Agreed in parallel session. Block approved</t>
  </si>
  <si>
    <t>Parallel session revision of S2-171804. Agreed in parallel session. Block approved</t>
  </si>
  <si>
    <t>Parallel session revision of S2-171807. Agreed in parallel session. Block approved</t>
  </si>
  <si>
    <t>Parallel session revision of S2-171808. Agreed in parallel session. Block approved</t>
  </si>
  <si>
    <t>Parallel session revision of S2-172040. Agreed in parallel session. Block approved</t>
  </si>
  <si>
    <t>Parallel session revision of S2-172042. Agreed in parallel session. Block approved</t>
  </si>
  <si>
    <t>Parallel session revision of S2-172178. Agreed in parallel session. Block approved</t>
  </si>
  <si>
    <t>Parallel session revision of S2-171813. Agreed in parallel session. Block approved</t>
  </si>
  <si>
    <t>Parallel session revision of S2-172182. Agreed in parallel session. Block approved</t>
  </si>
  <si>
    <t>Parallel session revision of S2-171809. Agreed in parallel session. Block approved</t>
  </si>
  <si>
    <t>Parallel session revision of S2-172013. Agreed in parallel session. Block approved</t>
  </si>
  <si>
    <t>Parallel session revision of S2-172250. Agreed in parallel session. Block approved</t>
  </si>
  <si>
    <t>Parallel session revision of S2-171691. Agreed in parallel session. Block approved</t>
  </si>
  <si>
    <t>Parallel session revision of S2-171825. Agreed in parallel session. Block approved</t>
  </si>
  <si>
    <t>Parallel session revision of S2-172377. Agreed in parallel session. Block approved</t>
  </si>
  <si>
    <t>Parallel session revision of S2-172326. Agreed in parallel session. Block approved</t>
  </si>
  <si>
    <t>Parallel session revision of S2-172327. Agreed in parallel session. Block approved</t>
  </si>
  <si>
    <t>Parallel session revision of S2-172332. Agreed in parallel session. Block approved</t>
  </si>
  <si>
    <t>Parallel session revision of S2-172311. Agreed in parallel session. Block approved</t>
  </si>
  <si>
    <t>Parallel session revision of S2-172364, merging S2-172350. Agreed in parallel session. Block approved</t>
  </si>
  <si>
    <t>Parallel session revision of S2-172321. Agreed in parallel session. Block approved</t>
  </si>
  <si>
    <t>Parallel session revision of S2-172372. Agreed in parallel session. Block approved</t>
  </si>
  <si>
    <t>Parallel session revision of S2-172324. Agreed in parallel session. Block approved</t>
  </si>
  <si>
    <t>Parallel session revision of S2-172325. Agreed in parallel session. Block approved</t>
  </si>
  <si>
    <t>Parallel session revision of S2-172396. Agreed in parallel session. Block approved</t>
  </si>
  <si>
    <t>Parallel session revision of S2-172366. Agreed in parallel session. Block approved</t>
  </si>
  <si>
    <t>Parallel session revision of S2-172333. Agreed in parallel session. Block approved</t>
  </si>
  <si>
    <t>Parallel session revision of S2-172389. Agreed in parallel session. Block approved</t>
  </si>
  <si>
    <t>Parallel session revision of S2-172334. Agreed in parallel session. Block approved</t>
  </si>
  <si>
    <t>Parallel session revision of S2-172335. Agreed in parallel session. Block approved</t>
  </si>
  <si>
    <t>Revision of S2-172143. This was reviewed and agreed in parallel session. Block approved</t>
  </si>
  <si>
    <t>Revision of S2-171822. Reviewed and agreed in parallel session. Block approved</t>
  </si>
  <si>
    <t>Parallel session revision of S2-171954, merging S2-171729. Agreed in parallel session. Block approved</t>
  </si>
  <si>
    <t>Parallel session revision of S2-172415. Agreed in parallel session. Block approved</t>
  </si>
  <si>
    <t>Parallel session revision of S2-172140. Agreed in parallel session. Block approved</t>
  </si>
  <si>
    <t>Parallel session revision of S2-172419. Agreed in parallel session. Block approved</t>
  </si>
  <si>
    <t>Parallel session revision of S2-172059. Agreed in parallel session. Block approved</t>
  </si>
  <si>
    <t>Parallel session revision of S2-172079. Agreed in parallel session. Block approved</t>
  </si>
  <si>
    <t>Parallel session revision of S2-172120, merging S2-171841. Agreed in parallel session. Block approved</t>
  </si>
  <si>
    <t>Parallel session revision of S2-172216. Agreed in parallel session. Block approved</t>
  </si>
  <si>
    <t>Parallel session revision of S2-171681. Agreed in parallel session. Block approved</t>
  </si>
  <si>
    <t>Parallel session revision of S2-172290. Agreed in parallel session. Block approved</t>
  </si>
  <si>
    <t>Parallel session revision of S2-171785. Agreed in parallel session. Block approved</t>
  </si>
  <si>
    <t>Parallel session revision of S2-172047. Agreed in parallel session. Block approved</t>
  </si>
  <si>
    <t>Parallel session revision of S2-171953. Agreed in parallel session. Block approved</t>
  </si>
  <si>
    <t>Parallel session revision of S2-171952. Agreed in parallel session. Block approved</t>
  </si>
  <si>
    <t>Parallel session revision of S2-171683. Agreed in parallel session. Block approved</t>
  </si>
  <si>
    <t>Parallel session revision of S2-171684. Agreed in parallel session. Block approved</t>
  </si>
  <si>
    <t>Parallel session revision of S2-171774. Agreed in parallel session. Block approved</t>
  </si>
  <si>
    <t>Parallel session revision of S2-171775. Agreed in parallel session. Block approved</t>
  </si>
  <si>
    <t>Parallel session revision of S2-171776. Agreed in parallel session. Block approved</t>
  </si>
  <si>
    <t>Parallel session revision of S2-171777. Agreed in parallel session. Block approved</t>
  </si>
  <si>
    <t>Parallel session revision of S2-171751. Agreed in parallel session. Block approved</t>
  </si>
  <si>
    <t>Parallel session revision of S2-171705. Agreed in parallel session. Block approved</t>
  </si>
  <si>
    <t>Parallel session revision of S2-171828, merging S2-171960. Agreed in parallel session. Block approved</t>
  </si>
  <si>
    <t>Parallel session revision of S2-171961. Agreed in parallel session. Block approved</t>
  </si>
  <si>
    <t>Parallel session revision of S2-171771. Agreed in parallel session. Block approved</t>
  </si>
  <si>
    <t>Parallel session revision of S2-172468. Agreed in parallel session. Block approved</t>
  </si>
  <si>
    <t>Parallel session revision of S2-172469. Agreed in parallel session. Block approved</t>
  </si>
  <si>
    <t>Parallel session revision of S2-172456. Agreed in parallel session. Block approved</t>
  </si>
  <si>
    <t>Parallel session revision of S2-172471. Agreed in parallel session. Block approved</t>
  </si>
  <si>
    <t>Parallel session revision of S2-172472. Agreed in parallel session. Block approved</t>
  </si>
  <si>
    <t>Parallel session revision of S2-172448. Agreed in parallel session. Block approved</t>
  </si>
  <si>
    <t>Parallel session revision of S2-172452. Agreed in parallel session. Block approved</t>
  </si>
  <si>
    <t>Parallel session revision of S2-172459. Agreed in parallel session. Block approved</t>
  </si>
  <si>
    <t>Parallel session revision of S2-172485. Agreed in parallel session. Block approved</t>
  </si>
  <si>
    <t>Parallel session revision of S2-172501. Agreed in parallel session. Block approved</t>
  </si>
  <si>
    <t>Parallel session revision of S2-172508. Agreed in parallel session. Block approved</t>
  </si>
  <si>
    <t>Parallel session revision of S2-172488. Agreed in parallel session. Block approved</t>
  </si>
  <si>
    <t>Parallel session revision of S2-172491. Agreed in parallel session. Block approved</t>
  </si>
  <si>
    <t>Parallel session revision of S2-172517. Agreed in parallel session. Block approved</t>
  </si>
  <si>
    <t>Parallel session revision of S2-172522. Agreed in parallel session. Block approved</t>
  </si>
  <si>
    <t>Parallel session revision of S2-172521. Agreed in parallel session. Block approved</t>
  </si>
  <si>
    <t>Revision of S2-172125. Reviewed and agreed in parallel session. Block approved</t>
  </si>
  <si>
    <t>Revision of S2-172186. Reviewed and agreed in parallel session. Block approved</t>
  </si>
  <si>
    <t>Parallel session revision of S2-171947. Agreed in parallel session. Block approved</t>
  </si>
  <si>
    <t>Parallel session revision of S2-171685. Reviewed and agreed in parallel session. Block approved</t>
  </si>
  <si>
    <t>Parallel session revision of S2-171686. Agreed in parallel session. Block approved</t>
  </si>
  <si>
    <t>Parallel session revision of S2-172069. Agreed in parallel session. Block approved</t>
  </si>
  <si>
    <t>Parallel session revision of S2-171673. Agreed in parallel session. Block approved</t>
  </si>
  <si>
    <t>Parallel session revision of S2-172198. Agreed in parallel session. Block approved</t>
  </si>
  <si>
    <t>Parallel session revision of S2-172421. Agreed in parallel session. Block approved</t>
  </si>
  <si>
    <t>Parallel session revision of S2-172422. Agreed in parallel session. Block approved</t>
  </si>
  <si>
    <t>Parallel session revision of S2-172423. Agreed in parallel session. Block approved</t>
  </si>
  <si>
    <t>Parallel session revision of S2-172424. Agreed in parallel session. Block approved</t>
  </si>
  <si>
    <t>Parallel session revision of S2-172428. Agreed in parallel session. Block approved</t>
  </si>
  <si>
    <t>Parallel session revision of S2-172432. Agreed in parallel session. Block approved</t>
  </si>
  <si>
    <t>Parallel session revision of S2-172426. Agreed in parallel session. Block approved</t>
  </si>
  <si>
    <t>Revision of S2-172408. This was reviewed and agreed in parallel session. Block approved</t>
  </si>
  <si>
    <t>Revision of S2-172411. Agreed in parallel session. Block approved</t>
  </si>
  <si>
    <t>Revision of S2-172617. This was reviewed and agreed in parallel session. Block approved</t>
  </si>
  <si>
    <t>Revision of S2-172613. Agreed in parallel session. Block approved</t>
  </si>
  <si>
    <t>Revision of S2-172612. Agreed in parallel session. Block approved</t>
  </si>
  <si>
    <t>Revision of S2-172722. Agreed in parallel session. Block approved</t>
  </si>
  <si>
    <t>Revision of S2-172714. This was reviewed and agreed in parallel session. Block approved</t>
  </si>
  <si>
    <t>Revision of S2-172712. Agreed in parallel session. Block approved</t>
  </si>
  <si>
    <t>Revision of S2-172410. This was reviewed and agreed in parallel session. Block approved</t>
  </si>
  <si>
    <t>Revision of S2-172724. Agreed in parallel session. Block approved</t>
  </si>
  <si>
    <t>Revision of S2-172446. Agreed in parallel session. Block approved</t>
  </si>
  <si>
    <t>Revision of S2-172607. Agreed in parallel session. Block approved</t>
  </si>
  <si>
    <t>Revision of S2-172637. Agreed in parallel session. Block approved</t>
  </si>
  <si>
    <t>Revision of S2-172635. Agreed in parallel session. Block approved</t>
  </si>
  <si>
    <t>Parallel session revision of S2-172336. Agreed in parallel session. Block approved</t>
  </si>
  <si>
    <t>Parallel session revision of S2-172343. Agreed in parallel session. Block approved</t>
  </si>
  <si>
    <t>Parallel session revision of S2-172344. Agreed in parallel session. Block approved</t>
  </si>
  <si>
    <t>Parallel session revision of S2-172736. Agreed in parallel session. Block approved</t>
  </si>
  <si>
    <t>Parallel session revision of S2-172340. Agreed in parallel session. Block approved</t>
  </si>
  <si>
    <t>Parallel session revision of S2-172739. Agreed in parallel session. Block approved</t>
  </si>
  <si>
    <t>Parallel session revision of S2-172382. Agreed in parallel session. Block approved</t>
  </si>
  <si>
    <t>Parallel session revision of S2-172351. Agreed in parallel session. Block approved</t>
  </si>
  <si>
    <t>Parallel session revision of S2-172386. Agreed in parallel session. Block approved</t>
  </si>
  <si>
    <t>Parallel session revision of S2-172390. Agreed in parallel session. Block approved</t>
  </si>
  <si>
    <t>Parallel session revision of S2-172745. Agreed in parallel session. Block approved</t>
  </si>
  <si>
    <t>Parallel session revision of S2-172307. Agreed in parallel session. Block approved</t>
  </si>
  <si>
    <t>Revision of S2-172634. Agreed in parallel session. Block approved</t>
  </si>
  <si>
    <t>Revision of S2-172604. Agreed in parallel session. Block approved</t>
  </si>
  <si>
    <t>Revision of S2-172639. Reviewed and agreed in parallel session. Block approved</t>
  </si>
  <si>
    <t>Revision of S2-172638. Agreed in parallel session. Block approved</t>
  </si>
  <si>
    <t>Revision of S2-172779. Agreed in parallel session. Block approved</t>
  </si>
  <si>
    <t>Revision of S2-172404. Agreed in parallel session. Block approved</t>
  </si>
  <si>
    <t>Revision of S2-172406. Agreed in parallel session. Block approved</t>
  </si>
  <si>
    <t>Parallel session revision of S2-172630. Agreed in parallel session. Block approved</t>
  </si>
  <si>
    <t>Parallel session revision of S2-172631. Agreed in parallel session. Block approved</t>
  </si>
  <si>
    <t>Parallel session revision of S2-172442. Agreed in parallel session. Block approved</t>
  </si>
  <si>
    <t>Parallel session revision of S2-172436. Agreed in parallel session. Block approved</t>
  </si>
  <si>
    <t>Parallel session revision of S2-172438. Agreed in parallel session. Block approved</t>
  </si>
  <si>
    <t>Parallel session revision of S2-172801. Agreed in parallel session. Block approved</t>
  </si>
  <si>
    <t>Revision of S2-172711. This was reviewed and agreed in parallel session. Block approved</t>
  </si>
  <si>
    <t>Revision of S2-172616. This was reviewed and agreed in parallel session. Block approved</t>
  </si>
  <si>
    <t>Revision of S2-172815. This was reviewed and agreed in parallel session. Block approved</t>
  </si>
  <si>
    <t>WITHDRAWN: Correcting inconsistent description of CIoT Feature.</t>
  </si>
  <si>
    <t>WITHDRAWN: correction to the inconsistent description of CIoT feature.</t>
  </si>
  <si>
    <r>
      <t xml:space="preserve">LATE DOC:  </t>
    </r>
    <r>
      <rPr>
        <sz val="9"/>
        <rFont val="Arial"/>
        <family val="2"/>
      </rPr>
      <t>Withdrawn (not provided).</t>
    </r>
  </si>
  <si>
    <t>Postponed S2-170707 from S2#119. Response drafted in S2-172097. Final response in S2-172502</t>
  </si>
  <si>
    <t>Postponed S2-171210 from S2#119. Response drafted in S2-171736. Final response in S2-172737</t>
  </si>
  <si>
    <t>Postponed S2-171336 from S2#119. Response drafted in S2-171737. Final response in S2-172738</t>
  </si>
  <si>
    <t>Response drafted in S2-171738. Final response in S2-172742</t>
  </si>
  <si>
    <t>Response drafted in S2-171795. Final response in S2-172380</t>
  </si>
  <si>
    <t>Response drafted in S2-171792. Final response in S2-172383</t>
  </si>
  <si>
    <t>Response drafted in S2-171790. Final response in S2-172305</t>
  </si>
  <si>
    <t>Response drafted in S2-172485. Final response in S2-172507</t>
  </si>
  <si>
    <t>Response drafted in S2-171892. The related discussion paper was reviewed. A new response LS was drafted in S2-172611. Final response in S2-172730</t>
  </si>
  <si>
    <t>There was some discussion and it was decided to review other proposals to determine whether this can be merged into a revision of one of them. Merged into S2-172843</t>
  </si>
  <si>
    <t>Parallel session revision of S2-172083, merging S2-172002. There were some issues raised and this was left for further off-line discussion and revised, merging S2-171877, in S2-172843</t>
  </si>
  <si>
    <t>Parallel session revision of S2-172387. Block Endorsed</t>
  </si>
  <si>
    <t>Parallel session revision of S2-172179. Technically endorsed in parallel session. Block Endorsed</t>
  </si>
  <si>
    <t>Parallel session revision of S2-172312. Block Endorsed</t>
  </si>
  <si>
    <t>WITHDRAWN: In TS 23.501 and 23.502, the term 'service' has a different scope when speaking of NFs in the core network and their service interfaces. Hence, it is necessary to distinguish the different definitions related to this term.</t>
  </si>
  <si>
    <t>Revision of S2-172811 WITHDRAWN</t>
  </si>
  <si>
    <t>Revision of S2-172794. Approved</t>
  </si>
  <si>
    <t>e-mail</t>
  </si>
  <si>
    <t>Huawei commented that as TSG SA ask SA WG2 to provide feedback to SA WG5, a short LS should be sent to SA WG5. The SA WG2 Chairman reported that the SA WG5 Chairman had reported that there was a discussion in SA WG5 on the 'resources' included in a network slice and this should be clarified if possible. This was left for off-line discussion to decide whether any useful feedback can be provided to SA WG5. Postponed to meeting #121.</t>
  </si>
  <si>
    <t>These answers were reviewed and discussed in the joint session. Noted in joint session</t>
  </si>
  <si>
    <t>Postponed to meeting #121.</t>
  </si>
  <si>
    <t>Postponed S2-170730 from S2#119. Postponed to meeting #121.</t>
  </si>
  <si>
    <t>Postponed S2-171338 from S2#119. Postponed to meeting #121.</t>
  </si>
  <si>
    <t>Postponed S2-171480 from S2#119. Postponed to meeting #121.</t>
  </si>
  <si>
    <t>Response drafted in S2-172309 (withdrawn in parallel session). Postponed to meeting #121.</t>
  </si>
  <si>
    <t>Response drafted in S2-172276. Postponed to meeting #121.</t>
  </si>
  <si>
    <t>This was left for further off-line discussion and merged into S2-172620</t>
  </si>
  <si>
    <t>The proposals were discussed and it was decided to create a response LS containing the issues in S2-172611. This was then noted in parallel session.</t>
  </si>
  <si>
    <t>Postponed until resolution during SA WG2#121 on UE IDLE&amp;CONNECTED.</t>
  </si>
  <si>
    <t>Revised in S2-172280</t>
  </si>
  <si>
    <t>Revision of S2-172027. Not Handled</t>
  </si>
  <si>
    <t>Off-line revision of S2-172113, merging S2-172167. Not Handled</t>
  </si>
  <si>
    <r>
      <t>LATE DOC</t>
    </r>
    <r>
      <rPr>
        <sz val="9"/>
        <rFont val="Arial"/>
        <family val="2"/>
      </rPr>
      <t>: Rx 27/03, 09:00. Not Handled</t>
    </r>
  </si>
  <si>
    <t>Response to S2-171765. Not Handled</t>
  </si>
  <si>
    <r>
      <t>LATE DOC</t>
    </r>
    <r>
      <rPr>
        <sz val="9"/>
        <rFont val="Arial"/>
        <family val="2"/>
      </rPr>
      <t>: Rx 21/03, 19:20. LATE DOC: Rx 21/03, 19:20. Not Handled</t>
    </r>
  </si>
  <si>
    <r>
      <t xml:space="preserve">Revision of S2-171895. </t>
    </r>
    <r>
      <rPr>
        <sz val="9"/>
        <color rgb="FFFF0000"/>
        <rFont val="Arial"/>
        <family val="2"/>
      </rPr>
      <t>LATE DOC:</t>
    </r>
    <r>
      <rPr>
        <sz val="9"/>
        <rFont val="Arial"/>
        <family val="2"/>
      </rPr>
      <t xml:space="preserve"> Not Handled</t>
    </r>
  </si>
  <si>
    <t>Revision of S2-170778 from S2#119. Not Handled</t>
  </si>
  <si>
    <r>
      <t>LATE DOC</t>
    </r>
    <r>
      <rPr>
        <sz val="9"/>
        <rFont val="Arial"/>
        <family val="2"/>
      </rPr>
      <t>: Rx 22/03, 02:20. Not Handled</t>
    </r>
  </si>
  <si>
    <r>
      <t>LATE DOC</t>
    </r>
    <r>
      <rPr>
        <sz val="9"/>
        <rFont val="Arial"/>
        <family val="2"/>
      </rPr>
      <t>: Rx 22/03, 10:30. Not Handled</t>
    </r>
  </si>
  <si>
    <t>Revision of S2-171458 from S2#119. Not Handled</t>
  </si>
  <si>
    <t>Revision of S2-170927 from S2#119. Not Handled</t>
  </si>
  <si>
    <t>Response to S2-171656. Not Handled</t>
  </si>
  <si>
    <t>Revision of S2-170768 from S2#119. Not Handled</t>
  </si>
  <si>
    <t>Revision of S2-170767 from S2#119. Not Handled</t>
  </si>
  <si>
    <t>Revision of S2-171042 from S2#119. Not Handled</t>
  </si>
  <si>
    <t>Revision of S2-170776 from S2#119. Not Handled</t>
  </si>
  <si>
    <r>
      <t>LATE DOC</t>
    </r>
    <r>
      <rPr>
        <sz val="9"/>
        <rFont val="Arial"/>
        <family val="2"/>
      </rPr>
      <t>: Rx 21/03, 17:10. Not Handled</t>
    </r>
  </si>
  <si>
    <r>
      <t>LATE DOC</t>
    </r>
    <r>
      <rPr>
        <sz val="9"/>
        <rFont val="Arial"/>
        <family val="2"/>
      </rPr>
      <t>: Rx 21/03, 17:50. Not Handled</t>
    </r>
  </si>
  <si>
    <r>
      <t>LATE DOC</t>
    </r>
    <r>
      <rPr>
        <sz val="9"/>
        <rFont val="Arial"/>
        <family val="2"/>
      </rPr>
      <t>: Rx 21/03, 18:05. Not Handled</t>
    </r>
  </si>
  <si>
    <t>Revision of S2-170888 from S2-119. Not Handled</t>
  </si>
  <si>
    <t>Response to S2-171632. Not Handled</t>
  </si>
  <si>
    <r>
      <t>LATE DOC</t>
    </r>
    <r>
      <rPr>
        <sz val="9"/>
        <rFont val="Arial"/>
        <family val="2"/>
      </rPr>
      <t>: Rx 21/03, 17:00. Not Handled</t>
    </r>
  </si>
  <si>
    <t>To: GSMA. CC: CT WG1, CT WG3, TSG SA, TSG CT</t>
  </si>
  <si>
    <t>To: SA WG3. CC: CT WG3</t>
  </si>
  <si>
    <t>To: oneM2M TP. CC: CT WG3, TSG SA, TSG CT, SA WG1, GSMA, OMA ARC</t>
  </si>
  <si>
    <t>To: CT WG1.  CC: RAN WG2, RAN WG3, CT WG4</t>
  </si>
  <si>
    <t>To: RAN WG1, RAN WG2, RAN WG3, CT WG3, CT WG4. Attachments: S2-171929, S2-172261</t>
  </si>
  <si>
    <t>To: RAN WG2, RAN WG3, CT WG1, CT WG4. Attachments: S2-171990, S2-171995</t>
  </si>
  <si>
    <t>To: SA WG1, SA WG5 SWG B</t>
  </si>
  <si>
    <t>To: GSMA. CC: CT WG1, CT WG3, CT WG6, TSG SA, TSG CT</t>
  </si>
  <si>
    <t>To: GSMA. CC: CT WG1, CT WG3, SA WG6, TSG SA, TSG CT, oneM2M TP</t>
  </si>
  <si>
    <t>TS 23.502:N2 release procedure via N3G</t>
  </si>
  <si>
    <t>LG Electronics, Qualcomm Incorporated, CATT</t>
  </si>
  <si>
    <t>Qualcomm Incorporated, Huawei, Ericsson, ZTE</t>
  </si>
  <si>
    <t>Ericsson, CATT, Huawei</t>
  </si>
  <si>
    <t>Huawei, HiSilicon, ZTE, Samsung</t>
  </si>
  <si>
    <t>ZTE, Huawei</t>
  </si>
  <si>
    <t>Huawei, HiSilicon, China mobile, Nokia, Alcatel-Lucent Shanghai Bell</t>
  </si>
  <si>
    <t>Convida Wireless, Intel, AT&amp;T</t>
  </si>
  <si>
    <t>Convida Wireless, Intel, KPN, AT&amp;T</t>
  </si>
  <si>
    <t>Convida Wireless, Verizon UK Ltd., KPN</t>
  </si>
  <si>
    <t>LG Electronics, SK Telecom, ETRI , InterDigital</t>
  </si>
  <si>
    <t>Qualcomm Incorporated, Huawei, Ericsson, ZTE, ATT</t>
  </si>
  <si>
    <t>Huawei, HiSilicon, China Unicom, China Mobile, Telecom Italia</t>
  </si>
  <si>
    <t>KPN, Sony</t>
  </si>
  <si>
    <t>Lenovo, Motorola Mobility, Intel</t>
  </si>
  <si>
    <t>Intel, ITRI</t>
  </si>
  <si>
    <t>LG Electronics, AT&amp;T</t>
  </si>
  <si>
    <t>Intel, LGE, Qualcomm, Nokia</t>
  </si>
  <si>
    <t>Sony, MediaTek, Nokia</t>
  </si>
  <si>
    <t>Revision of S2-171979. Wrong document uploaded. Revised in S2-172835</t>
  </si>
  <si>
    <t>Ericsson, Nokia, Alcatel-Lucent Shanghai Bell, NEC</t>
  </si>
  <si>
    <t>Intel, Deutsche Telekom, KPN, Telecom Italia</t>
  </si>
  <si>
    <t>[DRAFT] Reply LS on Pre-defined PCC/ADC rules over Sx</t>
  </si>
  <si>
    <t>Huawei, HiSilicon, China Mobile, China Unicom, Oracle</t>
  </si>
  <si>
    <t>NWDA Services</t>
  </si>
  <si>
    <t>Motorola Mobility, Lenovo, Broadcom, KDDI</t>
  </si>
  <si>
    <t>ZTE, Nokia</t>
  </si>
  <si>
    <t>China Mobile, Sprint, AT&amp;T, CATR, Huawei</t>
  </si>
  <si>
    <t>[draft] LS on 5GS Security related questions from SA WG3 (S3-170901) and LS on user plane security termination (S3-170408)</t>
  </si>
  <si>
    <t>Nokia, Alcatel-Lucent Shanghai Bell, Samsung, ZTE, Huawei</t>
  </si>
  <si>
    <t>Vodafone, Deutsche Telekom</t>
  </si>
  <si>
    <t>Huawei, HiSilicon, Nokia, Qualcomm</t>
  </si>
  <si>
    <t>Ericsson, Deutsche Telekom</t>
  </si>
  <si>
    <t>User plane and control plane protocol stack of Layer 2 eRelay</t>
  </si>
  <si>
    <t>Combined Solution description of rear procedure</t>
  </si>
  <si>
    <t>Key Issue #5 update</t>
  </si>
  <si>
    <t>LG Electronics, SK Telecom, ZTE, Ericsson, HTC</t>
  </si>
  <si>
    <t>Deutsche Telekom, Interdigital</t>
  </si>
  <si>
    <t>China Telecom, ZTE, Oracle, ETRI, Motorola Mobility, Lenovo, Broadcom, T-Mobile, Interdigital, Convida Wireless, CATR, AT&amp;T</t>
  </si>
  <si>
    <t>Huawei, Hisilicon, China Mobile, Deutsche Telekom, KPN, Telecom Italia, BT, Broadcom, China Unicom, NEC, China Telecom, Orange</t>
  </si>
  <si>
    <t>Rapporteur (Intel)</t>
  </si>
  <si>
    <t>Huawei, HiSilicon, China Unicom, China Mobile, Telecom Italia, ZTE</t>
  </si>
  <si>
    <t>Huawei, HiSilicon, Ericsson, Deutsche Telekom, Convida Wireless, Oracle</t>
  </si>
  <si>
    <t>China Unicom, Orange, NEC, Vodafone, China Mobile, Deutsche Telekom</t>
  </si>
  <si>
    <t>LG Electronics, Nokia, Alcatel-Lucent Shanghai Bell, CATT, HTC, Huawei, HiSilicon</t>
  </si>
  <si>
    <t>China Telecom, ZTE, Oracle, ETRI, Motorola Mobility, Lenovo, Broadcom, T-Mobile, Interdigital, Convida Wireless, CATR, LG, Huawei, Deutsche Telecom, AT&amp;T</t>
  </si>
  <si>
    <t>China Telecom, ZTE, Oracle, ETRI, Motorola Mobility, Lenovo, Broadcom, T-Mobile, Interdigital, Convida Wireless, CATR, LG Electronics, Huawei, Deutsche Telekom, AT&amp;T, Nokia, Alcatel-Lucent Shanghai Bell</t>
  </si>
  <si>
    <t>Postponed S2-170735 from S2#119. Response drafted in S2-171698 (not handled). Postponed to meeting #121</t>
  </si>
  <si>
    <t>WITHDRAWN: This paper proposes the deployment possibilities of the PCF within a 5G core network.</t>
  </si>
  <si>
    <t>Parallel session revision of S2-172497. This was withdrawn (not provided)</t>
  </si>
  <si>
    <t>Goto Start of Allocated List</t>
  </si>
  <si>
    <t>Paste (P-)CR Sources</t>
  </si>
  <si>
    <t>To: RAN WG1, RAN WG2, RAN WG3, SA WG1, CT WG4. CC: CT WG1</t>
  </si>
  <si>
    <t>To: CT WG1, RAN WG3. CC: CT WG4</t>
  </si>
  <si>
    <t>WITHDRAWN: Summary of change: Maximum UE Availability Time parameter is added to the Monitoring Event Report for UE Reachability.   Editorial update to correct the spelling of ECM-CONNECTED state name in clause 5.6.1.4 and 5.13.3</t>
  </si>
  <si>
    <t>WITHDRAWN: Rel-15 mirror CR: Summary of change: Maximum UE Availability Time parameter is added to the Monitoring Event Report for UE Reachability.   Editorial update to correct the spelling of ECM-CONNECTED state name in clause 5.6.1.4 and 5.13.3</t>
  </si>
  <si>
    <t>Parallel session revision of S2-172187. Noted in parallel session WITHDRAWN (not provided)</t>
  </si>
  <si>
    <t>Parallel session revision of S2-172190. Noted in parallel session WITHDRAWN (not provided)</t>
  </si>
  <si>
    <t>Revised in S2-172852</t>
  </si>
  <si>
    <r>
      <rPr>
        <sz val="9"/>
        <rFont val="Arial"/>
        <family val="2"/>
      </rPr>
      <t xml:space="preserve">Parallel session revision of S2-171820. </t>
    </r>
    <r>
      <rPr>
        <sz val="9"/>
        <color rgb="FF0000FF"/>
        <rFont val="Arial"/>
        <family val="2"/>
      </rPr>
      <t xml:space="preserve">For e-mail approval. </t>
    </r>
    <r>
      <rPr>
        <sz val="9"/>
        <rFont val="Arial"/>
        <family val="2"/>
      </rPr>
      <t>e-mail revision 1 approved. Revised in S2-172852</t>
    </r>
  </si>
  <si>
    <t>e-mail revision 1 of S2-172359. Approved</t>
  </si>
  <si>
    <t>Revised in S2-172853</t>
  </si>
  <si>
    <r>
      <rPr>
        <sz val="9"/>
        <rFont val="Arial"/>
        <family val="2"/>
      </rPr>
      <t>Parallel session revision of S2-172098.</t>
    </r>
    <r>
      <rPr>
        <sz val="9"/>
        <color rgb="FF0000FF"/>
        <rFont val="Arial"/>
        <family val="2"/>
      </rPr>
      <t xml:space="preserve"> For e-mail approval.</t>
    </r>
    <r>
      <rPr>
        <sz val="9"/>
        <rFont val="Arial"/>
        <family val="2"/>
      </rPr>
      <t xml:space="preserve"> e-mail revision 6 approved. Revised in S2-172853</t>
    </r>
  </si>
  <si>
    <t>e-mail revision 6 of S2-172430. Approved</t>
  </si>
  <si>
    <t>Revised in S2-172854</t>
  </si>
  <si>
    <r>
      <rPr>
        <sz val="9"/>
        <rFont val="Arial"/>
        <family val="2"/>
      </rPr>
      <t>Parallel session revision of S2-172100.</t>
    </r>
    <r>
      <rPr>
        <sz val="9"/>
        <color rgb="FF0000FF"/>
        <rFont val="Arial"/>
        <family val="2"/>
      </rPr>
      <t xml:space="preserve"> For e-mail approval. </t>
    </r>
    <r>
      <rPr>
        <sz val="9"/>
        <rFont val="Arial"/>
        <family val="2"/>
      </rPr>
      <t>e-mail revision 2 approved. Revised in S2-172854</t>
    </r>
  </si>
  <si>
    <t>e-mail revision 2 of S2-172431. Approved</t>
  </si>
  <si>
    <t>Revised in S2-172855</t>
  </si>
  <si>
    <r>
      <rPr>
        <sz val="9"/>
        <rFont val="Arial"/>
        <family val="2"/>
      </rPr>
      <t xml:space="preserve">Parallel session revision of S2-171913. </t>
    </r>
    <r>
      <rPr>
        <sz val="9"/>
        <color rgb="FF0000FF"/>
        <rFont val="Arial"/>
        <family val="2"/>
      </rPr>
      <t xml:space="preserve">For e-mail approval. </t>
    </r>
    <r>
      <rPr>
        <sz val="9"/>
        <rFont val="Arial"/>
        <family val="2"/>
      </rPr>
      <t>e-mail revision 4 approved. Revised in S2-172855</t>
    </r>
  </si>
  <si>
    <t>e-mail revision 4 of S2-172475. Approved</t>
  </si>
  <si>
    <t>Revised in S2-172856</t>
  </si>
  <si>
    <t>23.401 CR3221R2: Handling of emergency call numbers received from WLAN</t>
  </si>
  <si>
    <r>
      <rPr>
        <sz val="9"/>
        <rFont val="Arial"/>
        <family val="2"/>
      </rPr>
      <t>Parallel session revision of S2-171959. Agreed in parallel session. Issues were raised and this was left open.</t>
    </r>
    <r>
      <rPr>
        <sz val="9"/>
        <color rgb="FF0000FF"/>
        <rFont val="Arial"/>
        <family val="2"/>
      </rPr>
      <t xml:space="preserve"> For e-mail approval.</t>
    </r>
    <r>
      <rPr>
        <sz val="9"/>
        <rFont val="Arial"/>
        <family val="2"/>
      </rPr>
      <t xml:space="preserve"> e-mail revision 2 approved. Revised in S2-172856</t>
    </r>
  </si>
  <si>
    <t>e-mail revision 2 of S2-172483. Approved</t>
  </si>
  <si>
    <r>
      <rPr>
        <sz val="9"/>
        <rFont val="Arial"/>
        <family val="2"/>
      </rPr>
      <t>Parallel session revision of S2-171938.</t>
    </r>
    <r>
      <rPr>
        <sz val="9"/>
        <color rgb="FF0000FF"/>
        <rFont val="Arial"/>
        <family val="2"/>
      </rPr>
      <t xml:space="preserve"> For e-mail approval.</t>
    </r>
    <r>
      <rPr>
        <sz val="9"/>
        <rFont val="Arial"/>
        <family val="2"/>
      </rPr>
      <t xml:space="preserve"> Noted</t>
    </r>
  </si>
  <si>
    <t>Revised in S2-172857</t>
  </si>
  <si>
    <r>
      <rPr>
        <sz val="9"/>
        <rFont val="Arial"/>
        <family val="2"/>
      </rPr>
      <t xml:space="preserve">Parallel session revision of S2-172500. </t>
    </r>
    <r>
      <rPr>
        <sz val="9"/>
        <color rgb="FF0000FF"/>
        <rFont val="Arial"/>
        <family val="2"/>
      </rPr>
      <t xml:space="preserve">For e-mail approval. </t>
    </r>
    <r>
      <rPr>
        <sz val="9"/>
        <rFont val="Arial"/>
        <family val="2"/>
      </rPr>
      <t>e-mail revision 3 approved. Revised in S2-172857</t>
    </r>
  </si>
  <si>
    <t>e-mail revision 3 of S2-172509. Approved</t>
  </si>
  <si>
    <t>Revised in S2-172858</t>
  </si>
  <si>
    <r>
      <rPr>
        <sz val="9"/>
        <rFont val="Arial"/>
        <family val="2"/>
      </rPr>
      <t xml:space="preserve">Parallel session revision of S2-172479. </t>
    </r>
    <r>
      <rPr>
        <sz val="9"/>
        <color rgb="FF0000FF"/>
        <rFont val="Arial"/>
        <family val="2"/>
      </rPr>
      <t>For e-mail approval.</t>
    </r>
    <r>
      <rPr>
        <sz val="9"/>
        <rFont val="Arial"/>
        <family val="2"/>
      </rPr>
      <t xml:space="preserve"> e-mail revision 4 approved. Revised in S2-172858</t>
    </r>
  </si>
  <si>
    <t>e-mail revision 4 of S2-172513. Approved</t>
  </si>
  <si>
    <t>LS on caching time for SDCI</t>
  </si>
  <si>
    <t>To: CT WG3. Attachments: S2-172849 (TS 23.203, CR#1086)</t>
  </si>
  <si>
    <t>Response drafted in S2-171940. Final response in S2-172858</t>
  </si>
  <si>
    <t>Revised in S2-172859</t>
  </si>
  <si>
    <r>
      <rPr>
        <sz val="9"/>
        <rFont val="Arial"/>
        <family val="2"/>
      </rPr>
      <t xml:space="preserve">Parallel session revision of S2-172477. </t>
    </r>
    <r>
      <rPr>
        <sz val="9"/>
        <color rgb="FF0000FF"/>
        <rFont val="Arial"/>
        <family val="2"/>
      </rPr>
      <t xml:space="preserve">For e-mail approval. </t>
    </r>
    <r>
      <rPr>
        <sz val="9"/>
        <rFont val="Arial"/>
        <family val="2"/>
      </rPr>
      <t>e-mail revision 3 approved. Revised in S2-172859</t>
    </r>
  </si>
  <si>
    <t>e-mail revision 3 of S2-172515. Approved</t>
  </si>
  <si>
    <t>Reply LS on Pre-defined PCC/ADC rules over Sx</t>
  </si>
  <si>
    <t>Response drafted in S2-172262. Final response in S2-172859</t>
  </si>
  <si>
    <t>Reply LS on TDF support of Presence Reporting Area</t>
  </si>
  <si>
    <t>Revised in S2-172860</t>
  </si>
  <si>
    <r>
      <rPr>
        <sz val="9"/>
        <rFont val="Arial"/>
        <family val="2"/>
      </rPr>
      <t xml:space="preserve">Created in parallel session. Response to S2-172602. </t>
    </r>
    <r>
      <rPr>
        <sz val="9"/>
        <color rgb="FF0000FF"/>
        <rFont val="Arial"/>
        <family val="2"/>
      </rPr>
      <t>For e-mail approval.</t>
    </r>
    <r>
      <rPr>
        <sz val="9"/>
        <rFont val="Arial"/>
        <family val="2"/>
      </rPr>
      <t xml:space="preserve"> e-mail approved. Revised to remove 'draft' in S2-172860</t>
    </r>
  </si>
  <si>
    <t>e-mail revision of S2-172516. Approved</t>
  </si>
  <si>
    <r>
      <rPr>
        <sz val="9"/>
        <rFont val="Arial"/>
        <family val="2"/>
      </rPr>
      <t>Parallel session revision of S2-172518</t>
    </r>
    <r>
      <rPr>
        <sz val="9"/>
        <color rgb="FF0000FF"/>
        <rFont val="Arial"/>
        <family val="2"/>
      </rPr>
      <t xml:space="preserve">. For e-mail approval. </t>
    </r>
    <r>
      <rPr>
        <sz val="9"/>
        <rFont val="Arial"/>
        <family val="2"/>
      </rPr>
      <t>Noted</t>
    </r>
  </si>
  <si>
    <t>Revised in S2-172861</t>
  </si>
  <si>
    <r>
      <rPr>
        <sz val="9"/>
        <rFont val="Arial"/>
        <family val="2"/>
      </rPr>
      <t>Revision of S2-172214. The joint session noted these updated answers.</t>
    </r>
    <r>
      <rPr>
        <sz val="9"/>
        <color rgb="FF0000FF"/>
        <rFont val="Arial"/>
        <family val="2"/>
      </rPr>
      <t xml:space="preserve"> For e-mail approval. e-mail approved.</t>
    </r>
    <r>
      <rPr>
        <sz val="9"/>
        <rFont val="Arial"/>
        <family val="2"/>
      </rPr>
      <t xml:space="preserve"> Revised to remove 'draft' in S2-172861</t>
    </r>
  </si>
  <si>
    <t>e-mail revision of S2-172599. Approved</t>
  </si>
  <si>
    <t>Reply LS to LS on state of SA WG3 discussions on NG security architecture</t>
  </si>
  <si>
    <t>Response drafted in S2-172516. Final response in S2-172860</t>
  </si>
  <si>
    <t>Revised in S2-172862</t>
  </si>
  <si>
    <r>
      <rPr>
        <sz val="9"/>
        <rFont val="Arial"/>
        <family val="2"/>
      </rPr>
      <t>Revision of S2-172045. This (unapproved) draft LS was shared with SA WG3 to stimulate discussion for the joint session. Responses to these questions were provided by SA WG3 in S2-172651 / S3-170920.</t>
    </r>
    <r>
      <rPr>
        <sz val="9"/>
        <color rgb="FF0000FF"/>
        <rFont val="Arial"/>
        <family val="2"/>
      </rPr>
      <t xml:space="preserve"> For e-mail approval. </t>
    </r>
    <r>
      <rPr>
        <sz val="9"/>
        <rFont val="Arial"/>
        <family val="2"/>
      </rPr>
      <t>e-mail revision 1 approved. Revised to S2-172862</t>
    </r>
  </si>
  <si>
    <t>e-mail revision 1 of S2-172601. Approved</t>
  </si>
  <si>
    <t>LS on 5GS Security aspects seeking resolution</t>
  </si>
  <si>
    <t>To: SA WG3. Attachment: Links to TS 23.501v0.3.1, TS 23.502v0.2.0</t>
  </si>
  <si>
    <t>Revised in S2-172863</t>
  </si>
  <si>
    <r>
      <rPr>
        <sz val="9"/>
        <rFont val="Arial"/>
        <family val="2"/>
      </rPr>
      <t xml:space="preserve">Revision of S2-171722, merging S2-172004, S2-171753, S2-172202 and S2-171993. </t>
    </r>
    <r>
      <rPr>
        <sz val="9"/>
        <color rgb="FF0000FF"/>
        <rFont val="Arial"/>
        <family val="2"/>
      </rPr>
      <t xml:space="preserve">For e-mail approval. </t>
    </r>
    <r>
      <rPr>
        <sz val="9"/>
        <rFont val="Arial"/>
        <family val="2"/>
      </rPr>
      <t>e-mail revision 5 approved. Revised to S2-172863</t>
    </r>
  </si>
  <si>
    <t>e-mail revision 5 of S2-172609. Approved</t>
  </si>
  <si>
    <r>
      <rPr>
        <sz val="9"/>
        <rFont val="Arial"/>
        <family val="2"/>
      </rPr>
      <t>Joint session revision of S2-172600.</t>
    </r>
    <r>
      <rPr>
        <sz val="9"/>
        <color rgb="FF0000FF"/>
        <rFont val="Arial"/>
        <family val="2"/>
      </rPr>
      <t xml:space="preserve"> For e-mail approval.</t>
    </r>
    <r>
      <rPr>
        <sz val="9"/>
        <rFont val="Arial"/>
        <family val="2"/>
      </rPr>
      <t xml:space="preserve"> Noted</t>
    </r>
  </si>
  <si>
    <t>Revised in S2-172864</t>
  </si>
  <si>
    <r>
      <rPr>
        <sz val="9"/>
        <rFont val="Arial"/>
        <family val="2"/>
      </rPr>
      <t xml:space="preserve">Created in parallel session. </t>
    </r>
    <r>
      <rPr>
        <sz val="9"/>
        <color rgb="FF0000FF"/>
        <rFont val="Arial"/>
        <family val="2"/>
      </rPr>
      <t>For e-mail approval.</t>
    </r>
    <r>
      <rPr>
        <sz val="9"/>
        <rFont val="Arial"/>
        <family val="2"/>
      </rPr>
      <t xml:space="preserve"> e-mail revision 1 approved. Revised to S2-172864</t>
    </r>
  </si>
  <si>
    <t>e-mail revision 1 of S2-172657. Approved</t>
  </si>
  <si>
    <t>LS on the need for EPS Bearer ID knowledge in NG-RAN for (inter-RAT) inter-system handover</t>
  </si>
  <si>
    <t>[DRAFT] LS on the need for EPS Bearer ID knowledge in NG-RAN for (inter-RAT) inter-system handover</t>
  </si>
  <si>
    <t>Revised in S2-172865</t>
  </si>
  <si>
    <r>
      <rPr>
        <sz val="9"/>
        <rFont val="Arial"/>
        <family val="2"/>
      </rPr>
      <t xml:space="preserve">Parallel session revision of S2-172420. </t>
    </r>
    <r>
      <rPr>
        <sz val="9"/>
        <color rgb="FF0000FF"/>
        <rFont val="Arial"/>
        <family val="2"/>
      </rPr>
      <t xml:space="preserve">For e-mail approval. </t>
    </r>
    <r>
      <rPr>
        <sz val="9"/>
        <rFont val="Arial"/>
        <family val="2"/>
      </rPr>
      <t>e-mail revision 2 approved. Revised to S2-172865</t>
    </r>
  </si>
  <si>
    <t>e-mail revision 2 of S2-172690. Approved</t>
  </si>
  <si>
    <t>Revised in S2-172866</t>
  </si>
  <si>
    <r>
      <rPr>
        <sz val="9"/>
        <rFont val="Arial"/>
        <family val="2"/>
      </rPr>
      <t xml:space="preserve">Revision of S2-172610. </t>
    </r>
    <r>
      <rPr>
        <sz val="9"/>
        <color rgb="FF0000FF"/>
        <rFont val="Arial"/>
        <family val="2"/>
      </rPr>
      <t xml:space="preserve">For e-mail approval. </t>
    </r>
    <r>
      <rPr>
        <sz val="9"/>
        <rFont val="Arial"/>
        <family val="2"/>
      </rPr>
      <t>e-mail revision 5 approved. Revised to S2-172866</t>
    </r>
  </si>
  <si>
    <t>e-mail revision 5 of S2-172782. Approved</t>
  </si>
  <si>
    <t>LS on Dual Connectivity with 5GC</t>
  </si>
  <si>
    <t>[DRAFT] LS on Dual Connectivity with 5GC</t>
  </si>
  <si>
    <r>
      <rPr>
        <sz val="9"/>
        <rFont val="Arial"/>
        <family val="2"/>
      </rPr>
      <t>Revision of S2-172405.</t>
    </r>
    <r>
      <rPr>
        <sz val="9"/>
        <color rgb="FF0000FF"/>
        <rFont val="Arial"/>
        <family val="2"/>
      </rPr>
      <t xml:space="preserve"> For e-mail approval.</t>
    </r>
    <r>
      <rPr>
        <sz val="9"/>
        <rFont val="Arial"/>
        <family val="2"/>
      </rPr>
      <t xml:space="preserve"> Noted</t>
    </r>
  </si>
  <si>
    <t>Revised in S2-172867</t>
  </si>
  <si>
    <r>
      <rPr>
        <sz val="9"/>
        <rFont val="Arial"/>
        <family val="2"/>
      </rPr>
      <t>Revision of S2-172621.</t>
    </r>
    <r>
      <rPr>
        <sz val="9"/>
        <color rgb="FF0000FF"/>
        <rFont val="Arial"/>
        <family val="2"/>
      </rPr>
      <t xml:space="preserve"> For e-mail approval</t>
    </r>
    <r>
      <rPr>
        <sz val="9"/>
        <rFont val="Arial"/>
        <family val="2"/>
      </rPr>
      <t>. e-mail revision 2 approved. Revised to S2-172867</t>
    </r>
  </si>
  <si>
    <t>e-mail revision 2 of S2-172822. Approved</t>
  </si>
  <si>
    <r>
      <rPr>
        <sz val="9"/>
        <rFont val="Arial"/>
        <family val="2"/>
      </rPr>
      <t>Revision of S2-172358.</t>
    </r>
    <r>
      <rPr>
        <sz val="9"/>
        <color rgb="FF0000FF"/>
        <rFont val="Arial"/>
        <family val="2"/>
      </rPr>
      <t xml:space="preserve"> For e-mail approval. </t>
    </r>
    <r>
      <rPr>
        <sz val="9"/>
        <rFont val="Arial"/>
        <family val="2"/>
      </rPr>
      <t>Noted</t>
    </r>
  </si>
  <si>
    <r>
      <rPr>
        <sz val="9"/>
        <rFont val="Arial"/>
        <family val="2"/>
      </rPr>
      <t xml:space="preserve">Revision of S2-172360. </t>
    </r>
    <r>
      <rPr>
        <sz val="9"/>
        <color rgb="FF0000FF"/>
        <rFont val="Arial"/>
        <family val="2"/>
      </rPr>
      <t>For e-mail approval. e-mail approved.</t>
    </r>
  </si>
  <si>
    <r>
      <rPr>
        <sz val="9"/>
        <rFont val="Arial"/>
        <family val="2"/>
      </rPr>
      <t>Revision of S2-172503.</t>
    </r>
    <r>
      <rPr>
        <sz val="9"/>
        <color rgb="FF0000FF"/>
        <rFont val="Arial"/>
        <family val="2"/>
      </rPr>
      <t xml:space="preserve"> For e-mail approval. e-mail approved.</t>
    </r>
  </si>
  <si>
    <t>Revised in S2-172868</t>
  </si>
  <si>
    <r>
      <rPr>
        <sz val="9"/>
        <rFont val="Arial"/>
        <family val="2"/>
      </rPr>
      <t xml:space="preserve">Revision of S2-172504. </t>
    </r>
    <r>
      <rPr>
        <sz val="9"/>
        <color rgb="FF0000FF"/>
        <rFont val="Arial"/>
        <family val="2"/>
      </rPr>
      <t xml:space="preserve">For e-mail approval. </t>
    </r>
    <r>
      <rPr>
        <sz val="9"/>
        <rFont val="Arial"/>
        <family val="2"/>
      </rPr>
      <t>e-mail revision 1 approved. Revised to S2-172868</t>
    </r>
  </si>
  <si>
    <t>e-mail revision 1 of S2-172834. Approved</t>
  </si>
  <si>
    <t>Revised in S2-172869</t>
  </si>
  <si>
    <r>
      <rPr>
        <sz val="9"/>
        <rFont val="Arial"/>
        <family val="2"/>
      </rPr>
      <t xml:space="preserve">Revision of S2-172818. </t>
    </r>
    <r>
      <rPr>
        <sz val="9"/>
        <color rgb="FF0000FF"/>
        <rFont val="Arial"/>
        <family val="2"/>
      </rPr>
      <t xml:space="preserve">For e-mail approval. </t>
    </r>
    <r>
      <rPr>
        <sz val="9"/>
        <rFont val="Arial"/>
        <family val="2"/>
      </rPr>
      <t>e-mail revision 3 approved. Revised to S2-172869</t>
    </r>
  </si>
  <si>
    <t>e-mail revision 3 of S2-172838. Approved</t>
  </si>
  <si>
    <t>Revised in S2-172870</t>
  </si>
  <si>
    <r>
      <rPr>
        <sz val="9"/>
        <rFont val="Arial"/>
        <family val="2"/>
      </rPr>
      <t>Revision of S2-172749.</t>
    </r>
    <r>
      <rPr>
        <sz val="9"/>
        <color rgb="FF0000FF"/>
        <rFont val="Arial"/>
        <family val="2"/>
      </rPr>
      <t xml:space="preserve"> For e-mail approval.</t>
    </r>
    <r>
      <rPr>
        <sz val="9"/>
        <rFont val="Arial"/>
        <family val="2"/>
      </rPr>
      <t xml:space="preserve"> e-mail revision 7 approved. Revised to S2-172870</t>
    </r>
  </si>
  <si>
    <t>e-mail revision 7 of S2-172839. Approved</t>
  </si>
  <si>
    <t>Revised in S2-172871</t>
  </si>
  <si>
    <r>
      <rPr>
        <sz val="9"/>
        <rFont val="Arial"/>
        <family val="2"/>
      </rPr>
      <t>Revision of S2-172429.</t>
    </r>
    <r>
      <rPr>
        <sz val="9"/>
        <color rgb="FF0000FF"/>
        <rFont val="Arial"/>
        <family val="2"/>
      </rPr>
      <t xml:space="preserve"> For e-mail approval.</t>
    </r>
    <r>
      <rPr>
        <sz val="9"/>
        <rFont val="Arial"/>
        <family val="2"/>
      </rPr>
      <t xml:space="preserve"> e-mail revision 3 approved. Revised to S2-172871</t>
    </r>
  </si>
  <si>
    <t>e-mail revision 3 of S2-172840. Approved</t>
  </si>
  <si>
    <t>Revised in S2-172872</t>
  </si>
  <si>
    <r>
      <rPr>
        <sz val="9"/>
        <rFont val="Arial"/>
        <family val="2"/>
      </rPr>
      <t xml:space="preserve">Revision of S2-172614. </t>
    </r>
    <r>
      <rPr>
        <sz val="9"/>
        <color rgb="FF0000FF"/>
        <rFont val="Arial"/>
        <family val="2"/>
      </rPr>
      <t xml:space="preserve">For e-mail approval. </t>
    </r>
    <r>
      <rPr>
        <sz val="9"/>
        <rFont val="Arial"/>
        <family val="2"/>
      </rPr>
      <t>e-mail revision 3 approved. Revised to S2-172872</t>
    </r>
  </si>
  <si>
    <t>e-mail revision 3 of S2-172841. Approved</t>
  </si>
  <si>
    <t>Revised in S2-172873</t>
  </si>
  <si>
    <r>
      <rPr>
        <sz val="9"/>
        <rFont val="Arial"/>
        <family val="2"/>
      </rPr>
      <t>Revision of S2-172608.</t>
    </r>
    <r>
      <rPr>
        <sz val="9"/>
        <color rgb="FF0000FF"/>
        <rFont val="Arial"/>
        <family val="2"/>
      </rPr>
      <t xml:space="preserve"> For e-mail approval. </t>
    </r>
    <r>
      <rPr>
        <sz val="9"/>
        <rFont val="Arial"/>
        <family val="2"/>
      </rPr>
      <t>e-mail revision 3 approved. Revised to S2-172873</t>
    </r>
  </si>
  <si>
    <t>e-mail revision 3 of S2-172842. Approved</t>
  </si>
  <si>
    <t>Revised in S2-172874</t>
  </si>
  <si>
    <r>
      <rPr>
        <sz val="9"/>
        <rFont val="Arial"/>
        <family val="2"/>
      </rPr>
      <t>Revision of S2-172636, merging S2-171877.</t>
    </r>
    <r>
      <rPr>
        <sz val="9"/>
        <color rgb="FF0000FF"/>
        <rFont val="Arial"/>
        <family val="2"/>
      </rPr>
      <t xml:space="preserve"> For e-mail approval.</t>
    </r>
    <r>
      <rPr>
        <sz val="9"/>
        <rFont val="Arial"/>
        <family val="2"/>
      </rPr>
      <t xml:space="preserve"> e-mail revision 6 approved. Revised to S2-172874</t>
    </r>
  </si>
  <si>
    <t>e-mail revision 6 of S2-172843. Approved</t>
  </si>
  <si>
    <t>Revised in S2-172875</t>
  </si>
  <si>
    <r>
      <rPr>
        <sz val="9"/>
        <rFont val="Arial"/>
        <family val="2"/>
      </rPr>
      <t>Revision of S2-172642.</t>
    </r>
    <r>
      <rPr>
        <sz val="9"/>
        <color rgb="FF0000FF"/>
        <rFont val="Arial"/>
        <family val="2"/>
      </rPr>
      <t xml:space="preserve"> For e-mail approval.</t>
    </r>
    <r>
      <rPr>
        <sz val="9"/>
        <rFont val="Arial"/>
        <family val="2"/>
      </rPr>
      <t xml:space="preserve"> e-mail revision 1 approved. Revised to S2-172875</t>
    </r>
  </si>
  <si>
    <t>e-mail revision 1 of S2-172844. Approved</t>
  </si>
  <si>
    <t>Revised in S2-172876</t>
  </si>
  <si>
    <r>
      <rPr>
        <sz val="9"/>
        <rFont val="Arial"/>
        <family val="2"/>
      </rPr>
      <t xml:space="preserve">Revision of S2-172828. </t>
    </r>
    <r>
      <rPr>
        <sz val="9"/>
        <color rgb="FF0000FF"/>
        <rFont val="Arial"/>
        <family val="2"/>
      </rPr>
      <t>For e-mail approval.</t>
    </r>
    <r>
      <rPr>
        <sz val="9"/>
        <rFont val="Arial"/>
        <family val="2"/>
      </rPr>
      <t xml:space="preserve"> e-mail revision 4 approved. Revised to S2-172876</t>
    </r>
  </si>
  <si>
    <t>e-mail revision 4 of S2-172845. Approved</t>
  </si>
  <si>
    <r>
      <rPr>
        <sz val="9"/>
        <rFont val="Arial"/>
        <family val="2"/>
      </rPr>
      <t>Revision of S2-172829.</t>
    </r>
    <r>
      <rPr>
        <sz val="9"/>
        <color rgb="FF0000FF"/>
        <rFont val="Arial"/>
        <family val="2"/>
      </rPr>
      <t xml:space="preserve"> For e-mail approval. e-mail approved</t>
    </r>
  </si>
  <si>
    <t>Revised in S2-172877</t>
  </si>
  <si>
    <r>
      <rPr>
        <sz val="9"/>
        <rFont val="Arial"/>
        <family val="2"/>
      </rPr>
      <t>Revision of S2-172470.</t>
    </r>
    <r>
      <rPr>
        <sz val="9"/>
        <color rgb="FF0000FF"/>
        <rFont val="Arial"/>
        <family val="2"/>
      </rPr>
      <t xml:space="preserve"> For e-mail approval.</t>
    </r>
    <r>
      <rPr>
        <sz val="9"/>
        <rFont val="Arial"/>
        <family val="2"/>
      </rPr>
      <t xml:space="preserve"> e-mail revision 1 approved. Revised to S2-172877</t>
    </r>
  </si>
  <si>
    <t>e-mail revision 1 of S2-172850. Approved</t>
  </si>
  <si>
    <t>S2-172878</t>
  </si>
  <si>
    <t>S2-172879</t>
  </si>
  <si>
    <t>S2-172880</t>
  </si>
  <si>
    <t>S2-172881</t>
  </si>
  <si>
    <t>S2-172882</t>
  </si>
  <si>
    <t>S2-172883</t>
  </si>
  <si>
    <t>S2-172884</t>
  </si>
  <si>
    <t>S2-172885</t>
  </si>
  <si>
    <t>S2-172886</t>
  </si>
  <si>
    <t>S2-172887</t>
  </si>
  <si>
    <t>S2-172888</t>
  </si>
  <si>
    <t>S2-172889</t>
  </si>
  <si>
    <t>S2-172890</t>
  </si>
  <si>
    <t>S2-172891</t>
  </si>
  <si>
    <t>S2-172892</t>
  </si>
  <si>
    <t>S2-172893</t>
  </si>
  <si>
    <t>S2-172894</t>
  </si>
  <si>
    <t>S2-172895</t>
  </si>
  <si>
    <t>S2-172896</t>
  </si>
  <si>
    <t>S2-172897</t>
  </si>
  <si>
    <t>S2-172898</t>
  </si>
  <si>
    <t>S2-172899</t>
  </si>
  <si>
    <t>S2-172900</t>
  </si>
  <si>
    <t>S2-172901</t>
  </si>
  <si>
    <t>S2-172902</t>
  </si>
  <si>
    <t>S2-172903</t>
  </si>
  <si>
    <t>S2-172904</t>
  </si>
  <si>
    <t>S2-172905</t>
  </si>
  <si>
    <t>S2-172906</t>
  </si>
  <si>
    <t>S2-172907</t>
  </si>
  <si>
    <t>S2-172908</t>
  </si>
  <si>
    <t>S2-172909</t>
  </si>
  <si>
    <t>S2-172910</t>
  </si>
  <si>
    <t>S2-172911</t>
  </si>
  <si>
    <t>S2-172912</t>
  </si>
  <si>
    <t>S2-172913</t>
  </si>
  <si>
    <t>S2-172914</t>
  </si>
  <si>
    <t>S2-172915</t>
  </si>
  <si>
    <t>S2-172916</t>
  </si>
  <si>
    <t>S2-172917</t>
  </si>
  <si>
    <t>S2-172918</t>
  </si>
  <si>
    <t>S2-172919</t>
  </si>
  <si>
    <t>S2-172920</t>
  </si>
  <si>
    <t>S2-172921</t>
  </si>
  <si>
    <t>S2-172922</t>
  </si>
  <si>
    <t>S2-172923</t>
  </si>
  <si>
    <t>S2-172924</t>
  </si>
  <si>
    <t>S2-172925</t>
  </si>
  <si>
    <t>S2-172926</t>
  </si>
  <si>
    <t>S2-172927</t>
  </si>
  <si>
    <t>S2-172928</t>
  </si>
  <si>
    <t>S2-172929</t>
  </si>
  <si>
    <t>S2-172930</t>
  </si>
  <si>
    <t>S2-172931</t>
  </si>
  <si>
    <t>S2-172932</t>
  </si>
  <si>
    <t>S2-172933</t>
  </si>
  <si>
    <t>S2-172934</t>
  </si>
  <si>
    <t>S2-172935</t>
  </si>
  <si>
    <t>S2-172936</t>
  </si>
  <si>
    <t>S2-172937</t>
  </si>
  <si>
    <t>S2-172938</t>
  </si>
  <si>
    <t>S2-172939</t>
  </si>
  <si>
    <t>S2-172940</t>
  </si>
  <si>
    <t>S2-172941</t>
  </si>
  <si>
    <t>S2-172942</t>
  </si>
  <si>
    <t>S2-172943</t>
  </si>
  <si>
    <t>S2-172944</t>
  </si>
  <si>
    <t>S2-172945</t>
  </si>
  <si>
    <t>S2-172946</t>
  </si>
  <si>
    <t>S2-172947</t>
  </si>
  <si>
    <t>S2-172948</t>
  </si>
  <si>
    <t>S2-172949</t>
  </si>
  <si>
    <t>S2-172950</t>
  </si>
  <si>
    <t>S2-172951</t>
  </si>
  <si>
    <t>S2-172952</t>
  </si>
  <si>
    <t>S2-172953</t>
  </si>
  <si>
    <t>S2-172954</t>
  </si>
  <si>
    <t>S2-172955</t>
  </si>
  <si>
    <t>S2-172956</t>
  </si>
  <si>
    <t>S2-172957</t>
  </si>
  <si>
    <t>S2-172958</t>
  </si>
  <si>
    <t>S2-172959</t>
  </si>
  <si>
    <t>S2-172960</t>
  </si>
  <si>
    <t>S2-172961</t>
  </si>
  <si>
    <t>S2-172962</t>
  </si>
  <si>
    <t>S2-172963</t>
  </si>
  <si>
    <t>S2-172964</t>
  </si>
  <si>
    <t>S2-172965</t>
  </si>
  <si>
    <t>S2-172966</t>
  </si>
  <si>
    <t>S2-172967</t>
  </si>
  <si>
    <t>S2-172968</t>
  </si>
  <si>
    <t>S2-172969</t>
  </si>
  <si>
    <t>S2-172970</t>
  </si>
  <si>
    <t>S2-172971</t>
  </si>
  <si>
    <t>S2-172972</t>
  </si>
  <si>
    <t>S2-172973</t>
  </si>
  <si>
    <t>S2-172974</t>
  </si>
  <si>
    <t>S2-172975</t>
  </si>
  <si>
    <t>S2-172976</t>
  </si>
  <si>
    <t>S2-172977</t>
  </si>
  <si>
    <t>S2-172978</t>
  </si>
  <si>
    <t>S2-172979</t>
  </si>
  <si>
    <t>S2-172980</t>
  </si>
  <si>
    <t>S2-172981</t>
  </si>
  <si>
    <t>S2-172982</t>
  </si>
  <si>
    <t>S2-172983</t>
  </si>
  <si>
    <t>S2-172984</t>
  </si>
  <si>
    <t>S2-172985</t>
  </si>
  <si>
    <t>S2-172986</t>
  </si>
  <si>
    <t>S2-172987</t>
  </si>
  <si>
    <t>S2-172988</t>
  </si>
  <si>
    <t>S2-172989</t>
  </si>
  <si>
    <t>S2-172990</t>
  </si>
  <si>
    <t>S2-172991</t>
  </si>
  <si>
    <t>S2-172992</t>
  </si>
  <si>
    <t>S2-172993</t>
  </si>
  <si>
    <t>S2-172994</t>
  </si>
  <si>
    <t>S2-172995</t>
  </si>
  <si>
    <t>S2-172996</t>
  </si>
  <si>
    <t>S2-172997</t>
  </si>
  <si>
    <t>S2-172998</t>
  </si>
  <si>
    <t>S2-172999</t>
  </si>
  <si>
    <t>S2-173000</t>
  </si>
  <si>
    <t>S2-173001</t>
  </si>
  <si>
    <t>S2-173002</t>
  </si>
  <si>
    <t>S2-173003</t>
  </si>
  <si>
    <t>S2-173004</t>
  </si>
  <si>
    <t>S2-173005</t>
  </si>
  <si>
    <t>S2-173006</t>
  </si>
  <si>
    <t>S2-173007</t>
  </si>
  <si>
    <t>S2-173008</t>
  </si>
  <si>
    <t>S2-173009</t>
  </si>
  <si>
    <t>S2-173010</t>
  </si>
  <si>
    <t>S2-173011</t>
  </si>
  <si>
    <t>S2-173012</t>
  </si>
  <si>
    <t>S2-173013</t>
  </si>
  <si>
    <t>S2-173014</t>
  </si>
  <si>
    <t>S2-173015</t>
  </si>
  <si>
    <t>S2-173016</t>
  </si>
  <si>
    <t>S2-173017</t>
  </si>
  <si>
    <t>S2-173018</t>
  </si>
  <si>
    <t>S2-173019</t>
  </si>
  <si>
    <t>S2-173020</t>
  </si>
  <si>
    <t>S2-173021</t>
  </si>
  <si>
    <t>S2-173022</t>
  </si>
  <si>
    <t>S2-173023</t>
  </si>
  <si>
    <t>S2-173024</t>
  </si>
  <si>
    <t>S2-173025</t>
  </si>
  <si>
    <t>S2-173026</t>
  </si>
  <si>
    <t>S2-173027</t>
  </si>
  <si>
    <t>S2-173028</t>
  </si>
  <si>
    <t>S2-173029</t>
  </si>
  <si>
    <t>S2-173030</t>
  </si>
  <si>
    <t>S2-173031</t>
  </si>
  <si>
    <t>S2-173032</t>
  </si>
  <si>
    <t>S2-173033</t>
  </si>
  <si>
    <t>S2-173034</t>
  </si>
  <si>
    <t>S2-173035</t>
  </si>
  <si>
    <t>S2-173036</t>
  </si>
  <si>
    <t>S2-173037</t>
  </si>
  <si>
    <t>S2-173038</t>
  </si>
  <si>
    <t>S2-173039</t>
  </si>
  <si>
    <t>S2-173040</t>
  </si>
  <si>
    <t>S2-173041</t>
  </si>
  <si>
    <t>S2-173042</t>
  </si>
  <si>
    <t>S2-173043</t>
  </si>
  <si>
    <t>S2-173044</t>
  </si>
  <si>
    <t>S2-173045</t>
  </si>
  <si>
    <t>S2-173046</t>
  </si>
  <si>
    <t>S2-173047</t>
  </si>
  <si>
    <t>S2-173048</t>
  </si>
  <si>
    <t>S2-173049</t>
  </si>
  <si>
    <t>S2-173050</t>
  </si>
  <si>
    <t>S2-173051</t>
  </si>
  <si>
    <t>S2-173052</t>
  </si>
  <si>
    <t>S2-173053</t>
  </si>
  <si>
    <t>S2-173054</t>
  </si>
  <si>
    <t>S2-173055</t>
  </si>
  <si>
    <t>S2-173056</t>
  </si>
  <si>
    <t>S2-173057</t>
  </si>
  <si>
    <t>S2-173058</t>
  </si>
  <si>
    <t>S2-173059</t>
  </si>
  <si>
    <t>S2-173060</t>
  </si>
  <si>
    <t>S2-173061</t>
  </si>
  <si>
    <t>S2-173062</t>
  </si>
  <si>
    <t>S2-173063</t>
  </si>
  <si>
    <t>S2-173064</t>
  </si>
  <si>
    <t>S2-173065</t>
  </si>
  <si>
    <t>S2-173066</t>
  </si>
  <si>
    <t>S2-173067</t>
  </si>
  <si>
    <t>S2-173068</t>
  </si>
  <si>
    <t>S2-173069</t>
  </si>
  <si>
    <t>S2-173070</t>
  </si>
  <si>
    <t>S2-173071</t>
  </si>
  <si>
    <t>S2-173072</t>
  </si>
  <si>
    <t>S2-173073</t>
  </si>
  <si>
    <t>S2-173074</t>
  </si>
  <si>
    <t>S2-173075</t>
  </si>
  <si>
    <t>S2-173076</t>
  </si>
  <si>
    <t>S2-173077</t>
  </si>
  <si>
    <t>S2-173078</t>
  </si>
  <si>
    <t>S2-173079</t>
  </si>
  <si>
    <t>S2-173080</t>
  </si>
  <si>
    <t>S2-173081</t>
  </si>
  <si>
    <t>S2-173082</t>
  </si>
  <si>
    <t>S2-173083</t>
  </si>
  <si>
    <t>S2-173084</t>
  </si>
  <si>
    <t>S2-173085</t>
  </si>
  <si>
    <t>S2-173086</t>
  </si>
  <si>
    <t>S2-173087</t>
  </si>
  <si>
    <t>S2-173088</t>
  </si>
  <si>
    <t>S2-173089</t>
  </si>
  <si>
    <t>S2-173090</t>
  </si>
  <si>
    <t>S2-173091</t>
  </si>
  <si>
    <t>S2-173092</t>
  </si>
  <si>
    <t>S2-173093</t>
  </si>
  <si>
    <t>S2-173094</t>
  </si>
  <si>
    <t>S2-173095</t>
  </si>
  <si>
    <t>S2-173096</t>
  </si>
  <si>
    <t>S2-173097</t>
  </si>
  <si>
    <t>S2-173098</t>
  </si>
  <si>
    <t>S2-173099</t>
  </si>
  <si>
    <t>S2-173100</t>
  </si>
  <si>
    <t>S2-173101</t>
  </si>
  <si>
    <t>S2-173102</t>
  </si>
  <si>
    <t>S2-173103</t>
  </si>
  <si>
    <t>S2-173104</t>
  </si>
  <si>
    <t>S2-173105</t>
  </si>
  <si>
    <t>S2-173106</t>
  </si>
  <si>
    <t>S2-173107</t>
  </si>
  <si>
    <t>S2-173108</t>
  </si>
  <si>
    <t>S2-173109</t>
  </si>
  <si>
    <t>S2-173110</t>
  </si>
  <si>
    <t>S2-173111</t>
  </si>
  <si>
    <t>S2-173112</t>
  </si>
  <si>
    <t>S2-173113</t>
  </si>
  <si>
    <t>S2-173114</t>
  </si>
  <si>
    <t>S2-173115</t>
  </si>
  <si>
    <t>S2-173116</t>
  </si>
  <si>
    <t>S2-173117</t>
  </si>
  <si>
    <t>S2-173118</t>
  </si>
  <si>
    <t>S2-173119</t>
  </si>
  <si>
    <t>S2-173120</t>
  </si>
  <si>
    <t>S2-173121</t>
  </si>
  <si>
    <t>S2-173122</t>
  </si>
  <si>
    <t>S2-173123</t>
  </si>
  <si>
    <t>S2-173124</t>
  </si>
  <si>
    <t>S2-173125</t>
  </si>
  <si>
    <t>S2-173126</t>
  </si>
  <si>
    <t>S2-173127</t>
  </si>
  <si>
    <t>S2-173128</t>
  </si>
  <si>
    <t>S2-173129</t>
  </si>
  <si>
    <t>S2-173130</t>
  </si>
  <si>
    <t>S2-173131</t>
  </si>
  <si>
    <t>S2-173132</t>
  </si>
  <si>
    <t>S2-173133</t>
  </si>
  <si>
    <t>S2-173134</t>
  </si>
  <si>
    <t>S2-173135</t>
  </si>
  <si>
    <t>S2-173136</t>
  </si>
  <si>
    <t>S2-173137</t>
  </si>
  <si>
    <t>S2-173138</t>
  </si>
  <si>
    <t>S2-173139</t>
  </si>
  <si>
    <t>S2-173140</t>
  </si>
  <si>
    <t>S2-173141</t>
  </si>
  <si>
    <t>S2-173142</t>
  </si>
  <si>
    <t>S2-173143</t>
  </si>
  <si>
    <t>S2-173144</t>
  </si>
  <si>
    <t>S2-173145</t>
  </si>
  <si>
    <t>S2-173146</t>
  </si>
  <si>
    <t>S2-173147</t>
  </si>
  <si>
    <t>S2-173148</t>
  </si>
  <si>
    <t>S2-173149</t>
  </si>
  <si>
    <t>S2-173150</t>
  </si>
  <si>
    <t>S2-173151</t>
  </si>
  <si>
    <t>S2-173152</t>
  </si>
  <si>
    <t>S2-173153</t>
  </si>
  <si>
    <t>S2-173154</t>
  </si>
  <si>
    <t>S2-173155</t>
  </si>
  <si>
    <t>S2-173156</t>
  </si>
  <si>
    <t>S2-173157</t>
  </si>
  <si>
    <t>S2-173158</t>
  </si>
  <si>
    <t>S2-173159</t>
  </si>
  <si>
    <t>S2-173160</t>
  </si>
  <si>
    <t>S2-173161</t>
  </si>
  <si>
    <t>S2-173162</t>
  </si>
  <si>
    <t>S2-173163</t>
  </si>
  <si>
    <t>S2-173164</t>
  </si>
  <si>
    <t>S2-173165</t>
  </si>
  <si>
    <t>S2-173166</t>
  </si>
  <si>
    <t>S2-173167</t>
  </si>
  <si>
    <t>S2-173168</t>
  </si>
  <si>
    <t>S2-173169</t>
  </si>
  <si>
    <t>S2-173170</t>
  </si>
  <si>
    <t>S2-173171</t>
  </si>
  <si>
    <t>S2-173172</t>
  </si>
  <si>
    <t>S2-173173</t>
  </si>
  <si>
    <t>S2-173174</t>
  </si>
  <si>
    <t>S2-173175</t>
  </si>
  <si>
    <t>S2-173176</t>
  </si>
  <si>
    <t>S2-173177</t>
  </si>
  <si>
    <t>S2-173178</t>
  </si>
  <si>
    <t>S2-173179</t>
  </si>
  <si>
    <t>S2-173180</t>
  </si>
  <si>
    <t>S2-173181</t>
  </si>
  <si>
    <t>S2-173182</t>
  </si>
  <si>
    <t>S2-173183</t>
  </si>
  <si>
    <t>S2-173184</t>
  </si>
  <si>
    <t>S2-173185</t>
  </si>
  <si>
    <t>S2-173186</t>
  </si>
  <si>
    <t>S2-173187</t>
  </si>
  <si>
    <t>S2-173188</t>
  </si>
  <si>
    <t>S2-173189</t>
  </si>
  <si>
    <t>S2-173190</t>
  </si>
  <si>
    <t>S2-173191</t>
  </si>
  <si>
    <t>S2-173192</t>
  </si>
  <si>
    <t>S2-173193</t>
  </si>
  <si>
    <t>S2-173194</t>
  </si>
  <si>
    <t>S2-173195</t>
  </si>
  <si>
    <t>S2-173196</t>
  </si>
  <si>
    <t>S2-173197</t>
  </si>
  <si>
    <t>S2-173198</t>
  </si>
  <si>
    <t>S2-173199</t>
  </si>
  <si>
    <t>S2-173200</t>
  </si>
  <si>
    <t>S2-173201</t>
  </si>
  <si>
    <t>S2-173202</t>
  </si>
  <si>
    <t>S2-173203</t>
  </si>
  <si>
    <t>S2-173204</t>
  </si>
  <si>
    <t>S2-173205</t>
  </si>
  <si>
    <t>S2-173206</t>
  </si>
  <si>
    <t>S2-173207</t>
  </si>
  <si>
    <t>S2-173208</t>
  </si>
  <si>
    <t>S2-173209</t>
  </si>
  <si>
    <t>S2-173210</t>
  </si>
  <si>
    <t>S2-173211</t>
  </si>
  <si>
    <t>S2-173212</t>
  </si>
  <si>
    <t>S2-173213</t>
  </si>
  <si>
    <t>S2-173214</t>
  </si>
  <si>
    <t>S2-173215</t>
  </si>
  <si>
    <t>S2-173216</t>
  </si>
  <si>
    <t>S2-173217</t>
  </si>
  <si>
    <t>S2-173218</t>
  </si>
  <si>
    <t>S2-173219</t>
  </si>
  <si>
    <t>S2-173220</t>
  </si>
  <si>
    <t>S2-173221</t>
  </si>
  <si>
    <t>S2-173222</t>
  </si>
  <si>
    <t>S2-173223</t>
  </si>
  <si>
    <t>S2-173224</t>
  </si>
  <si>
    <t>S2-173225</t>
  </si>
  <si>
    <t>S2-173226</t>
  </si>
  <si>
    <t>S2-173227</t>
  </si>
  <si>
    <t>S2-173228</t>
  </si>
  <si>
    <t>S2-173229</t>
  </si>
  <si>
    <t>S2-173230</t>
  </si>
  <si>
    <t>S2-173231</t>
  </si>
  <si>
    <t>S2-173232</t>
  </si>
  <si>
    <t>S2-173233</t>
  </si>
  <si>
    <t>S2-173234</t>
  </si>
  <si>
    <t>S2-173235</t>
  </si>
  <si>
    <t>S2-173236</t>
  </si>
  <si>
    <t>S2-173237</t>
  </si>
  <si>
    <t>S2-173238</t>
  </si>
  <si>
    <t>S2-173239</t>
  </si>
  <si>
    <t>S2-173240</t>
  </si>
  <si>
    <t>S2-173241</t>
  </si>
  <si>
    <t>S2-173242</t>
  </si>
  <si>
    <t>S2-173243</t>
  </si>
  <si>
    <t>S2-173244</t>
  </si>
  <si>
    <t>S2-173245</t>
  </si>
  <si>
    <t>S2-173246</t>
  </si>
  <si>
    <t>S2-173247</t>
  </si>
  <si>
    <t>S2-173248</t>
  </si>
  <si>
    <t>S2-173249</t>
  </si>
  <si>
    <t>S2-173250</t>
  </si>
  <si>
    <t>S2-173251</t>
  </si>
  <si>
    <t>S2-173252</t>
  </si>
  <si>
    <t>S2-173253</t>
  </si>
  <si>
    <t>S2-173254</t>
  </si>
  <si>
    <t>S2-173255</t>
  </si>
  <si>
    <t>S2-173256</t>
  </si>
  <si>
    <t>S2-173257</t>
  </si>
  <si>
    <t>S2-173258</t>
  </si>
  <si>
    <t>S2-173259</t>
  </si>
  <si>
    <t>S2-173260</t>
  </si>
  <si>
    <t>S2-173261</t>
  </si>
  <si>
    <t>S2-173262</t>
  </si>
  <si>
    <t>S2-173263</t>
  </si>
  <si>
    <t>S2-173264</t>
  </si>
  <si>
    <t>S2-173265</t>
  </si>
  <si>
    <t>S2-173266</t>
  </si>
  <si>
    <t>S2-173267</t>
  </si>
  <si>
    <t>S2-173268</t>
  </si>
  <si>
    <t>S2-173269</t>
  </si>
  <si>
    <t>S2-173270</t>
  </si>
  <si>
    <t>S2-173271</t>
  </si>
  <si>
    <t>S2-173272</t>
  </si>
  <si>
    <t>S2-173273</t>
  </si>
  <si>
    <t>S2-173274</t>
  </si>
  <si>
    <t>S2-173275</t>
  </si>
  <si>
    <t>S2-173276</t>
  </si>
  <si>
    <t>S2-173277</t>
  </si>
  <si>
    <t>S2-173278</t>
  </si>
  <si>
    <t>S2-173279</t>
  </si>
  <si>
    <t>S2-173280</t>
  </si>
  <si>
    <t>S2-173281</t>
  </si>
  <si>
    <t>S2-173282</t>
  </si>
  <si>
    <t>S2-173283</t>
  </si>
  <si>
    <t>S2-173284</t>
  </si>
  <si>
    <t>S2-173285</t>
  </si>
  <si>
    <t>S2-173286</t>
  </si>
  <si>
    <t>S2-173287</t>
  </si>
  <si>
    <t>S2-173288</t>
  </si>
  <si>
    <t>S2-173289</t>
  </si>
  <si>
    <t>S2-173290</t>
  </si>
  <si>
    <t>S2-173291</t>
  </si>
  <si>
    <t>S2-173292</t>
  </si>
  <si>
    <t>S2-173293</t>
  </si>
  <si>
    <t>S2-173294</t>
  </si>
  <si>
    <t>S2-173295</t>
  </si>
  <si>
    <t>S2-173296</t>
  </si>
  <si>
    <t>S2-173297</t>
  </si>
  <si>
    <t>S2-173298</t>
  </si>
  <si>
    <t>S2-173299</t>
  </si>
  <si>
    <t>S2-173300</t>
  </si>
  <si>
    <t>S2-173301</t>
  </si>
  <si>
    <t>S2-173302</t>
  </si>
  <si>
    <t>S2-173303</t>
  </si>
  <si>
    <t>S2-173304</t>
  </si>
  <si>
    <t>S2-173305</t>
  </si>
  <si>
    <t>S2-173306</t>
  </si>
  <si>
    <t>S2-173307</t>
  </si>
  <si>
    <t>S2-173308</t>
  </si>
  <si>
    <t>S2-173309</t>
  </si>
  <si>
    <t>S2-173310</t>
  </si>
  <si>
    <t>S2-173311</t>
  </si>
  <si>
    <t>S2-173312</t>
  </si>
  <si>
    <t>S2-173313</t>
  </si>
  <si>
    <t>S2-173314</t>
  </si>
  <si>
    <t>S2-173315</t>
  </si>
  <si>
    <t>S2-173316</t>
  </si>
  <si>
    <t>S2-173317</t>
  </si>
  <si>
    <t>S2-173318</t>
  </si>
  <si>
    <t>S2-173319</t>
  </si>
  <si>
    <t>S2-173320</t>
  </si>
  <si>
    <t>S2-173321</t>
  </si>
  <si>
    <t>S2-173322</t>
  </si>
  <si>
    <t>S2-173323</t>
  </si>
  <si>
    <t>S2-173324</t>
  </si>
  <si>
    <t>S2-173325</t>
  </si>
  <si>
    <t>S2-173326</t>
  </si>
  <si>
    <t>S2-173327</t>
  </si>
  <si>
    <t>S2-173328</t>
  </si>
  <si>
    <t>S2-173329</t>
  </si>
  <si>
    <t>S2-173330</t>
  </si>
  <si>
    <t>S2-173331</t>
  </si>
  <si>
    <t>S2-173332</t>
  </si>
  <si>
    <t>S2-173333</t>
  </si>
  <si>
    <t>S2-173334</t>
  </si>
  <si>
    <t>S2-173335</t>
  </si>
  <si>
    <t>S2-173336</t>
  </si>
  <si>
    <t>S2-173337</t>
  </si>
  <si>
    <t>S2-173338</t>
  </si>
  <si>
    <t>S2-173339</t>
  </si>
  <si>
    <t>S2-173340</t>
  </si>
  <si>
    <t>S2-173341</t>
  </si>
  <si>
    <t>S2-173342</t>
  </si>
  <si>
    <t>S2-173343</t>
  </si>
  <si>
    <t>S2-173344</t>
  </si>
  <si>
    <t>S2-173345</t>
  </si>
  <si>
    <t>S2-173346</t>
  </si>
  <si>
    <t>S2-173347</t>
  </si>
  <si>
    <t>S2-173348</t>
  </si>
  <si>
    <t>S2-173349</t>
  </si>
  <si>
    <t>S2-173350</t>
  </si>
  <si>
    <t>S2-173351</t>
  </si>
  <si>
    <t>S2-173352</t>
  </si>
  <si>
    <t>S2-173353</t>
  </si>
  <si>
    <t>S2-173354</t>
  </si>
  <si>
    <t>S2-173355</t>
  </si>
  <si>
    <t>S2-173356</t>
  </si>
  <si>
    <t>S2-173357</t>
  </si>
  <si>
    <t>S2-173358</t>
  </si>
  <si>
    <t>S2-173359</t>
  </si>
  <si>
    <t>S2-173360</t>
  </si>
  <si>
    <t>S2-173361</t>
  </si>
  <si>
    <t>S2-173362</t>
  </si>
  <si>
    <t>S2-173363</t>
  </si>
  <si>
    <t>S2-173364</t>
  </si>
  <si>
    <t>S2-173365</t>
  </si>
  <si>
    <t>S2-173366</t>
  </si>
  <si>
    <t>S2-173367</t>
  </si>
  <si>
    <t>S2-173368</t>
  </si>
  <si>
    <t>S2-173369</t>
  </si>
  <si>
    <t>S2-173370</t>
  </si>
  <si>
    <t>S2-173371</t>
  </si>
  <si>
    <t>S2-173372</t>
  </si>
  <si>
    <t>S2-173373</t>
  </si>
  <si>
    <t>S2-173374</t>
  </si>
  <si>
    <t>S2-173375</t>
  </si>
  <si>
    <t>S2-173376</t>
  </si>
  <si>
    <t>S2-173377</t>
  </si>
  <si>
    <t>S2-173378</t>
  </si>
  <si>
    <t>S2-173379</t>
  </si>
  <si>
    <t>S2-173380</t>
  </si>
  <si>
    <t>S2-173381</t>
  </si>
  <si>
    <t>S2-173382</t>
  </si>
  <si>
    <t>S2-173383</t>
  </si>
  <si>
    <t>S2-173384</t>
  </si>
  <si>
    <t>S2-173385</t>
  </si>
  <si>
    <t>S2-173386</t>
  </si>
  <si>
    <t>S2-173387</t>
  </si>
  <si>
    <t>S2-173388</t>
  </si>
  <si>
    <t>S2-173389</t>
  </si>
  <si>
    <t>S2-173390</t>
  </si>
  <si>
    <t>S2-173391</t>
  </si>
  <si>
    <t>S2-173392</t>
  </si>
  <si>
    <t>S2-173393</t>
  </si>
  <si>
    <t>S2-173394</t>
  </si>
  <si>
    <t>S2-173395</t>
  </si>
  <si>
    <t>S2-173396</t>
  </si>
  <si>
    <t>S2-173397</t>
  </si>
  <si>
    <t>S2-173398</t>
  </si>
  <si>
    <t>S2-173399</t>
  </si>
  <si>
    <t>S2-173400</t>
  </si>
  <si>
    <t>S2-173401</t>
  </si>
  <si>
    <t>S2-173402</t>
  </si>
  <si>
    <t>S2-173403</t>
  </si>
  <si>
    <t>S2-173404</t>
  </si>
  <si>
    <t>S2-173405</t>
  </si>
  <si>
    <t>S2-173406</t>
  </si>
  <si>
    <t>S2-173407</t>
  </si>
  <si>
    <t>S2-173408</t>
  </si>
  <si>
    <t>S2-173409</t>
  </si>
  <si>
    <t>S2-173410</t>
  </si>
  <si>
    <t>S2-173411</t>
  </si>
  <si>
    <t>S2-173412</t>
  </si>
  <si>
    <t>S2-173413</t>
  </si>
  <si>
    <t>S2-173414</t>
  </si>
  <si>
    <t>S2-173415</t>
  </si>
  <si>
    <t>S2-173416</t>
  </si>
  <si>
    <t>S2-173417</t>
  </si>
  <si>
    <t>S2-173418</t>
  </si>
  <si>
    <t>S2-173419</t>
  </si>
  <si>
    <t>S2-173420</t>
  </si>
  <si>
    <t>S2-173421</t>
  </si>
  <si>
    <t>S2-173422</t>
  </si>
  <si>
    <t>S2-173423</t>
  </si>
  <si>
    <t>S2-173424</t>
  </si>
  <si>
    <t>S2-173425</t>
  </si>
  <si>
    <t>S2-173426</t>
  </si>
  <si>
    <t>S2-173427</t>
  </si>
  <si>
    <t>S2-173428</t>
  </si>
  <si>
    <t>S2-173429</t>
  </si>
  <si>
    <t>S2-173430</t>
  </si>
  <si>
    <t>S2-173431</t>
  </si>
  <si>
    <t>S2-173432</t>
  </si>
  <si>
    <t>S2-173433</t>
  </si>
  <si>
    <t>S2-173434</t>
  </si>
  <si>
    <t>S2-173435</t>
  </si>
  <si>
    <t>S2-173436</t>
  </si>
  <si>
    <t>S2-173437</t>
  </si>
  <si>
    <t>S2-173438</t>
  </si>
  <si>
    <t>S2-173439</t>
  </si>
  <si>
    <t>S2-173440</t>
  </si>
  <si>
    <t>S2-173441</t>
  </si>
  <si>
    <t>S2-173442</t>
  </si>
  <si>
    <t>S2-173443</t>
  </si>
  <si>
    <t>S2-173444</t>
  </si>
  <si>
    <t>S2-173445</t>
  </si>
  <si>
    <t>S2-173446</t>
  </si>
  <si>
    <t>S2-173447</t>
  </si>
  <si>
    <t>S2-173448</t>
  </si>
  <si>
    <t>S2-173449</t>
  </si>
  <si>
    <t>S2-173450</t>
  </si>
  <si>
    <t>S2-173451</t>
  </si>
  <si>
    <t>S2-173452</t>
  </si>
  <si>
    <t>S2-173453</t>
  </si>
  <si>
    <t>S2-173454</t>
  </si>
  <si>
    <t>S2-173455</t>
  </si>
  <si>
    <t>S2-173456</t>
  </si>
  <si>
    <t>S2-173457</t>
  </si>
  <si>
    <t>S2-173458</t>
  </si>
  <si>
    <t>S2-173459</t>
  </si>
  <si>
    <t>S2-173460</t>
  </si>
  <si>
    <t>S2-173461</t>
  </si>
  <si>
    <t>S2-173462</t>
  </si>
  <si>
    <t>S2-173463</t>
  </si>
  <si>
    <t>S2-173464</t>
  </si>
  <si>
    <t>S2-173465</t>
  </si>
  <si>
    <t>S2-173466</t>
  </si>
  <si>
    <t>S2-173467</t>
  </si>
  <si>
    <t>S2-173468</t>
  </si>
  <si>
    <t>S2-173469</t>
  </si>
  <si>
    <t>S2-173470</t>
  </si>
  <si>
    <t>S2-173471</t>
  </si>
  <si>
    <t>S2-173472</t>
  </si>
  <si>
    <t>S2-173473</t>
  </si>
  <si>
    <t>S2-173474</t>
  </si>
  <si>
    <t>S2-173475</t>
  </si>
  <si>
    <t>S2-173476</t>
  </si>
  <si>
    <t>S2-173477</t>
  </si>
  <si>
    <t>S2-173478</t>
  </si>
  <si>
    <t>S2-173479</t>
  </si>
  <si>
    <t>S2-173480</t>
  </si>
  <si>
    <t>S2-173481</t>
  </si>
  <si>
    <t>S2-173482</t>
  </si>
  <si>
    <t>S2-173483</t>
  </si>
  <si>
    <t>S2-173484</t>
  </si>
  <si>
    <t>S2-173485</t>
  </si>
  <si>
    <t>S2-173486</t>
  </si>
  <si>
    <t>S2-173487</t>
  </si>
  <si>
    <t>S2-173488</t>
  </si>
  <si>
    <t>S2-173489</t>
  </si>
  <si>
    <t>S2-173490</t>
  </si>
  <si>
    <t>S2-173491</t>
  </si>
  <si>
    <t>S2-173492</t>
  </si>
  <si>
    <t>S2-173493</t>
  </si>
  <si>
    <t>S2-173494</t>
  </si>
  <si>
    <t>S2-173495</t>
  </si>
  <si>
    <t>S2-173496</t>
  </si>
  <si>
    <t>S2-173497</t>
  </si>
  <si>
    <t>S2-173498</t>
  </si>
  <si>
    <t>S2-173499</t>
  </si>
  <si>
    <t>S2-173500</t>
  </si>
  <si>
    <t>S2-173501</t>
  </si>
  <si>
    <t>S2-173502</t>
  </si>
  <si>
    <t>S2-173503</t>
  </si>
  <si>
    <t>S2-173504</t>
  </si>
  <si>
    <t>S2-173505</t>
  </si>
  <si>
    <t>S2-173506</t>
  </si>
  <si>
    <t>S2-173507</t>
  </si>
  <si>
    <t>S2-173508</t>
  </si>
  <si>
    <t>S2-173509</t>
  </si>
  <si>
    <t>S2-173510</t>
  </si>
  <si>
    <t>S2-173511</t>
  </si>
  <si>
    <t>S2-173512</t>
  </si>
  <si>
    <t>S2-173513</t>
  </si>
  <si>
    <t>S2-173514</t>
  </si>
  <si>
    <t>S2-173515</t>
  </si>
  <si>
    <t>S2-173516</t>
  </si>
  <si>
    <t>S2-173517</t>
  </si>
  <si>
    <t>S2-173518</t>
  </si>
  <si>
    <t>S2-173519</t>
  </si>
  <si>
    <t>S2-173520</t>
  </si>
  <si>
    <t>S2-173521</t>
  </si>
  <si>
    <t>S2-173522</t>
  </si>
  <si>
    <t>S2-173523</t>
  </si>
  <si>
    <t>S2-173524</t>
  </si>
  <si>
    <t>S2-173525</t>
  </si>
  <si>
    <t>S2-173526</t>
  </si>
  <si>
    <t>S2-173527</t>
  </si>
  <si>
    <t>S2-173528</t>
  </si>
  <si>
    <t>S2-173529</t>
  </si>
  <si>
    <t>S2-173530</t>
  </si>
  <si>
    <t>S2-173531</t>
  </si>
  <si>
    <t>S2-173532</t>
  </si>
  <si>
    <t>S2-173533</t>
  </si>
  <si>
    <t>S2-173534</t>
  </si>
  <si>
    <t>S2-173535</t>
  </si>
  <si>
    <t>S2-173536</t>
  </si>
  <si>
    <t>S2-173537</t>
  </si>
  <si>
    <t>S2-173538</t>
  </si>
  <si>
    <t>S2-173539</t>
  </si>
  <si>
    <t>S2-173540</t>
  </si>
  <si>
    <t>S2-173541</t>
  </si>
  <si>
    <t>S2-173542</t>
  </si>
  <si>
    <t>S2-173543</t>
  </si>
  <si>
    <t>S2-173544</t>
  </si>
  <si>
    <t>S2-173545</t>
  </si>
  <si>
    <t>S2-173546</t>
  </si>
  <si>
    <t>S2-173547</t>
  </si>
  <si>
    <t>S2-173548</t>
  </si>
  <si>
    <t>S2-173549</t>
  </si>
  <si>
    <t>S2-173550</t>
  </si>
  <si>
    <t>S2-173551</t>
  </si>
  <si>
    <t>S2-173552</t>
  </si>
  <si>
    <t>S2-173553</t>
  </si>
  <si>
    <t>S2-173554</t>
  </si>
  <si>
    <t>S2-173555</t>
  </si>
  <si>
    <t>S2-173556</t>
  </si>
  <si>
    <t>S2-173557</t>
  </si>
  <si>
    <t>S2-173558</t>
  </si>
  <si>
    <t>S2-173559</t>
  </si>
  <si>
    <t>S2-173560</t>
  </si>
  <si>
    <t>S2-173561</t>
  </si>
  <si>
    <t>S2-173562</t>
  </si>
  <si>
    <t>S2-173563</t>
  </si>
  <si>
    <t>S2-173564</t>
  </si>
  <si>
    <t>S2-173565</t>
  </si>
  <si>
    <t>S2-173566</t>
  </si>
  <si>
    <t>S2-173567</t>
  </si>
  <si>
    <t>S2-173568</t>
  </si>
  <si>
    <t>S2-173569</t>
  </si>
  <si>
    <t>S2-173570</t>
  </si>
  <si>
    <t>S2-173571</t>
  </si>
  <si>
    <t>S2-173572</t>
  </si>
  <si>
    <t>S2-173573</t>
  </si>
  <si>
    <t>S2-173574</t>
  </si>
  <si>
    <t>S2-173575</t>
  </si>
  <si>
    <t>S2-173576</t>
  </si>
  <si>
    <t>S2-173577</t>
  </si>
  <si>
    <t>S2-173578</t>
  </si>
  <si>
    <t>S2-173579</t>
  </si>
  <si>
    <t>S2-173580</t>
  </si>
  <si>
    <t>S2-173581</t>
  </si>
  <si>
    <t>S2-173582</t>
  </si>
  <si>
    <t>S2-173583</t>
  </si>
  <si>
    <t>S2-173584</t>
  </si>
  <si>
    <t>S2-173585</t>
  </si>
  <si>
    <t>S2-173586</t>
  </si>
  <si>
    <t>S2-173587</t>
  </si>
  <si>
    <t>S2-173588</t>
  </si>
  <si>
    <t>S2-173589</t>
  </si>
  <si>
    <t>S2-173590</t>
  </si>
  <si>
    <t>S2-173591</t>
  </si>
  <si>
    <t>S2-173592</t>
  </si>
  <si>
    <t>S2-173593</t>
  </si>
  <si>
    <t>S2-173594</t>
  </si>
  <si>
    <t>S2-173595</t>
  </si>
  <si>
    <t>S2-173596</t>
  </si>
  <si>
    <t>S2-173597</t>
  </si>
  <si>
    <t>S2-173598</t>
  </si>
  <si>
    <t>S2-173599</t>
  </si>
  <si>
    <t>S2-173600</t>
  </si>
  <si>
    <t>S2-173601</t>
  </si>
  <si>
    <t>S2-173602</t>
  </si>
  <si>
    <t>S2-173603</t>
  </si>
  <si>
    <t>S2-173604</t>
  </si>
  <si>
    <t>S2-173605</t>
  </si>
  <si>
    <t>S2-173606</t>
  </si>
  <si>
    <t>S2-173607</t>
  </si>
  <si>
    <t>S2-173608</t>
  </si>
  <si>
    <t>S2-173609</t>
  </si>
  <si>
    <t>S2-173610</t>
  </si>
  <si>
    <t>S2-173611</t>
  </si>
  <si>
    <t>S2-173612</t>
  </si>
  <si>
    <t>S2-173613</t>
  </si>
  <si>
    <t>S2-173614</t>
  </si>
  <si>
    <t>S2-173615</t>
  </si>
  <si>
    <t>S2-173616</t>
  </si>
  <si>
    <t>S2-173617</t>
  </si>
  <si>
    <t>S2-173618</t>
  </si>
  <si>
    <t>S2-173619</t>
  </si>
  <si>
    <t>S2-173620</t>
  </si>
  <si>
    <t>S2-173621</t>
  </si>
  <si>
    <t>S2-173622</t>
  </si>
  <si>
    <t>S2-173623</t>
  </si>
  <si>
    <t>S2-173624</t>
  </si>
  <si>
    <t>S2-173625</t>
  </si>
  <si>
    <t>S2-173626</t>
  </si>
  <si>
    <t>S2-173627</t>
  </si>
  <si>
    <t>S2-173628</t>
  </si>
  <si>
    <t>S2-173629</t>
  </si>
  <si>
    <t>S2-173630</t>
  </si>
  <si>
    <t>S2-173631</t>
  </si>
  <si>
    <t>S2-173632</t>
  </si>
  <si>
    <t>S2-173633</t>
  </si>
  <si>
    <t>S2-173634</t>
  </si>
  <si>
    <t>S2-173635</t>
  </si>
  <si>
    <t>S2-173636</t>
  </si>
  <si>
    <t>S2-173637</t>
  </si>
  <si>
    <t>S2-173638</t>
  </si>
  <si>
    <t>S2-173639</t>
  </si>
  <si>
    <t>S2-173640</t>
  </si>
  <si>
    <t>S2-173641</t>
  </si>
  <si>
    <t>S2-173642</t>
  </si>
  <si>
    <t>S2-173643</t>
  </si>
  <si>
    <t>S2-173644</t>
  </si>
  <si>
    <t>S2-173645</t>
  </si>
  <si>
    <t>S2-173646</t>
  </si>
  <si>
    <t>S2-173647</t>
  </si>
  <si>
    <t>S2-173648</t>
  </si>
  <si>
    <t>S2-173649</t>
  </si>
  <si>
    <t>S2-173650</t>
  </si>
  <si>
    <t>S2-173651</t>
  </si>
  <si>
    <t>S2-173652</t>
  </si>
  <si>
    <t>S2-173653</t>
  </si>
  <si>
    <t>S2-173654</t>
  </si>
  <si>
    <t>S2-173655</t>
  </si>
  <si>
    <t>S2-173656</t>
  </si>
  <si>
    <t>S2-173657</t>
  </si>
  <si>
    <t>S2-173658</t>
  </si>
  <si>
    <t>S2-173659</t>
  </si>
  <si>
    <t>S2-173660</t>
  </si>
  <si>
    <t>S2-173661</t>
  </si>
  <si>
    <t>S2-173662</t>
  </si>
  <si>
    <t>S2-173663</t>
  </si>
  <si>
    <t>S2-173664</t>
  </si>
  <si>
    <t>S2-173665</t>
  </si>
  <si>
    <t>S2-173666</t>
  </si>
  <si>
    <t>S2-173667</t>
  </si>
  <si>
    <t>S2-173668</t>
  </si>
  <si>
    <t>S2-173669</t>
  </si>
  <si>
    <t>S2-173670</t>
  </si>
  <si>
    <t>S2-173671</t>
  </si>
  <si>
    <t>S2-173672</t>
  </si>
  <si>
    <t>S2-173673</t>
  </si>
  <si>
    <t>S2-173674</t>
  </si>
  <si>
    <t>S2-173675</t>
  </si>
  <si>
    <t>S2-173676</t>
  </si>
  <si>
    <t>S2-173677</t>
  </si>
  <si>
    <t>S2-173678</t>
  </si>
  <si>
    <t>S2-173679</t>
  </si>
  <si>
    <t>S2-173680</t>
  </si>
  <si>
    <t>S2-173681</t>
  </si>
  <si>
    <t>S2-173682</t>
  </si>
  <si>
    <t>S2-173683</t>
  </si>
  <si>
    <t>S2-173684</t>
  </si>
  <si>
    <t>S2-173685</t>
  </si>
  <si>
    <t>S2-173686</t>
  </si>
  <si>
    <t>S2-173687</t>
  </si>
  <si>
    <t>S2-173688</t>
  </si>
  <si>
    <t>S2-173689</t>
  </si>
  <si>
    <t>S2-173690</t>
  </si>
  <si>
    <t>S2-173691</t>
  </si>
  <si>
    <t>S2-173692</t>
  </si>
  <si>
    <t>S2-173693</t>
  </si>
  <si>
    <t>S2-173694</t>
  </si>
  <si>
    <t>S2-173695</t>
  </si>
  <si>
    <t>S2-173696</t>
  </si>
  <si>
    <t>S2-173697</t>
  </si>
  <si>
    <t>S2-173698</t>
  </si>
  <si>
    <t>S2-173699</t>
  </si>
  <si>
    <t>S2-173700</t>
  </si>
  <si>
    <t>S2-173701</t>
  </si>
  <si>
    <t>S2-173702</t>
  </si>
  <si>
    <t>S2-173703</t>
  </si>
  <si>
    <t>S2-173704</t>
  </si>
  <si>
    <t>S2-173705</t>
  </si>
  <si>
    <t>S2-173706</t>
  </si>
  <si>
    <t>S2-173707</t>
  </si>
  <si>
    <t>S2-173708</t>
  </si>
  <si>
    <t>S2-173709</t>
  </si>
  <si>
    <t>S2-173710</t>
  </si>
  <si>
    <t>S2-173711</t>
  </si>
  <si>
    <t>S2-173712</t>
  </si>
  <si>
    <t>S2-173713</t>
  </si>
  <si>
    <t>S2-173714</t>
  </si>
  <si>
    <t>S2-173715</t>
  </si>
  <si>
    <t>S2-173716</t>
  </si>
  <si>
    <t>S2-173717</t>
  </si>
  <si>
    <t>S2-173718</t>
  </si>
  <si>
    <t>S2-173719</t>
  </si>
  <si>
    <t>S2-173720</t>
  </si>
  <si>
    <t>S2-173721</t>
  </si>
  <si>
    <t>S2-173722</t>
  </si>
  <si>
    <t>S2-173723</t>
  </si>
  <si>
    <t>S2-173724</t>
  </si>
  <si>
    <t>S2-173725</t>
  </si>
  <si>
    <t>S2-173726</t>
  </si>
  <si>
    <t>S2-173727</t>
  </si>
  <si>
    <t>S2-173728</t>
  </si>
  <si>
    <t>S2-173729</t>
  </si>
  <si>
    <t>S2-173730</t>
  </si>
  <si>
    <t>S2-173731</t>
  </si>
  <si>
    <t>S2-173732</t>
  </si>
  <si>
    <t>S2-173733</t>
  </si>
  <si>
    <t>S2-173734</t>
  </si>
  <si>
    <t>S2-173735</t>
  </si>
  <si>
    <t>S2-173736</t>
  </si>
  <si>
    <t>S2-173737</t>
  </si>
  <si>
    <t>S2-173738</t>
  </si>
  <si>
    <t>S2-173739</t>
  </si>
  <si>
    <t>S2-173740</t>
  </si>
  <si>
    <t>S2-173741</t>
  </si>
  <si>
    <t>S2-173742</t>
  </si>
  <si>
    <t>S2-173743</t>
  </si>
  <si>
    <t>S2-173744</t>
  </si>
  <si>
    <t>S2-173745</t>
  </si>
  <si>
    <t>S2-173746</t>
  </si>
  <si>
    <t>S2-173747</t>
  </si>
  <si>
    <t>S2-173748</t>
  </si>
  <si>
    <t>S2-173749</t>
  </si>
  <si>
    <t>S2-173750</t>
  </si>
  <si>
    <t>S2-173751</t>
  </si>
  <si>
    <t>S2-173752</t>
  </si>
  <si>
    <t>S2-173753</t>
  </si>
  <si>
    <t>S2-173754</t>
  </si>
  <si>
    <t>S2-173755</t>
  </si>
  <si>
    <t>S2-173756</t>
  </si>
  <si>
    <t>S2-173757</t>
  </si>
  <si>
    <t>S2-173758</t>
  </si>
  <si>
    <t>S2-173759</t>
  </si>
  <si>
    <t>S2-173760</t>
  </si>
  <si>
    <t>S2-173761</t>
  </si>
  <si>
    <t>S2-173762</t>
  </si>
  <si>
    <t>S2-173763</t>
  </si>
  <si>
    <t>S2-173764</t>
  </si>
  <si>
    <t>S2-173765</t>
  </si>
  <si>
    <t>S2-173766</t>
  </si>
  <si>
    <t>S2-173767</t>
  </si>
  <si>
    <t>S2-173768</t>
  </si>
  <si>
    <t>S2-173769</t>
  </si>
  <si>
    <t>S2-173770</t>
  </si>
  <si>
    <t>S2-173771</t>
  </si>
  <si>
    <t>S2-173772</t>
  </si>
  <si>
    <t>S2-173773</t>
  </si>
  <si>
    <t>S2-173774</t>
  </si>
  <si>
    <t>S2-173775</t>
  </si>
  <si>
    <t>S2-173776</t>
  </si>
  <si>
    <t>S2-173777</t>
  </si>
  <si>
    <t>S2-173778</t>
  </si>
  <si>
    <t>S2-173779</t>
  </si>
  <si>
    <t>S2-173780</t>
  </si>
  <si>
    <t>S2-173781</t>
  </si>
  <si>
    <t>S2-173782</t>
  </si>
  <si>
    <t>S2-173783</t>
  </si>
  <si>
    <t>S2-173784</t>
  </si>
  <si>
    <t>S2-173785</t>
  </si>
  <si>
    <t>S2-173786</t>
  </si>
  <si>
    <t>S2-173787</t>
  </si>
  <si>
    <t>S2-173788</t>
  </si>
  <si>
    <t>S2-173789</t>
  </si>
  <si>
    <t>S2-173790</t>
  </si>
  <si>
    <t>S2-173791</t>
  </si>
  <si>
    <t>S2-173792</t>
  </si>
  <si>
    <t>S2-173793</t>
  </si>
  <si>
    <t>S2-173794</t>
  </si>
  <si>
    <t>S2-173795</t>
  </si>
  <si>
    <t>S2-173796</t>
  </si>
  <si>
    <t>S2-173797</t>
  </si>
  <si>
    <t>S2-173798</t>
  </si>
  <si>
    <t>S2-173799</t>
  </si>
  <si>
    <t>S2-173800</t>
  </si>
  <si>
    <t>S2-173801</t>
  </si>
  <si>
    <t>S2-173802</t>
  </si>
  <si>
    <t>S2-173803</t>
  </si>
  <si>
    <t>S2-173804</t>
  </si>
  <si>
    <t>S2-173805</t>
  </si>
  <si>
    <t>S2-173806</t>
  </si>
  <si>
    <t>S2-173807</t>
  </si>
  <si>
    <t>S2-173808</t>
  </si>
  <si>
    <t>S2-173809</t>
  </si>
  <si>
    <t>S2-173810</t>
  </si>
  <si>
    <t>S2-173811</t>
  </si>
  <si>
    <t>S2-173812</t>
  </si>
  <si>
    <t>S2-173813</t>
  </si>
  <si>
    <t>S2-173814</t>
  </si>
  <si>
    <t>S2-173815</t>
  </si>
  <si>
    <t>S2-173816</t>
  </si>
  <si>
    <t>S2-173817</t>
  </si>
  <si>
    <t>S2-173818</t>
  </si>
  <si>
    <t>S2-173819</t>
  </si>
  <si>
    <t>S2-173820</t>
  </si>
  <si>
    <t>S2-173821</t>
  </si>
  <si>
    <t>S2-173822</t>
  </si>
  <si>
    <t>S2-173823</t>
  </si>
  <si>
    <t>S2-173824</t>
  </si>
  <si>
    <t>S2-173825</t>
  </si>
  <si>
    <t>S2-173826</t>
  </si>
  <si>
    <t>S2-173827</t>
  </si>
  <si>
    <t>S2-173828</t>
  </si>
  <si>
    <t>S2-173829</t>
  </si>
  <si>
    <t>S2-173830</t>
  </si>
  <si>
    <t>S2-173831</t>
  </si>
  <si>
    <t>S2-173832</t>
  </si>
  <si>
    <t>S2-173833</t>
  </si>
  <si>
    <t>S2-173834</t>
  </si>
  <si>
    <t>S2-173835</t>
  </si>
  <si>
    <t>S2-173836</t>
  </si>
  <si>
    <t>S2-173837</t>
  </si>
  <si>
    <t>S2-173838</t>
  </si>
  <si>
    <t>S2-173839</t>
  </si>
  <si>
    <t>S2-173840</t>
  </si>
  <si>
    <t>S2-173841</t>
  </si>
  <si>
    <t>S2-173842</t>
  </si>
  <si>
    <t>S2-173843</t>
  </si>
  <si>
    <t>S2-173844</t>
  </si>
  <si>
    <t>S2-173845</t>
  </si>
  <si>
    <t>S2-173846</t>
  </si>
  <si>
    <t>S2-173847</t>
  </si>
  <si>
    <t>S2-173848</t>
  </si>
  <si>
    <t>S2-173849</t>
  </si>
  <si>
    <t>S2-173850</t>
  </si>
  <si>
    <t>S2-173851</t>
  </si>
  <si>
    <t>S2-173852</t>
  </si>
  <si>
    <t>S2-173853</t>
  </si>
  <si>
    <t>S2-173854</t>
  </si>
  <si>
    <t>S2-173855</t>
  </si>
  <si>
    <t>S2-173856</t>
  </si>
  <si>
    <t>S2-173857</t>
  </si>
  <si>
    <t>S2-173858</t>
  </si>
  <si>
    <t>S2-173859</t>
  </si>
  <si>
    <t>S2-173860</t>
  </si>
  <si>
    <t>S2-173861</t>
  </si>
  <si>
    <t>S2-173862</t>
  </si>
  <si>
    <t>S2-173863</t>
  </si>
  <si>
    <t>S2-173864</t>
  </si>
  <si>
    <t>S2-173865</t>
  </si>
  <si>
    <t>S2-173866</t>
  </si>
  <si>
    <t>S2-173867</t>
  </si>
  <si>
    <t>S2-173868</t>
  </si>
  <si>
    <t>S2-173869</t>
  </si>
  <si>
    <t>S2-173870</t>
  </si>
  <si>
    <t>S2-173871</t>
  </si>
  <si>
    <t>S2-173872</t>
  </si>
  <si>
    <t>S2-173873</t>
  </si>
  <si>
    <t>S2-173874</t>
  </si>
  <si>
    <t>S2-173875</t>
  </si>
  <si>
    <t>S2-173876</t>
  </si>
  <si>
    <t>S2-173877</t>
  </si>
  <si>
    <t>S2-173878</t>
  </si>
  <si>
    <t>S2-173879</t>
  </si>
  <si>
    <t>S2-173880</t>
  </si>
  <si>
    <t>S2-173881</t>
  </si>
  <si>
    <t>S2-173882</t>
  </si>
  <si>
    <t>S2-173883</t>
  </si>
  <si>
    <t>S2-173884</t>
  </si>
  <si>
    <t>S2-173885</t>
  </si>
  <si>
    <t>S2-173886</t>
  </si>
  <si>
    <t>S2-173887</t>
  </si>
  <si>
    <t>S2-173888</t>
  </si>
  <si>
    <t>S2-173889</t>
  </si>
  <si>
    <t>S2-173890</t>
  </si>
  <si>
    <t>S2-173891</t>
  </si>
  <si>
    <t>S2-173892</t>
  </si>
  <si>
    <t>S2-173893</t>
  </si>
  <si>
    <t>S2-173894</t>
  </si>
  <si>
    <t>S2-173895</t>
  </si>
  <si>
    <t>S2-173896</t>
  </si>
  <si>
    <t>S2-173897</t>
  </si>
  <si>
    <t>S2-173898</t>
  </si>
  <si>
    <t>S2-173899</t>
  </si>
  <si>
    <t>S2-173900</t>
  </si>
  <si>
    <t>S2-173901</t>
  </si>
  <si>
    <t>S2-173902</t>
  </si>
  <si>
    <t>S2-173903</t>
  </si>
  <si>
    <t>S2-173904</t>
  </si>
  <si>
    <t>S2-173905</t>
  </si>
  <si>
    <t>S2-173906</t>
  </si>
  <si>
    <t>S2-173907</t>
  </si>
  <si>
    <t>S2-173908</t>
  </si>
  <si>
    <t>S2-173909</t>
  </si>
  <si>
    <t>S2-173910</t>
  </si>
  <si>
    <t>S2-173911</t>
  </si>
  <si>
    <t>S2-173912</t>
  </si>
  <si>
    <t>S2-173913</t>
  </si>
  <si>
    <t>S2-173914</t>
  </si>
  <si>
    <t>S2-173915</t>
  </si>
  <si>
    <t>S2-173916</t>
  </si>
  <si>
    <t>S2-173917</t>
  </si>
  <si>
    <t>S2-173918</t>
  </si>
  <si>
    <t>S2-173919</t>
  </si>
  <si>
    <t>S2-173920</t>
  </si>
  <si>
    <t>S2-173921</t>
  </si>
  <si>
    <t>S2-173922</t>
  </si>
  <si>
    <t>S2-173923</t>
  </si>
  <si>
    <t>S2-173924</t>
  </si>
  <si>
    <t>S2-173925</t>
  </si>
  <si>
    <t>S2-173926</t>
  </si>
  <si>
    <t>S2-173927</t>
  </si>
  <si>
    <t>S2-173928</t>
  </si>
  <si>
    <t>S2-173929</t>
  </si>
  <si>
    <t>S2-173930</t>
  </si>
  <si>
    <t>S2-173931</t>
  </si>
  <si>
    <t>S2-173932</t>
  </si>
  <si>
    <t>S2-173933</t>
  </si>
  <si>
    <t>S2-173934</t>
  </si>
  <si>
    <t>S2-173935</t>
  </si>
  <si>
    <t>S2-173936</t>
  </si>
  <si>
    <t>S2-173937</t>
  </si>
  <si>
    <t>S2-173938</t>
  </si>
  <si>
    <t>S2-173939</t>
  </si>
  <si>
    <t>S2-173940</t>
  </si>
  <si>
    <t>S2-173941</t>
  </si>
  <si>
    <t>S2-173942</t>
  </si>
  <si>
    <t>S2-173943</t>
  </si>
  <si>
    <t>S2-173944</t>
  </si>
  <si>
    <t>S2-173945</t>
  </si>
  <si>
    <t>S2-173946</t>
  </si>
  <si>
    <t>S2-173947</t>
  </si>
  <si>
    <t>S2-173948</t>
  </si>
  <si>
    <t>S2-173949</t>
  </si>
  <si>
    <t>S2-173950</t>
  </si>
  <si>
    <t>S2-173951</t>
  </si>
  <si>
    <t>S2-173952</t>
  </si>
  <si>
    <t>S2-173953</t>
  </si>
  <si>
    <t>S2-173954</t>
  </si>
  <si>
    <t>S2-173955</t>
  </si>
  <si>
    <t>S2-173956</t>
  </si>
  <si>
    <t>S2-173957</t>
  </si>
  <si>
    <t>S2-173958</t>
  </si>
  <si>
    <t>S2-173959</t>
  </si>
  <si>
    <t>S2-173960</t>
  </si>
  <si>
    <t>S2-173961</t>
  </si>
  <si>
    <t>S2-173962</t>
  </si>
  <si>
    <t>S2-173963</t>
  </si>
  <si>
    <t>S2-173964</t>
  </si>
  <si>
    <t>S2-173965</t>
  </si>
  <si>
    <t>S2-173966</t>
  </si>
  <si>
    <t>S2-173967</t>
  </si>
  <si>
    <t>S2-173968</t>
  </si>
  <si>
    <t>S2-173969</t>
  </si>
  <si>
    <t>S2-173970</t>
  </si>
  <si>
    <t>S2-173971</t>
  </si>
  <si>
    <t>S2-173972</t>
  </si>
  <si>
    <t>S2-173973</t>
  </si>
  <si>
    <t>S2-173974</t>
  </si>
  <si>
    <t>S2-173975</t>
  </si>
  <si>
    <t>S2-173976</t>
  </si>
  <si>
    <t>S2-173977</t>
  </si>
  <si>
    <t>S2-173978</t>
  </si>
  <si>
    <t>S2-173979</t>
  </si>
  <si>
    <t>S2-173980</t>
  </si>
  <si>
    <t>S2-173981</t>
  </si>
  <si>
    <t>S2-173982</t>
  </si>
  <si>
    <t>S2-173983</t>
  </si>
  <si>
    <t>S2-173984</t>
  </si>
  <si>
    <t>S2-173985</t>
  </si>
  <si>
    <t>S2-173986</t>
  </si>
  <si>
    <t>S2-173987</t>
  </si>
  <si>
    <t>S2-173988</t>
  </si>
  <si>
    <t>S2-173989</t>
  </si>
  <si>
    <t>S2-173990</t>
  </si>
  <si>
    <t>S2-173991</t>
  </si>
  <si>
    <t>S2-173992</t>
  </si>
  <si>
    <t>S2-173993</t>
  </si>
  <si>
    <t>S2-173994</t>
  </si>
  <si>
    <t>S2-173995</t>
  </si>
  <si>
    <t>S2-173996</t>
  </si>
  <si>
    <t>S2-173997</t>
  </si>
  <si>
    <t>S2-173998</t>
  </si>
  <si>
    <t>S2-173999</t>
  </si>
  <si>
    <t>S2-174000</t>
  </si>
  <si>
    <t>S2-174001</t>
  </si>
  <si>
    <t>S2-174002</t>
  </si>
  <si>
    <t>S2-174003</t>
  </si>
  <si>
    <t>S2-174004</t>
  </si>
  <si>
    <t>S2-174005</t>
  </si>
  <si>
    <t>S2-174006</t>
  </si>
  <si>
    <t>S2-174007</t>
  </si>
  <si>
    <t>S2-174008</t>
  </si>
  <si>
    <t>S2-174009</t>
  </si>
  <si>
    <t>S2-174010</t>
  </si>
  <si>
    <t>S2-174011</t>
  </si>
  <si>
    <t>S2-174012</t>
  </si>
  <si>
    <t>S2-174013</t>
  </si>
  <si>
    <t>S2-174014</t>
  </si>
  <si>
    <t>S2-174015</t>
  </si>
  <si>
    <t>S2-174016</t>
  </si>
  <si>
    <t>S2-174017</t>
  </si>
  <si>
    <t>S2-174018</t>
  </si>
  <si>
    <t>S2-174019</t>
  </si>
  <si>
    <t>S2-174020</t>
  </si>
  <si>
    <t>S2-174021</t>
  </si>
  <si>
    <t>S2-174022</t>
  </si>
  <si>
    <t>S2-174023</t>
  </si>
  <si>
    <t>S2-174024</t>
  </si>
  <si>
    <t>S2-174025</t>
  </si>
  <si>
    <t>S2-174026</t>
  </si>
  <si>
    <t>S2-174027</t>
  </si>
  <si>
    <t>S2-174028</t>
  </si>
  <si>
    <t>S2-174029</t>
  </si>
  <si>
    <t>S2-174030</t>
  </si>
  <si>
    <t>S2-174031</t>
  </si>
  <si>
    <t>S2-174032</t>
  </si>
  <si>
    <t>S2-174033</t>
  </si>
  <si>
    <t>S2-174034</t>
  </si>
  <si>
    <t>S2-174035</t>
  </si>
  <si>
    <t>S2-174036</t>
  </si>
  <si>
    <t>S2-174037</t>
  </si>
  <si>
    <t>S2-174038</t>
  </si>
  <si>
    <t>S2-174039</t>
  </si>
  <si>
    <t>S2-174040</t>
  </si>
  <si>
    <t>S2-174041</t>
  </si>
  <si>
    <t>S2-174042</t>
  </si>
  <si>
    <t>S2-174043</t>
  </si>
  <si>
    <t>S2-174044</t>
  </si>
  <si>
    <t>S2-174045</t>
  </si>
  <si>
    <t>S2-174046</t>
  </si>
  <si>
    <t>S2-174047</t>
  </si>
  <si>
    <t>S2-174048</t>
  </si>
  <si>
    <t>S2-174049</t>
  </si>
  <si>
    <t>S2-174050</t>
  </si>
  <si>
    <t>S2-174051</t>
  </si>
  <si>
    <t>S2-174052</t>
  </si>
  <si>
    <t>S2-174053</t>
  </si>
  <si>
    <t>S2-174054</t>
  </si>
  <si>
    <t>S2-174055</t>
  </si>
  <si>
    <t>S2-174056</t>
  </si>
  <si>
    <t>S2-174057</t>
  </si>
  <si>
    <t>S2-174058</t>
  </si>
  <si>
    <t>S2-174059</t>
  </si>
  <si>
    <t>S2-174060</t>
  </si>
  <si>
    <t>S2-174061</t>
  </si>
  <si>
    <t>S2-174062</t>
  </si>
  <si>
    <t>S2-174063</t>
  </si>
  <si>
    <t>S2-174064</t>
  </si>
  <si>
    <t>S2-174065</t>
  </si>
  <si>
    <t>S2-174066</t>
  </si>
  <si>
    <t>S2-174067</t>
  </si>
  <si>
    <t>S2-174068</t>
  </si>
  <si>
    <t>S2-174069</t>
  </si>
  <si>
    <t>S2-174070</t>
  </si>
  <si>
    <t>S2-174071</t>
  </si>
  <si>
    <t>S2-174072</t>
  </si>
  <si>
    <t>S2-174073</t>
  </si>
  <si>
    <t>S2-174074</t>
  </si>
  <si>
    <t>S2-174075</t>
  </si>
  <si>
    <t>S2-174076</t>
  </si>
  <si>
    <t>S2-174077</t>
  </si>
  <si>
    <t>S2-174078</t>
  </si>
  <si>
    <t>S2-174079</t>
  </si>
  <si>
    <t>S2-174080</t>
  </si>
  <si>
    <t>S2-174081</t>
  </si>
  <si>
    <t>S2-174082</t>
  </si>
  <si>
    <t>S2-174083</t>
  </si>
  <si>
    <t>S2-174084</t>
  </si>
  <si>
    <t>S2-174085</t>
  </si>
  <si>
    <t>S2-174086</t>
  </si>
  <si>
    <t>S2-174087</t>
  </si>
  <si>
    <t>S2-174088</t>
  </si>
  <si>
    <t>S2-174089</t>
  </si>
  <si>
    <t>S2-174090</t>
  </si>
  <si>
    <t>S2-174091</t>
  </si>
  <si>
    <t>S2-174092</t>
  </si>
  <si>
    <t>S2-174093</t>
  </si>
  <si>
    <t>S2-174094</t>
  </si>
  <si>
    <t>S2-174095</t>
  </si>
  <si>
    <t>S2-174096</t>
  </si>
  <si>
    <t>S2-174097</t>
  </si>
  <si>
    <t>S2-174098</t>
  </si>
  <si>
    <t>S2-174099</t>
  </si>
  <si>
    <t>S2-174100</t>
  </si>
  <si>
    <t>S2-174101</t>
  </si>
  <si>
    <t>S2-174102</t>
  </si>
  <si>
    <t>S2-174103</t>
  </si>
  <si>
    <t>S2-174104</t>
  </si>
  <si>
    <t>S2-174105</t>
  </si>
  <si>
    <t>S2-174106</t>
  </si>
  <si>
    <t>S2-174107</t>
  </si>
  <si>
    <t>S2-174108</t>
  </si>
  <si>
    <t>S2-174109</t>
  </si>
  <si>
    <t>S2-174110</t>
  </si>
  <si>
    <t>S2-174111</t>
  </si>
  <si>
    <t>S2-174112</t>
  </si>
  <si>
    <t>S2-174113</t>
  </si>
  <si>
    <t>S2-174114</t>
  </si>
  <si>
    <t>S2-174115</t>
  </si>
  <si>
    <t>S2-174116</t>
  </si>
  <si>
    <t>S2-174117</t>
  </si>
  <si>
    <t>S2-174118</t>
  </si>
  <si>
    <t>S2-174119</t>
  </si>
  <si>
    <t>S2-174120</t>
  </si>
  <si>
    <t>S2-174121</t>
  </si>
  <si>
    <t>S2-174122</t>
  </si>
  <si>
    <t>S2-174123</t>
  </si>
  <si>
    <t>S2-174124</t>
  </si>
  <si>
    <t>S2-174125</t>
  </si>
  <si>
    <t>S2-174126</t>
  </si>
  <si>
    <t>S2-174127</t>
  </si>
  <si>
    <t>S2-174128</t>
  </si>
  <si>
    <t>S2-174129</t>
  </si>
  <si>
    <t>S2-174130</t>
  </si>
  <si>
    <t>S2#121</t>
  </si>
  <si>
    <t>Draft Agenda for SA WG2#121</t>
  </si>
  <si>
    <t>Draft Report of SA WG2 meeting #120</t>
  </si>
  <si>
    <t>Draft Report of meeting #120 for approval</t>
  </si>
  <si>
    <t>4.2</t>
  </si>
  <si>
    <t>6.5.7.1</t>
  </si>
  <si>
    <t>6.5.7.2</t>
  </si>
  <si>
    <t>6.5.7.3</t>
  </si>
  <si>
    <t>6.5.7.4</t>
  </si>
  <si>
    <t>6.5.7.5</t>
  </si>
  <si>
    <t>6.5.8.1</t>
  </si>
  <si>
    <t>6.5.8.2</t>
  </si>
  <si>
    <t xml:space="preserve">General </t>
  </si>
  <si>
    <t>Election for a Chairman and two Vice Chairmen of SA WG2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</si>
  <si>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</si>
  <si>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</si>
  <si>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</si>
  <si>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</si>
  <si>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</si>
  <si>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</si>
  <si>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</si>
  <si>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</si>
  <si>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Specific services support - NAS support functionality for services</t>
  </si>
  <si>
    <t>Specific services support - above NAS</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</si>
  <si>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</si>
  <si>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</si>
  <si>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</si>
  <si>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</si>
  <si>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SMS, PWS, IMS or Location Services procedures and functions that are above or outside NAS.</t>
  </si>
  <si>
    <t>NAS level procedures and functions that are needed to support or enable specific services, e.g. for carrying SMS or enabling IMS emergency services.</t>
  </si>
  <si>
    <t>Any QoS related aspects from specific services support, like MPS, are handled under 6.5.5.</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</si>
  <si>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</si>
  <si>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For corrections of any issues that relate to QoS and PCC, including the policy related aspects of other Wis from that area, but also work items specific for that area like</t>
  </si>
  <si>
    <t>Not for tdocs, use 6.5.8.1 or 6.5.8.2</t>
  </si>
  <si>
    <t>Not for tdocs, use sub-items</t>
  </si>
  <si>
    <t>This TD contains the new structure of SG20 as approved during the SG20 meeting, Dubai, 13-23 March 2017</t>
  </si>
  <si>
    <t>CT WG3 is currently working on the Study on CT WG3 Aspects of 5G System. It is required for Policy Control and Charging (PCC) aspects of 5G system to support IMS. CT WG3 currently understands that the Policy Control Function (PCF) shall support interfaces to the Application Function (AF). Regarding the PCC aspect supporting IMS study, CT WG3 will analyse the role of the 5G Policy Framework in the interworking with IMS (e.g. QoS mechanisms, PCF selection). The interface between the PCF and IMS is important to guide the study. The IMS architecture contains the Rx interface as interconnection to the PCRF. CT WG3 understands that this corresponds to the N5 interface in the 5G architecture. CT WG3 would like to ask the following related questions: 1. Will the Rx interface and the N5 interface have different stage 2 procedures and requirements? 2. Will either the N5 interface or the Rx interface mandated to be used to interconnect the IMS with the PCF, or will the architecture allow both alternatives?. Action: CT WG3 asks SA WG2 to kindly answer the questions in the present LS.</t>
  </si>
  <si>
    <t>RAN WG2 discussed support of eDECOR for NB-IoT. However, RAN WG2 did not reach consensus whether eDECOR is applicable to NB-IoT. Therefore, RAN WG2 would like to ask SA WG2 to clarify whether eDECOR is applicable to NB-IoT. Action: RAN WG2 kindly ask SA WG2 to clarify whether eDECOR is applicable to NB-IoT.</t>
  </si>
  <si>
    <t>RAN WG4 would like to thank RAN WG2 for the LS, where RAN WG2 asked RAN WG4 to provide feedback on the value ranges for NRSRP and NRSRQ measured results requested via LPP, and whether UE Rx-Tx time difference measurements in connected mode can be supported. 1.1 Measurement ranges RAN WG4 has discussed the LS and agreed on the following: - For NRSRP, the measurement reporting range is from -156 dBm to -44 dBm with 1 dB resolution; - For NRSRQ, the existing extended RSRQ range (Section 9.1.7 in 36.133) can be reused. The above agreements will be captured in new sections under NB-IoT measurement accuracy requirements. The agreed measurement report mapping tables are provided below for each measurement. 1.2 Support for UE Rx-Tx time difference measurements in connected mode RAN WG4 has concluded that UE Rx-Tx measurements for NB-IoT UE shall not be supported in any RAN WG4 specifications for any RRC state.</t>
  </si>
  <si>
    <t>SA WG3 would like to inform CT WG1, CT WG4, SA WG2, and SA WG3-LI that SA WG3 has almost finished the normative work on Battery Efficient Security for very low throughput MTC Devices (BEST). The SA WG3 BEST service contains: - A Key agreement service for End to Middle and End to End security use - An End to Middle secure transport service that includes the ability to verify and confidentiality protect low throughput data. - An End to End secure transport service that includes the ability to verify and confidentiality protect low throughput data. During the work, SA WG3 has defined a number of new interfaces, namely the BEST User Plane and BEST Control Plane interfaces and has defined an efficient, secure stage-3 protocol. SA WG2 and CT WG4 are asked to review the interfaces between the HSE and the HSS, the HSE and the EMKS, and the EMKS and HSS and advise SA WG3 of the way that they would like to implement this so that SA WG3 can update this specification accordingly. In the TS, the S6a interface is currently indicated as it allows authorised access to Authentication quintets. SA WG3 would like to know whether CT WG4 will define a new interface for this usage based on S6a SA WG2 are also asked to review the interface requirements between the HSE and the EAS. SA WG3 has attached the draft TS to this LS. Action: SA WG3 kindly asks CT WG1, CT WG4, and SA WG2 to take the above into account. Action: SA WG3 kindly asks SA WG2 to review the S6 interface requirements. Action: SA WG3 kindly asks SA WG2 to review the interface requirements between the HSE and the EAS</t>
  </si>
  <si>
    <t>SA WG5 thanks SA WG2 for the LS S2-164267on implication on charging from eFMSS . SA WG5 has discussed whether Traffic Steering Policy Identifier could be considered in online and offline charging and a new WID on Charging Enhancement for eFMSS was agreed to cover this. Action: SA WG5 kindly asks SA WG2 to take the above responses into consideration.</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</si>
  <si>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</si>
  <si>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 xml:space="preserve">LS from ITU-T SG20: LS on the new structure of ITU-T SG20 </t>
  </si>
  <si>
    <t>ITU-T SG20 (sp16-sg20-oLS-00033)</t>
  </si>
  <si>
    <t>Nasser Al Marzouqi</t>
  </si>
  <si>
    <t xml:space="preserve">LS from CT WG1: LS on access control mechanism for REAR </t>
  </si>
  <si>
    <t>CT WG1 (C1-171929)</t>
  </si>
  <si>
    <t>CT WG1 discussed SA WG1's LS on C1-170884/S1-170362 on REAR Access Control wherein SA WG1 agreed requirements on access control for indirect 3GPP communications in TS 22.011. SA WG1 left CT WG1 and RAN WG2 to decide the following detailed access control mechanism for REAR: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CT WG1 has made some agreements and would like to provide the following feedback to RAN WG2 and SA WG2. 1. Regarding (1) above: CT WG1's assessment is that based on current stage 1 requirements, it would be preferable for the access control check to be implemented in the Evolved ProSe Remote UE. 2. Regarding (2) and (3) above, it would be better to be discussed in RAN WG2 and SA WG2. CT WG1 kindly requests RAN WG2 and SA WG2 to take the above information into account for their work on access control mechanism for REAR and (if needed) to inform CT WG1 about their feedback. Action: CT WG1 kindly requests RAN WG2 and SA WG2 to take CT WG1's feedback above into account for their work.</t>
  </si>
  <si>
    <t>Jaehyun Kim</t>
  </si>
  <si>
    <t>LS from CT WG1: LS on network slicing and 5GS network selection</t>
  </si>
  <si>
    <t>CT WG1 (C1-171940)</t>
  </si>
  <si>
    <t>5GS_Ph1-CT</t>
  </si>
  <si>
    <t>CT WG1 has started discussing whether any updates to network selection procedures are needed to meet the 5GS requirements, and in particular the requirement to support network slicing. During the discussion, the following questions were raised: - Question 1: Does the following text in TS 22.261 subclause 6.19.1 imply that the Operator Controlled PLMN Selector list stored in the USIM needs to be extended to also include SSTs information? A 5G network operator controls and is responsible for what SSTs that should be available to a specific UE and subscription combination, based on associated subscription type, network operator policies, network capabilities and UE capabilities. The network operator can populate the Operator Controlled PLMN Selector list with associated access technology identifiers, stored in the 5G UE, with the PLMN/RAT combinations enabling access to the SSTs that are available to the 5G UE with associated subscription. -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 Question 3: Based on the following requirement in TS 22.261 subclause 5.1.2.1: The 5G system shall provide a mechanism for a network operator to direct a UE onto a partnership network for routing all or some of the UE user plane and associated control plane traffic over the partnership network, subject to an agreement between the operators CT WG1 has discussed the following use case: Use case: The UE is registered on its HPLMN and the UE wants to use an SST that is not offered by the HPLMN but that is offered by another PLMN in the same area with which the HPLMN has a partnership. Is this a valid use case? - Question 4: In the requirement from TS 22.261 subclause 5.1.2.1. quoted above (in Question 3), does the partnership mean the PLMN has to be included in the EHPLMN list? - Question 5: Is there a stage 1 requirement to define a common network selection framework that will be applicable to both 3GPP and non-3GPP access in 5GS? If so, how should network slicing be taken into account during non-3GPP access network selection?</t>
  </si>
  <si>
    <t>LS from CT WG1: Reply LS on subscription-based restrictions on attach without PDN connection</t>
  </si>
  <si>
    <t>CT WG1 (C1-171942)</t>
  </si>
  <si>
    <t>LS from CT WG1: LS on congestion control for transport of user data via the control plane in CONNECTED mode</t>
  </si>
  <si>
    <t>CT WG1 (C1-171944)</t>
  </si>
  <si>
    <t>(1) CT WG1, during their work of adding the necessary stage 3 requirements on congestion control for transport of user data via the control plane, have found that stage 2 seems not to be aligned with the SA WG2's expressed view in the LS in S2-171619/C1-16-171307, quote of TS 23.401 sub-clause 4.3.7.4.2.7: If the UE receives an ESM Data Transport message while in connected mode as defined in TS 24.301 [46] from the MME while the Control Plane data back-off timer is running, the UE shall stop the Control Plane data back-off timer. Quote of the LS response in S2-171619/C1-16-171307: SA WG2 answer: - SA WG2 discussed whether the Control Plane data back-off timer shall be considered in connected mode or not and it was decided that the Control Plane data back-off timer is currently not considered in connected mode because SA WG2 believes that a UE using Control Plane Optimisation (for 'infrequent small data') from CONNECTED mode is not a common scenario. CT WG1 understand that the text in the sub-clause 4.3.7.4.2.7 of TS 23.401 is in conflict with the SA WG2 decision and result in undesirable effects as the congestion control is overridden every time downlink ESM Data Transport message is received in the UE though the network can still well be congested and has indicated congestion by providing a congestion control back-off timer value for transport of user data via the control plane. CT WG1 would like to indicate that downlink data is out the control of the MME. However, the arrival of paging from the MME can be used as an appropriate indication that congestion has been alleviated. (2) CT WG1 would like SA WG2 to consider the case of a UE with SCEF PDN connection and SGi PDN connection (which is not control plane only): CT WG1 would like to bring to the attention of SA WG2 that when the congestion control back-off timer for transport of user data via the control plane is running, the UE can still enter(or stay) in CONNECTED mode by establishment of user-plane radio bearer for the SGi PDN connection, and then send the ESM Data Transport message in order to transfer control-plane user data on the SCEF PDN connection. Hence, CT WG1 would like to ask whether this is aligned with SA WG2's understanding and requirements. Action: 1: CT WG1 kindly request SA WG2 to consider the information in the bullet item 1 and if the CT WG1 understanding is confirmed, then to remove the text in the sub-clause 4.3.7.4.2.7 indicated in the bullet item 1 above. Action: 2: CT WG1 kindly request SA WG2 to indicate for the case described in the bullet item 2 whether it is aligned with SA WG2's understanding and requirements so the UE is allowed to override the backoff timer.</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</si>
  <si>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</si>
  <si>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</si>
  <si>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</si>
  <si>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</si>
  <si>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</si>
  <si>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LS from CT WG1: LS on Support for Unacknowledged mode data transfer as part of reliable data service</t>
  </si>
  <si>
    <t>CT WG1 (C1-171966)</t>
  </si>
  <si>
    <t>CIoT_Ext-CT</t>
  </si>
  <si>
    <t>CT WG1 is specifying a reliable data delivery service to be used for non-IP data delivery between the UE and SCEF. As part of this reliable data delivery service CT WG1 is specifying acknowledged mode data transfer between UE and SCEF. CT WG1 would like to ask SA WG2 if unacknowledged mode data transfer also needs to be specified as part of reliable data delivery service. Since CT WG1 and SA WG2 are meeting in the same week in May for their respective WG meetings, CT WG1 would appreciate a reply early in the week to make timely progress on this aspect. Action: CT WG1 kindly asks SA WG2 if unacknowledged mode data transfer needs to be specified as part of reliable data delivery service.</t>
  </si>
  <si>
    <t>Vivek Gupta</t>
  </si>
  <si>
    <t>LS from CT WG3: LS on interface selection between the PCF and IMS core</t>
  </si>
  <si>
    <t>CT WG3 (C3-172272)</t>
  </si>
  <si>
    <t>Huang Zhenning</t>
  </si>
  <si>
    <t>LS from CT WG3: LS on Questions for SDCI</t>
  </si>
  <si>
    <t>CT WG3 (C3-172284)</t>
  </si>
  <si>
    <t>SDCI-CT</t>
  </si>
  <si>
    <t>CT WG3 has discussed serveral controversial issues related to SDCI. CT WG3 would like to ask SA WG2 to answer the following questions for stage 2 clarification: Question 1: TS 23.203 subclause 7.12.2 states: 'This procedure enables the provisioning, modification or removal of PFDs associated with an application identifier in the PCEF/TDF via PFDF. Either the complete list of all PFDs of all application identifiers or a subset of PFDs for individual application identifiers may be managed.' The above highlight part can be interpreted in different manners: a) the PFDF can provision the full list of PFDs for a subset of application identifiers. b) in addition to a), the PFDF can, for some individual application identifier, only provision a subset of modified/added/deleted PFDs (not the full list of PFDs) CT WG3 would like to ask if interpretation b) was also intended. Some concerns were raised that the PFDF would then need to remember for each served PCEF/TDF the last version of the provisioned PFDs to provide an appropriate update and that problems could arise if a PCEF/TDF looses its stored data e.g. after a restart. For instance,the PULL procedure could also require updates to allow a PCEF/TDF to request either full lists of PFDs for application identifiers (e.g. after a restart) or only deltas. If interpretation b) was intended, SA WG2 may want to provide guidance how to resolve those issues. Question 2: In TS 23.682, subclause 5.14.1, it states that: '2. Based on operator policies, if the 3rd party SCS/AS is not authorized to perform this request (e.g. if the SLA does not allow it due to the Allowed Delay is too short or other reasons), the SCEF performs step 6 and provides a Cause value appropriately indicating the error. Otherwise, the SCEF translates the external Application Identifier to the Application Identifier known at the PFDF and forwards the SCS/AS Identifier and the SP Reference ID as the SCEF ID and the SCEF Reference ID. 3. The SCEF sends a PFD Management Request message (SCEF ID, SCEF Reference ID(s), Application Identifier, one or more sets of PFDs and PFD operation, Allowed Delay) to the PFDF using the Application Identifier and the SP Reference ID as the SCEF ID and the SCEF Reference ID.' CT WG3 would like to seek clarification how the PFDF uses the SCS/AS Identifier and the SP Reference ID as the SCEF ID and the SCEF Reference ID? Some companies suggested that the SCEF could store those IDs received from the 3rd party and not send them the PFDF, as the application ID could be sufficient to associate the PFD context in Nu, and as only application ID is used on Gw/Gwn interfaces as specified in TS 23.203. Step 2 expresses that the SCEF will use SCS/AS ID as the SCEF ID while step 3 expresses that the SCEF will use Application ID as the SCEF ID. CT WG3 kindly asks SA WG2 to fix the inconsistence between Step 2 and Step 3 indicated by the highlight parts. Question 3: The agreed SA WG2 CR S2-172849 states: NOTE 3: It is assumed that all PCEF(s)/TDF(s) and SCEF(s) in an operator network are configured with the same default caching time value to be applied for all application identifiers.Within one PLMN, 'push' mode only, 'pull' mode only or a combination of 'pull' and 'push' mode may be supported if the feature is supported. When only 'pull' mode is supported in one PLMN, if the Allowed Delay is shorter than the caching time value stored for this application identifier, the PFDF sends a response to SCEF with an indication that the Allowed Delay cannot be met. The PFDF may still store the PFD(s). The PFDF shall also include the caching time value to the SCEF and the SCEF shall forward it to the ASP when informing that the Allowed Delay could not be met. CT WG3 would like to ask whether the PFDF also needs to check the allowed delay against the default caching time and thus needs knowledge of the configured allowed delay? Or does SA WG2 assume that this check is performed by the SCEF, and does SA WG2 assume that application specific caching time are thus always shorter or longer than the default chaching time?. Action: CT WG3 kindly asks SA WG2 to answer above questions.</t>
  </si>
  <si>
    <t xml:space="preserve">LS from RAN WG2: LS on mapping between service types and V2X frequencies </t>
  </si>
  <si>
    <t>RAN WG2 (R2-1703794)</t>
  </si>
  <si>
    <t>During RAN WG2#97 meeting (February 2017) RAN WG2 has discussed on the indication of safety or non-safety carriers and associated mapping between safety/non-safety services and frequencies. Regarding PC5-based V2X sidelink communications the following has been agreed: RAN WG2 will not optimize procedures for non-safety in Rel-14. To be forward compatible, we will only have a stage-2 description: a mapping between service types and V2X frequencies is configured by upper layers. The UE should ensure a service to be transmitted on the corresponding frequency. As a result, RAN WG2 would like to ask SA WG2 to take the aforementioned agreement (captured also in 3GPP TS 36.300, section 23.14.1.1) into account and notify RAN WG2 if there are any related concerns. Action: RAN WG2 kindly requests SA WG2 to take the abovementioned aspects into account and notify RAN WG2 if there are any concerns.</t>
  </si>
  <si>
    <t>LS from RAN WG2: LS to SA WG2 on support of eDECOR for NB-IoT</t>
  </si>
  <si>
    <t>RAN WG2 (R2-1703940)</t>
  </si>
  <si>
    <t>eDECOR-UTRA_LTE-Core</t>
  </si>
  <si>
    <t>Frank Wu</t>
  </si>
  <si>
    <t>LS from RAN WG2: LS on QoS support of UE-to-Network Relay over LTE sidelink</t>
  </si>
  <si>
    <t>RAN WG2 (R2-1703945)</t>
  </si>
  <si>
    <t>RAN WG2 is studying enhancements for UE-to-Network relay. One aspect being considered is the QoS support of the layer 2 UE-to-Network relay over LTE sidelink. SA WG1 requires that the 3GPP system shall be able to support QoS for a user traffic session even in Indirect 3GPP Communication using E-UTRA. As Rel-13 sidelink only supports priority handling without other QoS guarantee, the existing Rel-13 UE-to-Network relay over LTE sidelink does not guarantee other QoS metrics (e.g. latency, reliability, etc.), except for priority handling, between the remote UE and the network. Therefore, RAN WG2 is concerned whether the current PC5 QoS framework based on PPPP is sufficient to meet end-to-end QCI requirements when using layer 2 UE-to-Network relay. In this respect, RAN WG2 would like to ask SA WG2 to clarify: 1) Whether the same QoS framework and requirements related to QCI, e.g. latency, reliability, bit rate, etc., will also be applied for layer 2 UE-to-Network relay over LTE sidelink. 2) Whether SA WG2 is considering any enhancement to the PC5 QoS framework. Action: RAN WG2 would like to respectfully ask SA WG2 to answer the questions above.</t>
  </si>
  <si>
    <t>LS from RAN WG2: Reply LS on SA WG3 LS on Security termination for the User Plane in 5G and RAN WG3 LS on LS on Status of Higher-Layer Functional split between Central and Distributed unit</t>
  </si>
  <si>
    <t>RAN WG2 (R2-1703960)</t>
  </si>
  <si>
    <t>NR_newRAT</t>
  </si>
  <si>
    <t>RAN WG 2 would like to thank SA WG3 for their LS S3-170944 on 'LS on security termination for the User Plane in 5G' and RAN WG3 for their LS in R3-171306 on LS on Status of Higher-Layer Functional split between Central and Distributed unit. RAN WG2 would like to inform SA WG3 and RAN WG3 that the design of control plane protocols under responsibility of RAN WG2 is going to consider the transport latency between PHY/MAC/RLC (DU) and PDCP-C/RRC (CU) as negligibly low.</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</si>
  <si>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</si>
  <si>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</si>
  <si>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</si>
  <si>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</si>
  <si>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RAN WG2: LS reply on RAN-Assisted Codec Adaptation</t>
  </si>
  <si>
    <t>RAN WG2 (R2-1703968)</t>
  </si>
  <si>
    <t>RAN WG2 would like to thank CT WG3 for its liaison statement on RAN-assisted codec adaptation. RAN WG2 discussed the recommendation from CT WG3 regarding restricting RAN-recommended UL/DL bitrate information to be within the boundaries set by MBR and GBR of the bearer. There was no conclusion on how and which specifications CT WG3 recommendation may be captured. Some companies think that MMTEL voice/video service quality may be degraded if MMTEL client in the UE receives a RAN-recommended bitrate below GBR and disregards the recommendation as adaptation trigger which may lead to a delay and/or loss rate higher than the target delay and/or loss rate for that bearer. Considering the service related aspects of the CT WG3 recommendation, RAN WG2 agreed to leave the decision to SA WG4. RAN WG2 thinks that it is beneficial to capture such service related aspects in the specifications and would like SA WG4 to consider capturing them in their specifications.</t>
  </si>
  <si>
    <t>Emre A. Yavuz</t>
  </si>
  <si>
    <t>LS from RAN WG2): Reply LS on eVoLP parameters</t>
  </si>
  <si>
    <t>RAN WG2 (R2-1703969)</t>
  </si>
  <si>
    <t>RAN WG2 would like to thank SA WG2 for their LS on eVoLP parameters. During the RAN WG2 study item on Voice and Video Enhancement for LTE ('Use case 2: eNB codec mode awareness' in TR 36.750), RAN WG2 concluded that 'there is no standardized way for the eNB to be made aware of the BLER target of the VoLTE bearer which may be different depending on the codec mode'. RAN WG2 noted that the key issue in the SA WG2 study for enhanced VoLTE Performance (TR 23.759 v0.2.0) is how to identify sufficient information, which may include codec configuration information, for RAN to perform optimized HO. Considering that codec configuration is not RAN WG2 expertise, RAN WG2 would like to ask SA WG4 to investigate the question from SA WG2. Action: RAN WG2 kindly requests SA WG2 to take this information into account.</t>
  </si>
  <si>
    <t>LS from RAN WG4: LS response on positioning for NB-IoT</t>
  </si>
  <si>
    <t>RAN WG4 (R4-1704297)</t>
  </si>
  <si>
    <t>Iana Siomina</t>
  </si>
  <si>
    <t>LS from SA WG3: LS on NAS SM integrity protection</t>
  </si>
  <si>
    <t>SA WG3 (S3-170912)</t>
  </si>
  <si>
    <t>SA WG3 has agreed that there shall be a single termination point for integrity protection for all NAS messages, including MM and SM messages. This point shall be the AMF. In addition to UE-AMF NAS security, SA WG3 is discussing whether there is a need - in phase 1 or later phases - to have additional protection measures. To enable SA WG3 to conclude on this discussion, SA WG3 would like to receive feedback on the following use cases: During Packet Data (PDU) Session setup, some of the session related policy information such as the QoS rules associated with the PDU session that is being setup may be negotiated between the network and the UE using NAS SM messages based on the service requirements for that session. During this negotiation, this policy information is included in the NAS SM messages and routed through the AMF. SA WG3 considered two cases: - Home-routed, with SMF in the home network handling the PDU session set-up - Visited network breakout, with SMF in the visited network handling the PDU session set-up For the home-routed case, SA WG3's current understanding is that the UE, the visited network and the home network need to be involved in the negotiation of QoS parameters for the PDU session to be set up. The visited network needs to be involved somehow as UE and home network cannot know which QoS the visited network can provide. SA WG3 has the following questions to SA WG1 and SA WG2 respectively. Question to SA WG1: SA WG3 would like SA WG1 to provide feedback on whether such scenarios are valid in 5G system based on their service requirements. Question to SA WG2: SA WG3 would like SA WG2 to provide feedback on whether such scenarios are supported in phase 1 of the 5G system. If so, SA WG3 would appreciate additional information especially on the home-routed case regarding which functional entities in the visited network and home network are involved in the negotiation of QoS parameters, and how the decision among UE, visited network, and home network on the selected QoS parameters is taken. Pointers to information flows in SA WG2 TSs would also be highly appreciated. Action: SA WG1 and SA WG2 are kindly requested to provide response on the above questions.</t>
  </si>
  <si>
    <t>LS from SA WG3: LS on new BEST Service</t>
  </si>
  <si>
    <t>SA WG3 (S3-170956)</t>
  </si>
  <si>
    <t>BEST_MTC_Sec</t>
  </si>
  <si>
    <t>Sander de Kievit</t>
  </si>
  <si>
    <t>LS from SA WG5: LS reply to LS on Online and Offline Charging support with Control and User Plane Separation</t>
  </si>
  <si>
    <t>SA WG5 (S5-171781)</t>
  </si>
  <si>
    <t>SA WG5 thanks CT WG4 for their LS on Online and Offline Charging support with Control and User Plane Separation with the attached TS 29.244 v0.5.0. SA WG5 has discussed the questions from CT WG4 expecting responses for their stage 3 work finalization on CUPS. From this discussion, SA WG5 has concluded that deeper investigation on the current Sx protocol design is needed to be conducted in order to check whether all the existing charging requirements are fulfilled.</t>
  </si>
  <si>
    <t>LS from SA WG5: LS to SA WG2 on Support of PRA for OCS</t>
  </si>
  <si>
    <t>SA WG5 (S5-171798)</t>
  </si>
  <si>
    <t>SA WG5 would like to inform SA WG2 that the support of multiple Presence Reporting Area features for OCS is specified in TS 32.251, TS 32.298 and TS 32.299 for Rel-14. The single Presence Reporting Area feature for OCS has been deprecated in Rel-14. Action: SA WG5 kindly asks SA WG2 to take the above information into account.</t>
  </si>
  <si>
    <t xml:space="preserve">LS from SA WG5: Reply to LS from SA WG2 to SA WG5-CH on implication on charging from eFMSS </t>
  </si>
  <si>
    <t>SA WG5 (S5-172002)</t>
  </si>
  <si>
    <t>eFMSS</t>
  </si>
  <si>
    <t>Long Biao</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</si>
  <si>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</si>
  <si>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</si>
  <si>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</si>
  <si>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</si>
  <si>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</si>
  <si>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</si>
  <si>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</si>
  <si>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</si>
  <si>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</si>
  <si>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3GU TD Allocation: Tuesday, 9 May 2017 15:00 (UTC) 17:00 (CEST)</t>
  </si>
  <si>
    <t>Tuesday, 9 May 2017 15:00 (UTC) 17:00 (CEST)          Tuesday, 9 May 2017 15:00 (UTC) 17:00 (CEST)</t>
  </si>
  <si>
    <t>Abe</t>
  </si>
  <si>
    <t>Motohiro</t>
  </si>
  <si>
    <t>motohiro.abe.cu@nttdocomo.com</t>
  </si>
  <si>
    <t>Bhaskaran</t>
  </si>
  <si>
    <t>Sridhar</t>
  </si>
  <si>
    <t>sridhar.bhaskaran@huawei.com</t>
  </si>
  <si>
    <t>Huadong</t>
  </si>
  <si>
    <t>huhuadong@huawei.com</t>
  </si>
  <si>
    <t>Stuart</t>
  </si>
  <si>
    <t>Wei</t>
  </si>
  <si>
    <t>chenweiyj@chinamobile.com</t>
  </si>
  <si>
    <t>China Mobile E-Commerce Co.</t>
  </si>
  <si>
    <t>Decision on how many sessions each WI/SI/AI gets during the Q3 meetings.</t>
  </si>
  <si>
    <t>RAN WG2 thanks SA WG2 for their LS on UE Radio Capability handling for Option 3/3a/3x. RAN WG2 would like to provide the following answer to the SA WG2 question: Question: RAN WG2/RAN WG3 to confirm that the MME will not be required to store separate E-UTRAN and New Radio UE Radio Capability Information Elements for Option 3/3a/3x. Answer: RAN WG2 confirms that there will be no additional impact to the MME compared to the current LTE operation in order to store the radio capability for Option 3/3a/3x. This means that MME will only store one radio capability container which includes NR capability in addition to LTE and LTE-NR dual connectivity capability. The encoding of the capabilities inside the container is invisible to the MME. Action: RAN WG2 asks SA WG2 to take the above information into account.</t>
  </si>
  <si>
    <t>LS from RAN WG2: Reply LS on UE Radio Capability handling for Option 3/3a/3x</t>
  </si>
  <si>
    <t>RAN WG2 (R2-1703953)</t>
  </si>
  <si>
    <t>EPC_DC_NR</t>
  </si>
  <si>
    <t>RAN WG1 would like to thank SA WG2 for its liaison statement on data rates and latency with NR, E-UTRA, EPS and 5GS in S2-172398/R1-1706186. From a physical layer design perspective, NR targets 20Gbps for downlink and 10Gbps for uplink per UE according to the requirements in TR38.913 in Rel-15. RAN WG1 did not discuss potential differences between Options 3 (March 2018 / Rel-15) and 5G System as such, and leaves this discussion point to RAN WG2. RAN WG1 notes the question to SA WG1 on latency and would like to inform SA WG2 that there is ongoing work within TSG RAN on latency improvements for E-UTRAN under WID RP-170113 (Work Item on shortened TTI and processing time for LTE), and for NR under WID RP-170855 (Work Item on New Radio Access Technology). Action: RAN WG1 kindly asks SA WG2 and RAN WG2 to take note of the information above.</t>
  </si>
  <si>
    <t>LS from RAN WG1: LS reply to SA WG2 on maximum data rate</t>
  </si>
  <si>
    <t>RAN WG1 (R1-1706857)</t>
  </si>
  <si>
    <t xml:space="preserve">EDCE5, 5GS_Ph1 </t>
  </si>
  <si>
    <t>Tao Chen</t>
  </si>
  <si>
    <t>23.682 CR0275R3: Enable T8 for MONTE procedures</t>
  </si>
  <si>
    <t>23.501 § 5.6.7: Application Function influence on traffic routing</t>
  </si>
  <si>
    <t>23.502 § 4.3.5: Application Function influence on traffic routing</t>
  </si>
  <si>
    <t>23.501 § 5.6.2: Providing ULI and PEI for SM related procedures</t>
  </si>
  <si>
    <t>23. 502 §4.3: Providing ULI and PEI for SM related procedures</t>
  </si>
  <si>
    <t>RAN WG3 would like to thank SA WG2 for the LS on N2 and N3 reference points for 5G system. RAN WG3 understands SA WG2's objective to maximise the chances that the RAN 3 specifications can be reused for other Access Networks without delaying TSG RAN work. RAN WG3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 WG3 assumes that SA WG2 will as far as possible attempt to maximise the procedure commonality in stage 2, while simultaneously minimizing the number of access-specific elements that are visible in the interface signalling. Action: RAN WG3 respectfully asks SA WG2 to take the above into account, and provide feedback if needed.</t>
  </si>
  <si>
    <t>TS 23.502: Update of session establishment procedure for LBO – including the reflective QoS aspects</t>
  </si>
  <si>
    <t>This paper proposes to fix the FFS statement in solution 7.</t>
  </si>
  <si>
    <t>This paper proposes a conclusion to Key Issue #5: Secondary RAT Restriction feature handling in EPS.</t>
  </si>
  <si>
    <t>This paper proposes a conclusion to key issue #1: Unlicensed spectrum identification handling in EPS.</t>
  </si>
  <si>
    <t>LS from RAN WG3: LS on Status of Higher-Layer Functional split between Central and Distributed unit</t>
  </si>
  <si>
    <t>RAN WG3 (R3-171306)</t>
  </si>
  <si>
    <t>RAN WG3 would like to kindly inform RAN WG2 and SA WG3 of the status of the decision on Higher Layer Functional Split between the central and distributed unit. RAN WG3 has decided to select Option 2 (based on centralised PDCP/RRC and distributed RLC/MAC/PHY) for normative work in Release 15. With this selection, RAN WG3 agreed to work on possible enhancements to Option 2 in order to address fast centralised retransmission of lost PDUs, in Release 15. Certain enhancements may have RAN WG2 impacts and the need for collaboration with RAN WG2 is anticipated. RAN WG3 will keep RAN WG2 informed on the progress on such solutions.</t>
  </si>
  <si>
    <t>Vince Spatafora</t>
  </si>
  <si>
    <t>LS from RAN WG3: Response LS Applying Extended NAS timers based on UEs operation in CE Mode B</t>
  </si>
  <si>
    <t>RAN WG3 (R3-171379)</t>
  </si>
  <si>
    <t>RAN WG3 thanks SA WG2 for their LS on Applying Extended NAS timers based on UE's operation in CE Mode B. With regards to the question to RAN WG3 on 'It is SA WG2 understanding that CE levels are provided in the S1-AP Initial UE message and not at each S1-AP UL NAS Transport message. Does RAN WG3 see any issue with providing CE level with each S1-AP UL NAS Transport message?' RAN WG3 has included a Coverage Level IE in the INITIAL UE MESSAGE at RAN WG3#95 to address a use case of positioning for CP CioT feature. This IE provides a binary value whether UE is operating in enhanced coverage or not. RAN WG3 see no technical issue in providing CE information in the UL NAS transport message. However RAN WG3 would like to point that UE CE mode is likely to change more frequently than occasions to send NAS UL messages and therefore even with this enhancement MME is likely to not have up to date information on the current UE CE levels. RAN WG3 respectfully asks SA WG2 to take the above information into account. Action: RAN WG3 respectfully asks SA WG2 to take the above information into account.</t>
  </si>
  <si>
    <t>Sasha Sirotkin</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</si>
  <si>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</si>
  <si>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</si>
  <si>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</si>
  <si>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LS from RAN WG3: LS regarding RAN support for NW slicing</t>
  </si>
  <si>
    <t>RAN WG3 (R3-171394)</t>
  </si>
  <si>
    <t>For network slicing SA WG2 has agreed that the gNB will select the AMF entity based on NSSAI received over RRC but has left open whether this NSSAI will be the same as the full 'accepted NSSAI' received over NAS. The NSSAI received over RRC can also be used for an early selection of the RAN part of the network slice. The full NSSAI may be large. Hence RAN WG3 assumes that RAN WG2 would want to check and decide whether it is needed to limit the size of the NSSAI that is sent over RRC. In case RAN WG2 decides that it is needed to limit the size of the NSSAI sent over RRC, alternative solutions to sending the full NSSAI would need to be considered. These solutions may either potentially result in AMF reroute (e.g. if only parts of the NSSAI is signalled) or require that additional information is transmitted to the UE over NAS (e.g. a new short indicator). RAN WG3 would like to confirm the above assumptions with SA WG2 and RAN WG2, according to the actions described below. Action: RAN WG3 respectfully asks SA WG2 to take the above into consideration and provide feedback on the following: 1. In case RAN WG2 decides to not send the full NSSAI over RRC, RAN WG3 would appreciate any feedback relevant to the selection of the solution, e.g. a. If the assistance information provided by the UE to the RAN during RRC connection establishment is less than the full NSSAI, for example the most important S-NSSAI, or the N most important Slice Types, or other information, does SA WG2 foresee that this would allow selection of an appropriate AMF in most cases or otherwise trigger an AMF re-route? b. If a new indicator is used as assistance information provided by the UE to the RAN during RRC connection establishment, how would this indicator be derived in the UE i.e. would it need to be received by the UE over NAS, e.g. in a similar way as the 'accepted NSSAI'? c. If it can be assumed that duplication of a list of S-NSSAIs (or any extensive slicing-related information) in both AS and NAS during Attach/Registration procedures can be avoided, e.g. by only conveying such information via AS (Uu and NG-C).</t>
  </si>
  <si>
    <t>Henrik Olofsson</t>
  </si>
  <si>
    <t>LS from RAN WG3: LS on slice re-mapping during connected mode mobility</t>
  </si>
  <si>
    <t>RAN WG3 (R3-171396)</t>
  </si>
  <si>
    <t>NR_newRAT -Core</t>
  </si>
  <si>
    <t>In previous LS from SA WG2 to RAN WG3 (R3-170316, S2-170603) it was concluded that some networks slices may not be available everywhere, however the slice configuration that the UE has been assigned should be supported within the UE registration area. With this assumption, the question arises on how mobility across registration areas should be supported between the CN and RAN in case the slice support changes when the UE crosses a registration area boundary. In this context RAN WG3 had discussed slice re-mapping solutions during connected mode mobility at RAN WG3#95bis meeting. The solutions discussed consist of re-allocating the PDU sessions associated with a slice no longer supported at target gNB onto another slice during the handover procedure. This would apply: - Either at NG-based handover where 5GC could indicate the new PDU session to slice mapping in the HO REQUEST message, - Or at Xn-based handover where source or target gNB could be e.g. pre-configured with slice re-mapping information and where the 5GC could confirm or change the PDU session to slice mapping during Path Switch procedure. PDU sessions are assumed continued at target gNB and synchronization of supported slices between UE and 5GC is assumed to take place at TAU following inter-registration area mobility. UE is assumed re-synchronized with the slice support at the TAU following this inter-registration area. RAN WG3 would like to request feedback from SA WG2 on this slice re-mapping and whether they see any show stopper to not support such function in release 15. In particular, RAN WG3 welcomes answers to the following three questions:. Question 1: - Will re-mapping of PDU sessions to new slices be supported in these scenarios or only removal of PDU session / slices? Question 2: - For NG(N2) based handover will removal (or re-mapping) of slice resources at AS level be performed as part of the handover preparation signalling, i.e. triggered by the CN? Question 3: - For Xn based handover where it is not feasible to perform re-mapping prior to UE arriving in target node, what shall the RAN do with PDU session which are associated with slices which are not supported by target RAN node?. Action: RAN WG3 kindly asks SA WG2 to provide guidance on whether they see any issue to support the continuation of PDU sessions mapped onto different slices at handover time when the source and the target gNB don't support the same slice configuration (inter-registration area case). RAN WG3 also welcomes answers to the three questions above.</t>
  </si>
  <si>
    <t>LS from RAN WG3: Reply LS on N2 and N3 reference points for 5G system</t>
  </si>
  <si>
    <t>RAN WG3 (R3-171401)</t>
  </si>
  <si>
    <t>Luis Lopes</t>
  </si>
  <si>
    <t>LS from RAN WG3: Reply LS on Reply LS to RAN3 on support of redirection for VoLTE</t>
  </si>
  <si>
    <t>RAN WG3 (R3-171408)</t>
  </si>
  <si>
    <t>RAN WG3 thanks SA WG2 for the Reply LS to RAN WG3 on support of redirection for VoLTE. RAN WG3 confirms the issued raised in the Reply LS that the MME cannot differentiate 'Inter-RAT Redirection', intra-LTE redirection or Inter-RAT redirection. RAN WG3 has agreed to revise the solution described in LS S2-171627/R3-163247 and TS 36.413 CR#1500. RAN WG3 captured the following understanding of targeted MME behaviour during Rel-14 study item phase (TR 36.750): 'the MME shall keep the voice GBR bearer for a while. The time of keeping the voice GBR bearer should be long enough to allow the UE recovery after redirection.' Below are two potential solutions for which RAN WG3 would like to get feedback: Option 1 - use the existing 'Inter-RAT redirection' for Intra-LTE redirection. The handling in the MME is expected to be the same as in 'Inter-RAT redirection' case. RAN WG3 understands that the specified handling is that 'the MME shall preserve the GBR bearers upon the reception of this cause'. Thus it is up to MME implementation whether to keep the GBR bearer for a while before deactivation in case of unsuccessful redirection procedure. Option 2 - use the existing cause value 'Radio Connection With UE Lost'. RAN WG3 understands that the specified handling in TS 23.401 is that 'the MME can defer the deactivation of GBR bearers for a short period upon receipt of this cause'. Action: RAN WG3 kindly asks SA WG2 group to take the above into consideration and feedback to RAN WG3 which option is preferred.</t>
  </si>
  <si>
    <t>Nianshan Shi</t>
  </si>
  <si>
    <t>SA WG4 thanks RAN WG2 and CT WG3 for their reply LSs on RAN-assisted codec adaptation. In line with CT WG3's recommendation, SA WG4 agreed that (i) no SIP/SDP re-negotiation of the session shall be triggered by the MTSI client as long as RAN-recommended UL/DL bitrate information is restricted to be within the boundaries set by the MBR and GBR of the bearer, and (ii) any RAN-recommended UL/DL bitrate information below the GBR may be ignored by the MTSI client. In particular, SA WG4 agreed on the following requirements which have been incorporated into TS 26.114: 'The MTSI client in terminal may support access network bitrate recommendation (ANBR, see clause 10.x). SDP offer/answer re-negotiation shall not be used as a replacement for dynamic media bitrate adaptation. ANBR contains information on short-term bandwidth and SDP offer/answer re-negotiations should be avoided or minimized since they consume network resources. Therefore, SDP offer/answer re-negotiation (e.g. in SIP UPDATE) shall not be initiated based on ANBR information other than in the following cases: - If ANBR from the access network is below the established GBR: o If the ANBR cannot be supported by any of the negotiated codec configurations and if it is not tolerable with potentially increased loss and/or delay due to not lowering the bitrate:  Changing to a codec that can support the lower rate  Reducing the number of used RTP streams (e.g. turning off the affected media) - For video, if TMMBR/TMMBN are not supported in the session: o Setting session bitrate for video (see clause 6.2.5) to a value corresponding to the minimum of ANBR and GBR (if &gt; 0) o Turning video off ' 'If a GBR bearer is used (GBR &gt; 0), an ANBR value below GBR may be ignored, but the MTSI client in terminal should then be prepared to handle a higher than target packet loss and / or delay for the affected bearer. An ANBR value of 0 should be taken as a recommendation to temporarily stop sending media on the affected bearer, without re-negotiating the session.' The CR to TS 26.114 on RAN-assisted codec adaptation agreed by SA WG4 can be found in the attachment. With the agreement of this CR, SA WG4 completed its work on LTE_VoLTE_ViLTE_enh-S4 work item. It should also be noted that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t>
  </si>
  <si>
    <t>SA WG4 has discussed potential parameters that affect voice quality and reviewed the potential solutions documented in clause 6 of 3GPP TR 23.759 'Study for enhanced VoLTE Performance v0.2.0.' Based on this SA WG4: 1. Understands that a robustness parameter may communicate the error-handling ability of a speech codec. {. . .} 2. Will study how a mapping between a Robustness parameter value and a maximum Packet Loss Rate (PLR) could be defined for the codecs defined for MTSI (AMR, AMR-WB and EVS). {. . .} 3. Aside from the Robustness parameter, SA WG4 is considering that other parameters might be useful for the eNB to determine SRVCC thresholds. SA WG4 will further update SA WG2 and RAN WG2 when SA WG4 reaches a conclusion on what parameter(s) could be useful. 4. Considers that there may be advantages with both UE- and Network-provided parameter approaches and therefore recommends that both solutions be investigated to be able to analyse the relative merits. In the case where an eNB receives parameter values from both the UE and core network, one would have to decide on which takes precedence. Action: SA WG4 kindly requests SA WG2 and RAN WG2 to take the above into account.</t>
  </si>
  <si>
    <t>SA WG4 (S4-170430)</t>
  </si>
  <si>
    <t>LS from SA WG4: LS on eVoLP parameters</t>
  </si>
  <si>
    <t>SA WG4 (S4-170502)</t>
  </si>
  <si>
    <t>Nikolai Leung</t>
  </si>
  <si>
    <r>
      <t xml:space="preserve">Revision of S2-172710. </t>
    </r>
    <r>
      <rPr>
        <sz val="9"/>
        <color rgb="FF0000FF"/>
        <rFont val="Arial"/>
        <family val="2"/>
      </rPr>
      <t>This was endorsed in parallel session as a living document</t>
    </r>
    <r>
      <rPr>
        <sz val="9"/>
        <rFont val="Arial"/>
        <family val="2"/>
      </rPr>
      <t xml:space="preserve"> as a basis for continuation at the next meeting. </t>
    </r>
    <r>
      <rPr>
        <sz val="9"/>
        <color rgb="FFFF0000"/>
        <rFont val="Arial"/>
        <family val="2"/>
      </rPr>
      <t>Block Endorsed</t>
    </r>
    <r>
      <rPr>
        <sz val="9"/>
        <rFont val="Arial"/>
        <family val="2"/>
      </rPr>
      <t>. Nokia wished the following statement to be recorded in this report:  If the AMF instance has only one compute resource, then the principles assume that the UE is sticking to a certain AMF instance when the UE is in IDLE mode. Thus it does not solve N2 stickiness issue for this case.  In order to support stateless operation and remove N2 stickiness, solution requires one AMF instance to support multiple compute and storage resources. However, when the UE transitions from IDLE to CONNECTED mode, principles in the document would potentially require support for redirection from a (wrong) compute to (correct) compute resource for every Service Request hindering system performance negatively.  So, operators need to decide at the time of deployment whether for an AMF, - all UE need to be sticky to a certain compute resource within this AMF, OR - any compute resource of this AMF can be used to serve the UE transaction.  Thus, plan the compute resources for the AMF accordingly. Thus this does not address the need for a certain AMF to support both 'stateful and stateless' operation, serve different kinds of UE(s) with dynamically changing mobility and usage patterns (for IDLE to CONNECTED mode transition).  Cisco wished the following statement to be recorded in this report: - There is no SA WG2 agreed requirement to remove N2 stickiness, but to 'to avoid issues caused by the persistence ('stickiness') of UE-specific associations on at least NG2.' (TR 23.799, clause 8.14)'. This requirement is addressed by the SA WG2 endorsed solution principles in S2-172812. - 'N2 stickiness' does neither prohibit 'stateless' AMF implementations nor does it require operators to take hard decisions on AMF behaviour and compute resources. Accordingly, support for different UE types with various usages patterns and dynamic control of the stateless/stateful operation on a per UE basis based is not precluded. - The alleged need for redirection and related system performance impact does not apply to the general case.  Deutsche Telekom wished the following statement to be recorded in this report: - Deutsche Telekom commented that from their perspective, S2-172812 neither solves nor even addresses the underlying problem.</t>
    </r>
  </si>
  <si>
    <t>Discussion for LADN design considerations</t>
  </si>
  <si>
    <t>This paper discuss LADN design considerations based on the UE power consumption and human mobility patterns.</t>
  </si>
  <si>
    <t>This PCR proposes the updates of SMF service in TS 23.502.</t>
  </si>
  <si>
    <t>Discussion on the Design Guidelines for Specifying NF Services and NF Service Operations</t>
  </si>
  <si>
    <t>In this contribution, some design guidelines for specifying NF services and a way forward for the specification and evaluation of NF services are proposed</t>
  </si>
  <si>
    <t>In this contribution, the AMF services and service operations are normatively specified.</t>
  </si>
  <si>
    <t>In this contribution, the AMF services identified in TS 23.502 are normatively specified in TS 23.501</t>
  </si>
  <si>
    <t>In this contribution, the SMF services and service operations are normatively specified</t>
  </si>
  <si>
    <t>In this contribution, the SMF services identified in TS 23.502 are normatively specified in TS 23.501</t>
  </si>
  <si>
    <t>Summary: The GSMA Identity and Access Management Task Force has studied, based on NGMN input, opportunities for the mobile operators to play a role in Identity and Access Management. The investigation has identified the potential standardisation topics needed to allow mobile operators to adequately support new and emerging business models to better serve their customers. Request: GSMA requests that 3GPP provide information to GSMA on the 5G work that is related to the requirements for identifiers and how they are utilised in the architecture and security framework.</t>
  </si>
  <si>
    <t>SA WG3LI has identified for 5G a need to obtain certain long-term identifiers and their relative associations (e.g. IMSI and IMEI) and the associated temporary identifiers for inbound roamers in a VPLMN. SA WG3LI queries whether GSMA Fraud and Security Group may have similar requirements for availability of identities and associations for VPLMN charging in order to assure appropriate fraud management and related security requirements are appropriately dealt with.</t>
  </si>
  <si>
    <t>LS from GSMA PSMC: Liaison Statement on 5G Identity and Access Management</t>
  </si>
  <si>
    <t>GSMA PSMC (PSMC Transition 2 Doc 016)</t>
  </si>
  <si>
    <t>LS from SA WG3LI: Reply LS on lawful interception in split EPC architecture</t>
  </si>
  <si>
    <t>SA WG3LI (S3i170147)</t>
  </si>
  <si>
    <t>SA WG3-LI thanks CT WG4 for the reply LS on 'Conclusion on lawful interception in split EPC architecture' and understands that CT WG4 requires assistance from SA WG3 LI to complete the stage 3 work on CUPS in clarifying the LI requirements on the packets dropped within the intercepting node. SA WG3 LI discussed the topic and has the following clarification: - LI requirement is to intercept all the packets irrespective of whether they are dropped at the intercepting node. There is no specific requirement to identify the dropped packets.</t>
  </si>
  <si>
    <t>Nagaraja Rao</t>
  </si>
  <si>
    <t>LS from SA WG3LI: LS on Use of the long-term identities for Charging in the VPLMN for 5G</t>
  </si>
  <si>
    <t>SA WG3LI (S3i170148)</t>
  </si>
  <si>
    <t>Gerry McQuaid</t>
  </si>
  <si>
    <t>LS from SA WG3LI: LS on LI requirements for CIOT services including BEST services</t>
  </si>
  <si>
    <t>SA WG3LI (S3i170163)</t>
  </si>
  <si>
    <t>SA WG3LI thanks SA WG3 for informing us on the progress made with BEST. SA WG3LI likes to make a few remarks on Lawful Interception (LI). Although, LI primarily focusses on intercepting the communication of a person, LI also applies to devices or infrastructure, again, in targeted fashion. Therefore, CIoT/IoT is not excluded from LI obligations, and CIoT/IoT LI functionality is required by national regulation. In order to fulfil LI requirements: - The HPLMN and any VPLMN must be able to target a BEST UE based on appropriate long-term identifiers (e.g. MSISDN, IMEI and IMSI) - The HPLMN and any VPLMN must be able to provide unencrypted content of communication and signalling for a targeted UE On reviewing the BEST document, it was not clear to SA WG3LI how these can be achieved, since an HPLMN or VPLMN may not have access to the necessary information. This appears similar to the issues with S8HR. Specifically: - If the security is terminated in the enterprise domain (i.e. the EAS) how does HPLMN or VPLMN satisfy the above requirements? - If the BEST UE is roaming, how does the VPLMN satisfy the above requirements? - Can interception be provided if communication is already started? If it can be done how would this be achieved?</t>
  </si>
  <si>
    <t>LS from SA WG3LI: LS on IMSI availability in the VPLMN</t>
  </si>
  <si>
    <t>SA WG3LI (S3i170167)</t>
  </si>
  <si>
    <t>LI15</t>
  </si>
  <si>
    <t>SA WG3-LI has been reviewing the key issues and potential solutions for 5G security in TR33.899, in terms of potential impacts on LI requirements in 5G. Therefore SA WG3-LI would like to provide the following guidance on requirements for IMSI availability in the VPLMN. SA WG3-LI understand from TR33.899 that SA WG3 is intending to include an IMSI hiding solution for 5G. IMSI is one of the basic identifiers that is always required for LI Targeting as detailed in TS 33.106. Therefore, the real IMSI must always be available in the VPLMN for all roaming UEs. SA WG3-LI consider that any of the three following approaches are acceptable from an LI perspective. 1) The VPLMN is able to obtain the IMSI directly from the UEs as part of the initial network attach request as per 4G. 2) The HPLMN provides the VPLMN with the real IMSI as part of the authentication procedures between UE and the VPLMN/HPLMN for all roaming UEs. Furthermore, the VPLMN is also able also obtain the IMSI from the UE to verify that IMSI received from the HPLMN is correct, once the UE has fully authenticated onto the VPLMN (ie RAN confidentiality protection has been established). 3) HPLMN provides the IMSI as per (2). A cryptographic hash based mechanism is used to allow the UE IMSI to be checked by the VPLMN rather than actually requiring the IMSI to be transferred from the UE to the VPLMN over the RAN. From an SA WG3-LI perspective, (1) is preferable as it is the closest to the current 4G LI functionality. However, any of the three solution approaches above is acceptable to SA WG3-LI. For clarity, any scheme where the HPLMN provides the IMSI to the VPLMN for all UEs and the VPLMN is able to also obtain the IMSI (or verification hash) from the UE, for all HPLMN's UEs roaming in that VPLMN is considered not to break LI transparency requirements, as the procedures are the same for all roaming UEs. In addition, if a UE is using multiple subscriptions with different IMSIs simultaneously for access to different services or slices (eg ISIM for IMS access and USIM NR access), then the above requirements apply individually to all IMSIs while roaming on the VPLMN.</t>
  </si>
  <si>
    <t>Congestion control for user data via CP</t>
  </si>
  <si>
    <t>23.401 CR3232: Correction of congestion control for user data via CP</t>
  </si>
  <si>
    <t>23.401 CR3233: Removal of UE-AMBR from Inter-UE QoS for NB-IoT UEs using Control Plane CIoT EPS Optimisation</t>
  </si>
  <si>
    <t>[DRAFT] LS on Handling of CE Mode B support for 'Voice Centric' UEs</t>
  </si>
  <si>
    <t>TEI13, TEI14</t>
  </si>
  <si>
    <t>(Re-)defining an Application triggering service</t>
  </si>
  <si>
    <t>Svante Alnås</t>
  </si>
  <si>
    <t>Updated solution to clarify, remove EN, and correct readability of the steps.</t>
  </si>
  <si>
    <t>Corrects the references to the UDR in TS 23.501 to correctly reflect the relation between FE applications and the UDR and the UDC architecture.</t>
  </si>
  <si>
    <t>This PCR updates A.3.1.1 and the contents for table A.3.1.2-1 in TS 23.501.</t>
  </si>
  <si>
    <t>This contribution proposes to update the key issue #6 for Idle Mode operation for FS_REAR in 23.733.</t>
  </si>
  <si>
    <t>This contribution proposes to update solution #2 for key issue #2 in section 6.2.2 in TR 23.733.</t>
  </si>
  <si>
    <t>This contribution proposes to agree a new solution for key issue #4 into TR 23.733.</t>
  </si>
  <si>
    <t>Response to: LS (R2-1703967) on paging remote UEs over relays</t>
  </si>
  <si>
    <t>[DRAFT] LS: FS_REAR RAN WG2 questions on QoS</t>
  </si>
  <si>
    <t>Response to: LS (R2-1703945) on QoS support of UE-to-Network Relay over LTE sidelink</t>
  </si>
  <si>
    <t>[DRAFT] Reply LS on solution for 3GPP PS data off support</t>
  </si>
  <si>
    <t>This LS provides answers to CT WG3 question for clarification on activation/deactivation of PCC rules regarding the activation/deactivation of the 3GPP PS Data Off feature</t>
  </si>
  <si>
    <t>PS to CS SRVCC for IMS emergency session in early dialogue phase</t>
  </si>
  <si>
    <t>Ericsson, TeliaSonera</t>
  </si>
  <si>
    <t>This paper discusses the need to provide support for PS to CS SRVCC for emergency sessions in early dialogue phase when both the UE and the network support that</t>
  </si>
  <si>
    <t>TS 23.502: Handover correction</t>
  </si>
  <si>
    <t>Proposes some handover procedure updates</t>
  </si>
  <si>
    <t>TS 23.501: MICO mode updates</t>
  </si>
  <si>
    <t>Proposes MICO mode updates</t>
  </si>
  <si>
    <t>TS 23.502: Correction of Registration procedures</t>
  </si>
  <si>
    <t>Proposes corrections to the registration with AMF relocation</t>
  </si>
  <si>
    <t>TS 23.502: Improvements of MM procedure with UPF change</t>
  </si>
  <si>
    <t>Proposes to introduce UPF change in MM procedures</t>
  </si>
  <si>
    <t>Clarifications on PDU session anchor relocation for SSC mode 3 with multiple PDU sessions.</t>
  </si>
  <si>
    <t>[DRAFT] LS on Security Aspects Related to IOPS network with Limited Backhaul</t>
  </si>
  <si>
    <t>LS to SA WG3 according to the conclusion of TR 23.798.</t>
  </si>
  <si>
    <t>WebRTC Web Server Function discovery</t>
  </si>
  <si>
    <t>TEI15 proposal to enable the discovery of WWSF</t>
  </si>
  <si>
    <t>23.401 CR3235: Handling of CE Mode B support for 'Voice Centric' UEs</t>
  </si>
  <si>
    <t>23.401 CR3236: Handling of CE Mode B support for 'Voice Centric' UEs</t>
  </si>
  <si>
    <t>23.682 CR0303: Transaction ID's in the Brackground Data Transfer Procedure</t>
  </si>
  <si>
    <t>23.682 CR0304: Transaction ID's in the Change of Chargeable Party Procedures</t>
  </si>
  <si>
    <t>23.682 CR0305: T8 Updates for Support of setting up an AS session with required QoS</t>
  </si>
  <si>
    <t>23.402 CR2971: Support for e2e QoS over untrusted WLAN</t>
  </si>
  <si>
    <t>23.402 CR2972: Support for e2e QoS over trusted WLAN</t>
  </si>
  <si>
    <t>23.203 CR1089: 23.203 PCRF Support for Data Off phase 2</t>
  </si>
  <si>
    <t>23.401 CR3237: 23.401 PCRF Support for Data Off phase 2</t>
  </si>
  <si>
    <t>23.682 CR0306: Completion of SCEF description (clause 4.4.8)</t>
  </si>
  <si>
    <t>23.237 CR0503: Support of bSRVCC on terminating side</t>
  </si>
  <si>
    <t>Study on encrypted traffic data detection and verification</t>
  </si>
  <si>
    <t>It is a study proposal for encrypted traffic detection and verification as 5G Phase-2 SID.</t>
  </si>
  <si>
    <t>It needs to be approved at early of the week and send out to CT WG3 for finishing stage-3 SDCI work in Rel-14.</t>
  </si>
  <si>
    <t>Proposed response for LS (S2-172903/R2-1703940) on LS to SA WG2 on support of eDECOR for NB-IoT from RAN WG2</t>
  </si>
  <si>
    <t>[DRAFT] LS on security question related to IOPS limited backhaul</t>
  </si>
  <si>
    <t>Proposed LS to get SA WG3 feedback</t>
  </si>
  <si>
    <t>Input on Paging Remote UEs over Relay</t>
  </si>
  <si>
    <t>Input to RAN WG2 LS on Remote UE paging via Relay</t>
  </si>
  <si>
    <t>23.501: Selection of IP version during setup of a PDU session</t>
  </si>
  <si>
    <t>This contribution proposes how IP address version is decided between the UE and the network when establishing a PDU Session</t>
  </si>
  <si>
    <t>23.502: Alignment of SM information and PDU Session ID on N1, N2 and N11</t>
  </si>
  <si>
    <t>This contribution aligns the description of SM information on N1, N2 and N11between different call flows in 23.502.</t>
  </si>
  <si>
    <t>23.501: SMF Service Areas</t>
  </si>
  <si>
    <t>This contribution discusses the relation between UPF and SMF Service Areas and propose a way forward</t>
  </si>
  <si>
    <t>This paper describes the PCF discovery and addressing</t>
  </si>
  <si>
    <t>This paper describes the binding mechanisms in PCF</t>
  </si>
  <si>
    <t>[DRAFT] Response to LS on interface selection between the PCF and IMS core</t>
  </si>
  <si>
    <t>Response to LS on interface selection between the PCF and IMS core</t>
  </si>
  <si>
    <t>This paper proposes to support the Rx interface in the PCF for interworking of the 5G core network with existing IMS and MCPTT services. Can be considered for 6.5.8.2</t>
  </si>
  <si>
    <t>This paper discusses the information elements that enable the SMF knows the policy decisions made by the Policy Control Function (PCF)in 5GC.</t>
  </si>
  <si>
    <t>TS 23.501: Clean up of PCF and reference point names for PCC</t>
  </si>
  <si>
    <t>This paper clean up reference point names and terminology as agreed last meeting throughout the spec</t>
  </si>
  <si>
    <t>Rel-15 update to support small data allowance plans</t>
  </si>
  <si>
    <t>Proposed allocation of meeting time for enhancement to support small data allowance plans</t>
  </si>
  <si>
    <t>0.1.0</t>
  </si>
  <si>
    <t>The RAN paging issue is updated and added additional issue</t>
  </si>
  <si>
    <t>Potential issues for CDMA interworking</t>
  </si>
  <si>
    <t>Updated issues related to implicit detach</t>
  </si>
  <si>
    <t>Potential issues for MT SMS delivery</t>
  </si>
  <si>
    <t>Potential issues for paging priority at MT NAS</t>
  </si>
  <si>
    <t>Proposes a solution with state notifications from RAN to CN</t>
  </si>
  <si>
    <t>Proposes a solution to Issue #10 and issue #x</t>
  </si>
  <si>
    <t>Evaluation of solution to Issue #10 and issue #x</t>
  </si>
  <si>
    <t>Overall evaluation and comparison of Light Connection with Connection Suspend-Resume</t>
  </si>
  <si>
    <t>Proposes a final conclusion for Light Connection.</t>
  </si>
  <si>
    <t>5GS Open Topics Collection for SA WG2#121</t>
  </si>
  <si>
    <t>TAO SUN</t>
  </si>
  <si>
    <t>This contribution propose to clarify the support of one type of interface, i.e., SBI within Control Plane in R15</t>
  </si>
  <si>
    <t>23.502 Evaluation and Identifying SMF Services</t>
  </si>
  <si>
    <t>This contribution evaluates SMF services based on agreed criteria and identities the SMF service and SMF service operations</t>
  </si>
  <si>
    <t>23.501 Update SMF Service Table</t>
  </si>
  <si>
    <t>The SMF services identified are included in clause 7.2.3 of TS 23.501, based on the evaluation of existing 23.502 SMF services</t>
  </si>
  <si>
    <t>23.501 Extending the LADN to support UL-CL/ Branching Point to realize local traffic offload</t>
  </si>
  <si>
    <t>this proposal tries to extend the LADN method to support adding UL CL UPF or Branching Point UPF in an existing PDU session to realize local traffic offload</t>
  </si>
  <si>
    <t>TS 23.501 SMSFservice definition</t>
  </si>
  <si>
    <t>This contribution specifies the service provided by SMSF.</t>
  </si>
  <si>
    <t>Yi Jiang</t>
  </si>
  <si>
    <t>TS 23.502 SMSFservice and service opertion</t>
  </si>
  <si>
    <t>This contribution specifies the service and service operations provided by the SMSF.</t>
  </si>
  <si>
    <t>TS 23.502 SMSFprocedure update to support multiple SMS messages</t>
  </si>
  <si>
    <t>The procedures and flows for MO&amp;MT SMS are updated to support multiple SMS messages in a SMS session.</t>
  </si>
  <si>
    <t>TS 23.502 optimization on unsuccessful MT SM delivery</t>
  </si>
  <si>
    <t>This contribution provides an optimization on the procedure of handling unsuccessful MT SM delivery.</t>
  </si>
  <si>
    <t>This contribution proposes to use legacy Rx interface for P-CSCF towards 5G IP-CAN.</t>
  </si>
  <si>
    <t>This contribution proposes dual registration UE to support dual radio capability if IMS voice continuity is required by the operators.</t>
  </si>
  <si>
    <t>Discussion on IMS optimization for NG real time communication</t>
  </si>
  <si>
    <t>This contribution discusses the requirement and the scenarios of IMS architecture optimization for supporting new RTC communication.</t>
  </si>
  <si>
    <t>Study on IMS architecture optimization for next generation real time communication</t>
  </si>
  <si>
    <t>A new SID proposal to study IMS architecture optimizations for new RTC communications.</t>
  </si>
  <si>
    <t>23.502 Complete AMF services on UE Reachability</t>
  </si>
  <si>
    <t>Introduce UE Reachability_Notification and Enable_UE_Reachable services based on information flows in clause 4 of 23.502.</t>
  </si>
  <si>
    <t>23.682 CR0307: Corrections of parameters on SCEF-PFDF interface</t>
  </si>
  <si>
    <t>23.682 CR0308: Corrections of parameters on SCEF-PFDF interface</t>
  </si>
  <si>
    <t>23.203 CR1086R4: Clarification of caching time</t>
  </si>
  <si>
    <t>23.203 CR1090: Corrections to handling of partial and full updates</t>
  </si>
  <si>
    <t>23.237 CR0503R1: Support of bSRVCC on terminating side</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</si>
  <si>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</si>
  <si>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</si>
  <si>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</si>
  <si>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</si>
  <si>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</si>
  <si>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5G IoT next steps in 3GPP</t>
  </si>
  <si>
    <t>Proposes motivation for SA2 SID on IoT for 5G</t>
  </si>
  <si>
    <t>Study on Cellular IoT evolution towards 5G requirements</t>
  </si>
  <si>
    <t>New SID for IoT in 5G</t>
  </si>
  <si>
    <t>Voice support for UEs supporting CE</t>
  </si>
  <si>
    <t>Proposes a way forward for support of voice for UEs supporting Coverage Enhancement.</t>
  </si>
  <si>
    <t>Analyses the coexistence between Light RRC Connection and User Plane CIOT EPS optimisation.</t>
  </si>
  <si>
    <t>Proposes a Way Forward for the FS_USOS study for key issues 1 and 4.</t>
  </si>
  <si>
    <t>Proposes a Way Forward for the FS_USOS study for key issues 2, 3 and 6.</t>
  </si>
  <si>
    <t>Proposes a Way Forward for the FS_USOS study for key issue 5.</t>
  </si>
  <si>
    <t>Proposes corrections in solutions in clause 6.2 and 6.3</t>
  </si>
  <si>
    <t>Proposes conclusions to the FS_eVoLP study</t>
  </si>
  <si>
    <t>Discussion on reply LS on interface selection between the PCF and IMS core</t>
  </si>
  <si>
    <t>This contribution proposes 5GRx interface</t>
  </si>
  <si>
    <t>[DRAFT] Reply LS on interface selection between the PCF and IMS core</t>
  </si>
  <si>
    <t>This contribution propose a Reply LS on interface selection between the PCF and IMS core</t>
  </si>
  <si>
    <t>This contribution proposes 5G Rx interface</t>
  </si>
  <si>
    <t>This contribution proposes a handling description for single-registration mode based interworking for 5GC to EPC without Nx support.</t>
  </si>
  <si>
    <t>The contribution proposes: 1) Some of GBR QoS bearers shall be able to be selected to be established during Nx based 5G to 4G handover procedure. 2) During GBR QoS flow establishment, PDN GW UL TEID(s) for data forwarding needs to be allocated by PGW-C+SMFs.</t>
  </si>
  <si>
    <t>This contribution proposes the changes and clarifications for 5GS to EPC handover procedure using Nx interface.</t>
  </si>
  <si>
    <t>Discussion on functionalities of standalone NSSF and NRF in network slicing</t>
  </si>
  <si>
    <t>This document introduces the functionalities of standalone NSSF and NRF, the pros and cons of several candidate solutions, and way forward suggestion.</t>
  </si>
  <si>
    <t>Wei Chen</t>
  </si>
  <si>
    <t>23.501: update related on standalone NSSF</t>
  </si>
  <si>
    <t>This document introduces the updates to 23.501 based on standalone NSSF design.</t>
  </si>
  <si>
    <t>This P-CR proposes an update of the services framework clause for alignment of terminology.</t>
  </si>
  <si>
    <t>This P-CR proposes adding PCF services to clause 5.2.5 of 23.502</t>
  </si>
  <si>
    <t>This contribution discusses SB NSSF, identifies the service producer and consumers and proposes the required services.</t>
  </si>
  <si>
    <t>This contribution describes the services provided by NSSF and identifies the service producer and consumers.</t>
  </si>
  <si>
    <t>This contribution summarizes the services provided by NSSF as per the template of services in 23.501.</t>
  </si>
  <si>
    <t>This contribution introduces and evaluates different PCC architecture alternatives for the 5G network.</t>
  </si>
  <si>
    <t>This contribution proposes clarification to the SMF load level consideration in SMF selection by the AMF.</t>
  </si>
  <si>
    <t>This contribution proposes an update to the PDU Session Establishment procedure to allow for load consideration in the SMF selection</t>
  </si>
  <si>
    <t>Setting Suggested Network Configuration Parameters via T8</t>
  </si>
  <si>
    <t>API for to configure parameters such as Maximum Latency, Maximum Response Time, and Suggested Number of Download Packets.</t>
  </si>
  <si>
    <t>Discussion on Reliable Data Service Port Numbers</t>
  </si>
  <si>
    <t>This contribution discusses the use of port numbers in the Reliable Data Service</t>
  </si>
  <si>
    <t>Discussion on Reliable Data Service Unacknowledged Mode Data Transfer</t>
  </si>
  <si>
    <t>This contribution discusses the Reliable Data Service Unacknowledged Mode Transfer in relation to the LS from CT1 C1-171966</t>
  </si>
  <si>
    <t>[DRAFT] LS Response the Reliable Data Service</t>
  </si>
  <si>
    <t>Proposes an LS response to the LS from CT WG1 C1-171966</t>
  </si>
  <si>
    <t>Proposes a conclusion for KI's 1 and 6</t>
  </si>
  <si>
    <t>The contribution offers some analysis of the goals of the REAR work and how those could be achieved even with the Rel-13 L3 relay design. A way forward is proposed based on the analysis for scoping the REAR work to focus on the more valuable cases.</t>
  </si>
  <si>
    <t>oneM2M's requirements for Location Reporting via MONTE</t>
  </si>
  <si>
    <t>The goal of this contribution is to evaluate changes to TS 23.682 for Location Reporting as a result of oneM2M TR-0024</t>
  </si>
  <si>
    <t>it is clarified that handover of a PDU session between non-3GPP access and 3GPP access can be performed only when the UE's 3GPP and non-3GPP access is registered to the same PLMN.</t>
  </si>
  <si>
    <t>It is proposed to be able to use the Mobility Restriction information in the next registration procedure, which is stored and maintained even after UE deregistration.</t>
  </si>
  <si>
    <t>the description on N3IWF selection is introduced.</t>
  </si>
  <si>
    <t>service area restriction management description is still ambiguous.</t>
  </si>
  <si>
    <t>For UE simultaneously registered for both 3gpp and non-3gpp access in the same PLMN, it is clarified that, when the UE cannot use non-3GPP access e.g. due to non-3GPP coverage loss, etc, PDU session release procedure for non-3GPP access or PDU session transfer to 3gpp access can be done via 3GPP access.</t>
  </si>
  <si>
    <t>UE behaviour in CM-IDLE should be corrected considering MICO mode and some missing initial NAS messages except Service request.</t>
  </si>
  <si>
    <t>TS 23.501: UE Support for slicing</t>
  </si>
  <si>
    <t>The P-CR discusses the need for mandatory support of slicing in the UE.</t>
  </si>
  <si>
    <t>TS 23.501: Completion of network slicing description and clarification of open aspect</t>
  </si>
  <si>
    <t>The P-CR clarifies some open points and corrects the existing text</t>
  </si>
  <si>
    <t>TS 23.501: clarifications on NSSAI Usage</t>
  </si>
  <si>
    <t>Proposes a mechanism to enable the handling of slices coexistence and conflicting S-NSSAI requirements.</t>
  </si>
  <si>
    <t>Proposes a solution for the privacy considerations raised by SA3</t>
  </si>
  <si>
    <t>TS 23.501: handling of PDU sessions at slice unavailability</t>
  </si>
  <si>
    <t>The document proposes that, when a slice to which the UE is connected and for which the UE has PDU sessions, the PDU sessions gets maintained with user plane suspended when the UE moves to a location where the slice is not available.</t>
  </si>
  <si>
    <t>TS 23.502: handling of PDU sessions at slice unavailability</t>
  </si>
  <si>
    <t>23.501: QoS Flow status synchronisation</t>
  </si>
  <si>
    <t>23.502: QoS Flow status synchronisation</t>
  </si>
  <si>
    <t>TS 23.501: Clarification on mechanisms for LADN support</t>
  </si>
  <si>
    <t>Qualcomm Incorporated, KDDI, Sprint, AT&amp;T, Samsung, LGE</t>
  </si>
  <si>
    <t>The document proposes clarifications about LADN mechanisms and the use of policies.</t>
  </si>
  <si>
    <t>TS 23.501: PDU sessions handling for LADNs</t>
  </si>
  <si>
    <t>Qualcomm Incorporated, Sprint, LGE</t>
  </si>
  <si>
    <t>The P-CR addresses the handling of PDU sessions corresponding to LADNs when the UE leaves the area of availability of a LADN.</t>
  </si>
  <si>
    <t>23.501 - Minimizing the need for PDU session re-establishment due to UE mobility and UPF relocation.</t>
  </si>
  <si>
    <t>the P-CR introduces a mechanism to minimize the need to trigger PDU session release/re-establishment upon mobility events (in particular SR) when the UE moves to a location where the current UPF is not reachable or suboptimal.</t>
  </si>
  <si>
    <t>TS 23.501: Completion of PDU session establishment authentication and alignment to SA3</t>
  </si>
  <si>
    <t>TS 23.502: Completion of PDU session establishment authentication and alignment to SA3</t>
  </si>
  <si>
    <t>the P-CR solves the pending editor's notes and aligns terminology and text to SA3. The P-CR corresponds to the TS 23.501 P-CR in S2-17abcd.</t>
  </si>
  <si>
    <t>TS 23.501: Removal of pre-authorised QoS rules</t>
  </si>
  <si>
    <t>Removes pre-authorised QoS rules since they are effectively 'normal' QoS rules that are provided at PDU Session setup.</t>
  </si>
  <si>
    <t>TS 23.501: New QoS parameter for calculation window duration</t>
  </si>
  <si>
    <t>Proposes to define a new (optional) QoS parameter to determine the calculation window over which particular QoS parameters will be computed.</t>
  </si>
  <si>
    <t>Options on packet filters extension for PDU sessions of type Ethernet and unstructured in 5GS</t>
  </si>
  <si>
    <t>Discusses options for packet filters for PDU sessions of type Ethernet and unstructured.</t>
  </si>
  <si>
    <t>23.501: Solution for UE Policy Provisioning for Roaming UE</t>
  </si>
  <si>
    <t>23.501: Clarifications for MICO</t>
  </si>
  <si>
    <t>23.501: clarifications for MICO paging</t>
  </si>
  <si>
    <t>Clarifications for MICO paging</t>
  </si>
  <si>
    <t>23.502: clarifications for MICO paging</t>
  </si>
  <si>
    <t>TS 23.501: System aspects of RRC_INACTIVE (baseline)</t>
  </si>
  <si>
    <t>Baseline assumptions for RRC_INACTIVE system impacts.</t>
  </si>
  <si>
    <t>23.501 RRC_INACTIVE proposed way forward</t>
  </si>
  <si>
    <t>Proposes a way forward that includes INACTIVE states for both CM-IDLE and CM-CONNECTED</t>
  </si>
  <si>
    <t>TS 23.501: System aspects of RRC_INACTIVE (closing editor notes from baseline)</t>
  </si>
  <si>
    <t>Proposes ways forward for editor notes in the Proposed Baseline for RRC_INACTIVE system impacts.</t>
  </si>
  <si>
    <t>Procedures for RRC_INACTIVE/CM-CONNECTED</t>
  </si>
  <si>
    <t>TS 23.501: Voice Domain selection for 5GS</t>
  </si>
  <si>
    <t>Proposes some principles for voice domain selection in 5GS</t>
  </si>
  <si>
    <t>TS 23.501: Clarifications on 5GC-EPC interworking</t>
  </si>
  <si>
    <t>Qualcomm Incorporated, MediaTek Inc.</t>
  </si>
  <si>
    <t>Provides certain clarifications on 5GC-EPC interworking</t>
  </si>
  <si>
    <t>TS 23.502: Handover of active PDU sessions only to EPC</t>
  </si>
  <si>
    <t>Clarifies that only the PDU sessions that are active at the time are transferred to EPC</t>
  </si>
  <si>
    <t>23.501: RM state handling for N3GPP</t>
  </si>
  <si>
    <t>Proposes a way forward for handling RM states for N3GPP, including periodic timers, attach and detach procedures.</t>
  </si>
  <si>
    <t>The document introduces the support of a CN-IDLE state for the UE over non-3GPP access.</t>
  </si>
  <si>
    <t>The P-CR addresses the handling of PDU sessions over non-3GPP access for UEs in CM-IDLE state over non-3GPP access.</t>
  </si>
  <si>
    <t>TEI14, EDCE5</t>
  </si>
  <si>
    <t>Network selection in 5G deployments</t>
  </si>
  <si>
    <t>SK Telecom</t>
  </si>
  <si>
    <t>It is proposed to consider core network selection in NSA deployments</t>
  </si>
  <si>
    <t>Sangsoo Jeong</t>
  </si>
  <si>
    <t>This contribution discusses the network topology consideration for the deployment</t>
  </si>
  <si>
    <t>This contribution discusses relationship between UPF service area and TA list, and proposes text on UPF relocation</t>
  </si>
  <si>
    <t>This contribution proposes to support AMF group, and mechanism to support AMF reselection.</t>
  </si>
  <si>
    <t>This contribution provide solutions to handle PDU session that are rejected by Target (R)AN during handover</t>
  </si>
  <si>
    <t>China Telecommunications, Huawei</t>
  </si>
  <si>
    <t>This paper proposes UE policy for roaming network selection in 5GC</t>
  </si>
  <si>
    <t>Heng Nie</t>
  </si>
  <si>
    <t>This contribution is a re-run of S2-172298 that was submitted but not discussed during SA2#120 - it proposed to introduce 'NG-RAN' while keeping '5G-AN'</t>
  </si>
  <si>
    <t>This contribution proposes to limit the number of concurrent QoS rules the UE may support per PDU session and across PDU sessions.</t>
  </si>
  <si>
    <t>This contribution proposes misc. important clarifications to Reflective QoS</t>
  </si>
  <si>
    <t>This contribution proposes clarifications and corrections of the UE-derived QoS rule, for both the UP and the CP mechanisms.</t>
  </si>
  <si>
    <t>This contribution introduces a distinction between enabling Reflective QoS and activating Reflective QoS rules. Those notions are used interchangeably in TS23.501 at the moment which will have detrimental impact on UE implementation.</t>
  </si>
  <si>
    <t>This contribution discusses the deactivation of UE-derived QoS rules for both CP and UP mechanisms and suggests a way forward.</t>
  </si>
  <si>
    <t>This contribution discusses AS/NAS interactions for Reflective QoS in particular not to prevent AS optimizations that could reduce the UE impact.</t>
  </si>
  <si>
    <t>Draft communication to RAN WG2 to discuss about expectations from the 5G-AN to the CN regarding 5GS QoS support</t>
  </si>
  <si>
    <t>23.401 CR3238: Clarification on change of radio capabilities for voice centric UE supporting CE mode B</t>
  </si>
  <si>
    <t>23.401 CR3239: Clarification on change of radio capabilities for voice centric UE supporting CE mode B</t>
  </si>
  <si>
    <t>23.401 CR3240: UE capability change without re-attach</t>
  </si>
  <si>
    <t>23.682 CR0309: IoT UE capabilities for MBMS user service</t>
  </si>
  <si>
    <t>23.682 CR0310: IoT UE capabilities for MBMS user service</t>
  </si>
  <si>
    <t>23.682 CR0311: T8 Updates for Network Status Reports</t>
  </si>
  <si>
    <t>23.682 CR0312: T8 Updates for PFD Management</t>
  </si>
  <si>
    <t>23.682 CR0278R2: SCEF Behavior in the NIDD Configuration and NIDD Authorisation Update Procedures</t>
  </si>
  <si>
    <t>23.682 CR0279R2: SCEF Behavior in the Mobile Terminated NIDD Procedure</t>
  </si>
  <si>
    <t>23.682 CR0313: Setting Suggested Network Configuration Parameters via T8</t>
  </si>
  <si>
    <t>23.682 CR0314: MME behavior when the NIDD Submit Indication is not Necessary</t>
  </si>
  <si>
    <t>23.682 CR0315: Reliable Data Service Port Numbers</t>
  </si>
  <si>
    <t>23.682 CR0316: Reliable Data Service Port Numbers</t>
  </si>
  <si>
    <t>23.285 CR0031: Clarification on privacy requirements for V2X communication</t>
  </si>
  <si>
    <t>23.401 CR3241: Secondary RAT and data volume reporting for dual connectivity with NR</t>
  </si>
  <si>
    <t>23.401 CR3242: Core network selection for 5G subscribers</t>
  </si>
  <si>
    <t>23.401 CR3243: Listing non-necessary items/procedures for NB-IoT RAT</t>
  </si>
  <si>
    <t>AMF-N2 persistence control</t>
  </si>
  <si>
    <t>Comparison of solution options for handling UE(s) in Long connected mode.</t>
  </si>
  <si>
    <t>Proposes temporary ID description considering various aspects (i.e. multiple access, security, N2 persistence control etc)</t>
  </si>
  <si>
    <t>[DRAFT] LS on RAN impacts due to N2 persistence control</t>
  </si>
  <si>
    <t>Nokia, Alcatel-Lucent Shanghai Bell,</t>
  </si>
  <si>
    <t>Proposes a draft LS on RAN impacts due to N2 persistence control</t>
  </si>
  <si>
    <t>Proposes generic description for AMF selection</t>
  </si>
  <si>
    <t>Proposes HO flow for UPF relocation, addressing the case when only PDU mobility anchor relocates.</t>
  </si>
  <si>
    <t>Nokia, Alcatel-Lucent Shanghai Bell, SK Telecom</t>
  </si>
  <si>
    <t>Proposes correction to CM states in TS 23.501 based on procedure agreed for TS 23.502</t>
  </si>
  <si>
    <t>The paper proposes to correct the NF service discovery section to reflect the common understanding that many instances can be discovered as part of NF discovery.</t>
  </si>
  <si>
    <t>Nokia, Alcatel-Lucent Shanghai Bell, AT&amp;T</t>
  </si>
  <si>
    <t>Proposes AMF services and service operations.</t>
  </si>
  <si>
    <t>Proposes UDM services and service operations</t>
  </si>
  <si>
    <t>Proposes minor corrections to UDM call flows</t>
  </si>
  <si>
    <t>Proposes call flow and procedure for EPC -&gt; 5GC interworking.</t>
  </si>
  <si>
    <t>This contribution propose the solutions for the Editor's Notes in solution 9 and remove the corresponding Editor's Notes.</t>
  </si>
  <si>
    <t>This contribution propose the procedure for obtain separate rating groups for licensed and unlicensed spectrum access and update the solution 10.</t>
  </si>
  <si>
    <t>This paper is proposed to discuss the Robustness Index parameter for eVoLP.</t>
  </si>
  <si>
    <t>This paper is proposed to modify an editor note to note for eVoLP in TR 23.759.</t>
  </si>
  <si>
    <t>This paper recommends to delete the ViLTE service and focus the eVoLP study item on voice service.</t>
  </si>
  <si>
    <t>This paper is a conclusion for eVoLP key issue 1.</t>
  </si>
  <si>
    <t>This is a Cover Sheet for TR 23.759 for Information and Approval to TSG SA.</t>
  </si>
  <si>
    <t>WID-enhanced VoLTE performance</t>
  </si>
  <si>
    <t>This paper is proposing a new WID on enhanced VoLTE performance.</t>
  </si>
  <si>
    <t>[DRAFT] Reply LS on mapping between service types and V2X frequencies</t>
  </si>
  <si>
    <t>SA WG2 agreed with RAN WG2 conclusion that mapping between service types and V2X frequencies is configured by upper layers, and clarified in the specification TS 23.285 that this mapping can be provisioned via V3 or preconfigured in the UE.</t>
  </si>
  <si>
    <t>SA WG2 informs RAN WG3 that, since VoLTE redirection should not be considered as a failure case, as otherwise the success/failure related statistics would be incorrect, SA WG2 has selected the 'Inter-RAT redirection' for Intra-LTE redirection.</t>
  </si>
  <si>
    <t>13.7.0</t>
  </si>
  <si>
    <t>23.501: Idle and de-registered states in untrusted non-3GPP access</t>
  </si>
  <si>
    <t>5GS_ph1</t>
  </si>
  <si>
    <t>This contribution discusses, for the non-3GPP access, when to de-register a UE and whether there is a need for a CM-IDLE state on non-3GPP access.</t>
  </si>
  <si>
    <t>23.502: Re-activation of N2 and N3 via untrusted non-3GPP access</t>
  </si>
  <si>
    <t>This PCR proposes a call flow for the re-activation of N2 and N3 via Untrusted non-3GPP access, in which the pre-shared key received from any access is reused to prevent full authentication, the UE is in CM-IDLE state under non-3GPP access and use a NAS Service Request message to re-activate PDU sessions.</t>
  </si>
  <si>
    <t>23.502: Re-registration procedure via untrusted non-3GPP access</t>
  </si>
  <si>
    <t>This PCR proposes to update the Re-registration procedure in untrusted non-3GPP access, considering that all NAS messages subsequent to Registration Request shall be integrity protected, and considering that the authentication can be skipped if the AMF already has security keys.</t>
  </si>
  <si>
    <t>PS_DATA_OFF2</t>
  </si>
  <si>
    <t>New WID: Complementary Features for Voice services over WLAN</t>
  </si>
  <si>
    <t>The objective of this work item is to implement the solutions referenced in TR 23.751 clause 8.</t>
  </si>
  <si>
    <t>New SID: Provision of Access to Restricted Local Operator Services by Unauthenticated UEs</t>
  </si>
  <si>
    <t>Some operators have identified a need to provide UEs with network access to restricted local operator services even if they are not successfully authenticated. This need is based on FCC regulations in the U.S. related to manual roaming. The objective is to study system level impacts of allowing unauthenticated UE's to access restricted local operator services described in stage 1 specifications 22.101, 22.115 and 22.228.</t>
  </si>
  <si>
    <t>23.285 CR0032: Mapping between service types and V2X frequencies</t>
  </si>
  <si>
    <t>23.402 CR2974: PGW selection for WLAN with deployed DCNs</t>
  </si>
  <si>
    <t>23.402 CR2975: PGW selection for WLAN with deployed DCNs</t>
  </si>
  <si>
    <t>23.401 CR3244: Controlling non-SIP based services which are not 3GPP PS Data Off Exempt Services</t>
  </si>
  <si>
    <t>23.060 CR2027: Controlling non-SIP based services which are not 3GPP PS Data Off Exempt Services</t>
  </si>
  <si>
    <t>23.203 CR1091: Controlling non-SIP based services which are not 3GPP PS Data Off Exempt Services</t>
  </si>
  <si>
    <t>TEI13, DECOR</t>
  </si>
  <si>
    <t>This contribution proposes SMF determines transport level packet marking for the QoS Flow which does not use standardized 5QI as QFI and provides it to UPF and (R)AN.</t>
  </si>
  <si>
    <t>This contribution proposes provisioning Reflective QoS type to UE and rename RQI in QoS Rule to UE</t>
  </si>
  <si>
    <t>This contribution is about how to deactivate a QoS rule derived by Reflective QoS via User Plane</t>
  </si>
  <si>
    <t>This paper considers the terminology issue.</t>
  </si>
  <si>
    <t>LG Electronics, LG Uplus</t>
  </si>
  <si>
    <t>This paper considers SMF selection</t>
  </si>
  <si>
    <t>This contribution considers the procedure related to buffering configuration in UPF.</t>
  </si>
  <si>
    <t>This contribution considers the update of the network triggered service request procedure.</t>
  </si>
  <si>
    <t>This paper is to discuss data driven network architecture with NWDA.</t>
  </si>
  <si>
    <t>New SID for Data Driven Network Architecture</t>
  </si>
  <si>
    <t>This paper is proposing a new SID for Data Driven Network Architecture.</t>
  </si>
  <si>
    <t>This contribution proposes to preserve the PDU-CAN session between the PCF and SMF during UPF anchor relocation for PDU session of SSC mode 2.</t>
  </si>
  <si>
    <t>This contribution discusses the deployment possibilities of the PCF within 5GC and alternative solutions for discovery and selection of PCF.</t>
  </si>
  <si>
    <t>This contribution proposes to reformulate the PCF services based on some design guidelines.</t>
  </si>
  <si>
    <t>(2nd resubmission) Following the discussion in SA2#118bis, this contribution aims at establishing an agreement regarding the DNN (Data Network Name)</t>
  </si>
  <si>
    <t>This contribution proposes to solve the current confusion/complexity regarding handling of SSC modes of multiple 'branches' of a PDU session, by coming back to the original purpose of SSC modes and define them from the UE perspective.</t>
  </si>
  <si>
    <t>This contribution is the companion paper for 23.502 to '23.501: SSC modes from UE perspective' that proposes to solve the current confusion/complexity regarding handling of SSC modes of multiple 'branches' of a PDU session, by coming back to the original purpose of SSC modes and define them from the UE perspective</t>
  </si>
  <si>
    <t>Proposed a clarification on the support of a UE-initiated service in a non-allowed area</t>
  </si>
  <si>
    <t>This contribution proposes a procedure to support update of mobility restriction information at a UE in a non-allowed area</t>
  </si>
  <si>
    <t>Proposed 5GC-EPC interworking to support a dual-registration UE</t>
  </si>
  <si>
    <t>This contribution proposes a solution for dual registration UE to receive the remaining packets at the old system during 5GC-EPC inter-system mobility</t>
  </si>
  <si>
    <t>Proposed a 4G-5G Interworking procedure for dual-registration UE: 5GC to EPC</t>
  </si>
  <si>
    <t>Proposed a 4G-5G Interworking procedure for dual-registration UE: EPC to 5GC</t>
  </si>
  <si>
    <t>This contribution discusses the relationship between the S-NSSAI and the Network Slice instances and proposes the introduction of the Core Network Slice instance Identifier.</t>
  </si>
  <si>
    <t>Telecom Italia, China Mobile, ZTE, NEC, Nokia, KDDI</t>
  </si>
  <si>
    <t>This contribution defines the relationship between the S-NSSAI and the Network Slice instances.</t>
  </si>
  <si>
    <t>This contribution proposes to clarify how to perform QoS control for unstructured PDUs.</t>
  </si>
  <si>
    <t>Ming Ai</t>
  </si>
  <si>
    <t>This contribution proposes to clarify the content of default QoS profile.</t>
  </si>
  <si>
    <t>This contribution proposes to clarify the same subscription data have been provided to AMF/SMF (e.g. Service area restrictions, Session-AMBR etc. ) will not be provided to PCF duplicately from UDR.</t>
  </si>
  <si>
    <t>This contribution proposes the NR service supported by EIR.</t>
  </si>
  <si>
    <t>This contribution discusses the SSC mode for multi-homed PDU session.</t>
  </si>
  <si>
    <t>This paper discusses PDU session handling in HO procedure.</t>
  </si>
  <si>
    <t>This paper discusses UPF relocation due to UE's mobility.</t>
  </si>
  <si>
    <t>This paper discusses PDU session releases for a connectivity to a LADN.</t>
  </si>
  <si>
    <t>This contribution proposes to update the UE triggered service request procedure.</t>
  </si>
  <si>
    <t>This contribution proposes to add the description of selective deactivation of UP connection of existing PDU session.</t>
  </si>
  <si>
    <t>This contribution proposes to add the PDU session deactivation procedure.</t>
  </si>
  <si>
    <t>This contribution proposes some corrections to MICO mode.</t>
  </si>
  <si>
    <t>This contribution update the NAS signalling connection management section to align with current conclusion.</t>
  </si>
  <si>
    <t>This contribution proposes to update the description of mobility for dual registration mode.</t>
  </si>
  <si>
    <t>This contribution discusses the scenario of a single registration mode UE registering to a network without Nx interface, and provides some proposals</t>
  </si>
  <si>
    <t>This contribution introduces the handover procedure from 5GS to EPS for a dual registration mode UE.</t>
  </si>
  <si>
    <t>This contribution proposes to update SMF selection description to include the Impact of handover between 3GPP and non-3GPP on SMF selection</t>
  </si>
  <si>
    <t>This contribution proposes to update AMF functional description to include the SMF selection and URSP forwarding function</t>
  </si>
  <si>
    <t>This contribution proposes to remove two FFS in clause 5.3.4.2.</t>
  </si>
  <si>
    <t>WITHDRAWN: As VoLTE redirection should not be considered as a failure case, as otherwise the success/failure related statistics would be incorrect, it is proposed to use the 'Inter-RAT redirection' for VoLTE redirection (intra-RAT redirection).</t>
  </si>
  <si>
    <t>23.402 CR2973: S1 release cause value for VoLTE redirection</t>
  </si>
  <si>
    <t>13.8.0</t>
  </si>
  <si>
    <t>HLcom</t>
  </si>
  <si>
    <t>Nokia, Alcatel-Lucent Shanghai Bell, Verizon, Convida Wireless</t>
  </si>
  <si>
    <t>Group based NIDD without MBMS</t>
  </si>
  <si>
    <t>Discussion on how the oneM2M requirement of Group NIDD could be realised.</t>
  </si>
  <si>
    <t>Suspend SM procedures during registration and avoid encapsulation of SMF PDU inside AMF PDU.</t>
  </si>
  <si>
    <t>Remove piggybacking and consider Registration and PDU session setup independent procedures.</t>
  </si>
  <si>
    <t>Proposed way forward with the RRC-INACTIVE</t>
  </si>
  <si>
    <t>WID REVISED</t>
  </si>
  <si>
    <t>Revised WID on PS Data Off Feature Phase 2 (PS_DATA_OFF2)</t>
  </si>
  <si>
    <t>Deutsche Telekom AG, Nokia, Alcatel-Lucent Shanghai Bell</t>
  </si>
  <si>
    <t>Update the WID to align with changed requirements in 22.011</t>
  </si>
  <si>
    <t>[DRAFT] Reply LS on Sets of 3GPP PS Data Off Exempt Services</t>
  </si>
  <si>
    <t>Inform SA WG1 about implemented features in Rel-14</t>
  </si>
  <si>
    <t>Resubmission of S2-172053, proposing how to initiate the update of the Allowed NSSAI by the network.</t>
  </si>
  <si>
    <t>Discussion on 5G Control Plane Protocol Stacks</t>
  </si>
  <si>
    <t>Open Issue Convener. This contribution lists and analyses open issues regarding the protocol stacks in the 5GS.</t>
  </si>
  <si>
    <t>Open Issue Convener. This contribution propose a protocol stack model for 5GS control plane, especially between the UE and the 5GC.</t>
  </si>
  <si>
    <t>Discussion on the access control per network slice</t>
  </si>
  <si>
    <t>Related to incoming LS from CT WG1, S2-172898.</t>
  </si>
  <si>
    <t>[DRAFT] Reply LS on unified Access Control for 5G NR</t>
  </si>
  <si>
    <t>Response to S2-172898. To: SA WG1, CT WG1, CC: RAN WG2</t>
  </si>
  <si>
    <t>23.682 CR0317: Mismatch between table and call flow steps</t>
  </si>
  <si>
    <t>23.682 CR0318: Mismatch between table and call flow steps</t>
  </si>
  <si>
    <t>23.682 CR0319: Mismatch between table and call flow steps</t>
  </si>
  <si>
    <t>23.682 CR0321: Group NIDD without MBMS support</t>
  </si>
  <si>
    <t>23.401 CR3245: Correction of Suspend procedure</t>
  </si>
  <si>
    <t>23.401 CR3246: Correction of Suspend procedure</t>
  </si>
  <si>
    <t>23.401 CR3247: S1 release cause value for VoLTE redirection</t>
  </si>
  <si>
    <t>23.682 CR0299R4: Interaction of the Maximum Detection Time and Maximum Latency Monitoring</t>
  </si>
  <si>
    <t>23.401 CR3182R1: PDN-Connection-Restricted flag</t>
  </si>
  <si>
    <t>Propose the high-level principles of PCF deployment</t>
  </si>
  <si>
    <t>Sherry Shen</t>
  </si>
  <si>
    <t>Proposes to clarify how IMS is supported in the PCC architecture</t>
  </si>
  <si>
    <t>Proposes to update the descriptions on Reflective QoS Activation with the clarification of different granularities</t>
  </si>
  <si>
    <t>Discussion on the support of more spending limit use cases</t>
  </si>
  <si>
    <t>Verizon, Nokia, Alcatel-Lucent Shanghai Bell, Oracle</t>
  </si>
  <si>
    <t>Enhancement on Sy reference point to support more spending limit use cases</t>
  </si>
  <si>
    <t>23.203 CR1092: Enhancement on Sy reference point</t>
  </si>
  <si>
    <t>23.214 CR0037: Updates to the description on PCC/ADC related functions</t>
  </si>
  <si>
    <t>23.401 CR3248: PDN-Connection-Restricted flag</t>
  </si>
  <si>
    <t>23.401 CR3182R2: PDN-Connection-Restricted flag</t>
  </si>
  <si>
    <t>China telecom</t>
  </si>
  <si>
    <t>This contribution propose to add NSSF to architecture reference model.</t>
  </si>
  <si>
    <t>This contribution propose to supplement NSSF function description</t>
  </si>
  <si>
    <t>23.502: Update of UE triggered Service Request in CM-CONNECED state</t>
  </si>
  <si>
    <t>This contribution proposes some corrections of UE triggered Service Request in CM-CONNECTED state.</t>
  </si>
  <si>
    <t>23.501: Update related to selective activation of UP connection of existing PDU session</t>
  </si>
  <si>
    <t>This contribution proposes some update related to selective activation of UP connection of existing PDU session in two clauses of TS 23.501.</t>
  </si>
  <si>
    <t>Discussion on anchor UPF relocation timing in case of UE mobility</t>
  </si>
  <si>
    <t>This contribution discusses when to perform UPF relocation in case of UE mobility and suggests a way forward.</t>
  </si>
  <si>
    <t>23.502: Update of handover without Xn interface</t>
  </si>
  <si>
    <t>This contribution proposes update of N2 handover without Xn interface.</t>
  </si>
  <si>
    <t>This paper is to propose new Registration type.</t>
  </si>
  <si>
    <t>23.401 CR3249: Addition of the RAT TYPE parameter to the INITIAL UE MESSAGE</t>
  </si>
  <si>
    <t>This paper proposes to update 4.2.2.2 General Registration Procedure for LADN</t>
  </si>
  <si>
    <t>This paper proposes to update 4.2.3 Service Request Procedure for LADN</t>
  </si>
  <si>
    <t>A high-level summary of three SSC modes is missing. Section 5.6.9.1 of TS 23.501 does not provide a summary of three SSC modes described in subsequent sections. The individual sections on SSC modes currently fail to provide overview of that mode and rather jump into the details.</t>
  </si>
  <si>
    <t>23.501 6.3.x: PCF selection</t>
  </si>
  <si>
    <t>Laurent THIEBAUT</t>
  </si>
  <si>
    <t>TS 23.501: selection of the access to use when the network needs to send DL signalling to the UE for a PDU session</t>
  </si>
  <si>
    <t>TS 23.502: selection of the access to use when the network needs to send DL signalling to the UE for a PDU session</t>
  </si>
  <si>
    <t>TS 23.501: support of Dual Connectivity</t>
  </si>
  <si>
    <t>Nokia, Alcatel-Lucent Shanghai Bell, NTT DOCOMO</t>
  </si>
  <si>
    <t>This contribution editorially clarifies the phrasing for the definition of service based interface and adds bolding to the term Uplink Classifier.</t>
  </si>
  <si>
    <t>Selvam Rengasami</t>
  </si>
  <si>
    <t>This paper proposes clarification for the Unstructured Data Storage Function (UDSF) of the 5G architecture. This paper is an update of S2-171965 submitted to the March 2017 SA2 meeting.</t>
  </si>
  <si>
    <t>This contribution makes editorial corrections to parts of Clause 4.2.8.2</t>
  </si>
  <si>
    <t>This contribution makes editorial corrections to parts of Clause 4.3.2. In particular, in Figure 4.3.2-2, the lines labelled as S5-C and S5-U are not correct.</t>
  </si>
  <si>
    <t>This contribution makes editorial corrections to parts of Clause 4.4.2.1 to correct the label of the second figure in that clause.</t>
  </si>
  <si>
    <t>This contribution makes editorial corrections and clarifications to one part of Clause 5.3.2.4 regarding the use of temporary and permanent identifiers when connecting to the same of different PLMNs.</t>
  </si>
  <si>
    <t>This contribution presents minor clarifications to several steps associated with the call flow of Clause 4.2.2.2.2.</t>
  </si>
  <si>
    <t>This paper proposes adding text to address the case of a UE which is already registered over a non-3GPP access to one PLMN that then attempts to register via 3GPP access to a different PLMN. In this case, the restrictions for use of a Temporary ID are covered.</t>
  </si>
  <si>
    <t>In the last meeting, the interface/reference point between hPCF and vPCF has been agreed to change from N7r to N24, but the corresponding changes are still not reflecting in some clauses. We propose to update N24 interface/reference point in the related clauses.</t>
  </si>
  <si>
    <t>This contribution proposes to add the service-based interface and functional descriptions for EIR in TS 23.501.</t>
  </si>
  <si>
    <t>This paper proposes to update Registration procedure in clause 4.2.2.2.2.</t>
  </si>
  <si>
    <t>LaeYoung Kim</t>
  </si>
  <si>
    <t>This paper proposes to add description related to initial registration to clause 5.3.2.4.</t>
  </si>
  <si>
    <t>This paper proposes to register UE's serving AMF to UDM per access type.</t>
  </si>
  <si>
    <t>[DRAFT] Reply LS on access control mechanism for REAR</t>
  </si>
  <si>
    <t>Response to S2-172894. To: RAN WG2, CT WG1. CC: SA WG1</t>
  </si>
  <si>
    <t>Response to S2-172889. To: TSG RAN. CC: TSG SA, SA WG1, SA WG3, RAN WG2</t>
  </si>
  <si>
    <t>This contribution proposes to resolve an issue that particular Allowed S-NSSAI(s) may not be known in the UE (e.g. particular S-NSSAI is not part of the Configured NSSAI for the serving PLMN).</t>
  </si>
  <si>
    <t>This contribution proposes to resolve an Editor's Note related to the maintenance of PDU Sessions impacted by the modification of the set of Network Slice(s).</t>
  </si>
  <si>
    <t>23.501: Paging a UE via 3GPP access for re-activating PDU sessions in non-3GPP access</t>
  </si>
  <si>
    <t>This pCR discusses the ways the network can modify or re-activate a PDU session that was established over non-3GPP access. Both PDU sessions allowed on both accesses and PDU sessions restricted by policy to Non-3GPP access are addressed.</t>
  </si>
  <si>
    <t>TS OR TR COVER</t>
  </si>
  <si>
    <t>Cover Sheet for TR 23.751 to TSG SA for Approval</t>
  </si>
  <si>
    <t>It is the first time this TR is presented to TSG SA. The solution descriptions were finalized, the evaluation was performed and the conclusion was agreed. The TR is 100% complete.</t>
  </si>
  <si>
    <t>This paper analyses the potential solutions for QoS mapping during interworking in SR mode. It also proposes one candidate solution to be captured in 23.502.</t>
  </si>
  <si>
    <t>This contribution proposes a method of UPF relocation for SSC2/3 session after UE moves out of the session related area during UE is in CM-IDLE.</t>
  </si>
  <si>
    <t>This contribution proposes a solution for eRemote-UE switching between direct and indirect path.</t>
  </si>
  <si>
    <t>This contribution is to clarify how to support the discovery for Public Safety use and clean the FFS in Solution 6.2.1 in TR 23.733.</t>
  </si>
  <si>
    <t>This contribution proposes updates to Solution 6.1.3 in order to remove the Editor's Notes.</t>
  </si>
  <si>
    <t>This contribution proposes updates to Solution 6.3.2 in order to remove the Editor's Notes.</t>
  </si>
  <si>
    <t>[DRAFT] Reply LS on Paging eRemote-UE over eRelay-UE</t>
  </si>
  <si>
    <t>Reply LS on Paging eRemote-UE over eRelay-UE</t>
  </si>
  <si>
    <t>This contribution is to clarify how to support paging for eRemote-UEs.</t>
  </si>
  <si>
    <t>This contribution proposes to converge PFDF in SDSF and store the PFDs in SDSF.</t>
  </si>
  <si>
    <t>This contribution proposes handling of PDU session when UE move out of the LADN.</t>
  </si>
  <si>
    <t>This contribution proposes the updated description for MICO mode</t>
  </si>
  <si>
    <t>This contribution propose the description on support of MICO mode</t>
  </si>
  <si>
    <t>This contribution evaluates the UDM services following the design guidelines, and propose to standardize these UDM services.</t>
  </si>
  <si>
    <t>This contribution updates the UDM services based on the discussion in the UDM service evaluation</t>
  </si>
  <si>
    <t>This contribution evaluates the PCF services following the design guidelines, and propose to standardize these PCF services.</t>
  </si>
  <si>
    <t>This contribution proposes to update the mobility restrictions.</t>
  </si>
  <si>
    <t>This contribution proposes some editorial cleanup in clause 5.3.</t>
  </si>
  <si>
    <t>Provides procedures to support dual-connectivity</t>
  </si>
  <si>
    <t>This contribution proposes a new procedure for UL CL relocation for SSC mode 1 in TS 23.502</t>
  </si>
  <si>
    <t>Considerations about session parameters mapping from 4G to 5G</t>
  </si>
  <si>
    <t>The paper analyses currently proposed solutions for single-registration HO from 4G to 5G and proposes to introduce session parameters mapping in the inter-system procedures from 4G to 5G.</t>
  </si>
  <si>
    <t>The paper proposes a call flow for the Single Registration-based handover from EPS to 5GS procedure.</t>
  </si>
  <si>
    <t>The paper proposes a call flow for the Single Registration-based idle-mode mobility from EPS to 5GS procedure.</t>
  </si>
  <si>
    <t>Provides overview of dual-registration mobility procedures</t>
  </si>
  <si>
    <t>Procedures for dual-registration mobility from EPC to 5GC.</t>
  </si>
  <si>
    <t>23.401 CR3250: Update to the CP data back-off timer in connected mode.</t>
  </si>
  <si>
    <t>23.401 CR3251: Dual-registration mobility (5GC to EPC)</t>
  </si>
  <si>
    <t>Proposes how the EPS bearer ID allocation is done in 5GS to enable mobility from 5GS to EPS</t>
  </si>
  <si>
    <t>Proposes how the PDU session ID allocation is done in EPS to enable mobility from EPS to 5GS</t>
  </si>
  <si>
    <t>Support of DC for NR/LTE and usage information collection</t>
  </si>
  <si>
    <t>Provides technical solution to getting NR usage information in EPC, the CR will be written if way forward agreed.</t>
  </si>
  <si>
    <t>Response to LS on slice re-mapping during connected mode mobility</t>
  </si>
  <si>
    <t>Ericsson, Verizon Wireless</t>
  </si>
  <si>
    <t>This contribution introduces RRC Inactive state in the 5G system architecture.</t>
  </si>
  <si>
    <t>This contribution introduced new procedures to support the RRC Inactive state.</t>
  </si>
  <si>
    <t>DP and pCR for the paging policy differentiation feature</t>
  </si>
  <si>
    <t>pCR for the paging policy differentiation feature</t>
  </si>
  <si>
    <t>Taking care of PCC stage 2 references in IMS annex, and some minor editorial changes.</t>
  </si>
  <si>
    <t>Location and time zone update in IMS annex. Removal of editors note regarding annex R.</t>
  </si>
  <si>
    <t>Restructuring of section 4.3.5: Session continuity, service continuity and UP path management</t>
  </si>
  <si>
    <t>4.3.5:</t>
  </si>
  <si>
    <t>Proposes a restructuration of section 4.3.5. Two basic procedures defined: Addition procedure and Removal procedure (for PDU Session Anchor, UL CL and BP). Relocation procedures restructured as combination of the addition and removal procedures.</t>
  </si>
  <si>
    <t>This paper proposes updates to 3GPP TS 23.502 to allow External Exposure of Monitoring Capabilities in Service Based Architecture.</t>
  </si>
  <si>
    <t>KDDI, China Mobile</t>
  </si>
  <si>
    <t>KDDI, China Mobile, Sprint, KPN, Huawei</t>
  </si>
  <si>
    <t>KDDI, Openet</t>
  </si>
  <si>
    <t>Proposes solutions to the identified issues in scope of SA WG2. Resubmission of S2-172226.</t>
  </si>
  <si>
    <t>Sašo Stojanovski</t>
  </si>
  <si>
    <t>Proposes to void clause 5.18 because issue #18 is now identical to issue #16</t>
  </si>
  <si>
    <t>Proposes overall evaluation and conclusion based on the input that was made available for the conference call on May 3rd.</t>
  </si>
  <si>
    <t>Intel, NTT DOCOMO</t>
  </si>
  <si>
    <t>Addresses Editor's notes related to QoS mapping for 5GC-EPC interworking</t>
  </si>
  <si>
    <t>Proposes corrections to the non-3GPP registration call flow</t>
  </si>
  <si>
    <t>Addresses the case of single registration interworking with Nx holes.</t>
  </si>
  <si>
    <t>Proposes corrections to Reflective QoS</t>
  </si>
  <si>
    <t>Proposes alignment of the QoS rule terminology</t>
  </si>
  <si>
    <t>Proposes to delete the misleading 'access agnostic' term when referring to the 5G Core Network</t>
  </si>
  <si>
    <t>Discusses how independent authentication of access to a Network Slice Instance is performed.</t>
  </si>
  <si>
    <t>This contribution makes text correction for multi-homing PDU session (clause 5.6.4.3) for removing duplicate note and also emphasizing last paragraph for applicability only in case of local access to the data network</t>
  </si>
  <si>
    <t>This contribution brings up potential issue with options proposed in step 5 of clause 4.2.3.2 for processing multiple N11 responses at the AMF when the AMF sends requests to more than one SMFs involved in a PDU session.</t>
  </si>
  <si>
    <t>This contribution provides updates to clause 4.9.1.2.2. It also adds details regarding interactions between the UPF and SMF when PDU sessions are supported by the existing UPF and also when the UPF relocation is essential.</t>
  </si>
  <si>
    <t>This contribution provides information on downlink data buffering if new UPF is selected by the SMF due to X2 based inter RAN handover.</t>
  </si>
  <si>
    <t>MBMS (23.246) &amp; GCSE (23.468) Rel-15 work for SA WG2 requested by SA WG6 via LS IN S2-172915 &amp; 2916</t>
  </si>
  <si>
    <t>Motorola Solutions</t>
  </si>
  <si>
    <t>To be discussed together with LS IN S2-172915 and S2-172916</t>
  </si>
  <si>
    <t>Val Oprescu</t>
  </si>
  <si>
    <t>Proposes updates to the Registration with AMF relocation procedure in 23.502 when introducing a standalone NSSF.</t>
  </si>
  <si>
    <t>23.501: Methods for Network Function Service Operations</t>
  </si>
  <si>
    <t>This contribution proposes to use CRUD-methods to make NF services generic and foster reusability.</t>
  </si>
  <si>
    <t>23.502: Methods for Network Function Service Operations</t>
  </si>
  <si>
    <t>23.502: Updates to NF Services</t>
  </si>
  <si>
    <t>23.502 Changes due to slicing to procedures for home routed roaming scenarios</t>
  </si>
  <si>
    <t>This paper discusses persistence control options.</t>
  </si>
  <si>
    <t>This Work Item shall enhance the 5G Core Network Architecture to a true Service-Based Architecture.</t>
  </si>
  <si>
    <t>Discussion to proposed WID for Enhancements to the Service-Based 5G Core Network Architecture</t>
  </si>
  <si>
    <t>This document provides the discussion paper related to the proposed WID for Enhancements to the Service-Based 5G Core Network Architecture</t>
  </si>
  <si>
    <t>This contribution proposes a way forward for transport over NAS of messages between UE and network functions other than the AMF</t>
  </si>
  <si>
    <t>Introduction of NAS transport procedures</t>
  </si>
  <si>
    <t>ZTE, Telecom Italia, Oracle, ETRI</t>
  </si>
  <si>
    <t>This p-CR updates the clause 5.15 and other related clauses to support standalone NSSF. It also proposes miscellaneous corrections to the existing 5.15 text which are not NSSF related.</t>
  </si>
  <si>
    <t>ZTE, Telecom Italia, Oracle</t>
  </si>
  <si>
    <t>This PCR presents the overview of the network slicing roaming solution with the support of NSSF and is proposed to be captured in TS 23.501. The roaming support includes the coordination of the core slice-specific part of the network slice instance selection in VPLMN and HPLMN. The output parameters obtained from the NSSF as the outcome of the network slice instance selection, are then used to support the network function discovery and selection within the respective visited and home core slice-specific part of the NSIs. The proposed solution aligns with the current high-level agreement as captured in clause 5.15.6 in TS 23.501.</t>
  </si>
  <si>
    <t>23.501 / 23.502: Way forward proposal form Convener for NSSF vs. slice-aware NRF</t>
  </si>
  <si>
    <t>This contribution prepared by Network Slicing Convener for item#1, 2 &amp; 4 for the way forward to converge the two solution proposals for NSSF and slice-aware NRF.</t>
  </si>
  <si>
    <t>This discussion paper captured the network slicing concepts that has been shared during the offline discussions on how the NSSAI is related to different parts of the NSI.</t>
  </si>
  <si>
    <t>This document proposes text to TS 23.501 for the discovery of Application Functions inside the 5G system</t>
  </si>
  <si>
    <t>Prakash Kolan</t>
  </si>
  <si>
    <t>This document proposes text to TS 23.501 for enhancing the capability of an AF inside the 5G system</t>
  </si>
  <si>
    <t>Vencore Labs, OEC, AT&amp;T, T-Mobile USA</t>
  </si>
  <si>
    <t>Proposes modifications to clause C.2 of TS 23.501, pertaining to MPS capabilities for the 5G system, and proposes to move this material to clause 5.16.5 of TS 23.501.</t>
  </si>
  <si>
    <t>Proposes modifications to clauses C.3 through C.6 of TS 23.501, pertaining to MPS procedures for the 5G system.</t>
  </si>
  <si>
    <t>The contribution updates clause 3.2 abbreviations of TS 23.501.</t>
  </si>
  <si>
    <t>Xiaoyu Qiao</t>
  </si>
  <si>
    <t>This contribution specifies the services of NSSF to TS 23.501.</t>
  </si>
  <si>
    <t>This contribution normatively specifies the services and the service operations of NSSF to TS 23.502.</t>
  </si>
  <si>
    <t>The contribution updates Network Triggered Service Request procedure specified in clause 4.2.3.4 of TS 23.502.</t>
  </si>
  <si>
    <t>The contribution updates Network Triggered Service Request procedure specified in clause 5.2.11.1</t>
  </si>
  <si>
    <t>Unified DRX architecture for 5G</t>
  </si>
  <si>
    <t>LG Electronics, SK Telecom, LG Uplus</t>
  </si>
  <si>
    <t>This paper proposes the Unified DRX architecture for 5G System which allows longer DRX cycle therefore supports both normal DRX and extended idle mode DRX for further UE power saving.</t>
  </si>
  <si>
    <t>The DRX architecture for 5G system is missing and there are some ambiguity for UE reachability definition in CM-IDLE.</t>
  </si>
  <si>
    <t>This paper propose to resolve several editor's notes on Generic UE Configuration update procedure.</t>
  </si>
  <si>
    <t>This paper proposes to define RRC state reporting procedure to inform whether a UE is in RRC-CONNECTED or RRC-INACTIVE to AMF. This is resubmission of S2-171861.</t>
  </si>
  <si>
    <t>This contribution proposes definition of PDU session anchor service area and proposes that the network may relocate PDU session anchor of a PDU session with SSC mode 2 in CM-IDLE state.</t>
  </si>
  <si>
    <t>Discussion on Reflective QoS Deactivation (User Plane approach)</t>
  </si>
  <si>
    <t>LG Electronics, SK Telecom, ETRI, InterDigital</t>
  </si>
  <si>
    <t>This paper proposes to discuss reflective QoS deactivation mechanism via User Plane.</t>
  </si>
  <si>
    <t>It is proposed to use timer based solution to deactivate reflective QoS.</t>
  </si>
  <si>
    <t>It is proposed that 5GS provides mechanism so that DN authorization does not performed again when the PDU session anchor is relocated in SSC mode 2.</t>
  </si>
  <si>
    <t>This contribution proposes store LBO/HR/non-roaming information in the UDM when a PDU session is established. Based on that information AMF can determine whether the handover request can be accepted or not.</t>
  </si>
  <si>
    <t>It is proposed to clarify that PDU Session information is stored in the UDM per PDU Session ID.</t>
  </si>
  <si>
    <t>This contribution proposes definition to ANDS policy and transfer mechanism from the PCF to the UE.</t>
  </si>
  <si>
    <t>Define the N2 release procedure via N3G</t>
  </si>
  <si>
    <t>Define the SR procedure which is performed after the registration procedure.</t>
  </si>
  <si>
    <t>This contribution evaluates and propose the normative NF service of NRF.</t>
  </si>
  <si>
    <t>LS to SA WG3 on authorization and authentication issues.</t>
  </si>
  <si>
    <t>23.060 CR2026R2: Handling of emergency call numbers received from WLAN</t>
  </si>
  <si>
    <t>Sony, Ericsson</t>
  </si>
  <si>
    <t>this contribution proposes to update PDU session modification procedure for clarification between session modifications in TS 23.502</t>
  </si>
  <si>
    <t>This contribution proposes UE triggered Service Request procedure for non-3GPP access in TS 23.502.</t>
  </si>
  <si>
    <t>eRelay Service for 18+</t>
  </si>
  <si>
    <t>The use case that requires MME based authorization checking solution needs to be understood</t>
  </si>
  <si>
    <t>QoS support for remote UEs over relays</t>
  </si>
  <si>
    <t>This is a discussion paper w.r.t LS from R2-1703945 on QoS support.</t>
  </si>
  <si>
    <t>[DRAFT] Reply LS on QoS support over PC5</t>
  </si>
  <si>
    <t>LS (S2-172904/R2-1703945) on QoS support of UE-to-Network Relay over LTE sidelink</t>
  </si>
  <si>
    <t>Paging remote UEs over eRelay</t>
  </si>
  <si>
    <t>Nokia, Alcatel-Lucent Shanghai Bell, ATT</t>
  </si>
  <si>
    <t>REAR work (i.e., L2 relay) includes public safety usage as well. The paper proposes the delta with R13 Prose to allow L2 relay discovery.</t>
  </si>
  <si>
    <t>REAR work (i.e., L2 relay) includes the support for voice and emergency call. This means it must be able to deal with priority issue as voice call can be eMPS associated. A key issue is defined to understand the role and requirements with L2 relay architecture w.r.t priority handling</t>
  </si>
  <si>
    <t>A proposal for a eNb control handover between Uu and PC5</t>
  </si>
  <si>
    <t>Proposes PCF services and service operations</t>
  </si>
  <si>
    <t>Proposes NEF services and service operations</t>
  </si>
  <si>
    <t>This paper proposes to allow SMS over NAS to non 3GPP access.</t>
  </si>
  <si>
    <t>This paper discusses how voice and emergency session are to be supported for 5G with option 2.</t>
  </si>
  <si>
    <t>This paper proposes that for IMS, UL CL PDU session and Multi-homing PDU sessions are not applicable.</t>
  </si>
  <si>
    <t>TEI14, DRuMS-SA2</t>
  </si>
  <si>
    <t>23.141</t>
  </si>
  <si>
    <t>12.0.0</t>
  </si>
  <si>
    <t>TEI12, PRESNC</t>
  </si>
  <si>
    <t>Nokia, Alcatel-Lucent Shanghai Bell, LG Electronics</t>
  </si>
  <si>
    <t>NICT, ATR</t>
  </si>
  <si>
    <t>This P-CR proposes initial text to section 5.18 Network Sharing in TS 23.501.</t>
  </si>
  <si>
    <t>Propose solutions for key issue #21</t>
  </si>
  <si>
    <t>This contribution is to clarify on keeping MICO mode UE in connected</t>
  </si>
  <si>
    <t>This contribution is to update mobility restriction relating to emergency services and operator services.</t>
  </si>
  <si>
    <t>This contribution discusses benefits and key-facts (pinching points) to enhance the current development of Service-based Architecture in SA WG2 and it proposes architectural modification that will enable these enhancements</t>
  </si>
  <si>
    <t>Ulises Olvera</t>
  </si>
  <si>
    <t>Alignment towards the SBI as specified in TS.23.802, extend the scope of Network Data Analytics beyond the slice-specific case (e.g., UE) and allow NWDA to subscribe to events from other NFs</t>
  </si>
  <si>
    <t>Handling of allowed NSSAI in different scenarios</t>
  </si>
  <si>
    <t>UE and network behaviour when MICO mode is not accepted by the network.</t>
  </si>
  <si>
    <t>Updates to Generic UE configuration update procedure</t>
  </si>
  <si>
    <t>Discussion and agreement whether a UE shall mandatory support Slicing feature</t>
  </si>
  <si>
    <t>Some correction to the RM REG state.</t>
  </si>
  <si>
    <t>Addressing EN that a periodic update procedure is needed for the UE which has assigned all PLMN list.</t>
  </si>
  <si>
    <t>Clarification related to periodic procedure for non 3GPP access.</t>
  </si>
  <si>
    <t>Some corrections to the dual mode registration procedure and single mode registration procedure.</t>
  </si>
  <si>
    <t>LS response to SA WG2 on the support of eDECOR for NB-IoT</t>
  </si>
  <si>
    <t>Sony, KPN</t>
  </si>
  <si>
    <t>This paper proposes a new solution for KI#5 Service Continuity</t>
  </si>
  <si>
    <t>This paper discuss potential issues when an eRemote-UE is in idle mode and proposes text for KI#6 Idle mode operation.</t>
  </si>
  <si>
    <t>Proposes a definition on PDU-CAN session</t>
  </si>
  <si>
    <t>This contribution propose to redefine SSC mode operation (per PDU session attribute) to resolve the potential problems of the current approach.</t>
  </si>
  <si>
    <t>This contribution proposes the updated procedure for N11 interaction between AMF and SMF to allocate registration area optimally considering the UPF service area.</t>
  </si>
  <si>
    <t>[DRAFT] Response LS regarding RAN support for NW slicing</t>
  </si>
  <si>
    <t>NR_newRAT, 5GS_Ph1</t>
  </si>
  <si>
    <t>:LS response to RAN WG3 LS R3-171394 on Slicing / NSSAI to RAN WG3/RAN WG2</t>
  </si>
  <si>
    <t>Nokia, Alcatel-Lucent Shanghai Bell, Telecom Italia</t>
  </si>
  <si>
    <t>this paper updates the registration procedure so that the RAN becomes aware of the Accepted NSSAI so the RAN can know whether the UE is authorized or not to use the RAN part of the slice</t>
  </si>
  <si>
    <t>This paper proposes to limit the number of simultaneous slices per UE to 8</t>
  </si>
  <si>
    <t>On the Size of the S-NSSAI</t>
  </si>
  <si>
    <t>This paper discusses the size of the S-NSSAI</t>
  </si>
  <si>
    <t>Abstract of the contribution: This paper proposes a way to handle the topic of NSI selection and function selection in a unified manner</t>
  </si>
  <si>
    <t>This paper discusses the inclusion of NSSAI in RRC msg5</t>
  </si>
  <si>
    <t>Proposes to address the issue of reporting dual connectivity charging data collection on different RATS and RAT reporting in LC state.</t>
  </si>
  <si>
    <t>Proposes solution to Handling Paging Policy differentiation in dual connectivity 3a and 3x</t>
  </si>
  <si>
    <t>Proposes Handling Paging Priority Indication in dual connectivity 3a and 3x</t>
  </si>
  <si>
    <t>Proposes to consider a RAN-based decision on activation of eDRX for a UE that is LC enabled.</t>
  </si>
  <si>
    <t>Proposes to analyse the topic of Inactivity detection in Dual connected LC UE</t>
  </si>
  <si>
    <t>Proposes to analyse the topic of migration</t>
  </si>
  <si>
    <t>Proposes to analyse the topic of Paging in dual connected UEs in LC</t>
  </si>
  <si>
    <t>Proposes an overall LC evaluation</t>
  </si>
  <si>
    <t>Asks guidance to SA WG5 on what approach to take for per RAT charging in DC for LC</t>
  </si>
  <si>
    <t>This contribution propose to remove EN on NF service evaluations.</t>
  </si>
  <si>
    <t>23.401 CR3252: Voice/Video support for 'Data Centric' UEs operating in CE Mode A/B</t>
  </si>
  <si>
    <t>23.401 CR3253: Applying Extended NAS timers based on UE's operation in CE Mode A/B</t>
  </si>
  <si>
    <t>23.401 CR3254: Clarification on mobility support between NB-IoT and GPRS</t>
  </si>
  <si>
    <t>23.228 CR1172: Adding SIP AS as the entity to determines when resource sharing is to be performed</t>
  </si>
  <si>
    <t>23.141 CR0774: IETF ref clean-up</t>
  </si>
  <si>
    <t>23.141 CR0775: IETF ref clean-up</t>
  </si>
  <si>
    <t>23.141 CR0776: IETF ref clean-up</t>
  </si>
  <si>
    <t>23.285 CR0033: Clarification on mapping between service types and V2X frequencies</t>
  </si>
  <si>
    <t>Response to RAN WG2 LS R2-1703967</t>
  </si>
  <si>
    <t>LG Electronics, Qualcomm, MediaTek, HTC</t>
  </si>
  <si>
    <t>LG Electronics, LG Uplus, Nokia, Alcatel-Lucent Shanghai Bell</t>
  </si>
  <si>
    <t>This p-CR updates the UE registration clauses to support standalone NSSF.</t>
  </si>
  <si>
    <t>LG Electronics, KDDI, SK Telecom, LG Uplus, HTC</t>
  </si>
  <si>
    <t>Qualcomm Incorporated, AT&amp;T, ZTE, Convida Wireless, Verizon UK Ltd.</t>
  </si>
  <si>
    <t>Qualcomm Incorporated, Verizon</t>
  </si>
  <si>
    <t>Qualcomm Incorporated, Huawei</t>
  </si>
  <si>
    <t>Qualcomm Incorporated, Huawei, HiSilicon</t>
  </si>
  <si>
    <t>This document is the answer to S2-172892/bbf.2017.250.01 on LS on Cooperation on 5G FMC from BBF</t>
  </si>
  <si>
    <t>Cover Sheet for TR 23.733 to TSG SA for information</t>
  </si>
  <si>
    <t>Huawei (Rapporteur)</t>
  </si>
  <si>
    <t>Cover sheet to be sent to TSG SA for information.</t>
  </si>
  <si>
    <t>Dario S. Tonesi</t>
  </si>
  <si>
    <t>This contribution proposes to release the editor notes for NR service supported by EIR.</t>
  </si>
  <si>
    <t>TS 23.501: SMF management due to far mobility</t>
  </si>
  <si>
    <t>TS 23.501: Overview on N2</t>
  </si>
  <si>
    <t>Li Zhendong</t>
  </si>
  <si>
    <t>This paper discusses the UE and network behaviour for SR only mode UE and gives the proposal.</t>
  </si>
  <si>
    <t>This paper proposes procedure for idle mobility procedure for SR mode UE and network with Nx.</t>
  </si>
  <si>
    <t>This contribution clarifies the details of SDF to QoS flow binding and QoS rule granularity</t>
  </si>
  <si>
    <t>Discussion on reflective QoS deactivation and modification</t>
  </si>
  <si>
    <t>The document analysis several options for reflective QoS deactivation and modification</t>
  </si>
  <si>
    <t>The contribution clarifies several aspects of reflective QoS, like the deactivation and modification.</t>
  </si>
  <si>
    <t>This contribution adds a description for QoS control for unstructured PDU sessions.</t>
  </si>
  <si>
    <t>Proposes to fix N7r reference to N24</t>
  </si>
  <si>
    <t>This contribution proposes to enhance the service request registration procedure for the MICO UE in the 'All PLMN' registration area to setup connection for UE</t>
  </si>
  <si>
    <t>Runxe Zhou</t>
  </si>
  <si>
    <t>This contribution corrects the wording on content of network slices, which currently could be misunderstood that a network slice is able not to include a CN part.</t>
  </si>
  <si>
    <t>For flexibility it is proposed that a Configured NSSAI can have an indication that it applies to all PLMN's that don't have a PLMN-specific Configured NSSAI.</t>
  </si>
  <si>
    <t>Andrew Bennett</t>
  </si>
  <si>
    <t>[DRAFT] Reply LS to CT WG3 on Questions for SDCI</t>
  </si>
  <si>
    <t>This contribution proposes to solve the Editor's Note on Service Area Restriction while roaming.</t>
  </si>
  <si>
    <t>Filipe Leitão</t>
  </si>
  <si>
    <t>Consideration on 5G voice continuity.</t>
  </si>
  <si>
    <t>It is a DP for voice continuity problem.</t>
  </si>
  <si>
    <t>This contribution proposes to update the registration procedure with the dual-registration mode indication.</t>
  </si>
  <si>
    <t>This P-CR proposes moving the current text of device triggering service to be a procedure and redrafting the clause 5.2.6 of 23.502.</t>
  </si>
  <si>
    <t>This P-CR proposes to remove the pre and post-conditions and current use from the drafting rules for NF services</t>
  </si>
  <si>
    <t>This contribution proposes a clause for network slicing interworking with eDECOR for an agreed key issue of Slicing.</t>
  </si>
  <si>
    <t>This contribution provides an update to the network slice selection parameters and addresses issue of the contents of the NSSAI in RRC and NAS.</t>
  </si>
  <si>
    <t>Network Slice Instance from SA WG2 perspective</t>
  </si>
  <si>
    <t>This contribution clarifies network slice instance from SA WG2 perspective</t>
  </si>
  <si>
    <t>This contribution propose a Xn-like handover procedure for N2 based Intra AMF, inter NG-RAN node handover procedure</t>
  </si>
  <si>
    <t>This contribution proposes to agree the service provided by AUSF</t>
  </si>
  <si>
    <t>This contribution proposes to clarify the PDU session ID used for handover between 3GPP and non 3GPP.</t>
  </si>
  <si>
    <t>This contribution proposes to add DSCP marking policy to the UE. The UE can use the DSCP to decide the QoS profile for the uplink packets.</t>
  </si>
  <si>
    <t>Discusses the consequence of NWu release</t>
  </si>
  <si>
    <t>Specifies a new procedure for registration via untrusted non-3GPP access</t>
  </si>
  <si>
    <t>Provides some changes to the PDU session establishment procedure</t>
  </si>
  <si>
    <t>Asks RAN WG3 and CT WG4 to update their specifications. Suggest that they align with the CT WG1 value.</t>
  </si>
  <si>
    <t>Thoughts on latency related updates for EPC_DC_NR</t>
  </si>
  <si>
    <t>HSS or PGW control of 'per RAT data volume reporting'</t>
  </si>
  <si>
    <t>Provision of UE Usage Type to RAN to assist RAN resource prioritisation between user groups</t>
  </si>
  <si>
    <t>This paper proposes to update the Edge Computing to include DNAI feature defined in Section 5.6.7 Application Function influence on Traffic routing.</t>
  </si>
  <si>
    <t>Chia-Lin Lai</t>
  </si>
  <si>
    <t>Abstract of the contribution: This contribution proposes to remove description from the Editor's note in Section 5.15.1.</t>
  </si>
  <si>
    <t>This contribution proposes an update to Key Issue 5 related to service continuity when a eRelay-UE handover to another eNB</t>
  </si>
  <si>
    <t>3GPP PS Data Off - Status and Way Forward</t>
  </si>
  <si>
    <t>Status and Way Forward for 3GPP PS Data Off phase 2</t>
  </si>
  <si>
    <t>This contribution proposes updates on Xn based handover procedure.</t>
  </si>
  <si>
    <t>Proposes a solution for mobility in the EPC =&gt; 5GC direction</t>
  </si>
  <si>
    <t>Proposes to allow selective PDU Session mobility with Dual registration interworking.</t>
  </si>
  <si>
    <t>Update on SID on Access Traffic Steering, Switch and Splitting support in the 5G system architecture</t>
  </si>
  <si>
    <t>Proposes to extend the ATSSS scope to include the case of Dual-registration mode for 5GS-EPS interworking. Revision of S2-172851</t>
  </si>
  <si>
    <t>This document aims to clarify the description of NF discovery and selection in 6.3.1, considering topology hide in roaming case and NF selection case based on complicated condition.</t>
  </si>
  <si>
    <t>Addressing editor's notes in S2-172812</t>
  </si>
  <si>
    <t>Cisco Systems, Inc., Ericsson, Intel, ZTE</t>
  </si>
  <si>
    <t>This document focuses on the few remaining open aspects, which have been captured as Editor's notes in the endorsed S2-172812 during SA WG2#120 and proposes a way forward.</t>
  </si>
  <si>
    <t>Proposes changes to TS 23.501 in line with the updated principles for N2 in S2-173528</t>
  </si>
  <si>
    <t>Proposes changes to TS 23.502 in line with the updated principles for N2 in S2-173528</t>
  </si>
  <si>
    <t>[DRAFT] LS on N2 requirements and procedures</t>
  </si>
  <si>
    <t>LS to RAN WG3 on N2 requirements and procedures.</t>
  </si>
  <si>
    <t>Updates criteria</t>
  </si>
  <si>
    <t>Proposes a complement to one of the architecture reference figures</t>
  </si>
  <si>
    <t>Proposes an amendment to solution #7 on RAT Restriction feature handling in EPS</t>
  </si>
  <si>
    <t>0.4.1</t>
  </si>
  <si>
    <t>Proposes an amendment to solution #5 on QoS differentiation for trusted WLAN</t>
  </si>
  <si>
    <t>Discussion on the Design Guidelines for Specifying NF Services and NF Service Operations - Pseudo CR on TS 23.502</t>
  </si>
  <si>
    <t>23.214 CR0038: Corrections and clean up for 23.203 related message flows</t>
  </si>
  <si>
    <t>23.214 CR0039: Corrections and clean up for 23.060 related message flows</t>
  </si>
  <si>
    <t>23.214 CR0040: Corrections and clean up for 23.402 related message flows</t>
  </si>
  <si>
    <t>23.682 CR0322: Enable minimum time interval for Continuous Location Reporting</t>
  </si>
  <si>
    <t>23.682 CR0323: T8 Direct Model scenario clarified</t>
  </si>
  <si>
    <t>23.401 CR3255: Updated scope for Dual Connectivity with other RATs</t>
  </si>
  <si>
    <t>23.401 CR3256: Subscription control for EPC_DC_NR after handover from UTRAN/GERAN</t>
  </si>
  <si>
    <t>23.401 CR3257: UE capability handling for EPC_DC_NR</t>
  </si>
  <si>
    <t>23.401 CR3258: Per EPS bearer, RAN selection of DC (or non-DC) usage</t>
  </si>
  <si>
    <t>WITHDRAWN: it needs to be approved at early of the week and send out to CT WG3 for finishing stage-3 SDCI work in Rel-14.</t>
  </si>
  <si>
    <t>WITHDRAWN: It is a study proposal for encrypted traffic detection and verification as 5G Phase-2 SID.</t>
  </si>
  <si>
    <t>WITHDRAWN: This contribution provides procedure of dual registration solution.</t>
  </si>
  <si>
    <t>Intel, Qualcomm Incorporated, Huawei</t>
  </si>
  <si>
    <t>LG Electronics, Ericsson</t>
  </si>
  <si>
    <t>This pCR adds the periodic as well as the per bearer reporting of counters for charging.</t>
  </si>
  <si>
    <t>This pCR provide procedures for solution #6</t>
  </si>
  <si>
    <t>This pCR proposes an evaluation for solution #6</t>
  </si>
  <si>
    <t>This pCR proposes an update of the evaluation for solution #8</t>
  </si>
  <si>
    <t>Ericsson, Sony, Qualcomm, LG Electronics, MediaTek</t>
  </si>
  <si>
    <t>WITHDRAWN: This paper discusses the information elements that enable the AMF knows the policy decisions made by the Policy Control Function (PCF) for Access and Mobility Control.</t>
  </si>
  <si>
    <t>WITHDRAWN: This paper discusses the information elements that enable the SMF knows the policy decisions made by the Policy Control Function (PCF)in 5GC at PDU session level.</t>
  </si>
  <si>
    <t>Orange, Nokia, Alcatel-Lucent Shanghai Bell</t>
  </si>
  <si>
    <t>Ericsson, Verizon, Nokia, Samsung, LG Electronics</t>
  </si>
  <si>
    <t>WITHDRAWN: This paper proposes updates to 3GPP TS 23.502 to align UDM Service definition in Service Based Architecture.</t>
  </si>
  <si>
    <t>Ericsson, Huawei</t>
  </si>
  <si>
    <t>WITHDRAWN: This contribution updates the local UPF relocation procedures using UL CL in TS 23.502.</t>
  </si>
  <si>
    <t>Nokia, Alcatel-Lucent Shanghai Bell, AT&amp;T, SK Telecom</t>
  </si>
  <si>
    <t>Proposes way forward and proposal to resolve SDF to QoS flow binding.</t>
  </si>
  <si>
    <t>Roaming architecture for Location Services requested to the VPLMN</t>
  </si>
  <si>
    <t>Procedure for a roaming UE to get the list of preferred networks and RAT based on information provided by its home network.</t>
  </si>
  <si>
    <t>This P-CR proposes update of Editor's note of dual-registration mode for specific services which don't need 5G level performance.</t>
  </si>
  <si>
    <t>New WID for Enhancements to the Service-Based 5G System Architecture</t>
  </si>
  <si>
    <t>Revised in S2-173546</t>
  </si>
  <si>
    <t>Revision of S2-171678 from S2-120. Revised in S2-173546</t>
  </si>
  <si>
    <t>C:\Meetings\SAWG2\TSGS2_121_Hangzhou\_Orig_Fmt</t>
  </si>
  <si>
    <t>C:\Meetings\SAWG2\TSGS2_121_Hangzhou\CRs</t>
  </si>
  <si>
    <t>C:\Meetings\SAWG2\TSGS2_121_Hangzhou\Docs</t>
  </si>
  <si>
    <t>Ericson, Nokia</t>
  </si>
  <si>
    <t>WITHDRAWN: This contribution is to clean up the FFSs of Solution 6.1.4B in TR 23.733.</t>
  </si>
  <si>
    <t>This contribution proposes the development of a new clause (5.16.X) titled 'Mission Critical Services' for inclusion under existing clause 5.16 ('Support for specific services') in draft TS 23.501. It is proposed to develop the needed technical content for clause 5.16.X via initial development of a new informative annex to draft TS 23.501 to capture technical agreements concerning how the 5G system architecture capabilities are functionally used to support Mission Critical Services.</t>
  </si>
  <si>
    <t>Relationship of NSSAI and NSI and High-level control flows overview</t>
  </si>
  <si>
    <t>China Mobile, CATT</t>
  </si>
  <si>
    <t>InterDigital Inc.</t>
  </si>
  <si>
    <t>Proposal to indicate to the UE during the registration procedure that there may be MT pending data or signalling.</t>
  </si>
  <si>
    <t>The network should be able to indicate whether the UE always performing registration update before sending Service Request when it assigns 'all PLMN' registration area.</t>
  </si>
  <si>
    <t>Propose that the SMF notifies the PCF of the UE's IP prefix allocation/release in case of multihoming PDU session.</t>
  </si>
  <si>
    <t>Proposal to prevent the UE from establishing session resources using registration procedure or Service Request procedure while the UE is in a non-allowed area</t>
  </si>
  <si>
    <t>WITHDRAWN: Align the stage 2 handling of PDN connection restricted flag with the already specified behaviour in stage 3</t>
  </si>
  <si>
    <t>Revision of S2-170143. Wrong Release requested. Replaced in S2-173255 WITHDRAWN</t>
  </si>
  <si>
    <t>WITHDRAWN: TS 23.502: PDU sessions handling for LADNs</t>
  </si>
  <si>
    <t>WITHDRAWN: The P-CR discusses the use of NSSAI in the slicing mechanisms</t>
  </si>
  <si>
    <t>WITHDRAWN: Addresses QoS flow synchronization</t>
  </si>
  <si>
    <t>WITHDRAWN: : the P-CR introduces clarifications to the MICO mechanism</t>
  </si>
  <si>
    <t>InterDigital, Inc.</t>
  </si>
  <si>
    <t>Baniel</t>
  </si>
  <si>
    <t>Uri</t>
  </si>
  <si>
    <t>uri.baniel@oracle.com</t>
  </si>
  <si>
    <t>Bharatia</t>
  </si>
  <si>
    <t>Jayshree</t>
  </si>
  <si>
    <t>jayshree.b@partner.samsung.com</t>
  </si>
  <si>
    <t>Drevon</t>
  </si>
  <si>
    <t>nicolas.drevon@nokia.com</t>
  </si>
  <si>
    <t>Faccin</t>
  </si>
  <si>
    <t>Stefano</t>
  </si>
  <si>
    <t>sfaccin@qti.qualcomm.com</t>
  </si>
  <si>
    <t>NEC Corporation</t>
  </si>
  <si>
    <t>Kang</t>
  </si>
  <si>
    <t>Yooah</t>
  </si>
  <si>
    <t>yhkang@etri.re.kr</t>
  </si>
  <si>
    <t>Kiss</t>
  </si>
  <si>
    <t>kkiss@apple.com</t>
  </si>
  <si>
    <t>Nanjing Ericsson Panda Com Ltd</t>
  </si>
  <si>
    <t>Mademann</t>
  </si>
  <si>
    <t>frank.mademann@huawei.com</t>
  </si>
  <si>
    <t>Ronneke</t>
  </si>
  <si>
    <t>Hans</t>
  </si>
  <si>
    <t>hans.ronneke@ericsson.com</t>
  </si>
  <si>
    <t>Shen</t>
  </si>
  <si>
    <t>InterDigital Communications</t>
  </si>
  <si>
    <t>Takahashi</t>
  </si>
  <si>
    <t>Tomohiko</t>
  </si>
  <si>
    <t>tomohiko.takahashi@ctc-g.co.jp</t>
  </si>
  <si>
    <t>ITOCHU Techno-Solutions Corp</t>
  </si>
  <si>
    <t>Tamura</t>
  </si>
  <si>
    <t>Toshiyuki</t>
  </si>
  <si>
    <t>tamurato@aj.jp.nec.com</t>
  </si>
  <si>
    <t>Thiebaut</t>
  </si>
  <si>
    <t>Laurent</t>
  </si>
  <si>
    <t>laurent.thiebaut@nokia.com</t>
  </si>
  <si>
    <t>Varma</t>
  </si>
  <si>
    <t>Vijay</t>
  </si>
  <si>
    <t>vvarma@vencorelabs.com</t>
  </si>
  <si>
    <t>Velev</t>
  </si>
  <si>
    <t>Genadi</t>
  </si>
  <si>
    <t>gvelev@lenovo.com</t>
  </si>
  <si>
    <t>WITHDRAWN: Attach procedure along with PDU session activation.</t>
  </si>
  <si>
    <t>Huawei, HiSilicon, Samsung, Convida Wireless, Nokia, Alcatel-Lucent Shanghai Bell</t>
  </si>
  <si>
    <t>Summary of change: Removed the text in which it is assumed that a UE in connected mode has a Control Plane data back-off timer running. Added that a successful paging stops the back-off timer (for a UE in idle mode).</t>
  </si>
  <si>
    <t>Summary of change: Remove UE-AMBR from the signalling for Inter-UE QoS for NB-IoT UEs using Control Plane CIoT EPS Optimisation</t>
  </si>
  <si>
    <t>Summary of change: This CR proposes if UE supports CE mode B and UE's usage setting is changed from 'Data Centric' to 'Voice Centric' (or vice versa) then the UE shall update radio capability at the MME as per the procedure defined in clause 5.11.2.</t>
  </si>
  <si>
    <t>Summary of change: Replaced TATD with TTRI</t>
  </si>
  <si>
    <t>Summary of change: Replaced TATD with TTRI  Added TLTRI to step 1 of both procedures so that the SCEF can refer back to the original 'Set the chargeable party at session set-up' procedure in step 3 of the 'Change the chargeable party during the session' procedure.  Normalized the notes that talk about notifying the SCS/AS if authorization fails.</t>
  </si>
  <si>
    <t>Summary of change: Replaced SCS/AS Refernce ID with TTRI  Removed the note that says SCS/AS - SCEF interaction is out of scope  Normalized the notes that talk about notifying the SCS/AS if authorization fails.  Removed the part of the note that says 'The concept of referencing a pre-defined QoS is specified by OMA in the RESTful Network API for Quality of Service'</t>
  </si>
  <si>
    <t>Summary of change: Maintain a 1 to1 mapping between an EPC dedicated S2b bearer and a child SA between UE an untrusted WLAN access over SWu.</t>
  </si>
  <si>
    <t>Summary of change: Maintain a 1 to1 mapping between an EPC dedicated S2a bearer and a WLCP bearer between UE and trusted WLAN access over SWw.</t>
  </si>
  <si>
    <t>Summary of change: Includes the necessary support in PCC for Data Off Phase 2  Some correction for Data Off function in Rel-14.</t>
  </si>
  <si>
    <t>Summary of change: This CR specifies the needed changes for E-UTRAN to support DATA Off Phase 2. Additionally, there are some bug fixes for text in the wrong steps.</t>
  </si>
  <si>
    <t>Adds missing aspects in SCEF description (clause 4.4.8).</t>
  </si>
  <si>
    <t>Summary of change: Remove SCEF ID and SCEF Reference ID from Nu interface</t>
  </si>
  <si>
    <t>Rel-14 mirror CR: Summary of change: Remove SCEF ID and SCEF Reference ID from Nu interface</t>
  </si>
  <si>
    <t>Summary of change: 1) It is proposed that the caching timer is configured at the PFDF per Application identifier based on SLA. The PFDF sends the caching timer value to PCEF/TDF. If there is no caching timer value is provided by PFDF, the PFDF uses the default caching timer value. 2) If only push mode is supported in the PLMN, if the Allowed Delay is shorter than the caching timer value, the PFDF sends response to SCEF with indication that the Allowed Delay is shorter than the caching timer value and may still store the PFD(s) for pull request from PCEF/TDF. 3) It is propsed that push mode, pull mode or a combination of pull and push mode may be supported if the feature is supported within a PLMN.  Additional changes in rev4: 4) Clarify that SCEF treats the request from SCS/AS based on SLA and does not need to be aware of actual default caching time or what mode (push, pull etc) is used by PFDF. The SCEF may authorizes the request from ASP based on SLA. 5) Clarify that PFDF has the default caching time (in case pull mode is used) and use it to determine whether request from SCEF can be satisfied. 6) Remove text on limited number of application-specific caching times 7) Correcting removal of PFD(s) when last PCC/ADC rule is deactivated</t>
  </si>
  <si>
    <t>Summary of change: Corrections and clarifications on how PFDs can be updated, further detailing how all PFDs associated with an application identifier and a subset of PFDs associated with an application identifier can be provided.</t>
  </si>
  <si>
    <t>Summary of change: When a UE that support CE-modeB changes from 'data centric' to 'voice centric' it needs to update</t>
  </si>
  <si>
    <t>Rel-14 mirror CR: Summary of change: When a UE that support CE-modeB changes from 'data centric' to 'voice centric' it needs to update</t>
  </si>
  <si>
    <t>Summary of change: Include in SCS/AS to BMSC signalling the UE Capability for MBMS, which comprises the UE Category Info and the UE Coverage Level for MBMS</t>
  </si>
  <si>
    <t>Rel-15 mirror CR: Summary of change: Include in SCS/AS to BMSC signalling the UE Capability for MBMS, which comprises the UE Category Info and the UE Coverage Level for MBMS</t>
  </si>
  <si>
    <t>Summary of change: Removed notes that say that the SCEF - SCS/AS Interface is out of 3GPP scope.  The messages from the SCEF in the 'request procedure for one-time or continuous reporting of network status' procedure and the 'the report procedure for continuous reporting of network status' have the same names but they are initiated by different event. Updated the message names so that they are distinct.  Updated the transaction ID name (SCS/AS Reference ID) to be consistent with the new transaction ID names that were created for NAPS (TTRI and TLTRI)  In step 2 of the 'request procedure for one-time or continuous reporting of network status' procedure there was a note that covered the case where the request from the SCS/AS was not authorized. Moved this text into step 2 so that it is not a note.</t>
  </si>
  <si>
    <t>Summary of change: Replaced SP Refernce ID with TTRI  Removed the plural options after SCEF Reference ID(s) and SP Reference ID(s)</t>
  </si>
  <si>
    <t>Summary of change: 1. Removed the note that says that SCEF-SCS/AS interaction is out of scope.    2. Changed SCS/AS Reference ID to TLTRI for the configuration and TTRI for the transaction  3. Added a note explaining the purpose of the NIDD Destination address and changed the name to T8 Destination Address  4. Updated step six to show that the SCEF can provide the maximum packet size to the SCS/AS  5. Updated the NIDD Configuration and NIDD Authorisation Update procedures to show that the SCEF performs a T6a Connection release if the NIDD Configuration is deleted or removed.  6. Normalized Notes that discuss SCEF behaviour.   7. Added a Reliable Data Service Indication indication to the SCS/AS from the SCEF.  8. Explained that NIDD Configuration procedure is recommended to come first so that MO data does not fail  9. Add an optional parameter so that the SCS can configure what it prefers the SCEF to do when MT data is received and no PDN connection has been established with the UE.  Changes since Endorsed S2-171397: 10. Added to capture the issue of how the SCEF knows which PDN connection to use is FFS.  11. Changed the name of NIDD Destination Address to T8 Destination Address   12. Updated step 3 to clarify that the APN is determiend based on a mapping from SCS/AS Identity User Identity. The mapping is defiened by local policies.  13. Added a sentence to say that 'If no maximum packet size was provided to the UE by the SCEF, the SCEF sends a default configured max packet size to SCS/AS'  14. Normalized the note that said that MT NIDD data could be contained in the configuration message and that when it is included the MT procedure can be used.   Changes since approved Rev 1: 15. Added APN to step 1 of the NIDD authorisation update procedure</t>
  </si>
  <si>
    <t>Summary of change: Changes after approved Rev 1: 1. Updated the final step to say that the MT MIDD Response is still sent if an acknowldgement is not recevied.  2. Updated step 7 to say that the message is sent if data has not ben purged.</t>
  </si>
  <si>
    <t>Summary of change: This CR adds a T8 procedure configuring parameters.</t>
  </si>
  <si>
    <t>Summary of change: Fixed the text (copied the same changes from S2-172348).</t>
  </si>
  <si>
    <t>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</si>
  <si>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Rel-15 mirror CR: Summary of change: Updated the description of the Reliable Data Service to make it clear that the protocol uses a header to acknowldge delviery, request acknowldfgment, etc.  Added text to say that the header is used to identify the application on the originator and identify the application on the receiver.  Added text to point out that the application identifiers and whether an acknowledgement was requested is to be reflected in SCEF CDRs.</t>
  </si>
  <si>
    <t>Summary of change: Adding the configuration parameters to allow the UE to be configured on the privacy requirements per application, i.e. PSID/ITS-AID, and update the UE behaviour to make the privacy support optional.</t>
  </si>
  <si>
    <t>Qualcomm Incorporated, LG Electronics, Nokia</t>
  </si>
  <si>
    <t>Summary of change: Performs changes to allow reporting of 'Secondary RAT' 'data volume' for secondary RAT being 5G NR</t>
  </si>
  <si>
    <t>Summary of change: Introduced SGW/PGW selection in consideration of the use of NR as a secondary RAT. Also introduced DÉCOR/eDECOR to support DCN selection with NR access.</t>
  </si>
  <si>
    <t>Summary of change: Informative annex added listing supported functions and procedures for NB-IoT RAT and whether these are required for the UE and the network. Dedicated bearers are not supported</t>
  </si>
  <si>
    <t>Summary of change: In subclase 4.3.2 'mapping between service type and V2X frequencies' has been added to the list of parameters for V2X communication that can be configured in the UE; In subclause 4.4.1.1.2 a new subbullet under bullet 3) (Policy/parameters for V2X communication over PC5 reference point) has been added to include 'mapping of service types and V2X frequencies' Some editorial changes.</t>
  </si>
  <si>
    <t>Summary of change: The ePDG or TWAN selects the PDN GW based on the UE Usage type and the APN.</t>
  </si>
  <si>
    <t>Rel-14 mirror CR: Summary of change: The ePDG or TWAN selects the PDN GW based on the UE Usage type and the APN.</t>
  </si>
  <si>
    <t>Summary of change: The additional procedure described above is specified.  Changes affect the following messages: - Update-Location-Answer and Insert-Subscriber-Data-Answer (S6a) - Create Session Request and Modify Bearer Request (S11, S5, S8)</t>
  </si>
  <si>
    <t>Summary of change: The additional procedure described above is specified.  Changes affect the following messages: - Update-Location-Answer and Insert-Subscriber-Data-Answer (S6a) - Create Session Request and Modify Bearer Request (S11, S5, S8) - Create PDP Context Request and Update PDP Context Request (Gn) - Map_Update_Location and Map-Insert-Subscriber-Data (Gr)</t>
  </si>
  <si>
    <t>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</si>
  <si>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Summary of change: The notification to SCEF instead of HSS and the figure 5.7.1.2-1 are corrected.</t>
  </si>
  <si>
    <t>Rel-14 mirror CR: Summary of change: The notification to SCEF instead of HSS and the figure 5.7.1.2-1 are corrected.</t>
  </si>
  <si>
    <t>Rel-15 mirror CR: Summary of change: The notification to SCEF instead of HSS and the figure 5.7.1.2-1 are corrected.</t>
  </si>
  <si>
    <t>Summary of change: The additional change in this r4 is the removal of copy-pasted text that was not shown with revision marks. The technical change is the same as before, but this copy-pasted duplication of the existing text paragraphs in clause 4.5.13.1 is removed in this version.   Updated the Loss of Connectivity Monitoring Configuration Procedure to say that when a Maximum Detection Time is provided and a Maximum Latency value was previously provided, the HSS uses the smaller of the two.  The UE Reachability Monitoring Configuration Procedure already says that any previously configured Loss of Connectivity Monitoring Event configuration should be deleted. Added text to clarify that the Maximum Response should be deleted along with the Loss of Connectivity Monitoring Event configuration.  Added a warning that eDRX cannot extend the UEs power saving sleep cycle beyond Periodic TAU timer.   The additional change in r4 is to remove superfluous text at the end of clause 4.5.13.1.</t>
  </si>
  <si>
    <t>Summary of change: Reference specifications will be added.  The charging description will be simplified by merging the existing Charging clauses for MONTE and NIDD at SCEF, with the new charging for T8 due to NAPS WID.</t>
  </si>
  <si>
    <t>Summary of change: It is specified that for VoLTE redirection, the eNB shall use the cause 'Inter-RAT redirection'.</t>
  </si>
  <si>
    <t>Summary of change: New procedures on Sy session termination is introduced to support Case 1&amp;2. Spending Limit Report procedure is updated to support Case 3</t>
  </si>
  <si>
    <t>Summary of change: Description on PCC/ADC related functions are updated to clarify tranfic handling rules and its usage Adding Rule ID attribute into URR</t>
  </si>
  <si>
    <t>Rel-14 mirror CR: Summary of change: New element has been added to the MME information storage in Rel-14 by another CR, but this CR puts the PDN Connection Restriction in the same place in the queue as in Rel-13. This is why it does not occur as the last element in the Rel-14 list of attributes that are common to the subscriber identified by IMSI.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connenction restriction.</t>
  </si>
  <si>
    <t>Summary of change: 1. Define an element PDN-Connection-Restricted flag in HSS and MME information storage. 2. Specify that when the MME and the UE support an Attach without PDN connection and the PDN Connection Restriction is set in the UE's subscription profile, if the UE initiates attach request with a request to establish also a PDN connection, the MME accepts the attach request without establishing any PDN connection. 3. Specify that when the UE and the MME support Attach without PDN connection, and the PDN Connection Restriction is set in the UE's subscriber profile, if the UE requests PDN connection, the MME rejects the request. 4. Emergency attach is exempt of PDN conenction restriction.</t>
  </si>
  <si>
    <t>Summary of change: Removes the Control Plane data back-off timer treatment in connected mode.</t>
  </si>
  <si>
    <t>Summary of change: - negotiation of dual-registration mobility mode during attach - acceptance of early-attach  - updates to pdn connection to extend it beyond non-3GPP accesses</t>
  </si>
  <si>
    <t>Summary of change: Introducing a NAS indicator representing the local 3GPP operator policy allowing the use of additional emergency numbers/types received via WLAN to detect emergency calls.</t>
  </si>
  <si>
    <t>Summary of change: The UE Capability for MBMS, which comprises the UE Category Info and the UE Coverage Level for MBMS, is included in the MBMS Session Start Request and in the MBMS Session Update Request messages.</t>
  </si>
  <si>
    <t>Summary of change: This CR proposes that 'data centric' UE, operating in CE mode B, will not initiate any IMS voice/video call. Such UE will also deregister from IMS server for voice/video services if any MT voice/video call is recived if operating in CE mode B and should register back when radio conditions are suitable for IMS voice/video services.</t>
  </si>
  <si>
    <t>Summary of change: 1, Clarify support of mobility event between NB-IoT and GPRS. 2, Correct a description error.</t>
  </si>
  <si>
    <t>Summary of change: This CR adds that SIP AS can also determine the resource sharing.</t>
  </si>
  <si>
    <t>Summary of change: Remove RFC 3265 and TS 23.234 from the reference section.</t>
  </si>
  <si>
    <t>Rel-13 mirror CR: Summary of change: Remove RFC 3265 and TS 23.234 from the reference section.</t>
  </si>
  <si>
    <t>Rel-14 mirror CR: Summary of change: Remove RFC 3265 and TS 23.234 from the reference section.</t>
  </si>
  <si>
    <t>Summary of change: Reflecting this RAN WG2 agreement to stage 2 specifications so corresponding stage 3 work will take this requirement into acount.</t>
  </si>
  <si>
    <t>Summary of change: The following terminology alignments are proposed: - The term Sxc session is replaced by Sx session - Sx parameters is used instead of concrete parameters to keep the message flow clause independent from the Sx parameter clause  The following corrections are proposed: - The interaction with the OCS can be performed before the interaction with the respective UP function and thus one CP function to UP function message exchange can be saved. The IP-CAN session establishment and modification procedures are updated accordingly. - In figure 6.3.2.3, the PGW-U and the direction of the Sx messages is corrected</t>
  </si>
  <si>
    <t>Summary of change: The following terminology alignments are proposed: - The term Sxa/b session is replaced by Sx session - A typo ('Terminatio') is corrected in figure 6.3.4.1  The following corrections are proposed: - The headings are updated by replacing PDP context with PDN connection so that the relation to the Sx session is clearer - For the following procedures the usage of the Sx session establishment procedure is mentioned:  - MS Initiated PDP Context Deactivation Procedure for A/Gb mode (without Teardown Ind). - MS Initiated PDP Context Deactivation Procedure for Iu mode (without Teardown Ind). - SGSN-initiated PDP Context Deactivation Procedure (without Teardown Ind). - GGSN-initiated PDP Context Deactivation Procedure (without Teardown Ind). - IPv6 Stateless Address Autoconfiguration Procedure. - Secondary PDP Context Activation Procedure for A/Gb mode. - Secondary PDP Context Activation Procedure for Iu mode. However, an Sx session already exists in those situations and therefore, the Sx session can be modified. Consequently, those procedures can be covered by 6.3.4.2.</t>
  </si>
  <si>
    <t>Summary of change: The following terminology alignments are proposed: - The term Sxb/Sxc session is replaced by Sx session  The following corrections are proposed: - The procedures with GTP based S2a establishment are aligned with the structure of the procedure documented in 23.402 (which shows two variants) - In several procedures, the Sx session related procedure is now executed after the interaction with the PCRF - In the handover procedures, the Sx session modification procedure is executed instead of the Sx establishment procedure as the PGW-U as well as the Sx session can remain the same</t>
  </si>
  <si>
    <t>Summary of change: For Continuous Location Reporting, new parameter 'Minimum Monitoring Interval' is added. Also, a NOTE 1 on the recommended use of the new parameter is added.</t>
  </si>
  <si>
    <t>Summary of change: The T8 SCEF communication for the Direct Model scenario is clarified</t>
  </si>
  <si>
    <t>Summary of change: Adds: 'The Evolved Packet System also provides support for the E-UTRAN to control a Dual Connectivity radio connection that uses a combination of E-UTRA and another radio access technology (e.g. NR). ' to the end of the Scope.</t>
  </si>
  <si>
    <t>Summary of change: After a successful handover from GERAN/UTRAN to E-UTRAN, the UE will perform a TAU, and then the HSS can update the MME Subscription Data. The MME will then send the updated Handover Restriction List to the E-UTRAN.</t>
  </si>
  <si>
    <t>Summary of change: Text is added to the 'UE Radio Capability Handling' clause 5.11.2 to indicate that the NR capabilities are embedded within the existing IE that the MME stores.</t>
  </si>
  <si>
    <t>Summary of change: Text is added to clarify that: - the E-UTRAN controls whether to use DC or not. - the E-UTRAN makes a per-EPS bearer choice on the type of bearer ('locked to master cell's RAT'; 'locked to secondary cell', 'bearer split in the RAN between master and secondary') to use. - that the CN can't tell whether the S1-U terminates on a secondary cell, or, a dual-IP address master cell</t>
  </si>
  <si>
    <t>Summary of change: Changes in rev3: - Corrected numbering of NOTE in 4.9.2 - Editorial correction to add non-breaking spaces when referencing to 'steps' and 'clauses' and other TSs. - Removed accounting/charging related sections (2, 4.5.6.4, 4.9.x, 5.13.7) agreed in rev2 (@SA WG2#120) which are now covered in new CR - (Rel-14 CR0289 agreed from SA WG2#120, Rel-15 mirror CR0290r2 endorsed) Added the exchange of suggested number of packets in the UE reachability monitoring configuration call flow.  - (Re-14 CR0289 agreed from SA WG2#120, Rel-15 mirror CR0290r2 endorsed) Added text to clarify that the Monitoring Event Configuration procedure can be used to configure parameters without configuring a monitoring event. - (Rel-14 CR0299 agreed from SA WG2#120, Rel-15 mirror CR0300r3 endorsed) Updated MONTE: UE Reachability Procedure to check for Maximum Latency being in operator defined range.  - (Rel-14 CR0299 agreed from SA WG2#120, Rel-15 mirror CR0300r3 endorsed) Added a NOTE that eDRX cannot extend the UEs power saving sleep cycle beyond Periodic TAU timer. - (Rel-14 CR0291 agreed from SA WG2#120, Rel-15 mirror CR0292r1 endorsed) HSS can suspend, resume or cancel monitoring. Clarification that HSS requested suspend or resume does not affect the monitoring event expiry criteria, and that the HSS requested cancel is interpreted as expiry of the monitoring request. - Clarified handling of reported UE location on T8 for Location Reporting Monitoring Event. - Corrected reference to 5.6.3.1 steps 3a-3b in step 3 and 6 of 5.6.3.3. - Clarified in 5.6.5 Step 2a that it is the Rx session, not SCEF Reference ID which is used as the identifier to retrieve corresponding T8 session context. Correspondingly, SCEF Reference ID is also removed from 5.6.4.2 list of parameters used in these procedures, and put back into list of unused parameters (per Rel-14 TS 23.682). - Clarified in 5.6.1.1 step 6 that MME notifies HSS of error cause; not SCEF.</t>
  </si>
  <si>
    <t>This discussion paper analyses the issues raised by CT WG1 in their LS S2-172897 and proposes some changes vs. TS 23.401.</t>
  </si>
  <si>
    <t>[DRAFT] Reply LS on congestion control for transport of user data via the control plane in CONNECTED mode</t>
  </si>
  <si>
    <t>To: CT WG1. Attachment: S2-172953</t>
  </si>
  <si>
    <t>In this contribution, we propose some corrections to the NF services provided by the UDM in TS 23.502 with regards to the NF services definition criteria that were already agreed in TS 23.501</t>
  </si>
  <si>
    <t>Support for device not using E-UTRA.</t>
  </si>
  <si>
    <t>Discusses the 'low latency' related work that is needed as part of the EPC_DC_NR work item.</t>
  </si>
  <si>
    <t>Builds on agreements at the last meeting documented in S2-172322. Discusses aspects of how the functionality is activated.</t>
  </si>
  <si>
    <t>Problem:  No current tools available to solve this. - Current QoS information is 'abstract' and relates primarily to that UE - RAN does know the 'group' of the UE - RAN does not have visibility of the IMSI - RFSP/SPID parameter is intended for control of idle mode behaviour - not connected mode - and its coding is not great for extensibility. Proposed Solution:  - Send the 'UE Usage Type' to the RAN at RRC Connection Establishment. Changes needed: - store 'UE Usage Type' in MME - send in all S1 connection establishment signalling procedures - send from source to target eNB in X2 handover.</t>
  </si>
  <si>
    <t>[DRAFT] Reply LS on UE capabilities for MBMS</t>
  </si>
  <si>
    <t>[DRAFT] Reply LS to LS on paging remote UEs over relays</t>
  </si>
  <si>
    <t>George Foti</t>
  </si>
  <si>
    <t>[DRAFT] Reply LS on Questions for SDCI</t>
  </si>
  <si>
    <t>[DRAFT] LS on support of eDECOR for NB-IoT</t>
  </si>
  <si>
    <t>[DRAFT] LS on 5GS QoS model</t>
  </si>
  <si>
    <t>[DRAFT] Reply LS on Reply LS to RAN WG3 on support of redirection for VoLTE</t>
  </si>
  <si>
    <t>5GS_Ph1, 5GS_Ph1-CT, SMARTER</t>
  </si>
  <si>
    <t>[DRAFT] Response LS on slice re-mapping during connected mode mobility</t>
  </si>
  <si>
    <t>[DRAFT] LS on authentication for FS_REAR</t>
  </si>
  <si>
    <t>Deng Qiang</t>
  </si>
  <si>
    <t>[DRAFT] Response LS to RAN WG2 on support of eDECOR for NB-IoT</t>
  </si>
  <si>
    <t>eDECOR</t>
  </si>
  <si>
    <t>[DRAFT] Reply LS to RAN WG2 questions on paging remote-UEs via relay-UEs</t>
  </si>
  <si>
    <t>[DRAFT] LS on RAT-based charging in Dual connectivity for Light Connection</t>
  </si>
  <si>
    <t>[DRAFT] LS reply on Cooperation on 5G FMC</t>
  </si>
  <si>
    <t>[DRAFT] Request to update maximum data rate values in EPS</t>
  </si>
  <si>
    <t>EDCE5, 5GS_Ph1</t>
  </si>
  <si>
    <t>BlackBerry UK Ltd</t>
  </si>
  <si>
    <t>Ericsson, Nokia, Alcatel-Lucent Shanghai Bell</t>
  </si>
  <si>
    <t>WITHDRAWN: eNB cannot distinguish between the UE support of UP CIoT EPS Optimisation and normal S1-U user plane.</t>
  </si>
  <si>
    <t>WITHDRAWN: Proposal to consider primarily those RRC-INACTIVE scenarios that are transparent to CN, and leave paging delegation to CN for lower priority for later consideration.</t>
  </si>
  <si>
    <t>23.501: Update to MICO mode</t>
  </si>
  <si>
    <t>23.501: MICO UEs with 'all-PLMN' registration area</t>
  </si>
  <si>
    <t>23.502: UE IPv6 prefix allocation/release notification to the PCF</t>
  </si>
  <si>
    <t>23.501: Access network discovery &amp; selection policy delivery via User Plane</t>
  </si>
  <si>
    <t>23.501: Update to Mobility Restrictions</t>
  </si>
  <si>
    <t>23.501: Update of criteria's for service definition in TS 23.501</t>
  </si>
  <si>
    <t>23.501: Addition of N11 in SBA for SM NAS messages</t>
  </si>
  <si>
    <t>23.729: Amendment to Solution #7 to Key issue #5 on Secondary RAT Restriction feature handling in EPS</t>
  </si>
  <si>
    <t>23.751: Amendment to Solution #5 to Key issue #4: using WLCP for sending TFTs to UE for trusted WLAN</t>
  </si>
  <si>
    <t>23.501: Evaluation of services</t>
  </si>
  <si>
    <t>23.502: Design Guidelines for Specifying NF Services and NF Service Operations</t>
  </si>
  <si>
    <t>23.729: Update of Key Issue #6: Unlicensed spectrum charging handling</t>
  </si>
  <si>
    <t>23.729: Procedures for solution #6</t>
  </si>
  <si>
    <t>23.729: Evaluation of solution #6</t>
  </si>
  <si>
    <t>23.729: Update of evaluation for solution #8</t>
  </si>
  <si>
    <t>23.501: SDF to QoS flow binding</t>
  </si>
  <si>
    <t>23.501: Roaming architecture for Location Services requested to the VPLMN</t>
  </si>
  <si>
    <t>23.501: PLMN and RAT selection policies for roaming</t>
  </si>
  <si>
    <t>23.501: Update Editor's note of Dual registration mode for specific services in TS 23.501</t>
  </si>
  <si>
    <t>23.501: Adding N2 requirements and principles to TS 23.501</t>
  </si>
  <si>
    <t>23.502: Adding N2 requirements and procedures to TS 23.502</t>
  </si>
  <si>
    <t>23.501: PDU sessions handling for LADNs</t>
  </si>
  <si>
    <t>23.502: PDU sessions handling for LADNs</t>
  </si>
  <si>
    <t>23.501: Clarification of NF discovery and selection</t>
  </si>
  <si>
    <t>23.502: Updates on Xn based handover procedure</t>
  </si>
  <si>
    <t>23.502: Solution for mobility in the EPC =&gt; 5GC direction</t>
  </si>
  <si>
    <t>23.501: Selective PDU Session mobility for Dual registration 5GC-EPC interworking</t>
  </si>
  <si>
    <t>23.501: Update 5.13 Edge Computing in TS 23.501</t>
  </si>
  <si>
    <t>23.501: Removal of FFS in Section 5.15.1 of TS 23.501</t>
  </si>
  <si>
    <t>23.733: Update to Key issue 5 on Service continuity for group handover</t>
  </si>
  <si>
    <t>23.502: New N2 based intra AMF inter NG-RAN node handover procedure</t>
  </si>
  <si>
    <t>23.501: AUSF service</t>
  </si>
  <si>
    <t>23.502: Clarification on handover between 3GPP and non 3GPP</t>
  </si>
  <si>
    <t>23.501: DSCP marking policy</t>
  </si>
  <si>
    <t>23.501: Adding architecture scenario for home routed PDU session with local breakout in vPLMN</t>
  </si>
  <si>
    <t>23.501: Release of NWu connection</t>
  </si>
  <si>
    <t>23.502: New procedure for registration via untrusted non-3GPP access</t>
  </si>
  <si>
    <t>23.502: Changes to PDU Session Establishment via untrusted non-3GPP access</t>
  </si>
  <si>
    <t>23.502: Device Triggering Procedure</t>
  </si>
  <si>
    <t>23.502: Update to annex on Drafting rules and conventions for NF services</t>
  </si>
  <si>
    <t>23.501: Network slicing interworking with eDECOR</t>
  </si>
  <si>
    <t>23.501: Update to Network Slice Selection Parameters</t>
  </si>
  <si>
    <t>23.502: Update of registration procedure to include dual-registration indication</t>
  </si>
  <si>
    <t>23.501: Service Area Restrictions when Roaming</t>
  </si>
  <si>
    <t>23.501: Details and alignments for the QoS rule granularity</t>
  </si>
  <si>
    <t>23.501: Clarifications for reflective QoS</t>
  </si>
  <si>
    <t>23.501: QoS control for unstructured PDU sessions</t>
  </si>
  <si>
    <t>23.501: N24 Fix</t>
  </si>
  <si>
    <t>23.501: Data transmission for MICO UE in all PLMN registration area</t>
  </si>
  <si>
    <t>23.502: Data transmission for MICO UE in all PLMN registration area</t>
  </si>
  <si>
    <t>23.501: Correction on slice content</t>
  </si>
  <si>
    <t>23.501: Configured NSSAI clarification</t>
  </si>
  <si>
    <t>23.501: Proposed text for 5.18 Network Sharing</t>
  </si>
  <si>
    <t>23.723: Location reporting solutions for LC</t>
  </si>
  <si>
    <t>23.501: Clarification on keeping MICO UE in connected</t>
  </si>
  <si>
    <t>23.501: Update on mobility restriction</t>
  </si>
  <si>
    <t>23.501: Suitability of Service-based Interfaces</t>
  </si>
  <si>
    <t>23.501: Clarification on scope and access to NWDA</t>
  </si>
  <si>
    <t>23.501: Handling of Allowed NSSAI</t>
  </si>
  <si>
    <t>23.501: Handling of MICO mode</t>
  </si>
  <si>
    <t>23.501: Generic UE configuration update procedure</t>
  </si>
  <si>
    <t>23.501: Mandatory support of Slicing in UE</t>
  </si>
  <si>
    <t>23.501: Correction to the RM-REGISTERED state description</t>
  </si>
  <si>
    <t>23.501: Periodic Update procedure and MICO mode</t>
  </si>
  <si>
    <t>23.502: ATTACH Procedure with PDU session activation</t>
  </si>
  <si>
    <t>23.501: Clarification related to non 3GPP access procedure</t>
  </si>
  <si>
    <t>23.501: Corrections to the Interworking with EPC</t>
  </si>
  <si>
    <t>23.733: New solution for Service Continuity</t>
  </si>
  <si>
    <t>23.733: Update Key Issue #6 Idle mode Operation</t>
  </si>
  <si>
    <t>23.501: Definition on PDU-CAN session</t>
  </si>
  <si>
    <t>23.501: Clarification of SSC Modes</t>
  </si>
  <si>
    <t>23.502: Registration Area Allocation considering UPF Service Area</t>
  </si>
  <si>
    <t>23.502: Update of local UPF relocation procedures using UL CL</t>
  </si>
  <si>
    <t>23.501: On Standardized Slice/Service Types</t>
  </si>
  <si>
    <t>23.501: Coexistence among network slices</t>
  </si>
  <si>
    <t>23.502: On providing Allowed NSSAI to the RAN in Registration Procedure</t>
  </si>
  <si>
    <t>23.501: Maximum number of simultaneous slices registered per UE</t>
  </si>
  <si>
    <t>23.501: On NSI and Network Function Selection in Network Slicing environment</t>
  </si>
  <si>
    <t>23.723: Dual connectivity impact on RAT-BASED Charging in LC</t>
  </si>
  <si>
    <t>23.723: Solution: Handling Paging Policy Differentiation in dual connectivity 3a and 3x</t>
  </si>
  <si>
    <t>23.723: Solution: Handling Paging Priority Indication in dual connectivity 3a and 3x</t>
  </si>
  <si>
    <t>23.723: Solution: extended DRX Coexistence with LC</t>
  </si>
  <si>
    <t>23.723: issue on mobility handling and optimal features to address mobility patterns</t>
  </si>
  <si>
    <t>23.723: support of dual connectivity scenarios: Inactivity detection</t>
  </si>
  <si>
    <t>23.723: issue on Migration and Interworking.</t>
  </si>
  <si>
    <t>23.723: support of dual connectivity scenarios: Paging</t>
  </si>
  <si>
    <t>23.723: Overall LC evaluation</t>
  </si>
  <si>
    <t>23.502: Remove EN on NF service evaluation</t>
  </si>
  <si>
    <t>23.502: Update NR service for EIR</t>
  </si>
  <si>
    <t>23.501: SMF management due to far mobility</t>
  </si>
  <si>
    <t>23.501: Overview on N2</t>
  </si>
  <si>
    <t>23.501: P-CR to clarification on single/dual mode exchange in EPC</t>
  </si>
  <si>
    <t>23.501: P-CR to Discussion and proposal on the UE and network behaviour for SR only mode UE.</t>
  </si>
  <si>
    <t>23.502: P-CR on idle mobility procedure for SR mode UE and network with Nx</t>
  </si>
  <si>
    <t>23.502: P-CR to handover from EPS to NGS</t>
  </si>
  <si>
    <t>23.723: Discussion on Light Connection and CIoT UP optimization</t>
  </si>
  <si>
    <t>23.733: Update of Solution 4 for Key Issue 1, dynamic trust relationship over PC3</t>
  </si>
  <si>
    <t>23.733: eRelay discovery option, from public safety's context</t>
  </si>
  <si>
    <t>23.733: Priority handling in eRelay-UE key issue</t>
  </si>
  <si>
    <t>23.733: Service Continuity handling with eRelay-UE scenario</t>
  </si>
  <si>
    <t>23.502: PCF services identification</t>
  </si>
  <si>
    <t>23.502: NEF services identification</t>
  </si>
  <si>
    <t>23.501: SMS over NAS over non 3GPP access</t>
  </si>
  <si>
    <t>23.502: SMS over NAS over non 3GPP access</t>
  </si>
  <si>
    <t>23.501: Voice and emergency session support for 5G.</t>
  </si>
  <si>
    <t>23.501: IMS and Multiple PDU session Anchors in 5GS.</t>
  </si>
  <si>
    <t>23.733: Way forward on authorization solutions</t>
  </si>
  <si>
    <t>23.502: Update of PDU Session modification procedure</t>
  </si>
  <si>
    <t>23.502: UE triggered Service Request for Non-3GPP</t>
  </si>
  <si>
    <t>23.501: Reflective QoS deactivation</t>
  </si>
  <si>
    <t>23.502: Update of DN authorization</t>
  </si>
  <si>
    <t>23.502: Applicability of handover between 3GPP and N3GPP</t>
  </si>
  <si>
    <t>23.502: Clarification on handover between 3GPP and N3GPP</t>
  </si>
  <si>
    <t>23.501: Non-3GPP ANDS Policy definition and transfer mechanism</t>
  </si>
  <si>
    <t>23.502: Network-initiated Service Request for Non-3GPP Access</t>
  </si>
  <si>
    <t>23.502: N2 release procedure via N3G</t>
  </si>
  <si>
    <t>23.502: Service Request procedure via N3G</t>
  </si>
  <si>
    <t>23.501: For the NF Services of NRF</t>
  </si>
  <si>
    <t>23.502: De-registration procedure via 3GPP</t>
  </si>
  <si>
    <t>23.502: P-CR RRC state reporting procedure</t>
  </si>
  <si>
    <t>23.501: PDU session anchor relocation in CM-IDLE</t>
  </si>
  <si>
    <t>23.501: Introduction of Unified DRX architecture for 5G</t>
  </si>
  <si>
    <t>23.501: Update to Mobility Restriction</t>
  </si>
  <si>
    <t>23.502: Updates to 'Generic UE Configuration update procedure'</t>
  </si>
  <si>
    <t>23.501: TS 23.501 NSSF Services</t>
  </si>
  <si>
    <t>23.502: TS 23.502 NSSF Services</t>
  </si>
  <si>
    <t>23.502: Network Triggered Service Request procedure in 23.502</t>
  </si>
  <si>
    <t>23.502: Discussion on N23_Subscription Service in 23.502</t>
  </si>
  <si>
    <t>23.733: Updating Key issue 1 and Architectural assumptions and requirements</t>
  </si>
  <si>
    <t>23.501: Annex C: Integration of 5G MPS Material from clauses C.1 and C.2 into clauses 2 and 5.16.5 of TS 23.501</t>
  </si>
  <si>
    <t>23.501: Annex C: 5G MPS Material regarding clauses C.3 through C.6</t>
  </si>
  <si>
    <t>23.501: Update to 23.501 Definitions and abbreviations</t>
  </si>
  <si>
    <t>23.501: NAS Transport</t>
  </si>
  <si>
    <t>23.502: NAS transport procedures</t>
  </si>
  <si>
    <t>23.501: Network Slicing Update for supporting standalone NSSF plus miscellaneous changes to the existing text</t>
  </si>
  <si>
    <t>23.501: Network Slicing roaming support via NSSF</t>
  </si>
  <si>
    <t>23.502: Registration procedure clean-up to support standalone NSSF for UE Registration</t>
  </si>
  <si>
    <t>23.501: AF Discovery</t>
  </si>
  <si>
    <t>23.501: Enhancing Capability of an AF</t>
  </si>
  <si>
    <t>23.501: QoS Authorization and Configuration description</t>
  </si>
  <si>
    <t>23.502: NSSF and Slice selection during the Registration procedures</t>
  </si>
  <si>
    <t>23.502: EPS bearer ID allocation in 5GS</t>
  </si>
  <si>
    <t>23.502: PDU Session ID allocation in EPS</t>
  </si>
  <si>
    <t>23.501: Introduction of RRC Inactive state to 5G system architecture</t>
  </si>
  <si>
    <t>23.502: RRC Inactive state - new procedures in TS 23.502</t>
  </si>
  <si>
    <t>23.501: Paging policy differentiation</t>
  </si>
  <si>
    <t>23.502: Paging policy differentiation</t>
  </si>
  <si>
    <t>23.501: PCC references IMS annex</t>
  </si>
  <si>
    <t>23.501: 5G location information in IMS</t>
  </si>
  <si>
    <t>23.502: External Exposure of Monitoring Capabilities in Service Based Architecture</t>
  </si>
  <si>
    <t>23.502: UDM Services</t>
  </si>
  <si>
    <t>23.501: New 5.16.X Mission Critical Services</t>
  </si>
  <si>
    <t>23.723: Solutions to identified issues 1, 3, 6, 15, 13 and 17</t>
  </si>
  <si>
    <t>23.723: Voiding of redundant issue #18</t>
  </si>
  <si>
    <t>23.723: Overall evaluation and conclusion</t>
  </si>
  <si>
    <t>23.502: Corrections to non-3GPP registration call flow</t>
  </si>
  <si>
    <t>23.501: Single registration 5GC-EPC interworking with Nx holes</t>
  </si>
  <si>
    <t>23.501: Corrections to Reflective QoS</t>
  </si>
  <si>
    <t>23.501: Alignment of QoS rule terminology</t>
  </si>
  <si>
    <t>23.501: Deletion of the 'access agnostic' attribute</t>
  </si>
  <si>
    <t>23.501: Authentication of Network Slice Instance access by a third party</t>
  </si>
  <si>
    <t>23.501: Correction for Multi-homing PDU Session (clause 5.6.4.3)</t>
  </si>
  <si>
    <t>23.502: Handling of multiple N11 responses (clause 4.2.3.2)</t>
  </si>
  <si>
    <t>23.502: Updates to Inter NG-RAN Node HO Procedure (clause 4.9.1.2.2)</t>
  </si>
  <si>
    <t>23.502: Buffering of downlink data during Xn based inter RAN HO (clause 4.9.1.1.2)</t>
  </si>
  <si>
    <t>23.502: Handover procedure from 4G to 5G in Single Registration mode</t>
  </si>
  <si>
    <t>23.502: UPF relocation procedure when UE in CM-IDLE</t>
  </si>
  <si>
    <t>23.733: Solution KII#5 service continuity</t>
  </si>
  <si>
    <t>23.733: Update to Solution 6.1.4B: Trust relationship</t>
  </si>
  <si>
    <t>23.733: Update to Solution 6.2.1: eRelay Discovery</t>
  </si>
  <si>
    <t>23.733: Updates to Solution 6.1.3</t>
  </si>
  <si>
    <t>23.733: Update to Sol 6.3.2 for indirect communication</t>
  </si>
  <si>
    <t>23.733: Discussion on solutions for paging</t>
  </si>
  <si>
    <t>23.501: Storing PFDs in SDSF</t>
  </si>
  <si>
    <t>23.501: Handling of PDU session outside LADN service area.</t>
  </si>
  <si>
    <t>23.501: Update to description of MICO mode</t>
  </si>
  <si>
    <t>23.502: Support MICO mode</t>
  </si>
  <si>
    <t>23.501: Evaluation and conclusion on UDM services</t>
  </si>
  <si>
    <t>23.502: Update on UDM services</t>
  </si>
  <si>
    <t>23.501: Evaluation and conclusion on PCF services</t>
  </si>
  <si>
    <t>23.501: Update of mobility restrictions</t>
  </si>
  <si>
    <t>23.501: Editorial cleanup in clause 5.3</t>
  </si>
  <si>
    <t>23.502: Dual Connectivity, procedures</t>
  </si>
  <si>
    <t>23.502: UL-CL relocation flow for SSC mode 1</t>
  </si>
  <si>
    <t>23.502: P-CR for Single Registration-based Handover from EPS to 5GS procedure</t>
  </si>
  <si>
    <t>23.502: P-CR for Single Registration-based Iidle-mode mobility from EPS to 5GS procedure</t>
  </si>
  <si>
    <t>23.501: Dual Registration Mobility Overview</t>
  </si>
  <si>
    <t>23.502: Dual-registration mobility (EPC to 5GC)</t>
  </si>
  <si>
    <t>23.501: Allowed NSSAI usage information</t>
  </si>
  <si>
    <t>23.501: PDU Session maintenance during modification of the set of Network Slice(s)</t>
  </si>
  <si>
    <t>23.501: Update to registration management</t>
  </si>
  <si>
    <t>23.502: Update to registration management</t>
  </si>
  <si>
    <t>23.501: UE without any NSSAI for the PLMN</t>
  </si>
  <si>
    <t>23.502: Update Registration Procedure for LADN</t>
  </si>
  <si>
    <t>23.502: Update 4.2.3 Service Request Procedure</t>
  </si>
  <si>
    <t>23.501: Clarifying SSC modes</t>
  </si>
  <si>
    <t>23.501: TS 23.501: selection of the access to use when the network needs to send DL signalling to the UE for a PDU session</t>
  </si>
  <si>
    <t>23.502: TS 23.502: selection of the access to use when the network needs to send DL signalling to the UE for a PDU session</t>
  </si>
  <si>
    <t>23.501: TS 23.501: support of Dual Connectivity</t>
  </si>
  <si>
    <t>23.501: Editorial changes to Clause 3.1</t>
  </si>
  <si>
    <t>23.501: Clarification of UDSF definition</t>
  </si>
  <si>
    <t>23.501: Editorial changes to Clause 4.2.8.2</t>
  </si>
  <si>
    <t>23.501: Editorial changes to Clause 4.3.2</t>
  </si>
  <si>
    <t>23.501: Editorial changes to Clause 4.4.2.1</t>
  </si>
  <si>
    <t>23.501: Proposed changes to Clause 5.3.2.4 regarding use of Temporary and Permanent Identifiers</t>
  </si>
  <si>
    <t>23.502: Minor clarifications to Clause 4.2.2.2.2</t>
  </si>
  <si>
    <t>23.502: Clarification on Use of Temporary ID during Initial Registration</t>
  </si>
  <si>
    <t>23.501: P-CR to update PCC roaming interface/reference point</t>
  </si>
  <si>
    <t>23.501: Functional description for EIR</t>
  </si>
  <si>
    <t>23.502: TS 23.502: Update of Registration procedure</t>
  </si>
  <si>
    <t>23.501: TS 23.501: Description for initial registration</t>
  </si>
  <si>
    <t>23.502: TS 23.502: Serving AMF registration to UDM per access type</t>
  </si>
  <si>
    <t>23.501: Update architecture reference model to supplement the NSSF</t>
  </si>
  <si>
    <t>23.501: Adding NSSF function description</t>
  </si>
  <si>
    <t>23.501: Clarification on PCF deployment</t>
  </si>
  <si>
    <t>23.501: Clarification on N5 interface to support IMS services</t>
  </si>
  <si>
    <t>23.501: Updates on reflective QoS activation</t>
  </si>
  <si>
    <t>23.501: TS 23.501: Network triggered Network Slice Change</t>
  </si>
  <si>
    <t>23.501: TS 23.501: Proposal for Control plane protocol stack</t>
  </si>
  <si>
    <t>23.501: Registration as AMF specific procedure</t>
  </si>
  <si>
    <t>23.502: PDU session setup independent of Registration</t>
  </si>
  <si>
    <t>23.501: Transport level packet marking provided by SMF</t>
  </si>
  <si>
    <t>23.501: Reflective QoS type indication in QoS Rule to UE</t>
  </si>
  <si>
    <t>23.501: Deactivating QoS Rule derived by Reflective QoS via User Plane</t>
  </si>
  <si>
    <t>23.501: Terminology replacement - NG-AN instead of 5G-AN</t>
  </si>
  <si>
    <t>23.501: Consideration on SMF selection at PDU session establishment</t>
  </si>
  <si>
    <t>23.502: N4 Procedure for buffering configuration</t>
  </si>
  <si>
    <t>23.502: Update of Network triggered Service Request with considering the buffering in CP function</t>
  </si>
  <si>
    <t>23.502: Clarification on UPF anchor relocation for PDU session of SSC mode 2</t>
  </si>
  <si>
    <t>23.501: PCF discovery and selection</t>
  </si>
  <si>
    <t>23.502: Updates on the description of PCF services</t>
  </si>
  <si>
    <t>23.501: Description of DNN</t>
  </si>
  <si>
    <t>23.501: SSC modes from UE perspective</t>
  </si>
  <si>
    <t>23.502: SSC modes from UE perspective</t>
  </si>
  <si>
    <t>23.501: Support of a UE-initiated service in a non-allowed area</t>
  </si>
  <si>
    <t>23.501: Mobility restriction update procedure in a non-allowed area</t>
  </si>
  <si>
    <t>23.501: Interworking for support of a dual-registration UE</t>
  </si>
  <si>
    <t>23.501: 5GC-EPC Interworking for dual registration UE</t>
  </si>
  <si>
    <t>23.502: Interworking procedure for a dual-registration UE: 5GC to EPC</t>
  </si>
  <si>
    <t>23.502: Interworking procedure for a dual-registration UE: EPC to 5GC</t>
  </si>
  <si>
    <t>23.501: S-NSSAI to NSI relationship and introduction of the Core Network Slice instance Identifier.</t>
  </si>
  <si>
    <t>23.501: S-NSSAI and Network Slice instances</t>
  </si>
  <si>
    <t>23.501: QoS control for unstructured PDUs</t>
  </si>
  <si>
    <t>23.501: Clarify the default QoS profile</t>
  </si>
  <si>
    <t>23.501: Clarification for the subscription data provided to AMF/SMF and PCF</t>
  </si>
  <si>
    <t>23.501: NR service for EIR</t>
  </si>
  <si>
    <t>23.501: Update of SSC mode for multi-homed PDU session</t>
  </si>
  <si>
    <t>23.502: PDU session handling in HO procedure</t>
  </si>
  <si>
    <t>23.502: UPF relocation due to UE's mobility</t>
  </si>
  <si>
    <t>23.501: PDU session management for connectivity to a local area network</t>
  </si>
  <si>
    <t>23.502: Update the Service Request procedure</t>
  </si>
  <si>
    <t>23.501: Selective deactivation of UP connection of existing PDU session</t>
  </si>
  <si>
    <t>23.502: PDU session deactivation procedure</t>
  </si>
  <si>
    <t>23.501: Corrections to MICO mode</t>
  </si>
  <si>
    <t>23.501: Update to Connection management</t>
  </si>
  <si>
    <t>23.501: Update inter-system mobility for dual registration mode</t>
  </si>
  <si>
    <t>23.501: Discussion on single registration without Nx interface</t>
  </si>
  <si>
    <t>23.502: Handover procedure for dual registration mode</t>
  </si>
  <si>
    <t>23.501: Impact of handover between 3GPP and non-3GPP on SMF selection</t>
  </si>
  <si>
    <t>23.501: Update to AMF functional description</t>
  </si>
  <si>
    <t>23.501: Mobility Pattern FFS removal</t>
  </si>
  <si>
    <t>23.501: Introduction of 'NG-RAN'</t>
  </si>
  <si>
    <t>23.501: QoS: UE support for concurrent QoS rules</t>
  </si>
  <si>
    <t>23.501: Reflective QoS: misc. clarifications to Reflective QoS</t>
  </si>
  <si>
    <t>23.501: Reflective QoS: Corrections to UE-derived QoS Rule</t>
  </si>
  <si>
    <t>23.501: Reflective QoS: Enabling Reflective QoS vs. activating UE-derived QoS rule</t>
  </si>
  <si>
    <t>23.501: Reflective QoS: Deactivation of UE-derived QoS rules for Reflective QoS</t>
  </si>
  <si>
    <t>23.501: Reflective QoS: AS/NAS interactions</t>
  </si>
  <si>
    <t>23.501: TS 23.501: Way forward and Solution for change of AMF / Control of N2 persistence</t>
  </si>
  <si>
    <t>23.501: TS 23.501: Temporary ID</t>
  </si>
  <si>
    <t>23.501: TS 23.501: AMF Selection principles</t>
  </si>
  <si>
    <t>23.502: TS 23.502: Handover procedure correction for UPF relocation</t>
  </si>
  <si>
    <t>23.501: TS 23.501: AMF Connection Management</t>
  </si>
  <si>
    <t>23.501: TS 23.501: NF Service discovery</t>
  </si>
  <si>
    <t>23.502: TS 23.502: AMF services identification</t>
  </si>
  <si>
    <t>23.502: TS 23.502: UDM services identification</t>
  </si>
  <si>
    <t>23.502: TS 23.502: UDM Call flows update</t>
  </si>
  <si>
    <t>23.502: TS 23.502: Call flow for EPC -&gt; 5GC interworking</t>
  </si>
  <si>
    <t>23.729: Remove the Editor's Note in Solution 9</t>
  </si>
  <si>
    <t>23.729: Update on solution 10 for unlicensed spectrum handling in PCC</t>
  </si>
  <si>
    <t>23.759: Discussion / Evaluation for key issue 1</t>
  </si>
  <si>
    <t>23.759: Update the editor note about codec configuration change</t>
  </si>
  <si>
    <t>23.759: Architecture assumption update</t>
  </si>
  <si>
    <t>23.759: eVoLP Conclusion for Key issue1</t>
  </si>
  <si>
    <t>23.759: TR23.759_cover_page</t>
  </si>
  <si>
    <t>23.501: UE policy for roaming network selection in 5GC</t>
  </si>
  <si>
    <t>23.501: TS 23.501: Network topology consideration</t>
  </si>
  <si>
    <t>23.501: TS 23.501: UPF relocation</t>
  </si>
  <si>
    <t>23.501: TS 23.501: AMF Group and AMF reselection</t>
  </si>
  <si>
    <t>23.502: TS 23.502: Handling PDU sessions rejected by RAN during handover</t>
  </si>
  <si>
    <t>23.502: TS 23.502: Avoid storing PDU session state in AMF and update related procedures</t>
  </si>
  <si>
    <t>23.733: Analysis of the goals of REAR and way forward</t>
  </si>
  <si>
    <t>23.502: Handover of a PDU session between non-3GPP access and 3GPP access</t>
  </si>
  <si>
    <t>23.501: UE's Mobility Restriction information after deregistration</t>
  </si>
  <si>
    <t>23.501: N3IWF selection function</t>
  </si>
  <si>
    <t>23.501: Correction on service area restriction management</t>
  </si>
  <si>
    <t>23.502: Session management when non-3GPP access is not available</t>
  </si>
  <si>
    <t>23.501: Correction on UE behaviour in CM-IDLE</t>
  </si>
  <si>
    <t>23.501: TS 23.501: Slice co-existence and conflicting S-NSSAIs</t>
  </si>
  <si>
    <t>23.501: TS 23.501: Privacy considerations for network slicing</t>
  </si>
  <si>
    <t>23.502: TS 23.502: PDU sessions handling for LADNs</t>
  </si>
  <si>
    <t>23.502: TS23.502: Procedures for RRC_INACTIVE/CM-CONNECTED</t>
  </si>
  <si>
    <t>23.501: TS 23.501: Support of CN-IDLE state over non-3GPP access.</t>
  </si>
  <si>
    <t>23.501: TS 23.502: Support of PDU sessions over non-3GPP access for UEs in CM-IDLE state over non-3GPP access.</t>
  </si>
  <si>
    <t>23.729: Key Issue 1 and Key Issue 6 Conclusion</t>
  </si>
  <si>
    <t>23.501: Proposal on 5G Rx interface</t>
  </si>
  <si>
    <t>23.501: Handing of Single Registration without Nx support</t>
  </si>
  <si>
    <t>23.502: TAU procedure from 5GS to 4G with SR UE using Nx</t>
  </si>
  <si>
    <t>23.502: Proposals for HO procedure from 5GS to EPC with SR UE using Nx</t>
  </si>
  <si>
    <t>23.502: Clarifications for HO procedure from 5GS to EPC with SR UE using Nx</t>
  </si>
  <si>
    <t>23.501: 501: Services Framework Update</t>
  </si>
  <si>
    <t>23.501: 501: NF Services Removal</t>
  </si>
  <si>
    <t>23.502: 502: PCF NF services</t>
  </si>
  <si>
    <t>23.501: SB NSSF</t>
  </si>
  <si>
    <t>23.502: Services provided by NSSF</t>
  </si>
  <si>
    <t>23.501: Services provided by NSSF</t>
  </si>
  <si>
    <t>23.501: PCF architecture alternatives</t>
  </si>
  <si>
    <t>23.501: Clarification to the SMF selection factors</t>
  </si>
  <si>
    <t>23.502: SMF load level indication in PDU Session Establishment procedure.</t>
  </si>
  <si>
    <t>23.723: Proposes solutions to the identified issues in scope of SA2</t>
  </si>
  <si>
    <t>23.723: Co-existence between Light Connection and UP optimisation</t>
  </si>
  <si>
    <t>23.729: Proposed Way Forward for FS_USOS key issues 1 and 4</t>
  </si>
  <si>
    <t>23.729: Proposed way forward for TR 23.729 key issues 2, 3 and 6</t>
  </si>
  <si>
    <t>23.729: Proposed Way Forward for TR 23.729 key issue 5</t>
  </si>
  <si>
    <t>23.759: Corrections to solutions in 6.2 and 6.3</t>
  </si>
  <si>
    <t>23.759: Conclusions for the study</t>
  </si>
  <si>
    <t>23.501: Requirement on dual registration for supporting IMS voice continuity</t>
  </si>
  <si>
    <t>23.501: Proposal for AMF and MME selecting entities dedicated for interworking</t>
  </si>
  <si>
    <t>23.502: Dual registration procedure</t>
  </si>
  <si>
    <t>23.723: Paging issues</t>
  </si>
  <si>
    <t>23.723: CDMA interworking issues</t>
  </si>
  <si>
    <t>23.723: Implicit Detach issues</t>
  </si>
  <si>
    <t>23.723: MT SMS delivery issues</t>
  </si>
  <si>
    <t>23.723: Paging Priority for MT NAS issues</t>
  </si>
  <si>
    <t>23.723: LC state notification solution</t>
  </si>
  <si>
    <t>23.723: Solutions to issue #10 and #x</t>
  </si>
  <si>
    <t>23.723: Evaluations of solutions</t>
  </si>
  <si>
    <t>23.723: Overall Evaluation</t>
  </si>
  <si>
    <t>23.723: Conclusion</t>
  </si>
  <si>
    <t>23.501: Clarify the SBI within CP in R15</t>
  </si>
  <si>
    <t>23.501: Clarification on P-CSCF using Rx towards 5G IP-CAN</t>
  </si>
  <si>
    <t>23.502: Clarifications on PDU session anchor relocation for SSC mode 3 with multiple PDU sessions</t>
  </si>
  <si>
    <t>23.501: 5G QoS clarification on obsoleted B-type QoS flows</t>
  </si>
  <si>
    <t>23.733: Key Issue #6 Update</t>
  </si>
  <si>
    <t>23.733: Update on solution #2 for key issue #1</t>
  </si>
  <si>
    <t>23.733: Update on solution #2 for key issue #2</t>
  </si>
  <si>
    <t>23.733: New Solution for Key Issue #4</t>
  </si>
  <si>
    <t>23.733: New Solution for Key Issue #5 and part of key issue #1</t>
  </si>
  <si>
    <t>23.501: Application Triggering Service in 23.501</t>
  </si>
  <si>
    <t>23.733: Update to solution 6.1.5</t>
  </si>
  <si>
    <t>23.502: Application Triggering Service in 23.502</t>
  </si>
  <si>
    <t>23.501: Updates of TS 23.501 A.3.1.1 and A.3.1.2 Distribution of the Enforcement of Policy Decisions</t>
  </si>
  <si>
    <t>23.502: Corrections to NF services provided by UDM</t>
  </si>
  <si>
    <t>23.501: Track#5  PGW Selection based on UE Network Capability for 5G UE (TS 23.501 clause 5.17.2.1)</t>
  </si>
  <si>
    <t>23.501: TS 23.501 P-CR to update 5.13 Edge Computing</t>
  </si>
  <si>
    <t>23.502: Updates of SMF service (PDU session Event Report) in TS 23.502</t>
  </si>
  <si>
    <t>23.502: Pseudo CR on TS 23.502 for the NF Services and Service Operations of AMF</t>
  </si>
  <si>
    <t>23.501: Pseudo CR on TS 23.501 for the NF Services of AMF</t>
  </si>
  <si>
    <t>23.502: Pseudo CR on TS 23.502 for the NF Services and Service Operations of SMF</t>
  </si>
  <si>
    <t>23.501: Pseudo CR on TS 23.501 for the NF Services of SMF</t>
  </si>
  <si>
    <t>23.729: 2ndary RAT Restriction to the LAA</t>
  </si>
  <si>
    <t>23.729: Conclusion to Key Issue #5</t>
  </si>
  <si>
    <t>23.729: Conclusion to Key Issue #1</t>
  </si>
  <si>
    <t>TS 23.501: PDU session related Policy Information</t>
  </si>
  <si>
    <t>TS 23.501: Access and Mobility control related Policy Information</t>
  </si>
  <si>
    <t>TS 23.501: The Policy and Charging Control Rule</t>
  </si>
  <si>
    <t>TS 23.501: Support of Rx interface in the PCF</t>
  </si>
  <si>
    <t>TS 23.501: Binding mechanism in 5G policy framework</t>
  </si>
  <si>
    <t>TS 23.501: PCF Discovery and Selection</t>
  </si>
  <si>
    <t>This contribution clarifies that the AMF does not need to store the PDU session state in order to follow the MM-SM separation principle. Related procedures, including UE Context Release in RAN, Service Request, Session Establishment, are updated. A solution to handle the case that the (R)AN rejects the PDU session establishment request in Service Request procedures is also proposed.</t>
  </si>
  <si>
    <t>This document captures the open topics that need to be address in SA WG2#121 and in future meeting</t>
  </si>
  <si>
    <t>Discussion about Big Data Driven Network Architecture</t>
  </si>
  <si>
    <t>Verizon, Nokia, Alcatel-Lucent Shanghai Bell</t>
  </si>
  <si>
    <t>N2TP and AMF selection: Issues and solutions for N2 persistence control</t>
  </si>
  <si>
    <t>Nokia, Alcatel-Lucent Shanghai Bell, ZTE</t>
  </si>
  <si>
    <t>Samsung, SK Telecom, KDDI, China Mobile, Sprint, Qualcomm Incorporated</t>
  </si>
  <si>
    <t>Samsung, Qualcomm Incorporated?</t>
  </si>
  <si>
    <t>Intel, LGE</t>
  </si>
  <si>
    <t>ZTE, Oracle, Telecom Italia, Interdigital?</t>
  </si>
  <si>
    <t>Oracle, ZTE, Telecom Italia, AT&amp;T</t>
  </si>
  <si>
    <t>Nokia, Alcatel-Lucent</t>
  </si>
  <si>
    <t>Huawei, Intel, China Mobile</t>
  </si>
  <si>
    <t>FS_eVoLP Rapporteur (Huawei)</t>
  </si>
  <si>
    <t>Nokia, Alcatel-Lucent Shanghai Bell, Ericsson, Huawei, HiSilicon</t>
  </si>
  <si>
    <t>Samsung, NEC</t>
  </si>
  <si>
    <t>Huawei, HiSilicon,</t>
  </si>
  <si>
    <t>InterDigital Inc, Deutsche Telekom</t>
  </si>
  <si>
    <t>Sony, KPN, Huawei, HiSilicon</t>
  </si>
  <si>
    <t>NOKIA, Alcatel-Lucent Shanghai Bell.</t>
  </si>
  <si>
    <t>Huawei，HiSilicon</t>
  </si>
  <si>
    <t>TS 23.502 - Update 4.3.2 PDU Session establishment for LADN</t>
  </si>
  <si>
    <t>Discussion on PS_DATA_OFF way forward</t>
  </si>
  <si>
    <t>This paper discusses the PS_DATA_OFF phase 2 way forward based on the information from SA WG1.</t>
  </si>
  <si>
    <t>WITHDRAWN: This contribution proposes clarification on 5G QoS in TS 23.501.</t>
  </si>
  <si>
    <t>WITHDRAWN: This contribution proposes to update NF Services by the use of CRUD-methods to make NF services generic and foster reusability.</t>
  </si>
  <si>
    <t>WITHDRAWN: This input proposes changes to 23.502 procedures for related home routed roaming scenarios (UE registration, slice Selection, PDU session establishment) due to network slicing.</t>
  </si>
  <si>
    <t>CT WG1 (C1-170513)</t>
  </si>
  <si>
    <t>LS from CT WG1: LS on applicability of WLAN emergency numbers on 3GPP access</t>
  </si>
  <si>
    <t>Overview: oneM2M TP thanks SA WG2 for their LS on 'Northbound SCEF API standardisation' in S2-172742. SA WG2 is asking whether the requirements identified in Section 8.*.3 of v2_0_3 of oneM2M TR-0024, for the four API use-cases indicated in the LS (Section 8.5, 8.7, 8.8, and 8.9) are considered stable. We confirm that the content of all clauses 8.*.3.3 (Key Issues and Requirements) of TR-0024 are stable and we recommend using v.2.1.1 (or later) of the document. oneM2M work in progress will be focused on the oneM2M-specific solutions not affecting the interface to the 3GPP network. http://ftp.onem2m.org/Work%20Programme/WI-0037/. Action: SA WG2 to please proceed with the stage 2 related work requested by oneM2M.</t>
  </si>
  <si>
    <t>oneM2M (TP-2017-0098R02)</t>
  </si>
  <si>
    <t>Dan Wang</t>
  </si>
  <si>
    <t>LS from oneM2M: Reply LS to SA WG2 LS on 'Northbound SCEF API standardisation'</t>
  </si>
  <si>
    <t>NGMN Alliance (NGNM 170428)</t>
  </si>
  <si>
    <t>CT WG1 thanks SA WG2 for their LSs in S2-171408 and S2-170700 on subscription-based restrictions on attach without PDN connection. CT WG1 would like to provide the following feedback: - SA WG2 would kindly request CT WG1 and CT WG4 to fix this misalignment between 29.272 and 24.301 so that SA WG2 specification TS 23.401 can be aligned accordingly. The MME behaviour specified in TS 29.272 related to the PDN-Connection-Restricted Flag has been aligned to the behaviour specified in TS 24.301, i.e. the MME accepts the Attach request from the UE but does not establish the PDN connection. - SA WG2 would also like to ask whether the PDN connection restriction flag is intended to affect also exception reporting and other high priority connection, such as emergency? The PDN connection restriction flag is intended to provide means/flexibility for the operator to restrict UE's non-emergency PDN connection, without impact to emergency services. According to 24.301, PDN connection establishment for emergency bearer services is exempted from subscription restriction checking, quote: During an attach for emergency bearer services, if not restricted by local regulations, the MME shall not check for mobility and access restrictions, regional restrictions, subscription restrictions, or perform CSG access control when processing the ATTACH REQUEST message. The same principle is applicable to all subscription flags, including the PDN-Connection-Restricted flag introduced to enable PDN connection restriction for the UEs capable of attach without PDN connections. However note that exception data reporting is not exempted from subscription restriction check. CT WG1 sees benefit to clarify this aspect and the attached CR is agreed. It is clarified that PDN connection restriction flag does not affect emergency bearer services. Action: CT WG1 kindly asks SA WG2 to take CT WG1's feedback into consideration.</t>
  </si>
  <si>
    <t>SA WG5 would like to inform SA WG2 that SA WG5 has agreed a WID (WID on Charging Aspects of Northbound APIs for SCEF-SCS/AS Interworking) submitted toTSG SA#76 for approval. The objective of this work is to specify Offline and Online charging of 3rd Parties for T8 (API based) access of services and capabilities exposed by the SCEF, as specified TS 23.682. Action: SA WG5 kindly ask SA WG2 to take note of the information provided above.</t>
  </si>
  <si>
    <t>NSSAI in RRC</t>
  </si>
  <si>
    <t>LS from SA WG1: Reply LS on NAS SM integrity protection</t>
  </si>
  <si>
    <t>SA WG1 (S1-172226)</t>
  </si>
  <si>
    <t>5GS-Ph1</t>
  </si>
  <si>
    <t>In S1-172182 / S3-170912 SA WG3 asked the following to SA WG1: Question to SA WG1: SA WG3 would like SA WG1 to provide feedback on whether such scenarios are valid in 5G system based on their service requirements. SA WG1 agreed the following in the description of 'Priority, QoS, and policy control' (clause 6.7.1 of TS 22.261): Further, for QoS control in EPS only covers RAN and core network, but for 5G network E2E QoS (e.g., RAN, backhaul, core network, network to network interconnect) is needed to achieve the 5G user experience (e.g., ultra-low latency, ultra-high bandwidth). SA WG1 has also agreed the following related 5G system service requirements for 'Priority, QoS, and policy control' (clause 6.7.2 of TS 22.261): The 5G system shall allow flexible mechanisms to establish and enforce priority policies among the different services (e.g., MPS, Emergency, medical, Public Safety) and users. NOTE 1: Priority between different services is subject to regional or national regulatory and operator policies. The 5G system shall be able to provide the required QoS (e.g., reliability, latency, and bandwidth) for a service and support prioritization of resources when necessary for that service. The 5G system shall be able to support E2E (e.g., UE to UE) QoS for a service. NOTE 2: E2E QoS needs to consider QoS in the access networks, backhaul, core network, and network to network interconnect. As a result, SA WG1 believes that SA WG3's contention that all 3 entities would need to be accounted for in QoS negotiation is correct as a consequence of not being able to rely upon all interfaces or entities supporting certain QoS values. It is quite viable that a visited network (or the interconnection with a visited network) may not be able to support a QoS value.</t>
  </si>
  <si>
    <t>LS from SA WG1: LS on Sets of 3GPP PS Data Off Exempt Services</t>
  </si>
  <si>
    <t>SA WG1 (S1-172233)</t>
  </si>
  <si>
    <t>The work on 3GPP PS Data Off was started when GSMA contacted SA WG1 in 2015. The feature was included in 3GPP Rel-14. During the work SA WG1 misinterpreted the GSMA recommendations and made the service requirements more extensive than requested by GSMA and necessary for the service. Now SA WG1 has reviewed the service requirements, and agreed a CR to Rel-14 (and Rel-15 mirror) that removes PLMN-specific sets of 3GPP PS Data Off Exempt services. SA WG1 also considered the timing of updates to the sets. TS 22.011 says it is important to disable IP Packets in both uplink and downlink to have charging consistency between HPLMN and VPLMN, and to avoid bill shock. A mechanism shall be specified to allow dynamic real-time updates to the sets, but SA WG1 acknowledges that it may not always be possible, and added a note to TS 22.011 to say that the updates might not take effect in real time. Action: SA WG1 asks SA WG2 and CT WG1 to take note of the CRs agreed by SA WG1.</t>
  </si>
  <si>
    <t>Mikko Kanerva</t>
  </si>
  <si>
    <t>LS from SA WG1: Reply LS on Data rates and Latency with NR, E-UTRA, EPS and 5GS</t>
  </si>
  <si>
    <t>SA WG1 (S1-172409)</t>
  </si>
  <si>
    <t>SA WG1 thanks SA WG2 for their LS on data rates and latency with NR, E-UTRA, EPS and 5GS. SA WG1 would like to provide the following answers: ACTION A: SA WG2 would like to ask SA WG1 whether for the 5G System a more stringent packet delay budget range than currently specified in TS23.203 (i.e. reaching lower than 50ms) is deemed necessary in Rel-15. SA WG1 response: Yes, SA WG1 expects that latencies below 50ms will be required for the 5G System in Rel-15. ACTION B: While no new latency or reliability requirements have been introduced for EPS in TS22.278 in Rel-15, it is SA WG2's understanding that TS22.261 specifies new requirements for 5GS only, not for EPS. SA WG2 would like to ask SA WG1 to confirm or correct and clarify this understanding. SA WG1 response: TS 22.261 specifies the requirements for the 5G system, while the requirements for EPS are captured in TS 22.278. ACTION C: SA WG2 would like to ask SA WG1 whether a guaranteed low latency would be necessary and, if so, what the value range should be, from which Release it should be defined, and, depending on the answer to the Action: B above, whether applicable to the 5G System only. SA WG1 response: SA WG1 believes that maximum latency values will be important for new services in order to provide appropriate quality of service. Therefore the suitable QoS parameters would be expected in Rel-15. For the 5G System, the targeted end-to-end latencies and the corresponding reliabilities for different use cases can be found in tables 7.1-1 and 7.2.2-1 of TS 22.261. For Option 3 (i.e., the enhanced EPC to support 5G NR via Dual Connectivity) low latency is desirable. The following requirement in TS 22.278 indicates the targeted latency for the EPS which is lower than currently specified in TS23.203 (i.e. reaching lower than 50ms): 'The Evolved Packet System shall be capable of providing lower user and control plane latency when compared to existing 3GPP access networks. The maximum delay should be comparable to that for fixed broadband Internet access technologies. [e.g. less than 5ms in ideal conditions]'. Action: SA WG1 kindly asks to SA WG2 to take the information above in consideration.</t>
  </si>
  <si>
    <t>LS from SA WG1: Reply LS on network slicing and 5GS network selection</t>
  </si>
  <si>
    <t>SA WG1 (S1-172412)</t>
  </si>
  <si>
    <t>SMARTER, 5GS_Ph1-CT</t>
  </si>
  <si>
    <t>CT WG1 asked 5 questions to SA WG1 in its LS in S1-172168/C1-171940. Please find these questions answered below. Question 1: Does the […] text in TS 22.261 subclause 6.19.1 imply that the Operator Controlled PLMN Selector list stored in the USIM needs to be extended to also include SSTs information? No. The Operator Controlled PLMN selector list in the USIM does not include any SST information. Instead, the operator is expected to configure the list with networks which support the services the user expects to be available for his subscription, thus guiding the UE to a suitable network when it is in automatic network selection mode. Question 2: Should taking into account of network slicing in network selection be done in one step (the UE checks for SST support when selecting a network to register onto) or in two steps (UE selects a network first without taking SST support into account, then after registration the UE requests the use of a particular SST within that network)? Network slicing is not taken into account in network selection explicitly (cf. answer to question 1), and the slices are selected only after the UE has selected the network and registered to a network. Thus, the question on one or two-step processes is not relevant. Question 3: Use case: The UE is registered on its HPLMN and the UE wants to use an SST that is not offered by the HPLMN but that is offered by another PLMN in the same area with which the HPLMN has a partnership. Is this a valid use case? SA WG1 has not considered a case where the UE requests a service that is not supported by the network. Question 4: In the requirement from TS 22.261 subclause 5.1.2.1. quoted above (in Question 3), does the partnership mean the PLMN has to be included in the EHPLMN list? As mentioned above (cf. answer to question 3), several aspects need to be considered, and the service requirements in TS 22.261 may need additional detail to cover this feature. Question 5: Is there a stage 1 requirement to define a common network selection framework that will be applicable to both 3GPP and non-3GPP access in 5GS? If so, how should network slicing be taken into account during non-3GPP access network selection? There are no service requirements on network selection for non-3GPP access in TS 22.261.</t>
  </si>
  <si>
    <t>LS from SA WG1: LS on Closed Subscriber Group in 5GS</t>
  </si>
  <si>
    <t>SA WG1 (S1-172425)</t>
  </si>
  <si>
    <t>SA WG1 has discussed support of Closed Subscriber Group (CSG) for 5GS. When CSG was defined for UMTS in Rel-8 compatibility problems with pre-Rel-8 UEs occurred and led to complex solutions and deployments. SA WG1 sees a risk that it may be difficult to introduce CSG in a backwards compatible manner in 5GS if it is not included in the initial Rel-15 release. Therefore SA WG1 would like to state that the concept of CSG is required for 5GS. Action: SA WG1 requests that suuport of the concept of CSG is considered for inclusion in the initial design for 5GS.</t>
  </si>
  <si>
    <t>Jack Nasielski</t>
  </si>
  <si>
    <t>LS from SA WG1: LS on Access Control for Light Connected state in LTE</t>
  </si>
  <si>
    <t>SA WG1 (S1-172433)</t>
  </si>
  <si>
    <t>LTE_LIGHT_CON</t>
  </si>
  <si>
    <t>SA WG1 thanks SA WG2 for its LS on Access Control for Light Connected state in LTE (S1-172181/S2-172802). SA WG1 has not seen any work items or studies related to this topic but assumes that this is linked to Signalling reduction to enable light connection for LTE (LTE_LIGHT_CON). Also, SA WG1 has not been contacted before this LS from SA WG2 by any WG on potential impacts on service requirements that would define the applicability of access control to the proposed new Light Connected State (i.e., RRC_LIGHT_CONNECTED). The LS from SA WG2 contained the following Action: to SA WG1 Action: SA WG2 asks SA WG1 and RAN WG2 to consider the above information and to confirm our understanding that if sub-states of the RRC-CONNECTED are introduced to support inactive UEs in the system, the UEs should still be subject to ACB and other Access control methods which are currently used when the UE is in RRC-IDLE state. SA WG1's answer Based on the LS sent by SA WG2, SA WG1 understands that the RRC_LIGHT_CONNECTED may become common for some UEs, so that they may never be in RRC_IDLE. To protect the network, a mechanism needs to apply to most UEs, or most UEs of a certain type. Therefore, if RRC_LIGHT_CONNECTED becomes common, then the mechanism should apply to UEs in RRC_LIGHT_CONNECTED. Action: SA WG1 asks SA WG2 and RAN WG2 to take note of SA WG1's answer.</t>
  </si>
  <si>
    <t>LS from SA WG5: LS on standardization of Northbound SCEF API Charging</t>
  </si>
  <si>
    <t>SA WG5 (S5-173466)</t>
  </si>
  <si>
    <t>NAPS-CH</t>
  </si>
  <si>
    <t>LS from SA WG5: LS on progress of Network Slicing related work</t>
  </si>
  <si>
    <t>SA WG5 (S5-173509)</t>
  </si>
  <si>
    <t>FS_MONETS Study on Management and Orchestration of Network Slicing for next generation network</t>
  </si>
  <si>
    <t>SA WG5 is nearing the completion of study on Management and Orchestration of Network Slicing for next generation network and is ready to start the normative phase. To consider the study as complete, it is important to know how stable are the corresponding Network Slicing concepts documented in TR 23.799 v14.0.0 and LS S5-171361/S2-170598. Action: SA WG5 asks SA WG2 to confirm if the content of TR 23.799 v14.0.0 and LS S5-171361/S2-170598 related to Network Slicing is considered stable, and inform SA WG5 if there are any changes that need to be considered by SA WG5 study on Management and Orchestration of Network Slicing and the corresponding normative work. Some of the specific aspects where SA WG5 is looking for an update or clarifications from SA WG2 include: - Whether SA WG2 defined 5G Core Network Functions (NF) may be shared among different Network Slice instances and if any additional isolation properties are considered or required, when NFs are shared across Network Slice instances. - The latest status of the Network Slice definition (if definition in 23.799 v14.0.0 is still valid). - SA WG5 is considering grouping of Network Functions into Network Slice Subnets from management perspective (e.g. for partitioning of management data and facilitation of lifecycle management). SA WG5 would like to know whether SA WG2 has any specific view on grouping of certain NFs in a Network Slice instance that should be considered. - Whether there are any dependencies of certain SA WG2 defined Network Functions (e.g. NRF) on the 3GPP management plane besides traditional OAM functionality addressed in SA WG5 specifications. - The vision of SA WG2 with respect to the inclusion of the 'edge computing' into the operator's network, the level of interaction of 5G Core with the edge computing and expectations for management support. Any additional SA WG2 inputs on issues to be considered by SA WG5 in the normative work on 5G management and Network Slice management are very welcomed.</t>
  </si>
  <si>
    <t>Anatoly Andrianov</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</si>
  <si>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</si>
  <si>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</si>
  <si>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</si>
  <si>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</si>
  <si>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</si>
  <si>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</si>
  <si>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</si>
  <si>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</si>
  <si>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LS from NGMN Alliance: LS from the NGMN P1 Service-Based Architecture Project to 3GPP</t>
  </si>
  <si>
    <t>NGMN Alliance (NGMN Liaison Statement to SA WG2)</t>
  </si>
  <si>
    <t>NGMN 5G Work-Programme, Requirements and Architecture (P1): In February 2015 the NGMN Alliance published its 5G White Paper providing consolidated 5G operator requirements. In June 2016 NGMN launched the second phase of its 5G-focused work-programme that is building on and developing end-to-end architecture principles from the 5G White Paper and the first phase of work in project P1, with the intention of deriving an end-to-end architecture framework which can support the standardisation and subsequent availability of 5G for 2020 and beyond. Intention of the LS and required actions: Since communicating an initial set of Architecture Principles to SA WG2 in November 2016 the NGMN Requirements and Architecture (P1) E2E Architecture Framework group has developed their End-to-end Architecture Framework document further. Given the relative timescales of the project and of SA WG2's work item for the 5G Architecture - Phase 1 it has been decided to share an interim version of the NGMN Architecture Framework document in order for SA WG2 to become aware of the additional principles agreed thus far, and to see the full scope of the activity.  The final version is expected to be shared with SA WG2 and other 3GPP and non-3GPP working groups in the next few months.  NGMN kindly requests SA WG2 to consider the architectural principles in the attached document in the context of their ongoing work on the 5G Architecture.</t>
  </si>
  <si>
    <t>NGMN 5G SBA Work-Programme, Requirements and Architecture (P1): NGMN operators believe that a Service-Based Architecture (SBA), characterized by modularized services and lightweight interaction protocols, is suitable for a 5G architectural framework. The SBA approach provides a variety of benefits for the 5G architectural framework, e.g. flexible and adaptable network capabilities, faster development cycles, updates, and a dynamic discovery and launch of services on demand in the network. 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acknowledges that 3GPP is working on the normative phase of a Service-Based architecture for 5G, with an emphasis on the control plane for the R15 time-frame. NGMN operators kindly recommend that 3GPP takes NGMN operators' requirements into account and defines the 5G baseline architecture using the SBA approach. Intention of the LS and required actions  NGMN operators expect that SA WG2 will develop the SBA approach for the 5G system in Release 15 and continue to enhance the SBA approach beyond Release 15. Furthermore NGMN operators kindly request CT WG3/CT WG4 to work on the appropriate protocol design for the Service-Based Interfaces in Release 15.</t>
  </si>
  <si>
    <t>LS from NGMN Alliance: NGMN Paper on 5G End-to-end Architecture Framework</t>
  </si>
  <si>
    <t>China Mobile, China Unicom, CATT</t>
  </si>
  <si>
    <t>China Mobile, Deutsche Telekom, China Unicom, Huawei, ZTE, CATT</t>
  </si>
  <si>
    <t>LS from GSMA: LS to 3GPP CT1 on SRVCC with IMS-NNI in S8HR architecture</t>
  </si>
  <si>
    <t>A discussion started in GSMA PACKET regarding the implementation of the SRVCC procedure with IMS NNI in the S8HR architecture. One of the option proposed was the utilisation of the Mx interface between the MSC Server enhanced for SRVCC in the VPMN and the ATCF in the HPMN to route the SIP signalling traffic via IBCFs.  According to TS 23.228, the Mx reference point allows S CSCF/I CSCF/P CSCF/MSC Server enhanced for ICS or MSC Server enhanced for SRVCC to communicate with an IBCF in order to provide border control functions. The functionality of the reference point is specified in TS 24.229. However, the TS 24.229 does not define the protocol details about the functionality of Mx in the S8HR architecture. Action: GSMA PACKET kindly asks SA WG2 to clarify if according to TS 23.228 the Mx interface between MSC Server enhanced for SRVCC but not enhanced for ICS in the VPLMN and ATCF in the HPLMN can be used to implement SRVCC with IMS NNI in S8HR, and to update the relevant specifications if needed.</t>
  </si>
  <si>
    <t>Mihaela Ambrozie</t>
  </si>
  <si>
    <t>GSMA (PACKET#92 Doc 111 Rev 1)</t>
  </si>
  <si>
    <t>[DRAFT] LS on 5GS Security related questions from SA WG3 (S3-170901) and LS on user plane security termination (S3-170408)</t>
  </si>
  <si>
    <t>Revised in S2-173568</t>
  </si>
  <si>
    <t>Revised in S2-173569</t>
  </si>
  <si>
    <t>The report of meeting #120 was reviewed and approved.</t>
  </si>
  <si>
    <t>The draft agenda and schedule was reviewed. The agenda was then approved. The schedule may be updated throughout the meeting depending on progress with a view to efficient use of the time available.</t>
  </si>
  <si>
    <t>This was merged into S2-173570.</t>
  </si>
  <si>
    <t>It was suggested to add a link to TR 23.798, rather than the TR itself. This was further discussed off-line, merging S2-172998, in S2-173570.</t>
  </si>
  <si>
    <t>Revised in S2-173570</t>
  </si>
  <si>
    <t>This was reviewed and left for further off-line consideration and revised in S2-173571.</t>
  </si>
  <si>
    <t>Revised in S2-173571</t>
  </si>
  <si>
    <t>There was little support for this proposal and this was noted.</t>
  </si>
  <si>
    <t>Blackberry commented that we should add options for this in Stage 2 specifications. This was left for further off-line discussion and revised in S2-173572.</t>
  </si>
  <si>
    <t>Revised in S2-173572</t>
  </si>
  <si>
    <t>Nokia asked whether this intends to decrypt traffic in order to detect it and questioned whether this is achievable and whether such security matters should be handled by SA WG3. China Unicom replied that this suggests studying: how to use PFDF to provision the information to PCEF for encrypted traffic detection and verification; how to realize the detection and verification mechanism in core network; how to transfer the parameters for detection and verification between UE and PCEF. It should be clarified whether this is intended for OTT traffic or e.g. sponsored data, which is not OTT. Qualcomm questioned whether this was within the scope of SA WG2. The scope and objectives should be reviewed and whether this is intended for Rel-15 clarified This was left for further off-line discussion and revised in S2-173573.</t>
  </si>
  <si>
    <t>Revised in S2-173573</t>
  </si>
  <si>
    <t>This was reviewed and it was decided to leave this for further off-line review and discussion. This was then postponed to meeting #122.</t>
  </si>
  <si>
    <t>ZTE Trunking Technology Corp.</t>
  </si>
  <si>
    <t>Guo</t>
  </si>
  <si>
    <t>Yali</t>
  </si>
  <si>
    <t>guoyali@catt.cn</t>
  </si>
  <si>
    <t>Hou</t>
  </si>
  <si>
    <t>Yunjing</t>
  </si>
  <si>
    <t>houyunjing@catt.cn</t>
  </si>
  <si>
    <t>The attached slides were presented. There was some discussion of this and the associated SID in S2-173041 was reviewed. This was then noted.</t>
  </si>
  <si>
    <t>NTT DOCOMO commented that there are simpler ways of optimising IMS services, but there has been little operator support for this until now. T-Mobile commented that they saw some benefit in optimising the IMS architecture. This was left for further off-line discussion and revised in S2-173574.</t>
  </si>
  <si>
    <t>Revised in S2-173574</t>
  </si>
  <si>
    <t>There were a number of issues raised on the main objectives and expected timescales for the work. This was left for further off-line discussion and revised in S2-173575.</t>
  </si>
  <si>
    <t>Revised in S2-173575</t>
  </si>
  <si>
    <t>There were a number of issues raised and this was left for further of-line discussion and revised in S2-173826.</t>
  </si>
  <si>
    <t>Revised in S2-173826</t>
  </si>
  <si>
    <t>Intel asked whether there was the intention to specify data structures for each of the identified use-cases. Motorola asked for clarification on whether information from the UE will be collected and indicate UE impacts. Nokia commented that the NWDA functionality should be out of scope of this study. Ericsson commented that the collection and transmission of data to the network is already being worked on in other organisations and overlap of work should be avoided. This was left for further off-line discussion and revised in S2-173827.</t>
  </si>
  <si>
    <t>Revised in S2-173827</t>
  </si>
  <si>
    <t>There were a number of comments and this was left for further off-line discussion and revised in S2-173828.</t>
  </si>
  <si>
    <t>Revised in S2-173828</t>
  </si>
  <si>
    <r>
      <t>LATE DOC</t>
    </r>
    <r>
      <rPr>
        <sz val="9"/>
        <rFont val="Arial"/>
        <family val="2"/>
      </rPr>
      <t>: Rx 15/05, 09:20. The associated WID proposal in S2-173358 was reviewed and this was then noted.</t>
    </r>
  </si>
  <si>
    <t>There were a number of issues raised and this was left for off-line discussion to try to reach agreement and was revised in S2-173829.</t>
  </si>
  <si>
    <t>Revised in S2-173829</t>
  </si>
  <si>
    <t>There were some comments and issues raised and this was further discussed off-line and revised in S2-173830.</t>
  </si>
  <si>
    <t>Revised in S2-173830</t>
  </si>
  <si>
    <t>Revision of (approved) S2-172851 from S2#120. It was decided to first develop the dual connection proposal and then come back to this. This was then postponed.</t>
  </si>
  <si>
    <t>Incorrect Source on document. It was decided to continue discussion of this over the e-mail lists and this was then noted.</t>
  </si>
  <si>
    <r>
      <t>Postponed S2-171766 from S2#120</t>
    </r>
    <r>
      <rPr>
        <sz val="9"/>
        <rFont val="Arial"/>
        <family val="2"/>
      </rPr>
      <t>. This was postponed to meeting #122.</t>
    </r>
  </si>
  <si>
    <t>This was postponed to meeting #122.</t>
  </si>
  <si>
    <t>This was reviewed and the associated LS was postponed and this was noted.</t>
  </si>
  <si>
    <t>Response drafted in S2-173247. This was postponed to meeting #122.</t>
  </si>
  <si>
    <t>Response to S2-172933. Related pCR proposals were reviewed. This was left for further off-line discussion and revised in S2-173831.</t>
  </si>
  <si>
    <t>Revised in S2-173831</t>
  </si>
  <si>
    <t>It was decided to review the initial principles to determine whether the proposals need to be discussed. Other proposals were reviewed. This was left for further off-line discussion and revised in S2-173832.</t>
  </si>
  <si>
    <t>Revised in S2-173832</t>
  </si>
  <si>
    <t>Revised off-line in S2-173833.</t>
  </si>
  <si>
    <t>Revised in S2-173833</t>
  </si>
  <si>
    <t>This was discussed and noted.</t>
  </si>
  <si>
    <t>Revised off-line, merging S2-173153, in S2-173834.</t>
  </si>
  <si>
    <t>Revised in S2-173834</t>
  </si>
  <si>
    <t>Revised off-line, merging S2-173152, in S2-173835.</t>
  </si>
  <si>
    <t>Revised in S2-173835</t>
  </si>
  <si>
    <t>Merged into S2-173835.</t>
  </si>
  <si>
    <t>Merged into S2-173834.</t>
  </si>
  <si>
    <r>
      <t xml:space="preserve">There was some discussion and it was suggested to consider this as a basis for the structure and add call flows later. This was then </t>
    </r>
    <r>
      <rPr>
        <sz val="9"/>
        <color rgb="FFFF0000"/>
        <rFont val="Arial"/>
        <family val="2"/>
      </rPr>
      <t>endorsed</t>
    </r>
    <r>
      <rPr>
        <sz val="9"/>
        <rFont val="Arial"/>
        <family val="2"/>
      </rPr>
      <t xml:space="preserve"> in parallel session.</t>
    </r>
  </si>
  <si>
    <t>There were a number of comments and this was left for further off-line discussion and revised in S2-173836.</t>
  </si>
  <si>
    <t>Revised in S2-173836</t>
  </si>
  <si>
    <t>There were a number of comments and this was left for further off-line discussion and revised in S2-173837.</t>
  </si>
  <si>
    <t>Revised in S2-173837</t>
  </si>
  <si>
    <t>There were a number of comments and this was left for further off-line discussion and revised in S2-173838.</t>
  </si>
  <si>
    <t>Revised in S2-173838</t>
  </si>
  <si>
    <t>Revised in S2-173576</t>
  </si>
  <si>
    <t>Revised in parallel session in S2-173576</t>
  </si>
  <si>
    <t>23.682 CR0315R1: Reliable Data Service Port Numbers</t>
  </si>
  <si>
    <t>Revised in S2-173577</t>
  </si>
  <si>
    <t>Revised in parallel session in S2-173577</t>
  </si>
  <si>
    <t>23.682 CR0316R1: Reliable Data Service Port Numbers</t>
  </si>
  <si>
    <t>Revised in S2-173578</t>
  </si>
  <si>
    <t>Response to S2-172899. Revised in parallel session in S2-173578</t>
  </si>
  <si>
    <t>Revised in S2-173579</t>
  </si>
  <si>
    <t>Revision of S2-172388 from S2-120. Revised in parallel session in S2-173579</t>
  </si>
  <si>
    <t>23.682 CR0275R4: Enable T8 for MONTE procedures</t>
  </si>
  <si>
    <t>Revised in S2-173580</t>
  </si>
  <si>
    <t>Revised in parallel session in S2-173580</t>
  </si>
  <si>
    <t>Revised in S2-173581</t>
  </si>
  <si>
    <t>Revision of S2-172347. Revised in parallel session in S2-173581</t>
  </si>
  <si>
    <t>23.682 CR0278R3: SCEF Behavior in the NIDD Configuration and NIDD Authorisation Update Procedures</t>
  </si>
  <si>
    <t>Revised in S2-173582</t>
  </si>
  <si>
    <t>Revision of S2-172348. Revised in parallel session in S2-173582</t>
  </si>
  <si>
    <t>23.682 CR0279R3: SCEF Behavior in the Mobile Terminated NIDD Procedure</t>
  </si>
  <si>
    <t>Revised in S2-173583</t>
  </si>
  <si>
    <t>Revised in parallel session in S2-173583</t>
  </si>
  <si>
    <t>23.682 CR0303R1: Transaction ID's in the Brackground Data Transfer Procedure</t>
  </si>
  <si>
    <t>Revised in S2-173584</t>
  </si>
  <si>
    <t>Revised in parallel session in S2-173584</t>
  </si>
  <si>
    <t>23.682 CR0304R1: Transaction ID's in the Change of Chargeable Party Procedures</t>
  </si>
  <si>
    <t>Revised in S2-173585</t>
  </si>
  <si>
    <t>Revised in parallel session in S2-173585</t>
  </si>
  <si>
    <t>23.682 CR0305R1: T8 Updates for Support of setting up an AS session with required QoS</t>
  </si>
  <si>
    <t>This was discussed and other related proposals opened. This was further discussed off-line and revised, merging S2-173155, in S2-173839.</t>
  </si>
  <si>
    <t>Revised in S2-173839</t>
  </si>
  <si>
    <t>This was discussed and other related proposals opened. This was merged into S2-173839.</t>
  </si>
  <si>
    <t>This was revised off-line parallel session in S2-173840.</t>
  </si>
  <si>
    <t>Revised in S2-173840</t>
  </si>
  <si>
    <t>Jinsung</t>
  </si>
  <si>
    <t>js81.lee@samsung.com</t>
  </si>
  <si>
    <t>Attachments should be separate LS. Put into new document S2-173565. This LS was reviewed and noted in parallel session.</t>
  </si>
  <si>
    <t>China Mobile, AT&amp;T, BT, CATR, CATT, China Telecom, Deutsche Telekom, Huawei, HiSilicon, SK Telecom, Sprint, ZTE, Vodafone, Telecom Italia, Oracle, Verizon, T-Mobile USA INC., Broadcom, Rogers, Lenovo, Motorola Mobility, InterDigital</t>
  </si>
  <si>
    <t>China Mobile, AT&amp;T, CATR, CATT, China Telecom, Deutsche Telekom, Huawei, HiSilicon SK Telecom, Sprint, ZTE, Vodafone, Telecom Italia, Oracle, Verizon, T-Mobile USA INC., Broadcom, Rogers, Lenovo, Motorola Mobility, InterDigital</t>
  </si>
  <si>
    <t>Revision of S2-173027. Ericsson commented that this should be restricted to the granularity of network function services and not more detailed and that it had been agreed that services should be stand-alone and care needs to be taken not to have to define individual mechanisms for each service. A number of other issues were raised and clarifications needed. China Mobile suggested first agreeing the 3 bulleted principles. Nokia commented that the definition of service-based interfaces is not intended to require internal services to be developed within network functions. This was left for further off-line discussion and revised in S2-173841.</t>
  </si>
  <si>
    <t>Revised in S2-173841</t>
  </si>
  <si>
    <t>A number of issues were raised and clarifications requested. This was further discussed off-line and revised in S2-173842.</t>
  </si>
  <si>
    <t>Revised in S2-173842</t>
  </si>
  <si>
    <t>Revised in S2-173726</t>
  </si>
  <si>
    <t>Revised in parallel session in S2-173726</t>
  </si>
  <si>
    <t>Revised in S2-173727</t>
  </si>
  <si>
    <t>Revised in parallel session in S2-173727</t>
  </si>
  <si>
    <t>LS sent to SA WG5 in S2-173589. Noted in parallel session</t>
  </si>
  <si>
    <t>Merged into S2-173591</t>
  </si>
  <si>
    <t>Revised in S2-173591</t>
  </si>
  <si>
    <t>Revised in parallel session, merging S2-172926, in S2-173591</t>
  </si>
  <si>
    <t>Revised in S2-173592</t>
  </si>
  <si>
    <r>
      <t>LATE DOC</t>
    </r>
    <r>
      <rPr>
        <sz val="9"/>
        <rFont val="Arial"/>
        <family val="2"/>
      </rPr>
      <t>: Rx 09/05, 19:40. Revised in parallel session in S2-173592</t>
    </r>
  </si>
  <si>
    <t>Revised in S2-173593</t>
  </si>
  <si>
    <t>Revised in parallel session in S2-173593</t>
  </si>
  <si>
    <t>Revised in S2-173594</t>
  </si>
  <si>
    <t>Revised in parallel session in S2-173594</t>
  </si>
  <si>
    <t>Revised in S2-173595</t>
  </si>
  <si>
    <t>Revised in parallel session in S2-173595</t>
  </si>
  <si>
    <t>Revised in S2-173596</t>
  </si>
  <si>
    <t>Revised in parallel session in S2-173596</t>
  </si>
  <si>
    <t>Merged into S2-173591.</t>
  </si>
  <si>
    <t>This was reviewed and noted in parallel session.</t>
  </si>
  <si>
    <t>Revised in S2-173597</t>
  </si>
  <si>
    <t>Revised in parallel session in S2-173597</t>
  </si>
  <si>
    <t>Revised in S2-173598</t>
  </si>
  <si>
    <t>Revised in parallel session in S2-173598</t>
  </si>
  <si>
    <t>Revised in S2-173599</t>
  </si>
  <si>
    <t>Revised in parallel session in S2-173599</t>
  </si>
  <si>
    <t>Revised in S2-173586</t>
  </si>
  <si>
    <t>Revised in parallel session in S2-173586</t>
  </si>
  <si>
    <t>23.401 CR3257R1: UE capability handling for EPC_DC_NR</t>
  </si>
  <si>
    <t>Revised in S2-173587</t>
  </si>
  <si>
    <t>Response to S2-172918. Revised in parallel session in S2-173587</t>
  </si>
  <si>
    <t>WI Code should be TEI14, EDCE5 for Rel-14 CR. Postponed in parallel session</t>
  </si>
  <si>
    <t>[DRAFT] LS on CN aspects for low latency for EPC_DC_NR</t>
  </si>
  <si>
    <t>To: TSG RAN</t>
  </si>
  <si>
    <t>Response to S2-172932. There was some discussion and issues raised and this was left for further off-line discussion and revised in S2-173844</t>
  </si>
  <si>
    <t>Revised in S2-173844</t>
  </si>
  <si>
    <t>This was discussed and there was general agreement to limit the slices to 8 and the editor's note should be clarified. This was left for further off-line discussion and revised in S2-173845.</t>
  </si>
  <si>
    <t>Revised in S2-173845</t>
  </si>
  <si>
    <t>This was reviewed and concrete actionable proposals were invited to future meetings. This was then noted in parallel session.</t>
  </si>
  <si>
    <t>Related proposals were reviewed. It was agreed that the 5G network ANs will be named '5G-AN' and NG-RAN should be removed and a pointer to the RAN definition added. The note on NG definition should be removed. This was revised off-line in S2-173846.</t>
  </si>
  <si>
    <t>Revised in S2-173846</t>
  </si>
  <si>
    <t>It was agreed that the 5G network ANs will be named '5G-AN'. This was then noted in parallel session.</t>
  </si>
  <si>
    <t>A LS on this was drafted in S2-173848. There were some corrections and clarifications needed and this was further discussed off-line and revised in S2-173847</t>
  </si>
  <si>
    <t>Revised in S2-173847</t>
  </si>
  <si>
    <r>
      <t>Postponed S2-171632 from S2#120</t>
    </r>
    <r>
      <rPr>
        <sz val="9"/>
        <rFont val="Arial"/>
        <family val="2"/>
      </rPr>
      <t>. Noted in parallel session</t>
    </r>
  </si>
  <si>
    <r>
      <t>Postponed S2-171660 from S2#120</t>
    </r>
    <r>
      <rPr>
        <sz val="9"/>
        <rFont val="Arial"/>
        <family val="2"/>
      </rPr>
      <t>. Noted in parallel session</t>
    </r>
  </si>
  <si>
    <t>Revised in S2-173728</t>
  </si>
  <si>
    <t>Revised in parallel session in S2-173728</t>
  </si>
  <si>
    <t>Revised in S2-173729</t>
  </si>
  <si>
    <t>Revised in parallel session in S2-173729</t>
  </si>
  <si>
    <t>Revised in S2-173730</t>
  </si>
  <si>
    <t>CR resulting from FS_VoWLAN, should be to a normative WID or TEI. Revised in parallel session in S2-173730</t>
  </si>
  <si>
    <t>23.402 CR2971R1: Support for e2e QoS over untrusted WLAN</t>
  </si>
  <si>
    <t>Revised in S2-173731</t>
  </si>
  <si>
    <t>CR resulting from FS_VoWLAN, should be to a normative WID or TEI. Revised in parallel session in S2-173731</t>
  </si>
  <si>
    <t>23.402 CR2972R1: Support for e2e QoS over trusted WLAN</t>
  </si>
  <si>
    <t>TR Cover page, not P-CR. Postponed in parallel session.</t>
  </si>
  <si>
    <t>There were a number of issues raised and this was left for further off-line discussion and revised in S2-173850.</t>
  </si>
  <si>
    <t>Revised in S2-173850</t>
  </si>
  <si>
    <t>The registration authentication procedures may need to be clarified. This can be discussed between companies off-line and input from SA WG3 may be needed. This was then noted in parallel session.</t>
  </si>
  <si>
    <t>There was some discussion and a number of issues were raised and this was noted in parallel session.</t>
  </si>
  <si>
    <t>The P-CR solves the pending editor's notes and aligns terminology and text to SA WG3.</t>
  </si>
  <si>
    <t>Revised in S2-173881</t>
  </si>
  <si>
    <t>LS from RAN WG2: LS on EUTRAN sharing enhancement</t>
  </si>
  <si>
    <t>RAN WG2 (R2-1706003)</t>
  </si>
  <si>
    <t>RAN WG2 have discussed CRs for an enhancement to E-UTRAN sharing, which would be used for example in CBRS bands, which has been proposed to be sent to the next RAN plenary meeting to be approved for Rel-14 specifications. Currently, the LTE RRC specification requires that all PLMNs hosted in the same E-UTRAN cell use the same cell ID, Tracking Area Code and CSG ID. The proposed enhancement would change this by allowing the eNB to configure (in SIB1) a list of PLMNs that should have separate cell ID, Tracking Area Code and CSG ID. A UE with a selected PLMN corresponding to a PLMN in the PLMN list would use the cell ID, Tracking Area Code and CSG ID corresponding to the PLMN the UE is connected to. These PLMN specific parameters would be used in any communication with the eNB and core network.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RAN plenary meeting. Action: RAN WG2 respectfully asks SA WG2 and RAN WG3 to 1) indicate their views on the enhancement described in this LS, 2) indicate if it is possible to do this enhancement in Rel-14, and 3) update their specifications, if needed. RAN WG2 would also request that a response is received before the next TSG RAN plenary meeting.</t>
  </si>
  <si>
    <t>Mattias Bergström</t>
  </si>
  <si>
    <t>This was discussed and a number of issues raised. This was left for further off-line discussion and revised, merging S2-173158 and S2-173042, in S2-173883.</t>
  </si>
  <si>
    <t>Revised in S2-173883</t>
  </si>
  <si>
    <t>This was discussed and a number of issues raised. This was left for further off-line discussion and merged into S2-173883.</t>
  </si>
  <si>
    <r>
      <t>Postponed S2-171767 from S2#120</t>
    </r>
    <r>
      <rPr>
        <sz val="9"/>
        <rFont val="Arial"/>
        <family val="2"/>
      </rPr>
      <t>. Noted in parallel session</t>
    </r>
  </si>
  <si>
    <t>Revised in S2-173610</t>
  </si>
  <si>
    <t>Response to S2-172889. Revised in parallel session in S2-173610</t>
  </si>
  <si>
    <t>Merged into S2-173611</t>
  </si>
  <si>
    <t>Revised in S2-173611</t>
  </si>
  <si>
    <t>23.285 CR0032R1: Mapping between service types and V2X frequencies</t>
  </si>
  <si>
    <t>Revised in parallel session, merging S2-173423, in S2-173611</t>
  </si>
  <si>
    <t>Revised in S2-173612</t>
  </si>
  <si>
    <t>Response to S2-172902. Revised in parallel session in S2-173612</t>
  </si>
  <si>
    <t>Revised in S2-173613</t>
  </si>
  <si>
    <t>Revised in parallel session in S2-173613</t>
  </si>
  <si>
    <t>23.214 CR0039R1: Corrections and clean up for 23.060 related message flows</t>
  </si>
  <si>
    <r>
      <t>Postponed S2-171667 from S2#120</t>
    </r>
    <r>
      <rPr>
        <sz val="9"/>
        <rFont val="Arial"/>
        <family val="2"/>
      </rPr>
      <t>. Noted in parallel session</t>
    </r>
  </si>
  <si>
    <t>There was some discussion and clarifications needed and this was left for further off-line discussion and revised in S2-173884.</t>
  </si>
  <si>
    <t>Revised in S2-173884</t>
  </si>
  <si>
    <t>Revised in S2-173600</t>
  </si>
  <si>
    <t>Revised in parallel session in S2-173600</t>
  </si>
  <si>
    <t>Revised in S2-173602</t>
  </si>
  <si>
    <t>Revised in parallel session in S2-173602</t>
  </si>
  <si>
    <t>Revised in S2-173601</t>
  </si>
  <si>
    <t>Revised in parallel session in S2-173601</t>
  </si>
  <si>
    <t>Revised in S2-173603</t>
  </si>
  <si>
    <t>Revised in S2-173605</t>
  </si>
  <si>
    <t>Revised in parallel session in S2-173605</t>
  </si>
  <si>
    <t>There was some discussion and clarifications needed and this was left for further off-line discussion and revised in S2-173885.</t>
  </si>
  <si>
    <t>Revised in S2-173885</t>
  </si>
  <si>
    <t>Revised in S2-173604</t>
  </si>
  <si>
    <t>Revised in parallel session in S2-173604</t>
  </si>
  <si>
    <t>Merged into S2-173603</t>
  </si>
  <si>
    <t>Revised in parallel session, merging S2-173427, in S2-173603</t>
  </si>
  <si>
    <r>
      <t xml:space="preserve">(e-mail problem reported). </t>
    </r>
    <r>
      <rPr>
        <sz val="9"/>
        <color indexed="10"/>
        <rFont val="Arial"/>
        <family val="2"/>
      </rPr>
      <t>LATE DOC</t>
    </r>
    <r>
      <rPr>
        <sz val="9"/>
        <rFont val="Arial"/>
        <family val="2"/>
      </rPr>
      <t>: Rx 09/05, 19:35. Noted in parallel session</t>
    </r>
  </si>
  <si>
    <t>Revised in S2-173606</t>
  </si>
  <si>
    <t>Revised in parallel session in S2-173606</t>
  </si>
  <si>
    <t>Revised in S2-173607</t>
  </si>
  <si>
    <t>Revised in parallel session in S2-173607</t>
  </si>
  <si>
    <t>Revised in S2-173608</t>
  </si>
  <si>
    <t>Revised in parallel session in S2-173608</t>
  </si>
  <si>
    <t>Revised in S2-173609</t>
  </si>
  <si>
    <t>Revised in parallel session in S2-173609</t>
  </si>
  <si>
    <t>Revised in S2-173615</t>
  </si>
  <si>
    <t>Parallel session revision of S2-173087. Revised in parallel session in S2-173615</t>
  </si>
  <si>
    <t>23.682 CR0315R2: Reliable Data Service Port Numbers</t>
  </si>
  <si>
    <t>Revised in S2-173614</t>
  </si>
  <si>
    <t>Parallel session revision of S2-173089. Revised in parallel session in S2-173614</t>
  </si>
  <si>
    <t>There was some discussion and the following agreements were made: Proposals 1 and 2 were agreed, and also it was commented that proposal 4 would be more future proof, so SA WG2 preference is to go for proposal 4 and limit the overall S-NSSAI size = Size(SST)+ size(SD) to 32 bits. Combined with decision for document S2-173451, this means the maximum size of the NSSAI is 256 bits. This was then noted in parallel session.</t>
  </si>
  <si>
    <t>There was some discussion and clarifications needed and this was left for further off-line discussion and revised in S2-173886.</t>
  </si>
  <si>
    <t>Revised in S2-173886</t>
  </si>
  <si>
    <t>Reserved for Frank's parallel sessions</t>
  </si>
  <si>
    <t>There was some discussion and clarifications made and this was left for further off-line discussion and revised, merging S2-173028, in S2-173917.</t>
  </si>
  <si>
    <t>Revised in S2-173917</t>
  </si>
  <si>
    <t>There was some discussion and clarifications made and this was left for further off-line discussion and merged into S2-173917.</t>
  </si>
  <si>
    <t>This was discussed and some clarifications needed. This was left for further off-line discussion and revised in S2-173918.</t>
  </si>
  <si>
    <t>Revised in S2-173918</t>
  </si>
  <si>
    <t>Revised in S2-173919</t>
  </si>
  <si>
    <t>This was discussed and some comments received. This was left for further off-line discussion and revised, merging S2-173198 and S2-173271, in S2-173919.</t>
  </si>
  <si>
    <t>This was discussed off-line and merged into S2-173919.</t>
  </si>
  <si>
    <r>
      <t xml:space="preserve">(e-mail problem reported). </t>
    </r>
    <r>
      <rPr>
        <sz val="9"/>
        <color indexed="10"/>
        <rFont val="Arial"/>
        <family val="2"/>
      </rPr>
      <t>LATE DOC</t>
    </r>
    <r>
      <rPr>
        <sz val="9"/>
        <rFont val="Arial"/>
        <family val="2"/>
      </rPr>
      <t>: Rx 09/05, 19:35. This was discussed and some comments received. This was left for further off-line discussion and revised in S2-173920.</t>
    </r>
  </si>
  <si>
    <t>Revised in S2-173920</t>
  </si>
  <si>
    <t>Revised in S2-173616</t>
  </si>
  <si>
    <t>Revised in parallel session in S2-173616</t>
  </si>
  <si>
    <t>Revised in S2-173617</t>
  </si>
  <si>
    <t>Revised in parallel session in S2-173617</t>
  </si>
  <si>
    <t>Revised in S2-173618</t>
  </si>
  <si>
    <t>Revised in parallel session in S2-173618</t>
  </si>
  <si>
    <t>Revised in S2-173619</t>
  </si>
  <si>
    <t>Revised in parallel session in S2-173619</t>
  </si>
  <si>
    <t>Revised in S2-173620</t>
  </si>
  <si>
    <t>Revised in parallel session in S2-173620</t>
  </si>
  <si>
    <t>Revised in S2-173621</t>
  </si>
  <si>
    <t>Revised in parallel session in S2-173621</t>
  </si>
  <si>
    <t>[DRAFT] LS on Emergency call support over NR</t>
  </si>
  <si>
    <t>Revised in S2-173623</t>
  </si>
  <si>
    <t>Revised in parallel session in S2-173623</t>
  </si>
  <si>
    <t>On RRC Extensions for Enhanced EUTRAN sharing</t>
  </si>
  <si>
    <t>Information related to the LS S2-173882</t>
  </si>
  <si>
    <t>[DRAFT] Reply LS on EUTRAN sharing enhancement</t>
  </si>
  <si>
    <t>To: TSG RAN. CC: RAN WG2</t>
  </si>
  <si>
    <t>This is a discussion paper w.r.t LS from S2-172906/R2-1703967, on the comparison between both paging options.</t>
  </si>
  <si>
    <t>Revised in S2-173732</t>
  </si>
  <si>
    <t>Response to S2-172901. Add contact person. Revised in parallel session in S2-173732</t>
  </si>
  <si>
    <t>Revised in S2-173736</t>
  </si>
  <si>
    <t>Parallel session revision of S2-172996. Revised in parallel session in S2-173736</t>
  </si>
  <si>
    <t>Revised in S2-173740</t>
  </si>
  <si>
    <t>Parallel session revision of S2-173732. Revised in parallel session in S2-173740</t>
  </si>
  <si>
    <t>Revised in S2-173733</t>
  </si>
  <si>
    <t>Revised in parallel session in S2-173733</t>
  </si>
  <si>
    <t>23.682 CR0307R1: Corrections of parameters on SCEF-PFDF interface</t>
  </si>
  <si>
    <t>Revised in S2-173734</t>
  </si>
  <si>
    <t>Allocated as Rel-14 CR but should be Rel-15 CR. Revised in parallel session in S2-173734</t>
  </si>
  <si>
    <t>23.682 CR0308R1: Corrections of parameters on SCEF-PFDF interface</t>
  </si>
  <si>
    <t>Rel-15 mirror CR: Summary of change: Remove SCEF ID and SCEF Reference ID from Nu interface</t>
  </si>
  <si>
    <t>Revised in S2-173735</t>
  </si>
  <si>
    <t>Revision of S2-172849. Revised in parallel session in S2-173735</t>
  </si>
  <si>
    <t>23.203 CR1086R5: Clarification of caching time</t>
  </si>
  <si>
    <t>Revised in S2-173737</t>
  </si>
  <si>
    <t>Revised in parallel session in S2-173737</t>
  </si>
  <si>
    <t>23.203 CR1090R1: Corrections to handling of partial and full updates</t>
  </si>
  <si>
    <t>WITHDRAWN: This P-CR proposes removal of NF services depicted in clauses 7.2.2 to 7.2.8. A companion contribution incorporates those services to spec 23.502 using system procedures and Annex A in 23.501 as basis.</t>
  </si>
  <si>
    <t>Revised in S2-173738</t>
  </si>
  <si>
    <t>Revised in parallel session in S2-173738</t>
  </si>
  <si>
    <t>Revised in S2-173739</t>
  </si>
  <si>
    <t>Revised in parallel session in S2-173739</t>
  </si>
  <si>
    <t>Revised in S2-173741</t>
  </si>
  <si>
    <t>Revised in parallel session in S2-173741</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</si>
  <si>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12/05, 15:15. Noted in parallel session</t>
    </r>
  </si>
  <si>
    <t>Revised in S2-173742</t>
  </si>
  <si>
    <t>Revised in parallel session in S2-173742</t>
  </si>
  <si>
    <t>23.203 CR1091R1: Controlling non-SIP based services which are not 3GPP PS Data Off Exempt Services</t>
  </si>
  <si>
    <t>Bad TD number on document. Not Handled</t>
  </si>
  <si>
    <t>Revised in S2-173743</t>
  </si>
  <si>
    <t>Revised in parallel session in S2-173743</t>
  </si>
  <si>
    <t>Wrong TD number on document. Affected clauses missing. Noted in parallel session</t>
  </si>
  <si>
    <t>Revised in S2-173744</t>
  </si>
  <si>
    <t>Response to S2-172935. Revised in parallel session in S2-173744</t>
  </si>
  <si>
    <t>Revised in S2-173745</t>
  </si>
  <si>
    <t>Revision of S2-172983. Revised in parallel session in S2-173745</t>
  </si>
  <si>
    <t>Revised in S2-173746</t>
  </si>
  <si>
    <t>Response to S2-172884. Revised in parallel session, merging S2-172984 in S2-173746</t>
  </si>
  <si>
    <t>Revised in S2-173747</t>
  </si>
  <si>
    <t>Response to S2-173556. Revised in parallel session in S2-173747</t>
  </si>
  <si>
    <t>Revised in S2-173748</t>
  </si>
  <si>
    <t>Bad TD number on document. Revised in parallel session in S2-173748</t>
  </si>
  <si>
    <t>23.228 CR1172R1: Adding SIP AS as the entity to determines when resource sharing is to be performed</t>
  </si>
  <si>
    <t>Merged into S2-173887</t>
  </si>
  <si>
    <t>Revised in S2-173888</t>
  </si>
  <si>
    <t>Revised in parallel session in S2-173888</t>
  </si>
  <si>
    <t>Revised in S2-173887</t>
  </si>
  <si>
    <t>Revised in parallel session, merging S2-173017, in S2-173887</t>
  </si>
  <si>
    <t>Revised in S2-173889</t>
  </si>
  <si>
    <t>Revised in parallel session in S2-173889</t>
  </si>
  <si>
    <t>Revised in S2-173890</t>
  </si>
  <si>
    <t>Revised in parallel session in S2-173890</t>
  </si>
  <si>
    <t>Revised in S2-173891</t>
  </si>
  <si>
    <t>Revised in parallel session in S2-173891</t>
  </si>
  <si>
    <t>Revised in S2-173892</t>
  </si>
  <si>
    <t>Revised in parallel session in S2-173892</t>
  </si>
  <si>
    <t>Revised in S2-173923</t>
  </si>
  <si>
    <t>This was reviewed in parallel session and revised off-line in S2-173923.</t>
  </si>
  <si>
    <t>Revised in S2-173893</t>
  </si>
  <si>
    <t>Revised in parallel session in S2-173893</t>
  </si>
  <si>
    <t>Revised in S2-173894</t>
  </si>
  <si>
    <t>Revised in parallel session in S2-173894</t>
  </si>
  <si>
    <t>Revised in S2-173895</t>
  </si>
  <si>
    <t>Revised in parallel session in S2-173895</t>
  </si>
  <si>
    <t>Revised in S2-173851</t>
  </si>
  <si>
    <t>Revised in parallel session in S2-173851</t>
  </si>
  <si>
    <t>Revised in S2-173852</t>
  </si>
  <si>
    <t>Revised in parallel session in S2-173852</t>
  </si>
  <si>
    <r>
      <t>Postponed S2-171664 from S2#120</t>
    </r>
    <r>
      <rPr>
        <sz val="9"/>
        <rFont val="Arial"/>
        <family val="2"/>
      </rPr>
      <t>. Noted in parallel session</t>
    </r>
  </si>
  <si>
    <t>Revised in S2-173924</t>
  </si>
  <si>
    <t>Revised off-line to S2-173924.</t>
  </si>
  <si>
    <t>Revised in S2-173853</t>
  </si>
  <si>
    <t>Revised in parallel session in S2-173853</t>
  </si>
  <si>
    <t>LS Response the Reliable Data Service</t>
  </si>
  <si>
    <t>There was some discussion and issues raised and this was left for further off-line discussion and revised in S2-173925.</t>
  </si>
  <si>
    <t>Revised in S2-173925</t>
  </si>
  <si>
    <t>There was some discussion and some clarifications were needed. This was left for further off-line discussion and revised in S2-173926.</t>
  </si>
  <si>
    <t>Revised in S2-173926</t>
  </si>
  <si>
    <t>There was some discussion and issues raised and this was left for further off-line discussion and revised in S2-173927.</t>
  </si>
  <si>
    <t>Revised in S2-173927</t>
  </si>
  <si>
    <t>Response to S2-172904. Noted in parallel session</t>
  </si>
  <si>
    <t>Revised in S2-173854</t>
  </si>
  <si>
    <t>Response to S2-172904. Revised in parallel session in S2-173854</t>
  </si>
  <si>
    <t>Merged into S2-173855</t>
  </si>
  <si>
    <t>Revised in S2-173855</t>
  </si>
  <si>
    <t>Revised in parallel session, merging S2-172970, S2-172999 and S2-173409, in S2-173855</t>
  </si>
  <si>
    <t>Revised in S2-173928</t>
  </si>
  <si>
    <t>WITHDRAWN: Add the RAT TYPE parameter to the INITIAL UE MESSAGE to distinguish the RAT type the UE is camping on.</t>
  </si>
  <si>
    <r>
      <t xml:space="preserve">LATE DOC: </t>
    </r>
    <r>
      <rPr>
        <sz val="9"/>
        <rFont val="Arial"/>
        <family val="2"/>
      </rPr>
      <t xml:space="preserve"> WITHDRAWN (not provided)</t>
    </r>
  </si>
  <si>
    <t>Revised in S2-173624</t>
  </si>
  <si>
    <t>Merged into S2-173625</t>
  </si>
  <si>
    <t>Revised in S2-173625</t>
  </si>
  <si>
    <t>Revised in parallel session, merging S2-173219, in S2-173625</t>
  </si>
  <si>
    <t>There were a number of issues raised and this was then postponed.</t>
  </si>
  <si>
    <t>Revised in S2-173626</t>
  </si>
  <si>
    <t>Revised in parallel session in S2-173626</t>
  </si>
  <si>
    <t>Merged into S2-173624.</t>
  </si>
  <si>
    <t>Revised in parallel session, merging S2-173435, in S2-173624</t>
  </si>
  <si>
    <t>Revised in S2-173627</t>
  </si>
  <si>
    <t>Revised in parallel session in S2-173627</t>
  </si>
  <si>
    <t>Revised in S2-173628</t>
  </si>
  <si>
    <t>Revised in parallel session in S2-173628</t>
  </si>
  <si>
    <t>There was some discussion and a number of issues raised and this was left for further off-line discussion and revised in S2-173929.</t>
  </si>
  <si>
    <t>Revised in S2-173929</t>
  </si>
  <si>
    <t>Revised in S2-173630</t>
  </si>
  <si>
    <t>Revised in parallel session in S2-173630</t>
  </si>
  <si>
    <t>This was withdrawn. WITHDRAWN</t>
  </si>
  <si>
    <t>Revised in S2-173629</t>
  </si>
  <si>
    <t>Revised in parallel session in S2-173629</t>
  </si>
  <si>
    <t>Revised in S2-173631</t>
  </si>
  <si>
    <t>Revised in parallel session in S2-173631</t>
  </si>
  <si>
    <t>Revised in S2-173633</t>
  </si>
  <si>
    <t>Revised in parallel session in S2-173633</t>
  </si>
  <si>
    <t>Revised in S2-173632</t>
  </si>
  <si>
    <r>
      <t xml:space="preserve">(e-mail problem reported). </t>
    </r>
    <r>
      <rPr>
        <sz val="9"/>
        <color rgb="FFFF0000"/>
        <rFont val="Arial"/>
        <family val="2"/>
      </rPr>
      <t>LATE DOC</t>
    </r>
    <r>
      <rPr>
        <sz val="9"/>
        <rFont val="Arial"/>
        <family val="2"/>
      </rPr>
      <t>: Rx 09/05, 22:04. Revised in parallel session in S2-173632</t>
    </r>
  </si>
  <si>
    <t>Merged into S2-173634</t>
  </si>
  <si>
    <t>Revised in S2-173634</t>
  </si>
  <si>
    <t>Revised in S2-173636</t>
  </si>
  <si>
    <t>Revised in parallel session in S2-173636</t>
  </si>
  <si>
    <t>Revised in parallel session, merging S2-172956 and S2-173310, in S2-173634</t>
  </si>
  <si>
    <t>Revised in S2-173635</t>
  </si>
  <si>
    <r>
      <rPr>
        <sz val="9"/>
        <color rgb="FFFF0000"/>
        <rFont val="Arial"/>
        <family val="2"/>
      </rPr>
      <t>LATE DOC</t>
    </r>
    <r>
      <rPr>
        <sz val="9"/>
        <rFont val="Arial"/>
        <family val="2"/>
      </rPr>
      <t>: Rx 12/05, 14:30. Revised in parallel session in S2-173635</t>
    </r>
  </si>
  <si>
    <t>This was discussed and was left for off-line discussion and merged into S2-173928.</t>
  </si>
  <si>
    <t>This was left for further off-line discussion and revised, merging S2-173147, in S2-173928.</t>
  </si>
  <si>
    <t>This was discussed and a number of issues raised. This was left for off-line discussion and revised, merging S2-173480, in S2-173930.</t>
  </si>
  <si>
    <t>Revised in S2-173930</t>
  </si>
  <si>
    <t>Merged into S2-173930.</t>
  </si>
  <si>
    <t>Revised in S2-173637</t>
  </si>
  <si>
    <t>Revised in parallel session in S2-173637</t>
  </si>
  <si>
    <t>This was discussed and left for further off-line discussion and revised, merging S2-173483, in S2-173931.</t>
  </si>
  <si>
    <t>Revised in S2-173931</t>
  </si>
  <si>
    <t>Merged into S2-173931.</t>
  </si>
  <si>
    <t>There was some discussion and some clarifications were needed. This was left for further off-line discussion and revised in S2-173932.</t>
  </si>
  <si>
    <t>Revised in S2-173932</t>
  </si>
  <si>
    <t>Revised in S2-173751</t>
  </si>
  <si>
    <t>Revised in parallel session in S2-173751</t>
  </si>
  <si>
    <t>Revised in S2-173749</t>
  </si>
  <si>
    <t>Revised in parallel session in S2-173749</t>
  </si>
  <si>
    <t>Revised in S2-173752</t>
  </si>
  <si>
    <t>Revised in S2-173753</t>
  </si>
  <si>
    <t>Revised in parallel session in S2-173753</t>
  </si>
  <si>
    <t>Revised in S2-173754</t>
  </si>
  <si>
    <t>Merged into S2-173754</t>
  </si>
  <si>
    <t>Revised in parallel session, merging S2-173130 and S2-173176, in S2-173754</t>
  </si>
  <si>
    <t>Revised in S2-173750</t>
  </si>
  <si>
    <t>Revised in parallel session in S2-173750</t>
  </si>
  <si>
    <t>Created in response to RAN WG2 urgent LS in S2-173882. Noted in parallel session</t>
  </si>
  <si>
    <t>23.682 CR0311R1: T8 Updates for Network Status Reports</t>
  </si>
  <si>
    <t>23.682 CR0312R1: T8 Updates for PFD Management</t>
  </si>
  <si>
    <t>23.682 CR0323R1: T8 Direct Model scenario clarified</t>
  </si>
  <si>
    <t>23.682 CR0313R1: Setting Suggested Network Configuration Parameters via T8</t>
  </si>
  <si>
    <r>
      <rPr>
        <sz val="9"/>
        <color rgb="FFFF0000"/>
        <rFont val="Arial"/>
        <family val="2"/>
      </rPr>
      <t>This is not a valid CR</t>
    </r>
    <r>
      <rPr>
        <sz val="9"/>
        <rFont val="Arial"/>
        <family val="2"/>
      </rPr>
      <t>. Noted in parallel session</t>
    </r>
  </si>
  <si>
    <t>Response to SA WG2#120 LS in S2-172742. Noted in parallel session</t>
  </si>
  <si>
    <t>There was some discussion and comments made and the related contribution in S2-173499 was discussed. This was left for further off-line discussion and revised in S2-173933.</t>
  </si>
  <si>
    <t>Revised in S2-173933</t>
  </si>
  <si>
    <t>Revision of S2-173067. This was presented and discussed. Noted in parallel session.</t>
  </si>
  <si>
    <t>This was discussed and a number of comments made. This was then noted in parallel session.</t>
  </si>
  <si>
    <t>Revised in S2-173643</t>
  </si>
  <si>
    <t>Response to S2-173882. Revised in parallel session in S2-173643</t>
  </si>
  <si>
    <t>Revised in S2-173638</t>
  </si>
  <si>
    <t>Revised in parallel session in S2-173638</t>
  </si>
  <si>
    <t>Revised in S2-173639</t>
  </si>
  <si>
    <t>Revised in parallel session in S2-173639</t>
  </si>
  <si>
    <t>Revised in S2-173640</t>
  </si>
  <si>
    <t>Revised in parallel session in S2-173640</t>
  </si>
  <si>
    <t>Revised in S2-173641</t>
  </si>
  <si>
    <t>Revised in parallel session in S2-173641</t>
  </si>
  <si>
    <t>[DRAFT] Reply LS on standardization of Northbound SCEF API Charging</t>
  </si>
  <si>
    <t>Revised in S2-173647</t>
  </si>
  <si>
    <t>Response to S2-172903. Revised in parallel session in S2-173647</t>
  </si>
  <si>
    <t>Response to S2-172903. Noted in parallel session</t>
  </si>
  <si>
    <t>Show of hands held. Noted in parallel session</t>
  </si>
  <si>
    <t>Revised in S2-173644</t>
  </si>
  <si>
    <t>Revised in parallel session in S2-173644</t>
  </si>
  <si>
    <t>23.401 CR3235R1: Handling of CE Mode B support for 'Voice Centric' UEs</t>
  </si>
  <si>
    <t>Revised in S2-173645</t>
  </si>
  <si>
    <t>Revised in parallel session in S2-173645</t>
  </si>
  <si>
    <t>23.401 CR3236R1: Handling of CE Mode B support for 'Voice Centric' UEs</t>
  </si>
  <si>
    <t>Revised in S2-173646</t>
  </si>
  <si>
    <t>Revised in parallel session in S2-173646</t>
  </si>
  <si>
    <t>23.401 CR3252R1: Voice/Video support for 'Data Centric' UEs operating in CE Mode A/B</t>
  </si>
  <si>
    <t>Revised in S2-173648</t>
  </si>
  <si>
    <t>23.401 CR3232R1: Correction of congestion control for user data via CP</t>
  </si>
  <si>
    <t>Merged into S2-173648</t>
  </si>
  <si>
    <t>WI Code should be CIoT_Ext. Revised in parallel session, merging S2-173293, in S2-173648</t>
  </si>
  <si>
    <t>Revised in S2-173649</t>
  </si>
  <si>
    <t>Response to S2-172897. Revised in parallel session in S2-173649</t>
  </si>
  <si>
    <t>Revised in S2-173757</t>
  </si>
  <si>
    <t>Revised in S2-173762</t>
  </si>
  <si>
    <t>Reply LS on Questions for SDCI</t>
  </si>
  <si>
    <t>Revised in S2-173758</t>
  </si>
  <si>
    <t>Parallel session revision of S2-173002. Revised in parallel session in S2-173758</t>
  </si>
  <si>
    <t>23.203 CR1086R6: Clarification of caching time</t>
  </si>
  <si>
    <t>Revised in S2-173761</t>
  </si>
  <si>
    <t>23.203 CR1086R7: Clarification of caching time</t>
  </si>
  <si>
    <r>
      <t>Postponed S2-171630 from S2#120</t>
    </r>
    <r>
      <rPr>
        <sz val="9"/>
        <rFont val="Arial"/>
        <family val="2"/>
      </rPr>
      <t>. Reply sent from SA WG2#120 in S2-172507. Noted in parallel session</t>
    </r>
  </si>
  <si>
    <t>Revised in S2-173755</t>
  </si>
  <si>
    <t>Revised in parallel session in S2-173755</t>
  </si>
  <si>
    <t>23.402 CR2974R1: PGW selection for WLAN with deployed DCNs</t>
  </si>
  <si>
    <t>Revised in S2-173756</t>
  </si>
  <si>
    <t>Revised in parallel session in S2-173756</t>
  </si>
  <si>
    <t>23.402 CR2975R1: PGW selection for WLAN with deployed DCNs</t>
  </si>
  <si>
    <t>Revised in S2-173763</t>
  </si>
  <si>
    <t>Merged into S2-173763</t>
  </si>
  <si>
    <t>Revised in parallel session, merging S2-173062, in S2-173763</t>
  </si>
  <si>
    <t>Revised in S2-173764</t>
  </si>
  <si>
    <t>Revised in parallel session in S2-173764</t>
  </si>
  <si>
    <t>Response to S2-172900. Merged into S2-173765</t>
  </si>
  <si>
    <t>Revised in S2-173765</t>
  </si>
  <si>
    <t>Response to S2-172900. Revised in parallel session, merging S2-173009, in S2-173765</t>
  </si>
  <si>
    <t>Revised in S2-173759</t>
  </si>
  <si>
    <t>Revised in parallel session in S2-173759</t>
  </si>
  <si>
    <t>This was discussed and merged off-line into S2-173935.</t>
  </si>
  <si>
    <t>This was discussed and a number of issues raised. This was left for further off-line discussion and revised, merging S2-173306, in S2-173935.</t>
  </si>
  <si>
    <t>Revised in S2-173935</t>
  </si>
  <si>
    <t>This was discussed and a number of issues raised. This was left for further off-line discussion and revised in S2-173936.</t>
  </si>
  <si>
    <t>Revised in S2-173936</t>
  </si>
  <si>
    <t>WITHDRAWN: Propose that the Access network discovery &amp; selection policy shall be provided from the PCF to the UE via the user plane.</t>
  </si>
  <si>
    <r>
      <t xml:space="preserve">(e-mail problem reported). </t>
    </r>
    <r>
      <rPr>
        <sz val="9"/>
        <color rgb="FFFF0000"/>
        <rFont val="Arial"/>
        <family val="2"/>
      </rPr>
      <t>LATE DOC</t>
    </r>
    <r>
      <rPr>
        <sz val="9"/>
        <rFont val="Arial"/>
        <family val="2"/>
      </rPr>
      <t>: Rx 09/05, 19:35. Withdrawn WITHDRAWN</t>
    </r>
  </si>
  <si>
    <t>This was discussed and a number of issues raised. This was left for further off-line discussion and revised in S2-173937.</t>
  </si>
  <si>
    <t>Revised in S2-173937</t>
  </si>
  <si>
    <t>CT WG1 has discussed the scenario described in TS 23.502, subclause 4.12.2, of UE registration to 5G system through non-3GPP access. In that subclause (and in Figure 4.12.2-1), in step 3b the N3IWF creates a NAS Registration Request message (presumably the ATTACH REQUEST message) after an IKE message exchange between UE and N3IWF where the UE has to provide its 'Identity' and 'Registration params' but not the ATTACH REQUEST. CT WG1 would like that the UE does send a NAS registration request message (REGISTRATION REQUEST) and not have the N3IWF create this NAS Registration Request message (in step 3). CT WG1 feels that in doing it this way, there will be, amongst other things less impacts and less divergence from any 5G NAS that CT WG1 will have to design out of existing NAS. This will also mean less exceptions have to be built in, all of which should lead to better and more timely completion of CT WG1's work on the UE NAS to core network protocol. Thus CT WG1 kindly request SA WG2 to revisit the UE's registration procedures though non-3GPP access and re-consider if the UE should 'pass' the NAS registration request message (REGISTRATION REQUEST) to the N3IWF function for it to forward to the AMF. Naturally, if the UE's Identity is required for the N3IWF to perform its AMF selection, that (or other parameters) can be provided to the N3IWF separate from the NAS registration request message, so that the N3IWF need not open this message for processing. Action: CT WG1 kindly request SA WG2 to re-consider that the registration to the 5G system through non-3GPP access starts with the UE sending a NAS registration request message (REGISTRATION REQUEST).</t>
  </si>
  <si>
    <t>LS from CT WG1: LS on NAS registration request from 5G UE through non-3GPP access</t>
  </si>
  <si>
    <t>CT WG1 (C1-172475)</t>
  </si>
  <si>
    <t>This was discussed and further consideration was necessary. This was then postponed in parallel session.</t>
  </si>
  <si>
    <t>This was discussed and a number of issues raised. This was left for further off-line discussion and revised in S2-173939.</t>
  </si>
  <si>
    <t>Revised in S2-173939</t>
  </si>
  <si>
    <t>A number of corrections were needed and the figure should be made editable. This was further discussed off-line and revised in S2-173940.</t>
  </si>
  <si>
    <t>Revised in S2-173940</t>
  </si>
  <si>
    <t>Revised in S2-173941</t>
  </si>
  <si>
    <t>This was discussed and a number of issues raised. This was left for further off-line discussion and revised in S2-173942.</t>
  </si>
  <si>
    <t>Revised in S2-173942</t>
  </si>
  <si>
    <t>Ericsson asked for time to check the need for the editor's notes and this was left for further off-line discussion and revised in S2-173943.</t>
  </si>
  <si>
    <t>Revised in S2-173943</t>
  </si>
  <si>
    <t>Revised in S2-173856</t>
  </si>
  <si>
    <t>Revised in parallel session in S2-173856</t>
  </si>
  <si>
    <t>Revised in S2-173857</t>
  </si>
  <si>
    <t>Revised in parallel session in S2-173857</t>
  </si>
  <si>
    <t>Revised in S2-173858</t>
  </si>
  <si>
    <t>Revised in parallel session in S2-173858</t>
  </si>
  <si>
    <t>Revised in S2-173859</t>
  </si>
  <si>
    <t>Revised in parallel session in S2-173859</t>
  </si>
  <si>
    <t>Revised in S2-173860</t>
  </si>
  <si>
    <t>Revised in parallel session in S2-173860</t>
  </si>
  <si>
    <t>Revised in S2-173861</t>
  </si>
  <si>
    <t>Revised in parallel session in S2-173861</t>
  </si>
  <si>
    <t>Revised in S2-173862</t>
  </si>
  <si>
    <t>Revised in parallel session in S2-173862</t>
  </si>
  <si>
    <t>Revised in S2-173863</t>
  </si>
  <si>
    <t>Revised in parallel session in S2-173863</t>
  </si>
  <si>
    <t>Revised in S2-173864</t>
  </si>
  <si>
    <t>Revised in parallel session in S2-173864</t>
  </si>
  <si>
    <t>Revised in S2-173865</t>
  </si>
  <si>
    <t>Revised in parallel session in S2-173865</t>
  </si>
  <si>
    <t>Revised in S2-173866</t>
  </si>
  <si>
    <t>Revised in parallel session in S2-173866</t>
  </si>
  <si>
    <t>Revised in S2-173944</t>
  </si>
  <si>
    <t>Summary of change: 5G UE provides indication of support of 5GC. This helps MME in selecting a interworking PGW for e.g. IMS APN.</t>
  </si>
  <si>
    <t>23.401 CR3234: PGW selection for 5GC UE</t>
  </si>
  <si>
    <t>Some clarifications and clean-up were needed and this was further discussed off-line and revised in S2-173945.</t>
  </si>
  <si>
    <t>Revised in S2-173945</t>
  </si>
  <si>
    <t>23.401 CR3234R1: PGW selection for 5GC UE</t>
  </si>
  <si>
    <t>This was reviewed and left for off-line discussion and merged into S2-173944.</t>
  </si>
  <si>
    <t>Revision of S2-171794 from S2-120. Revision of S2-171794 from S2-120. Some clarifications and corrections were suggested and this was further discussed off-line and revised, merging S2-173038, in S2-173944.</t>
  </si>
  <si>
    <t>SDCI, SDCI-CT</t>
  </si>
  <si>
    <t>Revision of S2-173736. Revised in parallel session to S2-173757.</t>
  </si>
  <si>
    <t>Revision of S2-173506. Revised in parallel session to S2-173752.</t>
  </si>
  <si>
    <t>Revision of S2-173505. This was withdrawn. WITHDRAWN</t>
  </si>
  <si>
    <t>Revision of S2-173740. Revised in parallel session to S2-173762.</t>
  </si>
  <si>
    <t>Revision of S2-173735. Revised in parallel session to S2-173761.</t>
  </si>
  <si>
    <t>23.401 CR3244R1: Controlling non-SIP based services which are not 3GPP PS Data Off Exempt Services</t>
  </si>
  <si>
    <t>There were a number of comments and issues raised and it was decided to leave the mapping for further study and capture the basic call flows. This was further discussed off-line and revised, merging S2-173161, S2-173317 and S2-173474, in S2-173946.</t>
  </si>
  <si>
    <t>Revised in S2-173946</t>
  </si>
  <si>
    <t>Merged into S2-173946</t>
  </si>
  <si>
    <t>This was discussed and the related changes in S2-173320 were also reviewed. This was then noted in parallel session.</t>
  </si>
  <si>
    <t>There was some discussion and clarifications needed and this was left for further off-line discussion and revised, merging S2-173493, in S2-173947.</t>
  </si>
  <si>
    <t>Revised in S2-173947</t>
  </si>
  <si>
    <t>Merged into S2-173947.</t>
  </si>
  <si>
    <t>There were a number of issues raised and it was decided to review this topic at the next meeting. This was then postponed in parallel session.</t>
  </si>
  <si>
    <t>Revision of S2-171929. Postponed in parallel session</t>
  </si>
  <si>
    <t>Revised in S2-173653</t>
  </si>
  <si>
    <t>Revision of S2-173236. Revised in parallel session in S2-173653</t>
  </si>
  <si>
    <t>23.401 CR3182R3: PDN-Connection-Restricted flag</t>
  </si>
  <si>
    <t>Revised in S2-173654</t>
  </si>
  <si>
    <t>Revised in parallel session in S2-173654</t>
  </si>
  <si>
    <t>23.401 CR3248R1: PDN-Connection-Restricted flag</t>
  </si>
  <si>
    <t>Revised in S2-173655</t>
  </si>
  <si>
    <t>Revised in parallel session in S2-173655</t>
  </si>
  <si>
    <t>23.401 CR3243R1: Listing non-necessary items/procedures for NB-IoT RAT</t>
  </si>
  <si>
    <t>Revised in S2-173656</t>
  </si>
  <si>
    <t>Revised in parallel session in S2-173656</t>
  </si>
  <si>
    <t>23.682 CR0314R1: MME behavior when the NIDD Submit Indication is not Necessary</t>
  </si>
  <si>
    <t>Revised in S2-173657</t>
  </si>
  <si>
    <t>WI Code needs to be corrected. Revised in parallel session in S2-173657</t>
  </si>
  <si>
    <t>23.401 CR3254R1: Clarification on mobility support between NB-IoT and GPRS</t>
  </si>
  <si>
    <t>It was questioned whether this was a useful example or whether it could lead to confusion. This was then noted in parallel session.</t>
  </si>
  <si>
    <t>Revised in S2-173650</t>
  </si>
  <si>
    <t>Revised in S2-173651</t>
  </si>
  <si>
    <t>Revised in parallel session in S2-173651</t>
  </si>
  <si>
    <t>Revised in S2-173652</t>
  </si>
  <si>
    <t>Revised in parallel session in S2-173652</t>
  </si>
  <si>
    <t>Merged into S2-173650</t>
  </si>
  <si>
    <t>Revised in parallel session, merging S2-173521, in S2-173650</t>
  </si>
  <si>
    <t>Some issues were raised and this was left for off-line discussion and revised in S2-173949.</t>
  </si>
  <si>
    <t>Revised in S2-173948</t>
  </si>
  <si>
    <t>Revised in S2-173767</t>
  </si>
  <si>
    <t>Revised in parallel session in S2-173767</t>
  </si>
  <si>
    <t>There were issues with the figure which still need to be resolved. This was then postponed in parallel session.</t>
  </si>
  <si>
    <t>Merged into S2-173766</t>
  </si>
  <si>
    <t>Revised in S2-173766</t>
  </si>
  <si>
    <t>Revised in parallel session, merging S2-173394 and S2-173400, in S2-173766</t>
  </si>
  <si>
    <t>Revised in S2-173768</t>
  </si>
  <si>
    <t>Revised in parallel session in S2-173768</t>
  </si>
  <si>
    <t>This was postponed in parallel session.</t>
  </si>
  <si>
    <t>[DRAFT] Reply LS on NAS registration request from 5G UE through non-3GPP access</t>
  </si>
  <si>
    <t>To CT WG1</t>
  </si>
  <si>
    <t>Revision of S2-171927 from S2-120. This was postponed in parallel session.</t>
  </si>
  <si>
    <t>A number of clarifications and corrections were suggested and this was left for further off-line discussion and revised in S2-173950.</t>
  </si>
  <si>
    <t>Revised in S2-173949</t>
  </si>
  <si>
    <t>There were a number of corrections and clarifications needed and this was further discussed off-line and revised in S2-173948.</t>
  </si>
  <si>
    <t>Revised in S2-173950</t>
  </si>
  <si>
    <t>Clarifications and corrections of the use of 'may' and 'TSG RAN' should be made. A number of clarifications were needed and this was left for further off-line discussion and revised in S2-173951.</t>
  </si>
  <si>
    <t>Revised in S2-173951</t>
  </si>
  <si>
    <t>This was briefly discussed in the parallel session and left for further off-line discussion, to allow companies not present to provide input and revised in S2-173952.</t>
  </si>
  <si>
    <t>Revised in S2-173952</t>
  </si>
  <si>
    <t>Revised in S2-173896</t>
  </si>
  <si>
    <t>Revised in parallel session in S2-173896</t>
  </si>
  <si>
    <t>Revised in S2-173897</t>
  </si>
  <si>
    <t>Revised in parallel session in S2-173897</t>
  </si>
  <si>
    <t>Revised in S2-173898</t>
  </si>
  <si>
    <t>Revised in parallel session in S2-173898</t>
  </si>
  <si>
    <t>Revised in S2-173899</t>
  </si>
  <si>
    <t>Revised in parallel session in S2-173899</t>
  </si>
  <si>
    <t>LS from SA WG3: Reply LS on Security Aspects Related to Non-3GPP authentication for (re)registration</t>
  </si>
  <si>
    <t>SA WG3 (S3-171488)</t>
  </si>
  <si>
    <t>SA WG3 considered the LS S2-172523, to provide feedback on the security implications of two approaches for untrusted non-3gpp access, when a UE perform the (re)registration when a valid UE security context exists in the serving AMF: '(1) The UE sends an IKE_AUTH request to N3IWF that includes a NAS message (e.g. a Registration Request), and integrity protects the NAS message if the security context exists. The N3IWF receives the NAS message and forwards it to the AMF via the N2 interface. If the AMF accepts the NAS message, it provides to N3IWF the keying material necessary to establish the IPSec SA with the UE. (2) The UE establishes an IPSec tunnel before sending any NAS signaling to the AMF. The UE sends an IKE_AUTH request to N3IWF without including a NAS message, and an IPsec SA is established between the UE and N3IWF, with the possible involvement of the serving AMF, by using the stored security context established during a previous registration. The NAS message (e.g. a Registration Request) is then sent by the UE to AMF within this IPsec SA. ' SA WG3 provides the following feedback for option 1 and 2. Option 1): This behaviour is similar to the UE registration via 3GPP access when a valid NAS security context is available at the UE. Hence using this option, the UE behaviour can be kept similar for UE reregistration across 3GPP and non-3GPP accesses. The AMF behaviour can also be kept same for 3GPP and non-3GPP access, as the UE's registration over non-3GPP access can be integrity protected using the existing NAS security context. However, N3IWF is not considered trusted by the UE until IPsec SA is established. This means that when there is no NAS security context is available for the UE to protect the sensitive parameters required for UE registration, the UE shall not send these sensitive parameters until IPsec SA is established and only include parameters required to complete IKE authentication. In this case, the UE shall have to perform UE registration including the sensitive parameters after IPsec SA is established. Option 2): In this option, the UE is authenticated first, either a new authentication to get an anchor key or authenticated using existing anchor key, this is not a NAS operation, and is new procedure for the n3gpp access both at the AMF and the UE. The UE establishes the IPsec SA with N3IWF using a key KN3IWF derived from the anchor key. The UE sends an integrity and confidentially protected NAS Registration message after IPsec is established. Though this option is possible, it involves more steps and different procedures for the AMF and the UE compared to the UE registration over 3GPP access. SA WG3 observes that from a security point of view option 1 is preferred. Action: SA WG2 is kindly requested to take the above information into account.</t>
  </si>
  <si>
    <t>Some clarifications were proposed and this was further discussed off-line and revised in S2-173954.</t>
  </si>
  <si>
    <t>Revised in S2-173954</t>
  </si>
  <si>
    <t>Some clarifications were proposed and this was further discussed off-line and revised in S2-173881.</t>
  </si>
  <si>
    <t>The 23.502 table discussions needed to be finalised and this was left for further off-line discussion and alignment and was revised in S2-173956.</t>
  </si>
  <si>
    <t>Revised in S2-173956</t>
  </si>
  <si>
    <t>Results of drafting session for N2 stickiness</t>
  </si>
  <si>
    <t>Drafting session for N2 stickiness</t>
  </si>
  <si>
    <t>There were some issues raised and other related proposals were reviewed. This was left for further off-line discussion and revised, merging S2-173432, in S2-173957.</t>
  </si>
  <si>
    <t>Revised in S2-173957</t>
  </si>
  <si>
    <t>Nokia commented that step 2 should be conditional on the need for acknowledgement in step 1. Some clarification of a implicit indication for a registration update were needed. This was left for further off-line discussion and merged into S2-173957.</t>
  </si>
  <si>
    <r>
      <t xml:space="preserve">Revision of S2-173758. Agreed in parallel session. </t>
    </r>
    <r>
      <rPr>
        <sz val="9"/>
        <color rgb="FF0000FF"/>
        <rFont val="Arial"/>
        <family val="2"/>
      </rPr>
      <t>Sent on overnight e-mail approval</t>
    </r>
    <r>
      <rPr>
        <sz val="9"/>
        <rFont val="Arial"/>
        <family val="2"/>
      </rPr>
      <t>. Approved</t>
    </r>
  </si>
  <si>
    <r>
      <t xml:space="preserve">Parallel session revision of S2-173000. Agreed in parallel session. </t>
    </r>
    <r>
      <rPr>
        <sz val="9"/>
        <color rgb="FF0000FF"/>
        <rFont val="Arial"/>
        <family val="2"/>
      </rPr>
      <t>Sent on overnight e-mail approval</t>
    </r>
    <r>
      <rPr>
        <sz val="9"/>
        <rFont val="Arial"/>
        <family val="2"/>
      </rPr>
      <t>. Approved</t>
    </r>
  </si>
  <si>
    <t>There were some issues raised and this was left for further off-line discussion and revised in S2-173958.</t>
  </si>
  <si>
    <t>Revised in S2-173958</t>
  </si>
  <si>
    <t>There were some issues raised and this was left for further off-line discussion and revised in S2-173959.</t>
  </si>
  <si>
    <t>Revised in S2-173959</t>
  </si>
  <si>
    <r>
      <t xml:space="preserve">Revision of S2-173757. Agreed in parallel session. </t>
    </r>
    <r>
      <rPr>
        <sz val="9"/>
        <color rgb="FF0000FF"/>
        <rFont val="Arial"/>
        <family val="2"/>
      </rPr>
      <t>Sent on overnight e-mail approval. e-mail approved and sent to CT WG3: 18/05/2017</t>
    </r>
  </si>
  <si>
    <r>
      <t xml:space="preserve">Parallel session revision of S2-173578. Agreed in parallel session. </t>
    </r>
    <r>
      <rPr>
        <sz val="9"/>
        <color rgb="FF0000FF"/>
        <rFont val="Arial"/>
        <family val="2"/>
      </rPr>
      <t>Sent on overnight e-mail approval. e-mail approved and sent to CT WG1: 17/05/2017</t>
    </r>
  </si>
  <si>
    <t>There were some issues raised and this was left for further off-line discussion and revised in S2-173960.</t>
  </si>
  <si>
    <t>Revised in S2-173960</t>
  </si>
  <si>
    <t>There were some issues raised and this was left for further off-line discussion and revised in S2-173962.</t>
  </si>
  <si>
    <t>Revised in S2-173962</t>
  </si>
  <si>
    <t>The terminology for UE in non-registered state needed improvement. Orange questioned whether 3GPP and non-3GPP access matters for the Temporary ID. This depends on whether they are from different PLMNs. This was left for further off-line discussion and revised in S2-173963.</t>
  </si>
  <si>
    <t>Revised in S2-173963</t>
  </si>
  <si>
    <t>There was some discussion on this and a number of issues were raised and clarifications needed. Ericsson suggested that the scenarios need to be discussed before continuing with this. This was then noted in parallel session.</t>
  </si>
  <si>
    <t>Qualcomm commented that this proposal is related to TS 23.122 and should be proposed to CT WG1 instead. Ericsson commented that if this requires updated PLMN lists pushed to the USIM, this would require further discussion. This was left for further off-line discussion and revised in S2-173964.</t>
  </si>
  <si>
    <t>Revised in S2-173964</t>
  </si>
  <si>
    <t>AT&amp;T suggested not adding new functions which may be used in architecture figures. It was clarified that 'AMF selection function' is not a Network Function, but functionality within Network Functions. This was left for further off-line discussion and revised in S2-173966.</t>
  </si>
  <si>
    <t>To: RAN WG1, RAN WG2, RAN WG4</t>
  </si>
  <si>
    <t>Revised in S2-173966</t>
  </si>
  <si>
    <t>Merged into S2-173770</t>
  </si>
  <si>
    <t>Revised in S2-173770</t>
  </si>
  <si>
    <t>Revised in parallel session, merging S2-173007 and S2-173195 in S2-173770</t>
  </si>
  <si>
    <t>Revised in S2-173771</t>
  </si>
  <si>
    <t>Revised in parallel session, merging S2-173284 and S2-173484, in S2-173771</t>
  </si>
  <si>
    <t>Merged into S2-173771</t>
  </si>
  <si>
    <t>Revised in S2-173772</t>
  </si>
  <si>
    <t>Revised in parallel session in S2-173772</t>
  </si>
  <si>
    <t>Merged into S2-173773</t>
  </si>
  <si>
    <t>Revised in S2-173774</t>
  </si>
  <si>
    <t>Revised in parallel session in S2-173774</t>
  </si>
  <si>
    <t>Revised in S2-173773</t>
  </si>
  <si>
    <t>Revised in parallel session, merging S2-173196 and S2-173071, in S2-173773</t>
  </si>
  <si>
    <t>Revision of S2-172942. Further issues were raised and this was left for further off-line discussion and revised in S2-173967.</t>
  </si>
  <si>
    <t>Revised in S2-173967</t>
  </si>
  <si>
    <t>Revision of S2-173451. Spelling corrections were needed and 'Register' should be 'Served'. This was revised accordingly in S2-173968</t>
  </si>
  <si>
    <t>Revised in S2-173968</t>
  </si>
  <si>
    <t>Revised in S2-173775</t>
  </si>
  <si>
    <t>Revised in parallel session in S2-173775</t>
  </si>
  <si>
    <t>To: RAN WG3, RAN WG2 CC: CT WG1</t>
  </si>
  <si>
    <t>Revision of S2-173447. Further issues were raised and this was further discussed off-line and revised in S2-173969.</t>
  </si>
  <si>
    <t>Revised in S2-173969</t>
  </si>
  <si>
    <t>Revision of S2-173207. There was an issue raised with the network slice instance being RAN or CN part only. Other clarifications were requested and this was left for further off-line discussion and revised in S2-173970.</t>
  </si>
  <si>
    <t>Revised in S2-173970</t>
  </si>
  <si>
    <t>Revision of S2-172938. Further issues were raised and this was further discussed off-line and revised in S2-173971.</t>
  </si>
  <si>
    <t>Revised in S2-173971</t>
  </si>
  <si>
    <t>Revision of S2-173424. Further issues were raised and this was further discussed off-line and revised in S2-173972.</t>
  </si>
  <si>
    <t>Revised in S2-173972</t>
  </si>
  <si>
    <t>Zisimopoulos</t>
  </si>
  <si>
    <t>harisz@qti.qualcomm.com</t>
  </si>
  <si>
    <t>[DRAFT] LS on Using SBI within 5G CP</t>
  </si>
  <si>
    <t>To: CT WG3, CT WG4</t>
  </si>
  <si>
    <t>Ericsson suggested some clarification of the SM part. Other clarifications were also requested and this was left for off-line discussion and revised in S2-173973.</t>
  </si>
  <si>
    <t>Revised in S2-173973</t>
  </si>
  <si>
    <t>[DRAFT] LS On Standardised Slice Service Types</t>
  </si>
  <si>
    <t>To: SA WG1. Attachment: S2-17xxxx</t>
  </si>
  <si>
    <t>Revision of S2-173448. A number of clarifications were requested and this was further discussed off-line and revised in S2-173974.</t>
  </si>
  <si>
    <t>Revised in S2-173974</t>
  </si>
  <si>
    <t>Created in parallel session. Orange suggested adding the GSMA on this as they are also working on Network Slice. Nokia suggested awaiting for the LS from GSMA informing SA WG2 of their work on this before responding. This was further discussed off-line and revised in S2-173975.</t>
  </si>
  <si>
    <t>Revised in S2-173975</t>
  </si>
  <si>
    <t>Convenor (Huawei Technologies)</t>
  </si>
  <si>
    <t>Design targets for network slices selection</t>
  </si>
  <si>
    <t>Purpose: - Summarise the key aspects of Network Slice selection, across the main proposals presented in  SA WG2#121 - Sources for the summary: S2-173362 (Z), S2-173924 (C), S2-173453 (N), S2-173352 (E) - Solutions (Z), (C), and (E) are generally grouped into solution (A), and (N) is solution (B) - List a number of proposals for endorsement - Caveat: focuses only on the main points; subtleties not included; may not be 100% accurate; based  on descriptions and clarifications by the proponents; security/auth aspects not considered.  Background: - In SA WG2#120, the following working assumption was adopted: - For the initial association of a UE with a set of network slice instances, the selection of a set of  Network Slice instances shall be performed by an NF NSSF that is separate from any AMF.</t>
  </si>
  <si>
    <t>Created in drafting session. Created in drafting session. There was some discussion on this and it was left for further off-line drafting of questions. This was then noted in parallel session.</t>
  </si>
  <si>
    <t>Revised in S2-173777</t>
  </si>
  <si>
    <t>Revision of S2-173096. Revised in parallel session in S2-173777</t>
  </si>
  <si>
    <t>Revised in S2-173776</t>
  </si>
  <si>
    <t>Revision of S2-173178. Revised in parallel session in S2-173776</t>
  </si>
  <si>
    <t>Revised in S2-173778</t>
  </si>
  <si>
    <t>Qualcomm Incorporated, Nokia?, Alcatel-Lucent Shanghai Bell?, Ericsson?, Huawei?, HiSilicon?</t>
  </si>
  <si>
    <t>Revised in S2-173661</t>
  </si>
  <si>
    <t>Revised in parallel session in S2-173661</t>
  </si>
  <si>
    <t>Revised in S2-173663</t>
  </si>
  <si>
    <t>Revised in parallel session in S2-173663</t>
  </si>
  <si>
    <t>Merged into S2-173658</t>
  </si>
  <si>
    <t>Revised in S2-173658</t>
  </si>
  <si>
    <t>Revised in parallel session, merging S2-173035, in S2-173658</t>
  </si>
  <si>
    <t>Revised in S2-173659</t>
  </si>
  <si>
    <t>Revised in parallel session in S2-173659</t>
  </si>
  <si>
    <t>Revised in S2-173660</t>
  </si>
  <si>
    <t>Revised in parallel session in S2-173660</t>
  </si>
  <si>
    <t>Qualcomm Incorporated, AT&amp;T, NEC</t>
  </si>
  <si>
    <t>Revised in S2-173664</t>
  </si>
  <si>
    <t>Parallel session revision of S2-173057, merging S2-172926 and  S2-172927. Revised in parallel session in S2-173664</t>
  </si>
  <si>
    <t>Revised in S2-173665</t>
  </si>
  <si>
    <t>Parallel session revision of S2-173162. Revised in parallel session in S2-173665</t>
  </si>
  <si>
    <t>Revised in S2-173666</t>
  </si>
  <si>
    <t>Parallel session revision of S2-173163. Revised in parallel session in S2-173666</t>
  </si>
  <si>
    <t>Revised in S2-173667</t>
  </si>
  <si>
    <t>Parallel session revision of S2-173540. Revised in parallel session in S2-173667</t>
  </si>
  <si>
    <t>Revised in S2-173671</t>
  </si>
  <si>
    <t>Parallel session revision of S2-173595. Revised in parallel session in S2-173671</t>
  </si>
  <si>
    <t>Revised in S2-173668</t>
  </si>
  <si>
    <t>Parallel session revision of S2-173541. Revised in parallel session in S2-173668</t>
  </si>
  <si>
    <t>Parallel session revision of S2-172928. Withdrawn in parallel session.</t>
  </si>
  <si>
    <t>WITHDRAWN: This paper proposes a conclusion to key issue #1: Unlicensed spectrum identification handling in EPS.</t>
  </si>
  <si>
    <t>Revised in S2-173669</t>
  </si>
  <si>
    <t>Parallel session revision of S2-173055. Revised in parallel session in S2-173669</t>
  </si>
  <si>
    <t>Revision of S2-172990, merging S2-173155. Further issues were raised and this was further discussed off-line and revised in S2-173976.</t>
  </si>
  <si>
    <t>Revised in S2-173976</t>
  </si>
  <si>
    <t>Revised in S2-173670</t>
  </si>
  <si>
    <t>Parallel session revision of S2-173056. Revised in parallel session in S2-173670</t>
  </si>
  <si>
    <t>Revised in S2-173977</t>
  </si>
  <si>
    <t>Revision of S2-173136. Further issues were raised and this was further discussed off-line and revised in S2-173977.</t>
  </si>
  <si>
    <t>Revision of S2-173385. Further issues were raised and this was further discussed off-line and revised in S2-173978.</t>
  </si>
  <si>
    <t>Revised in S2-173978</t>
  </si>
  <si>
    <t>Revised in S2-173672</t>
  </si>
  <si>
    <t>Parallel session revision of S2-173078. Revised in parallel session in S2-173672</t>
  </si>
  <si>
    <t>23.682 CR0311R2: T8 Updates for Network Status Reports</t>
  </si>
  <si>
    <t>Revised in S2-173675</t>
  </si>
  <si>
    <t>Parallel session revision of S2-173508. Revised in parallel session in S2-173675</t>
  </si>
  <si>
    <t>23.682 CR0323R2: T8 Direct Model scenario clarified</t>
  </si>
  <si>
    <t>Revision of S2-173469. Clarification of the use of 'lifetime' was requested. This was further discussed off-line and revised in S2-173979.</t>
  </si>
  <si>
    <t>Revised in S2-173979</t>
  </si>
  <si>
    <t>Revised in S2-173673</t>
  </si>
  <si>
    <t>Parallel session revision of S2-173083. Revised in parallel session in S2-173673</t>
  </si>
  <si>
    <t>23.682 CR0313R2: Setting Suggested Network Configuration Parameters via T8</t>
  </si>
  <si>
    <t>Revision of S2-172920. Some issues were raised and this was further discussed off-line and revised in S2-173980.</t>
  </si>
  <si>
    <t>Revised in S2-173980</t>
  </si>
  <si>
    <t>Revision of S2-172963. Orange commented that the text on triggering was ambiguous and should be clarified or use 'establish' instead. This was further discussed off-line and revised in S2-173981.</t>
  </si>
  <si>
    <t>Revised in S2-173981</t>
  </si>
  <si>
    <t>Mike Starsinic</t>
  </si>
  <si>
    <t>Revised in S2-173674</t>
  </si>
  <si>
    <t>Created in parallel session. Response to S2-173561. Revised in parallel session in S2-173674</t>
  </si>
  <si>
    <t>Reply LS on standardization of Northbound SCEF API Charging</t>
  </si>
  <si>
    <t>Revision of S2-173297. A number of issues were raised and this was left for further off-line discussion and revised in S2-173982.</t>
  </si>
  <si>
    <t>Revised in S2-173982</t>
  </si>
  <si>
    <t>Revision of S2-173110, merging S2-173306. Clarifications were suggested and this was further discussed off-line and revised in S2-173983.</t>
  </si>
  <si>
    <t>Revised in S2-173983</t>
  </si>
  <si>
    <t>Revision of S2-172945, merging S2-173028. Further clarifications were needed and this was further discussed off-line and revised in S2-173984.</t>
  </si>
  <si>
    <t>Revised in S2-173984</t>
  </si>
  <si>
    <t>Some editorial corrections were needed and this was revised accordingly in S2-173941.</t>
  </si>
  <si>
    <t>Revision of S2-173315. The figure should be made editable if possible. This was revised in S2-173985</t>
  </si>
  <si>
    <t>Revised in S2-173985</t>
  </si>
  <si>
    <t>Revision of S2-172919. Further corrections were needed and this was further reviewed off-line and revised in S2-173986.</t>
  </si>
  <si>
    <t>Revised in S2-173986</t>
  </si>
  <si>
    <t>Revision of S2-173935. Editorial corrections were needed and Samsung asked to be added to the sources. This was revised accordingly in S2-173987</t>
  </si>
  <si>
    <t>Revised in S2-173987</t>
  </si>
  <si>
    <t>Qualcomm Incorporated, Sprint, LGE, Huawei</t>
  </si>
  <si>
    <t>Qualcomm Incorporated, Sprint, LGE, Huawei, Samsung</t>
  </si>
  <si>
    <t>Revised in S2-173868</t>
  </si>
  <si>
    <t>Parallel session revision of S2-172964. Revised in parallel session in S2-173868</t>
  </si>
  <si>
    <t>Revised in S2-173869</t>
  </si>
  <si>
    <t>Parallel session revision of S2-172971. Revised in parallel session in S2-173869</t>
  </si>
  <si>
    <t>Revised in S2-173870</t>
  </si>
  <si>
    <t>Parallel session revision of S2-173301. Revised in parallel session in S2-173870</t>
  </si>
  <si>
    <t>Revised in S2-173871</t>
  </si>
  <si>
    <t>Parallel session revision of S2-173406. Revised in parallel session in S2-173871</t>
  </si>
  <si>
    <t>Revised in S2-173872</t>
  </si>
  <si>
    <t>Parallel session revision of S2-173302. Revised in parallel session in S2-173872</t>
  </si>
  <si>
    <t>Revised in S2-173867</t>
  </si>
  <si>
    <t>Parallel session revision of S2-173408. Revised in parallel session in S2-173867</t>
  </si>
  <si>
    <t>Revision of S2-173287. An editor's note should be added and this was revised off-line in S2-173988.</t>
  </si>
  <si>
    <t>Revised in S2-173988</t>
  </si>
  <si>
    <t>There were some issues raised and this was left for further off-line discussion and merged into S2-173778.</t>
  </si>
  <si>
    <t>WITHDRAWN: This contribution proposes some editorial cleanup in clause 5.3.</t>
  </si>
  <si>
    <t>Revision of S2-173129, merging S2-173130 and S2-173176. Confirm sources. Revised in parallel session, merging S2-173313, in S2-173778</t>
  </si>
  <si>
    <t>Revised in S2-173989</t>
  </si>
  <si>
    <t>Revision of S2-173151. The titles of some headings should be clarified and this was revised off-line, also to add Intel and ZTE to the sources, in S2-173989.</t>
  </si>
  <si>
    <t>Cisco Systems, Inc., Ericsson, Intel, NTT DoCoMO, ZTE, Nokia, Huawei</t>
  </si>
  <si>
    <t>Nokia, Alcatel-Lucent Shanghai Bell, Verizon, Telecom Italia, SK Telecom, Lenovo, Motorola Mobility, Samsung</t>
  </si>
  <si>
    <t>Nokia, Alcatel-Lucent Shanghai Bell, Verizon, Telecom Italia, SK Telecom, Lenovo, Motorola Mobility, Samsung, Intel, ZTE</t>
  </si>
  <si>
    <t>Revision of S2-173529, merging S2-173152. There were further issues raised and this was left for further off-line discussion and revised in S2-173990.</t>
  </si>
  <si>
    <t>Revised in S2-173990</t>
  </si>
  <si>
    <t>Huawei, Hisilicon, China Mobile, ZTE</t>
  </si>
  <si>
    <t>Cisco Systems, Inc., Ericsson, Intel, NTT DoCoMo, ZTE</t>
  </si>
  <si>
    <t>Revised in S2-173991</t>
  </si>
  <si>
    <t>Revision of S2-173530. Some editorial corrections and an editor's note were needed and this was revised off-line in S2-173991</t>
  </si>
  <si>
    <t>Revision of S2-173544. Qualcomm raised issues with the impact of making USIM updates of this proposal. This was then noted in parallel session.</t>
  </si>
  <si>
    <t>Revision of S2-172943, merging S2-173158 and S2-173042. Further corrections were requested and this was further reviewed off-line and revised in S2-173992.</t>
  </si>
  <si>
    <t>Revised in S2-173992</t>
  </si>
  <si>
    <t>Nokia, Alcatel-Lucent Shanghai Bell, SK Telecom, CATT</t>
  </si>
  <si>
    <t>Revision of S2-173156. Further clarifications were needed and this was further discussed off-line and revised in S2-173993.</t>
  </si>
  <si>
    <t>Revised in S2-173993</t>
  </si>
  <si>
    <t>Revision of S2-173959. Further corrections were needed and this was revised off-line in S2-173994.</t>
  </si>
  <si>
    <t>Revised in S2-173994</t>
  </si>
  <si>
    <t>Revision of S2-173104. A number of additional issues were raised and this was left for further off-line discussion and revised in S2-173995.</t>
  </si>
  <si>
    <t>Revised in S2-173995</t>
  </si>
  <si>
    <t>KDDI, China Mobile, Sprint, KPN, Huawei, AT&amp;T</t>
  </si>
  <si>
    <t>Revised in S2-173996</t>
  </si>
  <si>
    <t>Revision of S2-173296, merging S2-173161, S2-173317 and S2-173474. Confirm sources. Further corrections were needed and this was discussed off-line and revised in S2-173997.</t>
  </si>
  <si>
    <t>Revised in S2-173997</t>
  </si>
  <si>
    <t>NTT DOCOMO, Lenovo?, Motorola Mobility?</t>
  </si>
  <si>
    <t>Revision of S2-173320, merging S2-173493. Confirm sources. Ericsson asked whether the quotation marks should be used for the request types. This was left for further off-line review and revised in S2-173998.</t>
  </si>
  <si>
    <t>Revised in S2-173998</t>
  </si>
  <si>
    <t>[DRAFT] LS on support of dual radio for IMS voice continuity</t>
  </si>
  <si>
    <t>Created in drafting session. China Mobile commented that there is an additional issue raised on whether Dual radio support by the UE can be agreed from the SA WG2 perspective. Intel commented that not all proposals on this topic could be handled and clarified how removing a restriction can allow the use of Dual radio mechanisms. Qualcomm commented that there is a need for coordination in the UE and no proposal of where this work will be done. This was left for further off-line discussion and revised in S2-173999.</t>
  </si>
  <si>
    <t>Revised in S2-173999</t>
  </si>
  <si>
    <t>Revised in S2-173783</t>
  </si>
  <si>
    <t>Revision of S2-173173. Revised in parallel session in S2-173783</t>
  </si>
  <si>
    <t>23.401 CR3234R2: PGW selection for 5GC UE</t>
  </si>
  <si>
    <t>Revision of S2-172958. The ME indicator box was missing from the cover sheet. This was revised accordingly in S2-173996.</t>
  </si>
  <si>
    <t>Revised in S2-173784</t>
  </si>
  <si>
    <t>Revision of S2-173475, merging S2-172984. Revised in parallel session in S2-173784</t>
  </si>
  <si>
    <t>To: CT WG3. Attachment: TS 23.203 CR#1082</t>
  </si>
  <si>
    <t>Revised in S2-173781</t>
  </si>
  <si>
    <t>Revision of S2-173241. Revised in parallel session in S2-173781</t>
  </si>
  <si>
    <t>Revised in S2-173782</t>
  </si>
  <si>
    <t>Revision of S2-173419. Revised in parallel session in S2-173782</t>
  </si>
  <si>
    <t>23.228 CR1172R2: Adding SIP AS as the entity to determines when resource sharing is to be performed</t>
  </si>
  <si>
    <t>Revision of S2-172985. This was endorsed for including on the agenda at a future meeting and allocating 1/2 session.</t>
  </si>
  <si>
    <t>China Telecom, China Unicom, China Mobile, KDDI, Orange, Alibaba, ZTE, Openet, CATR, Sandvine, CATT, Huawei, Hisilicon, Intel, Qualcomm Incorporated</t>
  </si>
  <si>
    <t>China Telecom, China Unicom, China Mobile, KDDI, Orange, Alibaba, ZTE, Openet, CATR, Sandvine, CATT, Huawei, Hisilicon</t>
  </si>
  <si>
    <t>Revision of S2-172995. LG Electronics commented that the latest WID template should be used. MediaTek asked to remove the sentence on normative work from the objectives and asked for clarification of objective 4). Other clarifications to the objectives were needed and this was revised off-line in S2-174000.</t>
  </si>
  <si>
    <t>Revised in S2-174000</t>
  </si>
  <si>
    <t>Revised in S2-173789</t>
  </si>
  <si>
    <t>Parallel session revision of S2-173272, merging S2-173007 and S2-173195. Revised in parallel session in S2-173789</t>
  </si>
  <si>
    <t>Revised in S2-173791</t>
  </si>
  <si>
    <t>Revision of S2-173011. Revised in parallel session in S2-173791</t>
  </si>
  <si>
    <t>Revised in S2-173792</t>
  </si>
  <si>
    <t>Parallel session revision of S2-173014, merging S2-173284 and S2-173484. Revised in parallel session in S2-173792</t>
  </si>
  <si>
    <t>Ericsson, China Telecom</t>
  </si>
  <si>
    <t>Revised in S2-173793</t>
  </si>
  <si>
    <t>Revision of S2-173249. Revised in parallel session in S2-173793</t>
  </si>
  <si>
    <t>Revised in S2-173796</t>
  </si>
  <si>
    <t>Parallel session revision of S2-173764. Revised in parallel session in S2-173796</t>
  </si>
  <si>
    <t>Revised in S2-173794</t>
  </si>
  <si>
    <t>Revision of S2-173061, merging S2-173009. Revised in parallel session in S2-173794</t>
  </si>
  <si>
    <t>Created in parallel session. Noted in parallel session</t>
  </si>
  <si>
    <t>[DRAFT] LS on roaming network selection policy in UE policy</t>
  </si>
  <si>
    <t>To: CT WG1. Attachment: S2-173140</t>
  </si>
  <si>
    <t>Revised in S2-173795</t>
  </si>
  <si>
    <t>Parallel session revision of S2-173377. Revised in parallel session in S2-173795</t>
  </si>
  <si>
    <t>Revised in S2-173788</t>
  </si>
  <si>
    <t>Parallel session revision of S2-173294. Revised in parallel session in S2-173788</t>
  </si>
  <si>
    <t>Revised in S2-173787</t>
  </si>
  <si>
    <t>Parallel session revision of S2-173177, merging S2-173394 and S2-173400. Revised in parallel session in S2-173787</t>
  </si>
  <si>
    <t>Revision of S2-173041. Ericsson commented that some of the comments had not been taken into account. MediaTek commented that only objectives which have stage 1 requirements should be included. AT&amp;T asked to add 'services' in the WI title. Other issues were raised and this was left for further off-line discussion and revised in S2-174001.</t>
  </si>
  <si>
    <t>Revised in S2-174001</t>
  </si>
  <si>
    <t>Qualcomm Incorporated, AT&amp;T, ZTE, Convida Wireless, Verizon UK Ltd., KDDI, Interdigital</t>
  </si>
  <si>
    <t>China Mobile, Deutsche Telekom, China Unicom, AT&amp;T, China Telecom, Huawei, ZTE, CATT</t>
  </si>
  <si>
    <t>Revised in S2-173779</t>
  </si>
  <si>
    <t>Parallel session revision of S2-172979. Revised in parallel session in S2-173779</t>
  </si>
  <si>
    <t>23.402 CR2971R2: Support for e2e QoS over untrusted WLAN</t>
  </si>
  <si>
    <t>Revised in S2-173785</t>
  </si>
  <si>
    <t>Parallel session revision of S2-173730. Revised in parallel session in S2-173785</t>
  </si>
  <si>
    <t>23.402 CR2971R3: Support for e2e QoS over untrusted WLAN</t>
  </si>
  <si>
    <t>Revised in S2-173780</t>
  </si>
  <si>
    <t>Parallel session revision of S2-172980. Revised in parallel session in S2-173780</t>
  </si>
  <si>
    <t>23.402 CR2972R2: Support for e2e QoS over trusted WLAN</t>
  </si>
  <si>
    <t>Revised in S2-173786</t>
  </si>
  <si>
    <t>Parallel session revision of S2-173731. Revised in parallel session in S2-173786</t>
  </si>
  <si>
    <t>23.402 CR2972R3: Support for e2e QoS over trusted WLAN</t>
  </si>
  <si>
    <t>WITHDRAWN: Update the WID to align with changed requirements in 22.011</t>
  </si>
  <si>
    <t>Revision of S2-173240. Withdrawn in parallel session (not provided).</t>
  </si>
  <si>
    <t>WITHDRAWN: Summary of change: The PCC related mechanism in the additional procedure described above is specified: - The PCRF may receive Filtering information from the PGW; - .The Filtering information received for the PDN connection takes precedence over the information pre-configured in PCRF.</t>
  </si>
  <si>
    <t>Revision of S2-173181. Withdrawn in parallel session (not provided).</t>
  </si>
  <si>
    <t>WITHDRAWN: Summary of change: The additional procedure described above is specified.  Changes affect the following messages: - Update-Location-Answer and Insert-Subscriber-Data-Answer (S6a) - Create Session Request and Modify Bearer Request (S11, S5, S8)</t>
  </si>
  <si>
    <t>Revision of S2-173179. Withdrawn in parallel session (not provided).</t>
  </si>
  <si>
    <t>Revision of S2-173044. There were a number of issues raised and differing views on the need for this work. This was left for further off-line discussion to try to resolve the issues and revised in S2-174002.</t>
  </si>
  <si>
    <t>Revised in S2-174002</t>
  </si>
  <si>
    <t>Revision of S2-173183. The deadlines should be extended to December and it should be clarified that it applies to EPC. This was revised accordingly in S2-174003</t>
  </si>
  <si>
    <t>Revised in S2-174003</t>
  </si>
  <si>
    <t>Revision of S2-173826. Approved</t>
  </si>
  <si>
    <t>Huawei, China Telecom, China Mobile, China Unicom, AT&amp;T, CATT, Telecom Italia, KDDI, CATR, NEC, Telenor, British Telecom, Alibaba</t>
  </si>
  <si>
    <t>Revision of S2-173193. The title of the TR should be aligned to the title of the SID. the 'etc. bullet should be removed from objectives and Motorola Mobility asked to be added to supporting companies. The SA WG5 aspects should be removed. This was revised accordingly in S2-174004</t>
  </si>
  <si>
    <t>Revised in S2-174004</t>
  </si>
  <si>
    <t>Revision of S2-173827. Approved</t>
  </si>
  <si>
    <t>Revision of S2-173251. This was endorsed for including on the agenda at a future meeting and allocating 1/2 session.</t>
  </si>
  <si>
    <t>Revision of S2-173358. This was withdrawn (not provided).</t>
  </si>
  <si>
    <t>WITHDRAWN: This Work Item shall enhance the 5G Core Network Architecture to a true Service-Based Architecture.</t>
  </si>
  <si>
    <t>Revision of S2-173516. Vodafone suggested they discuss this with other companies in order to add more supporting companies and this was noted.</t>
  </si>
  <si>
    <t>Orange, BlackBerry, Ericsson, Deutsche Telekom</t>
  </si>
  <si>
    <t>Revision of S2-172994. This was endorsed for using 1/2 session under TEI15.</t>
  </si>
  <si>
    <t>LS on support of eDECOR for NB-IoT</t>
  </si>
  <si>
    <t>TS or TR cover</t>
  </si>
  <si>
    <t>Cover sheet for presentation of TR 23.798 to TSG SA for approval</t>
  </si>
  <si>
    <t>Rapporteur (Orange)</t>
  </si>
  <si>
    <t>Presentation cover sheet for 23.798</t>
  </si>
  <si>
    <t>Cover sheet for presentation of TS 23.501 to TSG SA for information</t>
  </si>
  <si>
    <t>This was updated during the work planning session with allocation of meeting time for existing and newly agreed WID proposals. Estimated completion of WIs were also updated. This was revised in S2-174007.</t>
  </si>
  <si>
    <t>Revised in S2-174007</t>
  </si>
  <si>
    <t>Presentation cover sheet for 23.501</t>
  </si>
  <si>
    <t>Revised in S2-173692</t>
  </si>
  <si>
    <t>Parallel session revision of S2-172953, merging S2-173293. Revised in parallel session in S2-173692</t>
  </si>
  <si>
    <t>23.401 CR3232R2: Correction of congestion control for user data via CP</t>
  </si>
  <si>
    <t>Huawei, HiSilicon, NEC</t>
  </si>
  <si>
    <t>Revised in S2-173693</t>
  </si>
  <si>
    <t>Parallel session revision of S2-172954. Revised in parallel session in S2-173693</t>
  </si>
  <si>
    <t>Revised in S2-173694</t>
  </si>
  <si>
    <t>Parallel session revision of S2-173255. Revised in parallel session in S2-173694</t>
  </si>
  <si>
    <t>23.401 CR3182R4: PDN-Connection-Restricted flag</t>
  </si>
  <si>
    <t>Revised in S2-173695</t>
  </si>
  <si>
    <t>Parallel session revision of S2-173254. Revised in parallel session in S2-173695</t>
  </si>
  <si>
    <t>23.401 CR3248R2: PDN-Connection-Restricted flag</t>
  </si>
  <si>
    <t>Revised in S2-173684</t>
  </si>
  <si>
    <t>Revised in parallel session in S2-173684</t>
  </si>
  <si>
    <t>23.285 CR0031R1: Clarification on privacy requirements for V2X communication</t>
  </si>
  <si>
    <t>Revised in S2-173690</t>
  </si>
  <si>
    <t>Parallel session revision of S2-173091. Revised in parallel session in S2-173690</t>
  </si>
  <si>
    <t>23.285 CR0031R2: Clarification on privacy requirements for V2X communication</t>
  </si>
  <si>
    <t>Revised in S2-173691</t>
  </si>
  <si>
    <t>Parallel session revision of S2-173922. Revised in parallel session in S2-173691</t>
  </si>
  <si>
    <t>To: RAN WG2, TSG RAN, TSG SA, SA WG 5 CC: RAN WG3</t>
  </si>
  <si>
    <t>[DRAFT] LS on EUTRAN sharing enhancement</t>
  </si>
  <si>
    <t>Revised in S2-173676</t>
  </si>
  <si>
    <t>Parallel session revision of S2-173099. Revised in parallel session in S2-173676</t>
  </si>
  <si>
    <t>Revised in S2-173677</t>
  </si>
  <si>
    <t>Parallel session revision of S2-173380. Revised in parallel session in S2-173677</t>
  </si>
  <si>
    <t>Revised in S2-173678</t>
  </si>
  <si>
    <t>Parallel session revision of S2-173237. Revised in parallel session in S2-173678</t>
  </si>
  <si>
    <t>Revised in S2-173679</t>
  </si>
  <si>
    <t>Parallel session revision of S2-173238. Revised in parallel session in S2-173679</t>
  </si>
  <si>
    <t>Revised in S2-173683</t>
  </si>
  <si>
    <t>Parallel session revision of S2-173328. Revised in parallel session in S2-173683</t>
  </si>
  <si>
    <t>Revised in S2-173680</t>
  </si>
  <si>
    <t>Parallel session revision of S2-173308. Revised in parallel session in S2-173680</t>
  </si>
  <si>
    <t>Revised in S2-173681</t>
  </si>
  <si>
    <t>Parallel session revision of S2-173213, merging S2-173521. Revised in parallel session in S2-173681</t>
  </si>
  <si>
    <t>CATT, Huawei, HiSilicon, China Mobile</t>
  </si>
  <si>
    <t>Revised in S2-173682</t>
  </si>
  <si>
    <t>Revised in S2-173689</t>
  </si>
  <si>
    <t>Parallel session revision of S2-173126. Revised in parallel session in S2-173689</t>
  </si>
  <si>
    <t>Ericsson, China Mobile</t>
  </si>
  <si>
    <t>Parallel session revision of S2-173543. Noted in parallel session</t>
  </si>
  <si>
    <t>Revised in S2-173685</t>
  </si>
  <si>
    <t>Parallel session revision of S2-173512. Revised in parallel session in S2-173685</t>
  </si>
  <si>
    <t>Revised in S2-173686</t>
  </si>
  <si>
    <t>Created in parallel session. Revised in parallel session in S2-173686</t>
  </si>
  <si>
    <t>To: TSG RAN, TSG SA. CC: SA WG1, TSG CT</t>
  </si>
  <si>
    <t>EPC QoS aspects for TSG RAN's lower latency features</t>
  </si>
  <si>
    <t>[DRAFT] LS on Support of NR using Dual Connectivity using EPC</t>
  </si>
  <si>
    <t>Revised in S2-173688</t>
  </si>
  <si>
    <t>Created in parallel session. Revised in parallel session in S2-173688</t>
  </si>
  <si>
    <t>EDCE5, FS_USOS</t>
  </si>
  <si>
    <t>To: SA WG5-CH</t>
  </si>
  <si>
    <t>Revised in S2-173687</t>
  </si>
  <si>
    <t>Revision of (agreed) S2-172397 from S2#120. Created in parallel session. Revised in parallel session in S2-173687</t>
  </si>
  <si>
    <t>23.401 CR3225R4: TS 23.401 Subscription Control for EPC_DC_NR</t>
  </si>
  <si>
    <t>23.401 CR3225R5: TS 23.401 Subscription Control for EPC_DC_NR</t>
  </si>
  <si>
    <t>Nokia, Alcatel-Lucent Shanghai Bell, Vodafone, DoCoMo, AT&amp;T</t>
  </si>
  <si>
    <t>Revised in S2-173790</t>
  </si>
  <si>
    <t>Revision of S2-173008. Revised in parallel session in S2-173790</t>
  </si>
  <si>
    <t>Revision of S2-173313 WITHDRAWN (original merged)</t>
  </si>
  <si>
    <t>Revision of S2-173105. Further clarifications and corrections were proposed and this was left for off-line discussion and revised in S2-174018.</t>
  </si>
  <si>
    <t>Revised in S2-174018</t>
  </si>
  <si>
    <t>Revision of S2-173325. This was reviewed and revised to correct meeting dates, remove 'draft' and revision marks in S2-174019</t>
  </si>
  <si>
    <t>Revised in S2-174019</t>
  </si>
  <si>
    <t>To: RAN WG3. CC: CT WG1</t>
  </si>
  <si>
    <t>Response LS on slice re-mapping during connected mode mobility</t>
  </si>
  <si>
    <t>Revision of S2-173844. It was suggested only to include the current SA WG2 agreement on T-ID handling, as this is subject to ongoing discussions. This was revised off-line in S2-174020.</t>
  </si>
  <si>
    <t>Revised in S2-174020</t>
  </si>
  <si>
    <t>Revision of S2-173847. There was some discussion on the use of a standardised SSTs. Other clarifications were also needed and this was further discussed off-line and revised in S2-174021.</t>
  </si>
  <si>
    <t>Revised in S2-174021</t>
  </si>
  <si>
    <t>To: SA WG1. Attachment: S2-173974</t>
  </si>
  <si>
    <t>Revision of S2-173848. The contact person was changed to Deutsche Telekom and this was discussed off-line and revised in S2-174022</t>
  </si>
  <si>
    <t>Revised in S2-174022</t>
  </si>
  <si>
    <t>To: CT WG1, CT WG3, CT WG4</t>
  </si>
  <si>
    <t>Revision of S2-173843. CT WG1 had been added to the To: list. It was commented that 23.501 and 23.502 should be preceded by 'TS' and CT WG1 should be given an action or moved to CC. Other editorial clarifications were suggested and this was discussed off-line and revised in S2-174023.</t>
  </si>
  <si>
    <t>Revised in S2-174023</t>
  </si>
  <si>
    <t>Revised in S2-174024</t>
  </si>
  <si>
    <t>Revision of S2-173353. There were some issues raised and this was noted in parallel session.</t>
  </si>
  <si>
    <t>Huawei, Hisilicon, China Mobile, Verizon Wireless, Nokia</t>
  </si>
  <si>
    <t>Huawei, Hisilicon, China Mobile, Verizon Wireless</t>
  </si>
  <si>
    <r>
      <t xml:space="preserve">Revision of S2-173208, merging S2-173483. </t>
    </r>
    <r>
      <rPr>
        <sz val="9"/>
        <color rgb="FFFF0000"/>
        <rFont val="Arial"/>
        <family val="2"/>
      </rPr>
      <t>Wrong document uploaded</t>
    </r>
    <r>
      <rPr>
        <sz val="9"/>
        <rFont val="Arial"/>
        <family val="2"/>
      </rPr>
      <t>. Revised in S2-174024</t>
    </r>
  </si>
  <si>
    <t>Revision of S2-173842. Some clarifications and simplification of bullets was proposed and this was revised accordingly in S2-174025</t>
  </si>
  <si>
    <t>Revised in S2-174025</t>
  </si>
  <si>
    <t>Nokia, Alcatel-Lucent Shanghai Bell, Samsung, NTT DOCOMO</t>
  </si>
  <si>
    <t>Cisco Systems, Inc., Ericsson, Intel, NTT DoCoMO, ZTE, Nokia, Huawei, Qualcomm, Nokia, Alcatel-Lucent Shanghai Bell</t>
  </si>
  <si>
    <t>Ericsson, Nokia?</t>
  </si>
  <si>
    <t>Revision of S2-173154. An editor's note to update terminology was needed. This was further discussed off-line and revised in S2-174026.</t>
  </si>
  <si>
    <t>Revised in S2-174026</t>
  </si>
  <si>
    <t>LG Electronics, SK Telecom, LG Uplus, HTC, InterDigital</t>
  </si>
  <si>
    <t>Revision of S2-173381, merging S2-173432. There were some issues raised by Qualcomm and this was left for further off-line discussion to try to resolve them and revised in S2-174027.</t>
  </si>
  <si>
    <t>Revised in S2-174027</t>
  </si>
  <si>
    <t>Revision of S2-173226. MediaTek suggested removing all changes and only removing the Editor's notes instead as this is implementation specific and not needed. This was revised accordingly in S2-174028</t>
  </si>
  <si>
    <t>Revised in S2-174028</t>
  </si>
  <si>
    <t>To: RAN WG3. Attachments: S2-173989, S2-173991</t>
  </si>
  <si>
    <t>Revised in S2-173876</t>
  </si>
  <si>
    <t>Parallel session revision of S2-173092. Revised in parallel session in S2-173876</t>
  </si>
  <si>
    <t>Revision of S2-173531, merging S2-173153. Further issues were raised and this was further discussed off-line and revised in S2-174029.</t>
  </si>
  <si>
    <t>Revised in S2-174029</t>
  </si>
  <si>
    <t>To: CT WG3, CT WG4. CC: CT WG1, RAN WG3</t>
  </si>
  <si>
    <t>Revision of S2-173973. This was reviewed and revised to clean up revision marks and remove draft in S2-174030</t>
  </si>
  <si>
    <t>Revised in S2-174030</t>
  </si>
  <si>
    <t>LS on Using SBI within 5G CP</t>
  </si>
  <si>
    <t>Revision of S2-173933. Further corrections were requested and this was revised in S2-174031.</t>
  </si>
  <si>
    <t>Revised in S2-174031</t>
  </si>
  <si>
    <t>Revision of S2-173969. There were further issues raised with the message in the LS and this was further discussed off-line and revised in S2-174032.</t>
  </si>
  <si>
    <t>Revised in S2-174032</t>
  </si>
  <si>
    <t>Revision of S2-173974. Orange asked why the non-standardised SST text was removed. Nokia clarified that this only lists standardised SSTs and other values are not standardised. Vodafone suggested removing the discussion text as it is to be attached to an LS. This was revised accordingly in S2-174033</t>
  </si>
  <si>
    <t>Revised in S2-174033</t>
  </si>
  <si>
    <t>Revision of S2-173970. Editorial corrections were proposed and this was revised accordingly in S2-174034</t>
  </si>
  <si>
    <t>Revised in S2-174034</t>
  </si>
  <si>
    <t>Noted in parallel session.  Ericsson asked for the following comment to be added to this report: Ericsson had concern with the S2-173233 proposal: The group handling without MBMS should be done in the SCEF as is already specified in the TS 23.682.</t>
  </si>
  <si>
    <t>Revised in S2-173874</t>
  </si>
  <si>
    <t>Parallel session revision of S2-173411. Revised in parallel session in S2-173874</t>
  </si>
  <si>
    <t>Parallel session revision of S2-173858. Noted in parallel session</t>
  </si>
  <si>
    <t>Revised in S2-173877</t>
  </si>
  <si>
    <t>Parallel session revision of S2-173854. Revised in parallel session in S2-173877</t>
  </si>
  <si>
    <t>Reply LS on QoS support over PC5</t>
  </si>
  <si>
    <t>Revised in S2-173879</t>
  </si>
  <si>
    <t>Parallel session revision of S2-173298. Revised in parallel session in S2-173879</t>
  </si>
  <si>
    <t>Responses drafted in S2-172975, S2-173303 and S2-173440. Postponed in parallel session.</t>
  </si>
  <si>
    <t>Revised in S2-173873</t>
  </si>
  <si>
    <t>Parallel session revision of S2-173442, merging S2-172970, S2-172999 and S2-173409. Revised in parallel session in S2-173873</t>
  </si>
  <si>
    <t>Revised in S2-173875</t>
  </si>
  <si>
    <t>Parallel session revision of S2-173855. Revised in parallel session in S2-173875</t>
  </si>
  <si>
    <t>Revised in S2-173878</t>
  </si>
  <si>
    <t>Parallel session revision of S2-173873. Corrupt document uploaded. Revised in parallel session in S2-173878</t>
  </si>
  <si>
    <t>Revision of S2-173371. It was requested to add a note about principles of definitions at the MPS system level and service level and to clarify the text in respect to this. This was further discussed off-line and revised in S2-174035.</t>
  </si>
  <si>
    <t>Revised in S2-174035</t>
  </si>
  <si>
    <t>FirstNet, AT&amp;T, Motorola Solutions, Airwave Solutions Ltd.</t>
  </si>
  <si>
    <t>Revision of S2-173335. Ericsson commented that the bullets should refer to the source TS rather than repeating the text. China Telecom commented that the bullets should be in B1 style and asked to change the FFS 'notes' to Editor's notes. Nokia asked whether the second bullet implies that the network is aware of MCX Groups. The bullets should be removed and an Editor's note added to cover this. This was revised in S2-174036.</t>
  </si>
  <si>
    <t>Revised in S2-174036</t>
  </si>
  <si>
    <t>Revision of S2-172924. The first added paragraph and editor's note was removed and this was revised in S2-174037</t>
  </si>
  <si>
    <t>Revised in S2-174037</t>
  </si>
  <si>
    <t>Intel, MediaTek Inc., LG Electronics, SK Telecom</t>
  </si>
  <si>
    <t>Revised in S2-173702</t>
  </si>
  <si>
    <t>Parallel session revision of S2-172960. Revised in parallel session in S2-173702</t>
  </si>
  <si>
    <t>23.401 CR3235R2: Handling of CE Mode B support for 'Voice Centric' UEs</t>
  </si>
  <si>
    <t>Revised in S2-173703</t>
  </si>
  <si>
    <t>Parallel session revision of S2-172961. Revised in parallel session in S2-173703</t>
  </si>
  <si>
    <t>23.401 CR3236R2: Handling of CE Mode B support for 'Voice Centric' UEs</t>
  </si>
  <si>
    <t>Revised in S2-173704</t>
  </si>
  <si>
    <t>Parallel session revision of S2-173402. Revised in parallel session in S2-173704</t>
  </si>
  <si>
    <t>23.401 CR3252R2: Voice/Video support for 'Data Centric' UEs operating in CE Mode A/B</t>
  </si>
  <si>
    <t>Revision of S2-173342, merging S2-173147. It was suggested to use a default Reflective QoS Timer value which can be used. Other issues were raised and this was further discussed off-line and revised in S2-174038.</t>
  </si>
  <si>
    <t>Revised in S2-174038</t>
  </si>
  <si>
    <t>Parallel session revision of S2-173648. Postponed in parallel session.</t>
  </si>
  <si>
    <t>Parallel session revision of S2-173649. Postponed in parallel session.</t>
  </si>
  <si>
    <t>Revision of S2-173343, merging S2-173480. Further issues were raised and this was discussed off-line and revised in S2-174039.</t>
  </si>
  <si>
    <t>Revised in S2-174039</t>
  </si>
  <si>
    <t>Intel, Huawei, HiSilicon</t>
  </si>
  <si>
    <t>Parallel session revision of S2-173141. Postponed in parallel session.</t>
  </si>
  <si>
    <t>Revised in S2-173701</t>
  </si>
  <si>
    <t>Parallel session revision of S2-173643. Revised in parallel session in S2-173701</t>
  </si>
  <si>
    <t>Revised in S2-173699</t>
  </si>
  <si>
    <t>Parallel session revision of S2-173034. Revised in parallel session in S2-173699</t>
  </si>
  <si>
    <t>Revision of S2-173542. It was decided to remove N2 and N4 and this was revised accordingly in S2-174040</t>
  </si>
  <si>
    <t>Revised in S2-174040</t>
  </si>
  <si>
    <t>Revised in S2-173700</t>
  </si>
  <si>
    <t>Created in parallel session. Revised in parallel session in S2-173700</t>
  </si>
  <si>
    <t>To: TSG RAN CC: TSG SA, RAN WG1, RAN WG2, RAN WG3</t>
  </si>
  <si>
    <t>LS on Emergency call support over NR</t>
  </si>
  <si>
    <t>Revised in S2-173696</t>
  </si>
  <si>
    <t>Parallel session revision of S2-173593. Revised in parallel session in S2-173696</t>
  </si>
  <si>
    <t>Revised in S2-173698</t>
  </si>
  <si>
    <t>Parallel session revision of S2-173594. Revised in parallel session in S2-173698</t>
  </si>
  <si>
    <t>Revised in S2-173697</t>
  </si>
  <si>
    <t>Parallel session revision of S2-173598. Revised in parallel session in S2-173697</t>
  </si>
  <si>
    <t>Revision of S2-173840. Further corrections were needed and this was revised off-line in S2-174041.</t>
  </si>
  <si>
    <t>Revised in S2-174041</t>
  </si>
  <si>
    <t>Revision of S2-173884. Some clarifications were suggested and this was revised accordingly in S2-174042</t>
  </si>
  <si>
    <t>Revised in S2-174042</t>
  </si>
  <si>
    <t>Revision of S2-173885. Further corrections were needed and this was revised in S2-174043</t>
  </si>
  <si>
    <t>Revised in S2-174043</t>
  </si>
  <si>
    <t>Revision of S2-173886. Some clarifications were proposed and this was further discussed off-line and revised in S2-174044.</t>
  </si>
  <si>
    <t>Revised in S2-174044</t>
  </si>
  <si>
    <t>Revision of S2-173943. Some clarifications were requested and this was revised off-line in S2-174045.</t>
  </si>
  <si>
    <t>Revised in S2-174045</t>
  </si>
  <si>
    <t>Revised in S2-174046</t>
  </si>
  <si>
    <t>Revision of S2-173917. It was proposed to remove the AMF change and Flow detection from the bullet list. Nokia asked to remove the line on charging information. Huawei suggested replacing it with an editor's note. This was discussed off-line and revised, merging S2-173936, in S2-174046.</t>
  </si>
  <si>
    <t>Revision of S2-172941. Related changes in S2-173984 were reviewed. This was then merged into S2-174046.</t>
  </si>
  <si>
    <t>ETRI, AT&amp;T, Huawei, HiSilicon</t>
  </si>
  <si>
    <t>Ericsson, Qualcomm Inc.</t>
  </si>
  <si>
    <t>Revision of S2-173444, merging S2-173198 and S2-173271. Nokia suggested focusing on 5.6.9.1 changes and leave the other changes for the next meeting. This was further discussed off-line and revised in S2-174047.</t>
  </si>
  <si>
    <t>Revised in S2-174047</t>
  </si>
  <si>
    <t>Revision of S2-173261. Qualcomm commented that it was unclear how this would work. This was further discussed off-line and revised in S2-174048.</t>
  </si>
  <si>
    <t>Revised in S2-174048</t>
  </si>
  <si>
    <t>Revised in S2-173705</t>
  </si>
  <si>
    <t>Parallel session revision of S2-173200. Revised in parallel session in S2-173705</t>
  </si>
  <si>
    <t>WITHDRAWN: service area restriction management description is still ambiguous.</t>
  </si>
  <si>
    <t>Parallel session revision of S2-173097. Withdrawn (not provided)</t>
  </si>
  <si>
    <t>Revised in S2-173706</t>
  </si>
  <si>
    <t>Parallel session revision of S2-173606. Revised in parallel session in S2-173706</t>
  </si>
  <si>
    <t>Revised in S2-173707</t>
  </si>
  <si>
    <t>Parallel session revision of S2-173608. Revised in parallel session in S2-173707</t>
  </si>
  <si>
    <t>Ericsson, Sony, Qualcomm, LG Electronics, MediaTek, HTC, CATT</t>
  </si>
  <si>
    <t>Revised in S2-173708</t>
  </si>
  <si>
    <t>Parallel session revision of S2-173120, merging S2-173219. Revised in parallel session in S2-173708</t>
  </si>
  <si>
    <t>Parallel session revision of S2-173348. Merged into S2-183976</t>
  </si>
  <si>
    <t>Parallel session revision of S2-173443. Postponed in parallel session.</t>
  </si>
  <si>
    <t>Revised in S2-173797</t>
  </si>
  <si>
    <t>Parallel session revision of S2-173770. Revised in parallel session in S2-173797</t>
  </si>
  <si>
    <t>Revised in S2-174049</t>
  </si>
  <si>
    <t>Parallel session revision of S2-173159, merging S2-172956 and S2-173310. Revised in S2-174049</t>
  </si>
  <si>
    <t>Nokia, Alcatel-Lucent Shanghai Bell, AT&amp;T, SK Telecom, Huawei, HiSilicon, Orange?, China Mobile</t>
  </si>
  <si>
    <t>Revised in S2-173803</t>
  </si>
  <si>
    <t>Parallel session revision of S2-173789. Revised in parallel session in S2-173803</t>
  </si>
  <si>
    <t>Revised in S2-173798</t>
  </si>
  <si>
    <t>Parallel session revision of S2-173738. Revised in parallel session in S2-173798</t>
  </si>
  <si>
    <t>Revised in S2-173799</t>
  </si>
  <si>
    <t>Parallel session revision of S2-173739. Revised in parallel session in S2-173799</t>
  </si>
  <si>
    <t>Revised in S2-173800</t>
  </si>
  <si>
    <t>Parallel session revision of S2-173765. Corrupt file. Revised in parallel session in S2-173800</t>
  </si>
  <si>
    <t>Revised in S2-173801</t>
  </si>
  <si>
    <t>Parallel session revision of S2-173794. Revised in parallel session in S2-173801</t>
  </si>
  <si>
    <t>Revised in S2-173802</t>
  </si>
  <si>
    <t>Parallel session revision of S2-173413, merging S2-173196 and S2-173071. Revised in parallel session in S2-173802</t>
  </si>
  <si>
    <t>Revised in S2-173808</t>
  </si>
  <si>
    <t>Parallel session revision of S2-173753. Revised in parallel session in S2-173808</t>
  </si>
  <si>
    <t>Revised in S2-173809</t>
  </si>
  <si>
    <t>Parallel session revision of S2-173776. Revised in parallel session in S2-173809</t>
  </si>
  <si>
    <t>Revised in S2-173811</t>
  </si>
  <si>
    <t>Parallel session revision of S2-173808. Revised in parallel session in S2-173811</t>
  </si>
  <si>
    <t>Revised in S2-173810</t>
  </si>
  <si>
    <t>Parallel session revision of S2-173754, merging S2-173313. Revised in parallel session in S2-173810</t>
  </si>
  <si>
    <t>Revised in S2-173812</t>
  </si>
  <si>
    <t>Parallel session revision of S2-173767. Revised in parallel session in S2-173812</t>
  </si>
  <si>
    <t>Revised in S2-173813</t>
  </si>
  <si>
    <t>Parallel session revision of S2-173766. Revised in parallel session in S2-173813</t>
  </si>
  <si>
    <t>Revised in S2-173814</t>
  </si>
  <si>
    <t>Created in parallel session. Response to S2-173938. Revised in parallel session in S2-173814</t>
  </si>
  <si>
    <t>Reply LS on NAS registration request from 5G UE through non-3GPP access</t>
  </si>
  <si>
    <r>
      <t xml:space="preserve">Parallel session revision of S2-172997. Agreed in parallel session. </t>
    </r>
    <r>
      <rPr>
        <sz val="9"/>
        <color rgb="FF0000FF"/>
        <rFont val="Arial"/>
        <family val="2"/>
      </rPr>
      <t>Sent on overnight e-mail approval.</t>
    </r>
    <r>
      <rPr>
        <sz val="9"/>
        <rFont val="Arial"/>
        <family val="2"/>
      </rPr>
      <t xml:space="preserve"> e-mail approved and sent to RAN WG2: 19/05/2017.</t>
    </r>
  </si>
  <si>
    <t>Revised in S2-173804</t>
  </si>
  <si>
    <t>Parallel session revision of S2-173069. Revised in parallel session in S2-173804</t>
  </si>
  <si>
    <t>Revised in S2-173805</t>
  </si>
  <si>
    <t>Parallel session revision of S2-173527. Revised in parallel session in S2-173805</t>
  </si>
  <si>
    <t>Revised in S2-173806</t>
  </si>
  <si>
    <t>Parallel session revision of S2-173532. Revised in parallel session in S2-173806</t>
  </si>
  <si>
    <t>Revised in S2-173807</t>
  </si>
  <si>
    <t>Parallel session revision of S2-173428. Revised in parallel session in S2-173807</t>
  </si>
  <si>
    <t>Parallel session revision of S2-173500. Revised in parallel session in S2-173682.</t>
  </si>
  <si>
    <t>ZTE, CATT</t>
  </si>
  <si>
    <t>This was reviewed and approved.</t>
  </si>
  <si>
    <t>Parallel session revision of S2-173630. This was reviewed and approved.</t>
  </si>
  <si>
    <t>Parallel session revision of S2-173631. This was reviewed and approved.</t>
  </si>
  <si>
    <t>Parallel session revision of S2-173633. This was reviewed and approved.</t>
  </si>
  <si>
    <t>Parallel session revision of S2-173632. Further corrections were requested and this was revised accordingly in S2-174008</t>
  </si>
  <si>
    <t>Revised in S2-174008</t>
  </si>
  <si>
    <t>Revision of S2-173807.</t>
  </si>
  <si>
    <t>Revised in S2-174009</t>
  </si>
  <si>
    <t>Revision of S2-173634. Further corrections were requested and this was revised accordingly in S2-174009. Revised in S2-174009</t>
  </si>
  <si>
    <t>Parallel session revision of S2-173537. This was reviewed and no agreement could be reached and it was noted.</t>
  </si>
  <si>
    <t>Revised in S2-174010</t>
  </si>
  <si>
    <t>Parallel session revision of S2-173468. This was reviewed and further changes proposed. This was revised off-line in S2-174010. Revised in S2-174010</t>
  </si>
  <si>
    <t>Revised in S2-174050</t>
  </si>
  <si>
    <t>Revision of S2-173923. This was reviewed and further corrections requested. This was revised off-line in S2-174050.</t>
  </si>
  <si>
    <t>Revision of S2-174020. This was reviewed and revised to clean up the changes in S2-174051</t>
  </si>
  <si>
    <t>Revised in S2-174051</t>
  </si>
  <si>
    <t>Revision of S2-174032</t>
  </si>
  <si>
    <t>To: SA WG1. Attachment: S2-174033</t>
  </si>
  <si>
    <t>Revision of S2-173975. This was revised, to clean up changes, add attachments and remove 'draft', in S2-174052</t>
  </si>
  <si>
    <t>Revised in S2-174052</t>
  </si>
  <si>
    <t>Revision of S2-174022</t>
  </si>
  <si>
    <t>LS On Standardised Slice Service Types</t>
  </si>
  <si>
    <t>Response LS regarding RAN support for NW slicing</t>
  </si>
  <si>
    <t>Revision of S2-173966. This was reviewed and approved.</t>
  </si>
  <si>
    <t>Revision of S2-173957. This was reviewed and approved.</t>
  </si>
  <si>
    <t>Revision of S2-173834. Some further clarifications were proposed and this was revised accordingly in S2-174053</t>
  </si>
  <si>
    <t>Revised in S2-174053</t>
  </si>
  <si>
    <t>Revision of S2-174029</t>
  </si>
  <si>
    <t>LS on N2 requirements and procedures</t>
  </si>
  <si>
    <t>Revision of S2-173981. Qualcomm asked for clarification of the triggering and the application triggering service and where they are defined. This was left for off-line discussion and revised in S2-174054.</t>
  </si>
  <si>
    <t>Revised in S2-174054</t>
  </si>
  <si>
    <t>Revision of S2-173984, merging S2-173936. This was reviewed and approved.</t>
  </si>
  <si>
    <t>Revision of S2-173942. This was reviewed and approved.</t>
  </si>
  <si>
    <t>Revised in S2-173900</t>
  </si>
  <si>
    <t>Parallel session revision of S2-173018. Revised in parallel session in S2-173900</t>
  </si>
  <si>
    <t>Revised in S2-173901</t>
  </si>
  <si>
    <t>Parallel session revision of S2-173020, , merging S2-173017. Revised in parallel session in S2-173901</t>
  </si>
  <si>
    <t>Revised in S2-173902</t>
  </si>
  <si>
    <t>Parallel session revision of S2-173455. Revised in parallel session in S2-173902</t>
  </si>
  <si>
    <t>S2-174131</t>
  </si>
  <si>
    <t>S2-174132</t>
  </si>
  <si>
    <t>S2-174133</t>
  </si>
  <si>
    <t>S2-174134</t>
  </si>
  <si>
    <t>S2-174135</t>
  </si>
  <si>
    <t>S2-174136</t>
  </si>
  <si>
    <t>S2-174137</t>
  </si>
  <si>
    <t>S2-174138</t>
  </si>
  <si>
    <t>S2-174139</t>
  </si>
  <si>
    <t>S2-174140</t>
  </si>
  <si>
    <t>S2-174141</t>
  </si>
  <si>
    <t>S2-174142</t>
  </si>
  <si>
    <t>S2-174143</t>
  </si>
  <si>
    <t>S2-174144</t>
  </si>
  <si>
    <t>S2-174145</t>
  </si>
  <si>
    <t>S2-174146</t>
  </si>
  <si>
    <t>S2-174147</t>
  </si>
  <si>
    <t>S2-174148</t>
  </si>
  <si>
    <t>S2-174149</t>
  </si>
  <si>
    <t>S2-174150</t>
  </si>
  <si>
    <t>S2-174151</t>
  </si>
  <si>
    <t>Revised in S2-173910</t>
  </si>
  <si>
    <t>Parallel session revision of S2-173891. Revised in parallel session in S2-173910</t>
  </si>
  <si>
    <t>Revised in S2-173903</t>
  </si>
  <si>
    <t>Parallel session revision of S2-173460. Revised in parallel session in S2-173903</t>
  </si>
  <si>
    <t>Revised in S2-173904</t>
  </si>
  <si>
    <t>Parallel session revision of S2-173462. Revised in parallel session in S2-173904</t>
  </si>
  <si>
    <t>Revised in S2-173905</t>
  </si>
  <si>
    <t>Parallel session revision of S2-173461. Revised in parallel session in S2-173905</t>
  </si>
  <si>
    <t>Revised in S2-173906</t>
  </si>
  <si>
    <t>Parallel session revision of S2-173053. Revised in parallel session in S2-173906</t>
  </si>
  <si>
    <t>Revised in S2-173907</t>
  </si>
  <si>
    <t>Parallel session revision of S2-173336. Revised in parallel session in S2-173907</t>
  </si>
  <si>
    <t>Revised in S2-173908</t>
  </si>
  <si>
    <t>Parallel session revision of S2-173054. Revised in parallel session in S2-173908</t>
  </si>
  <si>
    <t>Revised in S2-173909</t>
  </si>
  <si>
    <t>Parallel session revision of S2-173021. Revised in parallel session in S2-173909</t>
  </si>
  <si>
    <t>Revised in S2-173911</t>
  </si>
  <si>
    <t>Parallel session revision of S2-173898. Revised in parallel session in S2-173911</t>
  </si>
  <si>
    <t>Revision of S2-173850. There were issues raised and this was revised to clean up in S2-174055</t>
  </si>
  <si>
    <t>Revised in S2-174055</t>
  </si>
  <si>
    <t>Revision of S2-173995. Approved with an objection from Nokia</t>
  </si>
  <si>
    <t>Revision of S2-173925. This was reviewed and approved.</t>
  </si>
  <si>
    <t>Revision of S2-173928. This was reviewed and approved.</t>
  </si>
  <si>
    <t>Revision of S2-173930. This was reviewed and approved.</t>
  </si>
  <si>
    <t>Revision of S2-173946. Further issues were raised and this was revised off-line in S2-174056.</t>
  </si>
  <si>
    <t>Revised in S2-174056</t>
  </si>
  <si>
    <t>Revision of S2-173947. Further issues were raised and this was revised off-line in S2-174057.</t>
  </si>
  <si>
    <t>Revised in S2-174057</t>
  </si>
  <si>
    <t>Revision of S2-173575. There was some discussion on this and Qualcomm commented that they will raise this issue at TSG RAN and TSG SA Plenary in order to try to obtain guidance on the way forward. This was then noted.</t>
  </si>
  <si>
    <t>Revision of S2-173574. This was postponed.</t>
  </si>
  <si>
    <t>Parallel session revision of S2-173609. This was reviewed and approved.</t>
  </si>
  <si>
    <t>Parallel session revision of S2-173122. There were some issues raised and clarifications requested. This was further discussed off-line and revised in S2-174058.</t>
  </si>
  <si>
    <t>Revised in S2-174058</t>
  </si>
  <si>
    <t>[DRAFT] SA WG2 RRC INACTIVE assumptions</t>
  </si>
  <si>
    <t>Created in parallel session. There were a number of comments and clarifications requested and it was suggested to indicate that SA WG2 have not yet evaluated CN (5GC) enhancements and not to tell RAN WGs the DRX values, as they are responsible for choosing appropriate values. This was left for further off-line discussion and revised in S2-174059.</t>
  </si>
  <si>
    <t>Revised in S2-174059</t>
  </si>
  <si>
    <t>[DRAFT] Reply to LS on State of SA WG3 discussions on NG security architecture</t>
  </si>
  <si>
    <t>To: SA WG3. CC: RAN WG3</t>
  </si>
  <si>
    <t>Parallel session revision of S2-173326. There were a number of issues raised and this was left for further off-line discussion and revised in S2-174060.</t>
  </si>
  <si>
    <t>Revised in S2-174060</t>
  </si>
  <si>
    <t>Parallel session revision of S2-173665. This was reviewed and approved.</t>
  </si>
  <si>
    <t>Parallel session revision of S2-173640. There were some issues raised and this CR was then noted.</t>
  </si>
  <si>
    <t>Revised in S2-173709</t>
  </si>
  <si>
    <t>Parallel session revision of S2-173641. Revised in parallel session in S2-173709</t>
  </si>
  <si>
    <t>23.682 CR0313R3: Setting Suggested Network Configuration Parameters via T8</t>
  </si>
  <si>
    <t>Parallel session revision of S2-173673. Some corrections were suggested and this was revised off-line in S2-174061.</t>
  </si>
  <si>
    <t>Revised in S2-174061</t>
  </si>
  <si>
    <t>23.682 CR0313R4: Setting Suggested Network Configuration Parameters via T8</t>
  </si>
  <si>
    <t>Revision of S2-172989. Agreed in parallel session. Orange reported that an improvement of this had been proposed. This was revised off-line in S2-174062.</t>
  </si>
  <si>
    <t>Revised in S2-174062</t>
  </si>
  <si>
    <t>Parallel session revision of S2-173170, merging S2-173423. Agreed in parallel session. Huawei sked for changes to this CR and it was revised off-line in S2-174063.</t>
  </si>
  <si>
    <t>Revised in S2-174063</t>
  </si>
  <si>
    <t>23.285 CR0032R2: Mapping between service types and V2X frequencies</t>
  </si>
  <si>
    <t>Parallel session revision of S2-173171. Agreed in parallel session. This was revised to change the attached CR in S2-174064.</t>
  </si>
  <si>
    <t>Revised in S2-174064</t>
  </si>
  <si>
    <t>Parallel session revision of S2-173003. Agreed in parallel session. Editorial correction was needed and this was revised off-line in S2-174065.</t>
  </si>
  <si>
    <t>Revised in S2-174065</t>
  </si>
  <si>
    <t>23.203 CR1090R2: Corrections to handling of partial and full updates</t>
  </si>
  <si>
    <t>Reply LS on Sets of 3GPP PS Data Off Exempt Services</t>
  </si>
  <si>
    <t>To: SA WG1. CC: CT WG1</t>
  </si>
  <si>
    <t>Parallel session revision of S2-173747. Agreed in parallel session. Qualcomm commented that the reference to the architecture figure with a large number of interfaces is not suitable for sending to SA WG1. This was further discussed off-line and revised in S2-174066.</t>
  </si>
  <si>
    <t>Revised in S2-174066</t>
  </si>
  <si>
    <t>Parallel session revision of S2-173628. Agreed in parallel session. Qualcomm raised some issues with this and it was left for further off-line discussion and revised in S2-174067.</t>
  </si>
  <si>
    <t>Revised in S2-174067</t>
  </si>
  <si>
    <t>Revision of S2-173709. This was reviewed and approved.</t>
  </si>
  <si>
    <t>Revision of S2-173737. This was reviewed and approved.</t>
  </si>
  <si>
    <t>Parallel session revision of S2-173589. This was reviewed and revised to remove 'draft' in S2-174068</t>
  </si>
  <si>
    <t>Revised in S2-174068</t>
  </si>
  <si>
    <t>Revision of S2-173688. Approved</t>
  </si>
  <si>
    <t>LS on Support of NR using Dual Connectivity using EPC</t>
  </si>
  <si>
    <t>Parallel session revision of S2-173744. This was reviewed and revised to clean revision marks and remove 'draft' in S2-174069</t>
  </si>
  <si>
    <t>Revised in S2-174069</t>
  </si>
  <si>
    <t>Reply LS on Reply LS to RAN WG3 on support of redirection for VoLTE</t>
  </si>
  <si>
    <t>Revision of S2-173783. Approved</t>
  </si>
  <si>
    <t>Revision of S2-173781. This was reviewed and approved.</t>
  </si>
  <si>
    <t>Parallel session revision of S2-173788. This was reviewed and approved.</t>
  </si>
  <si>
    <t>Parallel session revision of S2-173787. This was reviewed and approved.</t>
  </si>
  <si>
    <t>Parallel session revision of S2-173295. This was reviewed and approved.</t>
  </si>
  <si>
    <t>Parallel session revision of S2-173182. The latest template should be used and this was revised off-line in S2-174070.</t>
  </si>
  <si>
    <t>Revised in S2-174070</t>
  </si>
  <si>
    <t>Revision of S2-174049. This was reviewed and approved.</t>
  </si>
  <si>
    <t>Revision of S2-173637. This was reviewed and approved.</t>
  </si>
  <si>
    <t>To: SA WG3.</t>
  </si>
  <si>
    <t>Revision of S2-172992, merging S2-172998. This was reviewed and revised to add a link to the TS and remove 'draft' in S2-174071</t>
  </si>
  <si>
    <t>Revised in S2-174071</t>
  </si>
  <si>
    <t>Revision of S2-173570. Approved</t>
  </si>
  <si>
    <t>Revision of S2-174018. This was reviewed and approved.</t>
  </si>
  <si>
    <t>Revision of S2-173982. Further corrections were needed and this was revised in S2-174072</t>
  </si>
  <si>
    <t>Revised in S2-174072</t>
  </si>
  <si>
    <t>Revision of S2-174041. Approved</t>
  </si>
  <si>
    <t>Revision of S2-173979. This was reviewed and approved.</t>
  </si>
  <si>
    <t>Revision of S2-174045. This was reviewed and approved.</t>
  </si>
  <si>
    <t>Revision of S2-173919. This was reviewed and approved.</t>
  </si>
  <si>
    <t>Created in parallel session. The Action should be to take the information into account. This was revised also to clean up and remove 'draft' in S2-174073.</t>
  </si>
  <si>
    <t>Revised in S2-174073</t>
  </si>
  <si>
    <t>Parallel session revision of S2-173773. This was reviewed and revised to add Huawei and Vodafone as supporting companies in S2-174074</t>
  </si>
  <si>
    <t>Revised in S2-174074</t>
  </si>
  <si>
    <t>Revision of S2-173802. Approved</t>
  </si>
  <si>
    <t>Parallel session revision of S2-173311. This was reviewed and approved.</t>
  </si>
  <si>
    <t>Parallel session revision of S2-173909. This was reviewed and approved.</t>
  </si>
  <si>
    <t>Revision of S2-173962. This was reviewed and approved.</t>
  </si>
  <si>
    <t>Reply to LS on State of SA WG3 discussions on NG security architecture</t>
  </si>
  <si>
    <t>Revision of S2-173849. This was reviewed and approved.</t>
  </si>
  <si>
    <t>Huawei, NTT DOCOMO, ZTE, Nokia?</t>
  </si>
  <si>
    <t>Huawei, NTT DOCOMO, ZTE, Nokia</t>
  </si>
  <si>
    <t>Revision of S2-173997. This was reviewed and approved.</t>
  </si>
  <si>
    <t>NTT DOCOMO, Lenovo, Motorola Mobility</t>
  </si>
  <si>
    <t>Revision of S2-173998. This was endorsed as a basis for further work on this topic.</t>
  </si>
  <si>
    <t>Huawei, HiSilicon, Nokia, Alcatel-Lucent Shanghai Bell, LG Electronics</t>
  </si>
  <si>
    <t>Revision of S2-173611. This was reviewed and approved.</t>
  </si>
  <si>
    <t>Revision of S2-173612. This was reviewed and approved.</t>
  </si>
  <si>
    <t>Revision of S2-173680. This was reviewed and approved.</t>
  </si>
  <si>
    <t>Revision of S2-173661. This was reviewed and approved.</t>
  </si>
  <si>
    <t>Revision of S2-173662. This was revised to clean up and remove 'draft' in S2-174075</t>
  </si>
  <si>
    <t>Revised in S2-174075</t>
  </si>
  <si>
    <t>SA WG2 RRC INACTIVE assumptions</t>
  </si>
  <si>
    <t>Revision of S2-174059. Approved</t>
  </si>
  <si>
    <t>Revision of S2-173663. The editor's note should be reinstated and other changes undone and this was revised in S2-174076</t>
  </si>
  <si>
    <t>Revised in S2-174076</t>
  </si>
  <si>
    <t>Revision of S2-173729. Text should be moved from 2.2. to 2.3 and the relationship of the study stated. This was revised off-line in S2-174077</t>
  </si>
  <si>
    <t>Revised in S2-174077</t>
  </si>
  <si>
    <t>Revision of S2-174070. Approved</t>
  </si>
  <si>
    <t>Revision of S2-174060. This was reviewed and approved.</t>
  </si>
  <si>
    <t>Revision of S2-173573. Content agreed. Check template. This was reviewed and approved.</t>
  </si>
  <si>
    <t>Some issues with this were raised and this was left for further off-line discussion and revised in S2-174078.</t>
  </si>
  <si>
    <t>Revised in S2-174078</t>
  </si>
  <si>
    <t>WITHDRAWN: To: RAN WG1, RAN WG2, RAN WG4</t>
  </si>
  <si>
    <t>Revision of S2-173965 WITHDRAWN (not provided)</t>
  </si>
  <si>
    <t>This LS was postponed.</t>
  </si>
  <si>
    <t>This was discussed and other related proposals opened. This was then noted in parallel session.</t>
  </si>
  <si>
    <t>Response to S2-172884. Merged into S2-173746</t>
  </si>
  <si>
    <t>Parallel session revision of S2-173309. This was reviewed and approved.</t>
  </si>
  <si>
    <t>Response drafted in S2-173089. Final response in S2-173614</t>
  </si>
  <si>
    <t>Responses drafted in S2-172997 and S2-173439. Final response in S2-173647</t>
  </si>
  <si>
    <t>Responses drafted in S2-172996. Final response in S2-173762</t>
  </si>
  <si>
    <t>Response drafted in S2-173447. Final response in S2-174051</t>
  </si>
  <si>
    <t>To: RAN WG2, CT WG1. Attachment: S2-174063</t>
  </si>
  <si>
    <t>Reply LS on mapping between service types and V2X frequencies</t>
  </si>
  <si>
    <t>Response drafted in S2-173171. Final response in S2-174064</t>
  </si>
  <si>
    <t>Response drafted in S2-173241. Final response in S2-174066</t>
  </si>
  <si>
    <t>Response drafted in S2-173173. Final response in S2-174069</t>
  </si>
  <si>
    <t>LS on Security Aspects Related to IOPS network with Limited Backhaul</t>
  </si>
  <si>
    <t>To: SA WG3. CC: RAN WG3. Attachment: Link to TR 23.798 v0.6.0</t>
  </si>
  <si>
    <r>
      <t>Postponed S2-171637 from S2#120</t>
    </r>
    <r>
      <rPr>
        <sz val="9"/>
        <rFont val="Arial"/>
        <family val="2"/>
      </rPr>
      <t>. Response drafted in S2-173567. New response drafted in S2-173849. Final response in S2-174073</t>
    </r>
  </si>
  <si>
    <t>WITHDRAWN: - NOT USED</t>
  </si>
  <si>
    <t>WITHDRAWN: Provides input to NF Services evaluation</t>
  </si>
  <si>
    <r>
      <t>LATE DOC</t>
    </r>
    <r>
      <rPr>
        <sz val="9"/>
        <rFont val="Arial"/>
        <family val="2"/>
      </rPr>
      <t>:  (not provided)  WITHDRAWN</t>
    </r>
  </si>
  <si>
    <t>Response drafted in S2-173325. Final response in S2-174019</t>
  </si>
  <si>
    <t>Response drafted in S2-173512. Final response in S2-173685</t>
  </si>
  <si>
    <t>Response drafted in S2-173642. Final response in S2-173674</t>
  </si>
  <si>
    <t>Response to TSG RAN Plenary requested. Response drafted in S2-173922. Final response in S2-173701</t>
  </si>
  <si>
    <t>Response drafted in S2-173769. Final response in S2-173814</t>
  </si>
  <si>
    <r>
      <t>Postponed S2-171654 from S2#120</t>
    </r>
    <r>
      <rPr>
        <sz val="9"/>
        <rFont val="Arial"/>
        <family val="2"/>
      </rPr>
      <t>. Responses drafted in S2-172984 and S2-173475. Final response in S2-173784</t>
    </r>
  </si>
  <si>
    <r>
      <t>Postponed S2-171765 from S2#120</t>
    </r>
    <r>
      <rPr>
        <sz val="9"/>
        <rFont val="Arial"/>
        <family val="2"/>
      </rPr>
      <t>. Response drafted in S2-173290. Final response in S2-173610</t>
    </r>
  </si>
  <si>
    <t>Postponed to SA WG2 meeting #122.</t>
  </si>
  <si>
    <t>Response drafted in S2-172954. Postponed to SA WG2 meeting #122.</t>
  </si>
  <si>
    <t>Response drafted in S2-173009. Final response in S2-173801</t>
  </si>
  <si>
    <t>Responses drafted in S2-172976 and S2-173408. Final response in S2-173877</t>
  </si>
  <si>
    <r>
      <t>Postponed S2-171642 from S2#120</t>
    </r>
    <r>
      <rPr>
        <sz val="9"/>
        <rFont val="Arial"/>
        <family val="2"/>
      </rPr>
      <t>. Postponed to SA WG2 meeting #122.</t>
    </r>
  </si>
  <si>
    <r>
      <t>Postponed S2-171656 from S2#120</t>
    </r>
    <r>
      <rPr>
        <sz val="9"/>
        <rFont val="Arial"/>
        <family val="2"/>
      </rPr>
      <t>. Response drafted in S2-173052 Postponed to SA WG2 meeting #122.</t>
    </r>
  </si>
  <si>
    <r>
      <t>Postponed S2-172603 from S2#120</t>
    </r>
    <r>
      <rPr>
        <sz val="9"/>
        <rFont val="Arial"/>
        <family val="2"/>
      </rPr>
      <t>. Response drafted in S2-173466. Postponed to SA WG2 meeting #122.</t>
    </r>
  </si>
  <si>
    <t>Response drafted in S2-173289. Postponed to SA WG2 meeting #122.</t>
  </si>
  <si>
    <t>Agreed in parallel session. Block Approved</t>
  </si>
  <si>
    <t>Revision of S2-172746. Agreed in parallel session. Block Approved</t>
  </si>
  <si>
    <t>The editor was asked to align the figure. Agreed in parallel session. Block Approved</t>
  </si>
  <si>
    <r>
      <rPr>
        <sz val="9"/>
        <color rgb="FF0000FF"/>
        <rFont val="Arial"/>
        <family val="2"/>
      </rPr>
      <t>Editors were reminded that the drafting rules require figures to be in particular formats and editable.</t>
    </r>
    <r>
      <rPr>
        <sz val="9"/>
        <rFont val="Arial"/>
        <family val="2"/>
      </rPr>
      <t xml:space="preserve"> Agreed in parallel session. Block Approved</t>
    </r>
  </si>
  <si>
    <t>This was reviewed and agreed in parallel session. Block Approved</t>
  </si>
  <si>
    <t>Revision of S2-172484. Agreed in parallel session. Block Approved</t>
  </si>
  <si>
    <r>
      <rPr>
        <sz val="9"/>
        <color rgb="FFFF0000"/>
        <rFont val="Arial"/>
        <family val="2"/>
      </rPr>
      <t>Release 12 CR</t>
    </r>
    <r>
      <rPr>
        <sz val="9"/>
        <rFont val="Arial"/>
        <family val="2"/>
      </rPr>
      <t>. Agreed in parallel session. Block Approved</t>
    </r>
  </si>
  <si>
    <r>
      <t xml:space="preserve">This was reviewed and agreed in parallel session Block Approved. </t>
    </r>
    <r>
      <rPr>
        <sz val="9"/>
        <color rgb="FF0000FF"/>
        <rFont val="Arial"/>
        <family val="2"/>
      </rPr>
      <t xml:space="preserve">It was noted that this is an agreement on the content of the contribution and the structure / template is still under discussion. </t>
    </r>
  </si>
  <si>
    <t>Revision of S2-173465. It was commented that the editor's notes should not be removed until the associated proposals have been agreed. This was further reviewed and agreed in parallel session. Block Approved</t>
  </si>
  <si>
    <t>Parallel session revision of S2-173088. Agreed in parallel session. Block Approved</t>
  </si>
  <si>
    <t>Parallel session revision of S2-172923. Agreed in parallel session. Block Approved</t>
  </si>
  <si>
    <t>Parallel session revision of S2-173231. Agreed in parallel session. Block Approved</t>
  </si>
  <si>
    <t>Parallel session revision of S2-173080. Agreed in parallel session. Block Approved</t>
  </si>
  <si>
    <t>Parallel session revision of S2-173081. Agreed in parallel session. Block Approved</t>
  </si>
  <si>
    <t>Parallel session revision of S2-172968. Agreed in parallel session. Block Approved</t>
  </si>
  <si>
    <t>Parallel session revision of S2-172969. Agreed in parallel session. Block Approved</t>
  </si>
  <si>
    <t>Parallel session revision of S2-172978. Agreed in parallel session. Block Approved</t>
  </si>
  <si>
    <t>Parallel session revision of S2-173511. Agreed in parallel session. Block Approved</t>
  </si>
  <si>
    <t>Parallel session revision of S2-173539. Agreed in parallel session. Block Approved</t>
  </si>
  <si>
    <t>Parallel session revision of S2-173434. Agreed in parallel session. Block Approved</t>
  </si>
  <si>
    <t>Parallel session revision of S2-173095. Agreed in parallel session. Block Approved</t>
  </si>
  <si>
    <t>Parallel session revision of S2-173286. Agreed in parallel session. Block Approved</t>
  </si>
  <si>
    <t>Parallel session revision of S2-173290. Agreed in parallel session. Block Approved</t>
  </si>
  <si>
    <t>Parallel session revision of S2-173478. Agreed in parallel session. Block Approved</t>
  </si>
  <si>
    <t>Parallel session revision of S2-173576. Agreed in parallel session. Block Approved</t>
  </si>
  <si>
    <t>Parallel session revision of S2-173031. Agreed in parallel session. Block Approved</t>
  </si>
  <si>
    <t>Parallel session revision of S2-173032. Agreed in parallel session. Block Approved</t>
  </si>
  <si>
    <t>Parallel session revision of S2-173033. Agreed in parallel session. Block Approved</t>
  </si>
  <si>
    <t>Parallel session revision of S2-173415. Agreed in parallel session. Block Approved</t>
  </si>
  <si>
    <t>Parallel session revision of S2-173416. Agreed in parallel session. Block Approved</t>
  </si>
  <si>
    <t>Parallel session revision of S2-172988, merging S2-173435. Agreed in parallel session. Block Approved</t>
  </si>
  <si>
    <t>Parallel session revision of S2-173431. Agreed in parallel session. Block Approved</t>
  </si>
  <si>
    <t>Parallel session revision of S2-173121. Agreed in parallel session. Block Approved</t>
  </si>
  <si>
    <t>Parallel session revision of S2-173157. Agreed in parallel session. Block Approved</t>
  </si>
  <si>
    <t>Parallel session revision of S2-173079. Agreed in parallel session. Block Approved</t>
  </si>
  <si>
    <t>Parallel session revision of S2-173084. Agreed in parallel session. Block Approved</t>
  </si>
  <si>
    <t>Parallel session revision of S2-173404. Agreed in parallel session. Block Approved</t>
  </si>
  <si>
    <t>Parallel session revision of S2-173330, merging S2-173035. Agreed in parallel session. Block Approved</t>
  </si>
  <si>
    <t>Parallel session revision of S2-173331. Agreed in parallel session. Block Approved</t>
  </si>
  <si>
    <t>Parallel session revision of S2-173591. Agreed in parallel session. Block Approved</t>
  </si>
  <si>
    <t>Parallel session revision of S2-173596. Agreed in parallel session. Block Approved</t>
  </si>
  <si>
    <t>Parallel session revision of S2-173599. Agreed in parallel session. Block Approved</t>
  </si>
  <si>
    <t>Parallel session revision of S2-173667. Agreed in parallel session. Block Approved</t>
  </si>
  <si>
    <t>Parallel session revision of S2-173638. Agreed in parallel session. Block Approved</t>
  </si>
  <si>
    <t>Parallel session revision of S2-173642. Agreed in parallel session. Block Approved</t>
  </si>
  <si>
    <t>Parallel session revision of S2-173600. Agreed in parallel session. Block Approved</t>
  </si>
  <si>
    <t>Parallel session revision of S2-173604. Agreed in parallel session. Block Approved</t>
  </si>
  <si>
    <t>Parallel session revision of S2-173650. Agreed in parallel session. Block Approved</t>
  </si>
  <si>
    <t>Parallel session revision of S2-173652. Agreed in parallel session. Block Approved</t>
  </si>
  <si>
    <t>Parallel session revision of S2-173587. Agreed in parallel session. Block Approved</t>
  </si>
  <si>
    <t>Parallel session revision of S2-173588. Agreed in parallel session. Block Approved</t>
  </si>
  <si>
    <t>Parallel session revision of S2-173590. Agreed in parallel session. Block Approved</t>
  </si>
  <si>
    <t>Parallel session revision of S2-173623. Agreed in parallel session. Block Approved</t>
  </si>
  <si>
    <t>Parallel session revision of S2-173684. Agreed in parallel session. Block Approved</t>
  </si>
  <si>
    <t>Parallel session revision of S2-173653. Agreed in parallel session. Block Approved</t>
  </si>
  <si>
    <t>Parallel session revision of S2-173654. Agreed in parallel session. Block Approved</t>
  </si>
  <si>
    <t>Parallel session revision of S2-173669. Agreed in parallel session. Block Approved</t>
  </si>
  <si>
    <t>Parallel session revision of S2-173666. Agreed in parallel session. Block Approved</t>
  </si>
  <si>
    <t>Parallel session revision of S2-173619. Agreed in parallel session. Block Approved</t>
  </si>
  <si>
    <t>Parallel session revision of S2-173622. Agreed in parallel session. Block Approved</t>
  </si>
  <si>
    <t>Parallel session revision of S2-173691. Agreed in parallel session. Block Approved</t>
  </si>
  <si>
    <t>Parallel session revision of S2-173644. Agreed in parallel session. Block Approved</t>
  </si>
  <si>
    <t>Parallel session revision of S2-173645. Agreed in parallel session. Block Approved</t>
  </si>
  <si>
    <t>Parallel session revision of S2-173646. Agreed in parallel session. Block Approved</t>
  </si>
  <si>
    <t>Parallel session revision of S2-173601. Agreed in parallel session. Block Approved</t>
  </si>
  <si>
    <t>Parallel session revision of S2-173678. Agreed in parallel session. Block Approved</t>
  </si>
  <si>
    <t>Parallel session revision of S2-173679. Agreed in parallel session. Block Approved</t>
  </si>
  <si>
    <t>Parallel session revision of S2-173625. Agreed in parallel session. Block Approved</t>
  </si>
  <si>
    <t>Parallel session revision of S2-173248. Agreed in parallel session. Block Approved</t>
  </si>
  <si>
    <t>Parallel session revision of S2-173001 (Rel-15 mirror CR). Agreed in parallel session. Block Approved</t>
  </si>
  <si>
    <t>Revision of S2-173546. Agreed in parallel session. Block Approved</t>
  </si>
  <si>
    <t>Revision of S2-173174. Agreed in parallel session. Block Approved</t>
  </si>
  <si>
    <t>Revision of S2-173175. Agreed in parallel session. Block Approved</t>
  </si>
  <si>
    <t>Revision of S2-173118. Agreed in parallel session. Block Approved</t>
  </si>
  <si>
    <t>Revision of S2-173010, merging S2-173062. Agreed in parallel session. Block Approved</t>
  </si>
  <si>
    <t>Parallel session revision of S2-173507. Agreed in parallel session. Block Approved</t>
  </si>
  <si>
    <t>Parallel session revision of S2-172967. Agreed in parallel session. Block Approved</t>
  </si>
  <si>
    <t>Parallel session revision of S2-173751. Agreed in parallel session. Block Approved</t>
  </si>
  <si>
    <t>Parallel session revision of S2-173748. Agreed in parallel session. Block Approved</t>
  </si>
  <si>
    <t>Parallel session revision of S2-173746. Agreed in parallel session. Block Approved</t>
  </si>
  <si>
    <t>Parallel session revision of S2-173779. Agreed in parallel session. Block Approved</t>
  </si>
  <si>
    <t>Parallel session revision of S2-173780. Agreed in parallel session. Block Approved</t>
  </si>
  <si>
    <t>Parallel session revision of S2-173771. Agreed in parallel session. Block Approved</t>
  </si>
  <si>
    <t>Parallel session revision of S2-173775. Agreed in parallel session. Block Approved</t>
  </si>
  <si>
    <t>Parallel session revision of S2-173793. Agreed in parallel session. Block Approved</t>
  </si>
  <si>
    <t>Parallel session revision of S2-173790. Agreed in parallel session. Block Approved</t>
  </si>
  <si>
    <t>Parallel session revision of S2-173791. Agreed in parallel session. Block Approved</t>
  </si>
  <si>
    <t>Parallel session revision of S2-173800. 173801. Block Approved</t>
  </si>
  <si>
    <t>Parallel session revision of S2-173797. Agreed in parallel session. Block Approved</t>
  </si>
  <si>
    <t>Parallel session revision of S2-173778. Agreed in parallel session. Block Approved</t>
  </si>
  <si>
    <t>Parallel session revision of S2-173809. Agreed in parallel session. Block Approved</t>
  </si>
  <si>
    <t>Parallel session revision of S2-173769. Agreed in parallel session. Block Approved</t>
  </si>
  <si>
    <t>Revision of S2-173109. Agreed in parallel session. Block Approved</t>
  </si>
  <si>
    <t>Revision of S2-173568. Ericsson commented that they had reservations on the achievability of the service-based aspects for Rel-15 and were concerned that making fast decisions with restrictions for Rel-15 could prevent realisation of the full potential for Rel-16. This concern was noted and the proposal was then agreed in parallel session. Block Approved</t>
  </si>
  <si>
    <t>Revision of S2-173142. Agreed in parallel session. Block Approved</t>
  </si>
  <si>
    <t>Parallel session revision of S2-172973. Agreed in parallel session. Block Approved</t>
  </si>
  <si>
    <t>Parallel session revision of S2-173410. Agreed in parallel session. Block Approved</t>
  </si>
  <si>
    <t>Parallel session revision of S2-172972. Agreed in parallel session. Block Approved</t>
  </si>
  <si>
    <t>Parallel session revision of S2-173300. Agreed in parallel session. Block Approved</t>
  </si>
  <si>
    <t>Parallel session revision of S2-172974. Agreed in parallel session. Block Approved</t>
  </si>
  <si>
    <t>Parallel session revision of S2-173467. Agreed in parallel session. Block Approved</t>
  </si>
  <si>
    <t>Parallel session revision of S2-173856. Agreed in parallel session. Block Approved</t>
  </si>
  <si>
    <t>Parallel session revision of S2-173857. Agreed in parallel session. Block Approved</t>
  </si>
  <si>
    <t>Parallel session revision of S2-173859. Agreed in parallel session. Block Approved</t>
  </si>
  <si>
    <t>Parallel session revision of S2-173863. Agreed in parallel session. Block Approved</t>
  </si>
  <si>
    <t>Parallel session revision of S2-173852. Agreed in parallel session. Block Approved</t>
  </si>
  <si>
    <t>Parallel session revision of S2-173851. Agreed in parallel session. Block Approved</t>
  </si>
  <si>
    <t>Parallel session revision of S2-173867. Agreed in parallel session. Block Approved</t>
  </si>
  <si>
    <t>Parallel session revision of S2-173875. Agreed in parallel session. Block Approved</t>
  </si>
  <si>
    <t>Parallel session revision of S2-173865. Agreed in parallel session. Block Approved</t>
  </si>
  <si>
    <t>Revision of S2-173220. Agreed in parallel session. Block Approved</t>
  </si>
  <si>
    <t>Parallel session revision of S2-173337. Agreed in parallel session. Block Approved</t>
  </si>
  <si>
    <t>Parallel session revision of S2-173019. Agreed in parallel session. Block Approved</t>
  </si>
  <si>
    <t>Parallel session revision of S2-173022. Agreed in parallel session. Block Approved</t>
  </si>
  <si>
    <t>Parallel session revision of S2-173888. Agreed in parallel session. Block Approved</t>
  </si>
  <si>
    <t>Parallel session revision of S2-173887. Agreed in parallel session. Block Approved</t>
  </si>
  <si>
    <t>Parallel session revision of S2-173892. Agreed in parallel session. Block Approved</t>
  </si>
  <si>
    <t>Parallel session revision of S2-173893. Agreed in parallel session. Block Approved</t>
  </si>
  <si>
    <t>Parallel session revision of S2-173894. Agreed in parallel session. Block Approved</t>
  </si>
  <si>
    <t>Parallel session revision of S2-173895. Agreed in parallel session. Block Approved</t>
  </si>
  <si>
    <t>Parallel session revision of S2-173896. Agreed in parallel session. Block Approved</t>
  </si>
  <si>
    <t>Parallel session revision of S2-173897. Agreed in parallel session. Block Approved</t>
  </si>
  <si>
    <t>Parallel session revision of S2-173902. Agreed in parallel session. Block Approved</t>
  </si>
  <si>
    <t>Revision of S2-173004. Agreed in parallel session. Block Approved</t>
  </si>
  <si>
    <t>Revision of S2-173549. Agreed in parallel session. Block Approved</t>
  </si>
  <si>
    <t>Revision of S2-173372. It was noted that the first changes are instructions for implementing this in the annex. This was then agreed in parallel session. Block Approved</t>
  </si>
  <si>
    <t>Revision of S2-173190. Agreed in parallel session. Block Approved</t>
  </si>
  <si>
    <t>Revision of S2-172922. Agreed in parallel session. Block Approved</t>
  </si>
  <si>
    <t>Revision of S2-172991. Agreed in parallel session. Block Approved</t>
  </si>
  <si>
    <t>Revision of S2-172957, merging S2-173038. Agreed in parallel session. Block Approved</t>
  </si>
  <si>
    <t>Revision of S2-173281. Agreed in parallel session. Block Approved</t>
  </si>
  <si>
    <t>Revision of S2-173470. Agreed in parallel session. Block Approved</t>
  </si>
  <si>
    <t>Revision of S2-172944. Agreed in parallel session. Block Approved</t>
  </si>
  <si>
    <t>Revision of S2-173288. Agreed in parallel session. Block Approved</t>
  </si>
  <si>
    <t>Revision of S2-173283. Agreed in parallel session. Block Approved</t>
  </si>
  <si>
    <t>Revision of S2-173845. Agreed in parallel session. Block Approved</t>
  </si>
  <si>
    <t>Revision of S2-173949. Agreed in parallel session. Block Approved</t>
  </si>
  <si>
    <t>Revision of S2-173952. Agreed in parallel session. Block Approved</t>
  </si>
  <si>
    <t>Revision of S2-173839. Agreed in parallel session. Block Approved</t>
  </si>
  <si>
    <t>Revision of S2-173838. Agreed in parallel session. Block Approved</t>
  </si>
  <si>
    <t>Revision of S2-173940. Agreed in parallel session. Block Approved</t>
  </si>
  <si>
    <t>Revision of S2-173837. Agreed in parallel session. Block Approved</t>
  </si>
  <si>
    <t>Revision of S2-173983. Agreed in parallel session. Block Approved</t>
  </si>
  <si>
    <t>Revision of S2-173832. Agreed in parallel session. Block Approved</t>
  </si>
  <si>
    <t>Revision of S2-173835. Agreed in parallel session. Block Approved</t>
  </si>
  <si>
    <t>Revision of S2-173833. Agreed in parallel session. Block Approved</t>
  </si>
  <si>
    <t>Revision of S2-173883. Agreed in parallel session. Block Approved</t>
  </si>
  <si>
    <t>Revision of S2-173954. Agreed in parallel session. Block Approved</t>
  </si>
  <si>
    <t>Revision of S2-173988. Agreed in parallel session. Block Approved</t>
  </si>
  <si>
    <t>Revision of S2-173945. Agreed in parallel session. Block Approved</t>
  </si>
  <si>
    <t>Revision of S2-173831. Agreed in parallel session. Block Approved</t>
  </si>
  <si>
    <t>Revision of S2-173931. Agreed in parallel session. Block Approved</t>
  </si>
  <si>
    <t>Revision of S2-173967. Agreed in parallel session. Block Approved</t>
  </si>
  <si>
    <t>Revision of S2-173958. Agreed in parallel session. Block Approved</t>
  </si>
  <si>
    <t>Revision of S2-174023. Agreed in parallel session. Block Approved</t>
  </si>
  <si>
    <t>Revision of S2-174021. Agreed in parallel session. Block Approved</t>
  </si>
  <si>
    <t>Revision of S2-174031. Agreed in parallel session. Block Approved</t>
  </si>
  <si>
    <t>Revision of S2-173932. Agreed in parallel session. Block Approved</t>
  </si>
  <si>
    <t>Revision of S2-173927. Agreed in parallel session. Block Approved</t>
  </si>
  <si>
    <t>Revision of S2-173929. Agreed in parallel session. Block Approved</t>
  </si>
  <si>
    <t>Revision of S2-173977. Agreed in parallel session. Block Approved</t>
  </si>
  <si>
    <t>Revision of S2-173978. Agreed in parallel session. Block Approved</t>
  </si>
  <si>
    <t>Reply LS on interface selection between the PCF and IMS core</t>
  </si>
  <si>
    <t>To: RAN WG2, TSG RAN, TSG SA, SA WG5 CC: RAN WG3. Attachments: S2-173882</t>
  </si>
  <si>
    <t>LS on EUTRAN sharing enhancement</t>
  </si>
  <si>
    <t>To: RAN WG3, CT WG4, CT WG1, CT WG3, SA WG5. CC: SA WG1, RAN WG2</t>
  </si>
  <si>
    <t>Request to update maximum data rate values in EPS</t>
  </si>
  <si>
    <t>Reply LS on the support of Unicast and Groupcast transmission over PC5 for eV2X</t>
  </si>
  <si>
    <t>To: TSG RAN CC: TSG SA, SA WG1, SA WG3, RAN WG2</t>
  </si>
  <si>
    <t>To: CT WG3. Attachments: S2-173763, S2-173796</t>
  </si>
  <si>
    <t>This was further discussed in a drafting session and was noted in parallel session.</t>
  </si>
  <si>
    <t>There was some discussion and issues raised and this was noted in parallel session.</t>
  </si>
  <si>
    <t>Confirm Sources. Not Handled</t>
  </si>
  <si>
    <t>Response to S2-172906. Not Handled</t>
  </si>
  <si>
    <t>Revision of S2-171832. WI Code should be TEI15 for Rel-15 CR. Not Handled</t>
  </si>
  <si>
    <t>Response to S2-172885. Not Handled</t>
  </si>
  <si>
    <r>
      <t>LATE DOC</t>
    </r>
    <r>
      <rPr>
        <sz val="9"/>
        <rFont val="Arial"/>
        <family val="2"/>
      </rPr>
      <t>: LATE DOC: Rx 10/05, 12:00. Not Handled</t>
    </r>
  </si>
  <si>
    <r>
      <t>LATE DOC</t>
    </r>
    <r>
      <rPr>
        <sz val="9"/>
        <rFont val="Arial"/>
        <family val="2"/>
      </rPr>
      <t>: Rx 10/05, 00:40. Not Handled</t>
    </r>
  </si>
  <si>
    <t>Revision of S2-172053 from S2#120. Not Handled</t>
  </si>
  <si>
    <t>Should be TEI15? Not Handled</t>
  </si>
  <si>
    <t>Response to S2-172898. Not Handled</t>
  </si>
  <si>
    <t>Response to S2-172894. Not Handled</t>
  </si>
  <si>
    <t>Affected clauses missing. Not Handled</t>
  </si>
  <si>
    <r>
      <rPr>
        <sz val="9"/>
        <rFont val="Arial"/>
        <family val="2"/>
      </rPr>
      <t xml:space="preserve">(e-mail problem reported). </t>
    </r>
    <r>
      <rPr>
        <sz val="9"/>
        <color indexed="10"/>
        <rFont val="Arial"/>
        <family val="2"/>
      </rPr>
      <t>LATE DOC</t>
    </r>
    <r>
      <rPr>
        <sz val="9"/>
        <rFont val="Arial"/>
        <family val="2"/>
      </rPr>
      <t>: Rx 09/05, 22:04. Not Handled</t>
    </r>
  </si>
  <si>
    <t>Response to S2-172892. Not Handled</t>
  </si>
  <si>
    <r>
      <t xml:space="preserve">Resubmission of S2-172626. </t>
    </r>
    <r>
      <rPr>
        <sz val="9"/>
        <color rgb="FF0000FF"/>
        <rFont val="Arial"/>
        <family val="2"/>
      </rPr>
      <t>LATE REQ</t>
    </r>
    <r>
      <rPr>
        <sz val="9"/>
        <rFont val="Arial"/>
        <family val="2"/>
      </rPr>
      <t xml:space="preserve">. </t>
    </r>
    <r>
      <rPr>
        <sz val="9"/>
        <color rgb="FFFF0000"/>
        <rFont val="Arial"/>
        <family val="2"/>
      </rPr>
      <t>LATE DOC</t>
    </r>
    <r>
      <rPr>
        <sz val="9"/>
        <rFont val="Arial"/>
        <family val="2"/>
      </rPr>
      <t>: Rx 15/05, 09:20. Response to S2-172882. Not Handled</t>
    </r>
  </si>
  <si>
    <t>China Telecom, China Unicom, China Mobile, KDDI, Orange, Alibaba, ZTE,</t>
  </si>
  <si>
    <t>China Mobile, Deutsche Telekom, China Unicom, AT&amp;T, China Telecom,</t>
  </si>
  <si>
    <t>Qualcomm Incorporated, AT&amp;T, ZTE, Convida Wireless, Verizon UK Ltd., KDDI,</t>
  </si>
  <si>
    <t>[rev 3 was Nokia, Alcatel-Lucent Shanghai Bell], Vodafone, DoCoMo</t>
  </si>
  <si>
    <t>LG Electronics, Ericsson, Lenovo, Motorola Mobility</t>
  </si>
  <si>
    <t>InterDigital Inc, Deutsche Telekom, Orange</t>
  </si>
  <si>
    <t>CATT, Huawei, Hisilicon, CATR, ZTE, China Telecom</t>
  </si>
  <si>
    <t>Ericson, Nokia, Alcatel-Shanghai Bell</t>
  </si>
  <si>
    <t>Nokia, Alcatel-Lucent Shanghai Bell, Verizon, ZTE</t>
  </si>
  <si>
    <t>Samsung, , Qualcomm Incorporated</t>
  </si>
  <si>
    <t>Nokia, Alcatel-Lucent Shanghai Bell, ETRI, Broadcom, Huawei, Qualcomm Incorporated?</t>
  </si>
  <si>
    <t>InterDigital Inc, Deutsche Telekom, Orange, Verizon</t>
  </si>
  <si>
    <t>Nokia, Alcatel-Lucent Shanghai Bell, ETRI, Broadcom, Huawei, Qualcomm Incorporated</t>
  </si>
  <si>
    <t>Verizon, Nokia, Alcatel-Lucent Shanghai Bell, Orange, Ericsson</t>
  </si>
  <si>
    <t>Qualcomm Incorporated, KDDI, Sprint, AT&amp;T, Samsung, LGE, Interdigital</t>
  </si>
  <si>
    <t>Sony, KPN, Huawei, HiSilicon, LG Electronics</t>
  </si>
  <si>
    <t>Huawei, HiSilicon, InterDigital</t>
  </si>
  <si>
    <t>Ericsson, Nokia, Huawei, CATT, Samsung</t>
  </si>
  <si>
    <t>Huawei, Hisilicon, China Mobile, ZTE, Nokia</t>
  </si>
  <si>
    <t>Nokia, China Mobile</t>
  </si>
  <si>
    <t>InterDigital Inc, Deutsche Telekom, Orange, Verizon, China Mobile</t>
  </si>
  <si>
    <t>CATT, Huawei, Ericsson, Nokia, Alcatel-Lucent Shanghai Bell</t>
  </si>
  <si>
    <t>Intel, Huawei, HiSilicon, Broadcom</t>
  </si>
  <si>
    <t>Nokia, Alcatel-Lucent Shanghai Bell, ATT, Huawei, Vodafone</t>
  </si>
  <si>
    <t>Qualcomm Incorporated, Nokia, Alcatel-Lucent Shanghai Bell, Ericsson, Huawei, HiSilicon, Samsung</t>
  </si>
  <si>
    <t>China Mobile, AT&amp;T, BT, CATR, CATT, China Telecom, Deutsche Telekom, Huawei, HiSilicon, SK Telecom, Sprint, ZTE, Vodafone, Telecom Italia, Oracle, Verizon, T-Mobile USA INC., Broadcom, Rogers, Lenovo, Motorola Mobility, InterDigital, KT, Orange, Nokia, Alcatel-Lucent Shanghai Bell</t>
  </si>
  <si>
    <t>Nokia, Alcatel-Lucent Shanghai Bell, China Mobile, Huawei, HSilicon, AT&amp;T, Samsung, ZTE</t>
  </si>
  <si>
    <t>Huawei, Hisilicon, ZTE</t>
  </si>
  <si>
    <t>Ericson</t>
  </si>
  <si>
    <t>China Mobile, AT&amp;T, BT, CATR, CATT, China Telecom, Deutsche Telekom, Huawei, SK Telecom, Sprint, ZTE</t>
  </si>
  <si>
    <t>Nokia, Alcatel-Lucent Shanghai Bell, Verizon, Telecom Italia, SK Telecom, Lenovo, Motorola Mobility</t>
  </si>
  <si>
    <t>China Telecom, China Mobile, CATT, CATR</t>
  </si>
  <si>
    <t>Huawei, Hisilicon,</t>
  </si>
  <si>
    <t>Nokia, AT&amp;T, T-Mobile USA, Sandvine, Sprint, KDDI, Telecom Italia, ZTE, Samsung, Oracle, InterDigital; Alcatel-Lucent Shanghai Bell</t>
  </si>
  <si>
    <t>China Mobile, AT&amp;T, CATR, CATT, China Telecom, Deutsche Telekom, Huawei, SK Telecom, Sprint, ZTE</t>
  </si>
  <si>
    <t>NTT DOCOMO, Ericsson, Huawei, Hisilicon</t>
  </si>
  <si>
    <t>Nokia, Alcatel-Lucent Shanghai Bell, Huawei, Broadcom, Qualcomm Incorporated?</t>
  </si>
  <si>
    <t>Nokia, Alcatel-Lucent Shanghai Bell, Huawei, Broadcom, Qualcomm Incorporated</t>
  </si>
  <si>
    <t>Nokia, AT&amp;T, T-Mobile USA, Sandvine, Sprint, KDDI, Telecom Italia, China Mobile, ZTE, Samsung, Oracle, InterDigital; Alcatel-Lucent Shanghai Bell</t>
  </si>
  <si>
    <t>Samsung, SK Telecom, KDDI, China Mobile, Sprint, Qualcomm Incorporated, AT&amp;T, Huawei, Nokia, Alcatel-Lucent Shanghai Bell, ITRI</t>
  </si>
  <si>
    <t>Nokia, AT&amp;T, T-Mobile USA, Deutsche Telekom, Sandvine, Sprint, KDDI, Telecom Italia, China Mobile, ZTE, Samsung, Oracle, InterDigital; Alcatel-Lucent Shanghai Bell</t>
  </si>
  <si>
    <t>Rapporteurs</t>
  </si>
  <si>
    <t>WITHDRAWN: Specifies a new procedure for registration via untrusted non-3GPP access</t>
  </si>
  <si>
    <t>Revision of S2-173749. Postponed in parallel session. WITHDRAWN (not provided)</t>
  </si>
  <si>
    <t>23.060 CR2023R4: Clarification for PGW/GGSN handling of IMS services at 3GPP PS Data Off activation</t>
  </si>
  <si>
    <t>23.060 CR2023R3: Clarification for PGW/GGSN handling of IMS services at 3GPP PS Data Off activation</t>
  </si>
  <si>
    <t>23.060 CR2023R2: Clarification for PGW/GGSN handling of IMS services at 3GPP PS Data Off activation</t>
  </si>
  <si>
    <t>23.060 CR2023R1: Clarification for PGW/GGSN handling of IMS services at 3GPP PS Data Off activation</t>
  </si>
  <si>
    <t>23.401 CR3210: Clarification for PGW/GGSN handling of IMS services at 3GPP PS Data Off activation</t>
  </si>
  <si>
    <t>23.203 CR1082R1: Updating the description of 3GPP PS Data Off feature</t>
  </si>
  <si>
    <t>Merged into S2-172481. Revised at S2#121 in S2-172983</t>
  </si>
  <si>
    <t>23.203 CR1082R2:  Updating the description of 3GPP PS Data Off feature</t>
  </si>
  <si>
    <t>23.203 CR1082R3: Updating the description of 3GPP PS Data Off feature</t>
  </si>
  <si>
    <t>23.682 CR0289R2: Correction of suggested number of downlink packets for UE reachability monitoring</t>
  </si>
  <si>
    <t>23.682 CR0289R1: Correction of suggested number of downlink packets for UE reachability monitoring</t>
  </si>
  <si>
    <t>23.682 CR0289: Correction of suggested number of downlink packets for UE reachability monitoring</t>
  </si>
  <si>
    <t>MONTE, HLcom, TEI14</t>
  </si>
  <si>
    <t>MONTE</t>
  </si>
  <si>
    <t>23.682 CR0320R1: Charging management at SCEF and at T8 for MONTE procedures</t>
  </si>
  <si>
    <t>23.682 CR0320: Charging management at SCEF and at T8 for MONTE procedures</t>
  </si>
  <si>
    <t>Revised in S2-174079</t>
  </si>
  <si>
    <t>e-mail revision 7 of S2-174078. Approved</t>
  </si>
  <si>
    <r>
      <t xml:space="preserve">Revision of S2-174006. </t>
    </r>
    <r>
      <rPr>
        <sz val="9"/>
        <color rgb="FF0000FF"/>
        <rFont val="Arial"/>
        <family val="2"/>
      </rPr>
      <t>This was left for e-mail approval</t>
    </r>
    <r>
      <rPr>
        <sz val="9"/>
        <rFont val="Arial"/>
        <family val="2"/>
      </rPr>
      <t>. e-mail revision 7 approved. Revised in S2-174079</t>
    </r>
  </si>
  <si>
    <r>
      <t xml:space="preserve">Revision of S2-173184. The Q3 resource allocations were endorsed. This was then noted. The SA WG2 Chairman will use this as a basis for reporting the SA WG2 work programme status to TSG SA#76. </t>
    </r>
    <r>
      <rPr>
        <sz val="9"/>
        <color rgb="FF0000FF"/>
        <rFont val="Arial"/>
        <family val="2"/>
      </rPr>
      <t>Intel asked for the following statement to be added to this report as their recollection of their comment at the meeting: The FS_LTE_LIGHT_CON Rapporteur stated that, after consultation with most of the participating companies, it is recommended that the study be paused in Q3 to allow for faster progress on RRC_Inactive and potential subsequent alignment of Light Connection to RRC_Inactive for a harmonized overall solution. The rationale is that similar discussions are taking place in parallel related to the RRC_Inactive substate in the 5G system, while resolution of some Light Connection issues requires RAN involvement (e.g. those related to Dual Connectivity). Nokia asked for the following statement to be added to this report as their recollection of comments at the meeting: FS_LTE_LIGHT_CON Rapporteur stated that the TR completion level was behind the expected schedule by TSG SA#75 (when it was assumed this to be complete by TSG#76) and also more open issues were added that required interactions with SA WG5 and RAN WGs. After consultation with most of the participating companies, it is recommended that the study be paused (i.e. awaiting for a future time when it will be resumed to determine the way forward for LC) in Q3 to allow for faster progress on RRC_Inactive and potential subsequent alignment of Light Connection solutions in the Feasibility Study to RRC_Inactive for a potential harmonized overall solution. The rationale is that similar discussions are expected to take place in parallel related to the RRC_Inactive substate in the 5G system, while resolution of some Light Connection issues requires RAN involvement and SA WG5 Involvement that is also happening in EDCE5 (e.g. those related to Dual Connectivity).</t>
    </r>
  </si>
  <si>
    <t>S2#122</t>
  </si>
  <si>
    <t>Draft Report of meeting #121 for approval</t>
  </si>
  <si>
    <t>Draft Report of SA WG2 meeting #121</t>
  </si>
  <si>
    <t>Draft Agenda for SA WG2#122</t>
  </si>
  <si>
    <t>S2-174152</t>
  </si>
  <si>
    <t>S2-174153</t>
  </si>
  <si>
    <t>S2-174154</t>
  </si>
  <si>
    <t>S2-174155</t>
  </si>
  <si>
    <t>S2-174156</t>
  </si>
  <si>
    <t>S2-174157</t>
  </si>
  <si>
    <t>S2-174158</t>
  </si>
  <si>
    <t>S2-174159</t>
  </si>
  <si>
    <t>S2-174160</t>
  </si>
  <si>
    <t>S2-174161</t>
  </si>
  <si>
    <t>S2-174162</t>
  </si>
  <si>
    <t>S2-174163</t>
  </si>
  <si>
    <t>S2-174164</t>
  </si>
  <si>
    <t>S2-174165</t>
  </si>
  <si>
    <t>S2-174166</t>
  </si>
  <si>
    <t>S2-174167</t>
  </si>
  <si>
    <t>S2-174168</t>
  </si>
  <si>
    <t>S2-174169</t>
  </si>
  <si>
    <t>S2-174170</t>
  </si>
  <si>
    <t>S2-174171</t>
  </si>
  <si>
    <t>S2-174172</t>
  </si>
  <si>
    <t>S2-174173</t>
  </si>
  <si>
    <t>S2-174174</t>
  </si>
  <si>
    <t>S2-174175</t>
  </si>
  <si>
    <t>S2-174176</t>
  </si>
  <si>
    <t>S2-174177</t>
  </si>
  <si>
    <t>S2-174178</t>
  </si>
  <si>
    <t>S2-174179</t>
  </si>
  <si>
    <t>S2-174180</t>
  </si>
  <si>
    <t>S2-174181</t>
  </si>
  <si>
    <t>S2-174182</t>
  </si>
  <si>
    <t>S2-174183</t>
  </si>
  <si>
    <t>S2-174184</t>
  </si>
  <si>
    <t>S2-174185</t>
  </si>
  <si>
    <t>S2-174186</t>
  </si>
  <si>
    <t>S2-174187</t>
  </si>
  <si>
    <t>S2-174188</t>
  </si>
  <si>
    <t>S2-174189</t>
  </si>
  <si>
    <t>S2-174190</t>
  </si>
  <si>
    <t>S2-174191</t>
  </si>
  <si>
    <t>S2-174192</t>
  </si>
  <si>
    <t>S2-174193</t>
  </si>
  <si>
    <t>S2-174194</t>
  </si>
  <si>
    <t>S2-174195</t>
  </si>
  <si>
    <t>S2-174196</t>
  </si>
  <si>
    <t>S2-174197</t>
  </si>
  <si>
    <t>S2-174198</t>
  </si>
  <si>
    <t>S2-174199</t>
  </si>
  <si>
    <t>S2-174200</t>
  </si>
  <si>
    <t>S2-174201</t>
  </si>
  <si>
    <t>S2-174202</t>
  </si>
  <si>
    <t>S2-174203</t>
  </si>
  <si>
    <t>S2-174204</t>
  </si>
  <si>
    <t>S2-174205</t>
  </si>
  <si>
    <t>S2-174206</t>
  </si>
  <si>
    <t>S2-174207</t>
  </si>
  <si>
    <t>S2-174208</t>
  </si>
  <si>
    <t>S2-174209</t>
  </si>
  <si>
    <t>S2-174210</t>
  </si>
  <si>
    <t>S2-174211</t>
  </si>
  <si>
    <t>S2-174212</t>
  </si>
  <si>
    <t>S2-174213</t>
  </si>
  <si>
    <t>S2-174214</t>
  </si>
  <si>
    <t>S2-174215</t>
  </si>
  <si>
    <t>S2-174216</t>
  </si>
  <si>
    <t>S2-174217</t>
  </si>
  <si>
    <t>S2-174218</t>
  </si>
  <si>
    <t>S2-174219</t>
  </si>
  <si>
    <t>S2-174220</t>
  </si>
  <si>
    <t>S2-174221</t>
  </si>
  <si>
    <t>S2-174222</t>
  </si>
  <si>
    <t>S2-174223</t>
  </si>
  <si>
    <t>S2-174224</t>
  </si>
  <si>
    <t>S2-174225</t>
  </si>
  <si>
    <t>S2-174226</t>
  </si>
  <si>
    <t>S2-174227</t>
  </si>
  <si>
    <t>S2-174228</t>
  </si>
  <si>
    <t>S2-174229</t>
  </si>
  <si>
    <t>S2-174230</t>
  </si>
  <si>
    <t>S2-174231</t>
  </si>
  <si>
    <t>S2-174232</t>
  </si>
  <si>
    <t>S2-174233</t>
  </si>
  <si>
    <t>S2-174234</t>
  </si>
  <si>
    <t>S2-174235</t>
  </si>
  <si>
    <t>S2-174236</t>
  </si>
  <si>
    <t>S2-174237</t>
  </si>
  <si>
    <t>S2-174238</t>
  </si>
  <si>
    <t>S2-174239</t>
  </si>
  <si>
    <t>S2-174240</t>
  </si>
  <si>
    <t>S2-174241</t>
  </si>
  <si>
    <t>S2-174242</t>
  </si>
  <si>
    <t>S2-174243</t>
  </si>
  <si>
    <t>S2-174244</t>
  </si>
  <si>
    <t>S2-174245</t>
  </si>
  <si>
    <t>S2-174246</t>
  </si>
  <si>
    <t>S2-174247</t>
  </si>
  <si>
    <t>S2-174248</t>
  </si>
  <si>
    <t>S2-174249</t>
  </si>
  <si>
    <t>S2-174250</t>
  </si>
  <si>
    <t>S2-174251</t>
  </si>
  <si>
    <t>S2-174252</t>
  </si>
  <si>
    <t>S2-174253</t>
  </si>
  <si>
    <t>S2-174254</t>
  </si>
  <si>
    <t>S2-174255</t>
  </si>
  <si>
    <t>S2-174256</t>
  </si>
  <si>
    <t>S2-174257</t>
  </si>
  <si>
    <t>S2-174258</t>
  </si>
  <si>
    <t>S2-174259</t>
  </si>
  <si>
    <t>S2-174260</t>
  </si>
  <si>
    <t>S2-174261</t>
  </si>
  <si>
    <t>S2-174262</t>
  </si>
  <si>
    <t>S2-174263</t>
  </si>
  <si>
    <t>S2-174264</t>
  </si>
  <si>
    <t>S2-174265</t>
  </si>
  <si>
    <t>S2-174266</t>
  </si>
  <si>
    <t>S2-174267</t>
  </si>
  <si>
    <t>S2-174268</t>
  </si>
  <si>
    <t>S2-174269</t>
  </si>
  <si>
    <t>S2-174270</t>
  </si>
  <si>
    <t>S2-174271</t>
  </si>
  <si>
    <t>S2-174272</t>
  </si>
  <si>
    <t>S2-174273</t>
  </si>
  <si>
    <t>S2-174274</t>
  </si>
  <si>
    <t>S2-174275</t>
  </si>
  <si>
    <t>S2-174276</t>
  </si>
  <si>
    <t>S2-174277</t>
  </si>
  <si>
    <t>S2-174278</t>
  </si>
  <si>
    <t>S2-174279</t>
  </si>
  <si>
    <t>S2-174280</t>
  </si>
  <si>
    <t>S2-174281</t>
  </si>
  <si>
    <t>S2-174282</t>
  </si>
  <si>
    <t>S2-174283</t>
  </si>
  <si>
    <t>S2-174284</t>
  </si>
  <si>
    <t>S2-174285</t>
  </si>
  <si>
    <t>S2-174286</t>
  </si>
  <si>
    <t>S2-174287</t>
  </si>
  <si>
    <t>S2-174288</t>
  </si>
  <si>
    <t>S2-174289</t>
  </si>
  <si>
    <t>S2-174290</t>
  </si>
  <si>
    <t>S2-174291</t>
  </si>
  <si>
    <t>S2-174292</t>
  </si>
  <si>
    <t>S2-174293</t>
  </si>
  <si>
    <t>S2-174294</t>
  </si>
  <si>
    <t>S2-174295</t>
  </si>
  <si>
    <t>S2-174296</t>
  </si>
  <si>
    <t>S2-174297</t>
  </si>
  <si>
    <t>S2-174298</t>
  </si>
  <si>
    <t>S2-174299</t>
  </si>
  <si>
    <t>S2-174300</t>
  </si>
  <si>
    <t>S2-174301</t>
  </si>
  <si>
    <t>S2-174302</t>
  </si>
  <si>
    <t>S2-174303</t>
  </si>
  <si>
    <t>S2-174304</t>
  </si>
  <si>
    <t>S2-174305</t>
  </si>
  <si>
    <t>S2-174306</t>
  </si>
  <si>
    <t>S2-174307</t>
  </si>
  <si>
    <t>S2-174308</t>
  </si>
  <si>
    <t>S2-174309</t>
  </si>
  <si>
    <t>S2-174310</t>
  </si>
  <si>
    <t>S2-174311</t>
  </si>
  <si>
    <t>S2-174312</t>
  </si>
  <si>
    <t>S2-174313</t>
  </si>
  <si>
    <t>S2-174314</t>
  </si>
  <si>
    <t>S2-174315</t>
  </si>
  <si>
    <t>S2-174316</t>
  </si>
  <si>
    <t>S2-174317</t>
  </si>
  <si>
    <t>S2-174318</t>
  </si>
  <si>
    <t>S2-174319</t>
  </si>
  <si>
    <t>S2-174320</t>
  </si>
  <si>
    <t>S2-174321</t>
  </si>
  <si>
    <t>S2-174322</t>
  </si>
  <si>
    <t>S2-174323</t>
  </si>
  <si>
    <t>S2-174324</t>
  </si>
  <si>
    <t>S2-174325</t>
  </si>
  <si>
    <t>S2-174326</t>
  </si>
  <si>
    <t>S2-174327</t>
  </si>
  <si>
    <t>S2-174328</t>
  </si>
  <si>
    <t>S2-174329</t>
  </si>
  <si>
    <t>S2-174330</t>
  </si>
  <si>
    <t>S2-174331</t>
  </si>
  <si>
    <t>S2-174332</t>
  </si>
  <si>
    <t>S2-174333</t>
  </si>
  <si>
    <t>S2-174334</t>
  </si>
  <si>
    <t>S2-174335</t>
  </si>
  <si>
    <t>S2-174336</t>
  </si>
  <si>
    <t>S2-174337</t>
  </si>
  <si>
    <t>S2-174338</t>
  </si>
  <si>
    <t>S2-174339</t>
  </si>
  <si>
    <t>S2-174340</t>
  </si>
  <si>
    <t>S2-174341</t>
  </si>
  <si>
    <t>S2-174342</t>
  </si>
  <si>
    <t>S2-174343</t>
  </si>
  <si>
    <t>S2-174344</t>
  </si>
  <si>
    <t>S2-174345</t>
  </si>
  <si>
    <t>S2-174346</t>
  </si>
  <si>
    <t>S2-174347</t>
  </si>
  <si>
    <t>S2-174348</t>
  </si>
  <si>
    <t>S2-174349</t>
  </si>
  <si>
    <t>S2-174350</t>
  </si>
  <si>
    <t>S2-174351</t>
  </si>
  <si>
    <t>S2-174352</t>
  </si>
  <si>
    <t>S2-174353</t>
  </si>
  <si>
    <t>S2-174354</t>
  </si>
  <si>
    <t>S2-174355</t>
  </si>
  <si>
    <t>S2-174356</t>
  </si>
  <si>
    <t>S2-174357</t>
  </si>
  <si>
    <t>S2-174358</t>
  </si>
  <si>
    <t>S2-174359</t>
  </si>
  <si>
    <t>S2-174360</t>
  </si>
  <si>
    <t>S2-174361</t>
  </si>
  <si>
    <t>S2-174362</t>
  </si>
  <si>
    <t>S2-174363</t>
  </si>
  <si>
    <t>S2-174364</t>
  </si>
  <si>
    <t>S2-174365</t>
  </si>
  <si>
    <t>S2-174366</t>
  </si>
  <si>
    <t>S2-174367</t>
  </si>
  <si>
    <t>S2-174368</t>
  </si>
  <si>
    <t>S2-174369</t>
  </si>
  <si>
    <t>S2-174370</t>
  </si>
  <si>
    <t>S2-174371</t>
  </si>
  <si>
    <t>S2-174372</t>
  </si>
  <si>
    <t>S2-174373</t>
  </si>
  <si>
    <t>S2-174374</t>
  </si>
  <si>
    <t>S2-174375</t>
  </si>
  <si>
    <t>S2-174376</t>
  </si>
  <si>
    <t>S2-174377</t>
  </si>
  <si>
    <t>S2-174378</t>
  </si>
  <si>
    <t>S2-174379</t>
  </si>
  <si>
    <t>S2-174380</t>
  </si>
  <si>
    <t>S2-174381</t>
  </si>
  <si>
    <t>S2-174382</t>
  </si>
  <si>
    <t>S2-174383</t>
  </si>
  <si>
    <t>S2-174384</t>
  </si>
  <si>
    <t>S2-174385</t>
  </si>
  <si>
    <t>S2-174386</t>
  </si>
  <si>
    <t>S2-174387</t>
  </si>
  <si>
    <t>S2-174388</t>
  </si>
  <si>
    <t>S2-174389</t>
  </si>
  <si>
    <t>S2-174390</t>
  </si>
  <si>
    <t>S2-174391</t>
  </si>
  <si>
    <t>S2-174392</t>
  </si>
  <si>
    <t>S2-174393</t>
  </si>
  <si>
    <t>S2-174394</t>
  </si>
  <si>
    <t>S2-174395</t>
  </si>
  <si>
    <t>S2-174396</t>
  </si>
  <si>
    <t>S2-174397</t>
  </si>
  <si>
    <t>S2-174398</t>
  </si>
  <si>
    <t>S2-174399</t>
  </si>
  <si>
    <t>S2-174400</t>
  </si>
  <si>
    <t>S2-174401</t>
  </si>
  <si>
    <t>S2-174402</t>
  </si>
  <si>
    <t>S2-174403</t>
  </si>
  <si>
    <t>S2-174404</t>
  </si>
  <si>
    <t>S2-174405</t>
  </si>
  <si>
    <t>S2-174406</t>
  </si>
  <si>
    <t>S2-174407</t>
  </si>
  <si>
    <t>S2-174408</t>
  </si>
  <si>
    <t>S2-174409</t>
  </si>
  <si>
    <t>S2-174410</t>
  </si>
  <si>
    <t>S2-174411</t>
  </si>
  <si>
    <t>S2-174412</t>
  </si>
  <si>
    <t>S2-174413</t>
  </si>
  <si>
    <t>S2-174414</t>
  </si>
  <si>
    <t>S2-174415</t>
  </si>
  <si>
    <t>S2-174416</t>
  </si>
  <si>
    <t>S2-174417</t>
  </si>
  <si>
    <t>S2-174418</t>
  </si>
  <si>
    <t>S2-174419</t>
  </si>
  <si>
    <t>S2-174420</t>
  </si>
  <si>
    <t>S2-174421</t>
  </si>
  <si>
    <t>S2-174422</t>
  </si>
  <si>
    <t>S2-174423</t>
  </si>
  <si>
    <t>S2-174424</t>
  </si>
  <si>
    <t>S2-174425</t>
  </si>
  <si>
    <t>S2-174426</t>
  </si>
  <si>
    <t>S2-174427</t>
  </si>
  <si>
    <t>S2-174428</t>
  </si>
  <si>
    <t>S2-174429</t>
  </si>
  <si>
    <t>S2-174430</t>
  </si>
  <si>
    <t>S2-174431</t>
  </si>
  <si>
    <t>S2-174432</t>
  </si>
  <si>
    <t>S2-174433</t>
  </si>
  <si>
    <t>S2-174434</t>
  </si>
  <si>
    <t>S2-174435</t>
  </si>
  <si>
    <t>S2-174436</t>
  </si>
  <si>
    <t>S2-174437</t>
  </si>
  <si>
    <t>S2-174438</t>
  </si>
  <si>
    <t>S2-174439</t>
  </si>
  <si>
    <t>S2-174440</t>
  </si>
  <si>
    <t>S2-174441</t>
  </si>
  <si>
    <t>S2-174442</t>
  </si>
  <si>
    <t>S2-174443</t>
  </si>
  <si>
    <t>S2-174444</t>
  </si>
  <si>
    <t>S2-174445</t>
  </si>
  <si>
    <t>S2-174446</t>
  </si>
  <si>
    <t>S2-174447</t>
  </si>
  <si>
    <t>S2-174448</t>
  </si>
  <si>
    <t>S2-174449</t>
  </si>
  <si>
    <t>S2-174450</t>
  </si>
  <si>
    <t>S2-174451</t>
  </si>
  <si>
    <t>S2-174452</t>
  </si>
  <si>
    <t>S2-174453</t>
  </si>
  <si>
    <t>S2-174454</t>
  </si>
  <si>
    <t>S2-174455</t>
  </si>
  <si>
    <t>S2-174456</t>
  </si>
  <si>
    <t>S2-174457</t>
  </si>
  <si>
    <t>S2-174458</t>
  </si>
  <si>
    <t>S2-174459</t>
  </si>
  <si>
    <t>S2-174460</t>
  </si>
  <si>
    <t>S2-174461</t>
  </si>
  <si>
    <t>S2-174462</t>
  </si>
  <si>
    <t>S2-174463</t>
  </si>
  <si>
    <t>S2-174464</t>
  </si>
  <si>
    <t>S2-174465</t>
  </si>
  <si>
    <t>S2-174466</t>
  </si>
  <si>
    <t>S2-174467</t>
  </si>
  <si>
    <t>S2-174468</t>
  </si>
  <si>
    <t>S2-174469</t>
  </si>
  <si>
    <t>S2-174470</t>
  </si>
  <si>
    <t>S2-174471</t>
  </si>
  <si>
    <t>S2-174472</t>
  </si>
  <si>
    <t>S2-174473</t>
  </si>
  <si>
    <t>S2-174474</t>
  </si>
  <si>
    <t>S2-174475</t>
  </si>
  <si>
    <t>S2-174476</t>
  </si>
  <si>
    <t>S2-174477</t>
  </si>
  <si>
    <t>S2-174478</t>
  </si>
  <si>
    <t>S2-174479</t>
  </si>
  <si>
    <t>S2-174480</t>
  </si>
  <si>
    <t>S2-174481</t>
  </si>
  <si>
    <t>S2-174482</t>
  </si>
  <si>
    <t>S2-174483</t>
  </si>
  <si>
    <t>S2-174484</t>
  </si>
  <si>
    <t>S2-174485</t>
  </si>
  <si>
    <t>S2-174486</t>
  </si>
  <si>
    <t>S2-174487</t>
  </si>
  <si>
    <t>S2-174488</t>
  </si>
  <si>
    <t>S2-174489</t>
  </si>
  <si>
    <t>S2-174490</t>
  </si>
  <si>
    <t>S2-174491</t>
  </si>
  <si>
    <t>S2-174492</t>
  </si>
  <si>
    <t>S2-174493</t>
  </si>
  <si>
    <t>S2-174494</t>
  </si>
  <si>
    <t>S2-174495</t>
  </si>
  <si>
    <t>S2-174496</t>
  </si>
  <si>
    <t>S2-174497</t>
  </si>
  <si>
    <t>S2-174498</t>
  </si>
  <si>
    <t>S2-174499</t>
  </si>
  <si>
    <t>S2-174500</t>
  </si>
  <si>
    <t>S2-174501</t>
  </si>
  <si>
    <t>S2-174502</t>
  </si>
  <si>
    <t>S2-174503</t>
  </si>
  <si>
    <t>S2-174504</t>
  </si>
  <si>
    <t>S2-174505</t>
  </si>
  <si>
    <t>S2-174506</t>
  </si>
  <si>
    <t>S2-174507</t>
  </si>
  <si>
    <t>S2-174508</t>
  </si>
  <si>
    <t>S2-174509</t>
  </si>
  <si>
    <t>S2-174510</t>
  </si>
  <si>
    <t>S2-174511</t>
  </si>
  <si>
    <t>S2-174512</t>
  </si>
  <si>
    <t>S2-174513</t>
  </si>
  <si>
    <t>S2-174514</t>
  </si>
  <si>
    <t>S2-174515</t>
  </si>
  <si>
    <t>S2-174516</t>
  </si>
  <si>
    <t>S2-174517</t>
  </si>
  <si>
    <t>S2-174518</t>
  </si>
  <si>
    <t>S2-174519</t>
  </si>
  <si>
    <t>S2-174520</t>
  </si>
  <si>
    <t>S2-174521</t>
  </si>
  <si>
    <t>S2-174522</t>
  </si>
  <si>
    <t>S2-174523</t>
  </si>
  <si>
    <t>S2-174524</t>
  </si>
  <si>
    <t>S2-174525</t>
  </si>
  <si>
    <t>S2-174526</t>
  </si>
  <si>
    <t>S2-174527</t>
  </si>
  <si>
    <t>S2-174528</t>
  </si>
  <si>
    <t>S2-174529</t>
  </si>
  <si>
    <t>S2-174530</t>
  </si>
  <si>
    <t>S2-174531</t>
  </si>
  <si>
    <t>S2-174532</t>
  </si>
  <si>
    <t>S2-174533</t>
  </si>
  <si>
    <t>S2-174534</t>
  </si>
  <si>
    <t>S2-174535</t>
  </si>
  <si>
    <t>S2-174536</t>
  </si>
  <si>
    <t>S2-174537</t>
  </si>
  <si>
    <t>S2-174538</t>
  </si>
  <si>
    <t>S2-174539</t>
  </si>
  <si>
    <t>S2-174540</t>
  </si>
  <si>
    <t>S2-174541</t>
  </si>
  <si>
    <t>S2-174542</t>
  </si>
  <si>
    <t>S2-174543</t>
  </si>
  <si>
    <t>S2-174544</t>
  </si>
  <si>
    <t>S2-174545</t>
  </si>
  <si>
    <t>S2-174546</t>
  </si>
  <si>
    <t>S2-174547</t>
  </si>
  <si>
    <t>S2-174548</t>
  </si>
  <si>
    <t>S2-174549</t>
  </si>
  <si>
    <t>S2-174550</t>
  </si>
  <si>
    <t>S2-174551</t>
  </si>
  <si>
    <t>S2-174552</t>
  </si>
  <si>
    <t>S2-174553</t>
  </si>
  <si>
    <t>S2-174554</t>
  </si>
  <si>
    <t>S2-174555</t>
  </si>
  <si>
    <t>S2-174556</t>
  </si>
  <si>
    <t>S2-174557</t>
  </si>
  <si>
    <t>S2-174558</t>
  </si>
  <si>
    <t>S2-174559</t>
  </si>
  <si>
    <t>S2-174560</t>
  </si>
  <si>
    <t>S2-174561</t>
  </si>
  <si>
    <t>S2-174562</t>
  </si>
  <si>
    <t>S2-174563</t>
  </si>
  <si>
    <t>S2-174564</t>
  </si>
  <si>
    <t>S2-174565</t>
  </si>
  <si>
    <t>S2-174566</t>
  </si>
  <si>
    <t>S2-174567</t>
  </si>
  <si>
    <t>S2-174568</t>
  </si>
  <si>
    <t>S2-174569</t>
  </si>
  <si>
    <t>S2-174570</t>
  </si>
  <si>
    <t>S2-174571</t>
  </si>
  <si>
    <t>S2-174572</t>
  </si>
  <si>
    <t>S2-174573</t>
  </si>
  <si>
    <t>S2-174574</t>
  </si>
  <si>
    <t>S2-174575</t>
  </si>
  <si>
    <t>S2-174576</t>
  </si>
  <si>
    <t>S2-174577</t>
  </si>
  <si>
    <t>S2-174578</t>
  </si>
  <si>
    <t>S2-174579</t>
  </si>
  <si>
    <t>S2-174580</t>
  </si>
  <si>
    <t>S2-174581</t>
  </si>
  <si>
    <t>S2-174582</t>
  </si>
  <si>
    <t>S2-174583</t>
  </si>
  <si>
    <t>S2-174584</t>
  </si>
  <si>
    <t>S2-174585</t>
  </si>
  <si>
    <t>S2-174586</t>
  </si>
  <si>
    <t>S2-174587</t>
  </si>
  <si>
    <t>S2-174588</t>
  </si>
  <si>
    <t>S2-174589</t>
  </si>
  <si>
    <t>S2-174590</t>
  </si>
  <si>
    <t>S2-174591</t>
  </si>
  <si>
    <t>S2-174592</t>
  </si>
  <si>
    <t>S2-174593</t>
  </si>
  <si>
    <t>S2-174594</t>
  </si>
  <si>
    <t>S2-174595</t>
  </si>
  <si>
    <t>S2-174596</t>
  </si>
  <si>
    <t>S2-174597</t>
  </si>
  <si>
    <t>S2-174598</t>
  </si>
  <si>
    <t>S2-174599</t>
  </si>
  <si>
    <t>S2-174600</t>
  </si>
  <si>
    <t>S2-174601</t>
  </si>
  <si>
    <t>S2-174602</t>
  </si>
  <si>
    <t>S2-174603</t>
  </si>
  <si>
    <t>S2-174604</t>
  </si>
  <si>
    <t>S2-174605</t>
  </si>
  <si>
    <t>S2-174606</t>
  </si>
  <si>
    <t>S2-174607</t>
  </si>
  <si>
    <t>S2-174608</t>
  </si>
  <si>
    <t>S2-174609</t>
  </si>
  <si>
    <t>S2-174610</t>
  </si>
  <si>
    <t>S2-174611</t>
  </si>
  <si>
    <t>S2-174612</t>
  </si>
  <si>
    <t>S2-174613</t>
  </si>
  <si>
    <t>S2-174614</t>
  </si>
  <si>
    <t>S2-174615</t>
  </si>
  <si>
    <t>S2-174616</t>
  </si>
  <si>
    <t>S2-174617</t>
  </si>
  <si>
    <t>S2-174618</t>
  </si>
  <si>
    <t>S2-174619</t>
  </si>
  <si>
    <t>S2-174620</t>
  </si>
  <si>
    <t>S2-174621</t>
  </si>
  <si>
    <t>S2-174622</t>
  </si>
  <si>
    <t>S2-174623</t>
  </si>
  <si>
    <t>S2-174624</t>
  </si>
  <si>
    <t>S2-174625</t>
  </si>
  <si>
    <t>S2-174626</t>
  </si>
  <si>
    <t>S2-174627</t>
  </si>
  <si>
    <t>S2-174628</t>
  </si>
  <si>
    <t>S2-174629</t>
  </si>
  <si>
    <t>S2-174630</t>
  </si>
  <si>
    <t>S2-174631</t>
  </si>
  <si>
    <t>S2-174632</t>
  </si>
  <si>
    <t>S2-174633</t>
  </si>
  <si>
    <t>S2-174634</t>
  </si>
  <si>
    <t>S2-174635</t>
  </si>
  <si>
    <t>S2-174636</t>
  </si>
  <si>
    <t>S2-174637</t>
  </si>
  <si>
    <t>S2-174638</t>
  </si>
  <si>
    <t>S2-174639</t>
  </si>
  <si>
    <t>S2-174640</t>
  </si>
  <si>
    <t>S2-174641</t>
  </si>
  <si>
    <t>S2-174642</t>
  </si>
  <si>
    <t>S2-174643</t>
  </si>
  <si>
    <t>S2-174644</t>
  </si>
  <si>
    <t>S2-174645</t>
  </si>
  <si>
    <t>S2-174646</t>
  </si>
  <si>
    <t>S2-174647</t>
  </si>
  <si>
    <t>S2-174648</t>
  </si>
  <si>
    <t>S2-174649</t>
  </si>
  <si>
    <t>S2-174650</t>
  </si>
  <si>
    <t>S2-174651</t>
  </si>
  <si>
    <t>S2-174652</t>
  </si>
  <si>
    <t>S2-174653</t>
  </si>
  <si>
    <t>S2-174654</t>
  </si>
  <si>
    <t>S2-174655</t>
  </si>
  <si>
    <t>S2-174656</t>
  </si>
  <si>
    <t>S2-174657</t>
  </si>
  <si>
    <t>S2-174658</t>
  </si>
  <si>
    <t>S2-174659</t>
  </si>
  <si>
    <t>S2-174660</t>
  </si>
  <si>
    <t>S2-174661</t>
  </si>
  <si>
    <t>S2-174662</t>
  </si>
  <si>
    <t>S2-174663</t>
  </si>
  <si>
    <t>S2-174664</t>
  </si>
  <si>
    <t>S2-174665</t>
  </si>
  <si>
    <t>S2-174666</t>
  </si>
  <si>
    <t>S2-174667</t>
  </si>
  <si>
    <t>S2-174668</t>
  </si>
  <si>
    <t>S2-174669</t>
  </si>
  <si>
    <t>S2-174670</t>
  </si>
  <si>
    <t>S2-174671</t>
  </si>
  <si>
    <t>S2-174672</t>
  </si>
  <si>
    <t>S2-174673</t>
  </si>
  <si>
    <t>S2-174674</t>
  </si>
  <si>
    <t>S2-174675</t>
  </si>
  <si>
    <t>S2-174676</t>
  </si>
  <si>
    <t>S2-174677</t>
  </si>
  <si>
    <t>S2-174678</t>
  </si>
  <si>
    <t>S2-174679</t>
  </si>
  <si>
    <t>S2-174680</t>
  </si>
  <si>
    <t>S2-174681</t>
  </si>
  <si>
    <t>S2-174682</t>
  </si>
  <si>
    <t>S2-174683</t>
  </si>
  <si>
    <t>S2-174684</t>
  </si>
  <si>
    <t>S2-174685</t>
  </si>
  <si>
    <t>S2-174686</t>
  </si>
  <si>
    <t>S2-174687</t>
  </si>
  <si>
    <t>S2-174688</t>
  </si>
  <si>
    <t>S2-174689</t>
  </si>
  <si>
    <t>S2-174690</t>
  </si>
  <si>
    <t>S2-174691</t>
  </si>
  <si>
    <t>S2-174692</t>
  </si>
  <si>
    <t>S2-174693</t>
  </si>
  <si>
    <t>S2-174694</t>
  </si>
  <si>
    <t>S2-174695</t>
  </si>
  <si>
    <t>S2-174696</t>
  </si>
  <si>
    <t>S2-174697</t>
  </si>
  <si>
    <t>S2-174698</t>
  </si>
  <si>
    <t>S2-174699</t>
  </si>
  <si>
    <t>S2-174700</t>
  </si>
  <si>
    <t>S2-174701</t>
  </si>
  <si>
    <t>S2-174702</t>
  </si>
  <si>
    <t>S2-174703</t>
  </si>
  <si>
    <t>S2-174704</t>
  </si>
  <si>
    <t>S2-174705</t>
  </si>
  <si>
    <t>S2-174706</t>
  </si>
  <si>
    <t>S2-174707</t>
  </si>
  <si>
    <t>S2-174708</t>
  </si>
  <si>
    <t>S2-174709</t>
  </si>
  <si>
    <t>S2-174710</t>
  </si>
  <si>
    <t>S2-174711</t>
  </si>
  <si>
    <t>S2-174712</t>
  </si>
  <si>
    <t>S2-174713</t>
  </si>
  <si>
    <t>S2-174714</t>
  </si>
  <si>
    <t>S2-174715</t>
  </si>
  <si>
    <t>S2-174716</t>
  </si>
  <si>
    <t>S2-174717</t>
  </si>
  <si>
    <t>S2-174718</t>
  </si>
  <si>
    <t>S2-174719</t>
  </si>
  <si>
    <t>S2-174720</t>
  </si>
  <si>
    <t>S2-174721</t>
  </si>
  <si>
    <t>S2-174722</t>
  </si>
  <si>
    <t>S2-174723</t>
  </si>
  <si>
    <t>S2-174724</t>
  </si>
  <si>
    <t>S2-174725</t>
  </si>
  <si>
    <t>S2-174726</t>
  </si>
  <si>
    <t>S2-174727</t>
  </si>
  <si>
    <t>S2-174728</t>
  </si>
  <si>
    <t>S2-174729</t>
  </si>
  <si>
    <t>S2-174730</t>
  </si>
  <si>
    <t>S2-174731</t>
  </si>
  <si>
    <t>S2-174732</t>
  </si>
  <si>
    <t>S2-174733</t>
  </si>
  <si>
    <t>S2-174734</t>
  </si>
  <si>
    <t>S2-174735</t>
  </si>
  <si>
    <t>S2-174736</t>
  </si>
  <si>
    <t>S2-174737</t>
  </si>
  <si>
    <t>S2-174738</t>
  </si>
  <si>
    <t>S2-174739</t>
  </si>
  <si>
    <t>S2-174740</t>
  </si>
  <si>
    <t>S2-174741</t>
  </si>
  <si>
    <t>S2-174742</t>
  </si>
  <si>
    <t>S2-174743</t>
  </si>
  <si>
    <t>S2-174744</t>
  </si>
  <si>
    <t>S2-174745</t>
  </si>
  <si>
    <t>S2-174746</t>
  </si>
  <si>
    <t>S2-174747</t>
  </si>
  <si>
    <t>S2-174748</t>
  </si>
  <si>
    <t>S2-174749</t>
  </si>
  <si>
    <t>S2-174750</t>
  </si>
  <si>
    <t>S2-174751</t>
  </si>
  <si>
    <t>S2-174752</t>
  </si>
  <si>
    <t>S2-174753</t>
  </si>
  <si>
    <t>S2-174754</t>
  </si>
  <si>
    <t>S2-174755</t>
  </si>
  <si>
    <t>S2-174756</t>
  </si>
  <si>
    <t>S2-174757</t>
  </si>
  <si>
    <t>S2-174758</t>
  </si>
  <si>
    <t>S2-174759</t>
  </si>
  <si>
    <t>S2-174760</t>
  </si>
  <si>
    <t>S2-174761</t>
  </si>
  <si>
    <t>S2-174762</t>
  </si>
  <si>
    <t>S2-174763</t>
  </si>
  <si>
    <t>S2-174764</t>
  </si>
  <si>
    <t>S2-174765</t>
  </si>
  <si>
    <t>S2-174766</t>
  </si>
  <si>
    <t>S2-174767</t>
  </si>
  <si>
    <t>S2-174768</t>
  </si>
  <si>
    <t>S2-174769</t>
  </si>
  <si>
    <t>S2-174770</t>
  </si>
  <si>
    <t>S2-174771</t>
  </si>
  <si>
    <t>S2-174772</t>
  </si>
  <si>
    <t>S2-174773</t>
  </si>
  <si>
    <t>S2-174774</t>
  </si>
  <si>
    <t>S2-174775</t>
  </si>
  <si>
    <t>S2-174776</t>
  </si>
  <si>
    <t>S2-174777</t>
  </si>
  <si>
    <t>S2-174778</t>
  </si>
  <si>
    <t>S2-174779</t>
  </si>
  <si>
    <t>S2-174780</t>
  </si>
  <si>
    <t>S2-174781</t>
  </si>
  <si>
    <t>S2-174782</t>
  </si>
  <si>
    <t>S2-174783</t>
  </si>
  <si>
    <t>S2-174784</t>
  </si>
  <si>
    <t>S2-174785</t>
  </si>
  <si>
    <t>S2-174786</t>
  </si>
  <si>
    <t>S2-174787</t>
  </si>
  <si>
    <t>S2-174788</t>
  </si>
  <si>
    <t>S2-174789</t>
  </si>
  <si>
    <t>S2-174790</t>
  </si>
  <si>
    <t>S2-174791</t>
  </si>
  <si>
    <t>S2-174792</t>
  </si>
  <si>
    <t>S2-174793</t>
  </si>
  <si>
    <t>S2-174794</t>
  </si>
  <si>
    <t>S2-174795</t>
  </si>
  <si>
    <t>S2-174796</t>
  </si>
  <si>
    <t>S2-174797</t>
  </si>
  <si>
    <t>S2-174798</t>
  </si>
  <si>
    <t>S2-174799</t>
  </si>
  <si>
    <t>S2-174800</t>
  </si>
  <si>
    <t>S2-174801</t>
  </si>
  <si>
    <t>S2-174802</t>
  </si>
  <si>
    <t>S2-174803</t>
  </si>
  <si>
    <t>S2-174804</t>
  </si>
  <si>
    <t>S2-174805</t>
  </si>
  <si>
    <t>S2-174806</t>
  </si>
  <si>
    <t>S2-174807</t>
  </si>
  <si>
    <t>S2-174808</t>
  </si>
  <si>
    <t>S2-174809</t>
  </si>
  <si>
    <t>S2-174810</t>
  </si>
  <si>
    <t>S2-174811</t>
  </si>
  <si>
    <t>S2-174812</t>
  </si>
  <si>
    <t>S2-174813</t>
  </si>
  <si>
    <t>S2-174814</t>
  </si>
  <si>
    <t>S2-174815</t>
  </si>
  <si>
    <t>S2-174816</t>
  </si>
  <si>
    <t>S2-174817</t>
  </si>
  <si>
    <t>S2-174818</t>
  </si>
  <si>
    <t>S2-174819</t>
  </si>
  <si>
    <t>S2-174820</t>
  </si>
  <si>
    <t>S2-174821</t>
  </si>
  <si>
    <t>S2-174822</t>
  </si>
  <si>
    <t>S2-174823</t>
  </si>
  <si>
    <t>S2-174824</t>
  </si>
  <si>
    <t>S2-174825</t>
  </si>
  <si>
    <t>S2-174826</t>
  </si>
  <si>
    <t>S2-174827</t>
  </si>
  <si>
    <t>S2-174828</t>
  </si>
  <si>
    <t>S2-174829</t>
  </si>
  <si>
    <t>S2-174830</t>
  </si>
  <si>
    <t>S2-174831</t>
  </si>
  <si>
    <t>S2-174832</t>
  </si>
  <si>
    <t>S2-174833</t>
  </si>
  <si>
    <t>S2-174834</t>
  </si>
  <si>
    <t>S2-174835</t>
  </si>
  <si>
    <t>S2-174836</t>
  </si>
  <si>
    <t>S2-174837</t>
  </si>
  <si>
    <t>S2-174838</t>
  </si>
  <si>
    <t>S2-174839</t>
  </si>
  <si>
    <t>S2-174840</t>
  </si>
  <si>
    <t>S2-174841</t>
  </si>
  <si>
    <t>S2-174842</t>
  </si>
  <si>
    <t>S2-174843</t>
  </si>
  <si>
    <t>S2-174844</t>
  </si>
  <si>
    <t>S2-174845</t>
  </si>
  <si>
    <t>S2-174846</t>
  </si>
  <si>
    <t>S2-174847</t>
  </si>
  <si>
    <t>S2-174848</t>
  </si>
  <si>
    <t>S2-174849</t>
  </si>
  <si>
    <t>S2-174850</t>
  </si>
  <si>
    <t>S2-174851</t>
  </si>
  <si>
    <t>S2-174852</t>
  </si>
  <si>
    <t>S2-174853</t>
  </si>
  <si>
    <t>S2-174854</t>
  </si>
  <si>
    <t>S2-174855</t>
  </si>
  <si>
    <t>S2-174856</t>
  </si>
  <si>
    <t>S2-174857</t>
  </si>
  <si>
    <t>S2-174858</t>
  </si>
  <si>
    <t>S2-174859</t>
  </si>
  <si>
    <t>S2-174860</t>
  </si>
  <si>
    <t>S2-174861</t>
  </si>
  <si>
    <t>S2-174862</t>
  </si>
  <si>
    <t>S2-174863</t>
  </si>
  <si>
    <t>S2-174864</t>
  </si>
  <si>
    <t>S2-174865</t>
  </si>
  <si>
    <t>S2-174866</t>
  </si>
  <si>
    <t>S2-174867</t>
  </si>
  <si>
    <t>S2-174868</t>
  </si>
  <si>
    <t>S2-174869</t>
  </si>
  <si>
    <t>S2-174870</t>
  </si>
  <si>
    <t>S2-174871</t>
  </si>
  <si>
    <t>S2-174872</t>
  </si>
  <si>
    <t>S2-174873</t>
  </si>
  <si>
    <t>S2-174874</t>
  </si>
  <si>
    <t>S2-174875</t>
  </si>
  <si>
    <t>S2-174876</t>
  </si>
  <si>
    <t>S2-174877</t>
  </si>
  <si>
    <t>S2-174878</t>
  </si>
  <si>
    <t>S2-174879</t>
  </si>
  <si>
    <t>S2-174880</t>
  </si>
  <si>
    <t>S2-174881</t>
  </si>
  <si>
    <t>S2-174882</t>
  </si>
  <si>
    <t>S2-174883</t>
  </si>
  <si>
    <t>S2-174884</t>
  </si>
  <si>
    <t>S2-174885</t>
  </si>
  <si>
    <t>S2-174886</t>
  </si>
  <si>
    <t>S2-174887</t>
  </si>
  <si>
    <t>S2-174888</t>
  </si>
  <si>
    <t>S2-174889</t>
  </si>
  <si>
    <t>S2-174890</t>
  </si>
  <si>
    <t>S2-174891</t>
  </si>
  <si>
    <t>S2-174892</t>
  </si>
  <si>
    <t>S2-174893</t>
  </si>
  <si>
    <t>S2-174894</t>
  </si>
  <si>
    <t>S2-174895</t>
  </si>
  <si>
    <t>S2-174896</t>
  </si>
  <si>
    <t>S2-174897</t>
  </si>
  <si>
    <t>S2-174898</t>
  </si>
  <si>
    <t>S2-174899</t>
  </si>
  <si>
    <t>S2-174900</t>
  </si>
  <si>
    <t>S2-174901</t>
  </si>
  <si>
    <t>S2-174902</t>
  </si>
  <si>
    <t>S2-174903</t>
  </si>
  <si>
    <t>S2-174904</t>
  </si>
  <si>
    <t>S2-174905</t>
  </si>
  <si>
    <t>S2-174906</t>
  </si>
  <si>
    <t>S2-174907</t>
  </si>
  <si>
    <t>S2-174908</t>
  </si>
  <si>
    <t>S2-174909</t>
  </si>
  <si>
    <t>S2-174910</t>
  </si>
  <si>
    <t>S2-174911</t>
  </si>
  <si>
    <t>S2-174912</t>
  </si>
  <si>
    <t>S2-174913</t>
  </si>
  <si>
    <t>S2-174914</t>
  </si>
  <si>
    <t>S2-174915</t>
  </si>
  <si>
    <t>S2-174916</t>
  </si>
  <si>
    <t>S2-174917</t>
  </si>
  <si>
    <t>S2-174918</t>
  </si>
  <si>
    <t>S2-174919</t>
  </si>
  <si>
    <t>S2-174920</t>
  </si>
  <si>
    <t>S2-174921</t>
  </si>
  <si>
    <t>S2-174922</t>
  </si>
  <si>
    <t>S2-174923</t>
  </si>
  <si>
    <t>S2-174924</t>
  </si>
  <si>
    <t>S2-174925</t>
  </si>
  <si>
    <t>S2-174926</t>
  </si>
  <si>
    <t>S2-174927</t>
  </si>
  <si>
    <t>S2-174928</t>
  </si>
  <si>
    <t>S2-174929</t>
  </si>
  <si>
    <t>S2-174930</t>
  </si>
  <si>
    <t>S2-174931</t>
  </si>
  <si>
    <t>S2-174932</t>
  </si>
  <si>
    <t>S2-174933</t>
  </si>
  <si>
    <t>S2-174934</t>
  </si>
  <si>
    <t>S2-174935</t>
  </si>
  <si>
    <t>S2-174936</t>
  </si>
  <si>
    <t>S2-174937</t>
  </si>
  <si>
    <t>S2-174938</t>
  </si>
  <si>
    <t>S2-174939</t>
  </si>
  <si>
    <t>S2-174940</t>
  </si>
  <si>
    <t>S2-174941</t>
  </si>
  <si>
    <t>S2-174942</t>
  </si>
  <si>
    <t>S2-174943</t>
  </si>
  <si>
    <t>S2-174944</t>
  </si>
  <si>
    <t>S2-174945</t>
  </si>
  <si>
    <t>S2-174946</t>
  </si>
  <si>
    <t>S2-174947</t>
  </si>
  <si>
    <t>S2-174948</t>
  </si>
  <si>
    <t>S2-174949</t>
  </si>
  <si>
    <t>S2-174950</t>
  </si>
  <si>
    <t>S2-174951</t>
  </si>
  <si>
    <t>S2-174952</t>
  </si>
  <si>
    <t>S2-174953</t>
  </si>
  <si>
    <t>S2-174954</t>
  </si>
  <si>
    <t>S2-174955</t>
  </si>
  <si>
    <t>S2-174956</t>
  </si>
  <si>
    <t>S2-174957</t>
  </si>
  <si>
    <t>S2-174958</t>
  </si>
  <si>
    <t>S2-174959</t>
  </si>
  <si>
    <t>S2-174960</t>
  </si>
  <si>
    <t>S2-174961</t>
  </si>
  <si>
    <t>S2-174962</t>
  </si>
  <si>
    <t>S2-174963</t>
  </si>
  <si>
    <t>S2-174964</t>
  </si>
  <si>
    <t>S2-174965</t>
  </si>
  <si>
    <t>S2-174966</t>
  </si>
  <si>
    <t>S2-174967</t>
  </si>
  <si>
    <t>S2-174968</t>
  </si>
  <si>
    <t>S2-174969</t>
  </si>
  <si>
    <t>S2-174970</t>
  </si>
  <si>
    <t>S2-174971</t>
  </si>
  <si>
    <t>S2-174972</t>
  </si>
  <si>
    <t>S2-174973</t>
  </si>
  <si>
    <t>S2-174974</t>
  </si>
  <si>
    <t>S2-174975</t>
  </si>
  <si>
    <t>S2-174976</t>
  </si>
  <si>
    <t>S2-174977</t>
  </si>
  <si>
    <t>S2-174978</t>
  </si>
  <si>
    <t>S2-174979</t>
  </si>
  <si>
    <t>S2-174980</t>
  </si>
  <si>
    <t>S2-174981</t>
  </si>
  <si>
    <t>S2-174982</t>
  </si>
  <si>
    <t>S2-174983</t>
  </si>
  <si>
    <t>S2-174984</t>
  </si>
  <si>
    <t>S2-174985</t>
  </si>
  <si>
    <t>S2-174986</t>
  </si>
  <si>
    <t>S2-174987</t>
  </si>
  <si>
    <t>S2-174988</t>
  </si>
  <si>
    <t>S2-174989</t>
  </si>
  <si>
    <t>S2-174990</t>
  </si>
  <si>
    <t>S2-174991</t>
  </si>
  <si>
    <t>S2-174992</t>
  </si>
  <si>
    <t>S2-174993</t>
  </si>
  <si>
    <t>S2-174994</t>
  </si>
  <si>
    <t>S2-174995</t>
  </si>
  <si>
    <t>S2-174996</t>
  </si>
  <si>
    <t>S2-174997</t>
  </si>
  <si>
    <t>S2-174998</t>
  </si>
  <si>
    <t>S2-174999</t>
  </si>
  <si>
    <t>S2-175000</t>
  </si>
  <si>
    <t>S2-175001</t>
  </si>
  <si>
    <t>S2-175002</t>
  </si>
  <si>
    <t>S2-175003</t>
  </si>
  <si>
    <t>S2-175004</t>
  </si>
  <si>
    <t>S2-175005</t>
  </si>
  <si>
    <t>S2-175006</t>
  </si>
  <si>
    <t>S2-175007</t>
  </si>
  <si>
    <t>S2-175008</t>
  </si>
  <si>
    <t>S2-175009</t>
  </si>
  <si>
    <t>S2-175010</t>
  </si>
  <si>
    <t>S2-175011</t>
  </si>
  <si>
    <t>S2-175012</t>
  </si>
  <si>
    <t>S2-175013</t>
  </si>
  <si>
    <t>S2-175014</t>
  </si>
  <si>
    <t>S2-175015</t>
  </si>
  <si>
    <t>S2-175016</t>
  </si>
  <si>
    <t>S2-175017</t>
  </si>
  <si>
    <t>S2-175018</t>
  </si>
  <si>
    <t>S2-175019</t>
  </si>
  <si>
    <t>S2-175020</t>
  </si>
  <si>
    <t>S2-175021</t>
  </si>
  <si>
    <t>S2-175022</t>
  </si>
  <si>
    <t>S2-175023</t>
  </si>
  <si>
    <t>S2-175024</t>
  </si>
  <si>
    <t>S2-175025</t>
  </si>
  <si>
    <t>S2-175026</t>
  </si>
  <si>
    <t>S2-175027</t>
  </si>
  <si>
    <t>S2-175028</t>
  </si>
  <si>
    <t>S2-175029</t>
  </si>
  <si>
    <t>S2-175030</t>
  </si>
  <si>
    <t>S2-175031</t>
  </si>
  <si>
    <t>S2-175032</t>
  </si>
  <si>
    <t>S2-175033</t>
  </si>
  <si>
    <t>S2-175034</t>
  </si>
  <si>
    <t>S2-175035</t>
  </si>
  <si>
    <t>S2-175036</t>
  </si>
  <si>
    <t>S2-175037</t>
  </si>
  <si>
    <t>S2-175038</t>
  </si>
  <si>
    <t>S2-175039</t>
  </si>
  <si>
    <t>S2-175040</t>
  </si>
  <si>
    <t>S2-175041</t>
  </si>
  <si>
    <t>S2-175042</t>
  </si>
  <si>
    <t>S2-175043</t>
  </si>
  <si>
    <t>S2-175044</t>
  </si>
  <si>
    <t>S2-175045</t>
  </si>
  <si>
    <t>S2-175046</t>
  </si>
  <si>
    <t>S2-175047</t>
  </si>
  <si>
    <t>S2-175048</t>
  </si>
  <si>
    <t>S2-175049</t>
  </si>
  <si>
    <t>S2-175050</t>
  </si>
  <si>
    <t>S2-175051</t>
  </si>
  <si>
    <t>S2-175052</t>
  </si>
  <si>
    <t>S2-175053</t>
  </si>
  <si>
    <t>S2-175054</t>
  </si>
  <si>
    <t>S2-175055</t>
  </si>
  <si>
    <t>S2-175056</t>
  </si>
  <si>
    <t>S2-175057</t>
  </si>
  <si>
    <t>S2-175058</t>
  </si>
  <si>
    <t>S2-175059</t>
  </si>
  <si>
    <t>S2-175060</t>
  </si>
  <si>
    <t>S2-175061</t>
  </si>
  <si>
    <t>S2-175062</t>
  </si>
  <si>
    <t>S2-175063</t>
  </si>
  <si>
    <t>S2-175064</t>
  </si>
  <si>
    <t>S2-175065</t>
  </si>
  <si>
    <t>S2-175066</t>
  </si>
  <si>
    <t>S2-175067</t>
  </si>
  <si>
    <t>S2-175068</t>
  </si>
  <si>
    <t>S2-175069</t>
  </si>
  <si>
    <t>S2-175070</t>
  </si>
  <si>
    <t>S2-175071</t>
  </si>
  <si>
    <t>S2-175072</t>
  </si>
  <si>
    <t>S2-175073</t>
  </si>
  <si>
    <t>S2-175074</t>
  </si>
  <si>
    <t>S2-175075</t>
  </si>
  <si>
    <t>S2-175076</t>
  </si>
  <si>
    <t>S2-175077</t>
  </si>
  <si>
    <t>S2-175078</t>
  </si>
  <si>
    <t>S2-175079</t>
  </si>
  <si>
    <t>S2-175080</t>
  </si>
  <si>
    <t>S2-175081</t>
  </si>
  <si>
    <t>S2-175082</t>
  </si>
  <si>
    <t>S2-175083</t>
  </si>
  <si>
    <t>S2-175084</t>
  </si>
  <si>
    <t>S2-175085</t>
  </si>
  <si>
    <t>S2-175086</t>
  </si>
  <si>
    <t>S2-175087</t>
  </si>
  <si>
    <t>S2-175088</t>
  </si>
  <si>
    <t>S2-175089</t>
  </si>
  <si>
    <t>S2-175090</t>
  </si>
  <si>
    <t>S2-175091</t>
  </si>
  <si>
    <t>S2-175092</t>
  </si>
  <si>
    <t>S2-175093</t>
  </si>
  <si>
    <t>S2-175094</t>
  </si>
  <si>
    <t>S2-175095</t>
  </si>
  <si>
    <t>S2-175096</t>
  </si>
  <si>
    <t>S2-175097</t>
  </si>
  <si>
    <t>S2-175098</t>
  </si>
  <si>
    <t>S2-175099</t>
  </si>
  <si>
    <t>S2-175100</t>
  </si>
  <si>
    <t>S2-175101</t>
  </si>
  <si>
    <t>S2-175102</t>
  </si>
  <si>
    <t>S2-175103</t>
  </si>
  <si>
    <t>S2-175104</t>
  </si>
  <si>
    <t>S2-175105</t>
  </si>
  <si>
    <t>S2-175106</t>
  </si>
  <si>
    <t>S2-175107</t>
  </si>
  <si>
    <t>S2-175108</t>
  </si>
  <si>
    <t>S2-175109</t>
  </si>
  <si>
    <t>S2-175110</t>
  </si>
  <si>
    <t>S2-175111</t>
  </si>
  <si>
    <t>S2-175112</t>
  </si>
  <si>
    <t>S2-175113</t>
  </si>
  <si>
    <t>S2-175114</t>
  </si>
  <si>
    <t>S2-175115</t>
  </si>
  <si>
    <t>S2-175116</t>
  </si>
  <si>
    <t>S2-175117</t>
  </si>
  <si>
    <t>S2-175118</t>
  </si>
  <si>
    <t>S2-175119</t>
  </si>
  <si>
    <t>S2-175120</t>
  </si>
  <si>
    <t>S2-175121</t>
  </si>
  <si>
    <t>S2-175122</t>
  </si>
  <si>
    <t>S2-175123</t>
  </si>
  <si>
    <t>S2-175124</t>
  </si>
  <si>
    <t>S2-175125</t>
  </si>
  <si>
    <t>S2-175126</t>
  </si>
  <si>
    <t>S2-175127</t>
  </si>
  <si>
    <t>S2-175128</t>
  </si>
  <si>
    <t>S2-175129</t>
  </si>
  <si>
    <t>S2-175130</t>
  </si>
  <si>
    <t>S2-175131</t>
  </si>
  <si>
    <t>S2-175132</t>
  </si>
  <si>
    <t>S2-175133</t>
  </si>
  <si>
    <t>S2-175134</t>
  </si>
  <si>
    <t>S2-175135</t>
  </si>
  <si>
    <t>S2-175136</t>
  </si>
  <si>
    <t>S2-175137</t>
  </si>
  <si>
    <t>S2-175138</t>
  </si>
  <si>
    <t>S2-175139</t>
  </si>
  <si>
    <t>S2-175140</t>
  </si>
  <si>
    <t>S2-175141</t>
  </si>
  <si>
    <t>S2-175142</t>
  </si>
  <si>
    <t>S2-175143</t>
  </si>
  <si>
    <t>S2-175144</t>
  </si>
  <si>
    <t>S2-175145</t>
  </si>
  <si>
    <t>S2-175146</t>
  </si>
  <si>
    <t>S2-175147</t>
  </si>
  <si>
    <t>S2-175148</t>
  </si>
  <si>
    <t>S2-175149</t>
  </si>
  <si>
    <t>S2-175150</t>
  </si>
  <si>
    <t>S2-175151</t>
  </si>
  <si>
    <t>S2-175152</t>
  </si>
  <si>
    <t>S2-175153</t>
  </si>
  <si>
    <t>S2-175154</t>
  </si>
  <si>
    <t>S2-175155</t>
  </si>
  <si>
    <t>S2-175156</t>
  </si>
  <si>
    <t>S2-175157</t>
  </si>
  <si>
    <t>S2-175158</t>
  </si>
  <si>
    <t>S2-175159</t>
  </si>
  <si>
    <t>S2-175160</t>
  </si>
  <si>
    <t>S2-175161</t>
  </si>
  <si>
    <t>S2-175162</t>
  </si>
  <si>
    <t>S2-175163</t>
  </si>
  <si>
    <t>S2-175164</t>
  </si>
  <si>
    <t>S2-175165</t>
  </si>
  <si>
    <t>S2-175166</t>
  </si>
  <si>
    <t>S2-175167</t>
  </si>
  <si>
    <t>S2-175168</t>
  </si>
  <si>
    <t>S2-175169</t>
  </si>
  <si>
    <t>S2-175170</t>
  </si>
  <si>
    <t>S2-175171</t>
  </si>
  <si>
    <t>S2-175172</t>
  </si>
  <si>
    <t>S2-175173</t>
  </si>
  <si>
    <t>S2-175174</t>
  </si>
  <si>
    <t>S2-175175</t>
  </si>
  <si>
    <t>S2-175176</t>
  </si>
  <si>
    <t>S2-175177</t>
  </si>
  <si>
    <t>S2-175178</t>
  </si>
  <si>
    <t>S2-175179</t>
  </si>
  <si>
    <t>S2-175180</t>
  </si>
  <si>
    <t>S2-175181</t>
  </si>
  <si>
    <t>S2-175182</t>
  </si>
  <si>
    <t>S2-175183</t>
  </si>
  <si>
    <t>S2-175184</t>
  </si>
  <si>
    <t>S2-175185</t>
  </si>
  <si>
    <t>S2-175186</t>
  </si>
  <si>
    <t>S2-175187</t>
  </si>
  <si>
    <t>S2-175188</t>
  </si>
  <si>
    <t>S2-175189</t>
  </si>
  <si>
    <t>S2-175190</t>
  </si>
  <si>
    <t>S2-175191</t>
  </si>
  <si>
    <t>S2-175192</t>
  </si>
  <si>
    <t>S2-175193</t>
  </si>
  <si>
    <t>S2-175194</t>
  </si>
  <si>
    <t>S2-175195</t>
  </si>
  <si>
    <t>S2-175196</t>
  </si>
  <si>
    <t>S2-175197</t>
  </si>
  <si>
    <t>S2-175198</t>
  </si>
  <si>
    <t>S2-175199</t>
  </si>
  <si>
    <t>S2-175200</t>
  </si>
  <si>
    <t>S2-175201</t>
  </si>
  <si>
    <t>S2-175202</t>
  </si>
  <si>
    <t>S2-175203</t>
  </si>
  <si>
    <t>S2-175204</t>
  </si>
  <si>
    <t>S2-175205</t>
  </si>
  <si>
    <t>S2-175206</t>
  </si>
  <si>
    <t>S2-175207</t>
  </si>
  <si>
    <t>S2-175208</t>
  </si>
  <si>
    <t>S2-175209</t>
  </si>
  <si>
    <t>S2-175210</t>
  </si>
  <si>
    <t>S2-175211</t>
  </si>
  <si>
    <t>S2-175212</t>
  </si>
  <si>
    <t>S2-175213</t>
  </si>
  <si>
    <t>S2-175214</t>
  </si>
  <si>
    <t>S2-175215</t>
  </si>
  <si>
    <t>S2-175216</t>
  </si>
  <si>
    <t>S2-175217</t>
  </si>
  <si>
    <t>S2-175218</t>
  </si>
  <si>
    <t>S2-175219</t>
  </si>
  <si>
    <t>S2-175220</t>
  </si>
  <si>
    <t>S2-175221</t>
  </si>
  <si>
    <t>S2-175222</t>
  </si>
  <si>
    <t>S2-175223</t>
  </si>
  <si>
    <t>S2-175224</t>
  </si>
  <si>
    <t>S2-175225</t>
  </si>
  <si>
    <t>S2-175226</t>
  </si>
  <si>
    <t>S2-175227</t>
  </si>
  <si>
    <t>S2-175228</t>
  </si>
  <si>
    <t>S2-175229</t>
  </si>
  <si>
    <t>S2-175230</t>
  </si>
  <si>
    <t>S2-175231</t>
  </si>
  <si>
    <t>S2-175232</t>
  </si>
  <si>
    <t>S2-175233</t>
  </si>
  <si>
    <t>S2-175234</t>
  </si>
  <si>
    <t>S2-175235</t>
  </si>
  <si>
    <t>S2-175236</t>
  </si>
  <si>
    <t>S2-175237</t>
  </si>
  <si>
    <t>S2-175238</t>
  </si>
  <si>
    <t>S2-175239</t>
  </si>
  <si>
    <t>S2-175240</t>
  </si>
  <si>
    <t>S2-175241</t>
  </si>
  <si>
    <t>S2-175242</t>
  </si>
  <si>
    <t>S2-175243</t>
  </si>
  <si>
    <t>S2-175244</t>
  </si>
  <si>
    <t>S2-175245</t>
  </si>
  <si>
    <t>S2-175246</t>
  </si>
  <si>
    <t>S2-175247</t>
  </si>
  <si>
    <t>S2-175248</t>
  </si>
  <si>
    <t>S2-175249</t>
  </si>
  <si>
    <t>S2-175250</t>
  </si>
  <si>
    <t>S2-175251</t>
  </si>
  <si>
    <t>S2-175252</t>
  </si>
  <si>
    <t>S2-175253</t>
  </si>
  <si>
    <t>S2-175254</t>
  </si>
  <si>
    <t>S2-175255</t>
  </si>
  <si>
    <t>S2-175256</t>
  </si>
  <si>
    <t>S2-175257</t>
  </si>
  <si>
    <t>S2-175258</t>
  </si>
  <si>
    <t>S2-175259</t>
  </si>
  <si>
    <t>S2-175260</t>
  </si>
  <si>
    <t>S2-175261</t>
  </si>
  <si>
    <t>S2-175262</t>
  </si>
  <si>
    <t>S2-175263</t>
  </si>
  <si>
    <t>S2-175264</t>
  </si>
  <si>
    <t>S2-175265</t>
  </si>
  <si>
    <t>S2-175266</t>
  </si>
  <si>
    <t>S2-175267</t>
  </si>
  <si>
    <t>S2-175268</t>
  </si>
  <si>
    <t>S2-175269</t>
  </si>
  <si>
    <t>S2-175270</t>
  </si>
  <si>
    <t>S2-175271</t>
  </si>
  <si>
    <t>S2-175272</t>
  </si>
  <si>
    <t>S2-175273</t>
  </si>
  <si>
    <t>S2-175274</t>
  </si>
  <si>
    <t>S2-175275</t>
  </si>
  <si>
    <t>S2-175276</t>
  </si>
  <si>
    <t>S2-175277</t>
  </si>
  <si>
    <t>S2-175278</t>
  </si>
  <si>
    <t>S2-175279</t>
  </si>
  <si>
    <t>S2-175280</t>
  </si>
  <si>
    <t>S2-175281</t>
  </si>
  <si>
    <t>S2-175282</t>
  </si>
  <si>
    <t>S2-175283</t>
  </si>
  <si>
    <t>S2-175284</t>
  </si>
  <si>
    <t>S2-175285</t>
  </si>
  <si>
    <t>S2-175286</t>
  </si>
  <si>
    <t>S2-175287</t>
  </si>
  <si>
    <t>S2-175288</t>
  </si>
  <si>
    <t>S2-175289</t>
  </si>
  <si>
    <t>S2-175290</t>
  </si>
  <si>
    <t>S2-175291</t>
  </si>
  <si>
    <t>S2-175292</t>
  </si>
  <si>
    <t>S2-175293</t>
  </si>
  <si>
    <t>S2-175294</t>
  </si>
  <si>
    <t>S2-175295</t>
  </si>
  <si>
    <t>S2-175296</t>
  </si>
  <si>
    <t>S2-175297</t>
  </si>
  <si>
    <t>S2-175298</t>
  </si>
  <si>
    <t>S2-175299</t>
  </si>
  <si>
    <t>S2-175300</t>
  </si>
  <si>
    <t>S2-175301</t>
  </si>
  <si>
    <t>S2-175302</t>
  </si>
  <si>
    <t>S2-175303</t>
  </si>
  <si>
    <t>S2-175304</t>
  </si>
  <si>
    <t>S2-175305</t>
  </si>
  <si>
    <t>S2-175306</t>
  </si>
  <si>
    <t>S2-175307</t>
  </si>
  <si>
    <t>S2-175308</t>
  </si>
  <si>
    <t>S2-175309</t>
  </si>
  <si>
    <t>S2-175310</t>
  </si>
  <si>
    <t>S2-175311</t>
  </si>
  <si>
    <t>S2-175312</t>
  </si>
  <si>
    <t>S2-175313</t>
  </si>
  <si>
    <t>S2-175314</t>
  </si>
  <si>
    <t>S2-175315</t>
  </si>
  <si>
    <t>S2-175316</t>
  </si>
  <si>
    <t>S2-175317</t>
  </si>
  <si>
    <t>S2-175318</t>
  </si>
  <si>
    <t>S2-175319</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</si>
  <si>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</si>
  <si>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</si>
  <si>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</si>
  <si>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</si>
  <si>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</si>
  <si>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</si>
  <si>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</si>
  <si>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</si>
  <si>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</si>
  <si>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</si>
  <si>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</si>
  <si>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</si>
  <si>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</si>
  <si>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</si>
  <si>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</si>
  <si>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</si>
  <si>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</si>
  <si>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</si>
  <si>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</si>
  <si>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</si>
  <si>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</si>
  <si>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</si>
  <si>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</si>
  <si>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</si>
  <si>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</si>
  <si>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</si>
  <si>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</si>
  <si>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</si>
  <si>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</si>
  <si>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</si>
  <si>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</si>
  <si>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</si>
  <si>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</si>
  <si>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</si>
  <si>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3GU TD Allocation: Tuesday, 20 June 2017 15:00 (UTC) 17:00 (CEST)</t>
  </si>
  <si>
    <t>Tuesday, 20 June 2017 15:00 (UTC) 17:00 (CEST)          Tuesday, 20 June 2017 15:00 (UTC) 17:00 (CEST)</t>
  </si>
  <si>
    <t xml:space="preserve">Rel-15 3GPP Packet Access Maintenance - essential corrections </t>
  </si>
  <si>
    <t>3GPP access specific functionality and flows - not for tdocs, use sub-items</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</si>
  <si>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</si>
  <si>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</si>
  <si>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</si>
  <si>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TEI15 Category B/C - Enhancements and Improvements only</t>
  </si>
  <si>
    <t>TEI14 Category B/C - Enhancements and Improvements only</t>
  </si>
  <si>
    <t xml:space="preserve">QoS and PCC Maintenance </t>
  </si>
  <si>
    <t xml:space="preserve">Release 15 and future releases </t>
  </si>
  <si>
    <t>Please do not submit documents directly to this agenda item</t>
  </si>
  <si>
    <t>For corrections of any issues that relate to 3GPP access related aspects and for any work items from that area</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</si>
  <si>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</si>
  <si>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</si>
  <si>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</si>
  <si>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</si>
  <si>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</si>
  <si>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</si>
  <si>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</si>
  <si>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</si>
  <si>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Any QoS related aspects from specific services support, like MPS, are handled under 6.5.5</t>
  </si>
  <si>
    <t>Related high level function descriptions. Related system procedure flows. Related services/service operations for 'NF producers' like NRF or UDM. Function/service registration, discovery, authorisation of usage, ... (becomes part of 3G access related)</t>
  </si>
  <si>
    <t>3GPP Packet Access</t>
  </si>
  <si>
    <t>6.20</t>
  </si>
  <si>
    <t>PCC/QoS.  Only for the topics agreed for TEI15 in SA WG2#121.</t>
  </si>
  <si>
    <t>Non-3GPP Access</t>
  </si>
  <si>
    <t>IMS, IMS-Related, Emergency, Other.  Only for the topics agreed for TEI15 in SA WG2#121.</t>
  </si>
  <si>
    <t>Nokia, Alcatel-Lucent Shanghai Bell, AT&amp;T, SK Telecom, Huawei, HiSilicon, Orange, China Mobile</t>
  </si>
  <si>
    <t>6.23</t>
  </si>
  <si>
    <t>6.21</t>
  </si>
  <si>
    <t>During their discussion on PLMN selection for 5GS, CT WG1 noted the following: - SA WG1 added new RAT '5G-RAN' as an Access Technology identifier in TS 22.011 subclause 3.2.2.1 for support of 5G PLMN selection. - In TS 23.501 subclause 3.1, SA WG2 defined '5G-RAN' as: 5G-RAN: A radio access network that supports one or more of the following options with the common characteristics that it connects to 5GC: 1) Standalone New Radio. 2) New Radio is the anchor with E-UTRA extensions. 3) Standalone E-UTRA. 4) E-UTRA is the anchor with New Radio extensions. - In TS 23.501 subclause 5.17.1.1, SA WG2 specified that: Deployments based on different 3GPP architecture options (i.e. EPC based or 5GC based) and UEs with different capabilities (EPC NAS and 5GC NAS) may coexist at the same time within one PLMN. (…) In order to support different UEs with different capabilities in the same network, i.e. both UEs that are capable of only EPC NAS (possibly including EPC based Dual Connectivity with secondary NR) and UEs that support 5GC NAS procedures in the same network: - eNB that supports access to 5GC shall broadcast that it can connect to 5GC Given the above, a network could contain: - a mix of NR connected to 5GC and E-UTRA connected to 5GC; and - a mix of E-UTRA connected to 5GC and E-UTRA connected to EPC. Consequently, CT WG1 would like to ask the following questions to SA WG1: Question 1: Is there a service requirement to differentiate between 'NR connected to 5GC' and 'E-UTRA connected to 5GC' for the purpose of PLMN selection? Question 2: Is there a service requirement to differentiate between 'E-UTRA connected to 5GC' and 'E-UTRA connected to EPC' within the same PLMN for the purpose of PLMN selection?</t>
  </si>
  <si>
    <t>CT WG1 has discussed the mobility restrictions specified by SA WG2 for 5GS in TS 23.501 subclause 5.3.4.1.1, in which RAT restriction is defined as follows: - RAT restriction: Defines the 3GPP Radio Access Technology(ies), a UE is not allowed to access. In a restricted RAT a UE is based on subscription not permitted to initiate any communication with the network. CT WG1 would like to ask SA WG2 whether RAT restriction is per PLMN, or applies across PLMNs. Additionally, the following concerns have been raised in CT WG1 about RAT restriction: 1) Once a RAT is indicated to the UE as forbidden for a given PLMN, the UE will not be able to get service in areas of this PLMN in which this is the only RAT available until the list of forbidden RATs is deleted (e.g. upon switch off or USIM removal). 2) RAT restriction will affect emergency camping, which requires RAN WG2 involvement. 3) Sending a list of forbidden RATs to the UE via NAS signalling is mixing up NAS and AS layer functionalities. 4) There is no requirement in TS 23.501 for the UE to override RAT restriction for regulatory prioritized services like Emergency services and MPS (whereas there is a requirement to override any forbidden area and non-allowed area restrictions for such services) CT WG1 is responsible for the stage 2 on network selection and follows the service requirements specified by SA WG1. Action: CT WG1 kindly asks SA WG2 to answer the question above, and to provide feedback on the concerns listed above.</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</si>
  <si>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</si>
  <si>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WG4 and RAN WG2 for their LSs. In a previous LS (C3-171255), CT WG3 had recommended 'that RAN considers to restrict RAN-recommended UL/DL bitrate information to be within the boundaries set by the MBR and GBR of the bearer'. In their reply LS, RAN WG2 informed that 'there was no conclusion on how and which specifications CT WG3 recommendation may be captured' and asked SA WG4 to investigate the issue. In turn, SA WG4 agreed a related CR and wrote in their reply LS: 'SA WG4 agrees with the CT WG3 recommendation to restrict RAN-recommended UL/DL bitrate information to be within the boundaries set by the MBR and GBR of the bearer. In the meantime, SA WG4 also understands that the RAN-specified signaling of the recommended UL/DL bitrate information from eNB to UE does not currently comply with this recommendation and is not set to be bounded by the range between MBR and GBR of the bearer. In the absence of such a restriction, the UE may receive a rate recommendation from the RAN that is below the GBR, such that RAN-based DL/UL bitrate recommendations cannot be supported by any of the negotiated codecs. There may be potential consequences of this, as identified in the agreed CR to TS 26.114, including the possibility of the client experiencing a higher than target packet loss and / or delay for the affected bearer' The related CR agreed by SA WG4 allows an offer-answer renegotiation if the ABNR is below the GBR, and also allows the RAN to request that media sending is temporarily suspended via ABNR=0. CT WG3 shares SA WG4´s concerns and would also like to raise the following additional points: 1. The offer-answer re-negotiation may cause a signalling storm (the SIP/SDP signalling will likely trigger PCC to derive a new GBR value and to do a related bearer modification.) 2. Charging of IMS services is frequently done based on the SIP/SDP information within the IMS, or based on the GBR value. If GBR media do not obtain the guaranteed bitrate or are even suspended, the service quality for the customer can be below what the operator guarantees and charges.</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</si>
  <si>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</si>
  <si>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</si>
  <si>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WG2 would like to thank SA WG2 for the LS S2-172864 LS on the need for EPS Bearer ID knowledge in NG-RAN for (inter-RAT) inter-system handover. RAN WG2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WG2 response: From RAN WG2 perspective, there is no need for NG RAN to be aware of the EPS Bearer ID before initiating the (inter-RAT) inter-system handover preparation procedure for handover to EPS. Action: RAN WG2 kindly asks SA WG2 to take note of RAN WG2 response.</t>
  </si>
  <si>
    <t>RAN WG2 would like to inform RAN WG3 and SA WG2 on clarification of UE-AMBR support for NB-IoT UE. To align with SA WG2 specification, RAN WG2 agreed that the UE-AMBR can be applied to NB-IoT UE that is enabled to use S1-U data transfer or User Plane CIoT EPS optimization and is not applicable to NB-IoT UE that is enabled to use Control Plane CIoT EPS optimization. The concerning stage 2 (TS 36.300) CR was agreed accordingly. Action: RAN WG2 asks RAN WG3 and SA WG2 to take the above information into account and to align the relevant RAN WG3, SA WG2 specifications if necessary.</t>
  </si>
  <si>
    <t>As part of UE Positioning Accuracy Enhancements for LTE work item RAN WG2 is discussing broadcasting some positioning information in a broadcast message. RAN WG2 also discussed the need for this information to be encrypted because it may be sensitive, and/or to be used for subscribed UEs only or only for a subset of UEs with special authority and key to decode the broadcast information. RAN WG2 requires a secure broadcasting procedure for the network to broadcast some positioning related information that needs to be optionally encrypted and asks SA WG3 to study and design a suitable solution.</t>
  </si>
  <si>
    <t>RAN WG2 thanks CT WG1 for the LS and would like to give the following responses to their question. Response to CT WG1 question #3 and #4: Will RAN WG2 still require NAS to provide RRC establishment cause or the Call Type or both. If the answer is Yes, does RAN WG2 expect that there will be changes to the existing RRC establishment cause and call types defined for E-UTRA?  UE NAS provides the access category information to UE RRC at least for RRC_IDLE. FFS for RRC_INACTIVE.  Connection Request will include some information to enable the gNB to decide whether to reject the connection request. FFS whether the information that is included is e.g. provided by NAS, derived from the AC, etc. FFS for RRC_INACTIVE'. RAN WG2 would like to also inform on the following agreements for the applicability of the 5G Access Control mechanism to the different RRC states:  RAN WG2 aims that the 5G Access Control (AC) mechanism for a UE in RRC_IDLE is applicable to a UE in RRC_INACTIVE. FFS if any aspects may not be applicable or may need to be changed for RRC_INACTIVE in relation to RRC_IDLE (to be addressed by both CT WG1 and RAN WG2).  RAN WG2 aims to define the 5G AC mechanism for a UE in RRC_CONNECTED. Details FFS.</t>
  </si>
  <si>
    <t>RAN WG2 would like to thank SA WG2 for its liaison statement (S2-172398/R2-1703758) and RAN WG1's reply (R1-1706857/R2-1704012) on data rates and latency with NR, E-UTRA, EPS and 5GS. RAN WG2 discussed the maximum data rate of Options 3 (considering the March 2018 intermediate milestone) and concluded that Options 3 also targets the same maximum data rate as NR SA, i.e. 20Gbps for downlink and 10Gbps for uplink per UE. Action: RAN WG2 kindly asks SA WG2 and RAN WG1 to consider above information for future discussion.</t>
  </si>
  <si>
    <t>RAN WG3 thanks SA WG2 for contacting on the questions for DC in 5G. RAN WG3 has discussed the topic and concluded that since the QoS flow concept allows different QoS types to be mapped in the same PDU session tunnel before DC is configured, then the standard should allow a scenario of simultaneous MCG flow and SCG flow, i.e., the different QoS flow are mapped to MCG flow and SCG flow when DC is configured. Action: RAN WG3 asks SA WG2 to take the above conclusion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</si>
  <si>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</si>
  <si>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RAN WG3 thanks RAN WG2 for the LS on EUTRAN sharing enhancement. RAN WG3 hast not been able to analyse the RAN WG2 proposal without any submitted supporting contribution available at the meeting, and will not be able to provide any agreed CR's (if needed) to RAN. However, RAN WG3 could treat possible impact of RAN WG2 agreements and RAN approved CRs, if any, as correction against rel-14 at next meeting.</t>
  </si>
  <si>
    <t>RAN WG3 would like to thank SA WG2 for the LS R3-171425 LS on the need for EPS Bearer ID knowledge in NG-RAN for (inter-RAT) inter-system handover. RAN WG3 can provide the following response to the question: Question: SA WG2 would like to ask RAN WG2 and RAN WG3 whether the NG-RAN needs to be aware of the EPS Bearer IDs of the mapped EPS QoS bearers before initiating the (inter-RAT) inter-system handover preparation procedure for handover to EPS. RAN WG3 response: RAN WG3 just started discussions on the indirect data forwarding for the inter system handover from 5GS to EPS. As of now, from RAN WG3 perspective, there is no need for NG RAN to be aware of the EPS Bearer ID before initiating the (inter-RAT) inter-system handover preparation procedure for handover to EPS, based on RAN WG3 understanding that all non-GBR QoS flows of a PDU session are mapped on to the default EPS bearer. Question from RAN WG3: Could SA WG2 confirm RAN WG3 understanding?. Action: RAN WG3 kindly asks SA WG2 to respond to the question above.</t>
  </si>
  <si>
    <t>SA WG3 would like to thank CT WG4 for their LS on Support of Explicit Bootstrapping in ERP (S3/171013/C4-172269). SA WG3 had described both Explicit and Implicit Bootstrapping modes to align with corresponding IETF RFCs. However, SA WG3 agrees on the explanation provided in both the LS and Discussion paper and has updated its specification accordingly (see the attached CR).</t>
  </si>
  <si>
    <t>TC CYBER (CYBER(17)010038r2)</t>
  </si>
  <si>
    <t>TC CYBER understands that GSMA has been considering middlebox requirements (WWG.16 - Smarter Traffic Management) to address operational network challenges such as cyber security, malware prevention and regulatory compliance. TC CYBER recently published a study on middlebox security in ETSI TR 103 421 'Network Gateway Cyber Defence'. TC CYBER is now working on normative standards for middlebox security in TS 103 523. At CYBER#10, TC CYBER agreed to split the work into two specific work items, firstly profile requirements for middleboxes, including detailed use cases (currently in TS 103 523) and the second focusing on a specific solution profile implementation of middleboxes. TC CYBER expects there will be more profiles in future. These solutions will aim to reuse other existing industry standards where possible. TC CYBER would welcome working with GSMA to develop a common set of operational scenario middlebox security use cases, to ensure that TC CYBER's middlebox security solutions aim to address all scenarios considered operationally important by GSMA. TC CYBER would also like to thank SA WG3 and SA WG3-LI for their reply LSs on middlebox security. TC CYBER will take the information provided into account in the next version of TS 103 523. TC CYBER have included as attachments to this LS, the latest version of TS 103 523 in CYBER010022 and an FAQ on middlebox Security in CYBER(17)010021.</t>
  </si>
  <si>
    <t>LS from CT WG1: LS on E-UTRA connected to 5GC</t>
  </si>
  <si>
    <t>CT WG1 (C1-172641)</t>
  </si>
  <si>
    <t>LS from CT WG1: LS on RAT restriction in 5GS</t>
  </si>
  <si>
    <t>CT WG1 (C1-172642)</t>
  </si>
  <si>
    <t>LS from CT WG1: Reply LS on Applying Extended NAS timers based on UEs operation in CE Mode B</t>
  </si>
  <si>
    <t>CT WG1 (C1-172648)</t>
  </si>
  <si>
    <t>CT WG1 thanks SA WG2 for their LS on Applying Extended NAS timers based on UE's operation in CE Mode B. With regards to the following question to CT WG1; Does CT WG1 see any issue in using CE level information at MME to determine if the UE is operating in CE mode B and applies extended NAS timer at MME only if CE level corresponds to CE mode B? SA WG2 would like CT WG1 to avoid any unexpected expiry of NAS timer due to transition between CE mode B and CE mode A. Yes, CT WG1 does see an issue in the above. CT WG1 would like to point out that the UE CE mode can change frequently and the MME may not always have up to date information regarding the CE mode the UE is operating in, even if the UE CE mode is communicated to MME in every UL NAS transport message. As such even if the MME applies extended NAS timers using the most up to date information regarding the CE mode the UE is operating in, CT WG1 would like to indicate that during transition across CE modes when a NAS procedure is ongoing, the NAS timer value is calculated at the start of a NAS procedure, and is not re-calculated until the NAS procedure is completed, restarted or aborted. As such NAS timers can expire during transition between different CE modes, if NAS timers corresponding to CE mode B are applied only if the UE is operating in CE mode B. Action: CT WG1 kindly asks SA WG2 to take the above information into account.</t>
  </si>
  <si>
    <t>LS from CT WG1: LS on default access categories</t>
  </si>
  <si>
    <t>CT WG1 (C1-172663)</t>
  </si>
  <si>
    <t>5GS_Ph1-CT, FS_NF_newRAT</t>
  </si>
  <si>
    <t>In CT WG1#103, CT WG1 sent to SA WG1 the LS C1-171965/S1-172170) where CT WG1 forwarded to SA WG1 the following RAN WG2 question to SA WG1. &lt;snip&gt; To the question from RAN WG2 on 1.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&lt;snap. CT WG1 has not yet concluded on which access categories to adopt for the use of access control within 5G, however CT WG1 accepts that a default set of access categories would be useful to ensure that all UEs making access attempts to any 3GPP network (inbound roamers or home subscribers) can be controlled for expected basic services. Such a set of default access categories could be e.g. MO signalling, MO data, emergency, AC 11 to AC 15. Thus such a default set of access categories means that that said set of default access categories will have the 'same meaning regardless of different network operators, i.e. standardized values'.</t>
  </si>
  <si>
    <t>LS from CT WG1: LS on Solution 9 (Option 2) for CN overload control for CP data</t>
  </si>
  <si>
    <t>CT WG1 (C1-172759)</t>
  </si>
  <si>
    <t>CT WG3 (C3-173176)</t>
  </si>
  <si>
    <t>Dr. Thomas Belling</t>
  </si>
  <si>
    <t>LS from CT WG3: Reply LS on FEC and ROHC for mission critical services over MBMS</t>
  </si>
  <si>
    <t>CT WG3 (C3-173315)</t>
  </si>
  <si>
    <t>LS from RAN WG2: Response on access control mechanism for REAR</t>
  </si>
  <si>
    <t>RAN WG2 (R2-1705863)</t>
  </si>
  <si>
    <t>RAN WG2 would like to thank SA WG1 and CT WG1 for the LS informing about requirement and progress on access control. RAN WG2 has discussed on the following questions raised by SA WG1. (1) Whether the access control check is implemented in the Evolved ProSe Remote UE or in the Evolved ProSe UE-to-Network Relay or in combination of both. (2) Which information needs to be shared between the Evolved ProSe Remote UE and the Evolved ProSe UE-to-Network Relay. (3) When and how to share the information in (2) above. RAN WG2 has made relevant agreements and would like to provide the following feedback. 1. Regarding (1) above: Access control check is performed at evolved ProSe Remote UE using the parameters of the cell it intends to access (e.g. via the evolved ProSe UE-to-Network Relay UE). The evolved ProSe UE-to-Network Relay UE does not perform access control check for the evolved ProSe Remote UE's data. 2. Regarding (2) and (3) above, The evolved ProSe UE-to-Network Relay UE forwards the received up-to-date access control parameters to the linked evolved ProSe Remote UE. Action: RAN WG2 kindly requests SA WG1, SA WG2 and CT WG1 to take the above information into account for their work on access control mechanism for REAR.</t>
  </si>
  <si>
    <t>LS from RAN WG2: Reply LS on security for RLF for DoNAS UEs</t>
  </si>
  <si>
    <t>RAN WG2 (R2-1705939)</t>
  </si>
  <si>
    <t>NB-IoTenh-Core</t>
  </si>
  <si>
    <t>Alexej.kulakov@vodafone.com</t>
  </si>
  <si>
    <t>LS from RAN WG2: Reply LS on the need for EPS Bearer ID knowledge in NG-RAN for (inter-RAT) inter-system handover</t>
  </si>
  <si>
    <t>RAN WG2 (R2-1706047)</t>
  </si>
  <si>
    <t>Sudeep Palat</t>
  </si>
  <si>
    <t>LS from RAN WG2: LS on UE-AMBR support for NB-IoT UE</t>
  </si>
  <si>
    <t>RAN WG2 (R2-1706111)</t>
  </si>
  <si>
    <t>Ryusuke Matsukawa</t>
  </si>
  <si>
    <t>LS from RAN WG2: LS on LTE connectivity to 5G-CN</t>
  </si>
  <si>
    <t>RAN WG2 (R2-1706129)</t>
  </si>
  <si>
    <t>RAN WG2 has discussed LTE connectivity to 5G-CN and in particular the CN combinations supported by the E-UTRA cell. In RAN WG2 understanding, if an E-UTRA cell belongs to multiple PLMNs then for each PLMN the E-UTRA cell may be connected to: 1. EPC only 2. EPC and 5G-CN 3. 5G-CN only The last scenario would require a mechanism to be defined to prevent legacy UEs (i.e. UEs only supporting EPC-NAS) from accessing the E-UTRA cell, which would require RAN WG2 to define a mechanism for that. Therefore, RAN WG2 would like to understand if SA WG2 considered such a scenario where the E-UTRA cell is connected to 5G-CN only. Further, RAN WG2 also would like to understand if it can be assumed that 5G-CN connectivity is available within the whole PLMN, within the whole TA, or only within the cell?. Action: RAN WG2 kindly asks SA WG2 to provide feedback on the following questions: 1. Is it possible that an E-UTRA cell is connected only to 5G-CN (and cannot serve legacy UEs only supporting EPC-NAS)? 2. Can it be assumed that 5G-CN connectivity is available within the whole PLMN, within the whole TA, or only within the cell?</t>
  </si>
  <si>
    <t>Oscar Ohlsson</t>
  </si>
  <si>
    <t>LS from RAN WG2: Reply LS on LS regarding RAN support for NW slicing</t>
  </si>
  <si>
    <t>RAN WG2 (R2-1706142)</t>
  </si>
  <si>
    <t>RAN WG2 would like to thank RAN WG3 for the LS regarding RAN support for NW slicing. RAN WG2 has analysed the RRC connection establishment signalling for assistance information delivery relevant to AMF selection, and made the following agreements: - RAN WG2 assumption is that MSG3 does not to deliver assistance information for AMF selection due to RRC size constraints as in LTE - RAN WG2 assumption is that MSG5 is the earliest message that can be used to deliver assistance information for AMF selection For carrying the UE-provided network slice related information, RAN WG2 has not identified size issue with using Msg5, though smaller Msg5 reduces connection establishment delay. In regard to the early resource handling policies, RAN WG2 has not discussed this aspect yet, and would inform RAN WG3 when there is further progress.</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</si>
  <si>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</si>
  <si>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</si>
  <si>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</si>
  <si>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</si>
  <si>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</si>
  <si>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RAN WG2 (R2-1706150)</t>
  </si>
  <si>
    <t xml:space="preserve">Mattias Bergström </t>
  </si>
  <si>
    <t>LS from RAN WG2: LS on supported features by 5GC for E-UTRA connected to 5G CN</t>
  </si>
  <si>
    <t>RAN WG2 (R2-1706153)</t>
  </si>
  <si>
    <t>LTE_5GCN_connect-Core</t>
  </si>
  <si>
    <t>RAN WG2 has on ongoing Rel-15 work item on support of E-UTRA connected to 5GCN. In that context, RAN WG2 discussed the features supported by E-UTRA connected to 5G CN when a UE with E-UTRA access is attached to 5G-CN. To make RAN WG2 work plan, RAN WG2 needs SA WG2 input since some features are related to both RAN and CN. For such features: Question 1: RAN WG2 would like to understand SA WG2, SA WG5 and CT WG1 work plan, i.e. for UE with E-UTRA access connected to 5GCN which features are to be supported in rel-15, and which features are in the future release, etc. Question 2: RAN WG2 would like to understand whether the supported features are likely to be different from EPC or not? Question 3: How the UE could be informed about the features previously supported in EPC but not supported in 5G CN, if any. And how the UE would receive these services? In Annex, we give some examples on what features are supported by E-UTRA connected to EPC. Action: RAN WG2 respectfully asks SA WG2/SA WG5/CT WG1 to consider RAN WG2 questions and give the feedback to RAN WG2.</t>
  </si>
  <si>
    <t>Yi GUO</t>
  </si>
  <si>
    <t xml:space="preserve">LS from RAN WG2: NR Access Control drafted response LS </t>
  </si>
  <si>
    <t>RAN WG2 (R2-1706154)</t>
  </si>
  <si>
    <t>NR_newRAT-Core</t>
  </si>
  <si>
    <t>LS from RAN WG2: LS reply to SA2 on maximum data rate</t>
  </si>
  <si>
    <t>RAN WG2 (R2-1706155)</t>
  </si>
  <si>
    <t>Alex Hsu</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</si>
  <si>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</si>
  <si>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</si>
  <si>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</si>
  <si>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RAN WG2 (R2-1706157)</t>
  </si>
  <si>
    <t>RAN WG2 would like to inform SA WG2 and RAN WG3 about progress on NR paging in RAN WG2#98. For NR standalone scenario, RAN WG2 has previously agreed that while the UE in RRC_IDLE monitors 5GC-initiated paging, the UE in RRC_INACTIVE is reachable via RAN-initiated paging and 5GC-initiated paging. Thus, the UE in RRC_INACTIVE monitors paging occasions overlapped for RAN-initiated paging and 5GC-initiated paging. On top of that, RAN WG2#98 recently agreed to use the same paging occasion calculation mechanism for UEs in RRC_INACTIVE and for UEs in RRC_IDLE. To support RAN-initiated paging occasion calculation in gNB, RAN WG2 expects that NGC will provide gNB with 1) the input derived from CN UE ID used in 5GC-initiated paging occasion and 2) the UE specific CN DRX cycle. In addition, RAN WG2 agreed that the UE in RRC_INACTIVE can be configured with a UE specific RAN DRX cycle over a UE-dedicated RRC signalling. If configured, the UE keeps a value of the UE specific RAN DRX cycle within the same RAN notification area while in RRC_INACTIVE. The UE uses the shortest cycle of the UE specific CN DRX cycle (if configured by upper layers), the cell broadcasted DRX cycle and the UE specific RAN DRX cycle. All the DRX cycle values must be multiples of each other. The UE specific RAN DRX cycle is released when the UE enters RRC_IDLE. Action: RAN WG2 kindly asks SA WG2 and RAN WG3 to take into account RAN WG2 agreements above and the parameters provided to gNB by NGC.</t>
  </si>
  <si>
    <t>Bokyung Byun</t>
  </si>
  <si>
    <t>LS from RAN WG2: LS on NR Idle Mode procedures</t>
  </si>
  <si>
    <t>RAN WG2 (R2-1706158)</t>
  </si>
  <si>
    <t>RAN WG2 has discussed Idle Mode Procedures for NR and made the following agreements: - MBMS, ProSe, NB-IoT, eMTC, V2X, GERAN, UTRA, and CDMA2000 related procedures are not captured in NR 38.304. - LTE procedures for AS support for PLMN selection is taken as a baseline in NR. - AS procedure for Tracking Area Registration in LTE can be reused in NR. - UE does not need to consider RATs under 'RAT restrictions' as candidates for selection/reselection for suitable cells. RAN WG2 also further assumed the following: - For Service area restrictions, 'allowed area' and 'non-allowed area' are transparent to AS and NAS will handle that no access is made in the 'non allowed area'. It is also assumed that the UE in RRC_INACTIVE can perform RAN paging area updates and respond to RAN paging in a 'non allowed area.' - In MICO mode, AS operations are not allowed until NAS requests a connection at which point the UE can resume AS operations. RAN WG2 also concluded that AS support for PLMN selection (i.e. providing available PLMNs to NAS) is feasible in RRC_INACTIVE mode. However, it should be confirmed by SA WG2 and CT WG1 whether PLMN selection is supported in RRC_INACTIVE mode. RAN WG2 kindly asks SA WG2 and CT WG1 to confirm the RAN WG2 assumptions and provide feedback, if any, on the RAN WG2 agreements for NR Idle Mode procedures and confirm whether PLMN selection is supported in RRC_INACTIVE mode. Action: RAN WG2 kindly asks SA WG2 and CT WG1 to confirm the RAN WG2 assumptions and provide feedback, if any, on the RAN WG2 agreements for NR Idle Mode procedures and confirm whether PLMN selection is supported in RRC_INACTIVE mode.</t>
  </si>
  <si>
    <t>Ozcan Ozturk</t>
  </si>
  <si>
    <t>LS from RAN WG3: Reply to LS on Dual Connectivity with 5GC</t>
  </si>
  <si>
    <t>RAN WG3 (R3-172004)</t>
  </si>
  <si>
    <t>Alexander Vesely</t>
  </si>
  <si>
    <t>LS from RAN WG3: Reply LS on MBMS Bearer Event Notification</t>
  </si>
  <si>
    <t>RAN WG3 (R3-172007)</t>
  </si>
  <si>
    <t>TEI15, MBMS_MCServices</t>
  </si>
  <si>
    <t>Gino Masini</t>
  </si>
  <si>
    <t>LS from RAN WG3: Reply to LS on EUTRAN sharing enhancement</t>
  </si>
  <si>
    <t>RAN WG3 (R3-172026)</t>
  </si>
  <si>
    <t>Martin Israelsson</t>
  </si>
  <si>
    <t>LS from RAN WG3: Reply LS on the need for EPS Bearer ID knowledge in NG-RAN for (inter-RAT) inter-system handover</t>
  </si>
  <si>
    <t>RAN WG3 (R3-172028)</t>
  </si>
  <si>
    <t>LS from SA WG3: Reply LS on 5GS Security aspects seeking resolution</t>
  </si>
  <si>
    <t>SA WG3 (S3-171489)</t>
  </si>
  <si>
    <t>SA WG3 thanks SA WG2 for their LS and would like to reply as follows: High priority: 1. Does SA WG3 foresee a need to change security function(s) mapping in the overall system architecture as specified in TS 23.501 clause 4.2? Current assumptions in SA WG2 are as follows: a) SEAF and SCMF defined by SA WG3 are currently allocated by SA WG2 to NF AMF b) AUSF defined by SA WG3 is currently allocated by SA WG2 to NF AUSF c) ARPF defined by SA WG3 is currently allocated by SA WG2 to NF UDM SA WG3 reply: SA WG3 confirms 1 a), b), c). 2. Do we need an update to overall architecture due to security function(s) mapping? a) Should SEAF be present in the HPLMN? b) Should AUSF be present in the VPLMN? SA WG3 reply: SA WG3's reply to both question is No. 3. Shall 5G System be designed in such a way that it enforces the following requirement? 'IMSI is never sent in clear over the air, including paging messages (considering non-3GPP and 3GPP access)' SA WG3 reply: SA WG3's reply to this question is Yes. 4. SA WG2 would like to understand what mechanism SA WG3 is working on for supporting user identity confidentiality protection in phase 1? (Background: Editor's note in TS 23.501: 'Whether User identity confidentiality protection is part of security function is FFS') SA WG3 reply: The interim agreements in the area of subscription privacy that SA WG3 has reached so far can be found in S3-171300, S3-171513, S3-171550, and S3-171552 (attached). These interim agreements are summarized as follows: - It is agreed in phase 1, routing information related to the permanent subscription identifier is not privacy protected, e.g. MCC/MNC are sent in clear-text over-the-air. - Subscription identifier privacy shall be based upon home network asymmetric key solution in phase 1. - Solutions for subscription identifier privacy based on symmetric keys (home network pseudonyms), serving network asymmetric key and PKI, serving network attributes (asymmetric key) and TA(s), or serving network identity (asymmetric key) and KMS, are not pursued in 5G phase 1. - It is mandatory to use 5G-CN temporary identifiers. - Refreshment of 5G-CN temporary or short-term subscription identifiers (in context of SN, i.e. 5G-GUTI) should be addressed in Phase 1. - The NSSAI shall be confidentiality protected whenever a NAS security context is available (as far as regulation allows). 5. SA WG2 has defined that a UE served by the same PLMN over 3GPP and N3GPP access is served by a single AMF. In such case, should there be a separate NAS security context in the AMF for 3GPP and non-3GPP access? SA WG3 reply: SA WG3 agreed that key stream repetition over different NAS legs needs to be avoided. This could be achieved either by using different NAS keys per NAS leg or using one NAS key with different parameters that are input to the generation of the key stream and serve to distinguish the different NAS legs. These variants are currently under study. 6. The SMF may initiate authentication and/or authorization at PDU session establishment with the DN exchanging information over NAS Session Management signalling to support user authentication, thus SA WG2 would like to understand the security impact on architecture for interaction with external DN for authentication/authorisation purposes and whether any architectural modifications are required. SA WG3 reply: SA WG3 approved the solution in S3-171505 (attached) for inclusion in TS 33.501. Medium priority: 7. SA WG2 is working on specifying interworking solution with EPS based on two modes: single-registration mode and dual-registration mode. SA WG2 assumes security context mapping between source and target systems. Thus, SA WG2 would like to understand if there are system impact due to security aspects during inter-system handover between 5GS and EPS. SA WG3 reply: SA WG3 has so far done little work in this area, but security context mapping between 5G and 4G similar in nature to the mechanism used in security interworking between 4G and 3G is envisaged. Action: SA WG3 kindly asks SA WG2 to take the above answers to the questions raised by SA WG2 into account.</t>
  </si>
  <si>
    <t>LS from SA WG3: Reply LS on IMSI availability in the VPLMN</t>
  </si>
  <si>
    <t>SA WG3 (S3-171490)</t>
  </si>
  <si>
    <t xml:space="preserve">5GS_Ph1-SEC </t>
  </si>
  <si>
    <t>SA WG3 would like to thank SA WG3-LI for their LS (S3i170167) on 'IMSI availability in the VPLMN' and would like to provide the following feedback. SA WG3 is actively working on the evaluation of several privacy solutions and in the process of making a decision on selecting a privacy solution that meets LI requirements. SA WG3 will inform SA WG3-LI when a decision is reached. However, the current SA WG3 interim agreements on the subscription privacy solution, which include LI related agreements are captured in Section E 7.2 of TR 33.899. Also, SA WG3 would like to clarify that simultaneous connectivity to different 3GPP networks for a UE with multiple subscriptions with different IMSIs is not considered in 5G.</t>
  </si>
  <si>
    <t>Yousif Targali</t>
  </si>
  <si>
    <t>LS from SA WG3: Reply LS on Support of Explicit Bootstrapping in ERP</t>
  </si>
  <si>
    <t>SA WG3 (S3-171532)</t>
  </si>
  <si>
    <t>Todor Gamishev</t>
  </si>
  <si>
    <t>LS from SA WG3: Reply LS on LI Requirements for CIoT services including BEST services</t>
  </si>
  <si>
    <t>SA WG3 (S3-171537)</t>
  </si>
  <si>
    <t>SA WG3 thanks SA WG3-LI for their LS on IMSI availability in the VPLMN. SA WG3 provides the following feedback to the questions from SA WG3-LI. Q1: If the security is terminated in the enterprise domain (i.e. the EAS) how does HPLMN or VPLMN satisfy the above requirements? For UE-to-EAS BEST, the BEST service only delivers a pre-shared key to the UE and the EAS. This is similar to the GBA service. The key is available in the HSE which is located in the home network. The VPLMN can detect that a BEST service is being requested (see Annex A) and block the service if required by local regulation in the HPLMN or VPLMN - while not enabling LI, this prevents a service for which LI cannot be performed. Q2: If the BEST UE is roaming, how does the VPLMN satisfy the above requirements? The VPLMN will know that the attach request is for a BEST service because the APN in the ATTACH REQUEST will be an agreed BEST APN (See Annex A of the BEST TS). The VPLMN then can either block the attach for the BEST service (as it can for any APN) or, if it has arrangement with the home network so that it knows that the BEST service is only integrity protected and not confidentiality protected, allow the BEST service since LI can be performed in the SGW and PDN as normal. This is the control mechanism agreed with SA WG3-LI when the TR 33.863 was approved. If the VPLMN blocks the BEST APN the home network would not be able to detect this. There are many reasons that APNs can be rejected so the end user would not know the reason that the BEST APN is blocked. Where the VPLMN trusts the HPLMN, the VPLMN could trust that the HPLMN will not use confidentiality in countries where it is not allowed. The HPLMN knows the location of the UE (see clause 4.3.2), and could disable confidentiality protection if necessary. When the UE changes network and / or country, a new attach is required which will trigger a re-negotiation. Q3: Can interception be provided if communication is already started? If it can be done how would this be achieved? For an Integrity-only BEST service, the communication can be intercepted both in the VPLMN and the HPLMN in the normal way at the SGW and PDN. For a confidentiality protected UE-to-HSE BEST service, the communication is unencrypted at the HSE, which is within the HPLMN. The LI can be performed at the HSE; i.e. an ICE could be placed here. The VPLMN can fulfil its LI obligations (if required) by blocking the BEST service as per question1. For confidentiality protected UE-to-EAS, the BEST service has only provided the PSK and does not know the algorithm being used. This is a similar situation to GBA (cf. question 1). The key is available in the HSE in the HPLMN.</t>
  </si>
  <si>
    <t>Tim Evans</t>
  </si>
  <si>
    <t>TSG RAN would like to thank SA WG1 for their LS on Closed Subscriber Group in 5GS. RAN agreed to not introduce any CSG or similar concept in release-15. However, RAN agreed to task RAN WG2 to investigate and specify necessary forward compatibility mechanisms in Release-15 so that a feature similar (but not necessarily identical) to the current CSG could be introduced in a future release in a backwards compatible manner.</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</si>
  <si>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</si>
  <si>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SA WG4 has discussed potential parameters that affect voice quality and reviewed the potential solutions documented in clause 6 of 3GPP TR 23.759 'Study for enhanced VoLTE Performance v0.2.0.' After SA WG4#93 and the LS sent in S4-170502, SA WG4 further discussed this work and determined the following: SA WG4 would like to identify the following principles that need to be accounted for in the end-to-end solution: 1. It is preferable to signal to the eNB an integer-valued 'Max PLR' parameter instead of the 'robustness index' (as indicated in TR 23.759) because this provides more granularity and extensibility to the parameter. This parameter should be signalled independently for the uplink and downlink as codec mode operation is not always symmetrical. 2. SA WG4 believes that solutions out of TR 23.759 would benefit from clearly defined UE behaviour in TS 26.114 when to trigger adaptation. At the time the SRVCC handoff is executed, current MTSI client implementations cannot guarantee that the MTSI clients would request to adapt to the most 'robust' codec mode negotiated for the session since MTSI clients are not mandated to support this request for adaptation (i.e., it is an optional feature). To address this issue, SA WG4 would have to study MTSI client behaviour to trigger adaptation (i.e., sends a CMR for the most robust codec mode) to ensure that the MTSI clients will adapt to the most robust codec mode negotiated in a high packet loss rate and how to signal to the network the ability to use the most robust codec mode. 3. SA WG4 is still investigating how to address the issue of codec implementations having different tolerable Max PLR due to JBM and PLC implementations. As this information is only known to the UE receiving media, this may require further UE signalling to convey this to the network or RAN. While SA WG4 is still evaluating this potential enhancement, it believes that a 'Max PLR' network-based solution can serve as good approach and recommends that SA WG2 can adapt the solutions in clause 6.1 and/or 6.3 or define a new solution that corresponds to the above principles. If SA WG2 concludes to start normative work based on TR 23.759, SA WG4 may consider performing normative work. Action: SA WG4 kindly requests SA WG2 and RAN WG2 to take the above into account.</t>
  </si>
  <si>
    <t>TSG SA have agreed the attached update to the EDCE5 WID to reflect discussion at TSGs RAN/SA #76 resulting from the SA WG2 LS in S2-173686 / SP-170350 and the RAN reply LS in RP-171473. In addition to this, TSG SA would like to note the following points: - During the discussion, it was established that several EPC enhancements could be conceived which would reduce e2e latency or assist in ensuring low e2e latency. TSG SA would like to note that these enhancements are not considered within scope of EDCE5 work item which has committed to the accelerated schedule of completion at TSG SA#77 - TSG SA would like to stress the importance of not delaying the completion of EDCE5 work item beyond the planned completion date. To preserve the schedule of EDCE5, TSG SA agreed that existing EDCE5 objectives take precedence over the low latency objective and that any low latency feature not completed by TSG SA#77 is moved out of EDCE5 for future work in a separate WID - TSG SA did not agree to start any work on high reliability features for EPC at this time - TSG SA would also like to note that any solution developed to meet the new objective added to EDCE5 should be designed so that it can also be used in the future to support LTE_URLLC, LTE_sTTIandPT. Action: TSG SA asks the above groups to take this into account in their planning for Release 15, specifically EDCE5.</t>
  </si>
  <si>
    <t>LS from TSG RAN: Reply LS on Emergency Support in NR</t>
  </si>
  <si>
    <t>TSG RAN (RP-171434)</t>
  </si>
  <si>
    <t>TSG RAN would like to thank SA WG2 for their liaison (RP-170898_S2-173700) regarding the support for emergency services in new radio for release 15. TSG RAN has discussed the matter and can confirm that support for Emergency Services and the corresponding support for Location Services is included in the scope for release 15 work. Support for Emergency Services and the corresponding support for Location Services will be specified by June 2018, and will be applicable for both a non-standalone NR UE that is supported with a LTE PCell and for a standalone NR UE. This work will not delay the previously approved December 2017 completion goal deadline for non-standalone NR. RAN WGs are discussing possible methods to be included in NR for both SA and NSA implementations. Further guidance and details about those methods will be communicate later once the details are resolved. The regulatory performance targets in any radio access technology are specified in the US by the FCC as shown in the table below: FCC BENCHMARK ACCURACY REQUIREMENT APRIL 2017 40% of all 911 Calls &lt;= 50m APRIL 2018 50% of all 911 Calls &lt;= 50m APRIL 2020 70% of all 911 Calls &lt;= 50m APRIL 2021 80% of all 911 Calls &lt;= 50m. Action: TSG RAN asks SA WG2 to take the above into consideration.</t>
  </si>
  <si>
    <t>Scott Migaldi</t>
  </si>
  <si>
    <t>LS from TSG RAN: Reply LS on EPC QoS aspects for TSG RAN’s lower latency features</t>
  </si>
  <si>
    <t>TSG RAN (RP-171473)</t>
  </si>
  <si>
    <t>TSG RAN thanks SA WG2 for their LS in which they ask for guidance as to which lower latency features are to be considered in the intermediate Release 15 (March 2018 ASN.1) and which are to be considered for the full Release 15 for EPC. The target completion date for the core specification work on the RAN Work Item on shortened TTI and processing time for LTE is December 2017, with the aim of ensuring that the feature is stable from that date from a RAN perspective. The target completion date for the RAN Work Item on Ultra Reliable Low Latency Communication for LTE is June 2018. The intermediate ASN.1 freeze in March 2018 has been agreed to be applicable only to the Work Item on NR. No EPC impact is included in the current WIDs for the E-UTRA low-latency work in TSG RAN. Further, the RAN WID on URLLC for LTE does not include enhancements to mobility or control plane latency. For NR, RAN work on low latency will be included in the intermediate freeze of Release 15 in December 2017 (with ASN.1 freeze in March 2018). TSG RAN would further like to inform SA WG2 that we think that the eNB would benefit from knowing on a per bearer level when to configure the low latency and high reliability features being defined by TSG RAN. Discussion and decision on the details is up to SA WG2 (e.g. the possible introduction of a new QCI value). SA WG2 is encouraged to liaise with RAN WG2 on this issue. Action: TSG RAN respectfully asks SA WG2 to take the above information into account in their work.</t>
  </si>
  <si>
    <t>Matthew Baker</t>
  </si>
  <si>
    <t>LS from TSG RAN: Reply LS on Closed Subscriber Group in 5GS</t>
  </si>
  <si>
    <t>TSG RAN (RP-171479)</t>
  </si>
  <si>
    <t>SMARTER, NR_newRAT</t>
  </si>
  <si>
    <t>LS from TSG RAN: LS on NR Edge Computing</t>
  </si>
  <si>
    <t>TSG RAN (RP-171497)</t>
  </si>
  <si>
    <t>Colin Willcock</t>
  </si>
  <si>
    <t>SA WG4 (S4-AHM355)</t>
  </si>
  <si>
    <t>Venkatraman Atti</t>
  </si>
  <si>
    <t>LS from TSG SA: Reply LS on EPC QoS aspects for TSG RAN’s lower latency features</t>
  </si>
  <si>
    <t>TSG SA (SP-170584)</t>
  </si>
  <si>
    <t>TSG SA (SP-170585)</t>
  </si>
  <si>
    <t>3GPP Technical Specification Group Service and System Aspects (TSG SA) would like to thank IEEE 802.11 for their Liaison Statement (SP-170347) requesting status and information on WLAN integration in 3GPP NextGen system. In response, TSG SA would like to provide the following for information. [IEEE] Please provide some insight into TSG SA TSG's plans and time table for work regarding WLAN integration within the 3GPP core network of the NextGen System. [SA] As part of 3GPP's 5G efforts, SA WG2 (SA WG2) in Release 14 has finalized the Study on Architecture for Next Generation System documented in 3GPP TR 23.799. SA WG3 (SA WG3) has also finalized the Study on the Security Aspects of the Next Generation System documented in 3GPP TR 33.899. Following these, normative specifications are being developed within 3GPP Release 15, in particular: - SA WG2: 3GPP TS 23.501 System Architecture for the 5G System (Stage 2), aimed for completion by September 2017 (this specification is the companion to 3GPP TS 23.502) - SA WG2: 3GPP TS 23.502 Procedures for the 5G System (Stage 2), aimed for completion by December 2017 (this specification is the companion to 3GPP TS 23.501) - SA WG3: 3GPP TS 33.501 Security Architecture and Procedure for the 5G System, aimed for completion by March 2018. The 5G System Architecture (Stage 2) articulates, in particular, around a common interface between the access network and the core network that integrates both 3GPP and non-3GPP access types. As part of this work, the 5G core network may connect to the non-3GPP RAT (e.g. WLAN access) via N3IWF function as defined in 3GPP TS 23.501 clause 6.2.9. Release 15 covers only untrusted non-3GPP access. Trusted non-3GPP access is expected to be covered in Release 16. TSG SA has also approved a new Release 16 study item on the topic of on Access Traffic Steering, Switch and Splitting support in the 5G system architecture (SP-170411). The aim of this study is to investigate requirements, architecture impacts and procedures when the 5G UE is simultaneously connected to the core network over multiple accesses including non-3GPP access (eg. WLAN). This study is expected to be completed by June 2018 and it will be done in two phases, for both untrusted access first and then for trusted access. [IEEE] Please provide the TSG SA TSG's opinion on the suitability and relative importance of technical discussion topics listed above. [SA] TSG SA will take this information into account and will provide feedback once these issues have been discussed in relevant working groups. - Provide suggestions of additional technical topics that TSG SA TSG believes should be included in the technical discussions. [SA] TSG SA has not yet identified any additional topics. TSG SA will provide guidance once it identifies additional technical topics.</t>
  </si>
  <si>
    <t>Guidelines for creation and revision of CRs and correct use of WI codes</t>
  </si>
  <si>
    <t>MCC</t>
  </si>
  <si>
    <t>The attendance of SA WG2 meetings has changed and many new delegates have joined, many of which do not have experience in the writing of CRs. This contribution provides a short tutorial on the production method for a CR to 3GPP TSs and TRs and some 'tricks' which authors may find useful.</t>
  </si>
  <si>
    <t>TS 23.502 New N2 based intra AMF inter NG-RAN node handover procedure</t>
  </si>
  <si>
    <t>TS 23.501 N2AP UE association update</t>
  </si>
  <si>
    <t>1.0.0</t>
  </si>
  <si>
    <t>When the AMF updates/releases the N2AP UE-TNLA-binding the AMF may provide a new N2AP UE association in AMF to 5GAN</t>
  </si>
  <si>
    <t>15.1.0</t>
  </si>
  <si>
    <t>The TATD parameter was renamed to TTRI, but one replacement in section 4.5.9 was missed. Changed TATD to TTRI</t>
  </si>
  <si>
    <t>14.4.0</t>
  </si>
  <si>
    <t>Summary of change: Include in SCS/AS to BMSC signalling the UE Capability for MBMS using QCI</t>
  </si>
  <si>
    <t>Summary of change: The UE Capability for MBMS is converted into QCI and then it is included in the MBMS Session Start Request and in the MBMS Session Update Request messages.</t>
  </si>
  <si>
    <t>Ericsson, Qualcomm Incorporated, Nokia, Alcatel-Lucent Shanghai Bell, Convida Wireless</t>
  </si>
  <si>
    <t>Rel-15 CR for Rel-14 feature but can not be mirror in changes due to addition of Rel-15 feature</t>
  </si>
  <si>
    <t>Clarification on LADN Service Area</t>
  </si>
  <si>
    <t>This paper discusses the relationship between LADN service area and Registration Area</t>
  </si>
  <si>
    <t>Paging optimization for LADN</t>
  </si>
  <si>
    <t>This paper discusses the problem of the current LADN operation and propose a paging optimization for LADN.</t>
  </si>
  <si>
    <t>This paper describes the cases that the UE moves out of LADN service area to address all the cases</t>
  </si>
  <si>
    <t>Deletion of UE derived QoS Rule triggered by CM state</t>
  </si>
  <si>
    <t>This paper addresses issues on timer-based RQ control in UE and proposes a simple approach for Reflective QoS Control (Deactivation)</t>
  </si>
  <si>
    <t>Optionality of Reflective QoS</t>
  </si>
  <si>
    <t>This paper raises issues on the current agreement on the Reflective QoS operation for the UE not supporting RQ and proposes to decide whether RQ for the UE is mandatory or not</t>
  </si>
  <si>
    <t>23.501 § 5.6.10 and 5.8.2: Ethernet PDU session type</t>
  </si>
  <si>
    <t>23.501 § 5.6.7 &amp; 5.13: Support of Groups and improvements of the support of Edge Computing</t>
  </si>
  <si>
    <t>23.501 § 5.6.9: updates about SSC Mode</t>
  </si>
  <si>
    <t>Nokia, Alcatel-Lucent Shanghai Bell, LG Electronics, AT&amp;T</t>
  </si>
  <si>
    <t>23.501 § : IP @ allocation</t>
  </si>
  <si>
    <t>Reply to LS on Dual Connectivity with 5GC</t>
  </si>
  <si>
    <t>Pseudo CR on TS 23.501 for the NF Services of SMF</t>
  </si>
  <si>
    <t>Pseudo CR on TS 23.502 for updating registration procedures with NF service operation invocations</t>
  </si>
  <si>
    <t>In this contribution, the registration procedures in clause 4.2.2 of TS 23.502 are updated with the NF service operations agreed in SA2#121.</t>
  </si>
  <si>
    <t>Pseudo CR on TS 23.502 for updating service request procedures with NF service operation invocations</t>
  </si>
  <si>
    <t>In this contribution, the service request procedures in clause 4.2.3 of TS 23.502 are updated with the NF service operations agreed in SA2#121.</t>
  </si>
  <si>
    <t>Pseudo CR on TS 23.502 for updating session management procedures with NF service operation invocations</t>
  </si>
  <si>
    <t>In this contribution, the session management procedures in clause 4.3 of TS 23.502 are updated with the NF service operations agreed in SA2#121.</t>
  </si>
  <si>
    <t>Pseudo CR on TS 23.502 for updating handover procedures with NF service operation invocations</t>
  </si>
  <si>
    <t>In this contribution, the handover procedures in clause 4.9 of TS 23.502 are updated with the NF service operations agreed in SA2#121.</t>
  </si>
  <si>
    <t xml:space="preserve">New solution for Service Continuity </t>
  </si>
  <si>
    <t xml:space="preserve">New Solution for eRemote-UE Idle mode Operation </t>
  </si>
  <si>
    <t>This paper proposes a new solution for KI#6 eRemote-UE Idle mode Operation.</t>
  </si>
  <si>
    <t xml:space="preserve">Update to solution 6.1.5 </t>
  </si>
  <si>
    <t>Updated solution to clarify, remove EN.</t>
  </si>
  <si>
    <t>LS from SAE DSRC: LS on support of CACC and platooning applications by 3GPP systems</t>
  </si>
  <si>
    <t>Sue Bai</t>
  </si>
  <si>
    <t>Pseudo CR on TS 23.501 for the RRC-inactive</t>
  </si>
  <si>
    <t>This paper attempts to evaluate variety of scenarios and UE types for which whether enabling RRC_INACTIVE state provides the intended benefits or not. Based on that it is proposed that, the enabling of RRC_INACTIVE shall be controlled by the 5GC due to 5GC holds more UE contexts, subscriptions, policy and other useful information to take this decision.</t>
  </si>
  <si>
    <t>23.682 CR0324: Removing Reference to TATD</t>
  </si>
  <si>
    <t>23.682 CR0309R1: IoT UE capabilities for MBMS user service</t>
  </si>
  <si>
    <t>23.682 CR0310R1: IoT UE capabilities for MBMS user service</t>
  </si>
  <si>
    <t>SAE DSRC (SAE DSRC TC LS 06132017-rev5)</t>
  </si>
  <si>
    <t>The SAE DSRC Technical Committee is developing a series of standards to address CACC and platooning application protocols, formally described in the Work In Progress (WIP) link: https://www.sae.org/servlets/works/documentHome.do?docID=J2945/6&amp;inputPage=wIpSdOcDeTaIlS&amp;comtID=TEVDSRC and pasted below: This document provides recommendations for enhancements to ACC by the addition of wireless communication from relevant vehicles (V2V) and/or the infrastructure (I2V) to augment the ACC active sensing capability. The CACC system operates under driver responsibility and supervision and is limited to the following: does only longitudinal control of the vehicle uses time gap control strategy similar to ACC. Motor vehicles covered in the scope of this document include light and heavy vehicles. The new message elements to realize CACC and platooning is part of the scope. The effort may result in identifying new message, data frames and data elements in SAE J2735. The initial release covers definitions for CACC and platooning and requirements for CACC, while a subsequent release will cover the platooning requirements. This standard defines the data exchange will be necessary for coordinated maneuvers and that definition of the categories should start with differentiating Platooning and CACC, then determining message sets and performance to realize cooperative vehicles. It is an important step in realizing the role of vehicle-to-x communication with automated vehicles. Please note that this standard is being developed by automotive industry and academic experts, several of whom have developed platooning protocols since the 1980s. We expect that in North America and other global regions where SAE communication standards are used for applications that once completed these standards will supersede any other platooning and CACC application standard, given that the automotive industry relies on SAE standards. The SAE DSRC TC expects that the first versions of these standards to be available mid 2018. In addition to the CACC work, the SAE DSRC committee are also initiating effort to enable other higher levels of automated driving on public roads, and the related standards will be developed as a natural outcome of these activities, and will lead to a series of standards to meet various vehicles and traffic environments' needs. The SAE DSRC Technical Committee noticed that SA WG2 has recently approved the study item entitled 'Study on architecture enhancements for 3GPP support of advanced V2X services' (S2-172791) and that TSG RAN working groups also approved a related work item (RP-170798) and study item (RP-170837). These items list vehicle platooning as one of the major use cases to support, based on service requirements of vehicle platooning from 3GPP TR 22.886 and TS 22.186. In particular, some requirements were interpreted as having the 3GPP layer participate in the platoon group management and platoon operation.  SAE DSRC Technical Committee would like to point out that the current CACC and platooning work does not consider such involvement from the transport layer. The platoon group management and operation are fully contained within the applications that are being specified. Action: The SAE DSRC TC kindly requests SA WG2 and RAN WG2 to consider the above.</t>
  </si>
  <si>
    <t>[DRAFT] LS on roaming network selection</t>
  </si>
  <si>
    <t>This paper clarify and update the solution 6.3.1.</t>
  </si>
  <si>
    <t>Mechanism for a roaming UE to get the list of preferred networks and RAT based on information provided by its home network.</t>
  </si>
  <si>
    <t>Adds missing aspects in SCEF description.</t>
  </si>
  <si>
    <t>Discussion on the principle for the IWK between 4G and 5G</t>
  </si>
  <si>
    <t>This paper discusses the principle for the IWK between 4G and 5G, and proposes that the enhancement should be done in 5G side.</t>
  </si>
  <si>
    <t>23.502 P-CR on Discussion and proposal on the mapping for the 4G to 5G handover</t>
  </si>
  <si>
    <t>Discussion and proposal on the mapping for the 4G to 5G handover</t>
  </si>
  <si>
    <t>TS 23.501 P-CR to UE and network behaviour for SR only mode UE (Nx and no Nx)</t>
  </si>
  <si>
    <t>23.502 P-CR on 4G to 5G handover procedure correction</t>
  </si>
  <si>
    <t>This paper corrects the mis-alignment between fig and step description.</t>
  </si>
  <si>
    <t>Introduces 2 standard mechanisms for the discovery of WWSF.</t>
  </si>
  <si>
    <t>This document updates the specification for traffic steering control in 5GC PCC based on the approved document (S2-173772).</t>
  </si>
  <si>
    <t xml:space="preserve">23.733: Updated Solution 6.3.1 for Connection Establishment </t>
  </si>
  <si>
    <t>23.501: Aligning with the User Data Convergence architecture (UDC)</t>
  </si>
  <si>
    <t>23.682 CR0306R1: Completion of SCEF description (clause 4.4.8)</t>
  </si>
  <si>
    <t>23.228 CR1173: WebRTC Web Server Function discovery</t>
  </si>
  <si>
    <t xml:space="preserve">23.501: Updates related to Traffic Steering Control </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</si>
  <si>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</si>
  <si>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</si>
  <si>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VoWLAN</t>
  </si>
  <si>
    <t>This CR specifies the handling the case when an incoming request to an ePDG for bearer creation/modification/deletion includes a list of bearers, rather than a single bearer.</t>
  </si>
  <si>
    <t>This CR provides some correction and missing functinionality related to dataoff.</t>
  </si>
  <si>
    <t>This CR provides a number of correctins related to PDN PGW handling the reception of the UE Data Off status indication.</t>
  </si>
  <si>
    <t>This CR addresses the issues raised in LS C3-171326 .</t>
  </si>
  <si>
    <t>eVOLP; the way forward</t>
  </si>
  <si>
    <t>This DP proposes a way forward for the eVOLP study based on the SA4 LS.</t>
  </si>
  <si>
    <t>This CR provides specification for PS to CS SRVCC for emergency sessions in early dialogue phase when both the UE and the network support that</t>
  </si>
  <si>
    <t>Further considerations on congestion control for user data via CP</t>
  </si>
  <si>
    <t>This discussion paper further analyses the issues raised by CT1 in their LS S2-172897/ C1-171944 and proposes some changes vs. TS 23.401</t>
  </si>
  <si>
    <t>Summary of change: Removed the text in which it is assumed that a UE in connected mode has a Control Plane data back-off timer running. Added that paging stops the back-off timer (for a UE in idle mode).</t>
  </si>
  <si>
    <t>To: CT WG1. Attachment: TS 23.401 CR 3232</t>
  </si>
  <si>
    <t>Proposes a correction to the condition for when PCEF/TDF can remove PFDs</t>
  </si>
  <si>
    <t>Proposal for how to handle the case when a UE is registered in an AMF via one 5G AN node (e.g., N3IWF) and then the same UE registers in a new AMF via another 5G AN (e.g., 3GPP access).</t>
  </si>
  <si>
    <t>Proposes update to the Reflective QoS logic.</t>
  </si>
  <si>
    <t>Proposes a solution for Network Slice co-existence issues</t>
  </si>
  <si>
    <t>23.402 CR2976: Support for multiple bearers in a single request</t>
  </si>
  <si>
    <t>23.060 CR2028: Corrections to Dataoff Support</t>
  </si>
  <si>
    <t>23.401 CR3259: Corrections to PGW handling of UE Data Off Status</t>
  </si>
  <si>
    <t>23.203 CR1093: Correction to event trigger Data Off Change</t>
  </si>
  <si>
    <t>23.401 CR3260: Corrections to PGW handling of UE Data Off Status</t>
  </si>
  <si>
    <t>23.237 CR0504: PS to CS SRVCC for IMS emergency session in early dialogue phase</t>
  </si>
  <si>
    <t>23.401 CR3232R3: Correction of congestion control for user data via CP</t>
  </si>
  <si>
    <t>23.203 CR1094: Corrections to PFD removal</t>
  </si>
  <si>
    <t>23.502: AMF relocation due to 3GPP and non-3GPP access</t>
  </si>
  <si>
    <t>23.502: Description of SM information and PDU Session ID on N11 and N1</t>
  </si>
  <si>
    <t>23.501: 5G QoS model clean up</t>
  </si>
  <si>
    <t>23.501: Reflective QoS Control</t>
  </si>
  <si>
    <t>23.501: Network Slice co-existence</t>
  </si>
  <si>
    <t xml:space="preserve">Considerations on Solution 9 (Option 2) for CN overload control for CP data </t>
  </si>
  <si>
    <t>This paper elaborates on the issues raised by the LSin S2-174108.</t>
  </si>
  <si>
    <t>Proposes updates to the Registration with AMF relocation procedure in 23.502 when introducing a standalone NSSF and an NSI ID</t>
  </si>
  <si>
    <t>[DRAFT] Reply LS on on Solution 9 (Option 2) for CN overload control for CP data</t>
  </si>
  <si>
    <t>To: CT WG1, RAN WG3. CC: RAN WG2</t>
  </si>
  <si>
    <t>23.251</t>
  </si>
  <si>
    <t>Alignment with RAN function :New shared spectrum, such as 3.5GHz CBRS band in the U.S., is becoming available for EUTRA use. This opens up new opportunities for shared EUTRAN small cell deployments. The required coordination between MNOs desiring to share a EUTRAN with other MNOs would be greatly reduced if each MNO could set its own TAC and Cell-ID values for such shared EUTRAN cells.</t>
  </si>
  <si>
    <t>Analysis of L2 and L3 for REAR architecture</t>
  </si>
  <si>
    <t>Analysis of open issues for L2 and L3 options</t>
  </si>
  <si>
    <t>Summary of change: For Continuous Location Reporting, new parameter 'Minimum Reporting Interval' is added. Also, a NOTE 1 on the recommended use of the new parameter is added.</t>
  </si>
  <si>
    <t>Sivasubramaniam Ramanan</t>
  </si>
  <si>
    <t>This paper discusses and proposes the information elements that enable the AMF knows the policy decisions made by the Policy Control Function (PCF)in relation to Access and Mobility Control in 5GC</t>
  </si>
  <si>
    <t>23.502: PCF Services</t>
  </si>
  <si>
    <t>This paper describes the PCF services</t>
  </si>
  <si>
    <t>This paper describes proposal to include 5G system details into the PCC architecture</t>
  </si>
  <si>
    <t>This contribution updates the registration procedures of SMS over NAS in clause 4.13.3.1 of TS 23.502 with the NF service operations agreed in SA WG2#121.</t>
  </si>
  <si>
    <t>This contribution updates the MO procedures of SMS over NAS in TS 23.502 with the NF service operations agreed in SA WG2#121.</t>
  </si>
  <si>
    <t>This contribution updates the MT procedures of SMS over NAS in TS 23.502 with the NF service operations agreed in SA WG2#121.</t>
  </si>
  <si>
    <t>This contribution proposes to clarify the description of De-Registration procedure for SMS over NAS.</t>
  </si>
  <si>
    <t>This contribution clarified the functionalities of 5GC is required to support T-ADS for IMS voice service.</t>
  </si>
  <si>
    <t>This contribution defines new AMF service and operations to support T-ADS query from UDM</t>
  </si>
  <si>
    <t>This contribution discusses the problem in VoLTE deployment and propose to introduce bSRVCC for terminating side</t>
  </si>
  <si>
    <t>China Mobile, Ericsson, Huawei</t>
  </si>
  <si>
    <t>CR to TS 23.237 to support bSRVCC for terminating side</t>
  </si>
  <si>
    <t>This contribution proposes a way forward solution for key issue #1</t>
  </si>
  <si>
    <t>Intel, AT&amp;T</t>
  </si>
  <si>
    <t>This contribution proposes to agree a group handover solution when eRelay-UE does handover.</t>
  </si>
  <si>
    <t>This contribution proposes to simplify the NAS based solution in clause 6.5.1.</t>
  </si>
  <si>
    <t>This contribution proposes a new solution for key issue #6 in TR 23.733</t>
  </si>
  <si>
    <t>This contribution proposes to clarify on open EN for user identity confidentiality in clause 5.10.1 of 23.501</t>
  </si>
  <si>
    <t>23.786</t>
  </si>
  <si>
    <t xml:space="preserve">FS_eV2XARC </t>
  </si>
  <si>
    <t>A new key issue is proposed for V2X group management support required in 3GPP system</t>
  </si>
  <si>
    <t>This paper proposes the handling of Allowed NSSAI by the UE.</t>
  </si>
  <si>
    <t>This paper aims to clarify whether a UE should support slicing mandatorily.</t>
  </si>
  <si>
    <t>This paper clarifies some interworking procedure with EPC.</t>
  </si>
  <si>
    <t>Skeleton of FS_eV2XARC TR 23.786 is proposed.</t>
  </si>
  <si>
    <t>This paper proposes to add scope into TR 23.786.</t>
  </si>
  <si>
    <t>23.251 CR0107: EUTRAN sharing enhancement alignment</t>
  </si>
  <si>
    <t>23.682 CR0322R1: Enable minimum time interval for Continuous Location Reporting</t>
  </si>
  <si>
    <t>23.501: The Access and Mobility Control related Policy Information</t>
  </si>
  <si>
    <t>23.203 CR1095: 5G system details for PCC</t>
  </si>
  <si>
    <t>23.502: updating SMS over NAS registration procedures with NF service operation invocations</t>
  </si>
  <si>
    <t>23.502: updating SMS over NAS MO procedures with NF service operation invocations</t>
  </si>
  <si>
    <t>23.502: updating SMS over NAS MT procedures with NF service operation invocations</t>
  </si>
  <si>
    <t>23.502: Clarification on De-Registration procedure for SMS over NAS</t>
  </si>
  <si>
    <t>23.501: 5GC support of T-ADS for IMS voice service</t>
  </si>
  <si>
    <t>23.501: new AMF service to support T-ADS query</t>
  </si>
  <si>
    <t>23.237 CR0503R2: Support of bSRVCC on terminating side</t>
  </si>
  <si>
    <t>23.733: Way Forward Solution for key issue #1</t>
  </si>
  <si>
    <t>23.733: Group Handover Solution for key issue #5</t>
  </si>
  <si>
    <t>23.733: Update on Solution for key issue #5 in clause 6.5.1</t>
  </si>
  <si>
    <t>23.733: New Solution for Key Issue #6</t>
  </si>
  <si>
    <t>23.501: Clarification on 5G Security General Aspect</t>
  </si>
  <si>
    <t>23.786: New Key Issue on Group management for eV2X capable UEs</t>
  </si>
  <si>
    <t>23.502: SB NSSF Discussion paper</t>
  </si>
  <si>
    <t>23.501: Services provided by NSSF - Adding NSSF Services table in 23.501</t>
  </si>
  <si>
    <t>23.786: Skeleton of FS_eV2XARC TR 23.786</t>
  </si>
  <si>
    <t>23.786: Scope of FS_eV2XARC</t>
  </si>
  <si>
    <t>Unlicensed spectrum offloading system enhancements</t>
  </si>
  <si>
    <t>Qualcomm Incorporated, ATT, Convida Wireless, KDDI, Nokia, NEC</t>
  </si>
  <si>
    <t>Work item proposal for integrating 'unlicensed access' in RAN, including LTE-WiFi aggregation and LAA. More generically, the work is targeted at several scenarios where the UE is connected to two accesses at once, i.e., a primary access and a secondary access, where the secondary access operates in unlicensed spectrum.</t>
  </si>
  <si>
    <t>Clarifies that MBMS using MB2 is also possible to be used for UEs using power saving functions</t>
  </si>
  <si>
    <t>Study on Cellular IoT support and evolution for the 5G System</t>
  </si>
  <si>
    <t>Qualcomm Incorporated, ATT, Intel, Mediatek, ZTE, Convida Wireless, KDDI</t>
  </si>
  <si>
    <t>Goal of this study is to identify solutions for the 5G CN to provide at least equivalent support for the current CIoT/MTC related functionality available in EPS, while taking into account inherent system constraints providing the standards tools so that the Operators that want to migrate to 5G CN to have standardized solutions to provide IoT service via their 5G CN deployment. This goal does not preclude that, due to the different nature of EPC and 5G CN architecture, some features developed for EPS may not be extensible as is to the other, or that performance of a specific feature may differ from one core network architecture to the other.</t>
  </si>
  <si>
    <t>Introduces reference to TS 36.300 eNB and MME CP Relocation Indication procedures.</t>
  </si>
  <si>
    <t>Extends existing feature of subscription based access restriction to also allow subscription to control access to secondary RAT using unlicensed spectrum in the form of LAA, LWA, LWIP.</t>
  </si>
  <si>
    <t>Qualcomm Incorporated, Huawei, HiSilicon, Intel</t>
  </si>
  <si>
    <t>Proposes a way forward for FS_eVoLP study.</t>
  </si>
  <si>
    <t>Use of xMB for group message delivery</t>
  </si>
  <si>
    <t>Proposes to add/use xMB as an option for group message delivery for CIOT/MTC.</t>
  </si>
  <si>
    <t>Avoidance of paging collisions to minimize outage of services</t>
  </si>
  <si>
    <t>Qualcomm Incorporated, Oppo, China Unicom, Vivo</t>
  </si>
  <si>
    <t>Discusses the issue of paging collisions and proposes UE-initiated negotiation of Paging Offset to minimize outage of services.</t>
  </si>
  <si>
    <t>This contribution aims to clarify and update the description of NF service registration/de-registration in TS23.501</t>
  </si>
  <si>
    <t>This contribution proposes the corrections to PDU Session establishment Procedure on network slicing. Source: china mobile</t>
  </si>
  <si>
    <t>23.501: Clarifications on Allowed NSSAI/S-NSSAI</t>
  </si>
  <si>
    <t>During the last SA WG2#121 F2F meeting in HangZhou, there were confusions on the actual meaning of Allowed NSSAI/S-NSSAI even though the definition of Allowed NSSAI has been agreed and defined in TS 23.501. The intent of this paper is to clarify and to reinforce the design intent of the Allowed NSSAI in order to assist the further development of the network slicing solution development.</t>
  </si>
  <si>
    <t>23.501: NSIs compatibility support via organization of NSSAI</t>
  </si>
  <si>
    <t>During the last SA WG2#121 HangZhou F2F meeting, it has decided that, an NSSAI can support upto 8 S-NSSAIs. However, it is also understood that, not all NSIs corresponding to the Allowed S-NSSAIs are necessarily compatible with each other such that they can operate concurrently to share the same serving AMF. Therefore, it is necessary to find a way to allow the network and the UE to coordinate the support for the UE attached NSIs that are compatible to share the same serving AMF to operate concurrently.</t>
  </si>
  <si>
    <t>TS 23.501: Architecture Analysis between NSSF vs. NRF+ and way forward</t>
  </si>
  <si>
    <t>During the SA WG2#121, there were confusions regarding the two architecture approaches to support the Network Slice Instance Selection - i.e. NSSF vs. NRF+ approach. The intent of this paper is to analyse the two approaches based on the previously PCRs - S2 173362, S2 173924, S2 173453, S2-173352. As the result of the analysis, it proposes the way forward.</t>
  </si>
  <si>
    <t>23.501 P-CR: Network Slicing Update for supporting standalone NSSF</t>
  </si>
  <si>
    <t>This p-CR updates the clause 5.15 and other related clauses to support standalone NSSF.</t>
  </si>
  <si>
    <t>This contribution updates PDU session modification flow of clause 4.3.3.2 and clarifies SMF and PCF services in Clause 5 of 23.502</t>
  </si>
  <si>
    <t>23.682 CR0325: Use of MBMS with MB2 for UEs with power saving functions</t>
  </si>
  <si>
    <t>23.682 CR0326: Use of MBMS with MB2 for UEs with power saving functions</t>
  </si>
  <si>
    <t>23.401 CR3261: Alignment with eNB and MME CP Relocation Indication procedures</t>
  </si>
  <si>
    <t>23.401 CR3262: Alignment with eNB and MME CP Relocation Indication procedures</t>
  </si>
  <si>
    <t>23.401 CR3263: RAT Restriction when secondary RAT is using unlicensed spectrum</t>
  </si>
  <si>
    <t>23.759: Proposed Way Forward on FS_eVoLP</t>
  </si>
  <si>
    <t>23.501: Clarification of NF service registration/de-registration</t>
  </si>
  <si>
    <t>23.502: Correction of PDU Session establishment Procedure</t>
  </si>
  <si>
    <t>23.502: Update PDU session modification flow, PCF and SMF services</t>
  </si>
  <si>
    <t>Hao Bi</t>
  </si>
  <si>
    <t>5GS Open Topics Collection for SA WG2#122</t>
  </si>
  <si>
    <t>This documents captures the open topics that need to be address in SA WG2#122 and in future meeting.</t>
  </si>
  <si>
    <t>[DRAFT] Reply LS on support of CACC and platooning applications by 3GPP systems</t>
  </si>
  <si>
    <t>FS_eV2XARC</t>
  </si>
  <si>
    <t>Telecom Italia, Nokia, Alcatel-Lucent Shanghai Bell, ZTE</t>
  </si>
  <si>
    <t>This contribution discusses issues related to Network Slicing Support for Roaming.</t>
  </si>
  <si>
    <t>Endorsing existing features for 5G PCC</t>
  </si>
  <si>
    <t>Proposes how to endorse existing features defined in TS 23.203 for 5G policy control and charging</t>
  </si>
  <si>
    <t>Update on PCF selection</t>
  </si>
  <si>
    <t>Proposes to update on policy control description with adding 5G QoS control functionalities, e.g. QoS rule provisioning, policy control of Ethernet PDU type data and others</t>
  </si>
  <si>
    <t>This contribution propose to update 5GS to EPS handover procedure</t>
  </si>
  <si>
    <t>New procedures on Sy session termination is introduced and Spending Limit Report procedure is updated</t>
  </si>
  <si>
    <t>This contribution proposes to clarify how to use the notification control.</t>
  </si>
  <si>
    <t>This contribution proposes to clarify how the SMF performs QoS flow binding for SDFs subject to reflective QoS.</t>
  </si>
  <si>
    <t>This contribution proposes some architectural assumptions and requirements for the eV2x TR.</t>
  </si>
  <si>
    <t>capture the statement of SA WG3 decision on NAS security for UE connected simoultanously to 3GPP &amp; N3GPP</t>
  </si>
  <si>
    <t>Some clarifications and revisions to TS 23.501 RM and CM of N3GPP.</t>
  </si>
  <si>
    <t>23.502 procedure for UE-initiated SR via N3GPP by including NAS Service Request in IKE_AUTH signalling.</t>
  </si>
  <si>
    <t>23.502 procedure for NW-initiated SR for N3GPP PDU sessions based on 23.501 principles.</t>
  </si>
  <si>
    <t>This contribution adds definition to Access network discovery &amp; selection policy and propose to transfer ANDS policy from the PCF to the UE via AMF.</t>
  </si>
  <si>
    <t>Summary of change: Removes the Control Plane data back-off timer treatment in connected mode. Now revised to clarify UE behaviour at paging.</t>
  </si>
  <si>
    <t>In order to allow common Virtual Routing and Forwarding implementations, this CR proposes to rename PDN instance into Realm.</t>
  </si>
  <si>
    <t>This CR is intended to solve ambiguities such as in 4.5.7.2.10 and 7.2.5, where it is not clear whether 'unauthenticated UEs' covers both UEs with UICC and UEs without UICC.</t>
  </si>
  <si>
    <t>Mirror</t>
  </si>
  <si>
    <t>23.501: pCR on UE registered over both 3GPP and Non-3GPP accesses</t>
  </si>
  <si>
    <t>This pCR intends to solve editor's notes for the case a UE is registered to both 3GPP and non-3GPP accesses.</t>
  </si>
  <si>
    <t>23.501: pCR on solving Non-3GPP access reachability editor's note</t>
  </si>
  <si>
    <t>This pCR proposes to avoid the network triggered service request procedure for PDU sessions that were established over non-3GPP access.</t>
  </si>
  <si>
    <t>23.501 §5.5.1 and 5.5.2: pCR on cleanup non-3GPP RM and CM clauses</t>
  </si>
  <si>
    <t>This pCR intends to cleanup clauses 5.5.1 and 5.5.2 (deregistration timers, attempts to establish NWu connection) and to remove editor's notes.</t>
  </si>
  <si>
    <t>CATT, Nokia, Alcatel-Lucent Shanghai Bell</t>
  </si>
  <si>
    <t>Reply LS on congestion control for transport of user data via the control plane in connected mode</t>
  </si>
  <si>
    <t>Re-submission revision of S2-173076 which was not treated at SA WG2#121 in China due to lack of time. This contribution proposes clarification to the SMF load level consideration in SMF selection by the AMF.</t>
  </si>
  <si>
    <t>Re-submission from SA WG2#121 in China where it was postponed. This contribution proposes an update to the PDU Session Establishment procedure to allow for load consideration in the SMF selection</t>
  </si>
  <si>
    <t>This paper discusses support of forwarding system information from eRelay-UE to eRemote-UE for access control.</t>
  </si>
  <si>
    <t>This contribution proposes to add the service-based interface and functional descriptions for 5G-EIR in TS23.501.</t>
  </si>
  <si>
    <t>This contribution try to resolve the Editor's Notes in the Nx based EPS to 5GS handover procedure in TS 23.502.</t>
  </si>
  <si>
    <t>TS 23.502: Update on UPF relocation for UE during Service Request</t>
  </si>
  <si>
    <t>This contribution updates some descriptions about UPF relocation during Service Request.</t>
  </si>
  <si>
    <t>This contribution is to update Solution 6.2.1 for Key Issue #2 by removing clean the Editor's Note and clarifying discovery without ProSe Function works..</t>
  </si>
  <si>
    <t>This contribution is to update the solution for discovery and conclude this Key issue.</t>
  </si>
  <si>
    <t>This contribution propposes a solution for eMPS.</t>
  </si>
  <si>
    <t>23.501 §5.3.4.1: Mobility restrictions high level requirements</t>
  </si>
  <si>
    <t>Expected UE behavior when RAT Restriction or forbidden area apply</t>
  </si>
  <si>
    <t>This paper proposes improvement for MICO UE to support delay tolerant responses from application servers.</t>
  </si>
  <si>
    <t>Solution to Service Gap feature via back-off timer approach</t>
  </si>
  <si>
    <t>Deprecation of redundant Rel-14 procedure in favour of Rel-15 NAPS procedure</t>
  </si>
  <si>
    <t>Deprecation of redundant Rel-14 configuration method in favour of Rel-15 NAPS related method</t>
  </si>
  <si>
    <t>AMF handling of always-on UE requesting registration and PDU session establishment at the same time</t>
  </si>
  <si>
    <t>Addition to CN assistance info, removal of redundant ENs</t>
  </si>
  <si>
    <t>RRC Inactive procedure corrections</t>
  </si>
  <si>
    <t>Addition of contents to so far empty Access Control clause</t>
  </si>
  <si>
    <t>23.501: Network Slicing Support for Roaming</t>
  </si>
  <si>
    <t>23.501: Update on PCF selection</t>
  </si>
  <si>
    <t>23.501: Update on policy control for QoS control functionalities</t>
  </si>
  <si>
    <t>23.502: Update 5GS to EPS handover procedure</t>
  </si>
  <si>
    <t>23.203 CR1092R1: Enhancement on Sy reference point</t>
  </si>
  <si>
    <t>23.502: 5G Registration via Untrusted Non-3GPP Access</t>
  </si>
  <si>
    <t>23.501: Protocol stacks for untrusted non-3GPP access</t>
  </si>
  <si>
    <t>23.502: PFD provisioning related services - 23.502</t>
  </si>
  <si>
    <t>23.502: Application Function influence on slice selection</t>
  </si>
  <si>
    <t>23.501: Application Function influence on slice selection</t>
  </si>
  <si>
    <t>23.246 CR0414R3: UE capabilities for MBMS</t>
  </si>
  <si>
    <t>23.682 CR0327: UE capabilities for MBMS</t>
  </si>
  <si>
    <t>23.501: The usage of notification control</t>
  </si>
  <si>
    <t>23.501: QoS flow binding for reflective QoS</t>
  </si>
  <si>
    <t>23.786: Working assumptions for eV2x</t>
  </si>
  <si>
    <t>23.501: NAS security for UE connected to 3GPP &amp; N3GPP</t>
  </si>
  <si>
    <t>23.501: Clarifications for RM and CM of N3GPP</t>
  </si>
  <si>
    <t>23.502: UE-initiated SR via N3GPP</t>
  </si>
  <si>
    <t>23.502: NW-initiated SR for N3GPP PDU sessions</t>
  </si>
  <si>
    <t>23.401 CR3250R1: Update to the CP data back-off timer in connected mode.</t>
  </si>
  <si>
    <t>23.402 CR2977: Solving ambiguities on whether to consider UEs without UICC</t>
  </si>
  <si>
    <t>23.402 CR2978: Solving ambiguities on whether to consider UEs without UICC</t>
  </si>
  <si>
    <t>23.502: Supporting home routed PUD session in TS 23.502</t>
  </si>
  <si>
    <t>23.502: PDU session modification procedure in home routed case</t>
  </si>
  <si>
    <t>23.502: Additional service operations supported by SMF</t>
  </si>
  <si>
    <t>23.733: Support of forwarding system information from eRelay-UE to eRemote-UE for access control</t>
  </si>
  <si>
    <t>23.501: Functional description and service-based interface for 5G-EIR</t>
  </si>
  <si>
    <t>23.502: Update of 4G to 5G interworking handover with Nx interface</t>
  </si>
  <si>
    <t>23.733: Conclusion on Discovery</t>
  </si>
  <si>
    <t>23.733: Solution on Paging</t>
  </si>
  <si>
    <t>23.733: Solution on eMPS</t>
  </si>
  <si>
    <t>23.501: MICO Delay Tolerant Application Server Response</t>
  </si>
  <si>
    <t>23.682 CR0328: Back-off for Service Gap feature</t>
  </si>
  <si>
    <t>23.682 CR0329: Removal of 'configuration' type monitoring request</t>
  </si>
  <si>
    <t>23.501: Registration and PDU session setup for Always-On</t>
  </si>
  <si>
    <t>23.501: RRC Inactive corrections</t>
  </si>
  <si>
    <t>23.501: UE reachability corrections for RRC Inactive</t>
  </si>
  <si>
    <t>23.501: Add Network access control clause</t>
  </si>
  <si>
    <t>Addition of more precise procedure and criteria for implicit deregistration</t>
  </si>
  <si>
    <t>Consistency of CM state and procedures between common, 3GPP and N3GPP sections.</t>
  </si>
  <si>
    <t>Consistency of RM clause and procedures between common, 3GPP and N3GPP sections</t>
  </si>
  <si>
    <t>Clarify that even if the UE need not support bearer modification, it still needs to support HC negotiation.</t>
  </si>
  <si>
    <t>Add group NIDD at T8 without MBMS</t>
  </si>
  <si>
    <t>Allow external creation, modification and deletion of subscriber groups</t>
  </si>
  <si>
    <t>23.501 §5.9:  DNN versus APN</t>
  </si>
  <si>
    <t>23.501 §5.9: DNN versus APN</t>
  </si>
  <si>
    <t>23.501 §6.3.3: NRF for UPF</t>
  </si>
  <si>
    <t>23.501 § 5.6.5:  LADN operation</t>
  </si>
  <si>
    <t>23.501 § 5.6.5: LADN operation</t>
  </si>
  <si>
    <t>23.501: Implicit deregistration</t>
  </si>
  <si>
    <t>23.501: CM state consistency</t>
  </si>
  <si>
    <t>23.501: RM state consistency</t>
  </si>
  <si>
    <t>23.682 CR0331: Clarify the CP-only UE support of bearer modification</t>
  </si>
  <si>
    <t>23.682 CR0332: Clarify the CP-only UE support of bearer modification</t>
  </si>
  <si>
    <t>23.682 CR0334: External Group enforcement</t>
  </si>
  <si>
    <t>Issues with MO Exception Data and APN Rate control</t>
  </si>
  <si>
    <t>This discussion paper elaborates on the issues of applicability of APN Rate Control to MO Exception Data.</t>
  </si>
  <si>
    <t>13.11.0</t>
  </si>
  <si>
    <t>Intermediate SMF/UPF selection and the architecture</t>
  </si>
  <si>
    <t>This contribution discusses who selects additional SMF and different architectural options to support insertion/relocation/deletion of additonal SMF</t>
  </si>
  <si>
    <t>This contribution proposes changes to support additional SMF selection, and updated architecture to support additional SMF.</t>
  </si>
  <si>
    <t>TS 23.501: Association between the GUAMI and AMF instance</t>
  </si>
  <si>
    <t>This contribution discusses the need for AMF change in CM-CONNECTED State or during UE state transition from IDLE to CONNECTED State, and proposes a solution to support AMF change</t>
  </si>
  <si>
    <t>TS 23.502: Procedure to support AMF stickness</t>
  </si>
  <si>
    <t>This contribution proposes to update N2 procedure to support AMF change when UE is in CM-CONNECTED State or during UE state transition from IDLE to CONNECTED State</t>
  </si>
  <si>
    <t>This contribution proposes updates to procedures to support intermediate UPF relocation and LADN.</t>
  </si>
  <si>
    <t>This contribution discusses issues related to DL buffering and DDN</t>
  </si>
  <si>
    <t>This contribution proposes updates to procedures to support packet lossless N3 UPF relocation.</t>
  </si>
  <si>
    <t>23.401 CR3264: Indication to P-GW that a PDU over S11-U is MO Exception Data</t>
  </si>
  <si>
    <t>23.401 CR3265: Indication to P-GW that a PDU over S11-U is MO Exception Data</t>
  </si>
  <si>
    <t>23.401 CR3266: Indication to P-GW that a PDU over S11-U is MO Exception Data</t>
  </si>
  <si>
    <t>23.682 CR0335: Indication to SCEF that a PDU over T6a is MO Exception Data</t>
  </si>
  <si>
    <t>23.682 CR0336: Indication to SCEF that a PDU over T6a is MO Exception Data</t>
  </si>
  <si>
    <t>23.682 CR0337: Indication to SCEF that a PDU over T6a is MO Exception Data</t>
  </si>
  <si>
    <t>23.501: Insertion of additional V-SMF in HR scenario</t>
  </si>
  <si>
    <t>23.501: Additional SMF Selection and the architecture</t>
  </si>
  <si>
    <t>23.502: Update to procedures to support intermediate UPF relocation and LADN</t>
  </si>
  <si>
    <t>23.501: DL Data buffering and DDN</t>
  </si>
  <si>
    <t>23.502: Updates to procedures to support packet lossless N3 UPF relocation</t>
  </si>
  <si>
    <t>TS 23.501: Clarifications on NWDA Service Based Interface</t>
  </si>
  <si>
    <t>This document proposes alignment between TS23.501 and TS23.502 on the definition of the reference point N23 as service-oriented interface exhibited by NWDA.</t>
  </si>
  <si>
    <t>TS 23.502: Clarifications on NWDA Service Based Interface</t>
  </si>
  <si>
    <t>This contribution analyzes a few aspects of impacts due to introduction, at SA WG2#121, of multiple NSi for the same S-NSSAI.</t>
  </si>
  <si>
    <t>TS 23.502 Updates to PDU session release procedure</t>
  </si>
  <si>
    <t>This contribution proposes updates for PDU Session Release procedure</t>
  </si>
  <si>
    <t>TS 23.502 Update Service Request procedures</t>
  </si>
  <si>
    <t>This contribution provide updates to Service Request procedures when no new UPF is required.</t>
  </si>
  <si>
    <t>TS 23.501 Co-existence of multiple PSAs in SSC mode3</t>
  </si>
  <si>
    <t>This contribution proposes to clarify the Co-existence of multiple PSAs for SSC mode 3.</t>
  </si>
  <si>
    <t>TS 23.501 Handling of LADN PDU session</t>
  </si>
  <si>
    <t>This contribution proposes clarifications to the open issues and corrections related to LADN session.</t>
  </si>
  <si>
    <t>TS 23.501 Allowed NSSAI</t>
  </si>
  <si>
    <t>This contribution proposes that NSSF provides PLMN Permitted NSSAI for the UE to the AMF.</t>
  </si>
  <si>
    <t>TS 23.501 Routing NSSAI to perform AMF selection by (R)AN</t>
  </si>
  <si>
    <t>This contribution proposes that the Routing NSSAI is carried in AS layer and used by (R)AN as an input criteria to perform AMF selection.</t>
  </si>
  <si>
    <t>FirstNet, AT&amp;T, Motorola Solutions</t>
  </si>
  <si>
    <t>This contribution proposes a new clause (4.13.X) titled 'Mission Critical Services' for inclusion under existing clause 4.13 ('Specific services')</t>
  </si>
  <si>
    <t>Ihab Guirguis</t>
  </si>
  <si>
    <t>Indication of pending signalling during follow on procedure.</t>
  </si>
  <si>
    <t>Establishment of PDU session during attach procedure.</t>
  </si>
  <si>
    <t>Clarification for the case when all QoS flow of a PDU session are not established during handover.</t>
  </si>
  <si>
    <t>Sending service type during service request procedure.</t>
  </si>
  <si>
    <t>23.501: On Multiple Slice Instances</t>
  </si>
  <si>
    <t>23.502: New Clause 4.13.X Mission Critical Services</t>
  </si>
  <si>
    <t>23.502: Indication of pending signalling during registration procedure</t>
  </si>
  <si>
    <t>23.502: Support of establishment of PDU session during attach procedure</t>
  </si>
  <si>
    <t>23.502: Handling of a PDU session during Xn based handover</t>
  </si>
  <si>
    <t>23.502: Service type requirement in the Service Request procedure</t>
  </si>
  <si>
    <t>Clarification to the procedure when a UE choose EPC.</t>
  </si>
  <si>
    <t>This contribution proposes a new sub-clause F.3 titled 'MCS Priority Mechanisms for Established QoS Flows' under existing Annex F for 'Mission Critical Service'.</t>
  </si>
  <si>
    <t>QCI - 5QI for URLLC</t>
  </si>
  <si>
    <t>Proposes to specify new 5Qis and QCIs for URLLC. Also applies to agenda 6.14</t>
  </si>
  <si>
    <t>Introduces new 5QIs for URLLC</t>
  </si>
  <si>
    <t>Introduces new QCIs for URLLC</t>
  </si>
  <si>
    <t>Proposes new procedures required to support RRC Inactive state</t>
  </si>
  <si>
    <t>Proposes an update of section 7.1.5 of TS 23.501 to include the description of the Network Function Services' registration and de-registration.</t>
  </si>
  <si>
    <t>correcting the text for PPD feature</t>
  </si>
  <si>
    <t>DP and pCR for QoS knowleadge as inpout ot paging strategy</t>
  </si>
  <si>
    <t>removing annex D from 23.501, this should be only handled after 23.228 CR to move is accepted</t>
  </si>
  <si>
    <t>new annex to 23.228 for 5GS support for IMS</t>
  </si>
  <si>
    <t>5GS adaptions to 23.228</t>
  </si>
  <si>
    <t>Proposes to remove one EN and adding logic in AMF for RRC inactive to CM-IDLE transition handling</t>
  </si>
  <si>
    <t>Proposes improvements and additional operations in AMF and SMF for existing e2e procedures</t>
  </si>
  <si>
    <t>UDM Services corrections and additions to align/cleanup</t>
  </si>
  <si>
    <t>This paper proposes updates to 3GPP TS 23.502 to clarify UDM Services and allow External Exposure of Monitoring Capabilities based on generic EventExposure service definition.</t>
  </si>
  <si>
    <t>Providing secondary RAT NR usage volume reporting to MME &amp; SGW using existing procedures</t>
  </si>
  <si>
    <t>A new method for doing registration and re-registration over untrusted non-3GPP is proposed. The method benefits from using standard IKE in RFC 7296 and with NULL authentication as described in RFC 7619.</t>
  </si>
  <si>
    <t>Clarifies that the term IP-CAN is still valid for IMS over 5G and policy control in 5GC is enforced on PDU Session to support the policy control for both IP type traffic and non-IP Type traffic</t>
  </si>
  <si>
    <t>Proposes overall description of PCC with a complete list of R15 supported features.</t>
  </si>
  <si>
    <t>This paper proposes clarification for the Unstructured Data Storage Function (UDSF) of the 5G architecture. This paper is an update of S2-171965 submitted to the March 2017 SA WG2 meeting.</t>
  </si>
  <si>
    <t>TS 23.502 P-CR concerning use of Establishment Cause in registration procedures</t>
  </si>
  <si>
    <t>This P-CR proposes modifications to clause 4.2.2.2.2 of TS 23.502, pertaining to registration procedures for the 5G system. These modifications focus on the use of the Establishment cause.</t>
  </si>
  <si>
    <t>TS 23.502 P-CR concerning use of Establishment Cause in Service Request procedures</t>
  </si>
  <si>
    <t>This P-CR proposes modifications to clause 4.2.3.2 of TS 23.502, pertaining to Service Request procedures for the 5G system. These modifications focus on the use of the Establishment cause.</t>
  </si>
  <si>
    <t>A solution is provided to describe the handover of an eRelay-UE with eRemote-UE having an active indirect connection. The solution consider the case where the eRelay-UE handover to a cell where one or more eRemote-UEs are included in the handover restricted list at the target cell</t>
  </si>
  <si>
    <t>Lenovo, Motorola Mobility, LG Electronics</t>
  </si>
  <si>
    <t>A new key issue is proposed for the handling of platoon group operations</t>
  </si>
  <si>
    <t>Analysis of solutions for essential FS_REAR key issues</t>
  </si>
  <si>
    <t>This contribution elaborates on the solutions for key issues considered essential for the study item.</t>
  </si>
  <si>
    <t>Event Reporting when the UE Belongs to Multiple Groups</t>
  </si>
  <si>
    <t>GROUPE</t>
  </si>
  <si>
    <t>This discussion paper discusses some issues with sending group monitoring indications.</t>
  </si>
  <si>
    <t>This document fixes some issues with sending monitoring indications when the UE belongs to multiple groups.</t>
  </si>
  <si>
    <t>Analysis of solutions for other FS_REAR key issues</t>
  </si>
  <si>
    <t>This contribution elaborates on the solutions for key issues that should require limited work in the SI.</t>
  </si>
  <si>
    <t>Clarifications and editorial fixes in the MO NIDD procedure for the Reliable Data Service</t>
  </si>
  <si>
    <t>Convida Wireless, KPN</t>
  </si>
  <si>
    <t>Fixes an issue with triggering the UE during the MT NIDD procedure. Also makes editorial fixes.</t>
  </si>
  <si>
    <t>23.501: 5G to EPC Handover without PDU session</t>
  </si>
  <si>
    <t>Updates the Idle Status indication to includes the suggested number of DL packets and fixes the text so that it applies for extended idle mode DRX.</t>
  </si>
  <si>
    <t>LS on NAS Reflective QoS</t>
  </si>
  <si>
    <t>23.502: Correction of figures 4.9.1.1.2-1 and 4.9.1.1.3-1</t>
  </si>
  <si>
    <t>Allowing the HSS to modify the parameter values that are provided by the SCEF</t>
  </si>
  <si>
    <t>23.501: RAN awareness of MICO mode</t>
  </si>
  <si>
    <t>Allowing the reliable data service when non-IP data is SGi based.</t>
  </si>
  <si>
    <t>TS 23.501: Addressing AMF management, Change of AMF</t>
  </si>
  <si>
    <t>Proposes solution to handle AMF planned removal and AMF failure procedure</t>
  </si>
  <si>
    <t>TS 23.501: AMF Selection</t>
  </si>
  <si>
    <t>Proposes update of the description for AMF selection</t>
  </si>
  <si>
    <t>TS 23.502: AMF and SMF Service operations</t>
  </si>
  <si>
    <t>Proposes updates to AMF and SMF service operations for an optimal procedure over N11.</t>
  </si>
  <si>
    <t>TS 23.502: Updating PDU Session Establishment procedure with NF service operations</t>
  </si>
  <si>
    <t>23.502: Handover procedures updated with NF service operations</t>
  </si>
  <si>
    <t>Proposes to update the handover procedures in clause 4.9 of TS 23.502 with the NF service operations.</t>
  </si>
  <si>
    <t>TS 23.502: Updating Service Request with NF Service operations</t>
  </si>
  <si>
    <t>Proposes to update the service request procedures in clause 4.2.3 of TS 23.502 with the NF service operations.</t>
  </si>
  <si>
    <t>TS 23.501: Emergency Services</t>
  </si>
  <si>
    <t>TS 23.501: Emergency Services Overview</t>
  </si>
  <si>
    <t>Reply LS on Supported features by 5GC for E-UTRA connected to 5G CN</t>
  </si>
  <si>
    <t>TS 23.501: QoS Overview corrections and support for Ethernet PDU session</t>
  </si>
  <si>
    <t>Nokia, Alcatel-Lucent Shanghai Bell, CATT, AT&amp;T</t>
  </si>
  <si>
    <t>TS 23.502: updating N2-TNL binding description</t>
  </si>
  <si>
    <t>TS 23.501: NRF Services</t>
  </si>
  <si>
    <t>TS 23.502: NRF Services and Service operations</t>
  </si>
  <si>
    <t>Provides IP Index definition to PCC specification in Annex A of 23.501 and resolves FFS Editor's Note in main body of 23.501.</t>
  </si>
  <si>
    <t>Discussion of EAP vrs IKE methods for non-3GPP Registration</t>
  </si>
  <si>
    <t>Discusses the EAP vrs IKE approach and suggests a way forward for non-3GPP registration</t>
  </si>
  <si>
    <t>TS23.501: Updates to AF influence on traffic routing</t>
  </si>
  <si>
    <t>This contribution includes updates to section 5.6.7 detailing AF influence on traffic routing.</t>
  </si>
  <si>
    <t>Reflective QoS email discussion summary</t>
  </si>
  <si>
    <t>TS 23.502: Roaming support for AF influenced traffic steering</t>
  </si>
  <si>
    <t>This contribution updates section 4.3.6.2 and 4.3.6.3 to include details on AF interaction for the home routed roaming scenario. It also suggests renaming title of section 4.3.6.3 (Notification of DNAI change) to be consistent with the description in 23.501 along with updates including removal of call flow and related steps</t>
  </si>
  <si>
    <t>This contribution updates last paragraph of multi-homing PDU session (section 5.6.4.3) for allowing IP anchor in the VPLMN for local access to the data network in case of Home Routed roaming scenario.</t>
  </si>
  <si>
    <t>This contribution brings up potential issue with options proposed in step 9 of section 4.2.3.2 for processing multiple N11 responses at the AMF when the AMF sends requests to more than one SMFs involved in a PDU session.</t>
  </si>
  <si>
    <t>This contribution provides updates to text in step 2 of section 4.9.1.1.1 and also removes one of the editorial note from that step with additional text for reference.</t>
  </si>
  <si>
    <t>This contribution provides updates to existing text of the N2 based handover.</t>
  </si>
  <si>
    <t>Congestion control for user data via Control Plane</t>
  </si>
  <si>
    <t>This discussion paper analyses the issues raised by CT WG1 in their LS S2-172897 and proposes a way forward.</t>
  </si>
  <si>
    <t>Control Plane data back-off timer is stopped at the UE on receiving Paging Message from the MME instead of on receiving ESM Data Transport from the MME.</t>
  </si>
  <si>
    <t>Reply LS on congestion control for transport of user data via the control plane in CONNECTED mode</t>
  </si>
  <si>
    <t>A new solution is provided to describe how an eRemote UE can be paged with limited impacts to the eRelay-UE</t>
  </si>
  <si>
    <t>TS 23.501: update to RRC-Inactive</t>
  </si>
  <si>
    <t>Abstract of the contribution: This paper propose further update to RRC-Inactive in regard to the applicability of MICO and Mobility restriction.</t>
  </si>
  <si>
    <t>LG Electronics, ETRI, HTC, SK Telecom, KT</t>
  </si>
  <si>
    <t>This paper proposes deregistration procedures of 5G system. This is resubmission of S2-173382.</t>
  </si>
  <si>
    <t>LG Electronics, SK Telecom, LG Uplus, HTC</t>
  </si>
  <si>
    <t>This paper propose to resolve further issue on Generic UE Configuration update procedure.</t>
  </si>
  <si>
    <t>TS 23.501: clarification of additional SMF insertion</t>
  </si>
  <si>
    <t>[Draft] Reply LS on LTE connectivity to 5G-CN</t>
  </si>
  <si>
    <t>5GS_Ph1, NR_newRAT</t>
  </si>
  <si>
    <t>This paper proposes to discuss the DRX architecture for 5G system.</t>
  </si>
  <si>
    <t>This paper proposes to define RRC state reporting procedure to inform whether a UE is in RRC-CONNECTED or RRC-INACTIVE to AMF. This is resubmission of S2-173384</t>
  </si>
  <si>
    <t>Resubmission of S2-173243. This contribution proposes how to initiate the update of the Allowed NSSAI by the network.</t>
  </si>
  <si>
    <t>This contribution proposes a protocol stack model for 5GS control plane, especially between the UE and the 5GC.</t>
  </si>
  <si>
    <t>This contribution proposes to update protocol stacks based on the stage 3 agreements.</t>
  </si>
  <si>
    <t>This contribution proposed to clarify and clean-up the service request procedures in the current specification.</t>
  </si>
  <si>
    <t>Discussion on the decoupling of RM and SM procedure</t>
  </si>
  <si>
    <t>TS23.501: Use Application Data Repository for AF to provide policy requirements that apply to future PDU sessions</t>
  </si>
  <si>
    <t>This paper proposes Application Data Repository (ADR) and proposes to use ADR for AF to provide policy requirements that apply to future PDU sessions</t>
  </si>
  <si>
    <t>TS23.501: Clarification on AF influence on traffic routing</t>
  </si>
  <si>
    <t>This paper makes clarification on N6 routing requirements, valiity conditions in Application Function influence on traffic routing.</t>
  </si>
  <si>
    <t>TS23.501: Align PDU session establishment with AF influence on traffic routing and update to DN authorization of PDU session establishment</t>
  </si>
  <si>
    <t>This paper analyzes the PDU session establishment with AF influence on traffic routing and updates to AF influence on traffic routing and DN authorization of PDU session establishment</t>
  </si>
  <si>
    <t>TS23.502: Update to PDU session establishment procedure and PDU session establishment authentication/authorization via the NEF</t>
  </si>
  <si>
    <t>This is a companion paper of the above 501 paper.</t>
  </si>
  <si>
    <t>TS23.501: CN-assisted connection management</t>
  </si>
  <si>
    <t>This paper proposes to inherit from EPC 'CN-assisted RAN parameter tuning' for minimizing UE state transitions and optimize network behavior.</t>
  </si>
  <si>
    <t>Selecting a set of slices instances serving a UE</t>
  </si>
  <si>
    <t>This presentation describes a number of issues related to network slice instance selection and the introduction of an NSSF, with focus on early/late binding and the computation of the Allowed NSSAI. A companion pCR proposes the changes for implementation.</t>
  </si>
  <si>
    <t>This contribution implements the changes described in the presentation 'Selecting a set of slice instances serving a UE'</t>
  </si>
  <si>
    <t>(3rd resubmission) Following the discussion in SA WG2#118bis, this contribution aims at establishing an agreement regarding the DNN (Data Network Name).</t>
  </si>
  <si>
    <t>the P-CR discusses the need for mandatory support of slicing in the UE</t>
  </si>
  <si>
    <t>TS 23.501 - Proposal for co-existence of network slices stemming from offline discussion.</t>
  </si>
  <si>
    <t>the document contains an analysis of the slice co-existence issues, of the key points of the offline discussion, a comparison of the alternative proposals, and a proposed solution</t>
  </si>
  <si>
    <t>TS 23.501: network selection of slices requested by UE for prioritization and co-existence</t>
  </si>
  <si>
    <t>Proposes a mechanism to enable the handling of slices prioritization for network selection of provided slices.</t>
  </si>
  <si>
    <t>The paper discusses the handling of PDU sessions when a slice becomes unavailable.</t>
  </si>
  <si>
    <t>TS 23.501 - Clarifications on edge computing</t>
  </si>
  <si>
    <t>clarifications on use of LADNs for edge computing</t>
  </si>
  <si>
    <t>TS 23.501: Framework for UE radio related Information handling</t>
  </si>
  <si>
    <t>Provides a framework for UE radio information exchange between the RAN and AMF, and handling at the AMF</t>
  </si>
  <si>
    <t>TS 23.502: Procedure for UE radio related Information handling</t>
  </si>
  <si>
    <t>TS 23.501: De-registration procedure for the UE</t>
  </si>
  <si>
    <t>This paper proposes a de-registration procedure triggered by the network, including the scenario for a de-registration request with a re-registration request. The P-CR is related also to network slice changes triggered by the network in S2-174485 and S2-174486.</t>
  </si>
  <si>
    <t>TS 23.502: De-registration procedure for the UE</t>
  </si>
  <si>
    <t>TS 23.502: Modification of the Registration procedure for UE Identity Request</t>
  </si>
  <si>
    <t>the P-CR discusses the need for modifying the Registration procedure based on the conclusions from SA WG3 on SUPI protection. The P-CR is therefore related also to document S2-174464 for the registration procedure over non-3GPP</t>
  </si>
  <si>
    <t>TS 23.501 - Completion of LADN details</t>
  </si>
  <si>
    <t>Qualcomm Incorporated, KDDI, Samsung, Sprint</t>
  </si>
  <si>
    <t>The paper eliminates several FFSs and clarifies pending aspects of LADNs</t>
  </si>
  <si>
    <t>TS 23.502: PDU sessions handling for LADNs</t>
  </si>
  <si>
    <t>TS 23.501: Privacy considerations for network slicing</t>
  </si>
  <si>
    <t>TS 23.502: Privacy considerations for network slicing</t>
  </si>
  <si>
    <t>TS 23.502: Completion of PDU session establishment authentication and alignment to SA WG3</t>
  </si>
  <si>
    <t>The P-CR completes the description of the functionality and aligns terminology and text to SA WG3</t>
  </si>
  <si>
    <t>Proposes to define a new (optional) QoS parameter to determine the averaging window over which particular QoS parameters will be computed.</t>
  </si>
  <si>
    <t>Proposed to define the packet filter extension to support the Ethernet PDU session type.</t>
  </si>
  <si>
    <t>TS 23.501: Idle camping priority for voice and fallback to E-UTRA</t>
  </si>
  <si>
    <t>Discusses the need for voice fallback and proposes text in TS 23.501.</t>
  </si>
  <si>
    <t>TS 23.502: Idle camping priority for voice and fallback to E-UTRA procedures</t>
  </si>
  <si>
    <t>Discusses the need for voice fallback and proposes text inprocedures TS 23.502.</t>
  </si>
  <si>
    <t>TS 23.501: Restricting legacy UEs from camping on E-UTRA cell connected to 5GCN only</t>
  </si>
  <si>
    <t>Defines mechanism to prevent legacy UEs to connect to E-UTRA cells connected to 5GCN only.</t>
  </si>
  <si>
    <t>Response LS on supported features by 5GC for E-UTRA connected to 5G CN</t>
  </si>
  <si>
    <t>5GS_Ph1, LTE_5GCN_connect-Core</t>
  </si>
  <si>
    <t>Provides response to RAN WG2 regarding SA WG2 assumptions for E-UTRA connected to 5GCN features</t>
  </si>
  <si>
    <t>Clarifies that only the PDU sessions that are active at the time are transferred to EPC.</t>
  </si>
  <si>
    <t>TS 23.502: 5G Registration via Untrusted Non-3GPP Access</t>
  </si>
  <si>
    <t>NR available indicator for NR Non-Standalone architecture (option 3/7)</t>
  </si>
  <si>
    <t>Qualcomm Incorporated, NTT Docomo, SK Telecom, ATT</t>
  </si>
  <si>
    <t>Justifies the need for 'NR available' indicator and explores possible options</t>
  </si>
  <si>
    <t>It is proposed to introduce a SIB indicator for support of NR as secondary RAT in E-UTRA cell and NAS indicator in Attach/TAU to indicate whether NR is restricted through subscription based access control</t>
  </si>
  <si>
    <t>UE provides support for dual connectivity with NR. This helps MME in selecting a Serving and PGW that is appropriate for this purpose.</t>
  </si>
  <si>
    <t>Summary of offline discussion on slicing co-existence</t>
  </si>
  <si>
    <t>TS 23.501: System aspects of RRC_INACTIVE (closing editor notes)</t>
  </si>
  <si>
    <t>Proposes ways forward for editor notes for RRC_INACTIVE system impacts.</t>
  </si>
  <si>
    <t>Proposes a way forward that includes INACTIVE states for both CM-IDLE and CM-CONNECTED.</t>
  </si>
  <si>
    <t>TS23.502: Procedures for CM-CONNECTED with RRC inactive state</t>
  </si>
  <si>
    <t>Proposes procedures for RRC_INACTIVE.</t>
  </si>
  <si>
    <t>TS 23.502: NAS transport procedures</t>
  </si>
  <si>
    <t>This contribution proposes to clarify that the UE can override RAT restrictions in case of emergency services</t>
  </si>
  <si>
    <t>TS 23.502: Feature specific UE/RAN Radio information and Compatibility Request procedure</t>
  </si>
  <si>
    <t>Provides procedures for the AMF inquiring about specific UE radio information erquired by AMF to enable specific features.</t>
  </si>
  <si>
    <t>TS 23.502: SMF relocation for SSC mode 2 and SSC mode 3 with multiple PDU sessions</t>
  </si>
  <si>
    <t>This contribution proposes to add the SMF relocation procedure for PDU session of SSC mode 2 and PDU session of SSC mode 3 with multiple PDU sessions.</t>
  </si>
  <si>
    <t>TS 23.501: PCF discovery and selection</t>
  </si>
  <si>
    <t>This contribution proposes a clarification on PCF discovery and selection.</t>
  </si>
  <si>
    <t>TS 23.502: Update on the PCF services and operations</t>
  </si>
  <si>
    <t>This contribution proposes to clarify the parameters of services operations provided by PCF, together with some modifications on the split of services provided towards AMF and SMF.</t>
  </si>
  <si>
    <t>TS 23.501: Replace the signalling with services provided by PCF</t>
  </si>
  <si>
    <t>This contribution proposes to update the procedures and flows in TS23.501 with services provided by PCF with the approved service operations last meeting and the modification in S2-17XXXX.</t>
  </si>
  <si>
    <t>This CR specifies a to extend the QCI list to provide support for public safety services, like Mission Critical Video.</t>
  </si>
  <si>
    <t>TS 23.502: Network Triggered change of slices for UE</t>
  </si>
  <si>
    <t>This contribution proposes how to initiate the update of the Allowed NSSAI by the network. Related P-CRs for de-registration procedures are in S2-174449 and S2-174450.</t>
  </si>
  <si>
    <t>This contribution proposes how to initiate the update of the Allowed NSSAI by the network. This is the 23.502 P-CR corresponding to the 23.501 in S2-174485. Related P-CRs for de-registration procedures are in S2-174449 and S2-174450.</t>
  </si>
  <si>
    <t>Depict a new reference figure to reflect the NR connecting with the EPC.</t>
  </si>
  <si>
    <t>This contribution proposes an architecture assumption for the solutions targeting Rel-15 normative work.</t>
  </si>
  <si>
    <t>This contribution proposes a key issue for supporting the Extended Sensor requirement from stage 1.</t>
  </si>
  <si>
    <t>This contribution proposes a key issue for supporting the QoS for eV2X requirements.</t>
  </si>
  <si>
    <t>This contribution identified the necessary normative updates to existing ProSe specification in order to use L3 Relay for REAR.</t>
  </si>
  <si>
    <t>Proposes a handling description for single-registration mode based interworking for 5GC to EPC without Nx support</t>
  </si>
  <si>
    <t>This contribution proposes to update the descriptions of the NWDA services in TS23.502.</t>
  </si>
  <si>
    <t>Zhao Song</t>
  </si>
  <si>
    <t>Some architecture assumptions were proposed for eV2X Study</t>
  </si>
  <si>
    <t>Up to DNN, QoS profile, the operator's policy, etc, some of GBR QoS bearers shall be able to be selected to be established during Nx based 5G to 4G handover procedure.</t>
  </si>
  <si>
    <t>Introduce Key Issue based requirement defined in S1-172362.</t>
  </si>
  <si>
    <t>TS 23.502: Avoid storing PDU session state in AMF and update related procedures</t>
  </si>
  <si>
    <t>This contribution clarifies that the AMF does not need to store the PDU session state in order to follow the MM-SM separation principle. Releated procedures, including UE Context Release in RAN, Service Request, Session Establishment, are updated.</t>
  </si>
  <si>
    <t>TS23.501 ausf service</t>
  </si>
  <si>
    <t>This contribution propose to conclude the interface of AUSF as service based interface</t>
  </si>
  <si>
    <t>TS23.501 Clarification on TNLA binding udate</t>
  </si>
  <si>
    <t>TS23501 Notification to the other NF</t>
  </si>
  <si>
    <t>This contribution proposed to extend the 'Subscribe-Notify' mechanism to cover the case that service subscriber and the service consumer is not the same</t>
  </si>
  <si>
    <t>TS23501 UDM selection</t>
  </si>
  <si>
    <t>This contribution proposes to add UDM selection function</t>
  </si>
  <si>
    <t>TS23502 NRF service</t>
  </si>
  <si>
    <t>This contribution propose some clarifications on other service related parameters for NRF service. Clarify that the NRF may provide proxy function of the target NF instance to the requester NF</t>
  </si>
  <si>
    <t>TS23.502 clarification on handover between 3GPP and non 3GPP</t>
  </si>
  <si>
    <t>TS23501 Editorial changes on LADN</t>
  </si>
  <si>
    <t>This contribution propose some editorial changes on LADN.</t>
  </si>
  <si>
    <t>This contribution proposes some clarifications on LADN. It is proposed that AMF to manage and check the LADN service area. The SMF only need to know whether the UE is outside or inside of LADN service area.</t>
  </si>
  <si>
    <t>TS23.501 Clarification of the QoS model</t>
  </si>
  <si>
    <t>This contribution propose clarification on QoS model</t>
  </si>
  <si>
    <t>TS23.501 PCC rules for reflective QoS</t>
  </si>
  <si>
    <t>This contribution propose to add PCC control for reflective QoS.</t>
  </si>
  <si>
    <t>TS 23.502: P-CR to update UE context release procedure for Non-3GPP</t>
  </si>
  <si>
    <t>TS 23.502: P-CR to update a PDU session handover procedure between 3GPP and non-3GPP access</t>
  </si>
  <si>
    <t>Propose a solution on pre-authorised policy for charging</t>
  </si>
  <si>
    <t>This CR provides updates to the IMS procedures for the support for Enhanced Coverage for the data centric UE.</t>
  </si>
  <si>
    <t>This contribution propose to update SSC mode 2 procedure to make the procedure properly work.</t>
  </si>
  <si>
    <t>Clarification of SSC mode definition</t>
  </si>
  <si>
    <t>This pCR proposes procedures for UPF relocation during registration.</t>
  </si>
  <si>
    <t>Clarifying that DCN can be deployed without UE Usage Type in HSS subscription.</t>
  </si>
  <si>
    <t>Hiroshi Ishikawa</t>
  </si>
  <si>
    <t>This pCR proposes some additional clarifications on UE reachability management for N3GPP access.</t>
  </si>
  <si>
    <t>This pCR proposes the procedures for network initiated service request for N3GPP PDU session.</t>
  </si>
  <si>
    <t>[DRAFT] LS on UE Usage Type and CE-Mode A/B interactions</t>
  </si>
  <si>
    <t>TEI13, CIoT_Ext</t>
  </si>
  <si>
    <t>TS 23.501: Correction on Connection management for non-3GPP access</t>
  </si>
  <si>
    <t>TS 23.502: handover of a PDU session between non-3gpp access and 3gpp access</t>
  </si>
  <si>
    <t>TS 23.501: PDU session release for non-3gpp access during AMF triggered Deregistration</t>
  </si>
  <si>
    <t>TS 23.501: Relationship between network sharing and network slicing</t>
  </si>
  <si>
    <t>This discussion paper tries to address questions related to relationship between network sharing and network slicing.</t>
  </si>
  <si>
    <t>TS 23.502: Session management when non-3GPP access is not available</t>
  </si>
  <si>
    <t>draft Response LS on progress of Network Slicing related work</t>
  </si>
  <si>
    <t>TS 23.501: IMS Supported Indicator</t>
  </si>
  <si>
    <t>Add the indication from AMF to UE for the remaining IMS sevices apart from IMS voice over PS.</t>
  </si>
  <si>
    <t>23.502: Remove FFSs in the Signalling Network triggered Service Request procedure</t>
  </si>
  <si>
    <t>This contribution proposes to provide signalling optimization on paging if UE has multiple PDU sessions.</t>
  </si>
  <si>
    <t>TS 23.501: Completion of PDU session establishment authentication and alignment to SA WG3</t>
  </si>
  <si>
    <t>TS 23.502: Adding EN for later alignment into Registration procedure related to the steps referring to SR procedure</t>
  </si>
  <si>
    <t>This P-CR proposes to add EN for later alignment into General Registration procedure related to the steps referring to SR procedure.</t>
  </si>
  <si>
    <t>Nokia, Alcatel-Lucent Shanghai Bell, Telecom Italia, Mediatek</t>
  </si>
  <si>
    <t>Network Slice Instance selection</t>
  </si>
  <si>
    <t>Nokia, Alcatel-Lucent Shanghai Bell, Sprint, T-Mobile USA,NEC</t>
  </si>
  <si>
    <t>23.501: Clarification to the inter-working procedure with EPC</t>
  </si>
  <si>
    <t>23.501: New Clause F.3 MCS Priority Mechanisms for Established QoS Flows</t>
  </si>
  <si>
    <t>23.501: 5QI for URLLC</t>
  </si>
  <si>
    <t>23.203 CR1096: QCI for URLLC</t>
  </si>
  <si>
    <t>23.501: Network Function Service registration and de-registration</t>
  </si>
  <si>
    <t>23.502: correcting the text for PPD feature</t>
  </si>
  <si>
    <t>23.502: DP and pCR for QoS knowleadge as inpout ot paging strategy</t>
  </si>
  <si>
    <t>23.501: removing annex D</t>
  </si>
  <si>
    <t>23.228 CR1174: new annex to 23.228 for 5GS support</t>
  </si>
  <si>
    <t>23.501: Rechability improvement handlling for RRC inactive</t>
  </si>
  <si>
    <t>23.502: AMF and SMF service operation improvement</t>
  </si>
  <si>
    <t>23.502: UDM Services corrections and additions</t>
  </si>
  <si>
    <t>23.502: Event exposure (NEF and UDM services)</t>
  </si>
  <si>
    <t>23.401 CR3267: Secondary RAT related data volume reporting</t>
  </si>
  <si>
    <t>23.502: Registration procedure via untrusted non-3GPP access using null authentication</t>
  </si>
  <si>
    <t>23.502: UP handling during Service Request</t>
  </si>
  <si>
    <t>23.501: Definition of PDU-CAN session</t>
  </si>
  <si>
    <t>23.501: Updates to High level architectural requirements and PCC Overall Description</t>
  </si>
  <si>
    <t>23.733: Handover of eRelay-UE with eRemote-UE(s) having an active indirect connection</t>
  </si>
  <si>
    <t>23.786: New Key Issue: V2X Platoon Group Operations</t>
  </si>
  <si>
    <t>23.682 CR0338: Event Reporting when the UE Belongs to Multiple Groups</t>
  </si>
  <si>
    <t>23.682 CR0339: Event Reporting when the UE Belongs to Multiple Groups</t>
  </si>
  <si>
    <t>23.682 CR0340: MO NIDD RDS Header Configuration</t>
  </si>
  <si>
    <t>23.401 CR3255R1: Updated scope for Dual Connectivity with other RATs</t>
  </si>
  <si>
    <t>23.682 CR0341: Triggering the UE in the MT NIDD Procedure</t>
  </si>
  <si>
    <t>23.401 CR3258R1: Per EPS bearer, RAN selection of DC (or non-DC) usage</t>
  </si>
  <si>
    <t>23.682 CR0342: Idle Status Indications for extended idle mode DRX and extended buffering</t>
  </si>
  <si>
    <t>23.682 CR0343: HSS Influence of Network Parameters from the SCEF</t>
  </si>
  <si>
    <t>23.502: NW-initiated Service Request with UPF relocation</t>
  </si>
  <si>
    <t>23.401 CR3268: Reliable Data Service with SGi Tunneling</t>
  </si>
  <si>
    <t>23.401 CR3269: Reliable Data Service with SGi Tunneling</t>
  </si>
  <si>
    <t>23.501: PCC definitions for IP Index</t>
  </si>
  <si>
    <t>23.401 CR3270: Correction on the condition for stopping Control Plane back-off timer at the UE</t>
  </si>
  <si>
    <t>23.401 CR3271: Correction on the condition for stopping Control Plane back-off timer at the UE</t>
  </si>
  <si>
    <t>23.733: Alternative paging solution for an eRemote-UE connected to an eRelay-UE</t>
  </si>
  <si>
    <t>23.733: Protecting the privacy of the eRemote and eRelay UEs during paging</t>
  </si>
  <si>
    <t>23.501: DRX architecture for 5G</t>
  </si>
  <si>
    <t>23.502: RRC state reporting procedure</t>
  </si>
  <si>
    <t>23.501: Network triggered Network Slice Change</t>
  </si>
  <si>
    <t>23.501: UE Preference on NSSAI</t>
  </si>
  <si>
    <t>23.501: Proposal for Control plane protocol stack</t>
  </si>
  <si>
    <t>23.501: Editorial Updates on the 5G protocol stacks</t>
  </si>
  <si>
    <t>23.502: Clarification on Service Request procedures</t>
  </si>
  <si>
    <t>23.501: Slice selection</t>
  </si>
  <si>
    <t>23.501: Packet Filter extension for Ethernet PDU session</t>
  </si>
  <si>
    <t>23.401 CR3272: Indication NR is available to use</t>
  </si>
  <si>
    <t>23.401 CR3273: NAS UE indicator for Dual Connectivity with NR</t>
  </si>
  <si>
    <t>23.501: Introducing RRC-INACTIVE/IDLE</t>
  </si>
  <si>
    <t>23.501: Clarification on RAT restriction applicability to emergency services</t>
  </si>
  <si>
    <t>23.203 CR1097: Extension on QCI for MC Video</t>
  </si>
  <si>
    <t>23.401 CR3274: Clarification on Architecture for EPC enhancements to support 5G New Radio via Dual Connectivity</t>
  </si>
  <si>
    <t>23.786: Architecture assumption for eV2X solutions</t>
  </si>
  <si>
    <t>23.786: Key issues for support of Extended Sensors</t>
  </si>
  <si>
    <t>23.786: Key issues for support of eV2X QoS enhancements</t>
  </si>
  <si>
    <t>23.733: Enhancements to L3 Relay architecture to support REAR requirements</t>
  </si>
  <si>
    <t>23.502: Handing of Single Registration without Nx support</t>
  </si>
  <si>
    <t>23.502: Update NWDA Services in TR23.502</t>
  </si>
  <si>
    <t>23.786: Some Architecture Assumptions for eV2X</t>
  </si>
  <si>
    <t>23.502: GBR bearer selection for SR UE HO from 5GS to EPC using Nx</t>
  </si>
  <si>
    <t>23.502: Update NWDA Services in TS23.502</t>
  </si>
  <si>
    <t>23.786: Key Issue: Providing Authorized V2X Server Addressing Information</t>
  </si>
  <si>
    <t>23.786: Key Issue: RAT selection for a V2X application</t>
  </si>
  <si>
    <t>23.501: Pre-authorised Policy</t>
  </si>
  <si>
    <t>23.228 CR1176: Support for Enhanced Coverage for data centric UEs</t>
  </si>
  <si>
    <t>23.502: Update on SSC mode 2 procedure</t>
  </si>
  <si>
    <t>23.501: Clarification of SSC modes</t>
  </si>
  <si>
    <t>23.502: UPF relocation during registration procedure</t>
  </si>
  <si>
    <t>23.401 CR3275: DCNs without HSS subscription information</t>
  </si>
  <si>
    <t>23.401 CR3276: DCNs without HSS subscription information</t>
  </si>
  <si>
    <t>23.501: Clarifications on UE reachability management for N3GPP access</t>
  </si>
  <si>
    <t>23.401 CR3277: DCNs without HSS subscription information</t>
  </si>
  <si>
    <t>23.502: Network initiated service request for N3GPP PDU session</t>
  </si>
  <si>
    <t>23.501: Clarification on Standardised NSSAI</t>
  </si>
  <si>
    <t>23.501: Updates on Roaming aspects for Network Slicing</t>
  </si>
  <si>
    <t>23.501: On Privacy and Slicing: alignment with SA WG3</t>
  </si>
  <si>
    <t>CT WG1 thanks GSMA NG PACKET for their LS on using the IMS-NNI for SRVCC in S8HR architecture. CT WG1 have not identified any protocol issue with using the IMS NNI for SRVCC in combination with the S8HR roaming architecture. Therefore it's possible to route the SIP signalling traffic using the Mx reference point between the MSC Server enhanced for SRVCC in the VPLMN and the ATCF in the HPLMN.</t>
  </si>
  <si>
    <t>23.502: Cleanup of N2 message naming on PDU session management procedures</t>
  </si>
  <si>
    <t>Samsung Electronics Co, LTD</t>
  </si>
  <si>
    <t>This contribution proposes cleanup of N2 message naming for PDU session management procedures.</t>
  </si>
  <si>
    <t>This contribution proposes to update AMF services through introducing downlink data triggering operation to 23.502</t>
  </si>
  <si>
    <t>TS23.502: SMF selection in roaming case</t>
  </si>
  <si>
    <t>This contribution proposes to add the method of SMF selection in the roaming case.</t>
  </si>
  <si>
    <t>TS23.501: SMF selection in roaming case</t>
  </si>
  <si>
    <t>TS 23.501: Policy related event report</t>
  </si>
  <si>
    <t>This contribution proposes to introduce Policy related event report into 5G Policy Framework.</t>
  </si>
  <si>
    <t>TS 23 501 Control Plane Protocol Stack</t>
  </si>
  <si>
    <t>This paper proposes the control plane protocol stack between UE and AMF/SMF</t>
  </si>
  <si>
    <t>TS 23.502 End-Marker during HO Procedure</t>
  </si>
  <si>
    <t>This contribution introduces end marker based solution to assist the reordering function in 5G RAN during UE HO procedure</t>
  </si>
  <si>
    <t>Proposes to allow registration in the target system ahead of the PDN connection / PDU session transfer. Also proposes to allow selective PDN connection / PDU session transfer.</t>
  </si>
  <si>
    <t>Intel, Samsung</t>
  </si>
  <si>
    <t>Proposes 'EPS fallback' functionality in the 5G System in order to allow 'voice centric' UEs to remain in the 5G System even when the 5G System indicates that it does not support IMS voice over PS session.</t>
  </si>
  <si>
    <t>Information on ETSI ITS studies on platooning and CACC</t>
  </si>
  <si>
    <t>This paper provides information on ETSI ITS studies on platooning and CACC.</t>
  </si>
  <si>
    <t>Intel, NTT DOCOMO, Nokia, Alcatel-Lucent Shanghai Bell</t>
  </si>
  <si>
    <t>Addresses Editor's notes related to QoS mapping for 5GC-EPC interworking. Resumbission of S2-173339</t>
  </si>
  <si>
    <t>TR23.759_cover_page</t>
  </si>
  <si>
    <t>This contribution proposes a cover page for submitting TR 23.759 to SA plenary for Information and Approval.</t>
  </si>
  <si>
    <t>New WID for enhanced VoLTE performance</t>
  </si>
  <si>
    <t>This is a new WID paper for enhanced VoLTE performance</t>
  </si>
  <si>
    <t>Huawei, HiSilicon, Intel, China Unicom, CATT, China Mobile</t>
  </si>
  <si>
    <t>This CR paper is proposed to modified TS 23.203 for eVoLP</t>
  </si>
  <si>
    <t>This CR paper is proposed to modified TS 23.401 for eVoLP</t>
  </si>
  <si>
    <t>[DRAFT] LS reply on NAS Reflective QoS</t>
  </si>
  <si>
    <t>Proposes a draft LS reply to RAN LS in R2-1706130</t>
  </si>
  <si>
    <t>23.501 §5.8.3: UP tunnel management for UE in Idle state</t>
  </si>
  <si>
    <t>Adding clarification that during 2G/3G -&gt; LTE HO, the MME performs the additional UE context modification with target eNB, only if it has not already provided the subscription restriction parameter during the HO preparation phase</t>
  </si>
  <si>
    <t>PCO vs. independent mapping</t>
  </si>
  <si>
    <t>4G-&gt;5G: Compares PCO and independent QoS mapping approaches</t>
  </si>
  <si>
    <t>23.502: handover from EPS to 5GS procedure using Nx interface</t>
  </si>
  <si>
    <t>The paper updates the call flow in clause 4.11.1.2 to implement independent mapping of 5G QoS parameters from the corresponding 4G QoS parameters in the UE and the network during the handover procedure</t>
  </si>
  <si>
    <t>This contribution proposes a new annex for mapping of the session parameters that is required for inter-system mobility from EPS to 5GS.</t>
  </si>
  <si>
    <t>Comparison of solutions for EBI allocation</t>
  </si>
  <si>
    <t>Reply LS on the need for EPS Bearer ID knowledge in NG-RAN for (inter-RAT) inter-system handover</t>
  </si>
  <si>
    <t>Replies to RAN WG3 LS</t>
  </si>
  <si>
    <t>Compares the different options for providing IP address continuity for single-registration UEs when no Nx is supported in the network.</t>
  </si>
  <si>
    <t>Harmonizes the no-Nx network's interworking procedure for SR and DR UEs.</t>
  </si>
  <si>
    <t>Capture procedure for no-Nx interworking between EPC and 5GC.</t>
  </si>
  <si>
    <t>Updates a few item on reflective QoS based on LS from RAN WG2 (R2-1706130)</t>
  </si>
  <si>
    <t>This contribution adds a new procedure to TS 23.502 for Dual-connectivity</t>
  </si>
  <si>
    <t>LS from GSMA NEST: Liaison statement on Network Slicing initiative in GSMA</t>
  </si>
  <si>
    <t>GSMA NEST (NEST_03_006)</t>
  </si>
  <si>
    <t>Description: The GSMA Network Slicing Taskforce initially aims to create a harmonised definition of network slice that can be used to illustrate the capability and value of network slicing to vertical industry representatives. The project will then focus on gaining as deep as possible an insight of what vertical industries expect the 5G network to deliver to serve their business needs. Based on such insights, GSMA intends to create a limited set of reference network slice types, that are globally available, with each serving specific business needs and reusable across as many vertical industries as possible. By capturing the characteristics of the basic set of slice types in a GSMA permanent reference document (PRD), such network slice types can be documented through well-defined roaming agreement templates and therefore made available globally. The PRD may also provide guidelines on how certain vertical industries' requirements could be met by the device, potentially through concurre</t>
  </si>
  <si>
    <t>Michele Zarri</t>
  </si>
  <si>
    <t>TS 23.501: Update inter-system mobility for dual registration mode</t>
  </si>
  <si>
    <t>This contribution proposes to update the description for dual registration mode</t>
  </si>
  <si>
    <t>This paper proposes a solution to support the 3GPP based authentication in Untrusted non-3GPP access networks with 5G systems.</t>
  </si>
  <si>
    <t>Comparison between N3GPP registration alternatives</t>
  </si>
  <si>
    <t>This paper discusses the pros and cons of the alternatives for registration in non-3GPP access, i.e. between the solution where the NAS registration messages is encapsulated in the IKE (Vendor ID) and the solution where the NAS registration messages is encapsulated in a new EAP layer.</t>
  </si>
  <si>
    <t>TS 23.502: Inserting intermediate SMF during registration procedure</t>
  </si>
  <si>
    <t>Motorola Mobility, Lenovo, Samsung, SK Telecom</t>
  </si>
  <si>
    <t>This contribution proposes to add a mapping information in the Allowed NSSAI for indicating how unknown S-NSSAI(s) map to S-NSSAI(s) known to the UE.</t>
  </si>
  <si>
    <t>TS 23.502: Update of UDM services</t>
  </si>
  <si>
    <t>In this contribution, it is proposed to update the UDM services by addressing the remaining issues.</t>
  </si>
  <si>
    <t>TS 23.502: Proposal of UDR services</t>
  </si>
  <si>
    <t>in this contribution, it is proposed to define UDR services.</t>
  </si>
  <si>
    <t>In this contribution, the NRF services are proposed to be added in TS 23.501</t>
  </si>
  <si>
    <t>TS 23.501: Update of Network Function Service Authorization</t>
  </si>
  <si>
    <t>In this contribution, network function service authorization is updated to propose that NRF performs the NF level authorization.</t>
  </si>
  <si>
    <t>In this contribution, the UE context release procedures in clause 4.2.5 of TS 23.502 is updated with the NF service operations agreed in SA WG2#121.</t>
  </si>
  <si>
    <t>TS 23.502: Indirect data forwarding for 5GS to EPS handover</t>
  </si>
  <si>
    <t>This contribution proposes to allow indirect data forwarding via an intermediate UPF</t>
  </si>
  <si>
    <t>TS 23.501: Minimizing UE impact in Control Plane Reflective QoS mechanism</t>
  </si>
  <si>
    <t>This contribution proposes to use RQI when reflective QoS is controlled via Control Plane to reduce burden of the UE and minimize radio resource usage.</t>
  </si>
  <si>
    <t>TS 23.501: Clarification on Reflective QoS</t>
  </si>
  <si>
    <t>This contribution is proposed to clarify reflective QoS.</t>
  </si>
  <si>
    <t>TS 23.501: Cleanup on PDU type</t>
  </si>
  <si>
    <t>This contribution is proposed to align wording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</si>
  <si>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</si>
  <si>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</si>
  <si>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</si>
  <si>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TS 23.502: DN authorization and PDU session anchor relocation</t>
  </si>
  <si>
    <t>It is proposed that 5GS provides mechanism so that DN authorization does not performed again when the PDU session anchor is relocated in SSC mode 2 to minimize service interruption time.</t>
  </si>
  <si>
    <t>This contribution analysis existing candidate solutions for N3GPP registration procedure considering UE iimpact.</t>
  </si>
  <si>
    <t>TS 23.502: PDU session deactivation due to mobility restriction</t>
  </si>
  <si>
    <t>this contribution proposes to update the procedures to enable PDU session deactivation for a UE moving into a non-allowed area</t>
  </si>
  <si>
    <t>TS 23.502: Discussion on EPS QoS mapping</t>
  </si>
  <si>
    <t>This contribution proposes to re-think when to perform EPS QoS mapping</t>
  </si>
  <si>
    <t>23.502: Update of UE context release in the AN</t>
  </si>
  <si>
    <t>This contribution proposes to consider UE unreachability in UE context release in the AN procedure.</t>
  </si>
  <si>
    <t>This contribution is to remove the editor's note in the solution and add the impact analysis.</t>
  </si>
  <si>
    <t>23.501 P-CR: UE capability on multi-homed PDU session</t>
  </si>
  <si>
    <t>The UE indicates the support of multi-homed PDU session to SMF at PDU session establishment.</t>
  </si>
  <si>
    <t>23.502 P-CR: UE capability on multi-homed PDU session</t>
  </si>
  <si>
    <t>23.502: Update on UE triggered Service Request in CM-IDLE state</t>
  </si>
  <si>
    <t>23.502: CN-initiated PDU Session Deactivation</t>
  </si>
  <si>
    <t>Samsung, NEC, ETRI</t>
  </si>
  <si>
    <t>Informative annex added listing supported functions and procedures for NB-IoT RAT and whether these are required for the UE and the network.</t>
  </si>
  <si>
    <t>Informative annex added listing supported functions and procedures for NB-IoT RAT and whether these are required for the UE and the network. Companion CR to S2-164601 (CR nr. 3243) but not an exact mirror thereof.</t>
  </si>
  <si>
    <t>On NR/LTE Dual connectivity deployment options and what Service Indication the UE shall display.</t>
  </si>
  <si>
    <t>23.501: Update on selective activation of UP connection of existing PDU session</t>
  </si>
  <si>
    <t>Corrects that dedicated bearers are not supported over NB-IoT RAT</t>
  </si>
  <si>
    <t>Mirror CR to the CR in S2-174605</t>
  </si>
  <si>
    <t>23.502: Update on PDU session release</t>
  </si>
  <si>
    <t>This contribution proposes to add trigger by AMF in PDU session release procedure.</t>
  </si>
  <si>
    <t>TS 23.501: P-CR to update 5.15 Network Slicing for non-3GPP access</t>
  </si>
  <si>
    <t>This paper proposes to add network slicing support for non-3GPP access.</t>
  </si>
  <si>
    <t>Seungik Lee</t>
  </si>
  <si>
    <t>TSG SA understands that the 3GPP management system will manage the CN part and RAN part of the network slice instances based on the network slice description in SA WG1, and TSG SA endorses SA WG5 to continue working on those parts as planned in the ongoin</t>
  </si>
  <si>
    <t>23.501: Update on SMF selection function</t>
  </si>
  <si>
    <t>This contribution proposes some clarification on SMF selection when multiple SMFs are involved for the PDU session of SSC mode 2/3.</t>
  </si>
  <si>
    <t>This contribution introducing means to enable RQoS when UP mechanism, in order to reduce UE processing and battery consumption</t>
  </si>
  <si>
    <t>TS 23.501: NF overload control</t>
  </si>
  <si>
    <t>The related discussion for NF overload control issue.</t>
  </si>
  <si>
    <t>TS 23.502: Location Report Procedure</t>
  </si>
  <si>
    <t>The related update for location report procedure in TS 23.502.</t>
  </si>
  <si>
    <t>this contribution proposes to generate the Delay time of PDU session based on the QoS profile.</t>
  </si>
  <si>
    <t>23.502: Update of UE triggered Service Request in CM-CONNECED</t>
  </si>
  <si>
    <t>LS from CT WG1: LS on SRVCC using IMS NNI in S8HR</t>
  </si>
  <si>
    <t>CT WG1 (C1-172277)</t>
  </si>
  <si>
    <t>Yang Lu</t>
  </si>
  <si>
    <t>Draft LS to RAN WG2 to clarify the AS/NAS interactions for 5GS QoS</t>
  </si>
  <si>
    <t>5GS_Ph1, FS_5WWC, FS_ATSSS</t>
  </si>
  <si>
    <t>LS to BBF with the status of work on support of N5GPP and with the approved new SIDs FS_5WWC and FS_ATSSS</t>
  </si>
  <si>
    <t>TS 23.501: Reflective QoS Control via Control Plane</t>
  </si>
  <si>
    <t>Jeong Yun Kim</t>
  </si>
  <si>
    <t>Correction to indicate a voice centric 5GC capable UE unable to obtain voice service in 5GS shall not select an E-UTRA cell connected *only* to 5GC.</t>
  </si>
  <si>
    <t>23.501: Update to UE location change notification</t>
  </si>
  <si>
    <t>23.501: Clarifications and corrections to mobility in Dual Registration mode</t>
  </si>
  <si>
    <t>23.786: Discussion on unicast and groupcast support for eV2X</t>
  </si>
  <si>
    <t>23.501: EPS fallback</t>
  </si>
  <si>
    <t>23.502: EPS fallback</t>
  </si>
  <si>
    <t>23.501: Resolving Editor's notes on Reflective QoS</t>
  </si>
  <si>
    <t>23.203 CR1098: Enhanced VoLTE performance CR for TS 23.203</t>
  </si>
  <si>
    <t>23.401 CR3278: Enhanced VoLTE performance CR for TS 23.401</t>
  </si>
  <si>
    <t>23.401 CR3279: Subscription Control for EPC_DC_NR</t>
  </si>
  <si>
    <t>23.502: A new annex for session parameters mapping from EPS to 5GS</t>
  </si>
  <si>
    <t>23.501: Single-registration with No-Nx</t>
  </si>
  <si>
    <t>23.501: Harmonizing the Network's No-Nx Procedures for SR and DR UEs</t>
  </si>
  <si>
    <t>23.401 CR3280: Capturing no-Nx interworking between EPC and 5GC</t>
  </si>
  <si>
    <t>23.501: Indicating the use of Reflective QoS to RAN</t>
  </si>
  <si>
    <t>23.502: Procedures for Dual Connectivity</t>
  </si>
  <si>
    <t>23.501: Authentication to Non-3GPP Access Networks</t>
  </si>
  <si>
    <t>23.501: Allowed NSSAI mapping information</t>
  </si>
  <si>
    <t>23.501: Pseudo CR on TS 23.501 for the NF Services of NRF</t>
  </si>
  <si>
    <t>23.502: Pseudo CR on TS 23.502 for updating UE Reachability Notification Request procedure with NF service operation invocations</t>
  </si>
  <si>
    <t>23.502: Discussion on N3GPP registration from UE point of view</t>
  </si>
  <si>
    <t>23.733: Update of solution 6.5.2</t>
  </si>
  <si>
    <t>23.401 CR3243R2: Listing non-necessary items/procedures for NB-IoT RAT</t>
  </si>
  <si>
    <t>23.401 CR3281: Listing non-necessary items/procedures for NB-IoT RAT</t>
  </si>
  <si>
    <t>23.501: UE unilateral deactivation of UE-derived QoS rules</t>
  </si>
  <si>
    <t>23.501: pCR 23.501 Enabling of UE Reflective QOS with UP mechanism</t>
  </si>
  <si>
    <t>23.502: Delay time generation for PDU session during handover</t>
  </si>
  <si>
    <t>23.501: pCR 23.501 Correction to voice domain selection in 5GS</t>
  </si>
  <si>
    <t>This contribution provides a correction on SMS unsuccessful delivery procedure.</t>
  </si>
  <si>
    <t>On 5G Indicators</t>
  </si>
  <si>
    <t>Relevant to 5GS_Ph1 (§6.5.1) and EDCE5 (§6.14) Aims to identify the required granularity for 5G indicators to allow defining adequate tools in 3GPP specifications. Recommends a LS be sent to other groups accordingly.</t>
  </si>
  <si>
    <t>TS 23.501: Update the mechanism of re-activating PDU session established in non-3GPP access over 3GPP access</t>
  </si>
  <si>
    <t>This contribution proposes to update the mechanism of re-activating PDU session established in non-3GPP access over 3GPP access.</t>
  </si>
  <si>
    <t>Relevant to 5GS_Ph1 (§6.5.1) and EDCE5 (§6.14) Aims to identify the required granularity for 5G indicators to allow defining adequate tools in 3GPP specifications.</t>
  </si>
  <si>
    <t>TS 23.502: Update registration procedure</t>
  </si>
  <si>
    <t>This contribution proposes to update the registration procedure in TS 23.502 to add negotiation of mobile deregistration at the end of communication between UE and AMF and to solve FFS related to PDU session status alignment between UE and network.</t>
  </si>
  <si>
    <t>TS 23.501: Consideration on SMF selection at PDU session establishment</t>
  </si>
  <si>
    <t>This paper considers SMF selection at PDU session establishment.</t>
  </si>
  <si>
    <t>TS 23.502: Update Network triggered Service Request based on the intermediate UPF mechanism</t>
  </si>
  <si>
    <t>This contribution proposes to update network triggered service request procedure in TS 23.502 based on the intermediate UPF mechanism.</t>
  </si>
  <si>
    <t>23.501: Update on UE location change notification</t>
  </si>
  <si>
    <t>This contribution proposes clarification about how to deal with PDU session in UE location change notification and update on UP tunnel management for UE in CM-IDLE.</t>
  </si>
  <si>
    <t>TS 23.502: PDU session deactivation procedure</t>
  </si>
  <si>
    <t>This contribution proposes to add the PDU session deactivation procedure in TS 23.502.</t>
  </si>
  <si>
    <t>TS 23.501: LADN to non-3GPP access</t>
  </si>
  <si>
    <t>This contribution considers Non-3GPP aspects for LADN</t>
  </si>
  <si>
    <t>TS 23.501: Selective deactivation of UP connection of existing PDU session</t>
  </si>
  <si>
    <t>This contribution proposes to add the description of the selective deactivation of UP connection of existing PDU session in TS 23.501.</t>
  </si>
  <si>
    <t>TS 23.501: The clarification for UE location change notification</t>
  </si>
  <si>
    <t>This contribution clarifies the UE location change notification</t>
  </si>
  <si>
    <t>Adding definition of the voice centric domain and data centric domain.</t>
  </si>
  <si>
    <t>23.502 P-CR on idle mobility procedure for SR mode UE and network with Nx</t>
  </si>
  <si>
    <t>23.501 P-CR to clarification on single, dual mode exchange in EPC</t>
  </si>
  <si>
    <t>This paper analyzes the SA WG1 requirement and gives the key issue proposal</t>
  </si>
  <si>
    <t>TS 23.502: Update of Network triggered Service Request with considering the buffering in CP function</t>
  </si>
  <si>
    <t>TS 23.502: AMF Event Exposure service update (Namf_EventExposure service)</t>
  </si>
  <si>
    <t>This contribution updates Namf_EventExposure service</t>
  </si>
  <si>
    <t>Replaces reference points by service-based interfaces where applicable in Annex A.</t>
  </si>
  <si>
    <t>[DRAFT] Response LS on LTE connectivity to 5G-CN</t>
  </si>
  <si>
    <t>QUALCOMM UK Ltd</t>
  </si>
  <si>
    <t>TS 23.502: Update registration procedure including mobility policy acquirement in the roaming case</t>
  </si>
  <si>
    <t>This contribution involves the acquirement procedure of mobility policy when UE is registered in VPLMN.</t>
  </si>
  <si>
    <t>[DRAFT] Reply LS on progress of Network Slicing related work</t>
  </si>
  <si>
    <t>LS reply to SA WG5 on progress of Network slicing related work</t>
  </si>
  <si>
    <t>Feedback to SA WG2 on LS on Support of NR using Dual Connectivity using EPC (S2-174068)</t>
  </si>
  <si>
    <t>Nokia, Alcatel-Lucent Shanghai Bell, Ericsson</t>
  </si>
  <si>
    <t>This paper discusses how about usability of pending data indication.</t>
  </si>
  <si>
    <t>TS 23.501: Slice coexistence - isolated slices</t>
  </si>
  <si>
    <t>23.501: Periodic timer optimization by mobility pattern</t>
  </si>
  <si>
    <t>This paper discusses optimization of periodic timer allocation by mobility pattern</t>
  </si>
  <si>
    <t>23.502: Generic handling for UE unreachability at network triggered service request</t>
  </si>
  <si>
    <t>This paper discusses generic handling for UE unreachability, not only for MICO mode UE during network triggered service request procedure.</t>
  </si>
  <si>
    <t>TS 23.501: Clarification of NSSAI stored in the UE's subscription data</t>
  </si>
  <si>
    <t>This contribution updates the subscription aspect clause in network slicing in TS23.501 by using the term 'Subscribed NSSAI' for the NSSAI stored in the UE's subscription data.</t>
  </si>
  <si>
    <t>TS 23.502: Clarification of NSSAI stored in the UE's subscription data</t>
  </si>
  <si>
    <t>This contribution updates registration procedure in TS23.502 by using the term 'Subscribed NSSAI' for the NSSAI stored in the UE's subscription database.</t>
  </si>
  <si>
    <t>TS 23.501: Modification of the slices</t>
  </si>
  <si>
    <t>This paper is to update subclause 5.15.5.2.2 Modification of the Set of Network Slice(s) for a UE.</t>
  </si>
  <si>
    <t>23.502: HRL provisioning in UE configuration update procedure</t>
  </si>
  <si>
    <t>This paper discusses resolution of EN for whether N2 message which delivery UE configuration update command can also include service area restriction.</t>
  </si>
  <si>
    <t>23.502 Notification of service area restriction to SMF</t>
  </si>
  <si>
    <t>This paper discusses notification of service area restriction from AMF to SMF.</t>
  </si>
  <si>
    <t>TS 23.502 Paging handling in Non-allowed area</t>
  </si>
  <si>
    <t>This paper propose to specify paging handling for Non-allowed area.</t>
  </si>
  <si>
    <t>TS 23.501: General description of CN assistance information</t>
  </si>
  <si>
    <t>This contribution is to adopt the expected UE behaviour feature which has been specified for EPC feature.</t>
  </si>
  <si>
    <t>23.502 Monitoring Event for external exposure of network capability</t>
  </si>
  <si>
    <t>This paper discusses to adopt monitoring event list as specified in TS 23.682.</t>
  </si>
  <si>
    <t>Under NAPS work, how Group Reporing Guard Time can be set/used/considered by SCS/AS needs to be clarified, with regard to operation on MME/SGSN or HSS.</t>
  </si>
  <si>
    <t>LS from RAN WG2: LS on NAS Reflective QoS</t>
  </si>
  <si>
    <t>RAN WG2 ( R2-1706130)</t>
  </si>
  <si>
    <t>Benoist SEBIRE</t>
  </si>
  <si>
    <t>23.502: Correction on SMS unsuccessful delivery procedure</t>
  </si>
  <si>
    <t>23.501: Clarification to the voice centric and data centric device.</t>
  </si>
  <si>
    <t>23.786: Discussion and proposals on the requirement and key issue for the eV2X</t>
  </si>
  <si>
    <t>23.501: Alignment of Policy framework to SBA</t>
  </si>
  <si>
    <t>23.401 CR3284: Secondary RAT related data volume reporting</t>
  </si>
  <si>
    <t>23.501: Clarification on Pending data indication for MICO UE</t>
  </si>
  <si>
    <t>23.682 CR0344: Group Reporting Guard timer clarification</t>
  </si>
  <si>
    <t>On QoS flow ID size</t>
  </si>
  <si>
    <t>In this discussion paper we have expressed our views on open issues regarding the NR QoS flow ID, its presence, and precedence of a particular configuration.</t>
  </si>
  <si>
    <t>23.501: Update of NEF and AF functionality</t>
  </si>
  <si>
    <t>Lenovo, Motorola Mobility, China Mobile</t>
  </si>
  <si>
    <t>This contribution proposes the update to NEF and AF functionality.</t>
  </si>
  <si>
    <t>23.501 P-CR: Trigger a UE via non-3GPP access for re-activating PDU sessions in 3GPP access</t>
  </si>
  <si>
    <t>This P-CR proposes a solution that the network can notify the UE via non-3GPP access to re-activate a PDU session that was established over 3GPP access</t>
  </si>
  <si>
    <t>Inactivation timer for the reflective QoS rules</t>
  </si>
  <si>
    <t>In this discussion paper we express our views on the reflective QoS inactivity timer. We believe such a solution impacts a number of aspects also at the RAN side, and as a result the final decision should be made by accounting for the feedback from RAN WG2</t>
  </si>
  <si>
    <t>Changes the granularity of area for which S-NSSAIs might be rejected to be per registration area, the terminology of 'current PLMN' could be more precisely be 'serving PLMN', and a number of editorials</t>
  </si>
  <si>
    <t>TS 23.501: access technology being used by UE being one of slice selection parameters</t>
  </si>
  <si>
    <t>Discussion of slice selection way forward</t>
  </si>
  <si>
    <t>Proposes that the Allowed NSSAI should contain the full list of S-NSSAIs that the UE is allowed to use and also a list of compatible combinations of those S-NSSAIs</t>
  </si>
  <si>
    <t>S-NSSAI privacy discussion document</t>
  </si>
  <si>
    <t>Proposes that if any or all of the S-NSSAI the UE wants to request are 'private' then the Requested NSSAI includes an indication of whether one or more S-NSSAIs have been excluded for privacy reasons</t>
  </si>
  <si>
    <t>23.501: update to RRC inactive state</t>
  </si>
  <si>
    <t>This contribution removes two editor's notes and proposes the update to RRC inactive state in TS 23.501.</t>
  </si>
  <si>
    <t>TS23.502: Update to the ATC related procedures</t>
  </si>
  <si>
    <t>This contribution proposes to resolve the pending issues in ATC related procedures.</t>
  </si>
  <si>
    <t>TS 23.501: Update the information UE provides in PDU session establishment request</t>
  </si>
  <si>
    <t>This contribution proposes to update the information the UE should provide in PDU session establishment.</t>
  </si>
  <si>
    <t>TS 23.501 Paging handling in Non-allowed area</t>
  </si>
  <si>
    <t>23.501 NRF Services</t>
  </si>
  <si>
    <t>This contribution specifies the NRF services and updates some related descriptions in TS 23.501</t>
  </si>
  <si>
    <t>TS 23.501: NEF services identification</t>
  </si>
  <si>
    <t>This paper proposes NEF services and service operations for external exposure usage</t>
  </si>
  <si>
    <t>TS 23.501: IMS and Multiple PDU session Anchors in 5GS</t>
  </si>
  <si>
    <t>23.501 NSSF Services</t>
  </si>
  <si>
    <t>TS 23.501: NSSAI abbreviation, Editorial corrections and clean up</t>
  </si>
  <si>
    <t>Support of 5GC requirements</t>
  </si>
  <si>
    <t>This contribution updates the description of NRF services in TS 23.502.</t>
  </si>
  <si>
    <t>SRVCC for IMS emergency sessions in early dialogue phase</t>
  </si>
  <si>
    <t>IMS_EMER_GPRS_EPS-SRVCC, TEI15</t>
  </si>
  <si>
    <t>This paper discusses how IMS emergency session failure scenario is performed for early dialogue phase.</t>
  </si>
  <si>
    <t>23.502 NSSF Services</t>
  </si>
  <si>
    <t>This contribution specifies the services and the service operations of NSSF to TS 23.502.</t>
  </si>
  <si>
    <t>1. Add some description on the activation/deactivation of predefined PCC/ADC rules; 2. Correct the editorial error to maintain the correspondence between Attribute, Description and Conment.</t>
  </si>
  <si>
    <t>Update Sx user plane description in SA WG2 spec.</t>
  </si>
  <si>
    <t>23.502 P-CR: Clarification on PDU session ID in the service request message</t>
  </si>
  <si>
    <t>This P-CR proposes not to carry the PDU session ID in the NAS service Request message. Instead 'PDU session(s) to be activated' is included to indicate the PDU session(s) that the UE intends to activate</t>
  </si>
  <si>
    <t>This contribution proposes a 5GC-EPC interworking solution to support the mobility of a UE in the dual registration mode.</t>
  </si>
  <si>
    <t>Gives an analysis on existing timer based solution, and proposes to define a new reflective QoS deactivation means</t>
  </si>
  <si>
    <t>This contribution introduces packet filters for QoS control for unstructured PDU sessions.</t>
  </si>
  <si>
    <t>The descriptions of the PFD management procedure and the Sx parameters for PFD management are updated and aligned to the approach defined by stage 3.</t>
  </si>
  <si>
    <t>The paper describes the changes to the general Registration procedure and the PDU session establishment procedure needed to support dual-registration mobility from EPC to 5GC.</t>
  </si>
  <si>
    <t>[DRAFT] LS on APN Rate Control and MO Exception Data</t>
  </si>
  <si>
    <t>This contribution proposes a 5GC-EPC interworking procedure to support the mobility of a UE in the dual registration mode.</t>
  </si>
  <si>
    <t>This CR proposes clarifications on how to handle emergency SRVCC failure scenario due to early dialogue phase.</t>
  </si>
  <si>
    <t>Cover Sheet for TR 23.729 to TSG SA for Approval</t>
  </si>
  <si>
    <t>This paper clarifies the 5.13 Edge Computing texts and added the references for each features listed for supporting Edge Computing.</t>
  </si>
  <si>
    <t>This paper proposes to clarifies the clause 7.1 Network Function Service Framework</t>
  </si>
  <si>
    <t>This paper proposes updates to 3GPP TS 23.502 to clarify UDM Authentication service.</t>
  </si>
  <si>
    <t>Proposed TEI15 discussion on support for small data allowance plans</t>
  </si>
  <si>
    <t>23.221</t>
  </si>
  <si>
    <t>23.216</t>
  </si>
  <si>
    <t>C:\Meetings\SAWG2\TSGS2_122_Cabo\_Orig_Fmt</t>
  </si>
  <si>
    <t>C:\Meetings\SAWG2\TSGS2_122_Cabo\Docs</t>
  </si>
  <si>
    <t>C:\Meetings\SAWG2\TSGS2_122_Cabo\CRs</t>
  </si>
  <si>
    <t>For the support of reflective QoS, RAN WG2 has discussed the provision of the QoS flow ID over the air interface. RAN WG2's understanding of packet mapping and packet filters is the following [38.300]: - NAS level packet filters in the UE and in the 5GC associate UL and DL packets with QoS Flows. - AS-level mapping in the UE and in the NG-RAN associate UL and DL QoS Flows with DRBs. - NG-RAN and 5GC ensure quality of service (e.g. reliability and target delay) by mapping packets to appropriate QoS Flows and DRBs. Hence there is a 2-step mapping of IP-flows to QoS flows (NAS) and from QoS flows to DRBs (Access Stratum). - In the downlink, the NG-RAN maps QoS Flows to DRBs based on NG-U marking (QoS Flow ID) and the associated QoS profiles. For reflective QoS, RAN WG2's understanding is that it is controlled at two levels (NAS and AS, corresponding to the 2-steps described above), and for reflective mapping at AS, RAN WG2 agreed the following [38.300]: - Reflective mapping: for each DRB, the UE monitors the QoS flow ID(s) of the downlink packets and applies the same mapping in the uplink; that is, for a DRB, the UE maps the uplink packets belonging to the QoS flows(s) corresponding to the QoS flow ID(s) and PDU Session observed in the downlink packets for that DRB. To enable this reflective mapping, the NG-RAN marks downlink packets over Uu with QoS flow ID. The QoS flows are handled in the radio protocols at a layer called SDAP (Service Data Adaptation Protocol). In order to minimise the overhead, RAN WG2 has agreed that in the downlink, packets over the air interface are not marked with QoS flow ID by SDAP, at least for the cases where AS reflective mapping and NAS reflective QoS are not configured. As a result, the gNB would need to know two things: 1) if an update of the mapping rules is possible (for SDAP to know that a QoS flow ID maybe required); 2) when an update of the mapping rules actually occurs (for SDAP to send the QoS flow ID). While the conditions requiring the QoS flow ID to be sent to update the AS mapping rules (QoS flows to DRBs) are well understood by RAN WG2, the conditions requiring the QoS flow ID to be sent to update the NAS mapping rules (IP-flows to QoS flows) are not clear. Furthermore, in order to design the radio protocols, RAN WG2 would like to know how many bits the QoS flow ID requires - bearing in mind that minimising overhead is always desirable from a radio perspective. Finally, there was some confusion around the terminology. Action: RAN WG2 respectfully asks SA WG2 to answer the following questions regarding reflective QoS at NAS. Q1: Are there cases where reflective QoS at NAS will never occur for a PDU session or a QoS flow and how is it signalled to the gNB? Q2: for reflective QoS at NAS, which information should be included (on AS) to update the NAS mapping rules (IP-flows to QoS-flows) and under which conditions? Q3: how many bits does the QoS flow ID require? Q4: what does it mean to have reflective QoS 'activated', does it mean that a mapping created by reflective QoS is in place or simply that an update of the mapping rules via NAS reflective QoS is possible? Q5: conversely, what does it mean to have reflective QoS 'de-activated'?</t>
  </si>
  <si>
    <t>To: RAN WG2. CC: RAN WG3</t>
  </si>
  <si>
    <t>Response to: LS on support of CACC and platooning applications by 3GPP systems (S2-174169)</t>
  </si>
  <si>
    <t>To: CT WG1. Attachments: S2-xxxxx against TS 23.401</t>
  </si>
  <si>
    <t>To: RAN WG3. CC: RAN WG2. Attachments: P-CR to 23.501 + P-CR to 23.502</t>
  </si>
  <si>
    <t>[DRAFT] LS reply on NAS SM integrity protection</t>
  </si>
  <si>
    <t>To: SA WG3, SA WG1</t>
  </si>
  <si>
    <t>[DRAFT] Reply LS on NR Idle Mode procedures</t>
  </si>
  <si>
    <t>To: RAN WG2, RAN WG3, CT WG1</t>
  </si>
  <si>
    <t>[DRAFT] Reply LS on RAT restriction in 5GS</t>
  </si>
  <si>
    <t>To: CT WG1, RAN WG2. CC: SA WG1</t>
  </si>
  <si>
    <t>To: SA WG5. CC: TSG SA</t>
  </si>
  <si>
    <t>[DRAFT]Status on 5G for convergence and N3GPP system support</t>
  </si>
  <si>
    <t>Extending the scope of Network Data Analytics beyond the slice specific case and allowed NWDA to subscribe to events from other NFs</t>
  </si>
  <si>
    <t>TS 23.501: Network slicing interworking with eDécor</t>
  </si>
  <si>
    <t>PCF services deployment</t>
  </si>
  <si>
    <t>23.501: 'PDU session anchor' terminology clarification</t>
  </si>
  <si>
    <t>In TS 23.501 clause 5.6.4.1 (Single PDU session with multiple PDU session anchors) an Editor's note states that the terminology 'PDU session anchor' is to be revisited. This contribution proposes to clarify the terminology 'PDU session anchor' in TS 23.501 in order to avoid discrepancies in the usage of this term in the TS.</t>
  </si>
  <si>
    <t>It is proposed to combine the data storage functions such as UDR, SDSF and PFDF as defined in 5GC into a unified data repository, to reduce the complexity of 5GC architecture.</t>
  </si>
  <si>
    <t>proposes resolution to several Editor's notes on RRC Inactive state.</t>
  </si>
  <si>
    <t>proposes corrections on N2 persistence control</t>
  </si>
  <si>
    <t>This contribution proposes to update to Section 6.5.3.</t>
  </si>
  <si>
    <t>This contribution proposes to cover additional scenarios of change of set of Network Slice(s) associated with the UE where new network slice instance(s) become available.</t>
  </si>
  <si>
    <t>This contribution proposes to include a new PDU Session attribute for LADN Availability information.</t>
  </si>
  <si>
    <t>General QoS aspects for low latency</t>
  </si>
  <si>
    <t>Relates to incoming LSs from RAN (in RP-171473) and SA (in SP-170584).</t>
  </si>
  <si>
    <t>23.501: Several corrections to clause on Registration to a Set of Network Slices</t>
  </si>
  <si>
    <t>23.221 CR0173: Support of 5G requirements</t>
  </si>
  <si>
    <t>23.502: Update to 23.502 NRF Services</t>
  </si>
  <si>
    <t>23.214 CR0042: Update on activation of predefined PCC/ADC rules</t>
  </si>
  <si>
    <t>23.214 CR0043: Description on Sx-u tunnel</t>
  </si>
  <si>
    <t>23.501: 5GC-EPC Interworking for a dual-registration UE</t>
  </si>
  <si>
    <t>23.214 CR0044: Corrections on PFD management</t>
  </si>
  <si>
    <t>23.216 CR0344: SRVCC HO failure for Emergency handling</t>
  </si>
  <si>
    <t>23.501: Clarification on Edge Computing</t>
  </si>
  <si>
    <t>23.501: Clarification on Netework Function Service Framework</t>
  </si>
  <si>
    <t>23.502: UDM Authentication service</t>
  </si>
  <si>
    <t>23.501: Clarification of NWDA</t>
  </si>
  <si>
    <t>23.501: Unified Data Repository</t>
  </si>
  <si>
    <t>23.501: Resolving Editor's notes on RRC Inactive</t>
  </si>
  <si>
    <t>23.502: Corrections to N2 persistence control</t>
  </si>
  <si>
    <t>23.401 CR3285: Control of Secondary RAT data volume reporting</t>
  </si>
  <si>
    <t>23.501: Update to 5.13 Edge Computing in TS 23.501</t>
  </si>
  <si>
    <t>23.501: PDU Session maintenance during change of the set of Network Slice(s)</t>
  </si>
  <si>
    <t>23.501: PDU Session attribute for LADN Availability</t>
  </si>
  <si>
    <t>WITHDRAWN: This contribution proposes updates for UP handling during Service Request. NOTE:May fit agenda 6.5.2 as well</t>
  </si>
  <si>
    <t>WITHDRAWN: This contribution proposes to update the descriptions of the NWDA services in TS23.502.</t>
  </si>
  <si>
    <t>WITHDRAWN: When the AMF updates/releases the N2AP UE-TNLA-binding the AMF may provide a new N2AP UE association in AMF to 5GAN</t>
  </si>
  <si>
    <t>WITHDRAWN: A new AMF service is introduced to support T-ADS query from UDM</t>
  </si>
  <si>
    <t>WITHDRAWN: This contribution discusses the need to insert additional V-SMF in HR scenario</t>
  </si>
  <si>
    <t>WITHDRAWN: Resubmission of S2-172055. This contribution proposes additional information provided by the UE when the UE requests to use multiple slice.</t>
  </si>
  <si>
    <t>Revision of S2-172055 from S2#121 WITHDRAWN</t>
  </si>
  <si>
    <t>WITHDRAWN: Provides a framework for UE radio information exchange between the RAN and AMF, and handling at the AMF</t>
  </si>
  <si>
    <t>WITHDRAWN: Provides procedure for radio capabilities handling in 5GS</t>
  </si>
  <si>
    <t>Revised to S2-174716</t>
  </si>
  <si>
    <t>Revised to S2-174721</t>
  </si>
  <si>
    <t>Revised to S2-174720</t>
  </si>
  <si>
    <t>23.501 § 5.8: IP address allocation for a PDU session and forwarding realms</t>
  </si>
  <si>
    <t>New WID on EPC support for E-UTRAN URLLC</t>
  </si>
  <si>
    <t>LS OUT on simultaneous transmission/reception over EPC/E-UTRAN and 5GC/NR</t>
  </si>
  <si>
    <t>RAN WG1, RAN WG2 and RAN WG4 to provide their views on the feasibility and necessary conditions to enable simultaneous transmission and reception in two different frequency bands</t>
  </si>
  <si>
    <t>Nokia, Alcatel-Lucent Shanghai Bell, CATT, AT&amp;T, KT</t>
  </si>
  <si>
    <t>Nokia, Alcatel-Lucent Shanghai Bell, Samsung, AT&amp;T, SK Telecom, KT</t>
  </si>
  <si>
    <t>Rapporteur fixes/corrections</t>
  </si>
  <si>
    <t>23.285 CR0034: Correction on radio resources</t>
  </si>
  <si>
    <t>23.502: Update of drafting rules and conventions for NF services</t>
  </si>
  <si>
    <t>Revised to S2-174724</t>
  </si>
  <si>
    <t>Revised to S2-174723</t>
  </si>
  <si>
    <t>23.502: P-CR to 23.502 to permit separate N2 TNL associations for initial UE and subsequent UE related N2 signalling</t>
  </si>
  <si>
    <t>Orange, Ericsson</t>
  </si>
  <si>
    <t>WITHDRAWN: This contribution is a companion to S2-174608, introducing UE unilateral deactivation of UE-derived QoS rules.</t>
  </si>
  <si>
    <t>Revision of S2-173147 from S2#121 WITHDRAWN</t>
  </si>
  <si>
    <t>23.502: Introduce Mobile Termination service to AMF</t>
  </si>
  <si>
    <t>China Mobile, Vodafone, CATR, ZTE, Deutsche Telekom, Verizon, AT&amp;T</t>
  </si>
  <si>
    <t>LADN operations based on the UE movements and CM status</t>
  </si>
  <si>
    <t>23.502 Description update on AMF service description to support T-ADS query</t>
  </si>
  <si>
    <t>23.682 CR0330: Removal of 'configuration' type monitoring request</t>
  </si>
  <si>
    <t>TS 23.501: Correction for Multi-homing PDU Session (clause 5.6.4.3)</t>
  </si>
  <si>
    <t>TS 23.502: Handling of multiple N11 responses (clause 4.2.3.2)</t>
  </si>
  <si>
    <t>TS 23.502: Updates to Xn based handover (clause 4.9.1.1.1)</t>
  </si>
  <si>
    <t>TS 23.502: Updates to N2 based handover (clause 4.9.1.2.1)</t>
  </si>
  <si>
    <t>TS 23.502: De-registration procedure</t>
  </si>
  <si>
    <t>TS 23.502: adding buffered DL data forwarding to UE triggered Service Request in CM-IDLE state</t>
  </si>
  <si>
    <t>23.501: Removal of FFS in clause 5.15.1 of TS 23.501</t>
  </si>
  <si>
    <t>23.501: Update to clause 6.5.3 AMF Selection in TS 23.501</t>
  </si>
  <si>
    <t>Samsung, KDDI, Qualcomm Incorporated, Sprint, ITRI, Nokia, SK Telecom</t>
  </si>
  <si>
    <t>Samsung, Sprint, KDDI, SK Telecom, ETRI</t>
  </si>
  <si>
    <t>Samsung, Nokia, Alcatel-Lucent Shanghai Bell</t>
  </si>
  <si>
    <t>Orange, Hewlett Packard Enterprise, Convida Wireless, Ericsson</t>
  </si>
  <si>
    <t>Huawei, HiSilicon, NEC, HTC</t>
  </si>
  <si>
    <t>China Mobile, CATT, ZTE, CATR</t>
  </si>
  <si>
    <t>Motorola Mobility, Lenovo, Nokia, Alcatel-Lucent Shanghai Bell, Broadcom, Brocade, Interdigital, ETRI, Rogers Wireless, Vodafone, ZTE</t>
  </si>
  <si>
    <t>Nokia, Alcatel-Lucent Shanghai Bell, Lenovo, Motorola Mobility, Broadcom</t>
  </si>
  <si>
    <t>Nokia, Alcatel-Lucent Shanghai Bell, AT&amp;T, Telecom Italia, Samsung, SK Telecom, KT</t>
  </si>
  <si>
    <t>Nokia, Alcatel-Lucent Shanghai Bell, Samsung, AT&amp;T, SK Telecom</t>
  </si>
  <si>
    <t>Nokia, Alcatel-Lucent Shanghai Bell, AT&amp;T, SK Telecom, KT</t>
  </si>
  <si>
    <t>Nokia, Alcatel-Lucent Shanghai Bell, T-Mobile USA, KT</t>
  </si>
  <si>
    <t>Nokia, Alcatel-Lucent Shanghai Bell, KT</t>
  </si>
  <si>
    <t>Nokia, Alcatel-Lucent Shanghai Bell, SK Telecom, KT</t>
  </si>
  <si>
    <t>Qualcomm Incorporated, LGE</t>
  </si>
  <si>
    <t>Qualcomm Incorporated, Samsung, KDDI</t>
  </si>
  <si>
    <t>Qualcomm Incorporated, Ericsson, Nokia</t>
  </si>
  <si>
    <t>Qualcomm Incorporated, SK Telecom, Ericsson, Vodafone</t>
  </si>
  <si>
    <t>ETRI, Samsung, KT</t>
  </si>
  <si>
    <t>ETRI, Samsung, Huawei, HiSilicon, KT</t>
  </si>
  <si>
    <t>ETRI, KT</t>
  </si>
  <si>
    <t>Intel, China Mobile</t>
  </si>
  <si>
    <t>Samsung, ETRI, SK Telecom</t>
  </si>
  <si>
    <t>Samsung, InterDigital, SK Telecom</t>
  </si>
  <si>
    <t>ZTE, China Mobile</t>
  </si>
  <si>
    <t>Ericsson, Qualcomm, Nokia, Alcatel Lucent Shanghai Bell, Convida Wireless</t>
  </si>
  <si>
    <t>Ericsson, Qualcomm, Nokia, Alcatel Lucent Shanghai Bell, Convida Networks</t>
  </si>
  <si>
    <t>Nokia, Alcatel-Lucent Shanghai Bell, AT&amp;T, Qualcomm Inc</t>
  </si>
  <si>
    <t>Nokia, Alcatel-Lucent Shanghai Bell, NTT DOCOMO, AT&amp;T, Qualcom Inc, CATT, LG Electronics</t>
  </si>
  <si>
    <t>Nokia, Alcatel-Lucent Shanghai Bell, AT&amp;T, NTT DOCOMO</t>
  </si>
  <si>
    <t>Ericsson, Telecom Italia, China Mobile, Huawei, Telia Sonera</t>
  </si>
  <si>
    <t>Ericsson, MediaTek Inc.</t>
  </si>
  <si>
    <t>Ericsson, Qualcomm Incorporated</t>
  </si>
  <si>
    <t>China Mobile, Ericsson, Huawei, ZTE</t>
  </si>
  <si>
    <t>Intel, Huawei, HiSilicon, China Unicom</t>
  </si>
  <si>
    <t>ZTE, Oracle, Telecom Italia</t>
  </si>
  <si>
    <t>China Mobile, Huawei, HiSilicon</t>
  </si>
  <si>
    <t>ZTE, Oracle, China Telecom</t>
  </si>
  <si>
    <t>ZTE, Telecom Italia, Oracle, China Mobile</t>
  </si>
  <si>
    <t>ZTE, Telecom Italia, Oracle, ETRI, Interdigital</t>
  </si>
  <si>
    <t>Motorola Mobility, Lenovo, Broadcom, Brocade, Interdigital, ETRI</t>
  </si>
  <si>
    <t>CATT, Samsung, LG Electronics</t>
  </si>
  <si>
    <t>China Telecom, CATT</t>
  </si>
  <si>
    <t>Nokia, Alcatel Lucent Shanghai Bell, Convida Wireless</t>
  </si>
  <si>
    <t>Nokia, Alcatel-Lucent Shanghai Bell, Qualcomm Inc, AT&amp;T, NTT DOCOMO, LG electronics</t>
  </si>
  <si>
    <t>OTD, Ministrere de l'Economie, de l'Industrie et du Numerique, PIDS</t>
  </si>
  <si>
    <t>Nokia, Alcatel-Lucent, Shanghai-Bell, SK Telecom</t>
  </si>
  <si>
    <t>Nokia, Alcatel Lucent Shanghai-Bell, Telecom Italia, AT&amp;T, NTT DOCOMO</t>
  </si>
  <si>
    <t>Qualcomm Incorporated,</t>
  </si>
  <si>
    <t>CATT, China Mobile</t>
  </si>
  <si>
    <t>NTT DOCOMO, ...</t>
  </si>
  <si>
    <t>NTT DOCOMO, Qualcomm Inc.,</t>
  </si>
  <si>
    <t>LG Electronics,SK Telecom</t>
  </si>
  <si>
    <t>Orange, China Mobile, Telecom Italia, Deutsche Telekom, Sprint, CATR, Verizon, AT&amp;T, KT</t>
  </si>
  <si>
    <t>Samsung, Qualcomm Incorporated, SK Telecom</t>
  </si>
  <si>
    <t>Samsung, Qualcomm Incorporated, SK telecom</t>
  </si>
  <si>
    <t>Samsung, SK telecom</t>
  </si>
  <si>
    <t>Samsung, Verizon</t>
  </si>
  <si>
    <t>Samsung, Verizon, SK Telecom</t>
  </si>
  <si>
    <t>InterDigital, Orange</t>
  </si>
  <si>
    <t>Nokia, Alcatel-Lucent Shanghai Bell, AT&amp;T, Qualcomm Inc, KT</t>
  </si>
  <si>
    <t>Rapporteurs and Volunteers</t>
  </si>
  <si>
    <t>Qualcomm Incorporated, ENESYS Technologies, one2many, Samsung, Ericsson</t>
  </si>
  <si>
    <t>WITHDRAWN: To: SA WG1</t>
  </si>
  <si>
    <t>[DRAFT] Reply LS on NAS Reflective QoS</t>
  </si>
  <si>
    <t>[DRAFT] LS on 5G Status Indicators</t>
  </si>
  <si>
    <t>LS from TC CYBER: Middlebox Security</t>
  </si>
  <si>
    <t xml:space="preserve">LS from TSG SA: Reply LS to IEEE 802.11 Requesting Status and Information on WLAN integration in 3GPP NextGen System </t>
  </si>
  <si>
    <t>Response to S2-174661. WITHDRAWN</t>
  </si>
  <si>
    <t>WITHDRAWN: It is proposed to combine the data storage functions such as UDR, SDSF and PFDF as defined in 5GC into a unified data repository, to reduce the complexity of 5GC architecture.</t>
  </si>
  <si>
    <t>[DRAFT] Reply LS on RAN WG2 agreements on NR paging</t>
  </si>
  <si>
    <t>Response to S2-174123</t>
  </si>
  <si>
    <t>5GS_Ph1, NR_newRAT-Core</t>
  </si>
  <si>
    <t>LS from RAN WG2: LS to SA WG2 and RAN WG3 on RAN WG2 agreements on NR paging</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</si>
  <si>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</si>
  <si>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</si>
  <si>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</si>
  <si>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</si>
  <si>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</si>
  <si>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23.501: Network Slice Selection Way Forward - First order of suggestions to ask</t>
  </si>
  <si>
    <t>The SA WG2 Chairman provided an update to the schedule taking into account comments received. The lunch break was set for 2 hours to allow delegates to take advantage of the location of the meeting. Ericsson suggested that as lunch breaks are often taken up with drafting meetings this would not be advantageous and suggested a shorter lunch break of 1 hour instead. Huawei suggested then having the normal 1.5 hour lunch break. It was decided to revert to the normal 1.5 hour lunch break from 12.30 - 14.00. Changes to the schedule were agreed and it was understood that the schedule may be updated throughout the meeting to take account of progress of the work and placed on the local FTP server. The draft agenda was then approved.</t>
  </si>
  <si>
    <t>The report was approved and will be updated to remove revision marks and placed on the FTP server as version 1.0.0.</t>
  </si>
  <si>
    <t>This was provided for information and was noted. The SA WG2 Secretary asked for any comments and further clarifications required to be communicated to him and an update of this can be provided to future meetings.</t>
  </si>
  <si>
    <t>This LS was noted.</t>
  </si>
  <si>
    <t>Postponed S2-172883 from SA WG2#121 meeting. This LS was noted.</t>
  </si>
  <si>
    <t>T-Mobile asked to be added to the supporting companies. Orange suggested removing 'Further' from 'Further security aspects may be considered by SA WG3', in clause 8. Qualcomm asked for clarification of Objective II. This was left for off-line discussion and revised in S2-174730</t>
  </si>
  <si>
    <t>Revised in S2-174730</t>
  </si>
  <si>
    <t>The proposal included a 'Pseudo-CR' which will be proposed at a future meeting if this proposal is acceptable. There were no issues raised with the principle of this and the document was noted.</t>
  </si>
  <si>
    <t>This proposed to adopt the solution described in clause 2.3. If acceptable, the source companies will then provide TEI15 CR to TS 23.401 at next SA WG2 meeting. There were some issues raised and it was commented that there are currently no service requirements for this and it would also need to be considered by RAN WGs. This was then noted.</t>
  </si>
  <si>
    <t>The SA WG2 Chairman commented that it needs to be clarified whether this work can be handled within any allocated TEI15 sessions in order to conclude it in one TSG Plenary cycle. Nokia commented that the use of TEI15 should be avoided where important work is included. This was left for further off-line discussion and revised in S2-174731.</t>
  </si>
  <si>
    <t>Revised in S2-174731</t>
  </si>
  <si>
    <t>With regard to the LS that SA WG2 sent to RAN and SA in S2=173686, SA WG2 has received responses from RAN (in RP-171473) and SA (in SP-170584). From these two LSs, it is clear that 3GPP intends to deliver an E-UTRAN URLLC capability in the 'final' Release 15 (stage 3 due June 2018) and that support from the core network is required, but that work on EDCE5 has priority. This document proposes a WID to add EPC support as a building block for the E-UTRAN_LLC feature level WID. It is suggested that the work on this WID is scheduled after the EDCE5 work.</t>
  </si>
  <si>
    <t>Summary of change: 1) Removes the text related to 'non-operator managed' radio resources in clause 4.4.1.1.2. 2) Removes the bullet refering to the use of 'non-operator-managed' radio resources according to TS 36.331 in clause 4.4.1.1.3. 3) Removes the sentence refering to ''non-operator-managed' radio resources in clause 4.4.8.</t>
  </si>
  <si>
    <t>Summary of change: A new charging subsection is added to describe the principles used for Secondary RAT data volume reporting.</t>
  </si>
  <si>
    <t>There were a number of issues raised and this was left for further off-line discussion and revised in S2-174732.</t>
  </si>
  <si>
    <t>Revised in S2-174732</t>
  </si>
  <si>
    <t>Reserved for LaeYoungs parallel sessions</t>
  </si>
  <si>
    <t>Reserved for Darios parallel sessions</t>
  </si>
  <si>
    <t>Response to S2-174098. This was discussed to merge other reply proposals, S2-174645 and S2-174648, in S2-174973.</t>
  </si>
  <si>
    <t>Revised in S2-174973</t>
  </si>
  <si>
    <t>Response to S2-174098. Merged into S2-174973</t>
  </si>
  <si>
    <t>Postponed S2-172890 from SA WG2#121 meeting. This LS was reviewed and noted.</t>
  </si>
  <si>
    <t>To: RAN WG2, CT WG1, SA WG5. CC: RAN WG3, SA WG1</t>
  </si>
  <si>
    <t>Response to S2-174119. Some clarification of the text was needed to avoid the impression that all Feature support is new functionality. Other clarifications were suggested. This was left for further off-line discussion and revised, merging S2-174462, in S2-174974.</t>
  </si>
  <si>
    <t>Revised in S2-174974</t>
  </si>
  <si>
    <t>Postponed S2-172895 from SA WG2#121 meeting. This LS was reviewed and noted.</t>
  </si>
  <si>
    <t>Postponed S2-173558 from SA WG2#121 meeting. This LS was reviewed and noted.</t>
  </si>
  <si>
    <t>This was postponed to SA WG2 meeting #123.</t>
  </si>
  <si>
    <t>Postponed S2-172898 from SA WG2#121 meeting. This was postponed to SA WG2 meeting #123.</t>
  </si>
  <si>
    <t>Response to S2-174084. This was discussed off-line and revised in S2-174975.</t>
  </si>
  <si>
    <t>Revised in S2-174975</t>
  </si>
  <si>
    <t>Adds Editor's Notes to indicate that CT WG4 will decide whether the UDR in TS 23.501 is the same entity as the UDR in TS 23.335 (UDC), and TS 23.501 will be clarified afterwards.</t>
  </si>
  <si>
    <t>Guirguis</t>
  </si>
  <si>
    <t>Ihab</t>
  </si>
  <si>
    <t>ihab.guirguis@firstnet.gov</t>
  </si>
  <si>
    <t>Karampatsis</t>
  </si>
  <si>
    <t>Dimitrios</t>
  </si>
  <si>
    <t>dkarampatsis@lenovo.com</t>
  </si>
  <si>
    <t>Kjuus</t>
  </si>
  <si>
    <t>Håkon eyde</t>
  </si>
  <si>
    <t>hakon-eyde.kjuus@telenor.com</t>
  </si>
  <si>
    <t>TELENOR ASA</t>
  </si>
  <si>
    <t>Samsung R&amp;D Institute India</t>
  </si>
  <si>
    <t>Strickland</t>
  </si>
  <si>
    <t>stuart.wal.strickland@hpe.com</t>
  </si>
  <si>
    <t>Hewlett-Packard Enterprise</t>
  </si>
  <si>
    <t>Tan</t>
  </si>
  <si>
    <t>Shiyong</t>
  </si>
  <si>
    <t>tanshiyong@huawei.com</t>
  </si>
  <si>
    <t>Williams</t>
  </si>
  <si>
    <t>Scott</t>
  </si>
  <si>
    <t>Scott.C.Williams@ic.fbi.gov</t>
  </si>
  <si>
    <t>xuyang49@chinaunicom.cn</t>
  </si>
  <si>
    <t>Qualcomm Europe Inc. (Spain)</t>
  </si>
  <si>
    <t>Revised in S2-174976</t>
  </si>
  <si>
    <t>Revision of S2-172966 from S2#121. It was clarified that the conference call did not have decision power and any conclusions are brought to the meeting as company input. Telekom Deutschland commented that this adds new reference points which need to be defined. There is an editor's note to clarify this. The alternative proposal in S2-174705 was reviewed. The SA WG2 Chairman suggested to try to reduce the number of new editor's notes to a minimum, and remove existing editor's notes where possible. This was left for further off-line discussion and revised in S2-174977.</t>
  </si>
  <si>
    <t>Revised in S2-174977</t>
  </si>
  <si>
    <t>Topic: display of Service/RAT indicator on UE</t>
  </si>
  <si>
    <t>This paper proposes a clarification of the definition of Standardized NSSAI</t>
  </si>
  <si>
    <t>AT&amp;T commented that this was really related to the MMI of 5G devices and should be handled by another body, such as GSMA. MediaTek commented that this information is needed in 3GPP in order to allow the design of the system with regard to ME decisions that can be made. commented that this could be reworded to clarify what is trying to be specified. This document was then noted.</t>
  </si>
  <si>
    <t>There were a number of comments and issues raised. It was suggested that it would be useful to send a liaison to GSMA to ask for consideration of definition of indicators for 5G devices. Huawei suggested that we should wait until there are stable proposals available before sending a LS. This document was then noted.</t>
  </si>
  <si>
    <t>This was left for off-line discussion and revised in S2-174978.</t>
  </si>
  <si>
    <t>Revised in S2-174978</t>
  </si>
  <si>
    <t>Response to S2-174105. There were some corrections required and this was left for further off-line discussion and revised in S2-174979.</t>
  </si>
  <si>
    <t>Revised in S2-174979</t>
  </si>
  <si>
    <t>Qualcomm commented that 'until the change of PLMN' is ambiguous and needs to be clarified. This was left for further discussion and merged into S2-174980.</t>
  </si>
  <si>
    <t>A related proposal in S2-174298 was reviewed. This was left for further off-line discussion and revised, merging S2-174298, in S2-174980.</t>
  </si>
  <si>
    <t>Revised in S2-174980</t>
  </si>
  <si>
    <t>Some clarification of the cases and descriptions were needed. Ericsson commented that the AMF_Communication service should be added. Another option may be to add it to the Namt_Communication service. This was left for further off-line discussion and revised in S2-174981.</t>
  </si>
  <si>
    <t>Revised in S2-174981</t>
  </si>
  <si>
    <t>It was clarified that this only changes the presentation, not the functionality itself. Nokia suggested further clarifications that could be added. This was left for further off-line discussion and revised in S2-174982.</t>
  </si>
  <si>
    <t>Revised in S2-174982</t>
  </si>
  <si>
    <t>Revised in S2-174733</t>
  </si>
  <si>
    <t>Revised in parallel session in S2-174733</t>
  </si>
  <si>
    <t>23.682 CR0338R1: Event Reporting when the UE Belongs to Multiple Groups</t>
  </si>
  <si>
    <t>Revised in S2-174734</t>
  </si>
  <si>
    <t>Revised in parallel session in S2-174734</t>
  </si>
  <si>
    <t>23.682 CR0339R1: Event Reporting when the UE Belongs to Multiple Groups</t>
  </si>
  <si>
    <t>Revised in S2-174736</t>
  </si>
  <si>
    <t>Revised in parallel session in S2-174736</t>
  </si>
  <si>
    <t>Revised in S2-174737</t>
  </si>
  <si>
    <t>Revised in parallel session in S2-174737</t>
  </si>
  <si>
    <t>23.214 CR0042R1: Update on activation of predefined PCC/ADC rules</t>
  </si>
  <si>
    <t>Revised in S2-174738</t>
  </si>
  <si>
    <t>Revised in parallel session in S2-174738</t>
  </si>
  <si>
    <t>23.214 CR0044R1: Corrections on PFD management</t>
  </si>
  <si>
    <t>Revised in S2-174740</t>
  </si>
  <si>
    <t>Revised in parallel session in S2-174740</t>
  </si>
  <si>
    <t>23.285 CR0034R1: Correction on radio resources</t>
  </si>
  <si>
    <t>Postponed to SA WG2 meeting #122bis.</t>
  </si>
  <si>
    <t>Postponed S2-172916 from SA WG2#121 meeting. Postponed to SA WG2 meeting #122bis.</t>
  </si>
  <si>
    <t>Postponed S2-172915 from SA WG2#121 meeting. Postponed to SA WG2 meeting #122bis.</t>
  </si>
  <si>
    <t>Postponed S2-173563 from SA WG2#121 meeting. Postponed to SA WG2 meeting #122bis.</t>
  </si>
  <si>
    <t>Postponed S2-173564 from SA WG2#121 meeting. Postponed to SA WG2 meeting #122bis.</t>
  </si>
  <si>
    <t>Revised in S2-174741</t>
  </si>
  <si>
    <t>Revised in parallel session in S2-174741</t>
  </si>
  <si>
    <t>23.401 CR3275R1: DCNs without HSS subscription information</t>
  </si>
  <si>
    <t>Revised in S2-174742</t>
  </si>
  <si>
    <t>Revised in parallel session in S2-174742</t>
  </si>
  <si>
    <t>23.401 CR3276R1: DCNs without HSS subscription information</t>
  </si>
  <si>
    <t>Revised in S2-174743</t>
  </si>
  <si>
    <t>Revised in parallel session in S2-174743</t>
  </si>
  <si>
    <t>23.401 CR3277R1: DCNs without HSS subscription information</t>
  </si>
  <si>
    <t>Revised in S2-174739</t>
  </si>
  <si>
    <t>Revised in parallel session in S2-174739</t>
  </si>
  <si>
    <t>23.251 CR0107R1: EUTRAN sharing enhancement alignment</t>
  </si>
  <si>
    <t>Revised in S2-174983</t>
  </si>
  <si>
    <t>Merged into S2-174983</t>
  </si>
  <si>
    <t>23.682 CR0345: Avoiding Duplicate Monitoring Reports</t>
  </si>
  <si>
    <t>Revised in S2-174984</t>
  </si>
  <si>
    <t>Corrections were needed for the use of eNB and gNB. Other clarifications and corrections were requested and this was left for further off-line discussion and revised in S2-174985.</t>
  </si>
  <si>
    <t>Revised in S2-174985</t>
  </si>
  <si>
    <t>Response to S2-174125. This was revised to take discussions of related pCRs into account and revised in S2-174986.</t>
  </si>
  <si>
    <t>Revised in S2-174986</t>
  </si>
  <si>
    <t>Revision of S2-173197 from S2#121. There were some issues raised and the need for this was questioned. Huawei clarified that they considered the information transfer via DNN could be useful. There was no support indicated for this and the proposal was noted.</t>
  </si>
  <si>
    <t>Revision of S2-171725 from S2#121. Related proposals were reviewed. This was left for further off-line discussion and revised in S2-174987.</t>
  </si>
  <si>
    <t>Revised in S2-174987</t>
  </si>
  <si>
    <t>TS23501 The handling of LADN service area</t>
  </si>
  <si>
    <t>Revised in S2-174988</t>
  </si>
  <si>
    <t>Qualcomm commented that there will probably be a lot of paging optimizations to be done and a more generic paper on paging optimization as a feature should be agreed before considering specific optimizations. It was suggested to replace the text with a reference to the existing paging optimization specification. This was left for further off-line discussion and revised in S2-174989.</t>
  </si>
  <si>
    <t>Revised in S2-174989</t>
  </si>
  <si>
    <t>This contribution proposes the set of first order of questions which are derived based on the collections of architecture arguments from several companies on network slice selection architecture topics.</t>
  </si>
  <si>
    <t>Revised in S2-174745</t>
  </si>
  <si>
    <t>Revised in parallel session in S2-174745</t>
  </si>
  <si>
    <t>Revised in S2-174748</t>
  </si>
  <si>
    <t>Revised in parallel session in S2-174748</t>
  </si>
  <si>
    <t>Revised in S2-174749</t>
  </si>
  <si>
    <t>Revised in parallel session in S2-174749</t>
  </si>
  <si>
    <t>Revised in S2-174746</t>
  </si>
  <si>
    <t>Revised in parallel session in S2-174746</t>
  </si>
  <si>
    <t>Revised in S2-174747</t>
  </si>
  <si>
    <t>Revised in parallel session in S2-174747</t>
  </si>
  <si>
    <t>Revised in S2-174750</t>
  </si>
  <si>
    <t>Revised in parallel session in S2-174750</t>
  </si>
  <si>
    <t>Revised in S2-174751</t>
  </si>
  <si>
    <t>Revised in parallel session in S2-174751</t>
  </si>
  <si>
    <t>Merged into S2-174751</t>
  </si>
  <si>
    <t>Revised in S2-174754</t>
  </si>
  <si>
    <t>Revised in parallel session in S2-174754</t>
  </si>
  <si>
    <t>Revised in S2-174753</t>
  </si>
  <si>
    <t>Revised in parallel session in S2-174753</t>
  </si>
  <si>
    <t>Revised in S2-174744</t>
  </si>
  <si>
    <t>Revised in parallel session in S2-174744</t>
  </si>
  <si>
    <t>23.401 CR3285R1: Control of Secondary RAT data volume reporting</t>
  </si>
  <si>
    <t>Interim agreements on Network Slice Selection Way Forward</t>
  </si>
  <si>
    <t>Revised in S2-174833</t>
  </si>
  <si>
    <t>Revision of S2-173726 from S2#121. Revised in parallel session in S2-174833</t>
  </si>
  <si>
    <t>This contribution discusses the PCF services deployment in the context of roaming and network slicing.</t>
  </si>
  <si>
    <t>[DRAFT] Reply LS on EPC QoS aspects for TSG RAN’s lower latency features</t>
  </si>
  <si>
    <t>Network Slice instance selection</t>
  </si>
  <si>
    <t>Patrice Hede</t>
  </si>
  <si>
    <t>There was some discussion and a number of issues raised. This was left for further off-line discussion and revised in S2-174992.</t>
  </si>
  <si>
    <t>Revised in S2-174992</t>
  </si>
  <si>
    <t>This was merged into S2-174991.</t>
  </si>
  <si>
    <t>Off-line drafting output, merging S2-174709, S2-174712.</t>
  </si>
  <si>
    <t>This paper proposes to remove the privacy section awaiting for input from SA WG3 that requires us to work on this, as per normal process.</t>
  </si>
  <si>
    <t>Presentation slides on Network Slice Instance selection</t>
  </si>
  <si>
    <t>This paper proposes a way to handle the topic of NSI selection and function selection in a unified manner</t>
  </si>
  <si>
    <t>There were a number of issues raised and this was left for further off-line discussion and revised in S2-174993.</t>
  </si>
  <si>
    <t>Revised in S2-174993</t>
  </si>
  <si>
    <t>There were a number of issues raised and this was left for further off-line discussion and revised in S2-174994.</t>
  </si>
  <si>
    <t>Revised in S2-174994</t>
  </si>
  <si>
    <t>There were a number of issues raised and this was left for further off-line discussion. This was revised off-line in S2-174995.</t>
  </si>
  <si>
    <t>Revised in S2-174995</t>
  </si>
  <si>
    <t>Revised in S2-174996</t>
  </si>
  <si>
    <t>There were a number of issues raised and this was left for further off-line discussion and was revised off-line in S2-174996</t>
  </si>
  <si>
    <t>There were a number of issues raised and this was left for further off-line discussion and was revised off-line in S2-174997.</t>
  </si>
  <si>
    <t>Revised in S2-174997</t>
  </si>
  <si>
    <t>Revised in S2-174998</t>
  </si>
  <si>
    <t>A minor correction was needed and this was revised accordingly in S2-174998</t>
  </si>
  <si>
    <t>It was decided to add an editors note about the need for a security context to protect the message. This was revised off-line in S2-175000.</t>
  </si>
  <si>
    <t>Revised in S2-175000</t>
  </si>
  <si>
    <t>Response to S2-174090. T-Mobile commented that the action is to respond to the questions, but there are no questions. This should read 'to take the information into account'. Further information should be added and this was left for further off-line discussion and revised in S2-175001.</t>
  </si>
  <si>
    <t>Revised in S2-175001</t>
  </si>
  <si>
    <t>There were some issues raised and this was left for further off-line discussion and revised in S2-175002.</t>
  </si>
  <si>
    <t>Revised in S2-175002</t>
  </si>
  <si>
    <t>There was some discussion and issues raised and this was further discussed off-line and revised in S2-175003.</t>
  </si>
  <si>
    <t>Revised in S2-175003</t>
  </si>
  <si>
    <t>There was some discussion and issues raised and this was further discussed off-line and revised in S2-175004.</t>
  </si>
  <si>
    <t>Revised in S2-175004</t>
  </si>
  <si>
    <t>Discussion of the 'N2 stickiness' topic in SA WG2 #121 left unresolved whether or not it was permitted to have some SCTP connections / N2 TNL associations between the gNodeB and the AMF that were only used after the UE's Initial message to the AMF.</t>
  </si>
  <si>
    <t>Proposed decision on TEI15 discussion on support for small data allowance plans</t>
  </si>
  <si>
    <t>To: CT WG1, CT WG4. CC: RAN WG2</t>
  </si>
  <si>
    <t>This contribution specifies that when AMF triggers slice selection procedure, access technology being used by UE is provided as one of parameters for discovery and selection for the set of slices.</t>
  </si>
  <si>
    <t>This discussion paper is provided for information and is reporting preliminary feedback on the SA WG2 LS S2-174068 based on email discussion on the SA WG5 Charging SWG mailing list which was completed on June 20th 2017.</t>
  </si>
  <si>
    <t>Summary of change: The System is enabled to collect and report for offline charging the Secondary RAT type and traffic volume over that RAT. The data collection is achieved by the eNodeB reporting the usage information to the MME with a RAN reporting message. The MME then relays this information to SGW. The SGW may optionally report to PGW.</t>
  </si>
  <si>
    <t>This paper provide a comparison of Reflective QoS control in terms of User plane and Control plane. Based on this, the related text on Reflective QoS Control via Control Plane is modified.</t>
  </si>
  <si>
    <t>This contribution discusses the PC5 unicast and groupcast support in 3GPP for eV2X and proposes some architectural assumptions and requirements for the eV2X TR 23.786.</t>
  </si>
  <si>
    <t>(TS 23.502, 4.12.3, etc): For UE simultaneously registered for both 3GPP and non-3GPP access in the same PLMN, it is clarified that, when the UE cannot use non-3GPP access e.g. due to non-3GPP coverage loss, etc, the UE may release PDU session(s) for non-3GPP access via 3GPP access or transfer PDU session(s) 3GPP access.</t>
  </si>
  <si>
    <t>There was some discussion and issues raised and this was further discussed off-line and revised in S2-175005.</t>
  </si>
  <si>
    <t>Revised in S2-175005</t>
  </si>
  <si>
    <t>(TS 23.501, 5.3.2.4): it is clarified when the UE receives the Deregistration request message for non-3GPP access from the network, how the UE and AMF should handle the PDU sessions for non-3GPP access.</t>
  </si>
  <si>
    <t>(TS 23.502, 4.9.2.1, 4.9.2.2): it is clarified that handover of a PDU session between non-3GPP access and 3GPP access can be performed only when the UE's 3GPP and non-3GPP access is registered to the same PLMN or equivalent PLMN.</t>
  </si>
  <si>
    <t>This contribution proposes to update a PDU session handover procedure between 3GPP and untrusted non-3GPP access in TS 23.502.</t>
  </si>
  <si>
    <t>This contribution proposes to update UE context release in the AN procedure for non-3GPP access in TS 23.502.</t>
  </si>
  <si>
    <t>Introduce Key Issue based requirement [R.5.1-015] in TS22.186 section which came from TS22.886 section 5.15 'Use case on multi-RAT'.</t>
  </si>
  <si>
    <t>Proposes a solution for the privacy considerations raised by SA WG3.</t>
  </si>
  <si>
    <t>This contribution analyses the issues regarding the initial registration procedure and PDU session establishment procedure, whether they are correlated or not.</t>
  </si>
  <si>
    <t>This paper proposes to update clause 5.6.1 to clarify the case that UE moves out of the SMF service area.</t>
  </si>
  <si>
    <t>This paper proposes to update detailed descriptions of UE triggered Service Request in CM-IDLE state to support the case that the downlink buffering UPF needs to be relocated by the mobility of the UE.</t>
  </si>
  <si>
    <t>A solution is provided to describe how a Remote UE can be paged without requiring the Relay UE to be aware of the identity of the eRemote UE</t>
  </si>
  <si>
    <t>Revision of S2-174391. There was some discussion and issues raised and this was further discussed off-line and revised in S2-175006.</t>
  </si>
  <si>
    <t>Revised in S2-175006</t>
  </si>
  <si>
    <t>This was left for off-line discussion to align with other agreements made and revised in S2-175007.</t>
  </si>
  <si>
    <t>Revised in S2-175007</t>
  </si>
  <si>
    <t>Propose to update the NW triggered Service Request procedure to support UPF relocation.</t>
  </si>
  <si>
    <t>RAN should be aware of UE's MICO mode and take it into consideration making RRC state transitions, especially for transitioning into RRC_INACTIVE.</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</si>
  <si>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</si>
  <si>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Handover scenario to EPC when the UE is registered in 5GC without any PDU session</t>
  </si>
  <si>
    <t>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</si>
  <si>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Rel-14 mirror CR: Summary of change: In Clause 2, added reference to TS 29.281. In clause 4.7.7.3 clarified the UE behaviour for APN rate control and clarified that the PGW may not need to apply APN rate control to MO exception data. In clauses 5.3.4.1, 5.3.4B.2 and 5.9.2.1, removed the text which explained that the MO Exception Data Counter can be used for properly applying APN Rate Control. In clauses 5.3.4B.1 and 5.3.4B.2 added text explaining that, in order for the P-GW to properly apply APN Rate Control to MO Exception Data, the UE and the MME marks NAS PDU and the GTP-U PDU as MO Exception Data.</t>
  </si>
  <si>
    <t>Summary of change: Added text explaining that, in order for the SCEF to properly apply APN Rate Control to MO Exception Data, the MME marks the PDU as MO Exception Data.</t>
  </si>
  <si>
    <t>Rel-14 mirror CR: Summary of change: Added text explaining that, in order for the SCEF to properly apply APN Rate Control to MO Exception Data, the MME marks the PDU as MO Exception Data.</t>
  </si>
  <si>
    <t>Rel-15 mirror CR: Summary of change: Added text explaining that, in order for the SCEF to properly apply APN Rate Control to MO Exception Data, the MME marks the PDU as MO Exception Data.</t>
  </si>
  <si>
    <t>Two service operations are defined in SMF to support activation and deactivation PDU session.</t>
  </si>
  <si>
    <t>This P-CR proposes the PDU session modification for home-routed roaming case.</t>
  </si>
  <si>
    <t>This proposal is to fulfil the description to support home routed PDU session.</t>
  </si>
  <si>
    <t>Summary of change: The UE Capability for MBMS, which comprises the UE Category Info for MBMS and the target Coverage Level, which is mapped into QCI value of the QoS parameter.</t>
  </si>
  <si>
    <t>Based on the discussion in document S2-174262 the following changes to TS 23.501 are proposed.</t>
  </si>
  <si>
    <t>It is proposed to add to TS 23.502 a clause entitled 'Application Function influence on network slice selection' and document the procedure discussed above. A similar clause, entitled 'Application Function influence on traffic routing', is included in TS 23.502, clause 4.3.6.</t>
  </si>
  <si>
    <t>There were a number of issues raised and it was preferred to have a single procedure flow. This was left for further off-line discussion and revised, merging S2-174450, in S2-175008.</t>
  </si>
  <si>
    <t>Revised in S2-175008</t>
  </si>
  <si>
    <t>Merged into S2-175008</t>
  </si>
  <si>
    <t>Based on the discussion in document S2-174259 it is proposed to revise the protocol stacks for untrusted non-3GPP access in TS 23.501</t>
  </si>
  <si>
    <t>SA WG2 has been discussing two approaches for enabling 5G registration and re-registration via untrusted non-3GPP access.</t>
  </si>
  <si>
    <t>This contribution adds the services provided by the NSSF to 23.501.</t>
  </si>
  <si>
    <t>This contribution adds the services provided by the NSSF to TS 23.502.</t>
  </si>
  <si>
    <t>In this contribution, the SMF services identified in TS 23.502 are normatively specified in TS 23.501.</t>
  </si>
  <si>
    <t>Some consistency in the terminology used was needed. Other corrections were suggested and this was further discussed off-line and revised in S2-175009.</t>
  </si>
  <si>
    <t>Revised in S2-175009</t>
  </si>
  <si>
    <t>Some alignment in the terminology used in other proposals was needed. This was further discussed off-line and revised in S2-175010.</t>
  </si>
  <si>
    <t>Revised in S2-175010</t>
  </si>
  <si>
    <t>Merged in off-line drafting into S2-175011.</t>
  </si>
  <si>
    <t>Intel, China Mobile, SK Telecom, Samsung, Verizon</t>
  </si>
  <si>
    <t>Drafting merge of S2-174548 and S2-174688</t>
  </si>
  <si>
    <t>Revised in S2-175012</t>
  </si>
  <si>
    <t>There were a number of issues raised and this was left for further off-line discussion and revised in S2-175013.</t>
  </si>
  <si>
    <t>Revised in S2-175013</t>
  </si>
  <si>
    <t>A number of comments were made and clarifications needed. This was further discussed off-line and merged into S2-175012.</t>
  </si>
  <si>
    <t>There were a number of issues raised and this was left for further off-line discussion and revised, merging S2-174509, in S2-175012.</t>
  </si>
  <si>
    <t>There were a number of issues raised and this was left for further off-line discussion and revised in S2-175014.</t>
  </si>
  <si>
    <t>Revised in S2-175014</t>
  </si>
  <si>
    <t>Revised in S2-174755</t>
  </si>
  <si>
    <t>Parallel session revision of S2-174710. Revised in parallel session in S2-174755</t>
  </si>
  <si>
    <t>23.401 CR3285R2: Control of Secondary RAT data volume reporting</t>
  </si>
  <si>
    <t>Revised in S2-174756</t>
  </si>
  <si>
    <t>Revised in parallel session in S2-174756</t>
  </si>
  <si>
    <t>23.401 CR3267R1: Secondary RAT related data volume reporting</t>
  </si>
  <si>
    <t>Revised in S2-174757</t>
  </si>
  <si>
    <t>Revised in parallel session in S2-174757</t>
  </si>
  <si>
    <t>23.401 CR3284R1: Secondary RAT related data volume reporting</t>
  </si>
  <si>
    <t>Revised in S2-174758</t>
  </si>
  <si>
    <t>Revised in parallel session in S2-174758</t>
  </si>
  <si>
    <t>23.401 CR3273R1: NAS UE indicator for Dual Connectivity with NR</t>
  </si>
  <si>
    <t>Revised in S2-174759</t>
  </si>
  <si>
    <t>Revised in parallel session in S2-174759</t>
  </si>
  <si>
    <t>23.401 CR3272R1: Indication NR is available to use</t>
  </si>
  <si>
    <t>Revised in S2-174761</t>
  </si>
  <si>
    <t>Revised in parallel session in S2-174761</t>
  </si>
  <si>
    <t>23.401 CR3279R1: Subscription Control for EPC_DC_NR</t>
  </si>
  <si>
    <t>Revised in S2-174762</t>
  </si>
  <si>
    <t>Revision of S2-173515 from S2#121. Revised in parallel session in S2-174762</t>
  </si>
  <si>
    <t>23.401 CR3258R2: Per EPS bearer, RAN selection of DC (or non-DC) usage</t>
  </si>
  <si>
    <t>Revised in S2-175015</t>
  </si>
  <si>
    <t>Revised in S2-174933</t>
  </si>
  <si>
    <t>Revised in parallel session in S2-174933</t>
  </si>
  <si>
    <t>Merged into S2-174934.</t>
  </si>
  <si>
    <t>Revised in S2-174935</t>
  </si>
  <si>
    <t>Revised in parallel session in S2-174935</t>
  </si>
  <si>
    <t>Revised in S2-174934</t>
  </si>
  <si>
    <t>Revised in parallel session in S2-174934</t>
  </si>
  <si>
    <t>Response to S2-174169. Noted in parallel session</t>
  </si>
  <si>
    <t>Merged into S2-174937</t>
  </si>
  <si>
    <t>Revised in S2-174937</t>
  </si>
  <si>
    <t>Revised in parallel session, merging S2-174225, to S2-174937.</t>
  </si>
  <si>
    <t>The figures needed editorial corrections and this was revised accordingly in S2-175016</t>
  </si>
  <si>
    <t>Revised in S2-175016</t>
  </si>
  <si>
    <t>Reply LS to S2-174115 (R2-170629) on LTE connectivity to 5G-CN</t>
  </si>
  <si>
    <t>Response to S2-174115. A number of corrections were suggested and this was left for off-line discussion to also merge some of S2-174423 and was revised in S2-175017.</t>
  </si>
  <si>
    <t>Revised in S2-175017</t>
  </si>
  <si>
    <t>Response to S2-174115. Merged into S2-175017</t>
  </si>
  <si>
    <t>DOCOMO asked whether this should wait a response from RAN WG2 on the functionality. This was then postponed.</t>
  </si>
  <si>
    <t>Revised in S2-174953</t>
  </si>
  <si>
    <t>Revised in parallel session in S2-174953</t>
  </si>
  <si>
    <t>Revised in S2-174954</t>
  </si>
  <si>
    <t>Revised in parallel session in S2-174954</t>
  </si>
  <si>
    <t>Way forward on Key Issue #1</t>
  </si>
  <si>
    <t>Revised in S2-174956</t>
  </si>
  <si>
    <t>Revised in parallel session in S2-174956</t>
  </si>
  <si>
    <t>Revised in S2-174958</t>
  </si>
  <si>
    <t>Revised in parallel session in S2-174958</t>
  </si>
  <si>
    <t>Way forward on Key Issue #2</t>
  </si>
  <si>
    <t>Way forward on Key Issue #3</t>
  </si>
  <si>
    <t>Revised in S2-174961</t>
  </si>
  <si>
    <t>Revised in parallel session in S2-174961</t>
  </si>
  <si>
    <t>Revised in S2-174938</t>
  </si>
  <si>
    <t>Revised in parallel session in S2-174938</t>
  </si>
  <si>
    <t>Drafting merge of S2-174548 and S2-174688. There were a number of comments and questions for clarification. Qualcomm suggested that this is left as an implementation option for Rel-15, as specifying all the aspects could take a lot of time and effort. This was left for further off-line discussion and revised in S2-175018.</t>
  </si>
  <si>
    <t>Revised in S2-175018</t>
  </si>
  <si>
    <t>Revised in S2-175019</t>
  </si>
  <si>
    <t>DOCOMO commented that it was not clear that this additional optimisation was practically useful. Intel commented that the 5G RAN can be configured not to do RRC handover for certain accesses. This was further discussed off-line and merged into S2-175019.</t>
  </si>
  <si>
    <t>Revised in S2-175025</t>
  </si>
  <si>
    <t>Revised in S2-175020, S2-175021</t>
  </si>
  <si>
    <t>Merged into S2-175020</t>
  </si>
  <si>
    <t>This contribution proposes a protocol stack model for 5GS control plane, especially between the UE and the 5GC (NAS part).</t>
  </si>
  <si>
    <t>This contribution proposes a protocol stack model for 5GS control plane, especially between the UE and the 5GC (N2 part).</t>
  </si>
  <si>
    <t>Revision of S2-173245 from S2#121. NAS part revised, merging S2-174474, in S2-175020, N2 part revised in S2-175021</t>
  </si>
  <si>
    <t>Revised in S2-175022</t>
  </si>
  <si>
    <t>Revised in S2-175023</t>
  </si>
  <si>
    <t>Revised in S2-175024</t>
  </si>
  <si>
    <t>Merged into S2-175025.</t>
  </si>
  <si>
    <t>Revised, merging S2-174711, in S2-175025</t>
  </si>
  <si>
    <t>Revised in S2-175026</t>
  </si>
  <si>
    <t>Revised in S2-175027</t>
  </si>
  <si>
    <t>Revised in S2-175028</t>
  </si>
  <si>
    <t>Revision of S2-173277 from S2#121. Revised in S2-175028</t>
  </si>
  <si>
    <t>Revised in S2-175029</t>
  </si>
  <si>
    <t>Revised in S2-175030</t>
  </si>
  <si>
    <t>Merged into S2-174976</t>
  </si>
  <si>
    <t>There were some issues raised and this was left for further off-line discussion and revised, merging S2-174675, in S2-174976.</t>
  </si>
  <si>
    <t>Revision of S2-173244 from S2#121. Noted in parallel session</t>
  </si>
  <si>
    <t>Revision of S2-174152. Huawei suggested some clarifications to the examples and notes. Other comments were made and this was left for further off-line discussion and revised in S2-175031.</t>
  </si>
  <si>
    <t>Revised in S2-175031</t>
  </si>
  <si>
    <t>There were other contributions on PCC related issues which should be checked for consistency with this. This was left for off-line discussion and revised in S2-175032.</t>
  </si>
  <si>
    <t>Revised in S2-175032</t>
  </si>
  <si>
    <t>A number of issues were raised and this was left for further off-line discussion and revised in S2-175033.</t>
  </si>
  <si>
    <t>Revised in S2-175033</t>
  </si>
  <si>
    <t>A number of issues were raised and this was left for further off-line discussion and revised in S2-175034.</t>
  </si>
  <si>
    <t>Revised in S2-175034</t>
  </si>
  <si>
    <t>An issue of the use of IDs was raised. This was left for further off-line discussion and revised in S2-175035.</t>
  </si>
  <si>
    <t>Revised in S2-175035</t>
  </si>
  <si>
    <t>Some clarifications were needed and alignment with other proposals should be checked. This was left for further off-line discussion and revised in S2-175036.</t>
  </si>
  <si>
    <t>Revised in S2-175036</t>
  </si>
  <si>
    <t>Some clarifications were needed and this was further discussed off-line and revised in S2-175037.</t>
  </si>
  <si>
    <t>Revised in S2-175037</t>
  </si>
  <si>
    <t>Some clarifications were needed and this was further discussed off-line and revised in S2-175038.</t>
  </si>
  <si>
    <t>Revised in S2-175038</t>
  </si>
  <si>
    <t>Revision of S2-173076 from S2#121. There were some issues raised and alignment with other proposals needed checking. This was left for further off-line discussion and revised in S2-175039.</t>
  </si>
  <si>
    <t>Revised in S2-175039</t>
  </si>
  <si>
    <t>Revision of S2-174158. Huawei commented that a DHP type function should be used for IP address allocation, not the UPF. T-Mobile asked for some clarification text on the concept of address allocation. This was left for further off-line discussion and revised in S2-175040.</t>
  </si>
  <si>
    <t>Revised in S2-175040</t>
  </si>
  <si>
    <t>Some clarifications were needed and this was further discussed off-line and revised in S2-175041.</t>
  </si>
  <si>
    <t>Revised in S2-175041</t>
  </si>
  <si>
    <t>There were issues raised on the external DN-AAA server and this was left for further off-line discussion and revised in S2-175042.</t>
  </si>
  <si>
    <t>Revised in S2-175042</t>
  </si>
  <si>
    <t>There were a number of issues raised and clarifications requested and this was left for further off-line discussion and revised in S2-175043.</t>
  </si>
  <si>
    <t>Revised in S2-175043</t>
  </si>
  <si>
    <t>Some clarifications were needed and this was further discussed off-line and revised in S2-175044.</t>
  </si>
  <si>
    <t>Revised in S2-175044</t>
  </si>
  <si>
    <t>Revision of S2-173212 from S2#121. This was reviewed and should be taken into account in the general proposals on multi-homing. This was then noted in parallel session.</t>
  </si>
  <si>
    <t>Revised in S2-175045</t>
  </si>
  <si>
    <t>Drafting group (Huawei)</t>
  </si>
  <si>
    <t>Revised in S2-174772</t>
  </si>
  <si>
    <t>23.682 CR0309R2: IoT UE capabilities for MBMS user service</t>
  </si>
  <si>
    <t>Revised in S2-174773</t>
  </si>
  <si>
    <t>Revision of S2-173051 from S2#121. Revised in parallel session in S2-174773</t>
  </si>
  <si>
    <t>23.682 CR0310R2: IoT UE capabilities for MBMS user service</t>
  </si>
  <si>
    <t>Revised in S2-174774</t>
  </si>
  <si>
    <t>Merged into S2-174772</t>
  </si>
  <si>
    <t>Revision of S2-173050 from S2#121. Revised in parallel session, merging S2-174265, in S2-174772</t>
  </si>
  <si>
    <t>Revision of S2-173396 from S2#121. Merged into S2-174774</t>
  </si>
  <si>
    <t>Revision of S2-173396 from S2#121. Revised in parallel session, merging S2-174264, in S2-174774</t>
  </si>
  <si>
    <t>Created in parallel session. Nokia commented that this is a complex issue and suggested leaving it for further consideration until the next meeting. Other companies considered it important to try to reach agreement early on this topic. There was some discussion and a number of issues were raised. The SA WG2 Chairman reported that a decision needs to be made on this topic at this meeting, or there will be a danger of not having Network Slice selection in Rel-15. This was left for further off-line discussion and revised in S2-175045.</t>
  </si>
  <si>
    <t>Revised in S2-174776</t>
  </si>
  <si>
    <t>Revision of S2-173655 from S2#121. Revised in parallel session in S2-174776</t>
  </si>
  <si>
    <t>23.401 CR3243R3: Listing non-necessary items/procedures for NB-IoT RAT</t>
  </si>
  <si>
    <t>Revised in S2-174777</t>
  </si>
  <si>
    <t>Revised in parallel session in S2-174777</t>
  </si>
  <si>
    <t>23.401 CR3281R1: Listing non-necessary items/procedures for NB-IoT RAT</t>
  </si>
  <si>
    <t>Revised in S2-174778</t>
  </si>
  <si>
    <t>Revised in parallel session in S2-174778</t>
  </si>
  <si>
    <t>Revised in S2-174779</t>
  </si>
  <si>
    <t>Revised in parallel session in S2-174779</t>
  </si>
  <si>
    <t>A number of issues were raised and further off-line discussion was required. This was revised off-line in S2-175046.</t>
  </si>
  <si>
    <t>Revised in S2-175046</t>
  </si>
  <si>
    <t>Revised in S2-174780</t>
  </si>
  <si>
    <t>Revised in parallel session in S2-174780</t>
  </si>
  <si>
    <t>23.401 CR3261R1: Alignment with eNB and MME CP Relocation Indication procedures</t>
  </si>
  <si>
    <t>Revised in S2-174781</t>
  </si>
  <si>
    <t>Revised in parallel session in S2-174781</t>
  </si>
  <si>
    <t>23.401 CR3262R1: Alignment with eNB and MME CP Relocation Indication procedures</t>
  </si>
  <si>
    <t>Revised in S2-174782</t>
  </si>
  <si>
    <t>Revised in parallel session in S2-174782</t>
  </si>
  <si>
    <t>23.682 CR0331R1: Clarify the CP-only UE support of bearer modification</t>
  </si>
  <si>
    <t>Revised in S2-174783</t>
  </si>
  <si>
    <t>Revised in parallel session in S2-174783</t>
  </si>
  <si>
    <t>23.682 CR0332R1: Clarify the CP-only UE support of bearer modification</t>
  </si>
  <si>
    <t xml:space="preserve"> 6.5.2</t>
  </si>
  <si>
    <t>Revised in S2-174785</t>
  </si>
  <si>
    <t>Revised in parallel session in S2-174785</t>
  </si>
  <si>
    <t>Revised in S2-174786</t>
  </si>
  <si>
    <t>Merged into S2-174786</t>
  </si>
  <si>
    <t>Revised in parallel session, merging S2-174343, in S2-174786</t>
  </si>
  <si>
    <t>Revised in S2-174787</t>
  </si>
  <si>
    <t>Merged into S2-174787</t>
  </si>
  <si>
    <t>Revised in parallel session, merging S2-174658, in S2-174787</t>
  </si>
  <si>
    <t>Revised in S2-174788</t>
  </si>
  <si>
    <t>Revised in parallel session in S2-174788</t>
  </si>
  <si>
    <t>Revised in S2-174789</t>
  </si>
  <si>
    <t>Revised in parallel session in S2-174789</t>
  </si>
  <si>
    <t>Revised in S2-174790</t>
  </si>
  <si>
    <t>Revised in parallel session in S2-174790</t>
  </si>
  <si>
    <t>Revised in S2-174791</t>
  </si>
  <si>
    <t>Revised in parallel session in S2-174791</t>
  </si>
  <si>
    <t>Revised in S2-174792</t>
  </si>
  <si>
    <t>Revised in parallel session in S2-174792</t>
  </si>
  <si>
    <t>Revised in S2-174793</t>
  </si>
  <si>
    <t>Revised in parallel session in S2-174793</t>
  </si>
  <si>
    <t>Revised in S2-174763</t>
  </si>
  <si>
    <t>Revised in parallel session in S2-174763</t>
  </si>
  <si>
    <t>Revised in S2-174764</t>
  </si>
  <si>
    <t>Revised in parallel session in S2-174764</t>
  </si>
  <si>
    <t>Revised in S2-174766</t>
  </si>
  <si>
    <t>Revised in parallel session in S2-174766</t>
  </si>
  <si>
    <t>Revised in S2-174765</t>
  </si>
  <si>
    <t>Revised in parallel session in S2-174765</t>
  </si>
  <si>
    <t>Revised in S2-174767</t>
  </si>
  <si>
    <t>Revised in parallel session in S2-174767</t>
  </si>
  <si>
    <t>There was some discussion and issues raised and other related proposals were also reviewed. This was further discussed off-line and revised in S2-175047.</t>
  </si>
  <si>
    <t>Revised in S2-175047</t>
  </si>
  <si>
    <t>Merged into S2-174768</t>
  </si>
  <si>
    <t>Revised in S2-174768</t>
  </si>
  <si>
    <t>Revised in parallel session, merging S2-174359, in S2-174768</t>
  </si>
  <si>
    <t>Revised in S2-174769</t>
  </si>
  <si>
    <t>Revised in parallel session in S2-174769</t>
  </si>
  <si>
    <t>Revised in S2-174770</t>
  </si>
  <si>
    <t>Revised in parallel session in S2-174770</t>
  </si>
  <si>
    <t>Huawei commented that this would provide no incentive for a UE vendor to implement slicing and preferred to specify which functions are mandatory and which optional to support. A number of issues were raised and this was left for further off-line discussion and revised, merging S2-174230, in S2-175048.</t>
  </si>
  <si>
    <t>Revised in S2-175048</t>
  </si>
  <si>
    <t>Merged into S2-175048.</t>
  </si>
  <si>
    <t>Questions on MO services using services based architecture - For show of hands</t>
  </si>
  <si>
    <t>Revised in S2-174771</t>
  </si>
  <si>
    <t>There were a number of issues raised and little support for this proposal and the document was noted in parallel session.</t>
  </si>
  <si>
    <t>Adding the PFD provisioning related services in 23.502.</t>
  </si>
  <si>
    <t>There were a number of issues raised and this was left for further off-line discussion and revised in S2-175049.</t>
  </si>
  <si>
    <t>Revised in S2-175049</t>
  </si>
  <si>
    <t>There were a number of issues raised and clarifications required. This was left for further off-line discussion and revised in S2-175050.</t>
  </si>
  <si>
    <t>Revised in S2-175050</t>
  </si>
  <si>
    <t>Postponed S2-172930 from SA WG2#121 meeting. Noted in parallel session</t>
  </si>
  <si>
    <t>This was discussed and a number of clarifications were needed. This was left for further off-line discussion and revised in S2-175051.</t>
  </si>
  <si>
    <t>Revised in S2-175051</t>
  </si>
  <si>
    <t>Revised in S2-174794</t>
  </si>
  <si>
    <t>Revised in parallel session in S2-174794</t>
  </si>
  <si>
    <t>23.228 CR1176R1: Support for Enhanced Coverage for data centric UEs</t>
  </si>
  <si>
    <t>Revised in S2-174795</t>
  </si>
  <si>
    <t>Revised in parallel session in S2-174795</t>
  </si>
  <si>
    <t>To: RAN WG2, SA WG1</t>
  </si>
  <si>
    <t>Proposed questions on MO services using services based architecture</t>
  </si>
  <si>
    <t>It was commented that there is a RAN WG2 dependency on this issue. This was then postponed.</t>
  </si>
  <si>
    <t>Reflective QoS email discussion summary - Input provided by: - Samsung, Nokia, CATT, Qualcomm,Intel, LGE, Interdigital, Mediatek</t>
  </si>
  <si>
    <t>There was some discussion on this and clarifications requested. Intel suggested this an additional mechanism as in trying to solve the number of timers problem it introduces a new problem of deriving the QoS rules again when coming out of IDLE mode. This was further discussed off-line and revised in S2-175152.</t>
  </si>
  <si>
    <t>Revised in S2-175152</t>
  </si>
  <si>
    <t>MediaTek commented that only marking every fifth packet would mean the sixth packet has no QoS marking and then there is no use of the QoS packet marking. AT&amp;T commented that the goal of reflective QoS is to reduce signalling overhead and such compromises can be made if necessary. Huawei commented that in order to deactivate QoS the system would need to wait until the packets are completed which could produce unexpected UE and network behaviour. This was left for further off-line discussion and revised in S2-175153.</t>
  </si>
  <si>
    <t>Revised in S2-175153</t>
  </si>
  <si>
    <t>Revision of S2-173143 from S2#121. There were a number of issues raised and this was further discussed off-line and revised in S2-175154.</t>
  </si>
  <si>
    <t>Revised in S2-175154</t>
  </si>
  <si>
    <t>Proposes resolution to Editor's notes on Reflective QoS</t>
  </si>
  <si>
    <t>There was some discussion and a number of issues raised and this was noted in parallel session.</t>
  </si>
  <si>
    <t>Huawei commented that using 'controlled' instead of 'enabled' was not correct at all times, as the idea is to start or stop the UE QoS. This was further discussed off-line and merged into S2-175015.</t>
  </si>
  <si>
    <t>There were a number of comments and clarifications requested. It was suggested to go ahead with removing the C-Plane approach and ask RAN WG2 for comments on the possibility to use SDAP if necessary. This was left for further off-line discussion and revised, merging S2-174587, in S2-175015.</t>
  </si>
  <si>
    <t>Rel-15 mirror CR: Summary of change: Include in SCS/AS to BMSC signalling the UE Capability for MBMS, which comprises the UE Category information in the form of UE Capability for MBMS. Map this info to operator specific QCIs so it is passed onto EUTRAN transparently and then interpreted to map back into UE Category for MBMS. UE coverage level information is not a feasible parameter to include as such is not considered. Rel-15 CR is not a mirror to Rel-14 due to introduction of NAPS related changes to clause 5.5.1.</t>
  </si>
  <si>
    <t>Revised in S2-175155</t>
  </si>
  <si>
    <r>
      <t xml:space="preserve">Response to S2-174661. </t>
    </r>
    <r>
      <rPr>
        <sz val="9"/>
        <color rgb="FFFF0000"/>
        <rFont val="Arial"/>
        <family val="2"/>
      </rPr>
      <t>LATE DOC</t>
    </r>
    <r>
      <rPr>
        <sz val="9"/>
        <rFont val="Arial"/>
        <family val="2"/>
      </rPr>
      <t>: Rx: 20/06, 19:45. This was merged into S2-175155.</t>
    </r>
  </si>
  <si>
    <t>Response to S2-174661. There was some discussion and a number of corrections requested. This was left for further off-line discussion and revised, merging S2-174619, in S2-175155.</t>
  </si>
  <si>
    <t>Postponed S2-173555 from SA WG2#121 meeting. This LS was reviewed and noted in parallel session.</t>
  </si>
  <si>
    <t>Revised in S2-174797</t>
  </si>
  <si>
    <t>Revised in parallel session in S2-174797</t>
  </si>
  <si>
    <t>Revised in S2-174798</t>
  </si>
  <si>
    <t>Revised in parallel session in S2-174798</t>
  </si>
  <si>
    <t>Revised in S2-174796</t>
  </si>
  <si>
    <t>Revised in parallel session in S2-174796</t>
  </si>
  <si>
    <t>Revised in S2-174799</t>
  </si>
  <si>
    <t>Why Category 'A' CR?. Revised in parallel session in S2-174799</t>
  </si>
  <si>
    <t>23.682 CR0344R1: Group Reporting Guard timer clarification</t>
  </si>
  <si>
    <t>Revised in S2-174800</t>
  </si>
  <si>
    <t>Revised in parallel session in S2-174800</t>
  </si>
  <si>
    <t>23.682 CR0340R1: MO NIDD RDS Header Configuration</t>
  </si>
  <si>
    <t>Related to GSMA LS in S2-174101. Noted in parallel session</t>
  </si>
  <si>
    <t>Revised in S2-174847</t>
  </si>
  <si>
    <t>Revised in parallel session in S2-174847</t>
  </si>
  <si>
    <t>23.402 CR2976R1: Support for multiple bearers in a single request</t>
  </si>
  <si>
    <t>Revised in S2-174848</t>
  </si>
  <si>
    <t>Revised in parallel session in S2-174848</t>
  </si>
  <si>
    <t>23.060 CR2028R1: Corrections to Dataoff Support</t>
  </si>
  <si>
    <t>Revised in S2-174849</t>
  </si>
  <si>
    <t>Revised in parallel session in S2-174849</t>
  </si>
  <si>
    <t>23.401 CR3259R1: Corrections to PGW handling of UE Data Off Status</t>
  </si>
  <si>
    <t>Revised in S2-174851</t>
  </si>
  <si>
    <t>Revised in parallel session in S2-174851</t>
  </si>
  <si>
    <t>23.203 CR1093R1: Correction to event trigger Data Off Change</t>
  </si>
  <si>
    <t>Revised in S2-174850</t>
  </si>
  <si>
    <t>Revised in parallel session in S2-174850</t>
  </si>
  <si>
    <t>23.401 CR3260R1: Corrections to PGW handling of UE Data Off Status</t>
  </si>
  <si>
    <t>Revised in S2-174834</t>
  </si>
  <si>
    <t>Merged into S2-174834</t>
  </si>
  <si>
    <t>Revised in parallel session, merging S2-174255 and S2-174481, in S2-174834</t>
  </si>
  <si>
    <t>Revised in S2-174835</t>
  </si>
  <si>
    <t>Revised in parallel session in S2-174835</t>
  </si>
  <si>
    <t>Revised in S2-174836</t>
  </si>
  <si>
    <t>Revised in parallel session in S2-174836</t>
  </si>
  <si>
    <t>23.502: Capturing no-Nx interworking between EPC and 5GC</t>
  </si>
  <si>
    <t>This was discussed and a number of comments made. This was further discussed off-line and revised in S2-175156.</t>
  </si>
  <si>
    <t>Revised in S2-175156</t>
  </si>
  <si>
    <t>Merged off-line into S2-175019.</t>
  </si>
  <si>
    <t>There was some discussion and issues raised and other proposals were then reviewed. This was left for further off-line discussion and revised, merging S2-174492 and S2-174178, in S2-175019.</t>
  </si>
  <si>
    <t>Revised in S2-175157</t>
  </si>
  <si>
    <t>Response to S2-174128 and S2-174113. This was reviewed and revised to remove 'draft' in S2-175157 which was agreed in parallel session. Revised in S2-175157</t>
  </si>
  <si>
    <t>[DRAFT] Reply LS on the need for EPS Bearer ID knowledge in NG-RAN for (inter-RAT) inter-system handover</t>
  </si>
  <si>
    <t>5G-&gt;4G Compares the solutions for EBI allocation</t>
  </si>
  <si>
    <t>There was an informal show of hands on the two solutions for allocating the EBI: For UE solution: 6 For AMF solution: 7 It was decided to try to work on other topics and take a decision at the next SA WG2 meeting. This was then noted in parallel session.</t>
  </si>
  <si>
    <t>Revised in S2-174837</t>
  </si>
  <si>
    <t>Revised in parallel session in S2-174837</t>
  </si>
  <si>
    <t>Revised in S2-174838</t>
  </si>
  <si>
    <t>Revised in parallel session in S2-174838</t>
  </si>
  <si>
    <t>Revised in S2-174839</t>
  </si>
  <si>
    <t>Revised in parallel session in S2-174839</t>
  </si>
  <si>
    <t>Revised in S2-174840</t>
  </si>
  <si>
    <t>Revised in parallel session in S2-174840</t>
  </si>
  <si>
    <t>Revised in S2-174841</t>
  </si>
  <si>
    <t>Revised in parallel session in S2-174841</t>
  </si>
  <si>
    <t>Revised in S2-174842</t>
  </si>
  <si>
    <t>Revised in parallel session in S2-174842</t>
  </si>
  <si>
    <r>
      <t xml:space="preserve">An informal show of hands was held: Independent mapping: 1. PCO:  5. </t>
    </r>
    <r>
      <rPr>
        <sz val="9"/>
        <color rgb="FF0000FF"/>
        <rFont val="Arial"/>
        <family val="2"/>
      </rPr>
      <t>It was agreed to progress with the PCO approach as a working assumption</t>
    </r>
    <r>
      <rPr>
        <sz val="9"/>
        <rFont val="Arial"/>
        <family val="2"/>
      </rPr>
      <t>, which may be challenged at the next meeting if there are technical issues with this. This was then noted in parallel session.</t>
    </r>
  </si>
  <si>
    <t>The presentation on the QoS approaches in S2-174563 was reviewed. Some clarifications were needed and this was left for further off-line discussion and revised in S2-175158.</t>
  </si>
  <si>
    <t>Revised in S2-175158</t>
  </si>
  <si>
    <t>Revised in S2-174843</t>
  </si>
  <si>
    <t>Revised in parallel session in S2-174843</t>
  </si>
  <si>
    <t>Revised in S2-174845</t>
  </si>
  <si>
    <t>Revision of S2-173168 from S2#121. Revised in parallel session in S2-174845</t>
  </si>
  <si>
    <t>Revised in S2-174852</t>
  </si>
  <si>
    <t>Revised in parallel session in S2-174852</t>
  </si>
  <si>
    <t>23.228 CR1173R1: WebRTC Web Server Function discovery</t>
  </si>
  <si>
    <t>Revised in S2-174854</t>
  </si>
  <si>
    <t>Revised in parallel session in S2-174854</t>
  </si>
  <si>
    <t>23.237 CR0504R1: PS to CS SRVCC for IMS emergency session in early dialogue phase</t>
  </si>
  <si>
    <t>Revised in S2-174853</t>
  </si>
  <si>
    <t>Revised in parallel session in S2-174853</t>
  </si>
  <si>
    <t>23.216 CR0344R1: SRVCC HO failure for Emergency handling</t>
  </si>
  <si>
    <t>Revised in S2-175159</t>
  </si>
  <si>
    <t>PDU Session ID allocation in EPS</t>
  </si>
  <si>
    <t>There were some issues raised and this was left for further off-line discussion and revised in S2-175160.</t>
  </si>
  <si>
    <t>Revised in S2-175160</t>
  </si>
  <si>
    <t>There were a number of clarifications provided and issues raised. The proposal in S2-174346 was reviewed. This was left for further off-line discussion and revised, merging S2-174346, in S2-175161.</t>
  </si>
  <si>
    <t>Revised in S2-175161</t>
  </si>
  <si>
    <t>This was reviewed and some clarifications provided. This was further discussed off-line and merged into S2-175161.</t>
  </si>
  <si>
    <t>Revised in S2-175168</t>
  </si>
  <si>
    <t>A number of different views were contributed on this topic and the questions that need to be answered should be collected for off-line drafting. This was revised in a drafting session, merging the agreeable parts of S2-174338, S2-174634, S2-174508 and S2-174452, in S2-174988.</t>
  </si>
  <si>
    <t>Revision of S2-174147, merging the agreeable parts of S2-174338, S2-174634, S2-174508 and S2-174452. Revised in parallel session in S2-175168</t>
  </si>
  <si>
    <t>Parts merged into S2-174988</t>
  </si>
  <si>
    <t>This was briefly reviewed to identify issues to be discussed in off-line drafting. Parts merged into S2-174988</t>
  </si>
  <si>
    <t>Merged into S2-175167</t>
  </si>
  <si>
    <t>Revised in S2-175166</t>
  </si>
  <si>
    <t>Revised in parallel session in S2-175166</t>
  </si>
  <si>
    <t>Revised in S2-175165</t>
  </si>
  <si>
    <t>Revised in parallel session in S2-175165</t>
  </si>
  <si>
    <t>Revised in S2-175167</t>
  </si>
  <si>
    <t>Revised in S2-175163</t>
  </si>
  <si>
    <t>Revised in parallel session in S2-175163</t>
  </si>
  <si>
    <t>Revised in S2-175164</t>
  </si>
  <si>
    <t>Revised in S2-175162</t>
  </si>
  <si>
    <t>Revised in parallel session in S2-175162</t>
  </si>
  <si>
    <t>Revised in parallel session, merging S2-174630 and S2-174561, in S2-175167</t>
  </si>
  <si>
    <t>Merged into S2-175164</t>
  </si>
  <si>
    <t>Revision of S2-173189 from S2#121. Revised in parallel session, merging S2-174543, in S2-175164</t>
  </si>
  <si>
    <t>A number of clarifications and corrections were needed and this was left for further off-line discussion and revised in S2-175169.</t>
  </si>
  <si>
    <t>Revised in S2-175169</t>
  </si>
  <si>
    <t>Some issues were raised and the referenced TSs should be corrected. This was further discussed off-line and revised in S2-175170.</t>
  </si>
  <si>
    <t>Revised in S2-175170</t>
  </si>
  <si>
    <t>Some corrections were suggested and non-3GPP aspects should be removed. This was revised off-line in S2-175171.</t>
  </si>
  <si>
    <t>Revised in S2-175171</t>
  </si>
  <si>
    <t>Revised in S2-175172</t>
  </si>
  <si>
    <t>This contribution proposes to insert an intermediate SMF during registration update procedure</t>
  </si>
  <si>
    <t>Ericsson commented that the capitalization of terms was inconsistent. This was revised off-line in S2-175173.</t>
  </si>
  <si>
    <t>Revised in S2-175173</t>
  </si>
  <si>
    <t>This was reviewed in parallel session and postponed.</t>
  </si>
  <si>
    <t>Some issues were raised and this was further discussed off-line and revised in S2-175174.</t>
  </si>
  <si>
    <t>Revised in S2-175174</t>
  </si>
  <si>
    <t>There was no support for making this change as it was better to leave it general as an example. This was then noted in parallel session.</t>
  </si>
  <si>
    <t>Revised in S2-174855</t>
  </si>
  <si>
    <t>Revised in parallel session in S2-174855</t>
  </si>
  <si>
    <t>23.203 CR1094R1: Corrections to PFD removal</t>
  </si>
  <si>
    <t>Some issues were raised and this was further discussed off-line and revised in S2-175175.</t>
  </si>
  <si>
    <t>Revised in S2-175175</t>
  </si>
  <si>
    <t>There were a number of issues raised and this needed further consideration. Further proposals on this topic were encouraged. This was then noted in parallel session.</t>
  </si>
  <si>
    <t>Revised in S2-174857</t>
  </si>
  <si>
    <t>Revised in parallel session in S2-174857</t>
  </si>
  <si>
    <t>23.402 CR2977R1: Solving ambiguities on whether to consider UEs without UICC</t>
  </si>
  <si>
    <t>Revised in S2-174858</t>
  </si>
  <si>
    <t>Revised in parallel session in S2-174858</t>
  </si>
  <si>
    <t>23.402 CR2978R1: Solving ambiguities on whether to consider UEs without UICC</t>
  </si>
  <si>
    <t>Revision of S2-173964 from S2#121. There was some discussion and clarifications needed. It was decided to ask CT WG1 and SA WG3 for advice on this issue. This was then noted in parallel session and an LS drafted in S2-175176.</t>
  </si>
  <si>
    <t>[DRAFT] LS on PLMN and RAT selection policies for roaming</t>
  </si>
  <si>
    <t>This was discussed and it was decided to ask SA WG3 for advice on IMSI use. This was then postponed in parallel session and an LS drafted in S2-175177.</t>
  </si>
  <si>
    <t>Some issues were raised and this was further discussed off-line and revised in S2-175178.</t>
  </si>
  <si>
    <t>Revised in S2-175178</t>
  </si>
  <si>
    <t>Some issues were raised and this was further discussed off-line and revised in S2-175179.</t>
  </si>
  <si>
    <t>Revised in S2-175179</t>
  </si>
  <si>
    <t>Qualcomm objected to removing the first editor's note as the issue is still not decided. There were other issues raised and this was left for off-line discussion and revised in S2-175180.</t>
  </si>
  <si>
    <t>Revised in S2-175180</t>
  </si>
  <si>
    <t>Postponed S2-173953 from SA WG2#121 meeting. Noted in parallel session</t>
  </si>
  <si>
    <t>Revised in S2-174860</t>
  </si>
  <si>
    <t>Revised in parallel session in S2-174860</t>
  </si>
  <si>
    <t>[DRAFT] LS on 5G Registration via Untrusted Non-3GPP Access</t>
  </si>
  <si>
    <t>Revised in S2-174863</t>
  </si>
  <si>
    <t>Revised in parallel session in S2-174863</t>
  </si>
  <si>
    <t>Revised in S2-174862</t>
  </si>
  <si>
    <t>Revised in parallel session in S2-174862</t>
  </si>
  <si>
    <t>Revised in S2-174865</t>
  </si>
  <si>
    <t>Revised in parallel session in S2-174865</t>
  </si>
  <si>
    <t>Revised in S2-174864</t>
  </si>
  <si>
    <t>Revised in parallel session in S2-174864</t>
  </si>
  <si>
    <t>Revised in S2-174866</t>
  </si>
  <si>
    <t>Revised in parallel session in S2-174866</t>
  </si>
  <si>
    <t>Revised in S2-174867</t>
  </si>
  <si>
    <t>Revised in parallel session in S2-174867</t>
  </si>
  <si>
    <t>Revised in S2-174868</t>
  </si>
  <si>
    <t>Revised in parallel session in S2-174868</t>
  </si>
  <si>
    <t>Revised in S2-174869</t>
  </si>
  <si>
    <t>Revised in parallel session in S2-174869</t>
  </si>
  <si>
    <t>WITHDRAWN: (TS 23.501, 5.5.2, 5.5.3): Connection management and UE reachability for non-3GPP access are corrected as follows. 1) In 'RM-DEREGISTERED', generally UE behaviour on connection management for non-3GPP is non-sense and so omitted. 2) Duplicated description on 'unavailability on paging over non-3GPP access' is removed. 3) It is clarified that network triggered service request can be avoided by transferring the PDU sessions to 3GPP access before receiving a paging or notification of downlink data arrival, but such an handover does not need to be mandated. It may be used e.g. when the UE has UL data to send but the non-3GPP access is not available to use, then the UE would transfer the corresponding PDU session to the 3gpp access.</t>
  </si>
  <si>
    <t>Revised in S2-174870</t>
  </si>
  <si>
    <t>Revised in parallel session in S2-174870</t>
  </si>
  <si>
    <t>Revised in S2-174859</t>
  </si>
  <si>
    <t>Revision of S2-173252 from S2#121. Revised in parallel session in S2-174859</t>
  </si>
  <si>
    <t>23.203 CR1092R2: Enhancement on Sy reference point</t>
  </si>
  <si>
    <t>Revised in S2-174962</t>
  </si>
  <si>
    <t>Revised in parallel session in S2-174962</t>
  </si>
  <si>
    <t>Revised in S2-174963</t>
  </si>
  <si>
    <t>Revised in parallel session in S2-174963</t>
  </si>
  <si>
    <t>Revised in S2-174964</t>
  </si>
  <si>
    <t>Revised in parallel session in S2-174964</t>
  </si>
  <si>
    <t>Revised in S2-174965</t>
  </si>
  <si>
    <t>Revised in parallel session in S2-174965</t>
  </si>
  <si>
    <t>Revised in S2-174967</t>
  </si>
  <si>
    <t>Revised in parallel session in S2-174967</t>
  </si>
  <si>
    <t>Revised in S2-174968</t>
  </si>
  <si>
    <t>Revised in parallel session in S2-174968</t>
  </si>
  <si>
    <t>Revised in S2-174969</t>
  </si>
  <si>
    <t>Revised in S2-175055</t>
  </si>
  <si>
    <t>Response to S2-174087. Revised in parallel session in S2-175055</t>
  </si>
  <si>
    <t>Revision of S2-173692 from S2#121. Noted in parallel session</t>
  </si>
  <si>
    <t>Revised in S2-175052</t>
  </si>
  <si>
    <t>Revision of S2-173293 from S2#121. Revised in parallel session in S2-175052</t>
  </si>
  <si>
    <t>23.401 CR3250R2: Update to the CP data back-off timer in connected mode.</t>
  </si>
  <si>
    <t>Parallel session revision of S2-174275. Merged into S2-175053</t>
  </si>
  <si>
    <t>Revised in S2-175053</t>
  </si>
  <si>
    <t>23.401 CR3270R1: Correction on the condition for stopping Control Plane back-off timer at the UE</t>
  </si>
  <si>
    <t>Revised in parallel session, merging S2-175052, in S2-175053</t>
  </si>
  <si>
    <t>Revised in S2-175054</t>
  </si>
  <si>
    <t>Revised in parallel session in S2-175054</t>
  </si>
  <si>
    <t>23.401 CR3271R1: Correction on the condition for stopping Control Plane back-off timer at the UE</t>
  </si>
  <si>
    <t>Revision of S2-174991. There were a number of issues raised and different proposals to resolve them. This was left for off-line debate and was revised in S2-175191.</t>
  </si>
  <si>
    <t>Revised in S2-175191</t>
  </si>
  <si>
    <t>Revision of S2-174397, merging S2-174462. This was reviewed and further clarifications made, this was revised, also to clean up revisions and remove 'draft', in S2-175192</t>
  </si>
  <si>
    <t>Revised in S2-175192</t>
  </si>
  <si>
    <t>[DRAFT] Reply LS on Supported features by 5GC for E-UTRA connected to 5G CN</t>
  </si>
  <si>
    <t>Created in parallel session. This was noted in parallel session.</t>
  </si>
  <si>
    <t>Revision of S2-174663. Some clarifications were requested and this was further discussed off-line and revised in S2-175193.</t>
  </si>
  <si>
    <t>Revised in S2-175193</t>
  </si>
  <si>
    <t>Revision of S2-174701. Huawei commented that they understood that some of this was intended to be merged with S2-174701 which had not been done and PCF should be reinstated instead of using NF. There was some disagreement over this understanding. This was left for further off-line discussion and revised in S2-175194.</t>
  </si>
  <si>
    <t>Revised in S2-175194</t>
  </si>
  <si>
    <t>TS 23.501: Proposal for Control plane protocol stack: for N2</t>
  </si>
  <si>
    <t>TS 23.501: Proposal for Control plane protocol stack: for NAS</t>
  </si>
  <si>
    <t>Revision of S2-174429 (N2 part). This was reviewed and a note should be added. This was revised off-line in S2-175195.</t>
  </si>
  <si>
    <t>Revised in S2-175195</t>
  </si>
  <si>
    <t>Revision of S2-174545. Wrong document uploaded. Revised to S2-175196.</t>
  </si>
  <si>
    <t>Revised in S2-175196</t>
  </si>
  <si>
    <t>Revised in S2-175056</t>
  </si>
  <si>
    <t>Revised in parallel session in S2-175056</t>
  </si>
  <si>
    <t>23.682 CR0325R1: Use of MBMS with MB2 for UEs with power saving functions</t>
  </si>
  <si>
    <t>Revised in S2-175057</t>
  </si>
  <si>
    <t>Revised in parallel session in S2-175057</t>
  </si>
  <si>
    <t>23.682 CR0326R1: Use of MBMS with MB2 for UEs with power saving functions</t>
  </si>
  <si>
    <t>Revised in S2-174829</t>
  </si>
  <si>
    <t>Revised in parallel session in S2-174829</t>
  </si>
  <si>
    <t>Revised in S2-174830</t>
  </si>
  <si>
    <t>Revised in parallel session in S2-174830</t>
  </si>
  <si>
    <t>Revised in S2-174831</t>
  </si>
  <si>
    <t>Revised in parallel session in S2-174831</t>
  </si>
  <si>
    <t>Revised in S2-174832</t>
  </si>
  <si>
    <t>Revised in parallel session in S2-174832</t>
  </si>
  <si>
    <t>Revised in S2-174812</t>
  </si>
  <si>
    <t>Revised in parallel session in S2-174812</t>
  </si>
  <si>
    <t>Revised in S2-174810</t>
  </si>
  <si>
    <t>Revised in parallel session in S2-174810</t>
  </si>
  <si>
    <t>Revised in S2-174811</t>
  </si>
  <si>
    <t>Revised in S2-174813</t>
  </si>
  <si>
    <t>Revised in parallel session in S2-174813</t>
  </si>
  <si>
    <t>Revised in S2-174814</t>
  </si>
  <si>
    <t>Revision of S2-173191 from S2#121. Revised in parallel session in S2-174814</t>
  </si>
  <si>
    <t>Revised in S2-174815</t>
  </si>
  <si>
    <t>Revised in parallel session in S2-174815</t>
  </si>
  <si>
    <t>Revised in S2-174816</t>
  </si>
  <si>
    <t>Revised in parallel session in S2-174816</t>
  </si>
  <si>
    <t>Merged into S2-174811</t>
  </si>
  <si>
    <t>Revised in parallel session, merging S2-174629, in S2-174811</t>
  </si>
  <si>
    <t>Revised in S2-174817</t>
  </si>
  <si>
    <t>Revised in parallel session in S2-174817</t>
  </si>
  <si>
    <t>Revised in S2-174819</t>
  </si>
  <si>
    <t>Revised in parallel session in S2-174819</t>
  </si>
  <si>
    <t>Revised in S2-174818</t>
  </si>
  <si>
    <t>Revised in parallel session in S2-174818</t>
  </si>
  <si>
    <t>Revised in S2-174820</t>
  </si>
  <si>
    <t>Revised in parallel session in S2-174820</t>
  </si>
  <si>
    <t>This contribution clarifies that the AMF does not need to store the PDU session state in order to follow the MM-SM separation principle. Related procedures, including UE Context Release in RAN, Service Request, Session Establishment, are updated.</t>
  </si>
  <si>
    <t>Revised in S2-174821</t>
  </si>
  <si>
    <t>Revised in parallel session in S2-174821</t>
  </si>
  <si>
    <t>Revised in S2-174822</t>
  </si>
  <si>
    <t>Revised in parallel session in S2-174822</t>
  </si>
  <si>
    <t>Revised in S2-174823</t>
  </si>
  <si>
    <t>Revised in parallel session in S2-174823</t>
  </si>
  <si>
    <t>Revised in S2-174801</t>
  </si>
  <si>
    <r>
      <t xml:space="preserve">Response to S2-174123. </t>
    </r>
    <r>
      <rPr>
        <sz val="9"/>
        <color rgb="FF0000FF"/>
        <rFont val="Arial"/>
        <family val="2"/>
      </rPr>
      <t>LATE REQ</t>
    </r>
    <r>
      <rPr>
        <sz val="9"/>
        <rFont val="Arial"/>
        <family val="2"/>
      </rPr>
      <t xml:space="preserve">. </t>
    </r>
    <r>
      <rPr>
        <sz val="9"/>
        <color rgb="FFFF0000"/>
        <rFont val="Arial"/>
        <family val="2"/>
      </rPr>
      <t>LATE DOC</t>
    </r>
    <r>
      <rPr>
        <sz val="9"/>
        <rFont val="Arial"/>
        <family val="2"/>
      </rPr>
      <t>: Rx 24/06, 02:50. Revised in parallel session in S2-174801</t>
    </r>
  </si>
  <si>
    <t>Reply LS on RAN WG2 agreements on NR paging</t>
  </si>
  <si>
    <t>Revised in S2-174802</t>
  </si>
  <si>
    <t>Response to S2-174124. Revised in parallel session in S2-174802</t>
  </si>
  <si>
    <t>Revised in S2-174803</t>
  </si>
  <si>
    <t>Revised in parallel session in S2-174803</t>
  </si>
  <si>
    <t>Revised in S2-174804</t>
  </si>
  <si>
    <t>Merged into S2-174804</t>
  </si>
  <si>
    <t>Revised in parallel session, merging S2-174670, in S2-174804</t>
  </si>
  <si>
    <t>Revised in S2-174805</t>
  </si>
  <si>
    <t>Revised in parallel session in S2-174805</t>
  </si>
  <si>
    <t>Revised in S2-174806</t>
  </si>
  <si>
    <t>Revised in parallel session in S2-174806</t>
  </si>
  <si>
    <t>Revised in S2-174807</t>
  </si>
  <si>
    <t>Revised in parallel session in S2-174807</t>
  </si>
  <si>
    <t>23.501: Rechability improvement handling for RRC inactive</t>
  </si>
  <si>
    <t>5 companies objected to the proposal. Noted in parallel session</t>
  </si>
  <si>
    <t>Revised in S2-174808</t>
  </si>
  <si>
    <t>Merged into S2-174808</t>
  </si>
  <si>
    <t>Revised in parallel session, merging S2-174472, in S2-174808</t>
  </si>
  <si>
    <r>
      <t>LATE DOC</t>
    </r>
    <r>
      <rPr>
        <sz val="9"/>
        <rFont val="Arial"/>
        <family val="2"/>
      </rPr>
      <t>: Rx 20/06, 17:30. Noted in parallel session</t>
    </r>
  </si>
  <si>
    <t>Revised in S2-175065</t>
  </si>
  <si>
    <t>Revised in parallel session in S2-175065</t>
  </si>
  <si>
    <t>Revised in S2-175066</t>
  </si>
  <si>
    <t>Revised in parallel session in S2-175066</t>
  </si>
  <si>
    <t>Revised in S2-175067</t>
  </si>
  <si>
    <t>23.228 CR1174R1: new annex to 23.228 for 5GS support</t>
  </si>
  <si>
    <t>Revised in S2-175068</t>
  </si>
  <si>
    <t>Revision of S2-174357. Revised in parallel session in S2-175068</t>
  </si>
  <si>
    <t>Revised in parallel session, merging S2-174678, in S2-175067</t>
  </si>
  <si>
    <t>Merged into S2-175067</t>
  </si>
  <si>
    <t>Revised in S2-175069</t>
  </si>
  <si>
    <t>Revised in parallel session in S2-175069</t>
  </si>
  <si>
    <t>Revised in S2-175070</t>
  </si>
  <si>
    <t>Revised in parallel session in S2-175070</t>
  </si>
  <si>
    <t>Revised in S2-174824</t>
  </si>
  <si>
    <t>Reviewed in parallel session. Revised in parallel session in S2-174824</t>
  </si>
  <si>
    <t>Revised in S2-175062</t>
  </si>
  <si>
    <t>Created in parallel session. Revised in parallel session in S2-175062</t>
  </si>
  <si>
    <t>Revised in S2-175058</t>
  </si>
  <si>
    <t>Revised in parallel session in S2-175058</t>
  </si>
  <si>
    <t>Revised in parallel session, merging S2-174580, in S2-174771</t>
  </si>
  <si>
    <t>Merged into S2-174771</t>
  </si>
  <si>
    <t>Revised in S2-175059</t>
  </si>
  <si>
    <t>Revised in parallel session in S2-175059</t>
  </si>
  <si>
    <t>Revised in S2-175060</t>
  </si>
  <si>
    <t>Merged into S2-175060</t>
  </si>
  <si>
    <t>Revised in parallel session, merging S2-174505, in S2-175060</t>
  </si>
  <si>
    <t>Revised in S2-175061</t>
  </si>
  <si>
    <t>Revised in parallel session, merging S2-174582  and S2-174676, in S2-175061</t>
  </si>
  <si>
    <t>Merged into S2-175061</t>
  </si>
  <si>
    <r>
      <t>LATE DOC</t>
    </r>
    <r>
      <rPr>
        <sz val="9"/>
        <rFont val="Arial"/>
        <family val="2"/>
      </rPr>
      <t>: Rx 23/06, 13:15. Merged into S2-175060</t>
    </r>
  </si>
  <si>
    <t>Revised in S2-175063</t>
  </si>
  <si>
    <t>Revised in parallel session in S2-175063</t>
  </si>
  <si>
    <t>Revised in S2-175064</t>
  </si>
  <si>
    <t>Revised in parallel session in S2-175064</t>
  </si>
  <si>
    <t>Revision of S2-174159. This was reviewed and revised to add the attachment and remove 'draft' in S2-175197</t>
  </si>
  <si>
    <t>Revised in S2-175197</t>
  </si>
  <si>
    <t>There were a number of clarifications requested and the main text should be aligned with the general description for Dual Connectivity support used in TS 23.401. This was left for further off-line discussion and revised in S2-174984.</t>
  </si>
  <si>
    <t>Revised in S2-175198</t>
  </si>
  <si>
    <t>Revision of S2-174314. Further clarifications were needed and this was further discussed off-line and revised in S2-175918. Revised in S2-175198</t>
  </si>
  <si>
    <t>Revision of S2-174716. Further issues were raised and this was further discussed off-line and revised in S2-175199.</t>
  </si>
  <si>
    <t>Revised in S2-175199</t>
  </si>
  <si>
    <t>There was an issue raised with transferring the authorization. This was left open for further off-line discussion. Noted in parallel session</t>
  </si>
  <si>
    <t>Revision of S2-174533. Some editorial corrections were needed and this was revised accordingly in S2-175200</t>
  </si>
  <si>
    <t>Revised in S2-175200</t>
  </si>
  <si>
    <t>Parallel session revision of S2-174154. Further corrections were needed and this was further discussed off-line and revised in S2-175201.</t>
  </si>
  <si>
    <t>Revised in S2-175201</t>
  </si>
  <si>
    <t>Revision of S2-174285. Some corrections and clarifications were requested and this was further discussed off-line and revised in S2-175202.</t>
  </si>
  <si>
    <t>Revised in S2-175202</t>
  </si>
  <si>
    <t>There were a number of issues raised and the choice between solutions 1 and 2 should be made, whereas this is a large topic. This was left open for further off-line discussion. Noted in parallel session</t>
  </si>
  <si>
    <t>Revision of S2-174288. Further corrections were needed and this was further discussed off-line and revised in S2-175203.</t>
  </si>
  <si>
    <t>Revised in S2-175203</t>
  </si>
  <si>
    <t>Parallel session revision of S2-174988. There were a number of issues raised an this was left for further off-line discussion and revised in S2-175204.</t>
  </si>
  <si>
    <t>Revised in S2-175204</t>
  </si>
  <si>
    <t>Revision of S2-174250. Some corrections to the step 2 of the flow was needed. This was revised off-line in S2-175205.</t>
  </si>
  <si>
    <t>Revised in S2-175205</t>
  </si>
  <si>
    <t>Revision of S2-174516. Further clarifications were needed and this was revised off-line in S2-175206.</t>
  </si>
  <si>
    <t>Revised in S2-175206</t>
  </si>
  <si>
    <t>Revised in S2-175207</t>
  </si>
  <si>
    <t>Revision of S2-174724. The paragraph with deployment examples should be removed. This was revised accordingly in S2-175208</t>
  </si>
  <si>
    <t>Revised in S2-175208</t>
  </si>
  <si>
    <t>Revised in S2-174825</t>
  </si>
  <si>
    <t>Revised in parallel session in S2-174825</t>
  </si>
  <si>
    <t>23.682 CR0341R1: Triggering the UE in the MT NIDD Procedure</t>
  </si>
  <si>
    <t>Revised in S2-174826</t>
  </si>
  <si>
    <t>Revised in parallel session in S2-174826</t>
  </si>
  <si>
    <t>23.682 CR0342R1: Idle Status Indications for extended idle mode DRX and extended buffering</t>
  </si>
  <si>
    <t>Revised in S2-174827</t>
  </si>
  <si>
    <t>Revised in parallel session in S2-174827</t>
  </si>
  <si>
    <t>23.682 CR0343R1: HSS Influence of Network Parameters from the SCEF</t>
  </si>
  <si>
    <t>Revised in S2-174828</t>
  </si>
  <si>
    <t>23.682 CR0306R2: Completion of SCEF description (clause 4.4.8)</t>
  </si>
  <si>
    <r>
      <t xml:space="preserve">Revision of S2-172993 from S2#121. </t>
    </r>
    <r>
      <rPr>
        <sz val="9"/>
        <color rgb="FFFF0000"/>
        <rFont val="Arial"/>
        <family val="2"/>
      </rPr>
      <t>LATE DOC</t>
    </r>
    <r>
      <rPr>
        <sz val="9"/>
        <rFont val="Arial"/>
        <family val="2"/>
      </rPr>
      <t>: Rx 26/06, 17.05. Revised in parallel session in S2-174828</t>
    </r>
  </si>
  <si>
    <t>Revised in S2-174970</t>
  </si>
  <si>
    <t>Parallel session revision of S2-174168. Revised in parallel session in S2-174970</t>
  </si>
  <si>
    <t>Revised in S2-174971</t>
  </si>
  <si>
    <t>Parallel session revision of S2-174220. Revised in parallel session in S2-174971</t>
  </si>
  <si>
    <t>Revised in S2-174972</t>
  </si>
  <si>
    <t>Parallel session revision of S2-174295. Revised in parallel session in S2-174972</t>
  </si>
  <si>
    <t>Revised in S2-174948</t>
  </si>
  <si>
    <t>Created in parallel session. Revised in parallel session in S2-174948</t>
  </si>
  <si>
    <t>Revised in S2-174949</t>
  </si>
  <si>
    <t>Parallel session revision of S2-174166. Revised in parallel session in S2-174949</t>
  </si>
  <si>
    <t>Revised in S2-174950</t>
  </si>
  <si>
    <t>Parallel session revision of S2-174222. Revised in parallel session in S2-174950</t>
  </si>
  <si>
    <t>Reviewed in parallel session. Revised in parallel session in S2-174969</t>
  </si>
  <si>
    <t>Revised in S2-174951</t>
  </si>
  <si>
    <t>Revised in S2-174952</t>
  </si>
  <si>
    <t>Parallel session revision of S2-174596. Revised in parallel session in S2-174952</t>
  </si>
  <si>
    <t>Revised in S2-175181</t>
  </si>
  <si>
    <t>Parallel session revision of S2-174167. Revised in parallel session in S2-175181</t>
  </si>
  <si>
    <t>Revision of S2-174569, merging S2-174492. A number of issues were raised and discussed and this was further discussed off-line and revised in S2-175209.</t>
  </si>
  <si>
    <t>Revised in S2-175209</t>
  </si>
  <si>
    <t>CATT, China Mobile, Huawei, HiSilicon</t>
  </si>
  <si>
    <t>Revised in S2-174939</t>
  </si>
  <si>
    <t>Created in parallel session. Response to S2-174169. Revised in parallel session in S2-174939</t>
  </si>
  <si>
    <t>Revision of S2-174571. Further issues were raised and this was discussed off-line and revised in S2-175210.</t>
  </si>
  <si>
    <t>Revised in S2-175210</t>
  </si>
  <si>
    <t>LS on support of CACC and platooning applications by 3GPP systems</t>
  </si>
  <si>
    <t>Revised in S2-174940</t>
  </si>
  <si>
    <t>Revision of S2-174371, merging S2-174225 and S2-174638. Revised in parallel session in S2-174940</t>
  </si>
  <si>
    <t>Lenovo, Motorola Mobility, LG Electronics, ZTE, Intel, Huawei</t>
  </si>
  <si>
    <t>23.786: New Key Issue: eV2X Group Operations</t>
  </si>
  <si>
    <t>Revision of S2-175011. Further issues were raised and this was discussed off-line and revised in S2-175211.</t>
  </si>
  <si>
    <t>Revised in S2-175211</t>
  </si>
  <si>
    <t>Revised in S2-175212</t>
  </si>
  <si>
    <t>Revision of S2-174334. This was updated again off-line and revised in S2-175212.</t>
  </si>
  <si>
    <t>Revised in S2-174878</t>
  </si>
  <si>
    <t>Created in parallel session. Response to S2-174101. Revised in parallel session in S2-174878</t>
  </si>
  <si>
    <t>LS on Support for eSRVCC for S8HR</t>
  </si>
  <si>
    <t>To: GSMA NG PACKET</t>
  </si>
  <si>
    <t>Revised in S2-174879</t>
  </si>
  <si>
    <t>Parallel session revision of S2-174182. Revised in parallel session in S2-174879</t>
  </si>
  <si>
    <t>23.402 CR2976R2: Support for multiple bearers in a single request</t>
  </si>
  <si>
    <t>Revised in S2-174880</t>
  </si>
  <si>
    <t>Parallel session revision of S2-174183. Revised in parallel session in S2-174880</t>
  </si>
  <si>
    <t>23.060 CR2028R2: Corrections to Dataoff Support</t>
  </si>
  <si>
    <t>Revision of S2-174293. Further issues were raised and this was discussed off-line and revised in S2-175213.</t>
  </si>
  <si>
    <t>Revision of S2-174197. This was withdrawn.</t>
  </si>
  <si>
    <t>WITHDRAWN: Describes options for transfer the session ID</t>
  </si>
  <si>
    <t>There was some discussion and the issue of whether to transfer the session ID within the PCO or in another way was still to be resolved. This was left for further off-line discussion to try to describe the options to choose between and revised, as a discussion document, in S2-175159 (withdrawn).</t>
  </si>
  <si>
    <t>Revised in S2-174881</t>
  </si>
  <si>
    <t>Parallel session revision of S2-174184. Revised in parallel session in S2-174881</t>
  </si>
  <si>
    <t>23.401 CR3259R2: Corrections to PGW handling of UE Data Off Status</t>
  </si>
  <si>
    <t>Revised in S2-174882</t>
  </si>
  <si>
    <t>Parallel session revision of S2-174186. Revised in parallel session in S2-174882</t>
  </si>
  <si>
    <t>23.401 CR3260R2: Corrections to PGW handling of UE Data Off Status</t>
  </si>
  <si>
    <t>Revised in S2-174877</t>
  </si>
  <si>
    <t>Parallel session revision of S2-174544. Revised in parallel session in S2-174877</t>
  </si>
  <si>
    <t>Revised in S2-174871</t>
  </si>
  <si>
    <t>Revised in S2-174872</t>
  </si>
  <si>
    <t>Revised in parallel session in S2-174872</t>
  </si>
  <si>
    <t>Revised in S2-174873</t>
  </si>
  <si>
    <t>Revised in parallel session in S2-174873</t>
  </si>
  <si>
    <t>Merged into S2-174871</t>
  </si>
  <si>
    <t>Revised in parallel session, merging S2-174332, in S2-174871</t>
  </si>
  <si>
    <t>Revised in S2-174875</t>
  </si>
  <si>
    <t>Revised in parallel session in S2-174875</t>
  </si>
  <si>
    <t>Revised in S2-174876</t>
  </si>
  <si>
    <t>Revised in parallel session in S2-174876</t>
  </si>
  <si>
    <t>LS on progress of enhanced VoLTE performance</t>
  </si>
  <si>
    <t>To: RAN WG2. CC: SA WG4</t>
  </si>
  <si>
    <t>Revised in S2-174883</t>
  </si>
  <si>
    <t>Parallel session revision of S2-174241. Revised in parallel session in S2-174883</t>
  </si>
  <si>
    <t>Qualcomm Incorporated, Huawei, HiSilicon, Intel, Nokia, China Mobile, ZTE</t>
  </si>
  <si>
    <t>Qualcomm Incorporated, Huawei, HiSilicon, Intel, Nokia, China Mobile, ZTE, China Telecom</t>
  </si>
  <si>
    <t>Revised in S2-174884</t>
  </si>
  <si>
    <t>Parallel session revision of S2-174556. Revised in parallel session in S2-174884</t>
  </si>
  <si>
    <t>Revised in S2-175074</t>
  </si>
  <si>
    <t>Parallel session revision of S2-174415. Revised in parallel session in S2-175074</t>
  </si>
  <si>
    <t>Revised in S2-175071</t>
  </si>
  <si>
    <t>Created in parallel session. Response to S2-174083. Revised in parallel session in S2-175071</t>
  </si>
  <si>
    <t>To: RAN WG1, RAN WG2, RAN WG3. CC: CT WG3, CT WG4</t>
  </si>
  <si>
    <t>Revised in S2-175072</t>
  </si>
  <si>
    <t>Parallel session revision of S2-174601. Revised in parallel session in S2-175072</t>
  </si>
  <si>
    <t>23.401 CR3243R4: Listing non-necessary items/procedures for NB-IoT RAT</t>
  </si>
  <si>
    <t>Revised in S2-175073</t>
  </si>
  <si>
    <t>Parallel session revision of S2-174602. Revised in parallel session in S2-175073</t>
  </si>
  <si>
    <t>23.401 CR3281R2: Listing non-necessary items/procedures for NB-IoT RAT</t>
  </si>
  <si>
    <t>Revised in S2-175076</t>
  </si>
  <si>
    <t>Parallel session revision of S2-174374. Revised in parallel session in S2-175076</t>
  </si>
  <si>
    <t>23.682 CR0338R2: Event Reporting when the UE Belongs to Multiple Groups</t>
  </si>
  <si>
    <t>Revised in S2-175077</t>
  </si>
  <si>
    <t>Parallel session revision of S2-174375. Revised in parallel session in S2-175077</t>
  </si>
  <si>
    <t>23.682 CR0339R2: Event Reporting when the UE Belongs to Multiple Groups</t>
  </si>
  <si>
    <t>Revised in S2-175078</t>
  </si>
  <si>
    <t>Parallel session revision of S2-174276. Revised in parallel session in S2-175078</t>
  </si>
  <si>
    <t>Revised in S2-175079</t>
  </si>
  <si>
    <t>Parallel session revision of S2-174685. Revised in parallel session in S2-175079</t>
  </si>
  <si>
    <t>23.214 CR0042R2: Update on activation of predefined PCC/ADC rules</t>
  </si>
  <si>
    <t>Revised in S2-175075</t>
  </si>
  <si>
    <t>Parallel session revision of S2-174204. Revised in parallel session in S2-175075</t>
  </si>
  <si>
    <t>23.251 CR0107R2: EUTRAN sharing enhancement alignment</t>
  </si>
  <si>
    <t>Revised in S2-175080</t>
  </si>
  <si>
    <t>Created in parallel session. Response to S2-174134. Revised in parallel session in S2-175080</t>
  </si>
  <si>
    <t>Revised in S2-175081</t>
  </si>
  <si>
    <t>Parallel session revision of S2-174744. Revised in parallel session in S2-175081</t>
  </si>
  <si>
    <t>23.401 CR3285R3: Control of Secondary RAT data volume reporting</t>
  </si>
  <si>
    <t>Parallel session revision of S2-174362. Postponed in parallel session</t>
  </si>
  <si>
    <t>Parallel session revision of S2-174642. Postponed in parallel session</t>
  </si>
  <si>
    <t>Revised in S2-175082</t>
  </si>
  <si>
    <t>Parallel session revision of S2-174466. Revised in parallel session in S2-175082</t>
  </si>
  <si>
    <t>23.401 CR3272R2: Indication NR is available to use</t>
  </si>
  <si>
    <t>Revised in S2-175083</t>
  </si>
  <si>
    <t>Created in parallel session. Revised in parallel session in S2-175083</t>
  </si>
  <si>
    <t>[DRAFT] LS on NR indication</t>
  </si>
  <si>
    <t>To: RAN WG2. CC: CT WG1, SA WG1. Attachment: CR</t>
  </si>
  <si>
    <t>LS on QCI values for MC Video</t>
  </si>
  <si>
    <t>To: SA WG6, SA WG4, CT WG1. CC: CT WG3</t>
  </si>
  <si>
    <t>Revised in S2-174894</t>
  </si>
  <si>
    <t>Parallel session revision of S2-174403. Revised in parallel session in S2-174894</t>
  </si>
  <si>
    <t>Revised in S2-174885</t>
  </si>
  <si>
    <t>Parallel session revision of S2-174259. Revised in parallel session in S2-174885</t>
  </si>
  <si>
    <t>Parallel session revision of S2-174860. Postponed in parallel session.</t>
  </si>
  <si>
    <t>Revised in S2-174887</t>
  </si>
  <si>
    <t>Created in parallel session. Revised in parallel session in S2-174887</t>
  </si>
  <si>
    <t>To: SA WG3. Attachments: S2-174860 (Lenovo, et.al) + S2-174862 (Ericsson)</t>
  </si>
  <si>
    <t>To: SA WG3. Attachments: S2-174860, S2-174862</t>
  </si>
  <si>
    <t>LS on 5G Registration via Untrusted Non-3GPP Access</t>
  </si>
  <si>
    <t>Parallel session revision of S2-174464. This was withdrawn.</t>
  </si>
  <si>
    <t>WITHDRAWN: Justifies the need to support actual transport of NAS messages in IKEv2 procedures and proposes the necessary changes</t>
  </si>
  <si>
    <t>Revised in S2-174886</t>
  </si>
  <si>
    <t>Parallel session revision of S2-174363. Revised in parallel session in S2-174886</t>
  </si>
  <si>
    <t>Parallel session revision of S2-174862. Postponed in parallel session.</t>
  </si>
  <si>
    <t>Revised in S2-174888</t>
  </si>
  <si>
    <t>Parallel session revision of S2-174279. Revised in parallel session in S2-174888</t>
  </si>
  <si>
    <t>Revised in S2-174889</t>
  </si>
  <si>
    <t>Parallel session revision of S2-174280. Revised in parallel session in S2-174889</t>
  </si>
  <si>
    <t>Revised in S2-174890</t>
  </si>
  <si>
    <t>Parallel session revision of S2-174281. Revised in parallel session in S2-174890</t>
  </si>
  <si>
    <t>Revised in S2-174895</t>
  </si>
  <si>
    <t>Parallel session revision of S2-174867. Revised in parallel session in S2-174895</t>
  </si>
  <si>
    <t>Revised in S2-174891</t>
  </si>
  <si>
    <t>Parallel session revision of S2-174282. Revised in parallel session in S2-174891</t>
  </si>
  <si>
    <t>Revised in S2-174892</t>
  </si>
  <si>
    <t>Parallel session revision of S2-174520. Revised in parallel session in S2-174892</t>
  </si>
  <si>
    <t>Revised in S2-174893</t>
  </si>
  <si>
    <t>Parallel session revision of S2-174522. Revised in parallel session in S2-174893</t>
  </si>
  <si>
    <t>Intel, NEC, Huawei, Hisilicon, Samsung, HTC</t>
  </si>
  <si>
    <t>Revised in S2-175093</t>
  </si>
  <si>
    <t>Created in parallel session. Revised in parallel session in S2-175093</t>
  </si>
  <si>
    <t>23.682 CR0345R1: Avoiding Duplicate Monitoring Reports</t>
  </si>
  <si>
    <t>Summary of change: Updated the monitoring section to say that duplciate reports from the HSS are ok if a Group Reporting Guard Time was provided.   Made clarificaitons to the text to say what nodes should not send duplciate reports (exsisting text said that the network shall not send duplicate reports).  Updated the indicaitons from the HSS and MME so that multiple SCEF Reference ID(s) can be reported.  Updated the T8 indication from the SCEF so that it can send one message when the UE belongs to multiple groups by inlcuding multiple TLTRI(s)</t>
  </si>
  <si>
    <t>Revised in S2-175084</t>
  </si>
  <si>
    <t>Parallel session revision of S2-174518. Revised in parallel session in S2-175084</t>
  </si>
  <si>
    <t>23.401 CR3275R2: DCNs without HSS subscription information</t>
  </si>
  <si>
    <t>Revised in S2-175089</t>
  </si>
  <si>
    <t>Parallel session revision of S2-174473. Revised in parallel session in S2-175089</t>
  </si>
  <si>
    <t>Reply LS on NR Idle Mode procedures</t>
  </si>
  <si>
    <t>Revised in S2-175085</t>
  </si>
  <si>
    <t>Parallel session revision of S2-174304. Revised in parallel session in S2-175085</t>
  </si>
  <si>
    <t>Revised in S2-175086</t>
  </si>
  <si>
    <t>Parallel session revision of S2-174470, merging S2-174670. Revised in parallel session in S2-175086</t>
  </si>
  <si>
    <t>Revised in S2-175087</t>
  </si>
  <si>
    <t>Parallel session revision of S2-174305. Revised in parallel session in S2-175087</t>
  </si>
  <si>
    <t>Parallel session revision of S2-174358. Noted in parallel session</t>
  </si>
  <si>
    <t>Revised in S2-175088</t>
  </si>
  <si>
    <t>Parallel session revision of S2-174351, merging S2-174472. Revised in parallel session in S2-175088</t>
  </si>
  <si>
    <t>Revision of S2-173494 from S2#121. Postponed in parallel session.</t>
  </si>
  <si>
    <t>Revised in S2-175090</t>
  </si>
  <si>
    <t>Parallel session revision of S2-174312. Revised in parallel session in S2-175090</t>
  </si>
  <si>
    <t>Revised in S2-175091</t>
  </si>
  <si>
    <t>Parallel session revision of S2-174377. Revised in parallel session in S2-175091</t>
  </si>
  <si>
    <t>23.682 CR0340R2: MO NIDD RDS Header Configuration</t>
  </si>
  <si>
    <t>Revised in S2-175092</t>
  </si>
  <si>
    <t>Parallel session revision of S2-174385. Revised in parallel session in S2-175092</t>
  </si>
  <si>
    <t>23.682 CR0343R2: HSS Influence of Network Parameters from the SCEF</t>
  </si>
  <si>
    <t>Revised in S2-175095</t>
  </si>
  <si>
    <t>Parallel session revision of S2-174593. Revised in parallel session in S2-175095</t>
  </si>
  <si>
    <t>Revised in S2-175096</t>
  </si>
  <si>
    <t>Parallel session revision of S2-174437, merging S2-174658. Revised in parallel session in S2-175096</t>
  </si>
  <si>
    <t>Revised in S2-175097</t>
  </si>
  <si>
    <t>Parallel session revision of S2-174656. Revised in parallel session in S2-175097</t>
  </si>
  <si>
    <t>Revised in S2-175098</t>
  </si>
  <si>
    <t>Parallel session revision of S2-174673. Revised in parallel session in S2-175098</t>
  </si>
  <si>
    <t>Revised in S2-175099</t>
  </si>
  <si>
    <t>Parallel session revision of S2-174657. Revised in parallel session in S2-175099</t>
  </si>
  <si>
    <t>Revised in S2-175100</t>
  </si>
  <si>
    <t>Parallel session revision of S2-174141. Revised in parallel session in S2-175100</t>
  </si>
  <si>
    <t>Revised in S2-175101</t>
  </si>
  <si>
    <t>Parallel session revision of S2-174244. Revised in parallel session in S2-175101</t>
  </si>
  <si>
    <t>Revised in S2-175102</t>
  </si>
  <si>
    <t>Parallel session revision of S2-174352. Revised in parallel session in S2-175102</t>
  </si>
  <si>
    <t>Revised in S2-175103</t>
  </si>
  <si>
    <t>Parallel session revision of S2-174698. Revised in parallel session in S2-175103</t>
  </si>
  <si>
    <t>Revised in S2-175112</t>
  </si>
  <si>
    <t>Parallel session revision of S2-174583. Revised in parallel session in S2-175112</t>
  </si>
  <si>
    <t>Revised in S2-175104</t>
  </si>
  <si>
    <t>Parallel session revision of S2-174503. Revised in parallel session in S2-175104</t>
  </si>
  <si>
    <t>Revised in S2-175105</t>
  </si>
  <si>
    <t>Parallel session revision of S2-174722. Revised in parallel session in S2-175105</t>
  </si>
  <si>
    <t>Revised in S2-175106</t>
  </si>
  <si>
    <t>Parallel session revision of S2-174392, merging S2-174359. Revised in parallel session in S2-175106</t>
  </si>
  <si>
    <t>Revised in S2-175107</t>
  </si>
  <si>
    <t>Parallel session revision of S2-174163. Revised in parallel session in S2-175107</t>
  </si>
  <si>
    <t>Revised in S2-175108</t>
  </si>
  <si>
    <t>Parallel session revision of S2-174699. Revised in parallel session in S2-175108</t>
  </si>
  <si>
    <t>Revised in S2-175109</t>
  </si>
  <si>
    <t>Parallel session revision of S2-174581. Revised in parallel session in S2-175109</t>
  </si>
  <si>
    <t>Parallel session revision of S2-174402, merging S2-174505 and S2-174682. Postponed in parallel session.</t>
  </si>
  <si>
    <t>Revised in S2-175110</t>
  </si>
  <si>
    <t>Parallel session revision of S2-174361. Revised in parallel session in S2-175110</t>
  </si>
  <si>
    <t>Revised in S2-175111</t>
  </si>
  <si>
    <t>Parallel session revision of S2-174659. Revised in parallel session in S2-175111</t>
  </si>
  <si>
    <t>Revised in S2-175213</t>
  </si>
  <si>
    <t>Revised in S2-175215</t>
  </si>
  <si>
    <t>Revision of S2-174530, merging S2-174645 and S2-174648. Revised in parallel session in S2-175215</t>
  </si>
  <si>
    <t>Revised in S2-175214</t>
  </si>
  <si>
    <t>Revision of S2-174705. Ericsson commented that the note is not the problem as they consider this proposal introduces complexity and if adopted, then text needs to be added to explain the complexity and impacts of deploying UDRs in the network. No other companies indicated an issue with this and this was left for further off-line review. Revised in parallel session in S2-175214</t>
  </si>
  <si>
    <t>Revised in S2-175223</t>
  </si>
  <si>
    <t>Revision of S2-175045. Revised in parallel session in S2-175223</t>
  </si>
  <si>
    <t>Revised in S2-175224</t>
  </si>
  <si>
    <t>Parallel session revision of S2-175191. Revised in parallel session in S2-175224</t>
  </si>
  <si>
    <t>Revised in S2-175216</t>
  </si>
  <si>
    <t>Revision of S2-174202. Revised in parallel session in S2-175216</t>
  </si>
  <si>
    <t>Revised in S2-175222</t>
  </si>
  <si>
    <t>Revision of S2-174534. Revised in parallel session in S2-175222</t>
  </si>
  <si>
    <t>Revised in S2-175217</t>
  </si>
  <si>
    <t>Revision of S2-174997. Revised in parallel session in S2-175217</t>
  </si>
  <si>
    <t>Revised in S2-175218</t>
  </si>
  <si>
    <t>Revision of S2-174713. Revised in parallel session in S2-175218</t>
  </si>
  <si>
    <t>Revision of S2-174229. Noted in parallel session</t>
  </si>
  <si>
    <t>Revised in S2-175219</t>
  </si>
  <si>
    <t>Revision of S2-174579. Revised in parallel session in S2-175219</t>
  </si>
  <si>
    <t>Revised in S2-175220</t>
  </si>
  <si>
    <t>Revision of S2-174652. Revised in parallel session in S2-175220</t>
  </si>
  <si>
    <t>Parallel session revision of S2-174994. Withdrawn in parallel session.</t>
  </si>
  <si>
    <t>WITHDRAWN: This contribution updates the subscription aspect clause in network slicing in TS23.501 by using the term 'Subscribed NSSAI' for the NSSAI stored in the UE's subscription data.</t>
  </si>
  <si>
    <t>Revised in S2-175221</t>
  </si>
  <si>
    <t>Revision of S2-174441. Revised in parallel session in S2-175221</t>
  </si>
  <si>
    <t>Revised in S2-175225</t>
  </si>
  <si>
    <t>Revised in parallel session in S2-175225</t>
  </si>
  <si>
    <t>Revision of S2-174198, merging S2-174509. Further issues were raised and this was further discussed off-line and revised in S2-175236.</t>
  </si>
  <si>
    <t>Revised in S2-175236</t>
  </si>
  <si>
    <t>Revised in S2-175237</t>
  </si>
  <si>
    <t>Revision of S2-174367. Revised off-line in S2-175237</t>
  </si>
  <si>
    <t>Revision of S2-174266. Further issues were raised and this was further discussed off-line and revised in S2-175238.</t>
  </si>
  <si>
    <t>Revised in S2-175238</t>
  </si>
  <si>
    <t>Revision of S2-174690. There was little support for this and SA WG1 should be asked whether there are any requirements expected for this. This was then noted in parallel session.</t>
  </si>
  <si>
    <t>There was some discussion and other proposals were reviewed and this was left for further off-line discussion. No conclusion was reached and this was postponed in parallel session.</t>
  </si>
  <si>
    <t>Revision of S2-174199, merging S2-174587. Further issues were raised and this was further discussed off-line and revised in S2-175239.</t>
  </si>
  <si>
    <t>Revised in S2-175239</t>
  </si>
  <si>
    <t>Revision of S2-174150. There was some discussion and no agreement could be reached for this at this time and the document was noted in parallel session.</t>
  </si>
  <si>
    <t>Revision of S2-174689. There were further issues raised and this was postponed in parallel session.</t>
  </si>
  <si>
    <t>Revision of S2-173146 from S2#121. There was some discussion and other proposals were reviewed and this was left for further off-line discussion. MediaTek reported that there was no progress in discussions and suggested postponing the issue to a future meeting. AT&amp;T commented that a user-plane solution would solve the issue, but this is being removed at this meeting in favour of control-plane solutions. This was postponed in parallel session.</t>
  </si>
  <si>
    <t>Revision of S2-174608. There was little support to include the note at this time and this was postponed in parallel session.</t>
  </si>
  <si>
    <t>Revision of S2-174560, merging S2-174619. Qualcomm suggested removing case a) from the Q1 answer. Other issues were raised and this was further discussed off-line and revised in S2-175240.</t>
  </si>
  <si>
    <t>Revised in S2-175240</t>
  </si>
  <si>
    <t>Revision of S2-175155. Further corrections were needed and this was revised off-line in S2-175241.</t>
  </si>
  <si>
    <t>Revised in S2-175241</t>
  </si>
  <si>
    <t>Ericsson, MediaTek Inc., Broadcom, Huawei</t>
  </si>
  <si>
    <t>Revision of S2-175012. Further issues were raised and this was further discussed off-line and revised in S2-175242.</t>
  </si>
  <si>
    <t>Revised in S2-175242</t>
  </si>
  <si>
    <t>Qualcomm Incorporated, ATT, Intel, Mediatek, ZTE, Convida Wireless, KDDI, Nokia, Alcatel-Lucent Shanghai Bell, T-Mobile USA, NEC, Verizon Wireless, vivo, Telenor, Huawei, HiSilicon, LG Electronics, Ericsson, Samsung, Neul, China Mobile, Sprint, Interdigital Inc.</t>
  </si>
  <si>
    <t>Revision of S2-175015. Further issues were raised and this was further discussed off-line and revised in S2-175243.</t>
  </si>
  <si>
    <t>Revised in S2-175243</t>
  </si>
  <si>
    <t>Revision of S2-175240. The clause reference x.y.z should be removed. This was revised accordingly also to accept revision marks and remove 'draft' in S2-175244</t>
  </si>
  <si>
    <t>Revised in S2-175244</t>
  </si>
  <si>
    <t>LS reply on NAS Reflective QoS</t>
  </si>
  <si>
    <t>Revised in S2-175184</t>
  </si>
  <si>
    <t>Parallel session revision of S2-174954. Revised in parallel session in S2-175184</t>
  </si>
  <si>
    <t>This contribution proposes an evaluation and a way forward for key issue #1.</t>
  </si>
  <si>
    <t>Revised in S2-175183</t>
  </si>
  <si>
    <t>Parallel session revision of S2-174956. Revised in parallel session in S2-175183</t>
  </si>
  <si>
    <t>Revised in S2-175186</t>
  </si>
  <si>
    <t>Parallel session revision of S2-174972. Revised in parallel session in S2-175186</t>
  </si>
  <si>
    <t>Revised in S2-175182</t>
  </si>
  <si>
    <t>Created in parallel session. Revised in parallel session in S2-175182</t>
  </si>
  <si>
    <t>Revised in S2-175185</t>
  </si>
  <si>
    <t>Parallel session revision of S2-174959. Revised in parallel session in S2-175185</t>
  </si>
  <si>
    <t>Revised in S2-175187</t>
  </si>
  <si>
    <t>Parallel session revision of S2-174961. Revised in parallel session in S2-175187</t>
  </si>
  <si>
    <t>Revised in S2-175188</t>
  </si>
  <si>
    <t>Parallel session revision of S2-174962. Revised in parallel session in S2-175188</t>
  </si>
  <si>
    <t>Revised in S2-175189</t>
  </si>
  <si>
    <t>Parallel session revision of S2-174963. Revised in parallel session in S2-175189</t>
  </si>
  <si>
    <t>Revised in S2-175226</t>
  </si>
  <si>
    <t>Parallel session revision of S2-174296. Revised in parallel session in S2-175226</t>
  </si>
  <si>
    <t>Revised in S2-175190</t>
  </si>
  <si>
    <t>Parallel session revision of S2-174491. Revised in parallel session in S2-175190</t>
  </si>
  <si>
    <t>There were a number of issues raised and other proposals were reviewed. This was left for further off-line discussion and revised, merging parts of S2-174328, in S2-174983.</t>
  </si>
  <si>
    <t>Revision of S2-174390, merging parts of S2-174328. Further issues were raised and this was left for further off-line discussion and revised in S2-175245.</t>
  </si>
  <si>
    <t>Revised in S2-175245</t>
  </si>
  <si>
    <t>Revision of S2-174142. Intel commented that they were not convinced of the correctness of this proposal and wished further discussion. This was discussed off-line and revised in S2-175246.</t>
  </si>
  <si>
    <t>Revised in S2-175246</t>
  </si>
  <si>
    <t>Revision of S2-174707. Further corrections were needed and this was further discussed off-line and revised in S2-175247.</t>
  </si>
  <si>
    <t>Revised in S2-175247</t>
  </si>
  <si>
    <t>Revision of S2-174400. This was reviewed and revised off-line in S2-175248.</t>
  </si>
  <si>
    <t>Revised in S2-175248</t>
  </si>
  <si>
    <t>Revision of S2-174721. Further issues were raised and this was left for further off-line discussion and revised in S2-175249.</t>
  </si>
  <si>
    <t>Revised in S2-175249</t>
  </si>
  <si>
    <t>WITHDRAWN: Response to: LS on access control mechanism for REAR (S2-174085/C1-171929) and LS on access control mechanism for REAR (S2-174111/R2-1705863)</t>
  </si>
  <si>
    <t>Response to S2-174085 and S2-174111. Withdrawn in parallel session</t>
  </si>
  <si>
    <t>Parallel session revision of S2-174370. Revised in parallel session to S2-174951.</t>
  </si>
  <si>
    <t>Revised in S2-175250</t>
  </si>
  <si>
    <t>Revised in S2-175251</t>
  </si>
  <si>
    <t>Revised in S2-175252</t>
  </si>
  <si>
    <t>Revision of S2-174725. Further editorial clarifications were needed and this was left for further off-line discussion and revised in S2-175250.</t>
  </si>
  <si>
    <t>Revision of S2-174327. Further issues were raised and this was left for further off-line discussion and revised in S2-175251.</t>
  </si>
  <si>
    <t>Revision of S2-174477, merging S2-174298. Further changes were needed and this was revised in S2-175252</t>
  </si>
  <si>
    <t>Postponed S2-172894 from SA WG2#121 meeting. Response drafted in S2-174291 (withdrawn). Noted in parallel session.</t>
  </si>
  <si>
    <t>Response drafted in S2-174291 (withdrawn). Noted in parallel session.</t>
  </si>
  <si>
    <t>Revision of S2-174541. This was reviewed and some corrections were needed. This was further discussed off-line and revised in S2-175253.</t>
  </si>
  <si>
    <t>Revised in S2-175253</t>
  </si>
  <si>
    <t>Revision of S2-174307. Further corrections were needed and this was revised off-line in S2-175254.</t>
  </si>
  <si>
    <t>Revised in S2-175254</t>
  </si>
  <si>
    <t>A number of issues were raised and clarifications needed. This was left for further off-line discussion and revised in S2-175172.</t>
  </si>
  <si>
    <t>Revision of S2-174424. Further corrections were needed and this was revised off-line in S2-175255.</t>
  </si>
  <si>
    <t>Revised in S2-175255</t>
  </si>
  <si>
    <t>Revised in S2-175256</t>
  </si>
  <si>
    <t>Created in parallel session. This was reviewed and revised to remove revision marks and 'draft' in S2-175256, which was agreed in parallel session. Revised in S2-175256</t>
  </si>
  <si>
    <t>Created in parallel session. Whether there are restrictions on sending SUPI needs to be asked of SA WG3. This was revised off-line in S2-175257.</t>
  </si>
  <si>
    <t>Revised in S2-175257</t>
  </si>
  <si>
    <t>LS on PLMN and RAT selection policies for roaming</t>
  </si>
  <si>
    <t>To: CT WG1, SA WG3, SA WG1</t>
  </si>
  <si>
    <t>[DRAFT] LS on Impacts of using User Identity confidentiality</t>
  </si>
  <si>
    <t>Revision of S2-174369. Some clarifications were needed and this was revised in S2-175258</t>
  </si>
  <si>
    <t>Revised in S2-175258</t>
  </si>
  <si>
    <t>Revised in S2-174898</t>
  </si>
  <si>
    <t>Revised in parallel session in S2-174898</t>
  </si>
  <si>
    <t>Revised in S2-174896</t>
  </si>
  <si>
    <t>Revised in parallel session in S2-174896</t>
  </si>
  <si>
    <t>WITHDRAWN: This document proposes alignment between TS23.501 and TS23.502 on the definition of the reference point N23 as service-oriented interface exhibited by NWDA.</t>
  </si>
  <si>
    <t>Revision of S2-174161. Some clarifications were needed and this was revised in S2-175259.</t>
  </si>
  <si>
    <t>Revised in S2-175259</t>
  </si>
  <si>
    <t>Revision of S2-174504. Alignment of terminology was needed for 'NF consumer' and this was revised in S2-175260.</t>
  </si>
  <si>
    <t>Revised in S2-175260</t>
  </si>
  <si>
    <t>Revised in S2-175261</t>
  </si>
  <si>
    <t>Revision of S2-174476. This was reviewed and revised to remove revision marks and 'draft' in S2-175261, which was agreed in parallel session. Revised in S2-175261</t>
  </si>
  <si>
    <t>Reply LS on RAT restriction in 5GS</t>
  </si>
  <si>
    <t>Revision of S2-175007. Further corrections were needed and this was discussed off-line and revised in S2-175262.</t>
  </si>
  <si>
    <t>Revised in S2-175262</t>
  </si>
  <si>
    <t>Revision of S2-175177. The response message should be 'to' the AMF. This was revised accordingly, also to clean up revision marks and remove 'draft' in S2-175263</t>
  </si>
  <si>
    <t>Revised in S2-175263</t>
  </si>
  <si>
    <t>Revised in S2-175264</t>
  </si>
  <si>
    <t>Revised in S2-175265</t>
  </si>
  <si>
    <t>Revision of S2-174237. Revised off-line in S2-175264.</t>
  </si>
  <si>
    <t>Revision of S2-175024. Revised off-line in S2-175265.</t>
  </si>
  <si>
    <t>Revised in S2-174897</t>
  </si>
  <si>
    <t>Parallel session revision of S2-174846. Revised in parallel session in S2-174897</t>
  </si>
  <si>
    <t>Revised in S2-174899</t>
  </si>
  <si>
    <t>Parallel session revision of S2-174207, merging S2-174255 and S2-174481. Revised in parallel session in S2-174899</t>
  </si>
  <si>
    <t>Parallel session revision of S2-174513. Postponed in parallel session.</t>
  </si>
  <si>
    <t>Revised in S2-174900</t>
  </si>
  <si>
    <t>Parallel session revision of S2-174837. Revised in parallel session in S2-174900</t>
  </si>
  <si>
    <t>Revised in S2-174901</t>
  </si>
  <si>
    <t>Parallel session revision of S2-174256. Revised in parallel session in S2-174901</t>
  </si>
  <si>
    <t>Revised in S2-174902</t>
  </si>
  <si>
    <t>Parallel session revision of S2-174433. Revised in parallel session in S2-174902</t>
  </si>
  <si>
    <t>Revised in S2-174903</t>
  </si>
  <si>
    <t>Parallel session revision of S2-174641, merging S2-174332. Revised in parallel session in S2-174903</t>
  </si>
  <si>
    <t>Revised in S2-174904</t>
  </si>
  <si>
    <t>Parallel session revision of S2-174483. Revised in parallel session in S2-174904</t>
  </si>
  <si>
    <t>Revised in S2-174905</t>
  </si>
  <si>
    <t>Parallel session revision of S2-174209. Revised in parallel session in S2-174905</t>
  </si>
  <si>
    <t>Revised in S2-175128</t>
  </si>
  <si>
    <t>Parallel session revision of S2-174514. Revised in parallel session in S2-175128</t>
  </si>
  <si>
    <t>23.228 CR1176R2: Support for Enhanced Coverage for data centric UEs</t>
  </si>
  <si>
    <t>Revised in S2-175129</t>
  </si>
  <si>
    <t>Parallel session revision of S2-174523. Revised in parallel session in S2-175129</t>
  </si>
  <si>
    <t>Revised in S2-175124</t>
  </si>
  <si>
    <t>Parallel session revision of S2-174413, merging S2-175052. Revised in parallel session in S2-175124</t>
  </si>
  <si>
    <t>23.401 CR3270R2: Correction on the condition for stopping Control Plane back-off timer at the UE</t>
  </si>
  <si>
    <t>Revised in S2-175125</t>
  </si>
  <si>
    <t>Parallel session revision of S2-174414. Revised in parallel session in S2-175125</t>
  </si>
  <si>
    <t>23.401 CR3271R2: Correction on the condition for stopping Control Plane back-off timer at the UE</t>
  </si>
  <si>
    <t>Revised in S2-175126</t>
  </si>
  <si>
    <t>Parallel session revision of S2-175055. Revised in parallel session in S2-175126</t>
  </si>
  <si>
    <t>Parallel session revision of S2-174605. Withdrawn in parallel session.</t>
  </si>
  <si>
    <t>Parallel session revision of S2-174606. Withdrawn in parallel session.</t>
  </si>
  <si>
    <t>WITHDRAWN: Corrects that dedicated bearers are not supported over NB-IoT RAT</t>
  </si>
  <si>
    <t>WITHDRAWN: Mirror CR to the CR in S2-174605</t>
  </si>
  <si>
    <t>Revised in S2-175127</t>
  </si>
  <si>
    <t>Parallel session revision of S2-174741. Revised in parallel session in S2-175127</t>
  </si>
  <si>
    <t>23.401 CR3275R3: DCNs without HSS subscription information</t>
  </si>
  <si>
    <t>Merged into S2-174225</t>
  </si>
  <si>
    <t>WITHDRAWN: In this contribution, the service request procedures in clause 4.2.3 of TS 23.502 are updated with the NF service operations agreed in SA2#121.</t>
  </si>
  <si>
    <t>Revised in S2-175113</t>
  </si>
  <si>
    <t>Parallel session revision of S2-174387, merging S2-174629. Revised in parallel session in S2-175113</t>
  </si>
  <si>
    <t>Revised in S2-175114</t>
  </si>
  <si>
    <t>Parallel session revision of S2-174617. Revised in parallel session in S2-175114</t>
  </si>
  <si>
    <t>Revised in S2-175115</t>
  </si>
  <si>
    <t>Parallel session revision of S2-174639. Revised in parallel session in S2-175115</t>
  </si>
  <si>
    <t>Revised in S2-175116</t>
  </si>
  <si>
    <t>Parallel session revision of S2-174532. Revised in parallel session in S2-175116</t>
  </si>
  <si>
    <t>Revised in S2-175117</t>
  </si>
  <si>
    <t>Parallel session revision of S2-174600. Revised in parallel session in S2-175117</t>
  </si>
  <si>
    <t>Revised in S2-175118</t>
  </si>
  <si>
    <t>Parallel session revision of S2-174211. Revised in parallel session in S2-175118</t>
  </si>
  <si>
    <t>Revised in S2-175119</t>
  </si>
  <si>
    <t>Parallel session revision of S2-174213. Revised in parallel session in S2-175119</t>
  </si>
  <si>
    <t>Revised in S2-175120</t>
  </si>
  <si>
    <t>Parallel session revision of S2-174214. Revised in parallel session in S2-175120</t>
  </si>
  <si>
    <t>Revised in S2-175121</t>
  </si>
  <si>
    <t>Parallel session revision of S2-174396. Revised in parallel session in S2-175121</t>
  </si>
  <si>
    <t>Revision of S2-174730. This was reviewed and some editorial corrections and clean-up of revision marks were needed and this was revised in S2-175266</t>
  </si>
  <si>
    <t>Revised in S2-175266</t>
  </si>
  <si>
    <t>Revision of S2-175264. Approved</t>
  </si>
  <si>
    <t>Parallel session revision of S2-174459. Withdrawn in parallel session.</t>
  </si>
  <si>
    <t>WITHDRAWN: Discusses the need for voice fallback and proposes text in TS 23.501.</t>
  </si>
  <si>
    <t>Revision of S2-173660 from S2#121. Noted in parallel session</t>
  </si>
  <si>
    <t>Revised in S2-175122</t>
  </si>
  <si>
    <t>Parallel session revision of S2-174215. Revised in parallel session in S2-175122</t>
  </si>
  <si>
    <t>Revised in S2-175130</t>
  </si>
  <si>
    <t>Parallel session revision of S2-175065. Revised in parallel session in S2-175130</t>
  </si>
  <si>
    <t>Parallel session revision of S2-174217. Postponed in parallel session.</t>
  </si>
  <si>
    <t>Revised in S2-175123</t>
  </si>
  <si>
    <t>Parallel session revision of S2-174356, merging S2-174678. Revised in parallel session in S2-175123</t>
  </si>
  <si>
    <t>23.228 CR1174R2: new annex to 23.228 for 5GS support</t>
  </si>
  <si>
    <t>Ericsson, Verizon, Nokia, Samsung, LG Electronics, Intel</t>
  </si>
  <si>
    <t>Revision of S2-174700. It was agreed that this would be allocated 1 time unit and the TEI15 WID was approved.</t>
  </si>
  <si>
    <t>Revision of S2-174717. Further clarifications were needed and this was further discussed off-line and revised in S2-175267.</t>
  </si>
  <si>
    <t>Revised in S2-175267</t>
  </si>
  <si>
    <t>Parallel session revision of S2-174696. The TR cover sheet needed clean-up and this was revised in S2-175268</t>
  </si>
  <si>
    <t>Revised in S2-175268</t>
  </si>
  <si>
    <t>Revision of S2-174797. Approved</t>
  </si>
  <si>
    <t>Parallel session revision of S2-174234. This was reviewed and approved.</t>
  </si>
  <si>
    <t>Parallel session revision of S2-174759. Qualcomm explained that the intention is to technically endorse this CR to attach it to the LS to RAN WGs. Nokia asked to clarify the Reason for Change to be understood by RAN WGs. This was revised in S2-175269</t>
  </si>
  <si>
    <t>Revised in S2-175269</t>
  </si>
  <si>
    <t>23.401 CR3272R3: Indication NR is available to use</t>
  </si>
  <si>
    <t>Revision of S2-175082. Tehnically Endorsed</t>
  </si>
  <si>
    <t>Parallel session revision of S2-174760. This was revised to attach the endorsed CR and remove 'draft' in S2-175270</t>
  </si>
  <si>
    <t>Revised in S2-175270</t>
  </si>
  <si>
    <t>LS on NR indication</t>
  </si>
  <si>
    <t>To: RAN WG2. CC: CT WG1, SA WG1. Attachment: TS 23.401 CR3272 (S2-175269)</t>
  </si>
  <si>
    <t>Revision of S2-175083. Approved</t>
  </si>
  <si>
    <t>To: RAN WG2. CC: CT WG1, SA WG1. Attachment: TS 23.401 CR3272</t>
  </si>
  <si>
    <t>Revision of S2-174485. This was withdrawn.</t>
  </si>
  <si>
    <t>WITHDRAWN: This contribution proposes how to initiate the update of the Allowed NSSAI by the network. Related P-CRs for de-registration procedures are in S2-174449 and S2-174450.</t>
  </si>
  <si>
    <t>Parallel session revision of S2-174993. This was reviewed and approved</t>
  </si>
  <si>
    <t>Revision of S2-173243 from S2#121. There were a number of issues raised and this was left for further off-line discussion. This was noted.</t>
  </si>
  <si>
    <t>Parallel session revision of S2-174996. This was reviewed and approved.</t>
  </si>
  <si>
    <t>Revision of S2-175022. This was withdrawn.</t>
  </si>
  <si>
    <t>WITHDRAWN: This paper proposes the control plane protocol stack between UE and AMF/SMF</t>
  </si>
  <si>
    <t>Revised in S2-174906</t>
  </si>
  <si>
    <t>Parallel session revision of S2-174878. Revised in parallel session in S2-174906</t>
  </si>
  <si>
    <t>Revision of S2-174201. Further corrections were needed and this was revised off-line in S2-175271.</t>
  </si>
  <si>
    <t>Revised in S2-175271</t>
  </si>
  <si>
    <t>Parallel session revision of S2-175051. This was reviewed and approved.</t>
  </si>
  <si>
    <t>Revision of S2-174339. This was withdrawn.</t>
  </si>
  <si>
    <t>WITHDRAWN: This contribution proposes that NSSF provides PLMN Permitted NSSAI for the UE to the AMF.</t>
  </si>
  <si>
    <t>Revision of S2-175026. This was reviewed and approved.</t>
  </si>
  <si>
    <t>Revision of S2-175194. Further corrections were needed and this was revised off-line in S2-175272.</t>
  </si>
  <si>
    <t>Revised in S2-175272</t>
  </si>
  <si>
    <t>Revision of S2-174478. This was reviewed and approved.</t>
  </si>
  <si>
    <t>Revision of S2-174479. Terminology changes were needed and this was revised accordingly in S2-175273</t>
  </si>
  <si>
    <t>Revised in S2-175273</t>
  </si>
  <si>
    <t>Revision of S2-175030. Approved</t>
  </si>
  <si>
    <t>Revision of S2-174667. It was decided to merge this with S2-175224 when discussing that pCR.</t>
  </si>
  <si>
    <t>Parallel session revision of S2-175048. This was withdrawn.</t>
  </si>
  <si>
    <t>Revised in S2-175274</t>
  </si>
  <si>
    <t>WITHDRAWN: the P-CR discusses the need for mandatory support of slicing in the UE</t>
  </si>
  <si>
    <t>Revision of S2-174429 (NAS part), merging S2-174474. This was reviewed and approved.</t>
  </si>
  <si>
    <t>Revision of S2-175021. This was reviewed and approved.</t>
  </si>
  <si>
    <t>Revision of S2-175028. Some corrections were needed and this was further discussed off-line and revised in S2-175274.</t>
  </si>
  <si>
    <t>Parallel session revision of S2-175212. This was reviewed and approved.</t>
  </si>
  <si>
    <t>Parallel session revision of S2-174992. The editor should correct Subscribed NSSAI to S-NSSAI. This was then approved.</t>
  </si>
  <si>
    <t>Parallel session revision of S2-174976. Some corrections were needed and this was revised off-line in S2-175275.</t>
  </si>
  <si>
    <t>Revised in S2-175275</t>
  </si>
  <si>
    <t>To: TSG RAN, TSG SA, RAN WG1, RAN WG2, RAN WG3. CC: SA WG1, CT WG1</t>
  </si>
  <si>
    <t>[DRAFT] LS on EPC QoS aspects for TSG RAN's lower latency features</t>
  </si>
  <si>
    <t>Parallel session revision of S2-174752. This was revised to remove 'draft' in S2-175276</t>
  </si>
  <si>
    <t>Revised in S2-175276</t>
  </si>
  <si>
    <t>LS on EPC QoS aspects for TSG RAN's lower latency features</t>
  </si>
  <si>
    <t>Revision of S2-175080. Approved</t>
  </si>
  <si>
    <t>Parallel session revision of S2-175223. There were some issues raised on this and it was further discussed off-line and revised in S2-175277.</t>
  </si>
  <si>
    <t>Revised in S2-175277</t>
  </si>
  <si>
    <t>Revision of S2-174983. More clarifications were needed and this was discussed off-line and revised in S2-175278.</t>
  </si>
  <si>
    <t>Revised in S2-175278</t>
  </si>
  <si>
    <t>Revision of S2-174987. This was reviewed and approved.</t>
  </si>
  <si>
    <t>Revision of S2-175168. Further changes were needed and this was revised off-line in S2-175279.</t>
  </si>
  <si>
    <t>Revised in S2-175279</t>
  </si>
  <si>
    <t>Revision of S2-175032. A correction to the step 3 in the figure was needed and this was revised accordingly in S2-175280</t>
  </si>
  <si>
    <t>Revised in S2-175280</t>
  </si>
  <si>
    <t>Revision of S2-175205. Approved</t>
  </si>
  <si>
    <t>Revision of S2-175033. This was reviewed and approved.</t>
  </si>
  <si>
    <t>Revision of S2-175040. There was more discussion and clarification needed and this was further discussed off-line and revised in S2-175281.</t>
  </si>
  <si>
    <t>Revised in S2-175281</t>
  </si>
  <si>
    <t>Parallel session revision of S2-174330, merging S2-174630 and S2-174561. Further clarifications were needed and this was further discussed off-line and revised in S2-175207.</t>
  </si>
  <si>
    <t>Revision of S2-175165. Some editorial corrections were needed and this was revised in S2-175282</t>
  </si>
  <si>
    <t>Revised in S2-175282</t>
  </si>
  <si>
    <t>Revision of S2-175201. Approved</t>
  </si>
  <si>
    <t>Revision of S2-175167. This was reviewed and approved.</t>
  </si>
  <si>
    <t>Revision of S2-175034. This was reviewed and approved.</t>
  </si>
  <si>
    <t>Revision of S2-174422. The text of the note should be shown as added with revision marks. This was revised accordingly in S2-175283</t>
  </si>
  <si>
    <t>Revised in S2-175283</t>
  </si>
  <si>
    <t>Revision of S2-175037. Approved</t>
  </si>
  <si>
    <t>Zhou</t>
  </si>
  <si>
    <t>Runze</t>
  </si>
  <si>
    <t>zhourunze@huawei.com</t>
  </si>
  <si>
    <t>HiSilicon Technologies Co. Ltd</t>
  </si>
  <si>
    <t>Parallel session revision of S2-174480. Nokia raised a number of issues and this was left for off-line discussion and revised in S2-175284.</t>
  </si>
  <si>
    <t>Revised in S2-175284</t>
  </si>
  <si>
    <t>LG Electronics, LG Uplus, Nokia, Alcatel-Lucent Shanghai Bell, Huawei</t>
  </si>
  <si>
    <t>Parallel session revision of S2-174628, merging S2-174543. Some issues were raised and this was left for off-line discussion and revised in S2-175285.</t>
  </si>
  <si>
    <t>Revised in S2-175285</t>
  </si>
  <si>
    <t>Revised in S2-175286</t>
  </si>
  <si>
    <t>Revision of S2-175176. Agreed in parallel session. Revised off-line in S2-175286</t>
  </si>
  <si>
    <t>Created in parallel session. Response to S2-174129. This was reviewed and further discussed off-line and revised in S2-175288.</t>
  </si>
  <si>
    <t>Revised in S2-175288</t>
  </si>
  <si>
    <t>[DRAFT] Reply LS on 5GS Security aspects seeking resolution</t>
  </si>
  <si>
    <t>Revision of S2-174537. This was reviewed and approved.</t>
  </si>
  <si>
    <t>Revision of S2-174469. Further corrections were needed and this was revised off-line in S2-175289.</t>
  </si>
  <si>
    <t>Revised in S2-175289</t>
  </si>
  <si>
    <t>Revision of S2-175001. Approved</t>
  </si>
  <si>
    <t>Revision of S2-173077 from S2#121. Reviewed in parallel session. Huawei commented that this was a bad solution and that the functionality already exists. There were more support for this proposal and this was agreed in parallel session. Huawei asked for the following statement to be included in this report: Huawei considers that the proposed solution in S2-174289 is technically wrong, (1) for transmitting node-level information in a service operation dedicated to a single PDU session of a UE, and (2) because it has not demonstrated how a SMF NF can in an appropriate way calculate its own load information in a manner that is useful in any way for load balancing in an indeterminate future, due to the nature of the virtualisation environment (scalability, elasticity, etc.). The NRF interaction with the OAM and the virtualisation environment, aware of the lifecycle of the NFs already allows to provide the AMF with accurate and up-to-date load information during the SMF selection procedure. This was later discussed and it was decided to postpone this proposal.</t>
  </si>
  <si>
    <t>Parallel session revision of S2-174968. Agreed in parallel session. Further corrections were requested and this was revised off-line in S2-175290</t>
  </si>
  <si>
    <t>Revised in S2-175290</t>
  </si>
  <si>
    <t>Revision of S2-175190. Approved</t>
  </si>
  <si>
    <t>Revision of S2-175256. This was approved.</t>
  </si>
  <si>
    <t>Revision of S2-175236. This was reviewed and approved.</t>
  </si>
  <si>
    <t>Parallel session revision of S2-174655. Agreed in parallel session. A correction was suggested and this was revised accordingly in S2-175291</t>
  </si>
  <si>
    <t>Revised in S2-175291</t>
  </si>
  <si>
    <t>Revision of S2-174789. Approved</t>
  </si>
  <si>
    <t>Revision of S2-175019. Some corrections were agreed and this was revised accordingly in S2-175292</t>
  </si>
  <si>
    <t>Revised in S2-175292</t>
  </si>
  <si>
    <t>Revision of S2-175209. Approved</t>
  </si>
  <si>
    <t>Revision of S2-175156. This was withdrawn.</t>
  </si>
  <si>
    <t>WITHDRAWN: Capture procedure for no-Nx interworking between EPC and 5GC.</t>
  </si>
  <si>
    <t>Revision of S2-175018. This was reviewed and approved.</t>
  </si>
  <si>
    <t>Revision of S2-174463. This was withdrawn.</t>
  </si>
  <si>
    <t>WITHDRAWN: Clarifies that only the PDU sessions that are active at the time are transferred to EPC.</t>
  </si>
  <si>
    <t>Revision of S2-175158. Nokia asked to move text into a note. This was left for further off-line discussion and revised in S2-175293.</t>
  </si>
  <si>
    <t>Revised in S2-175293</t>
  </si>
  <si>
    <t>Parallel session revision of S2-174519. This was reviewed and approved.</t>
  </si>
  <si>
    <t>Parallel session revision of S2-174521. This was reviewed and approved.</t>
  </si>
  <si>
    <t>Parallel session revision of S2-174785. CATT suggested reducing this to making only the first change. Orange commented that mobility restriction would not be the reason for the release, as the mobile will stay in the cell until coverage is lost and this would be the reason for release. This was then postponed.</t>
  </si>
  <si>
    <t>Parallel session revision of S2-174787. This was reviewed and approved.</t>
  </si>
  <si>
    <t>Huawei, HiSilicon, ZTE, China Mobile, Telecom Italia, Oracle, Ericsson, ITRI, China Telecom, InterDigital, KDDI, ETRI, CATT, China Unicom, Deutsche Telekom, Verizon, Broadcom, Motorola, Lenovo, Orange, Samsung, AT&amp;T</t>
  </si>
  <si>
    <t>Parallel session revision of S2-174791. This was reviewed and approved.</t>
  </si>
  <si>
    <t>Parallel session revision of S2-174792. This was reviewed and some editorial corrections needed. This wqas revised accordingly in S2-175295</t>
  </si>
  <si>
    <t>Revised in S2-175294</t>
  </si>
  <si>
    <t>Parallel session revision of S2-174830. Further issues were raised and this was left for off-line discussion and revised in S2-175294.</t>
  </si>
  <si>
    <t>Revised in S2-175295</t>
  </si>
  <si>
    <t>Revision of S2-175099. Approved</t>
  </si>
  <si>
    <t>Revision of S2-175224. It was agreed to add an editor's note to cover the issues remaining on this and this was revised off-line in S2-175296.</t>
  </si>
  <si>
    <t>Revised in S2-175296</t>
  </si>
  <si>
    <t>Parallel session revision of S2-174811. This was reduced to an editor's note to keep the issue open until the next meeting. This was reviewed and approved.</t>
  </si>
  <si>
    <t>Parallel session revision of S2-174814. Further changes were needed and this was revised off-line in S2-175297.</t>
  </si>
  <si>
    <t>Revised in S2-175297</t>
  </si>
  <si>
    <t>Parallel session revision of S2-174816. This was withdrawn.</t>
  </si>
  <si>
    <t>WITHDRAWN: This contribution proposes to provide signalling optimization on paging if UE has multiple PDU sessions.</t>
  </si>
  <si>
    <t>Parallel session revision of S2-174804. This was reviewed and approved.</t>
  </si>
  <si>
    <t>Parallel session revision of S2-174808. This was withdrawn.</t>
  </si>
  <si>
    <t>WITHDRAWN: Proposes new procedures required to support RRC Inactive state</t>
  </si>
  <si>
    <t>Parallel session revision of S2-174746. This was reviewed and approved.</t>
  </si>
  <si>
    <t>Parallel session revision of S2-174763. This was reviewed and approved.</t>
  </si>
  <si>
    <t>Parallel session revision of S2-174824. This was reviewed and approved.</t>
  </si>
  <si>
    <t>Parallel session revision of S2-174766. This was reviewed and approved.</t>
  </si>
  <si>
    <t>Parallel session revision of S2-174784. Endorsed in parallel session. Endorsed</t>
  </si>
  <si>
    <t>Parallel session revision of S2-174765. Some corrections were needed and this was revised accordingly in S2-175298</t>
  </si>
  <si>
    <t>Revised in S2-175298</t>
  </si>
  <si>
    <t>Revision of S2-175277. This was reviewed and approved.</t>
  </si>
  <si>
    <t>Parallel session revision of S2-175063. This was reviewed and approved.</t>
  </si>
  <si>
    <t>Agreed in parallel session. This was block approved.</t>
  </si>
  <si>
    <t>Reviewed in parallel session. Agreed in parallel session. This was block approved.</t>
  </si>
  <si>
    <t>This was reviewed and agreed in parallel session. This was block approved.</t>
  </si>
  <si>
    <t>Revision of S2-173509 from S2#121. Agreed in parallel session. This was block approved.</t>
  </si>
  <si>
    <t>Revision of S2-173344 from S2#121. Agreed in parallel session. This was block approved.</t>
  </si>
  <si>
    <t>Parallel session revision of S2-174691. Agreed in parallel session. This was block approved.</t>
  </si>
  <si>
    <t>Parallel session revision of S2-174718. Agreed in parallel session. This was block approved.</t>
  </si>
  <si>
    <t>Parallel session revision of S2-174623. Agreed in parallel session. This was block approved.</t>
  </si>
  <si>
    <t>Parallel session revision of S2-174212. Agreed in parallel session. This was block approved.</t>
  </si>
  <si>
    <t>Parallel session revision of S2-174635. Agreed in parallel session. This was block approved.</t>
  </si>
  <si>
    <t>Parallel session revision of S2-174622. Agreed in parallel session. This was block approved.</t>
  </si>
  <si>
    <t>Parallel session revision of S2-174467. Agreed in parallel session. This was block approved.</t>
  </si>
  <si>
    <t>Parallel session revision of S2-174562. Agreed in parallel session. This was block approved.</t>
  </si>
  <si>
    <t>Parallel session revision of S2-174380. Agreed in parallel session. This was block approved.</t>
  </si>
  <si>
    <t>Parallel session revision of S2-174640. Agreed in parallel session. This was block approved.</t>
  </si>
  <si>
    <t>Parallel session revision of S2-174144, merging S2-174265. Agreed in parallel session. This was block approved.</t>
  </si>
  <si>
    <t>Parallel session revision of S2-174146. Agreed in parallel session. This was block approved.</t>
  </si>
  <si>
    <t>Parallel session revision of S2-174145, merging S2-174264. Agreed in parallel session. This was block approved.</t>
  </si>
  <si>
    <t>Parallel session revision of S2-174238. Agreed in parallel session. This was block approved.</t>
  </si>
  <si>
    <t>Parallel session revision of S2-174239. Agreed in parallel session. This was block approved.</t>
  </si>
  <si>
    <t>Parallel session revision of S2-174310. Agreed in parallel session. This was block approved.</t>
  </si>
  <si>
    <t>Parallel session revision of S2-174311. Agreed in parallel session. This was block approved.</t>
  </si>
  <si>
    <t>Parallel session revision of S2-174303, merging S2-174343. Agreed in parallel session. This was block approved.</t>
  </si>
  <si>
    <t>Parallel session revision of S2-174651. Agreed in parallel session. This was block approved.</t>
  </si>
  <si>
    <t>Parallel session revision of S2-174627. Agreed in parallel session. This was block approved.</t>
  </si>
  <si>
    <t>Parallel session revision of S2-174660. Agreed in parallel session. This was block approved.</t>
  </si>
  <si>
    <t>Parallel session revision of S2-174727. Agreed in parallel session. This was block approved.</t>
  </si>
  <si>
    <t>Parallel session revision of S2-174706. Agreed in parallel session. This was block approved.</t>
  </si>
  <si>
    <t>Parallel session revision of S2-174345. Agreed in parallel session. This was block approved.</t>
  </si>
  <si>
    <t>Parallel session revision of S2-174431. Agreed in parallel session. This was block approved.</t>
  </si>
  <si>
    <t>Parallel session revision of S2-174421. Agreed in parallel session. This was block approved.</t>
  </si>
  <si>
    <t>Parallel session revision of S2-174336. Agreed in parallel session. This was block approved.</t>
  </si>
  <si>
    <t>Parallel session revision of S2-174687. Agreed in parallel session. This was block approved.</t>
  </si>
  <si>
    <t>Parallel session revision of S2-174294. Agreed in parallel session. This was block approved.</t>
  </si>
  <si>
    <t>Parallel session revision of S2-174498. Agreed in parallel session. This was block approved.</t>
  </si>
  <si>
    <t>Parallel session revision of S2-174633. Agreed in parallel session. This was block approved.</t>
  </si>
  <si>
    <t>Parallel session revision of S2-174283. Agreed in parallel session. This was block approved.</t>
  </si>
  <si>
    <t>Parallel session revision of S2-174382. Agreed in parallel session. This was block approved.</t>
  </si>
  <si>
    <t>Parallel session revision of S2-174175. Agreed in parallel session. This was block approved.</t>
  </si>
  <si>
    <t>Parallel session revision of S2-174647. Agreed in parallel session. This was block approved.</t>
  </si>
  <si>
    <t>Parallel session revision of S2-174410. Agreed in parallel session. This was block approved.</t>
  </si>
  <si>
    <t>Parallel session revision of S2-174365. Agreed in parallel session. This was block approved.</t>
  </si>
  <si>
    <t>Parallel session revision of S2-174208. Agreed in parallel session. This was block approved.</t>
  </si>
  <si>
    <t>Parallel session revision of S2-174268. Agreed in parallel session. This was block approved.</t>
  </si>
  <si>
    <t>Parallel session revision of S2-174510. Agreed in parallel session. This was block approved.</t>
  </si>
  <si>
    <t>Created in parallel session. Response to S2-174137. Agreed in parallel session. This was block approved.</t>
  </si>
  <si>
    <t>Parallel session revision of S2-174185. Agreed in parallel session. This was block approved.</t>
  </si>
  <si>
    <t>Parallel session revision of S2-174180. Agreed in parallel session. This was block approved.</t>
  </si>
  <si>
    <t>Parallel session revision of S2-174695. Agreed in parallel session. This was block approved.</t>
  </si>
  <si>
    <t>Parallel session revision of S2-174188. Agreed in parallel session. This was block approved.</t>
  </si>
  <si>
    <t>Parallel session revision of S2-174192. Agreed in parallel session. This was block approved.</t>
  </si>
  <si>
    <t>Created in parallel session. Agreed in parallel session. This was block approved.</t>
  </si>
  <si>
    <t>Parallel session revision of S2-174277. Agreed in parallel session. This was block approved.</t>
  </si>
  <si>
    <t>Parallel session revision of S2-174278. Agreed in parallel session. This was block approved.</t>
  </si>
  <si>
    <t>Parallel session revision of S2-174258. Agreed in parallel session. This was block approved.</t>
  </si>
  <si>
    <t>Parallel session revision of S2-174194. Agreed in parallel session. This was block approved.</t>
  </si>
  <si>
    <t>Parallel session revision of S2-174496. Agreed in parallel session. This was block approved.</t>
  </si>
  <si>
    <t>Parallel session revision of S2-174847. Agreed in parallel session. This was block approved.</t>
  </si>
  <si>
    <t>Parallel session revision of S2-174848. Agreed in parallel session. This was block approved.</t>
  </si>
  <si>
    <t>Parallel session revision of S2-174849. Agreed in parallel session. This was block approved.</t>
  </si>
  <si>
    <t>Parallel session revision of S2-174850. Agreed in parallel session. This was block approved.</t>
  </si>
  <si>
    <t>Parallel session revision of S2-174843. Agreed in parallel session. This was block approved.</t>
  </si>
  <si>
    <t>Parallel session revision of S2-174845. Agreed in parallel session. This was block approved.</t>
  </si>
  <si>
    <t>Parallel session revision of S2-174861. Agreed in parallel session. This was block approved.</t>
  </si>
  <si>
    <t>Parallel session revision of S2-174865. Agreed in parallel session. This was block approved.</t>
  </si>
  <si>
    <t>Parallel session revision of S2-174866. Agreed in parallel session. This was block approved.</t>
  </si>
  <si>
    <t>Parallel session revision of S2-174868. Agreed in parallel session. This was block approved.</t>
  </si>
  <si>
    <t>Parallel session revision of S2-174869. Agreed in parallel session. This was block approved.</t>
  </si>
  <si>
    <t>Parallel session revision of S2-174870. Agreed in parallel session. This was block approved.</t>
  </si>
  <si>
    <t>Parallel session revision of S2-174841. Agreed in parallel session. This was block approved.</t>
  </si>
  <si>
    <t>Parallel session revision of S2-174890. Agreed in parallel session. This was block approved.</t>
  </si>
  <si>
    <t>Parallel session revision of S2-174834. Agreed in parallel session. This was block approved.</t>
  </si>
  <si>
    <t>Parallel session revision of S2-174877. Agreed in parallel session. This was block approved.</t>
  </si>
  <si>
    <t>Parallel session revision of S2-174842. Agreed in parallel session. This was block approved.</t>
  </si>
  <si>
    <t>Parallel session revision of S2-174896. Agreed in parallel session. This was block approved.</t>
  </si>
  <si>
    <t>Parallel session revision of S2-174233. Agreed in parallel session. This was block approved.</t>
  </si>
  <si>
    <t>Parallel session revision of S2-174494, merging S2-174269. Agreed in parallel session. This was block approved.</t>
  </si>
  <si>
    <t>Parallel session revision of S2-174488. Agreed in parallel session. This was block approved.</t>
  </si>
  <si>
    <t>Parallel session revision of S2-174500. Agreed in parallel session. This was block approved.</t>
  </si>
  <si>
    <t>Parallel session revision of S2-174936. Agreed in parallel session. This was block approved.</t>
  </si>
  <si>
    <t>Parallel session revision of S2-174937. Agreed in parallel session. This was block approved.</t>
  </si>
  <si>
    <t>Parallel session revision of S2-174370. Parallel session revision of S2-174969. Agreed in parallel session. This was block approved.</t>
  </si>
  <si>
    <t>Parallel session revision of S2-174171. Agreed in parallel session. This was block approved.</t>
  </si>
  <si>
    <t>Parallel session revision of S2-174223. Agreed in parallel session. This was block approved.</t>
  </si>
  <si>
    <t>Parallel session revision of S2-174953. Agreed in parallel session. This was block approved.</t>
  </si>
  <si>
    <t>Revision of S2-174584. This was reviewed and agreed in parallel session. This was block approved.</t>
  </si>
  <si>
    <t>Revision of S2-174153. Agreed in parallel session. This was block approved.</t>
  </si>
  <si>
    <t>Revision of S2-174573. Agreed in parallel session. This was block approved.</t>
  </si>
  <si>
    <t>Revision of S2-174224. Agreed in parallel session. This was block approved.</t>
  </si>
  <si>
    <t>Revision of S2-174419, merging S2-174450. This was reviewed and agreed in parallel session. This was block approved.</t>
  </si>
  <si>
    <t>Revision of S2-174368. This was reviewed and agreed in parallel session. This was block approved.</t>
  </si>
  <si>
    <t>Revision of S2-174398. Agreed in parallel session. This was block approved.</t>
  </si>
  <si>
    <t>Revision of S2-174430. This was reviewed and agreed in parallel session. This was block approved.</t>
  </si>
  <si>
    <t>Revision of S2-174697, merging S2-174711. This was reviewed and agreed in parallel session. This was block approved.</t>
  </si>
  <si>
    <t>Revision of S2-174680. Agreed in parallel session. This was block approved.</t>
  </si>
  <si>
    <t>Revision of S2-174245. Agreed in parallel session. This was block approved.</t>
  </si>
  <si>
    <t>Revision of S2-174195. Agreed in parallel session. This was block approved.</t>
  </si>
  <si>
    <t>Revision of S2-174160. Agreed in parallel session. This was block approved.</t>
  </si>
  <si>
    <t>Revision of S2-174704. Agreed in parallel session. This was block approved.</t>
  </si>
  <si>
    <t>Revision of S2-174407. Agreed in parallel session. This was block approved.</t>
  </si>
  <si>
    <t>Revision of S2-174597. Agreed in parallel session. This was block approved.</t>
  </si>
  <si>
    <t>Parallel session revision of S2-174235. Agreed in parallel session. This was block approved.</t>
  </si>
  <si>
    <t>Parallel session revision of S2-174236. Agreed in parallel session. This was block approved.</t>
  </si>
  <si>
    <t>Parallel session revision of S2-174401, merging S2-174582  and S2-174676. Agreed in parallel session. This was block approved.</t>
  </si>
  <si>
    <t>Parallel session revision of S2-174723. Agreed in parallel session. This was block approved.</t>
  </si>
  <si>
    <t>Parallel session revision of S2-174341. Agreed in parallel session. This was block approved.</t>
  </si>
  <si>
    <t>Parallel session revision of S2-174347. Agreed in parallel session. This was block approved.</t>
  </si>
  <si>
    <t>Parallel session revision of S2-174775. Agreed in parallel session. This was block approved.</t>
  </si>
  <si>
    <t>Parallel session revision of S2-174776. Agreed in parallel session. This was block approved.</t>
  </si>
  <si>
    <t>Parallel session revision of S2-174777. Agreed in parallel session. This was block approved.</t>
  </si>
  <si>
    <t>Parallel session revision of S2-174739. Agreed in parallel session. This was block approved.</t>
  </si>
  <si>
    <t>Parallel session revision of S2-174733. Agreed in parallel session. This was block approved.</t>
  </si>
  <si>
    <t>Parallel session revision of S2-174734. Agreed in parallel session. This was block approved.</t>
  </si>
  <si>
    <t>Parallel session revision of S2-174736. Agreed in parallel session. This was block approved.</t>
  </si>
  <si>
    <t>Parallel session revision of S2-174737. Agreed in parallel session. This was block approved.</t>
  </si>
  <si>
    <t>Parallel session revision of S2-174755. Agreed in parallel session. This was block approved.</t>
  </si>
  <si>
    <t>Parallel session revision of S2-174803. Agreed in parallel session. This was block approved.</t>
  </si>
  <si>
    <t>Parallel session revision of S2-174806. Agreed in parallel session. This was block approved.</t>
  </si>
  <si>
    <t>Parallel session revision of S2-174802. Agreed in parallel session. This was block approved.</t>
  </si>
  <si>
    <t>Parallel session revision of S2-174800. Agreed in parallel session. This was block approved.</t>
  </si>
  <si>
    <t>Parallel session revision of S2-174827. Agreed in parallel session. This was block approved.</t>
  </si>
  <si>
    <t>Parallel session revision of S2-174735. Agreed in parallel session. This was block approved.</t>
  </si>
  <si>
    <t>Parallel session revision of S2-174764. Agreed in parallel session. This was block approved.</t>
  </si>
  <si>
    <t>Parallel session revision of S2-174767. Agreed in parallel session. This was block approved.</t>
  </si>
  <si>
    <t>Parallel session revision of S2-174768. Agreed in parallel session. This was block approved.</t>
  </si>
  <si>
    <t>Parallel session revision of S2-175064. Agreed in parallel session. This was block approved.</t>
  </si>
  <si>
    <t>Parallel session revision of S2-174813. Agreed in parallel session. This was block approved.</t>
  </si>
  <si>
    <t>Parallel session revision of S2-174821. Agreed in parallel session. This was block approved.</t>
  </si>
  <si>
    <t>Parallel session revision of S2-174745. Agreed in parallel session. This was block approved.</t>
  </si>
  <si>
    <t>Parallel session revision of S2-174749. Agreed in parallel session. This was block approved.</t>
  </si>
  <si>
    <t>Parallel session revision of S2-175067. Agreed in parallel session. This was block approved.</t>
  </si>
  <si>
    <t>Parallel session revision of S2-175053. Agreed in parallel session. This was block approved.</t>
  </si>
  <si>
    <t>Parallel session revision of S2-175054. Agreed in parallel session. This was block approved.</t>
  </si>
  <si>
    <t>Parallel session revision of S2-175074. Agreed in parallel session. This was block approved.</t>
  </si>
  <si>
    <t>Parallel session revision of S2-175084. Agreed in parallel session. This was block approved.</t>
  </si>
  <si>
    <t>Parallel session revision of S2-174794. Agreed in parallel session. This was block approved.</t>
  </si>
  <si>
    <t>Parallel session revision of S2-174795. Agreed in parallel session. This was block approved.</t>
  </si>
  <si>
    <t>Parallel session revision of S2-175122. Agreed in parallel session. This was block approved.</t>
  </si>
  <si>
    <t>Revision of S2-174567. Agreed in parallel session. This was block approved.</t>
  </si>
  <si>
    <t>Revision of S2-174381, merging S2-174346. Agreed in parallel session. This was block approved.</t>
  </si>
  <si>
    <t>Parallel session revision of S2-174517. Agreed in parallel session. This was block approved.</t>
  </si>
  <si>
    <t>Parallel session revision of S2-174456. Agreed in parallel session. This was block approved.</t>
  </si>
  <si>
    <t>Revision of S2-174306. This was reviewed and agreed in parallel session. This was block approved.</t>
  </si>
  <si>
    <t>Revision of S2-174308. This was reviewed and agreed in parallel session. This was block approved.</t>
  </si>
  <si>
    <t>Revision of S2-174342. This was reviewed and agreed in parallel session. This was block approved.</t>
  </si>
  <si>
    <t>Revision of S2-174615. This was reviewed and agreed in parallel session. This was block approved.</t>
  </si>
  <si>
    <t>Revision of S2-174644. This was reviewed and agreed in parallel session. This was block approved.</t>
  </si>
  <si>
    <t>Revision of S2-174420. This was reviewed and agreed in parallel session. This was block approved.</t>
  </si>
  <si>
    <t>Parallel session revision of S2-174964. Agreed in parallel session. This was block approved.</t>
  </si>
  <si>
    <t>Parallel session revision of S2-174957. Agreed in parallel session. This was block approved.</t>
  </si>
  <si>
    <t>Parallel session revision of S2-174971. Agreed in parallel session. This was block approved.</t>
  </si>
  <si>
    <t>Parallel session revision of S2-174948. Agreed in parallel session. This was block approved.</t>
  </si>
  <si>
    <t>Parallel session revision of S2-175183. Agreed in parallel session. This was block approved.</t>
  </si>
  <si>
    <t>Parallel session revision of S2-174949. Agreed in parallel session. This was block approved.</t>
  </si>
  <si>
    <t>Parallel session revision of S2-174950. Agreed in parallel session. This was block approved.</t>
  </si>
  <si>
    <t>Parallel session revision of S2-174952. Agreed in parallel session. This was block approved.</t>
  </si>
  <si>
    <t>Revision of S2-174974. Agreed in parallel session. This was block approved.</t>
  </si>
  <si>
    <t>Revision of S2-174986. Agreed in parallel session. This was block approved.</t>
  </si>
  <si>
    <t>Revision of S2-175042. Agreed in parallel session. This was block approved.</t>
  </si>
  <si>
    <t>Revision of S2-175031. Agreed in parallel session. This was block approved.</t>
  </si>
  <si>
    <t>Parallel session revision of S2-174967. Agreed in parallel session. This was block approved.</t>
  </si>
  <si>
    <t>Revision of S2-175013. This was reviewed and agreed in parallel session. This was block approved.</t>
  </si>
  <si>
    <t>Revision of S2-175239. This was reviewed and agreed in parallel session. This was block approved.</t>
  </si>
  <si>
    <t>Revision of S2-175241. Agreed in parallel session. This was block approved.</t>
  </si>
  <si>
    <t>Revision of S2-175002. This was reviewed and agreed in parallel session. This was block approved.</t>
  </si>
  <si>
    <t>Revision of S2-175004. This was reviewed and agreed in parallel session. This was block approved.</t>
  </si>
  <si>
    <t>Revision of S2-175003. Agreed in parallel session. This was block approved.</t>
  </si>
  <si>
    <t>Revision of S2-175006. This was reviewed and agreed in parallel session. This was block approved.</t>
  </si>
  <si>
    <t>Revision of S2-175005. This was reviewed and agreed in parallel session. This was block approved.</t>
  </si>
  <si>
    <t>Revision of S2-174980. Agreed in parallel session. This was block approved.</t>
  </si>
  <si>
    <t>Revision of S2-175169. This was reviewed and agreed in parallel session. This was block approved.</t>
  </si>
  <si>
    <t>Revision of S2-175172. This was reviewed and agreed in parallel session. This was block approved.</t>
  </si>
  <si>
    <t>Revision of S2-175010. Agreed in parallel session. This was block approved.</t>
  </si>
  <si>
    <t>Revision of S2-175178. This was reviewed and agreed in parallel session. This was block approved.</t>
  </si>
  <si>
    <t>Revision of S2-175179. Agreed in parallel session. This was block approved.</t>
  </si>
  <si>
    <t>Revision of S2-174979. Agreed in parallel session. This was block approved.</t>
  </si>
  <si>
    <t>Revision of S2-175251. This was reviewed and agreed in parallel session. This was block approved.</t>
  </si>
  <si>
    <t>Revision of S2-175257. Agreed in parallel session. This was block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</si>
  <si>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26/06, 10:00. Nokia commented that this is a complex paper and it would take some time to review and understand the proposals before any agreement can be reached. There was some discussion on the issues raised and the following questions and agreements were developed on-line: Questions:  Overall view of topology: Will every AMF have knowledge about all deployed slices?  Configuration: Whether all slices are available in a registration area?  Does the S-NSSAI need to interact with an NSSF/NRF+, if it can support all the S-NSSAIs of the area?  Situation of set of available slices changes for a UE changing the area. Agreements and others: * Any AMF may verify whether the subscription allows the UE requested NSSAI. * An AMF that can serve the UE requested and by subscription permitted NSSAI can compute the allowed NSSAI and serve the UE without querying any 'higher level NF'. * As a configuration option, the AMF may query the 'higher level NF' during initial registration also if the AMF can serve the UE requested and by subscription permitted NSSAI. * The AMF that is not serving the UE requested and by subscription permitted NSSAI will ask another NF, i.e.: a) The AMF queries directly a 'higher level NF', or  b) That AMF will query the slice specific NRF belonging to AMF, which in turn queries 'higher level NF'. * TBD whether the 'higher level NF' resolves to a (set of candidate) AMFs, or to some information that gets resolved to an AMF in a second step. * 'Higher level NF' names: c) NRF + or  d) NSSF e) other. * The specification shall enable that NRFs know only about NFs belonging to a set of slices and not all NFs from the whole PLMN. * Registration final goal: Select an AMF and determine allowed NSSAI. Indicative show of hands: a) 17 b) 3 a) + b) 1  c) 2 d) 14 e) 0  These agreements were provided in S2-174990. Revised in S2-174990</t>
    </r>
  </si>
  <si>
    <t>Revised in S2-174990</t>
  </si>
  <si>
    <t>This was briefly discussed and alternative proposals were reviewed. Noted in parallel session</t>
  </si>
  <si>
    <t>This was briefly reviewed to identify issues to be discussed in off-line drafting. Not Handled</t>
  </si>
  <si>
    <t>WITHDRAWN: This paper discusses the problem of the current LADN operation and propose a paging optimization for LADN.</t>
  </si>
  <si>
    <t>Revision of S2-174148 WITHDRAWN</t>
  </si>
  <si>
    <t>Parallel session revision of S2-174790. Merged into S2-175099</t>
  </si>
  <si>
    <t>Revision of S2-175103. Approved</t>
  </si>
  <si>
    <t>Parallel session revision of S2-174750. Agreed in parallel session Block approved</t>
  </si>
  <si>
    <t>Parallel session revision of S2-174395. Agreed in parallel session Block approved</t>
  </si>
  <si>
    <t>WITHDRAWN: Created in error</t>
  </si>
  <si>
    <r>
      <t>LATE DOC</t>
    </r>
    <r>
      <rPr>
        <sz val="9"/>
        <rFont val="Arial"/>
        <family val="2"/>
      </rPr>
      <t>:  (not provided) WITHDRAWN</t>
    </r>
  </si>
  <si>
    <t>WITHDRAWN: The document proposes that, when a slice to which the UE is connected and for which the UE has PDU sessions, the PDU sessions gets maintained with user plane suspended when the UE moves to a location where the slice is not available.</t>
  </si>
  <si>
    <t>Postponed S2-172885 from SA WG2#121 meeting. Response drafted in S2-174775. Final response in S2-175071</t>
  </si>
  <si>
    <t>Postponed S2-172897 from SA WG2#121 meeting. Responses drafted in S2-174191, S2-174284 and S2-174415. Response drafted in S2-175055. Final response in S2-175126</t>
  </si>
  <si>
    <t>Response drafted in S2-174476. Final response in S2-175261</t>
  </si>
  <si>
    <t>Response drafted in S2-174203 (not handled). Postponed to SA WG2 meeting #122bis</t>
  </si>
  <si>
    <t>Postponed in parallel session, but a reply was drafted in S2-174567. Final response in S2-175157</t>
  </si>
  <si>
    <t>Reply drafted in S2-174752. Final response in S2-175276</t>
  </si>
  <si>
    <t>Update of S2-172937 at S2#121. Response drafted in S2-174844. Final response in S2-174844</t>
  </si>
  <si>
    <t>Responses drafted in S2-174560 and S2-174619. Final response in S2-175244</t>
  </si>
  <si>
    <t>Postponed to SA WG2 meeting #121bis.</t>
  </si>
  <si>
    <t>Postponed S2-172931 from SA WG2#121 meeting. Postponed to SA WG2 meeting #121bis.</t>
  </si>
  <si>
    <t>A reply to this LS and the LS from RAN WG3 in S2-174128 was drafted in S2-174567. Final response in S2-175157</t>
  </si>
  <si>
    <t>Reponses drafted in S2-174397 and S2-174462. Final response in S2-175192</t>
  </si>
  <si>
    <t>Response drafted in S2-174727. Final response in S2-174801</t>
  </si>
  <si>
    <t>Response drafted in S2-174473. Final response in S2-175089</t>
  </si>
  <si>
    <t>Response drafted in S2-174159. The related pCRs and response LS were reviewed. Final response in S2-175197</t>
  </si>
  <si>
    <t>Respose to SA WG2 LS S2-166290 at SA WG2#117. Postponed to SA WG2 meeting #121bis.</t>
  </si>
  <si>
    <t>Response drafted in S2-174252. New response in S2-174936. Final response in S2-174936</t>
  </si>
  <si>
    <t>Postponed S2-172906 from SA WG2#121 meeting. Postponed to SA WG2 meeting #122bis.</t>
  </si>
  <si>
    <t>WITHDRAWN: Re-submission revision of S2-173076 which was not treated at SA WG2#121 in China due to lack of time. This contribution proposes clarification to the SMF load level consideration in SMF selection by the AMF.</t>
  </si>
  <si>
    <t>Revision of S2-175203. WITHDRAWN (not provided)</t>
  </si>
  <si>
    <t>Revision of S2-174172, merging S2-174675. This was withdrawn (not provided).</t>
  </si>
  <si>
    <t>WITHDRAWN: Adds Editor's Notes to indicate that CT WG4 will decide whether the UDR in TS 23.501 is the same entity as the UDR in TS 23.335 (UDC), and TS 23.501 will be clarified afterwards.</t>
  </si>
  <si>
    <t>Postponed S2-172910 from SA WG2#121 meeting. Response drafted in S2-174469. The related pCR in S2-174537 was reviewed. Final response in S2-175289.</t>
  </si>
  <si>
    <t>Postponed S2-172911 from SA WG2#121 meeting. Noted in parallel session</t>
  </si>
  <si>
    <t>Response to S2-174119. This was merged into S2-174974.</t>
  </si>
  <si>
    <t>Revision of S2-174981. This was reviewed and agreed in parallel session. Block approved</t>
  </si>
  <si>
    <t>Revision of S2-173693 from S2#121. Response to S2-174087. Not Handled</t>
  </si>
  <si>
    <t>Response to S2-174108. Not Handled</t>
  </si>
  <si>
    <t>Revision of S2-173036 from S2#121. Not Handled</t>
  </si>
  <si>
    <t>Response to S2-174087. Not Handled</t>
  </si>
  <si>
    <t>Revision of S2-173341 from S2#121. Not Handled</t>
  </si>
  <si>
    <t>Revision of S2-173339 from S2#121. Not Handled</t>
  </si>
  <si>
    <r>
      <t>LATE DOC</t>
    </r>
    <r>
      <rPr>
        <sz val="9"/>
        <rFont val="Arial"/>
        <family val="2"/>
      </rPr>
      <t>: Rx 21/06, 04:30. Not Handled</t>
    </r>
  </si>
  <si>
    <r>
      <t>LATE DOC</t>
    </r>
    <r>
      <rPr>
        <sz val="9"/>
        <rFont val="Arial"/>
        <family val="2"/>
      </rPr>
      <t>: Rx 29/06, 15:00. Not Handled</t>
    </r>
  </si>
  <si>
    <t>Revision of S2-174399. Not Handled</t>
  </si>
  <si>
    <t>{CR}</t>
  </si>
  <si>
    <t>Revision of S2-175163. This was left for e-mail approval. e-mail approved.</t>
  </si>
  <si>
    <t>Parallel session revision of S2-174838. This was left for e-mail approval. e-mail approved.</t>
  </si>
  <si>
    <t>Parallel session revision of S2-174872. This was left for e-mail approval. e-mail approved.</t>
  </si>
  <si>
    <t>Parallel session revision of S2-174482. This was left for e-mail approval. e-mail approved.</t>
  </si>
  <si>
    <t>Parallel session revision of S2-174333. This was left for e-mail approval. e-mail approved.</t>
  </si>
  <si>
    <t>Parallel session revision of S2-174411. This was left for e-mail approval. e-mail approved.</t>
  </si>
  <si>
    <t>Parallel session revision of S2-174360, merging S2-174580. This was left for e-mail approval. e-mail approved.</t>
  </si>
  <si>
    <t>Parallel session revision of S2-175058. This was left for e-mail approval. e-mail approved.</t>
  </si>
  <si>
    <t>To: RAN WG3. CC: RAN WG2. Attachments: P-CR to 23.501 + P-CR to 23.502 (S2-174984, S2-174985)</t>
  </si>
  <si>
    <t>Revised in S2-175300</t>
  </si>
  <si>
    <t>Parallel session revision of S2-174973. This was left for e-mail approval. Revision 9 approved. Revised in S2-175300</t>
  </si>
  <si>
    <t>e-mail revision 9 of S2-175215. Approved</t>
  </si>
  <si>
    <t>Revised in S2-175301</t>
  </si>
  <si>
    <t>Revision of S2-174620. This was left for e-mail approval. Revision 2 (Huawei) approved. Revised in S2-175301</t>
  </si>
  <si>
    <t>e-mail revision 2 of S2-174975. Approved</t>
  </si>
  <si>
    <t>Revised in S2-175302</t>
  </si>
  <si>
    <t>Revision of S2-175214. This was left for e-mail approval. Revision 3 approved. Revised in S2-175302</t>
  </si>
  <si>
    <t>Revision of S2-175047. This was left for e-mail approval. Noted</t>
  </si>
  <si>
    <t>Revised in S2-175303</t>
  </si>
  <si>
    <t>Revision of S2-174626. This was left for e-mail approval. Revision 22 approved. Revised in S2-175303</t>
  </si>
  <si>
    <t>e-mail revision 22 of S2-174978. Approved</t>
  </si>
  <si>
    <t>e-mail revision 3 of S2-175275. Approved</t>
  </si>
  <si>
    <t>Revised in S2-175304</t>
  </si>
  <si>
    <t>Revision of S2-175265. This was left for e-mail approval. Revision 1 approved. Revised in S2-175304</t>
  </si>
  <si>
    <t>e-mail revision 1 of S2-175272. Approved</t>
  </si>
  <si>
    <t>LS on 5G Status Indicators</t>
  </si>
  <si>
    <t>Status on 5G for convergence and N3GPP system support</t>
  </si>
  <si>
    <t>Revision of S2-175237. This was left for e-mail approval. Noted</t>
  </si>
  <si>
    <t>Revised in S2-175305</t>
  </si>
  <si>
    <t>Revision of S2-175245. This was left for e-mail approval. Revision 7 approved. Revised in S2-175305</t>
  </si>
  <si>
    <t>e-mail revision 7 of S2-175278. Approved</t>
  </si>
  <si>
    <t>Nokia, Alcatel-Lucent Shanghai Bell, AT&amp;T, Telecom Italia, Samsung, SK Telecom, KT, Verizon, Huawei, ZTE</t>
  </si>
  <si>
    <t>InterDigital, Orange, China Mobile, Deutsche Telecom</t>
  </si>
  <si>
    <t>Revised in S2-175306</t>
  </si>
  <si>
    <t>Revision of S2-175204. This was left for e-mail approval. Revision 1 approved. Revised in S2-175306</t>
  </si>
  <si>
    <t>e-mail revision 1 of S2-175279. Approved</t>
  </si>
  <si>
    <t>Samsung, KDDI, Qualcomm Incorporated, Sprint, ITRI, Nokia, SK Telecom, Nokia, Alcatel-Lucent Shanghai Bell</t>
  </si>
  <si>
    <t>Revised in S2-175307</t>
  </si>
  <si>
    <t>Revision of S2-175199. This was left for e-mail approval. Revision 4 approved. Revised in S2-175307</t>
  </si>
  <si>
    <t>e-mail revision 4 of S2-175281. Approved</t>
  </si>
  <si>
    <t>Revision of S2-175164. This was left for e-mail approval. Revision 4 approved. Revised to S2-175308.</t>
  </si>
  <si>
    <t>Revised in S2-175308</t>
  </si>
  <si>
    <t>e-mail revision 4 of S2-175285. Approved</t>
  </si>
  <si>
    <t>Revision of S2-175039. Further clarifications were needed and this was further discussed off-line and revised in S2-175287. For e-mail approval. This was postponed</t>
  </si>
  <si>
    <t>Revision of S2-174999. This was left for e-mail approval. Revision 14 approved. Revised to S2-175309.</t>
  </si>
  <si>
    <t>Revised in S2-175309</t>
  </si>
  <si>
    <t>e-mail revision 14 of S2-175288. Approved</t>
  </si>
  <si>
    <t>Revision of S2-174643, merging S2-174423. This was left for e-mail approval. Revision 8 approved. Revised to S2-175310.</t>
  </si>
  <si>
    <t>Revised in S2-175310</t>
  </si>
  <si>
    <t>e-mail revision 8 of S2-175017. Approved</t>
  </si>
  <si>
    <t>Reply LS on 5GS Security aspects seeking resolution</t>
  </si>
  <si>
    <t>Response LS on LTE connectivity to 5G-CN</t>
  </si>
  <si>
    <t>Revision of S2-175213. This was left for e-mail approval. Revision 8 approved. Revised to S2-175311.</t>
  </si>
  <si>
    <t>Revised in S2-175311</t>
  </si>
  <si>
    <t>e-mail revision 8 of S2-175293. Approved</t>
  </si>
  <si>
    <t>Parallel session revision of S2-174871. This was left for e-mail approval. Revision 1 approved. Revised to S2-175312.</t>
  </si>
  <si>
    <t>Revised in S2-175312</t>
  </si>
  <si>
    <t>Orange, China Mobile, Telecom Italia, Deutsche Telekom, Sprint, CATR, Verizon, AT&amp;T, KT, Vodafone</t>
  </si>
  <si>
    <t>e-mail revision 1 of S2-174903. Approved</t>
  </si>
  <si>
    <t>Parallel session revision of S2-174181. This was left for e-mail approval. Revision 6 approved. Revised to S2-175313.</t>
  </si>
  <si>
    <t>Revised in S2-175313</t>
  </si>
  <si>
    <t>e-mail revision 6 of S2-174876. Approved</t>
  </si>
  <si>
    <t>Revision of S2-175100. This was left for e-mail approval. This was postponed</t>
  </si>
  <si>
    <t>Revision of S2-175115. This was left for e-mail approval. Revision 1 approved. Revised to S2-175314.</t>
  </si>
  <si>
    <t>Revised in S2-175314</t>
  </si>
  <si>
    <t>e-mail revision 1 of S2-175297. Approved</t>
  </si>
  <si>
    <t>LG Electronics, LG Uplus, SK Telecom, NEC</t>
  </si>
  <si>
    <t>Parallel session revision of S2-174769. This was left for e-mail approval. Revision 1 approved. Revised to S2-175315.</t>
  </si>
  <si>
    <t>Revised in S2-175315</t>
  </si>
  <si>
    <t>e-mail revision 1 of S2-175107. Approved</t>
  </si>
  <si>
    <t>Parallel session revision of S2-175059. This was left for e-mail approval. Revision 3 approved. Revised to S2-175316.</t>
  </si>
  <si>
    <t>Revised in S2-175316</t>
  </si>
  <si>
    <t>Created in parallel session. This was left for e-mail approval. Revision 1 approved. Revised to S2-175317.</t>
  </si>
  <si>
    <t>Revised in S2-175317</t>
  </si>
  <si>
    <t>e-mail revision 1 of S2-175094. Approved</t>
  </si>
  <si>
    <t>[DRAFT] LS on Duplicate Report Detection at the PCRF</t>
  </si>
  <si>
    <t>To: CT WG3. CC: CT WG4. Attachments: S2-175093</t>
  </si>
  <si>
    <t>LS on Duplicate Report Detection at the PCRF</t>
  </si>
  <si>
    <t>e-mail revision 3 of S2-175109. Approved</t>
  </si>
  <si>
    <t>Parallel session revision of S2-174897. This was left for e-mail approval. Revision 2 approved. Revised to S2-175318.</t>
  </si>
  <si>
    <t>Revised in S2-175318</t>
  </si>
  <si>
    <t>e-mail revision 2 of S2-174906. Approved</t>
  </si>
  <si>
    <t>Parallel session revision of S2-174379. This was left for e-mail approval. Revision 2 approved. Revised to S2-175319.</t>
  </si>
  <si>
    <t>Revised in S2-175319</t>
  </si>
  <si>
    <t>23.682 CR0341R2: Triggering the UE in the MT NIDD Procedure</t>
  </si>
  <si>
    <t>e-mail revision 2 of S2-174825. Approved</t>
  </si>
  <si>
    <t>Parallel session revision of S2-174796. This was left for e-mail approval. This was noted</t>
  </si>
  <si>
    <t>Revision of S2-174732. This was left for e-mail approval. This was postponed</t>
  </si>
  <si>
    <t>Response LS on progress of Network Slicing related work</t>
  </si>
  <si>
    <t>Postponed S2-173566 from SA WG2#121 meeting. Response drafted in S2-174846. Final response in S2-175318</t>
  </si>
  <si>
    <t>Responses drafted in S2-174423 and S2-174643. Final response in S2-175310</t>
  </si>
  <si>
    <t>LS reply on NAS SM integrity protection</t>
  </si>
  <si>
    <t>The related pCR in S2-174537 was reviewed. Qualcomm commented that this proposal was not related to the answering LS from SA WG3. The correct contribution was in S2-174224, which was reviewed. A response LS was drafted in S2-174999. Final response in S2-175309</t>
  </si>
  <si>
    <t>Postponed S2-172892 from SA WG2#121 meeting. Status report response drafted in S2-174620. Final response in S2-175301</t>
  </si>
  <si>
    <t>Postponed S2-173562 from SA WG2#121 meeting. Responses drafted in S2-174530, S2-174645 and S2-174648. Final response in S2-175300</t>
  </si>
  <si>
    <t>LS on Impacts of using User Identity confidentiality</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</si>
  <si>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</si>
  <si>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</si>
  <si>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</si>
  <si>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</si>
  <si>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</si>
  <si>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</si>
  <si>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</si>
  <si>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</si>
  <si>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</si>
  <si>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</si>
  <si>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</si>
  <si>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</si>
  <si>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</si>
  <si>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</si>
  <si>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</si>
  <si>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</si>
  <si>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</si>
  <si>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</si>
  <si>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</si>
  <si>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</si>
  <si>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</si>
  <si>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</si>
  <si>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</si>
  <si>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</si>
  <si>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</si>
  <si>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</si>
  <si>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</si>
  <si>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</si>
  <si>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</si>
  <si>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</si>
  <si>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</si>
  <si>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</si>
  <si>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</si>
  <si>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</si>
  <si>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</si>
  <si>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</si>
  <si>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</si>
  <si>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</si>
  <si>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</si>
  <si>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</si>
  <si>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</si>
  <si>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</si>
  <si>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</si>
  <si>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</si>
  <si>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</si>
  <si>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</si>
  <si>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</si>
  <si>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</si>
  <si>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</si>
  <si>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</si>
  <si>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</si>
  <si>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</si>
  <si>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</si>
  <si>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</si>
  <si>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</si>
  <si>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</si>
  <si>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</si>
  <si>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</si>
  <si>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</si>
  <si>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</si>
  <si>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</si>
  <si>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</si>
  <si>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</si>
  <si>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</si>
  <si>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</si>
  <si>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</si>
  <si>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</si>
  <si>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</si>
  <si>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</si>
  <si>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</si>
  <si>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</si>
  <si>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</si>
  <si>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</si>
  <si>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</si>
  <si>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</si>
  <si>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</si>
  <si>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</si>
  <si>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</si>
  <si>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</si>
  <si>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</si>
  <si>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</si>
  <si>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</si>
  <si>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</si>
  <si>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</si>
  <si>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</si>
  <si>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</si>
  <si>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</si>
  <si>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</si>
  <si>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</si>
  <si>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</si>
  <si>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</si>
  <si>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</si>
  <si>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</si>
  <si>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</si>
  <si>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</si>
  <si>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</si>
  <si>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</si>
  <si>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</si>
  <si>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</si>
  <si>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</si>
  <si>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</si>
  <si>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</si>
  <si>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</si>
  <si>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</si>
  <si>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</si>
  <si>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</si>
  <si>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</si>
  <si>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</si>
  <si>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</si>
  <si>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</si>
  <si>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</si>
  <si>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</si>
  <si>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</si>
  <si>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</si>
  <si>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</si>
  <si>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</si>
  <si>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</si>
  <si>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</si>
  <si>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</si>
  <si>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</si>
  <si>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</si>
  <si>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</si>
  <si>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</si>
  <si>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</si>
  <si>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</si>
  <si>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</si>
  <si>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</si>
  <si>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</si>
  <si>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</si>
  <si>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</si>
  <si>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</si>
  <si>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</si>
  <si>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</si>
  <si>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</si>
  <si>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</si>
  <si>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</si>
  <si>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</si>
  <si>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</si>
  <si>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</si>
  <si>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</si>
  <si>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</si>
  <si>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</si>
  <si>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</si>
  <si>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</si>
  <si>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</si>
  <si>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</si>
  <si>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</si>
  <si>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</si>
  <si>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</si>
  <si>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</si>
  <si>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</si>
  <si>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</si>
  <si>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</si>
  <si>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</si>
  <si>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</si>
  <si>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</si>
  <si>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</si>
  <si>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</si>
  <si>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</si>
  <si>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</si>
  <si>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</si>
  <si>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</si>
  <si>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</si>
  <si>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</si>
  <si>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</si>
  <si>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</si>
  <si>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</si>
  <si>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</si>
  <si>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</si>
  <si>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</si>
  <si>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</si>
  <si>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</si>
  <si>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</si>
  <si>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</si>
  <si>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</si>
  <si>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</si>
  <si>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</si>
  <si>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</si>
  <si>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</si>
  <si>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</si>
  <si>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</si>
  <si>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</si>
  <si>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</si>
  <si>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</si>
  <si>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</si>
  <si>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</si>
  <si>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</si>
  <si>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</si>
  <si>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</si>
  <si>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</si>
  <si>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</si>
  <si>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</si>
  <si>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</si>
  <si>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</si>
  <si>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</si>
  <si>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</si>
  <si>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</si>
  <si>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</si>
  <si>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</si>
  <si>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</si>
  <si>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</si>
  <si>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</si>
  <si>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</si>
  <si>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</si>
  <si>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</si>
  <si>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</si>
  <si>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</si>
  <si>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</si>
  <si>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</si>
  <si>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</si>
  <si>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</si>
  <si>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</si>
  <si>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</si>
  <si>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</si>
  <si>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</si>
  <si>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</si>
  <si>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</si>
  <si>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</si>
  <si>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</si>
  <si>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</si>
  <si>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</si>
  <si>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</si>
  <si>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</si>
  <si>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</si>
  <si>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</si>
  <si>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</si>
  <si>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</si>
  <si>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</si>
  <si>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</si>
  <si>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</si>
  <si>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</si>
  <si>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</si>
  <si>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</si>
  <si>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</si>
  <si>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</si>
  <si>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</si>
  <si>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</si>
  <si>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</si>
  <si>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</si>
  <si>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</si>
  <si>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</si>
  <si>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</si>
  <si>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</si>
  <si>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</si>
  <si>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</si>
  <si>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</si>
  <si>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</si>
  <si>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</si>
  <si>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</si>
  <si>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</si>
  <si>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</si>
  <si>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</si>
  <si>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</si>
  <si>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</si>
  <si>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</si>
  <si>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</si>
  <si>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</si>
  <si>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</si>
  <si>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</si>
  <si>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</si>
  <si>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</si>
  <si>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</si>
  <si>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</si>
  <si>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</si>
  <si>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</si>
  <si>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</si>
  <si>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</si>
  <si>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</si>
  <si>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</si>
  <si>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</si>
  <si>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</si>
  <si>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</si>
  <si>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</si>
  <si>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</si>
  <si>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</si>
  <si>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</si>
  <si>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</si>
  <si>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</si>
  <si>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</si>
  <si>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</si>
  <si>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</si>
  <si>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</si>
  <si>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</si>
  <si>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</si>
  <si>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</si>
  <si>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</si>
  <si>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</si>
  <si>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</si>
  <si>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</si>
  <si>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</si>
  <si>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</si>
  <si>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</si>
  <si>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</si>
  <si>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</si>
  <si>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</si>
  <si>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</si>
  <si>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</si>
  <si>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</si>
  <si>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</si>
  <si>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</si>
  <si>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</si>
  <si>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</si>
  <si>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</si>
  <si>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</si>
  <si>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</si>
  <si>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</si>
  <si>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</si>
  <si>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</si>
  <si>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</si>
  <si>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</si>
  <si>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</si>
  <si>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</si>
  <si>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</si>
  <si>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</si>
  <si>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</si>
  <si>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</si>
  <si>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</si>
  <si>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</si>
  <si>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</si>
  <si>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</si>
  <si>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</si>
  <si>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</si>
  <si>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</si>
  <si>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</si>
  <si>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</si>
  <si>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</si>
  <si>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</si>
  <si>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</si>
  <si>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</si>
  <si>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</si>
  <si>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</si>
  <si>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</si>
  <si>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</si>
  <si>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</si>
  <si>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</si>
  <si>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</si>
  <si>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</si>
  <si>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</si>
  <si>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</si>
  <si>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</si>
  <si>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</si>
  <si>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</si>
  <si>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</si>
  <si>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</si>
  <si>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</si>
  <si>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</si>
  <si>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</si>
  <si>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</si>
  <si>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</si>
  <si>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</si>
  <si>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</si>
  <si>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</si>
  <si>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</si>
  <si>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</si>
  <si>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</si>
  <si>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</si>
  <si>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</si>
  <si>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</si>
  <si>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</si>
  <si>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</si>
  <si>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</si>
  <si>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</si>
  <si>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</si>
  <si>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</si>
  <si>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</si>
  <si>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</si>
  <si>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</si>
  <si>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</si>
  <si>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</si>
  <si>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</si>
  <si>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</si>
  <si>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</si>
  <si>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</si>
  <si>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</si>
  <si>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</si>
  <si>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</si>
  <si>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</si>
  <si>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</si>
  <si>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</si>
  <si>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</si>
  <si>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</si>
  <si>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</si>
  <si>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</si>
  <si>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</si>
  <si>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</si>
  <si>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</si>
  <si>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</si>
  <si>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</si>
  <si>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</si>
  <si>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</si>
  <si>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</si>
  <si>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</si>
  <si>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</si>
  <si>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</si>
  <si>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</si>
  <si>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</si>
  <si>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</si>
  <si>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</si>
  <si>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</si>
  <si>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</si>
  <si>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</si>
  <si>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</si>
  <si>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</si>
  <si>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</si>
  <si>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</si>
  <si>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</si>
  <si>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</si>
  <si>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</si>
  <si>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</si>
  <si>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</si>
  <si>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</si>
  <si>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</si>
  <si>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</si>
  <si>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</si>
  <si>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</si>
  <si>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</si>
  <si>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</si>
  <si>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</si>
  <si>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</si>
  <si>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</si>
  <si>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</si>
  <si>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</si>
  <si>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</si>
  <si>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</si>
  <si>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</si>
  <si>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</si>
  <si>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</si>
  <si>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</si>
  <si>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</si>
  <si>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</si>
  <si>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</si>
  <si>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</si>
  <si>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</si>
  <si>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</si>
  <si>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</si>
  <si>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</si>
  <si>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</si>
  <si>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</si>
  <si>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</si>
  <si>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</si>
  <si>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</si>
  <si>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</si>
  <si>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</si>
  <si>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</si>
  <si>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</si>
  <si>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</si>
  <si>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</si>
  <si>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</si>
  <si>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</si>
  <si>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</si>
  <si>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</si>
  <si>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</si>
  <si>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</si>
  <si>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</si>
  <si>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</si>
  <si>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</si>
  <si>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</si>
  <si>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</si>
  <si>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</si>
  <si>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</si>
  <si>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</si>
  <si>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</si>
  <si>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</si>
  <si>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</si>
  <si>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</si>
  <si>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</si>
  <si>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</si>
  <si>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</si>
  <si>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</si>
  <si>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</si>
  <si>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</si>
  <si>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</si>
  <si>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</si>
  <si>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</si>
  <si>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</si>
  <si>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</si>
  <si>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</si>
  <si>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</si>
  <si>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</si>
  <si>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</si>
  <si>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</si>
  <si>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</si>
  <si>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</si>
  <si>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</si>
  <si>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</si>
  <si>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</si>
  <si>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</si>
  <si>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</si>
  <si>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</si>
  <si>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</si>
  <si>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</si>
  <si>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</si>
  <si>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</si>
  <si>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</si>
  <si>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</si>
  <si>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</si>
  <si>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</si>
  <si>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</si>
  <si>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</si>
  <si>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</si>
  <si>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</si>
  <si>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</si>
  <si>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</si>
  <si>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</si>
  <si>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</si>
  <si>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</si>
  <si>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</si>
  <si>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</si>
  <si>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</si>
  <si>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</si>
  <si>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</si>
  <si>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</si>
  <si>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</si>
  <si>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</si>
  <si>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</si>
  <si>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</si>
  <si>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</si>
  <si>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</si>
  <si>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</si>
  <si>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</si>
  <si>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</si>
  <si>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</si>
  <si>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</si>
  <si>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</si>
  <si>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</si>
  <si>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</si>
  <si>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</si>
  <si>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</si>
  <si>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</si>
  <si>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</si>
  <si>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</si>
  <si>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</si>
  <si>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</si>
  <si>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</si>
  <si>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</si>
  <si>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</si>
  <si>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</si>
  <si>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</si>
  <si>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</si>
  <si>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</si>
  <si>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</si>
  <si>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</si>
  <si>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</si>
  <si>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</si>
  <si>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</si>
  <si>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</si>
  <si>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</si>
  <si>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</si>
  <si>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</si>
  <si>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</si>
  <si>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</si>
  <si>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</si>
  <si>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</si>
  <si>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</si>
  <si>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</si>
  <si>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</si>
  <si>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</si>
  <si>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</si>
  <si>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</si>
  <si>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</si>
  <si>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</si>
  <si>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</si>
  <si>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</si>
  <si>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</si>
  <si>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</si>
  <si>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</si>
  <si>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</si>
  <si>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</si>
  <si>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</si>
  <si>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</si>
  <si>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</si>
  <si>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</si>
  <si>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</si>
  <si>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</si>
  <si>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</si>
  <si>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</si>
  <si>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</si>
  <si>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</si>
  <si>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</si>
  <si>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</si>
  <si>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</si>
  <si>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</si>
  <si>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</si>
  <si>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</si>
  <si>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</si>
  <si>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</si>
  <si>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</si>
  <si>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</si>
  <si>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</si>
  <si>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</si>
  <si>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</si>
  <si>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</si>
  <si>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</si>
  <si>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</si>
  <si>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</si>
  <si>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</si>
  <si>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</si>
  <si>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</si>
  <si>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</si>
  <si>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</si>
  <si>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</si>
  <si>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</si>
  <si>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</si>
  <si>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</si>
  <si>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</si>
  <si>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</si>
  <si>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</si>
  <si>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</si>
  <si>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</si>
  <si>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</si>
  <si>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</si>
  <si>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</si>
  <si>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</si>
  <si>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</si>
  <si>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</si>
  <si>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</si>
  <si>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</si>
  <si>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</si>
  <si>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</si>
  <si>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</si>
  <si>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</si>
  <si>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</si>
  <si>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</si>
  <si>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</si>
  <si>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</si>
  <si>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</si>
  <si>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</si>
  <si>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</si>
  <si>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</si>
  <si>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</si>
  <si>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</si>
  <si>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</si>
  <si>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</si>
  <si>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</si>
  <si>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</si>
  <si>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</si>
  <si>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</si>
  <si>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</si>
  <si>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</si>
  <si>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</si>
  <si>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</si>
  <si>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</si>
  <si>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</si>
  <si>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</si>
  <si>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</si>
  <si>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</si>
  <si>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</si>
  <si>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</si>
  <si>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</si>
  <si>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</si>
  <si>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</si>
  <si>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</si>
  <si>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</si>
  <si>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</si>
  <si>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</si>
  <si>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</si>
  <si>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</si>
  <si>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</si>
  <si>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</si>
  <si>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</si>
  <si>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</si>
  <si>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</si>
  <si>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</si>
  <si>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</si>
  <si>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</si>
  <si>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</si>
  <si>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</si>
  <si>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</si>
  <si>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</si>
  <si>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</si>
  <si>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</si>
  <si>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</si>
  <si>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</si>
  <si>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</si>
  <si>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</si>
  <si>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</si>
  <si>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</si>
  <si>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</si>
  <si>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</si>
  <si>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</si>
  <si>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</si>
  <si>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</si>
  <si>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</si>
  <si>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</si>
  <si>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</si>
  <si>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</si>
  <si>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</si>
  <si>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</si>
  <si>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</si>
  <si>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</si>
  <si>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</si>
  <si>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</si>
  <si>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</si>
  <si>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</si>
  <si>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</si>
  <si>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</si>
  <si>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</si>
  <si>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</si>
  <si>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</si>
  <si>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</si>
  <si>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</si>
  <si>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</si>
  <si>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</si>
  <si>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</si>
  <si>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</si>
  <si>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</si>
  <si>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</si>
  <si>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</si>
  <si>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</si>
  <si>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</si>
  <si>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</si>
  <si>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</si>
  <si>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</si>
  <si>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</si>
  <si>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</si>
  <si>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</si>
  <si>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</si>
  <si>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</si>
  <si>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</si>
  <si>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</si>
  <si>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</si>
  <si>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</si>
  <si>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</si>
  <si>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</si>
  <si>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</si>
  <si>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</si>
  <si>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</si>
  <si>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</si>
  <si>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</si>
  <si>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</si>
  <si>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</si>
  <si>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</si>
  <si>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</si>
  <si>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</si>
  <si>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</si>
  <si>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</si>
  <si>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</si>
  <si>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</si>
  <si>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</si>
  <si>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</si>
  <si>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</si>
  <si>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</si>
  <si>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</si>
  <si>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</si>
  <si>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</si>
  <si>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</si>
  <si>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</si>
  <si>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</si>
  <si>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</si>
  <si>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</si>
  <si>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</si>
  <si>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</si>
  <si>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</si>
  <si>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</si>
  <si>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</si>
  <si>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</si>
  <si>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</si>
  <si>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</si>
  <si>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</si>
  <si>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</si>
  <si>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</si>
  <si>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</si>
  <si>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</si>
  <si>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</si>
  <si>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</si>
  <si>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</si>
  <si>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</si>
  <si>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</si>
  <si>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</si>
  <si>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</si>
  <si>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</si>
  <si>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</si>
  <si>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</si>
  <si>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</si>
  <si>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</si>
  <si>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</si>
  <si>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</si>
  <si>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</si>
  <si>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</si>
  <si>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</si>
  <si>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</si>
  <si>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</si>
  <si>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</si>
  <si>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</si>
  <si>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</si>
  <si>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</si>
  <si>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</si>
  <si>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</si>
  <si>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</si>
  <si>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</si>
  <si>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</si>
  <si>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</si>
  <si>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</si>
  <si>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</si>
  <si>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</si>
  <si>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</si>
  <si>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</si>
  <si>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</si>
  <si>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</si>
  <si>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</si>
  <si>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</si>
  <si>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</si>
  <si>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</si>
  <si>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</si>
  <si>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</si>
  <si>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</si>
  <si>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</si>
  <si>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</si>
  <si>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</si>
  <si>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</si>
  <si>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</si>
  <si>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</si>
  <si>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</si>
  <si>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</si>
  <si>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</si>
  <si>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</si>
  <si>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</si>
  <si>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</si>
  <si>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</si>
  <si>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</si>
  <si>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</si>
  <si>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</si>
  <si>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</si>
  <si>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</si>
  <si>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</si>
  <si>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</si>
  <si>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</si>
  <si>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</si>
  <si>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</si>
  <si>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</si>
  <si>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</si>
  <si>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</si>
  <si>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</si>
  <si>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</si>
  <si>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</si>
  <si>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</si>
  <si>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</si>
  <si>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</si>
  <si>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</si>
  <si>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</si>
  <si>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</si>
  <si>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</si>
  <si>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</si>
  <si>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</si>
  <si>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</si>
  <si>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</si>
  <si>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</si>
  <si>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</si>
  <si>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</si>
  <si>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</si>
  <si>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</si>
  <si>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</si>
  <si>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</si>
  <si>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</si>
  <si>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</si>
  <si>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</si>
  <si>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</si>
  <si>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</si>
  <si>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</si>
  <si>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</si>
  <si>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</si>
  <si>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</si>
  <si>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</si>
  <si>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</si>
  <si>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</si>
  <si>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</si>
  <si>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</si>
  <si>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</si>
  <si>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</si>
  <si>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</si>
  <si>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</si>
  <si>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</si>
  <si>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</si>
  <si>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</si>
  <si>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</si>
  <si>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</si>
  <si>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</si>
  <si>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</si>
  <si>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</si>
  <si>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</si>
  <si>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</si>
  <si>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</si>
  <si>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</si>
  <si>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</si>
  <si>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</si>
  <si>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</si>
  <si>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</si>
  <si>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</si>
  <si>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</si>
  <si>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</si>
  <si>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</si>
  <si>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</si>
  <si>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</si>
  <si>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</si>
  <si>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</si>
  <si>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</si>
  <si>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</si>
  <si>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</si>
  <si>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</si>
  <si>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</si>
  <si>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</si>
  <si>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</si>
  <si>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</si>
  <si>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</si>
  <si>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</si>
  <si>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</si>
  <si>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</si>
  <si>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</si>
  <si>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</si>
  <si>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</si>
  <si>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</si>
  <si>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</si>
  <si>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</si>
  <si>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</si>
  <si>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</si>
  <si>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</si>
  <si>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</si>
  <si>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</si>
  <si>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</si>
  <si>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</si>
  <si>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</si>
  <si>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</si>
  <si>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</si>
  <si>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</si>
  <si>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</si>
  <si>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</si>
  <si>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</si>
  <si>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</si>
  <si>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</si>
  <si>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</si>
  <si>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</si>
  <si>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</si>
  <si>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</si>
  <si>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</si>
  <si>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</si>
  <si>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</si>
  <si>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</si>
  <si>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</si>
  <si>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</si>
  <si>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</si>
  <si>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</si>
  <si>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</si>
  <si>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</si>
  <si>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</si>
  <si>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</si>
  <si>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</si>
  <si>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</si>
  <si>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</si>
  <si>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</si>
  <si>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</si>
  <si>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</si>
  <si>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</si>
  <si>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</si>
  <si>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</si>
  <si>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</si>
  <si>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</si>
  <si>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</si>
  <si>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</si>
  <si>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</si>
  <si>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</si>
  <si>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</si>
  <si>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</si>
  <si>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</si>
  <si>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</si>
  <si>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</si>
  <si>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</si>
  <si>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</si>
  <si>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</si>
  <si>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</si>
  <si>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</si>
  <si>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</si>
  <si>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</si>
  <si>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</si>
  <si>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</si>
  <si>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</si>
  <si>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</si>
  <si>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</si>
  <si>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</si>
  <si>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</si>
  <si>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</si>
  <si>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</si>
  <si>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</si>
  <si>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</si>
  <si>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</si>
  <si>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</si>
  <si>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</si>
  <si>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</si>
  <si>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</si>
  <si>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</si>
  <si>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</si>
  <si>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</si>
  <si>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</si>
  <si>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</si>
  <si>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</si>
  <si>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</si>
  <si>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</si>
  <si>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</si>
  <si>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</si>
  <si>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</si>
  <si>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</si>
  <si>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</si>
  <si>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</si>
  <si>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</si>
  <si>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</si>
  <si>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</si>
  <si>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</si>
  <si>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</si>
  <si>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</si>
  <si>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</si>
  <si>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</si>
  <si>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</si>
  <si>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</si>
  <si>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</si>
  <si>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</si>
  <si>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</si>
  <si>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</si>
  <si>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</si>
  <si>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</si>
  <si>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</si>
  <si>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</si>
  <si>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</si>
  <si>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</si>
  <si>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</si>
  <si>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</si>
  <si>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</si>
  <si>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</si>
  <si>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</si>
  <si>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</si>
  <si>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</si>
  <si>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</si>
  <si>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</si>
  <si>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</si>
  <si>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</si>
  <si>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</si>
  <si>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</si>
  <si>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</si>
  <si>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</si>
  <si>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</si>
  <si>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</si>
  <si>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</si>
  <si>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</si>
  <si>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</si>
  <si>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</si>
  <si>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</si>
  <si>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</si>
  <si>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</si>
  <si>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</si>
  <si>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</si>
  <si>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</si>
  <si>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</si>
  <si>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</si>
  <si>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</si>
  <si>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</si>
  <si>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</si>
  <si>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</si>
  <si>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</si>
  <si>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</si>
  <si>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</si>
  <si>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</si>
  <si>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</si>
  <si>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</si>
  <si>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</si>
  <si>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</si>
  <si>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</si>
  <si>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</si>
  <si>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</si>
  <si>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</si>
  <si>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</si>
  <si>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</si>
  <si>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</si>
  <si>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</si>
  <si>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</si>
  <si>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</si>
  <si>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</si>
  <si>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</si>
  <si>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</si>
  <si>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</si>
  <si>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</si>
  <si>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</si>
  <si>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</si>
  <si>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</si>
  <si>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</si>
  <si>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</si>
  <si>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</si>
  <si>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</si>
  <si>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</si>
  <si>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</si>
  <si>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</si>
  <si>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</si>
  <si>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</si>
  <si>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</si>
  <si>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</si>
  <si>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</si>
  <si>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</si>
  <si>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</si>
  <si>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</si>
  <si>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</si>
  <si>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</si>
  <si>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</si>
  <si>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</si>
  <si>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</si>
  <si>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</si>
  <si>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</si>
  <si>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</si>
  <si>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</si>
  <si>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</si>
  <si>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</si>
  <si>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</si>
  <si>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</si>
  <si>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</si>
  <si>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</si>
  <si>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</si>
  <si>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</si>
  <si>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</si>
  <si>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</si>
  <si>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</si>
  <si>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</si>
  <si>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</si>
  <si>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</si>
  <si>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</si>
  <si>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</si>
  <si>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</si>
  <si>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</si>
  <si>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</si>
  <si>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</si>
  <si>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</si>
  <si>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</si>
  <si>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</si>
  <si>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</si>
  <si>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</si>
  <si>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</si>
  <si>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</si>
  <si>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</si>
  <si>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</si>
  <si>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</si>
  <si>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</si>
  <si>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</si>
  <si>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</si>
  <si>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</si>
  <si>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</si>
  <si>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</si>
  <si>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</si>
  <si>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</si>
  <si>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</si>
  <si>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</si>
  <si>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</si>
  <si>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</si>
  <si>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</si>
  <si>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</si>
  <si>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</si>
  <si>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</si>
  <si>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</si>
  <si>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</si>
  <si>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</si>
  <si>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</si>
  <si>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</si>
  <si>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</si>
  <si>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</si>
  <si>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</si>
  <si>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</si>
  <si>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</si>
  <si>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</si>
  <si>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</si>
  <si>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</si>
  <si>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</si>
  <si>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</si>
  <si>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</si>
  <si>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</si>
  <si>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</si>
  <si>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</si>
  <si>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</si>
  <si>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</si>
  <si>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</si>
  <si>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</si>
  <si>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</si>
  <si>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</si>
  <si>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</si>
  <si>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</si>
  <si>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</si>
  <si>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</si>
  <si>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</si>
  <si>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</si>
  <si>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</si>
  <si>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</si>
  <si>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</si>
  <si>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</si>
  <si>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</si>
  <si>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</si>
  <si>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</si>
  <si>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</si>
  <si>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</si>
  <si>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</si>
  <si>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</si>
  <si>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</si>
  <si>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</si>
  <si>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</si>
  <si>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</si>
  <si>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</si>
  <si>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</si>
  <si>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</si>
  <si>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</si>
  <si>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</si>
  <si>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</si>
  <si>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</si>
  <si>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</si>
  <si>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</si>
  <si>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</si>
  <si>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</si>
  <si>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</si>
  <si>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</si>
  <si>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</si>
  <si>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</si>
  <si>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</si>
  <si>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</si>
  <si>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</si>
  <si>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</si>
  <si>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</si>
  <si>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</si>
  <si>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</si>
  <si>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</si>
  <si>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</si>
  <si>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</si>
  <si>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</si>
  <si>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</si>
  <si>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</si>
  <si>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</si>
  <si>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</si>
  <si>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</si>
  <si>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</si>
  <si>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</si>
  <si>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</si>
  <si>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</si>
  <si>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</si>
  <si>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</si>
  <si>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</si>
  <si>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</si>
  <si>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</si>
  <si>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</si>
  <si>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</si>
  <si>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</si>
  <si>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</si>
  <si>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</si>
  <si>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</si>
  <si>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Baumann</t>
  </si>
  <si>
    <t>Elmar</t>
  </si>
  <si>
    <t>elmar.baumann@ept.lu</t>
  </si>
  <si>
    <t>Entreprise des P. et T.</t>
  </si>
  <si>
    <t>Mengzhu</t>
  </si>
  <si>
    <t>chen.mengzhu@zte.com.cn</t>
  </si>
  <si>
    <t>Comstock</t>
  </si>
  <si>
    <t>David</t>
  </si>
  <si>
    <t>david.comstock@kyocera.com</t>
  </si>
  <si>
    <t>Kyocera Corporation</t>
  </si>
  <si>
    <t>Dai</t>
  </si>
  <si>
    <t>Jianqiang</t>
  </si>
  <si>
    <t>daijianqq@126.com</t>
  </si>
  <si>
    <t>Dodd-noble</t>
  </si>
  <si>
    <t>Aeneas</t>
  </si>
  <si>
    <t>noblea@cisco.com</t>
  </si>
  <si>
    <t>Cisco Systems France</t>
  </si>
  <si>
    <t>Nokia France</t>
  </si>
  <si>
    <t>EBRAHIM REZAGAH</t>
  </si>
  <si>
    <t>ROYA</t>
  </si>
  <si>
    <t>roya@atr.jp</t>
  </si>
  <si>
    <t>Favichia</t>
  </si>
  <si>
    <t>f.favichia-contractor@cablelabs.com</t>
  </si>
  <si>
    <t>CableLabs</t>
  </si>
  <si>
    <t>Gan</t>
  </si>
  <si>
    <t>Juying</t>
  </si>
  <si>
    <t>Judy.Gan.Juying@ericsson.com</t>
  </si>
  <si>
    <t>Gao</t>
  </si>
  <si>
    <t>Bo</t>
  </si>
  <si>
    <t>gao.bo1@zte.com.cn</t>
  </si>
  <si>
    <t>Yuan</t>
  </si>
  <si>
    <t>gao.yuan66@zte.com.cn</t>
  </si>
  <si>
    <t>Yuzhou</t>
  </si>
  <si>
    <t>hu.yuzhou@zte.com.cn</t>
  </si>
  <si>
    <t>Huang</t>
  </si>
  <si>
    <t>Xiaofeng</t>
  </si>
  <si>
    <t>xiaofeng.huang@orange.com</t>
  </si>
  <si>
    <t>Kalhan</t>
  </si>
  <si>
    <t>Amit</t>
  </si>
  <si>
    <t>amit.kalhan@kyocera.com</t>
  </si>
  <si>
    <t>Apple Europe Limited</t>
  </si>
  <si>
    <t>Kolan</t>
  </si>
  <si>
    <t>Prakash</t>
  </si>
  <si>
    <t>p.kolan@samsung.com</t>
  </si>
  <si>
    <t>Aihua</t>
  </si>
  <si>
    <t>liaihua@chinamobile.com</t>
  </si>
  <si>
    <t>Nubia Technology Co.,Ltd</t>
  </si>
  <si>
    <t>Zhijun</t>
  </si>
  <si>
    <t>li.zhijun3@zte.com.cn</t>
  </si>
  <si>
    <t>Liu</t>
  </si>
  <si>
    <t>Jianhua</t>
  </si>
  <si>
    <t>liujianhua@oppo.com</t>
  </si>
  <si>
    <t>Guangdong OPPO Mobile Telecom.</t>
  </si>
  <si>
    <t>Long</t>
  </si>
  <si>
    <t>Biao</t>
  </si>
  <si>
    <t>longb@189.cn</t>
  </si>
  <si>
    <t>Martinsson</t>
  </si>
  <si>
    <t>Jonas</t>
  </si>
  <si>
    <t>jonas.martinsson@proceranetworks.com</t>
  </si>
  <si>
    <t>Procera Networks AB</t>
  </si>
  <si>
    <t>Sony Europe Limited</t>
  </si>
  <si>
    <t>Motorola Mobility UK Ltd.</t>
  </si>
  <si>
    <t>Alcatel-Lucent Shanghai Bell</t>
  </si>
  <si>
    <t>Shi</t>
  </si>
  <si>
    <t>Xiaoyan</t>
  </si>
  <si>
    <t>xiaoyan.shi@interdigital.com</t>
  </si>
  <si>
    <t>Shrestha</t>
  </si>
  <si>
    <t>Bharat</t>
  </si>
  <si>
    <t>bharat.shrestha@intel.com</t>
  </si>
  <si>
    <t>Intel Corporation (UK) Ltd</t>
  </si>
  <si>
    <t>Speicher</t>
  </si>
  <si>
    <t>Sebastian</t>
  </si>
  <si>
    <t>sspeiche@qti.qualcomm.com</t>
  </si>
  <si>
    <t>Qualcomm India Pvt Ltd</t>
  </si>
  <si>
    <t>Nokia Germany</t>
  </si>
  <si>
    <t>Todorovic</t>
  </si>
  <si>
    <t>Goran</t>
  </si>
  <si>
    <t>gtodorov@bouyguestelecom.fr</t>
  </si>
  <si>
    <t>BOUYGUES Telecom</t>
  </si>
  <si>
    <t>Van Geel</t>
  </si>
  <si>
    <t>Jan</t>
  </si>
  <si>
    <t>jan.van.geel@proximus.com</t>
  </si>
  <si>
    <t>Proximus Plc</t>
  </si>
  <si>
    <t>Motorola Mobility Germany GmbH</t>
  </si>
  <si>
    <t>Yajuan</t>
  </si>
  <si>
    <t>wuyajuan@xiaomi.com</t>
  </si>
  <si>
    <t>Xiaomi Communications</t>
  </si>
  <si>
    <t>Xue</t>
  </si>
  <si>
    <t>Fei</t>
  </si>
  <si>
    <t>xue.fei25@zte.com.cn</t>
  </si>
  <si>
    <t>You</t>
  </si>
  <si>
    <t>Xin</t>
  </si>
  <si>
    <t>youxin@oppo.com</t>
  </si>
  <si>
    <t>Nan</t>
  </si>
  <si>
    <t>zhang.nan152@zte.com.cn</t>
  </si>
  <si>
    <t>Xingwei</t>
  </si>
  <si>
    <t>vigor.zhang@hisilicon.com</t>
  </si>
  <si>
    <t>Beijing Lenovo Software Ltd.</t>
  </si>
  <si>
    <t>Hao</t>
  </si>
  <si>
    <t>zhuhao@catr.cn</t>
  </si>
  <si>
    <t>CATR</t>
  </si>
  <si>
    <t>Hualin</t>
  </si>
  <si>
    <t>zhuhualin1@huawei.com</t>
  </si>
  <si>
    <t>Wenruo</t>
  </si>
  <si>
    <t>wenruo.zhu@huawei.com</t>
  </si>
  <si>
    <t>Qualcomm Austria RFFE GmbH</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</si>
  <si>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</si>
  <si>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</si>
  <si>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</si>
  <si>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</si>
  <si>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</si>
  <si>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</si>
  <si>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</si>
  <si>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</si>
  <si>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</si>
  <si>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</si>
  <si>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</si>
  <si>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</si>
  <si>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</si>
  <si>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</si>
  <si>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</si>
  <si>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</si>
  <si>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</si>
  <si>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</si>
  <si>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</si>
  <si>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</si>
  <si>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</si>
  <si>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</si>
  <si>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</si>
  <si>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</si>
  <si>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</si>
  <si>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</si>
  <si>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</si>
  <si>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</si>
  <si>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</si>
  <si>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</si>
  <si>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</si>
  <si>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</si>
  <si>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</si>
  <si>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</si>
  <si>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Rel-15 IMS-Related Maintenance - essential corrections</t>
  </si>
  <si>
    <t>PS Data Off Feature Phase 2 (PS_DATA_OFF2)</t>
  </si>
  <si>
    <t>Study on System enhancements for Provision of Access to Restricted Local Operator Services by Unauthenticated UEs (FS_PARLOS_SA2)</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</si>
  <si>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</si>
  <si>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</si>
  <si>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(Please do not submit documents directly to this agenda item.)</t>
  </si>
  <si>
    <t>- not for tdocs, use sub-items</t>
  </si>
  <si>
    <t>Service Request with impact on SMF/UPF like changing those NFs is considered under 6.5.3.</t>
  </si>
  <si>
    <t>- not for tdocs, use 6.5.8.1 or 6.5.8.2</t>
  </si>
  <si>
    <t>PCC/QoS. Only for the topics agreed for TEI15 in SA WG2#121</t>
  </si>
  <si>
    <t>IMS, IMS-Related, Emergency, Other. Only for the topics agreed for TEI15 in SA WG2#121</t>
  </si>
  <si>
    <t>3GU TD Allocation: Tuesday, 15 August 2017 15:00 UTC / 17:00 (CEST)</t>
  </si>
  <si>
    <t xml:space="preserve">NAS level procedures and functions that are needed to support or enable specific services, e.g. for carrying SMS. </t>
  </si>
  <si>
    <t>All common NAS procedures/support for users like SM or SMS should be under 6.5.2. Here should be only users of common NAS, like SMS specific NAS. or like NAS for Location Services. SM specific NAS is under 6.5.3.</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</si>
  <si>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</si>
  <si>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</si>
  <si>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</si>
  <si>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</si>
  <si>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</si>
  <si>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</si>
  <si>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</si>
  <si>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</si>
  <si>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</si>
  <si>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</si>
  <si>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</si>
  <si>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</si>
  <si>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</si>
  <si>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</si>
  <si>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</si>
  <si>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</si>
  <si>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</si>
  <si>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</si>
  <si>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</si>
  <si>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</si>
  <si>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</si>
  <si>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</si>
  <si>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</si>
  <si>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</si>
  <si>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</si>
  <si>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</si>
  <si>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</si>
  <si>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</si>
  <si>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</si>
  <si>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</si>
  <si>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</si>
  <si>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</si>
  <si>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</si>
  <si>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</si>
  <si>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</si>
  <si>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</si>
  <si>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</si>
  <si>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</si>
  <si>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</si>
  <si>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</si>
  <si>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</si>
  <si>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</si>
  <si>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</si>
  <si>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</si>
  <si>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</si>
  <si>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</si>
  <si>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</si>
  <si>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</si>
  <si>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</si>
  <si>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</si>
  <si>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</si>
  <si>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</si>
  <si>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</si>
  <si>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</si>
  <si>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</si>
  <si>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</si>
  <si>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</si>
  <si>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</si>
  <si>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</si>
  <si>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</si>
  <si>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</si>
  <si>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</si>
  <si>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</si>
  <si>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</si>
  <si>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</si>
  <si>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</si>
  <si>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</si>
  <si>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</si>
  <si>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</si>
  <si>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</si>
  <si>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</si>
  <si>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</si>
  <si>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</si>
  <si>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</si>
  <si>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</si>
  <si>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</si>
  <si>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</si>
  <si>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</si>
  <si>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</si>
  <si>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</si>
  <si>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</si>
  <si>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</si>
  <si>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</si>
  <si>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</si>
  <si>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</si>
  <si>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</si>
  <si>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</si>
  <si>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</si>
  <si>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</si>
  <si>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</si>
  <si>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</si>
  <si>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</si>
  <si>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</si>
  <si>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</si>
  <si>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</si>
  <si>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</si>
  <si>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</si>
  <si>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</si>
  <si>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</si>
  <si>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</si>
  <si>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</si>
  <si>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</si>
  <si>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</si>
  <si>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</si>
  <si>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</si>
  <si>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</si>
  <si>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</si>
  <si>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</si>
  <si>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</si>
  <si>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</si>
  <si>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</si>
  <si>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</si>
  <si>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</si>
  <si>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</si>
  <si>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</si>
  <si>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</si>
  <si>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</si>
  <si>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</si>
  <si>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</si>
  <si>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</si>
  <si>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</si>
  <si>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</si>
  <si>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</si>
  <si>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</si>
  <si>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</si>
  <si>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</si>
  <si>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</si>
  <si>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</si>
  <si>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</si>
  <si>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</si>
  <si>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</si>
  <si>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</si>
  <si>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</si>
  <si>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</si>
  <si>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</si>
  <si>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</si>
  <si>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</si>
  <si>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</si>
  <si>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</si>
  <si>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</si>
  <si>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</si>
  <si>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</si>
  <si>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</si>
  <si>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</si>
  <si>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</si>
  <si>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</si>
  <si>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</si>
  <si>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</si>
  <si>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</si>
  <si>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</si>
  <si>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</si>
  <si>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</si>
  <si>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</si>
  <si>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</si>
  <si>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</si>
  <si>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</si>
  <si>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</si>
  <si>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</si>
  <si>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</si>
  <si>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</si>
  <si>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</si>
  <si>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</si>
  <si>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</si>
  <si>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</si>
  <si>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</si>
  <si>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</si>
  <si>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</si>
  <si>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</si>
  <si>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</si>
  <si>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</si>
  <si>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</si>
  <si>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</si>
  <si>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</si>
  <si>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</si>
  <si>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</si>
  <si>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</si>
  <si>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</si>
  <si>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</si>
  <si>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</si>
  <si>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</si>
  <si>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</si>
  <si>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</si>
  <si>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</si>
  <si>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</si>
  <si>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</si>
  <si>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</si>
  <si>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</si>
  <si>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</si>
  <si>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</si>
  <si>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</si>
  <si>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</si>
  <si>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</si>
  <si>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</si>
  <si>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</si>
  <si>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</si>
  <si>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</si>
  <si>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</si>
  <si>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</si>
  <si>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</si>
  <si>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</si>
  <si>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</si>
  <si>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</si>
  <si>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</si>
  <si>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</si>
  <si>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</si>
  <si>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</si>
  <si>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</si>
  <si>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</si>
  <si>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</si>
  <si>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</si>
  <si>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</si>
  <si>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</si>
  <si>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</si>
  <si>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</si>
  <si>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</si>
  <si>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</si>
  <si>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</si>
  <si>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</si>
  <si>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</si>
  <si>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</si>
  <si>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</si>
  <si>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</si>
  <si>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</si>
  <si>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</si>
  <si>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</si>
  <si>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</si>
  <si>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</si>
  <si>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</si>
  <si>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</si>
  <si>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</si>
  <si>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</si>
  <si>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</si>
  <si>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</si>
  <si>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</si>
  <si>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</si>
  <si>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</si>
  <si>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</si>
  <si>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</si>
  <si>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</si>
  <si>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</si>
  <si>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</si>
  <si>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</si>
  <si>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</si>
  <si>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</si>
  <si>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</si>
  <si>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</si>
  <si>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</si>
  <si>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</si>
  <si>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</si>
  <si>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</si>
  <si>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</si>
  <si>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</si>
  <si>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</si>
  <si>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</si>
  <si>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</si>
  <si>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</si>
  <si>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</si>
  <si>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</si>
  <si>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</si>
  <si>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</si>
  <si>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</si>
  <si>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</si>
  <si>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</si>
  <si>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</si>
  <si>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</si>
  <si>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</si>
  <si>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</si>
  <si>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</si>
  <si>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</si>
  <si>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</si>
  <si>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</si>
  <si>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</si>
  <si>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</si>
  <si>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</si>
  <si>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</si>
  <si>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</si>
  <si>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</si>
  <si>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</si>
  <si>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</si>
  <si>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</si>
  <si>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</si>
  <si>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</si>
  <si>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</si>
  <si>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</si>
  <si>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</si>
  <si>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</si>
  <si>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</si>
  <si>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</si>
  <si>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</si>
  <si>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</si>
  <si>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</si>
  <si>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</si>
  <si>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</si>
  <si>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</si>
  <si>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</si>
  <si>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</si>
  <si>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</si>
  <si>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</si>
  <si>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</si>
  <si>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</si>
  <si>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</si>
  <si>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</si>
  <si>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</si>
  <si>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</si>
  <si>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</si>
  <si>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</si>
  <si>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</si>
  <si>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</si>
  <si>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</si>
  <si>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</si>
  <si>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</si>
  <si>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</si>
  <si>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</si>
  <si>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</si>
  <si>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</si>
  <si>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</si>
  <si>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</si>
  <si>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</si>
  <si>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</si>
  <si>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</si>
  <si>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</si>
  <si>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</si>
  <si>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</si>
  <si>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</si>
  <si>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</si>
  <si>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</si>
  <si>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</si>
  <si>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</si>
  <si>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</si>
  <si>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</si>
  <si>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</si>
  <si>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</si>
  <si>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</si>
  <si>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</si>
  <si>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</si>
  <si>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</si>
  <si>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</si>
  <si>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</si>
  <si>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</si>
  <si>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</si>
  <si>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</si>
  <si>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</si>
  <si>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</si>
  <si>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</si>
  <si>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</si>
  <si>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</si>
  <si>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</si>
  <si>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</si>
  <si>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</si>
  <si>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</si>
  <si>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</si>
  <si>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</si>
  <si>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</si>
  <si>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</si>
  <si>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</si>
  <si>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</si>
  <si>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</si>
  <si>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</si>
  <si>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</si>
  <si>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</si>
  <si>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</si>
  <si>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</si>
  <si>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</si>
  <si>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</si>
  <si>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</si>
  <si>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</si>
  <si>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</si>
  <si>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</si>
  <si>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</si>
  <si>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</si>
  <si>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</si>
  <si>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</si>
  <si>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</si>
  <si>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</si>
  <si>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</si>
  <si>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</si>
  <si>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</si>
  <si>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</si>
  <si>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</si>
  <si>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</si>
  <si>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</si>
  <si>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</si>
  <si>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</si>
  <si>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</si>
  <si>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</si>
  <si>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</si>
  <si>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</si>
  <si>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</si>
  <si>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</si>
  <si>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</si>
  <si>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</si>
  <si>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</si>
  <si>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</si>
  <si>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</si>
  <si>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</si>
  <si>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</si>
  <si>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</si>
  <si>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</si>
  <si>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</si>
  <si>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</si>
  <si>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</si>
  <si>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</si>
  <si>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</si>
  <si>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</si>
  <si>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</si>
  <si>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</si>
  <si>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</si>
  <si>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</si>
  <si>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</si>
  <si>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</si>
  <si>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</si>
  <si>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</si>
  <si>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</si>
  <si>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</si>
  <si>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</si>
  <si>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</si>
  <si>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</si>
  <si>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</si>
  <si>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</si>
  <si>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</si>
  <si>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</si>
  <si>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</si>
  <si>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</si>
  <si>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</si>
  <si>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</si>
  <si>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</si>
  <si>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</si>
  <si>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</si>
  <si>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</si>
  <si>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</si>
  <si>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</si>
  <si>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</si>
  <si>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</si>
  <si>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</si>
  <si>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</si>
  <si>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</si>
  <si>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</si>
  <si>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</si>
  <si>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</si>
  <si>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</si>
  <si>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</si>
  <si>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</si>
  <si>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</si>
  <si>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</si>
  <si>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</si>
  <si>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</si>
  <si>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</si>
  <si>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</si>
  <si>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</si>
  <si>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</si>
  <si>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</si>
  <si>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</si>
  <si>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</si>
  <si>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</si>
  <si>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</si>
  <si>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</si>
  <si>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</si>
  <si>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</si>
  <si>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</si>
  <si>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</si>
  <si>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</si>
  <si>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</si>
  <si>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</si>
  <si>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</si>
  <si>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</si>
  <si>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</si>
  <si>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</si>
  <si>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</si>
  <si>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</si>
  <si>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</si>
  <si>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</si>
  <si>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</si>
  <si>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</si>
  <si>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</si>
  <si>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</si>
  <si>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</si>
  <si>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</si>
  <si>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</si>
  <si>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</si>
  <si>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</si>
  <si>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</si>
  <si>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</si>
  <si>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</si>
  <si>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</si>
  <si>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</si>
  <si>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</si>
  <si>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</si>
  <si>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</si>
  <si>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</si>
  <si>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</si>
  <si>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</si>
  <si>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</si>
  <si>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</si>
  <si>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</si>
  <si>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</si>
  <si>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</si>
  <si>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</si>
  <si>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</si>
  <si>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</si>
  <si>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</si>
  <si>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</si>
  <si>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</si>
  <si>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</si>
  <si>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</si>
  <si>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</si>
  <si>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</si>
  <si>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</si>
  <si>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</si>
  <si>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</si>
  <si>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</si>
  <si>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</si>
  <si>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</si>
  <si>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</si>
  <si>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</si>
  <si>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</si>
  <si>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</si>
  <si>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</si>
  <si>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</si>
  <si>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</si>
  <si>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</si>
  <si>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</si>
  <si>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</si>
  <si>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</si>
  <si>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</si>
  <si>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</si>
  <si>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</si>
  <si>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</si>
  <si>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</si>
  <si>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</si>
  <si>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</si>
  <si>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</si>
  <si>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</si>
  <si>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</si>
  <si>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</si>
  <si>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</si>
  <si>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</si>
  <si>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</si>
  <si>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</si>
  <si>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</si>
  <si>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</si>
  <si>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</si>
  <si>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</si>
  <si>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</si>
  <si>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</si>
  <si>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</si>
  <si>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</si>
  <si>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</si>
  <si>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</si>
  <si>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</si>
  <si>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</si>
  <si>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</si>
  <si>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</si>
  <si>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</si>
  <si>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</si>
  <si>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</si>
  <si>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</si>
  <si>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</si>
  <si>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</si>
  <si>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</si>
  <si>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</si>
  <si>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</si>
  <si>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</si>
  <si>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</si>
  <si>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</si>
  <si>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</si>
  <si>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</si>
  <si>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</si>
  <si>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</si>
  <si>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</si>
  <si>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</si>
  <si>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</si>
  <si>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</si>
  <si>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</si>
  <si>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</si>
  <si>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</si>
  <si>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</si>
  <si>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</si>
  <si>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</si>
  <si>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</si>
  <si>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</si>
  <si>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</si>
  <si>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</si>
  <si>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</si>
  <si>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</si>
  <si>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</si>
  <si>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</si>
  <si>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</si>
  <si>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</si>
  <si>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</si>
  <si>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</si>
  <si>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</si>
  <si>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</si>
  <si>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</si>
  <si>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</si>
  <si>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</si>
  <si>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</si>
  <si>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</si>
  <si>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</si>
  <si>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</si>
  <si>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</si>
  <si>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</si>
  <si>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</si>
  <si>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</si>
  <si>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</si>
  <si>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</si>
  <si>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</si>
  <si>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</si>
  <si>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</si>
  <si>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</si>
  <si>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</si>
  <si>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</si>
  <si>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</si>
  <si>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</si>
  <si>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</si>
  <si>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</si>
  <si>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</si>
  <si>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</si>
  <si>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</si>
  <si>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</si>
  <si>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</si>
  <si>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</si>
  <si>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</si>
  <si>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</si>
  <si>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</si>
  <si>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</si>
  <si>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</si>
  <si>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</si>
  <si>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</si>
  <si>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</si>
  <si>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</si>
  <si>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</si>
  <si>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</si>
  <si>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</si>
  <si>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</si>
  <si>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</si>
  <si>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</si>
  <si>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</si>
  <si>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</si>
  <si>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</si>
  <si>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</si>
  <si>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</si>
  <si>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</si>
  <si>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</si>
  <si>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</si>
  <si>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</si>
  <si>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</si>
  <si>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</si>
  <si>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</si>
  <si>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</si>
  <si>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</si>
  <si>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</si>
  <si>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</si>
  <si>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</si>
  <si>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</si>
  <si>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</si>
  <si>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</si>
  <si>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</si>
  <si>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</si>
  <si>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</si>
  <si>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</si>
  <si>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</si>
  <si>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</si>
  <si>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</si>
  <si>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</si>
  <si>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</si>
  <si>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</si>
  <si>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</si>
  <si>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</si>
  <si>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</si>
  <si>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</si>
  <si>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</si>
  <si>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</si>
  <si>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</si>
  <si>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</si>
  <si>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</si>
  <si>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</si>
  <si>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</si>
  <si>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</si>
  <si>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</si>
  <si>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</si>
  <si>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</si>
  <si>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</si>
  <si>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</si>
  <si>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</si>
  <si>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</si>
  <si>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</si>
  <si>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</si>
  <si>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</si>
  <si>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</si>
  <si>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</si>
  <si>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</si>
  <si>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</si>
  <si>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</si>
  <si>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</si>
  <si>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</si>
  <si>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</si>
  <si>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</si>
  <si>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</si>
  <si>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</si>
  <si>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</si>
  <si>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</si>
  <si>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</si>
  <si>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</si>
  <si>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</si>
  <si>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</si>
  <si>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</si>
  <si>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</si>
  <si>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</si>
  <si>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</si>
  <si>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</si>
  <si>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</si>
  <si>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</si>
  <si>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</si>
  <si>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</si>
  <si>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</si>
  <si>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</si>
  <si>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</si>
  <si>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</si>
  <si>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</si>
  <si>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</si>
  <si>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</si>
  <si>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</si>
  <si>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</si>
  <si>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</si>
  <si>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</si>
  <si>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</si>
  <si>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</si>
  <si>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</si>
  <si>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</si>
  <si>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</si>
  <si>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</si>
  <si>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</si>
  <si>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</si>
  <si>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</si>
  <si>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</si>
  <si>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</si>
  <si>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</si>
  <si>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</si>
  <si>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</si>
  <si>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</si>
  <si>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</si>
  <si>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</si>
  <si>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</si>
  <si>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</si>
  <si>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</si>
  <si>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</si>
  <si>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</si>
  <si>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</si>
  <si>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</si>
  <si>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</si>
  <si>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</si>
  <si>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</si>
  <si>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</si>
  <si>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</si>
  <si>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</si>
  <si>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</si>
  <si>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</si>
  <si>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</si>
  <si>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</si>
  <si>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</si>
  <si>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</si>
  <si>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</si>
  <si>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</si>
  <si>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</si>
  <si>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</si>
  <si>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</si>
  <si>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</si>
  <si>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</si>
  <si>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</si>
  <si>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</si>
  <si>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</si>
  <si>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</si>
  <si>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</si>
  <si>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</si>
  <si>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</si>
  <si>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</si>
  <si>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</si>
  <si>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</si>
  <si>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</si>
  <si>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</si>
  <si>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</si>
  <si>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</si>
  <si>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</si>
  <si>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</si>
  <si>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</si>
  <si>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</si>
  <si>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</si>
  <si>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</si>
  <si>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</si>
  <si>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</si>
  <si>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</si>
  <si>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</si>
  <si>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</si>
  <si>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</si>
  <si>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</si>
  <si>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</si>
  <si>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</si>
  <si>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</si>
  <si>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</si>
  <si>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</si>
  <si>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</si>
  <si>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</si>
  <si>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</si>
  <si>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</si>
  <si>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</si>
  <si>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</si>
  <si>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</si>
  <si>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</si>
  <si>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</si>
  <si>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</si>
  <si>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</si>
  <si>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</si>
  <si>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</si>
  <si>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</si>
  <si>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</si>
  <si>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</si>
  <si>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</si>
  <si>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</si>
  <si>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</si>
  <si>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</si>
  <si>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</si>
  <si>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</si>
  <si>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</si>
  <si>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</si>
  <si>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</si>
  <si>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</si>
  <si>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</si>
  <si>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</si>
  <si>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</si>
  <si>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</si>
  <si>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</si>
  <si>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</si>
  <si>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</si>
  <si>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</si>
  <si>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</si>
  <si>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</si>
  <si>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</si>
  <si>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</si>
  <si>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</si>
  <si>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</si>
  <si>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</si>
  <si>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</si>
  <si>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</si>
  <si>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</si>
  <si>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</si>
  <si>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</si>
  <si>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</si>
  <si>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</si>
  <si>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</si>
  <si>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</si>
  <si>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</si>
  <si>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</si>
  <si>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</si>
  <si>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</si>
  <si>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</si>
  <si>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</si>
  <si>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</si>
  <si>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</si>
  <si>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</si>
  <si>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</si>
  <si>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</si>
  <si>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</si>
  <si>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</si>
  <si>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</si>
  <si>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</si>
  <si>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</si>
  <si>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</si>
  <si>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</si>
  <si>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</si>
  <si>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</si>
  <si>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</si>
  <si>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</si>
  <si>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</si>
  <si>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</si>
  <si>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</si>
  <si>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</si>
  <si>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</si>
  <si>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</si>
  <si>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</si>
  <si>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</si>
  <si>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</si>
  <si>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</si>
  <si>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</si>
  <si>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</si>
  <si>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</si>
  <si>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</si>
  <si>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</si>
  <si>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</si>
  <si>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</si>
  <si>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</si>
  <si>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</si>
  <si>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</si>
  <si>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</si>
  <si>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</si>
  <si>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</si>
  <si>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</si>
  <si>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</si>
  <si>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</si>
  <si>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</si>
  <si>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</si>
  <si>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</si>
  <si>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</si>
  <si>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</si>
  <si>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</si>
  <si>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</si>
  <si>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</si>
  <si>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</si>
  <si>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</si>
  <si>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</si>
  <si>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</si>
  <si>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</si>
  <si>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</si>
  <si>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</si>
  <si>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</si>
  <si>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</si>
  <si>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</si>
  <si>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</si>
  <si>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</si>
  <si>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</si>
  <si>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</si>
  <si>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</si>
  <si>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</si>
  <si>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</si>
  <si>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</si>
  <si>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</si>
  <si>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</si>
  <si>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</si>
  <si>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</si>
  <si>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</si>
  <si>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</si>
  <si>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</si>
  <si>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</si>
  <si>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</si>
  <si>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</si>
  <si>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</si>
  <si>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</si>
  <si>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</si>
  <si>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</si>
  <si>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</si>
  <si>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</si>
  <si>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</si>
  <si>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</si>
  <si>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</si>
  <si>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</si>
  <si>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</si>
  <si>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</si>
  <si>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</si>
  <si>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</si>
  <si>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</si>
  <si>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</si>
  <si>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</si>
  <si>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</si>
  <si>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</si>
  <si>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</si>
  <si>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</si>
  <si>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</si>
  <si>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</si>
  <si>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</si>
  <si>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</si>
  <si>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</si>
  <si>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</si>
  <si>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</si>
  <si>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</si>
  <si>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</si>
  <si>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</si>
  <si>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</si>
  <si>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</si>
  <si>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</si>
  <si>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</si>
  <si>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</si>
  <si>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</si>
  <si>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</si>
  <si>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</si>
  <si>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</si>
  <si>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</si>
  <si>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</si>
  <si>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</si>
  <si>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</si>
  <si>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</si>
  <si>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</si>
  <si>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</si>
  <si>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</si>
  <si>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</si>
  <si>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</si>
  <si>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</si>
  <si>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</si>
  <si>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</si>
  <si>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</si>
  <si>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</si>
  <si>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</si>
  <si>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</si>
  <si>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</si>
  <si>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</si>
  <si>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</si>
  <si>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</si>
  <si>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</si>
  <si>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</si>
  <si>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</si>
  <si>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</si>
  <si>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</si>
  <si>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</si>
  <si>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</si>
  <si>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</si>
  <si>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</si>
  <si>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</si>
  <si>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</si>
  <si>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</si>
  <si>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</si>
  <si>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</si>
  <si>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</si>
  <si>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</si>
  <si>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</si>
  <si>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</si>
  <si>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</si>
  <si>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</si>
  <si>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</si>
  <si>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</si>
  <si>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</si>
  <si>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</si>
  <si>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</si>
  <si>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</si>
  <si>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</si>
  <si>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</si>
  <si>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</si>
  <si>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</si>
  <si>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</si>
  <si>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</si>
  <si>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</si>
  <si>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</si>
  <si>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</si>
  <si>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</si>
  <si>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</si>
  <si>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</si>
  <si>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</si>
  <si>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</si>
  <si>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</si>
  <si>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</si>
  <si>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</si>
  <si>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</si>
  <si>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</si>
  <si>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</si>
  <si>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</si>
  <si>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</si>
  <si>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</si>
  <si>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</si>
  <si>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</si>
  <si>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</si>
  <si>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</si>
  <si>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</si>
  <si>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</si>
  <si>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</si>
  <si>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</si>
  <si>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</si>
  <si>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</si>
  <si>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</si>
  <si>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</si>
  <si>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</si>
  <si>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</si>
  <si>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</si>
  <si>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</si>
  <si>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</si>
  <si>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</si>
  <si>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</si>
  <si>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</si>
  <si>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</si>
  <si>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</si>
  <si>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</si>
  <si>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</si>
  <si>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</si>
  <si>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</si>
  <si>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</si>
  <si>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</si>
  <si>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</si>
  <si>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</si>
  <si>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</si>
  <si>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</si>
  <si>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</si>
  <si>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</si>
  <si>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</si>
  <si>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</si>
  <si>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</si>
  <si>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</si>
  <si>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</si>
  <si>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</si>
  <si>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</si>
  <si>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</si>
  <si>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</si>
  <si>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</si>
  <si>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</si>
  <si>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</si>
  <si>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</si>
  <si>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</si>
  <si>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</si>
  <si>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</si>
  <si>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</si>
  <si>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</si>
  <si>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</si>
  <si>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</si>
  <si>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</si>
  <si>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</si>
  <si>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</si>
  <si>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</si>
  <si>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</si>
  <si>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</si>
  <si>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</si>
  <si>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</si>
  <si>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</si>
  <si>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</si>
  <si>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</si>
  <si>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</si>
  <si>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</si>
  <si>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</si>
  <si>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</si>
  <si>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</si>
  <si>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</si>
  <si>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</si>
  <si>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</si>
  <si>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</si>
  <si>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</si>
  <si>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</si>
  <si>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</si>
  <si>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</si>
  <si>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</si>
  <si>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</si>
  <si>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</si>
  <si>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</si>
  <si>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</si>
  <si>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</si>
  <si>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</si>
  <si>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</si>
  <si>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</si>
  <si>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</si>
  <si>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</si>
  <si>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</si>
  <si>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</si>
  <si>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</si>
  <si>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</si>
  <si>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</si>
  <si>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C:\Meetings\SAWG2\TSGS2_122BIS_Sophia_Antipolis\_Orig_Fmt</t>
  </si>
  <si>
    <t>C:\Meetings\SAWG2\TSGS2_122BIS_Sophia_Antipolis\Docs</t>
  </si>
  <si>
    <t>C:\Meetings\SAWG2\TSGS2_122BIS_Sophia_Antipolis\CRs</t>
  </si>
  <si>
    <t>15/08/2017: 17:00</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</si>
  <si>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</si>
  <si>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</si>
  <si>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</si>
  <si>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</si>
  <si>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</si>
  <si>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</si>
  <si>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</si>
  <si>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</si>
  <si>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</si>
  <si>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</si>
  <si>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</si>
  <si>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</si>
  <si>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</si>
  <si>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</si>
  <si>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</si>
  <si>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</si>
  <si>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</si>
  <si>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</si>
  <si>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</si>
  <si>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</si>
  <si>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</si>
  <si>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</si>
  <si>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</si>
  <si>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</si>
  <si>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</si>
  <si>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</si>
  <si>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</si>
  <si>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</si>
  <si>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</si>
  <si>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</si>
  <si>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</si>
  <si>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</si>
  <si>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</si>
  <si>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</si>
  <si>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</si>
  <si>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</si>
  <si>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</si>
  <si>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</si>
  <si>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</si>
  <si>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</si>
  <si>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</si>
  <si>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</si>
  <si>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</si>
  <si>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</si>
  <si>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</si>
  <si>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</si>
  <si>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</si>
  <si>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</si>
  <si>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</si>
  <si>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</si>
  <si>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</si>
  <si>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</si>
  <si>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</si>
  <si>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</si>
  <si>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</si>
  <si>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</si>
  <si>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</si>
  <si>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</si>
  <si>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</si>
  <si>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</si>
  <si>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</si>
  <si>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</si>
  <si>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</si>
  <si>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</si>
  <si>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</si>
  <si>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</si>
  <si>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</si>
  <si>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</si>
  <si>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</si>
  <si>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</si>
  <si>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</si>
  <si>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</si>
  <si>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</si>
  <si>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</si>
  <si>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</si>
  <si>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</si>
  <si>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</si>
  <si>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</si>
  <si>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</si>
  <si>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</si>
  <si>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</si>
  <si>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</si>
  <si>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</si>
  <si>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</si>
  <si>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</si>
  <si>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</si>
  <si>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</si>
  <si>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</si>
  <si>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</si>
  <si>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</si>
  <si>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</si>
  <si>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</si>
  <si>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</si>
  <si>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</si>
  <si>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</si>
  <si>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</si>
  <si>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</si>
  <si>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</si>
  <si>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</si>
  <si>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</si>
  <si>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</si>
  <si>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</si>
  <si>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</si>
  <si>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</si>
  <si>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</si>
  <si>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</si>
  <si>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</si>
  <si>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</si>
  <si>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</si>
  <si>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</si>
  <si>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</si>
  <si>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</si>
  <si>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</si>
  <si>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</si>
  <si>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</si>
  <si>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</si>
  <si>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</si>
  <si>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</si>
  <si>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</si>
  <si>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</si>
  <si>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</si>
  <si>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</si>
  <si>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</si>
  <si>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</si>
  <si>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</si>
  <si>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</si>
  <si>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</si>
  <si>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</si>
  <si>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</si>
  <si>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</si>
  <si>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</si>
  <si>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</si>
  <si>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</si>
  <si>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</si>
  <si>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</si>
  <si>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</si>
  <si>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</si>
  <si>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</si>
  <si>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</si>
  <si>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</si>
  <si>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</si>
  <si>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</si>
  <si>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</si>
  <si>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</si>
  <si>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</si>
  <si>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</si>
  <si>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</si>
  <si>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</si>
  <si>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</si>
  <si>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</si>
  <si>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</si>
  <si>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</si>
  <si>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</si>
  <si>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</si>
  <si>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</si>
  <si>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</si>
  <si>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</si>
  <si>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</si>
  <si>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</si>
  <si>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</si>
  <si>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</si>
  <si>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</si>
  <si>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</si>
  <si>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</si>
  <si>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</si>
  <si>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</si>
  <si>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</si>
  <si>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</si>
  <si>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</si>
  <si>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</si>
  <si>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</si>
  <si>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</si>
  <si>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</si>
  <si>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</si>
  <si>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</si>
  <si>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</si>
  <si>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</si>
  <si>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</si>
  <si>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</si>
  <si>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</si>
  <si>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</si>
  <si>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</si>
  <si>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</si>
  <si>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</si>
  <si>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</si>
  <si>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</si>
  <si>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</si>
  <si>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</si>
  <si>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</si>
  <si>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</si>
  <si>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</si>
  <si>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</si>
  <si>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</si>
  <si>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</si>
  <si>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</si>
  <si>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</si>
  <si>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</si>
  <si>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</si>
  <si>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</si>
  <si>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</si>
  <si>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</si>
  <si>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</si>
  <si>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</si>
  <si>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</si>
  <si>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</si>
  <si>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</si>
  <si>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</si>
  <si>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</si>
  <si>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</si>
  <si>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</si>
  <si>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</si>
  <si>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</si>
  <si>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</si>
  <si>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</si>
  <si>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</si>
  <si>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</si>
  <si>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</si>
  <si>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</si>
  <si>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</si>
  <si>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</si>
  <si>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</si>
  <si>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</si>
  <si>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</si>
  <si>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</si>
  <si>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</si>
  <si>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</si>
  <si>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</si>
  <si>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</si>
  <si>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</si>
  <si>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</si>
  <si>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</si>
  <si>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</si>
  <si>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</si>
  <si>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</si>
  <si>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</si>
  <si>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</si>
  <si>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</si>
  <si>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</si>
  <si>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Aders</t>
  </si>
  <si>
    <t>david.i.aders@team.telstra.com</t>
  </si>
  <si>
    <t>Telstra Corporation Limited</t>
  </si>
  <si>
    <t>Ahmad</t>
  </si>
  <si>
    <t>Saad</t>
  </si>
  <si>
    <t>saad.ahmad@interdigital.com</t>
  </si>
  <si>
    <t>Alex</t>
  </si>
  <si>
    <t>Arun</t>
  </si>
  <si>
    <t>aralex@cisco.com</t>
  </si>
  <si>
    <t>Al-kanani</t>
  </si>
  <si>
    <t>Hassan</t>
  </si>
  <si>
    <t>hassan.alkanani@emea.nec.com</t>
  </si>
  <si>
    <t>Alnås</t>
  </si>
  <si>
    <t>Svante</t>
  </si>
  <si>
    <t>svante.alnas@sony.com</t>
  </si>
  <si>
    <t>Sony Corporation</t>
  </si>
  <si>
    <t>Aoyagi</t>
  </si>
  <si>
    <t>Kenichiro</t>
  </si>
  <si>
    <t>aoyagike@nttdocomo.com</t>
  </si>
  <si>
    <t>Aramoto</t>
  </si>
  <si>
    <t>Masafumi</t>
  </si>
  <si>
    <t>aramoto.masafumi@sharp.co.jp</t>
  </si>
  <si>
    <t>SHARP Corporation</t>
  </si>
  <si>
    <t>Baboescu</t>
  </si>
  <si>
    <t>Florin</t>
  </si>
  <si>
    <t>florin.baboescu@broadcom.com</t>
  </si>
  <si>
    <t>BROADCOM CORPORATION</t>
  </si>
  <si>
    <t>Bacik</t>
  </si>
  <si>
    <t>Max</t>
  </si>
  <si>
    <t>max.bacik@openet.com</t>
  </si>
  <si>
    <t>Openet Telecom</t>
  </si>
  <si>
    <t>Bari</t>
  </si>
  <si>
    <t>Farooq</t>
  </si>
  <si>
    <t>fb5431@att.com</t>
  </si>
  <si>
    <t>Bartolome</t>
  </si>
  <si>
    <t>Maria-Cruz</t>
  </si>
  <si>
    <t>maria.cruz.bartolome@ericsson.com</t>
  </si>
  <si>
    <t>Bennett</t>
  </si>
  <si>
    <t>Andy</t>
  </si>
  <si>
    <t>a.bennett@samsung.com</t>
  </si>
  <si>
    <t>Samsung Electronics Nordic AB</t>
  </si>
  <si>
    <t>Casati</t>
  </si>
  <si>
    <t>Alessio</t>
  </si>
  <si>
    <t>alessio.casati@NOKIA.COM</t>
  </si>
  <si>
    <t>Nokia Solutions &amp; Networks (I)</t>
  </si>
  <si>
    <t>Chandramouli</t>
  </si>
  <si>
    <t>devaki.chandramouli@nokia.com</t>
  </si>
  <si>
    <t>Chooi</t>
  </si>
  <si>
    <t>Weng</t>
  </si>
  <si>
    <t>weng.chooi@bt.com</t>
  </si>
  <si>
    <t>Dimitrovski</t>
  </si>
  <si>
    <t>Toni</t>
  </si>
  <si>
    <t>toni.dimitrovski@tno.nl</t>
  </si>
  <si>
    <t>KPN N.V.</t>
  </si>
  <si>
    <t>Foti</t>
  </si>
  <si>
    <t>George</t>
  </si>
  <si>
    <t>george.foti@ericsson.com</t>
  </si>
  <si>
    <t>Ericsson France S.A.S</t>
  </si>
  <si>
    <t>Hietalahti</t>
  </si>
  <si>
    <t>Hannu</t>
  </si>
  <si>
    <t>hannu.hietalahti@nokia.com</t>
  </si>
  <si>
    <t>Nokia Corporation</t>
  </si>
  <si>
    <t>Hsieh</t>
  </si>
  <si>
    <t>Tien Yuan</t>
  </si>
  <si>
    <t>tyhsieh@itri.org.tw</t>
  </si>
  <si>
    <t>Jain</t>
  </si>
  <si>
    <t>puneet.jain@intel.com</t>
  </si>
  <si>
    <t>Jeong</t>
  </si>
  <si>
    <t>Sangsoo</t>
  </si>
  <si>
    <t>sangsoo.jeong@sk.com</t>
  </si>
  <si>
    <t>Joul</t>
  </si>
  <si>
    <t>Christopher</t>
  </si>
  <si>
    <t>chris.joul@t-mobile.com</t>
  </si>
  <si>
    <t>Kedalagudde</t>
  </si>
  <si>
    <t>Meghashree D</t>
  </si>
  <si>
    <t>meghashree.dattatri.kedalagudde@intel.com</t>
  </si>
  <si>
    <t>Intel Deutschland GmbH</t>
  </si>
  <si>
    <t>ChangKi</t>
  </si>
  <si>
    <t>ckkim1@etri.re.kr</t>
  </si>
  <si>
    <t>Jeong Yun</t>
  </si>
  <si>
    <t>jykim@etri.re.kr</t>
  </si>
  <si>
    <t>Sunghoon</t>
  </si>
  <si>
    <t>s.hun.kim@samsung.com</t>
  </si>
  <si>
    <t>Samsung Electronics Polska</t>
  </si>
  <si>
    <t>Koizumi</t>
  </si>
  <si>
    <t>Yoshiko</t>
  </si>
  <si>
    <t>koizumi.yoshiko@jp.fujitsu.com</t>
  </si>
  <si>
    <t>FUJITSU Laboratories of Europe</t>
  </si>
  <si>
    <t>Kopplin</t>
  </si>
  <si>
    <t>Dirk</t>
  </si>
  <si>
    <t>dirk.kopplin@huawei.com</t>
  </si>
  <si>
    <t>Kwon</t>
  </si>
  <si>
    <t>JeongAhn</t>
  </si>
  <si>
    <t>ja.kwon@kt.com</t>
  </si>
  <si>
    <t>KT Corp.</t>
  </si>
  <si>
    <t>Lagha</t>
  </si>
  <si>
    <t>Naceur</t>
  </si>
  <si>
    <t>nlagha@amdocs.com</t>
  </si>
  <si>
    <t>Amdocs Software Systems Ltd</t>
  </si>
  <si>
    <t>Lai</t>
  </si>
  <si>
    <t>Chia-lin</t>
  </si>
  <si>
    <t>Chia-LinLai@itri.org.tw</t>
  </si>
  <si>
    <t>Hoyeon</t>
  </si>
  <si>
    <t>hy50.lee@samsung.com</t>
  </si>
  <si>
    <t>Soo Hwan</t>
  </si>
  <si>
    <t>soohwan@etri.re.kr</t>
  </si>
  <si>
    <t>xu.lica@huawei.com</t>
  </si>
  <si>
    <t>Libunao</t>
  </si>
  <si>
    <t>Gerardo</t>
  </si>
  <si>
    <t>gerry.libunao@verizon.com</t>
  </si>
  <si>
    <t>Verizon UK Ltd</t>
  </si>
  <si>
    <t>Lukacs</t>
  </si>
  <si>
    <t>Donald</t>
  </si>
  <si>
    <t>dlukacs@appcomsci.com</t>
  </si>
  <si>
    <t>Mao</t>
  </si>
  <si>
    <t>Kai</t>
  </si>
  <si>
    <t>kai.mao@us.fujitsu.com</t>
  </si>
  <si>
    <t>Fujitsu Limited</t>
  </si>
  <si>
    <t>McNamee</t>
  </si>
  <si>
    <t>Alan</t>
  </si>
  <si>
    <t>Alan.McNamee@openet-telecom.com</t>
  </si>
  <si>
    <t>Moon</t>
  </si>
  <si>
    <t>Sang-jun</t>
  </si>
  <si>
    <t>moonst@samsung.com</t>
  </si>
  <si>
    <t>BEIJING SAMSUNG TELECOM R&amp;D</t>
  </si>
  <si>
    <t>Mutikainen</t>
  </si>
  <si>
    <t>Jari</t>
  </si>
  <si>
    <t>mutikainen@docomolab-euro.com</t>
  </si>
  <si>
    <t>Nilsson</t>
  </si>
  <si>
    <t>Ulf</t>
  </si>
  <si>
    <t>Ulf.S.Nilsson@teliacompany.com</t>
  </si>
  <si>
    <t>TeliaSonera AB</t>
  </si>
  <si>
    <t>Noda</t>
  </si>
  <si>
    <t>Aki</t>
  </si>
  <si>
    <t>aki.noda@jp.fujitsu.com</t>
  </si>
  <si>
    <t>Olvera</t>
  </si>
  <si>
    <t>Ulises</t>
  </si>
  <si>
    <t>ulises.olvera-hernandez@interdigital.com</t>
  </si>
  <si>
    <t>Interdigital Asia LLC</t>
  </si>
  <si>
    <t>Pancorbo</t>
  </si>
  <si>
    <t>Belen</t>
  </si>
  <si>
    <t>belen.pancorbo@ericsson.com</t>
  </si>
  <si>
    <t>Ericsson India Private Limited</t>
  </si>
  <si>
    <t>Park</t>
  </si>
  <si>
    <t>Jungshin</t>
  </si>
  <si>
    <t>shin02.park@samsung.com</t>
  </si>
  <si>
    <t>SAMSUNG Electronics Co., Ltd.</t>
  </si>
  <si>
    <t>Noik</t>
  </si>
  <si>
    <t>nipark@etri.re.kr</t>
  </si>
  <si>
    <t>Sang Min</t>
  </si>
  <si>
    <t>sangmin2.park@lge.com</t>
  </si>
  <si>
    <t>LG Electronics Finland</t>
  </si>
  <si>
    <t>Parrott</t>
  </si>
  <si>
    <t>Joe</t>
  </si>
  <si>
    <t>joe.parrott@bt.com</t>
  </si>
  <si>
    <t>Patil</t>
  </si>
  <si>
    <t>Sudhakar</t>
  </si>
  <si>
    <t>sudhakar.patil@verizon.com</t>
  </si>
  <si>
    <t>Pattison</t>
  </si>
  <si>
    <t>Ian</t>
  </si>
  <si>
    <t>ian.pattison@mavenir.com</t>
  </si>
  <si>
    <t>Mavenir</t>
  </si>
  <si>
    <t>PETIT</t>
  </si>
  <si>
    <t>Christophe</t>
  </si>
  <si>
    <t>kristophe.petit@orange.com</t>
  </si>
  <si>
    <t>Orange Romania</t>
  </si>
  <si>
    <t>Prochaska</t>
  </si>
  <si>
    <t>Dean</t>
  </si>
  <si>
    <t>dean.prochaska@firstnet.gov</t>
  </si>
  <si>
    <t>Ramanan</t>
  </si>
  <si>
    <t>Sivasubramaniam</t>
  </si>
  <si>
    <t>Sivasubramaniam.Ramanan@EMEA.NEC.COM</t>
  </si>
  <si>
    <t>Rebellon</t>
  </si>
  <si>
    <t>Manuel</t>
  </si>
  <si>
    <t>mrebellon@sandvine.com</t>
  </si>
  <si>
    <t>Rommer</t>
  </si>
  <si>
    <t>Stefan</t>
  </si>
  <si>
    <t>stefan.rommer@ericsson.com</t>
  </si>
  <si>
    <t>Ericsson-LG Co., LTD</t>
  </si>
  <si>
    <t>Ropolyi</t>
  </si>
  <si>
    <t>Robert</t>
  </si>
  <si>
    <t>robert.ropolyi@team.telstra.com</t>
  </si>
  <si>
    <t>Ryu</t>
  </si>
  <si>
    <t>Jinsook</t>
  </si>
  <si>
    <t>jinsook.ryu@lge.com</t>
  </si>
  <si>
    <t>LG Electronics Deutschland</t>
  </si>
  <si>
    <t>Sabater</t>
  </si>
  <si>
    <t>Susana</t>
  </si>
  <si>
    <t>susana.sabater@vodafone.com</t>
  </si>
  <si>
    <t>Vodafone Italia SpA</t>
  </si>
  <si>
    <t>Sakai</t>
  </si>
  <si>
    <t>Takuro</t>
  </si>
  <si>
    <t>tr-sakai@kddi.com</t>
  </si>
  <si>
    <t>Schliwa-Bertling</t>
  </si>
  <si>
    <t>Paul</t>
  </si>
  <si>
    <t>paul.schliwa-bertling@ericsson.com</t>
  </si>
  <si>
    <t>Ericsson GmbH, Eurolab</t>
  </si>
  <si>
    <t>Ing.</t>
  </si>
  <si>
    <t>Schnell</t>
  </si>
  <si>
    <t>Christof</t>
  </si>
  <si>
    <t>christof.schnell@vodafone.com</t>
  </si>
  <si>
    <t>Vodafone GmbH</t>
  </si>
  <si>
    <t>Sebire</t>
  </si>
  <si>
    <t>Guillaume</t>
  </si>
  <si>
    <t>guillaume.sebire@mediatek.com</t>
  </si>
  <si>
    <t>MediaTek Beijing Inc.</t>
  </si>
  <si>
    <t>Shan</t>
  </si>
  <si>
    <t>Changhong</t>
  </si>
  <si>
    <t>chang.hong.shan@intel.com</t>
  </si>
  <si>
    <t>Intel China Ltd.</t>
  </si>
  <si>
    <t>Shekhar</t>
  </si>
  <si>
    <t>Ravi</t>
  </si>
  <si>
    <t>ravishek@cisco.com</t>
  </si>
  <si>
    <t>sherry.shen@nokia-sbell.com</t>
  </si>
  <si>
    <t>Shufeng</t>
  </si>
  <si>
    <t>susan.shishufeng@huawei.com</t>
  </si>
  <si>
    <t>Zhenning</t>
  </si>
  <si>
    <t>shi.zhenning@huawei.com</t>
  </si>
  <si>
    <t>TD Tech Ltd</t>
  </si>
  <si>
    <t>Singh</t>
  </si>
  <si>
    <t>Shubhranshu</t>
  </si>
  <si>
    <t>shubhranshu@itri.org.tw</t>
  </si>
  <si>
    <t>So</t>
  </si>
  <si>
    <t>Tricci</t>
  </si>
  <si>
    <t>tso@ztetx.com</t>
  </si>
  <si>
    <t>ZTE Wistron Telecom AB</t>
  </si>
  <si>
    <t>Son</t>
  </si>
  <si>
    <t>Jungje</t>
  </si>
  <si>
    <t>jungje.son@samsung.com</t>
  </si>
  <si>
    <t>Samsung Electronics Co., Ltd</t>
  </si>
  <si>
    <t>Starsinic</t>
  </si>
  <si>
    <t>Starsinic.Michael@ConvidaWireless.com</t>
  </si>
  <si>
    <t>Stojanovski</t>
  </si>
  <si>
    <t>Saso</t>
  </si>
  <si>
    <t>saso.stojanovski@intel.com</t>
  </si>
  <si>
    <t>Intel Mobile France</t>
  </si>
  <si>
    <t>Tiwari</t>
  </si>
  <si>
    <t>Kundan</t>
  </si>
  <si>
    <t>kundan_tiwari@htc.com</t>
  </si>
  <si>
    <t>Toukabri</t>
  </si>
  <si>
    <t>Thouraya</t>
  </si>
  <si>
    <t>thouraya.toukabri@orange.com</t>
  </si>
  <si>
    <t>Triay</t>
  </si>
  <si>
    <t>Joan</t>
  </si>
  <si>
    <t>triay_marques@docomolab-euro.com</t>
  </si>
  <si>
    <t>Vanston</t>
  </si>
  <si>
    <t>Mark</t>
  </si>
  <si>
    <t>mark.vanston@nokia.com</t>
  </si>
  <si>
    <t>Vishal Shashikant</t>
  </si>
  <si>
    <t>Kulshrestha</t>
  </si>
  <si>
    <t>vkulshrestha@sandvine.com</t>
  </si>
  <si>
    <t>Wang</t>
  </si>
  <si>
    <t>Guanzhou</t>
  </si>
  <si>
    <t>guanzhou.wang@interdigital.com</t>
  </si>
  <si>
    <t>Hucheng</t>
  </si>
  <si>
    <t>wanghucheng@catt.cn</t>
  </si>
  <si>
    <t>Juan</t>
  </si>
  <si>
    <t>juanzhan@qti.qualcomm.com</t>
  </si>
  <si>
    <t>Qualcomm Korea</t>
  </si>
  <si>
    <t>Zielinski</t>
  </si>
  <si>
    <t>Ernst</t>
  </si>
  <si>
    <t>ernst.zielinski@volkswagen-infotainment.com</t>
  </si>
  <si>
    <t>Volkswagen AG</t>
  </si>
  <si>
    <t>Zwingmann</t>
  </si>
  <si>
    <t>Holger</t>
  </si>
  <si>
    <t>holger.zwingmann@p3-group.com</t>
  </si>
  <si>
    <t>P3 communications GmbH</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</si>
  <si>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</si>
  <si>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</si>
  <si>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</si>
  <si>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</si>
  <si>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</si>
  <si>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</si>
  <si>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</si>
  <si>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</si>
  <si>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</si>
  <si>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</si>
  <si>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</si>
  <si>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</si>
  <si>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</si>
  <si>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</si>
  <si>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</si>
  <si>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</si>
  <si>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</si>
  <si>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</si>
  <si>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</si>
  <si>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</si>
  <si>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</si>
  <si>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</si>
  <si>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</si>
  <si>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</si>
  <si>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</si>
  <si>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</si>
  <si>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</si>
  <si>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</si>
  <si>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</si>
  <si>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</si>
  <si>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</si>
  <si>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</si>
  <si>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</si>
  <si>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</si>
  <si>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</si>
  <si>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</si>
  <si>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</si>
  <si>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</si>
  <si>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</si>
  <si>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</si>
  <si>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</si>
  <si>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</si>
  <si>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</si>
  <si>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</si>
  <si>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</si>
  <si>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</si>
  <si>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</si>
  <si>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</si>
  <si>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</si>
  <si>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</si>
  <si>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</si>
  <si>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</si>
  <si>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</si>
  <si>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</si>
  <si>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</si>
  <si>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</si>
  <si>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</si>
  <si>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</si>
  <si>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</si>
  <si>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</si>
  <si>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</si>
  <si>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</si>
  <si>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</si>
  <si>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</si>
  <si>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</si>
  <si>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</si>
  <si>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</si>
  <si>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</si>
  <si>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</si>
  <si>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</si>
  <si>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</si>
  <si>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</si>
  <si>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</si>
  <si>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</si>
  <si>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</si>
  <si>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</si>
  <si>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</si>
  <si>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</si>
  <si>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</si>
  <si>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</si>
  <si>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</si>
  <si>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</si>
  <si>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</si>
  <si>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</si>
  <si>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</si>
  <si>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</si>
  <si>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</si>
  <si>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</si>
  <si>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</si>
  <si>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</si>
  <si>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</si>
  <si>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</si>
  <si>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</si>
  <si>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</si>
  <si>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</si>
  <si>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</si>
  <si>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</si>
  <si>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</si>
  <si>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</si>
  <si>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</si>
  <si>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</si>
  <si>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</si>
  <si>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</si>
  <si>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</si>
  <si>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</si>
  <si>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</si>
  <si>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</si>
  <si>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</si>
  <si>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</si>
  <si>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</si>
  <si>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</si>
  <si>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</si>
  <si>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</si>
  <si>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</si>
  <si>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</si>
  <si>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</si>
  <si>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</si>
  <si>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</si>
  <si>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</si>
  <si>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</si>
  <si>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</si>
  <si>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</si>
  <si>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</si>
  <si>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</si>
  <si>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</si>
  <si>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</si>
  <si>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</si>
  <si>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</si>
  <si>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</si>
  <si>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</si>
  <si>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</si>
  <si>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</si>
  <si>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</si>
  <si>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</si>
  <si>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</si>
  <si>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</si>
  <si>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</si>
  <si>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</si>
  <si>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</si>
  <si>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</si>
  <si>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</si>
  <si>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</si>
  <si>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</si>
  <si>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</si>
  <si>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</si>
  <si>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</si>
  <si>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</si>
  <si>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</si>
  <si>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</si>
  <si>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</si>
  <si>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</si>
  <si>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</si>
  <si>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Amphitheatre Athena (240 people)</t>
  </si>
  <si>
    <t>B3 (43 people)</t>
  </si>
  <si>
    <t>B1A/B (30 people)</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</si>
  <si>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</si>
  <si>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</si>
  <si>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</si>
  <si>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</si>
  <si>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</si>
  <si>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</si>
  <si>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</si>
  <si>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</si>
  <si>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</si>
  <si>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</si>
  <si>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</si>
  <si>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</si>
  <si>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</si>
  <si>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</si>
  <si>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</si>
  <si>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</si>
  <si>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</si>
  <si>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</si>
  <si>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</si>
  <si>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</si>
  <si>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v5</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</si>
  <si>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</si>
  <si>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</si>
  <si>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</si>
  <si>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</si>
  <si>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</si>
  <si>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</si>
  <si>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</si>
  <si>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</si>
  <si>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</si>
  <si>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</si>
  <si>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</si>
  <si>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</si>
  <si>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</si>
  <si>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</si>
  <si>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</si>
  <si>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</si>
  <si>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</si>
  <si>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</si>
  <si>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</si>
  <si>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</si>
  <si>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</si>
  <si>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</si>
  <si>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</si>
  <si>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</si>
  <si>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</si>
  <si>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</si>
  <si>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</si>
  <si>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</si>
  <si>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</si>
  <si>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</si>
  <si>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</si>
  <si>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</si>
  <si>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</si>
  <si>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</si>
  <si>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</si>
  <si>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</si>
  <si>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</si>
  <si>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</si>
  <si>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</si>
  <si>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</si>
  <si>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</si>
  <si>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</si>
  <si>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</si>
  <si>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</si>
  <si>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</si>
  <si>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</si>
  <si>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</si>
  <si>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</si>
  <si>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</si>
  <si>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</si>
  <si>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</si>
  <si>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</si>
  <si>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</si>
  <si>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</si>
  <si>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</si>
  <si>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</si>
  <si>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</si>
  <si>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</si>
  <si>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</si>
  <si>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</si>
  <si>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</si>
  <si>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</si>
  <si>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</si>
  <si>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</si>
  <si>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</si>
  <si>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Ericsson Limited</t>
  </si>
  <si>
    <t>Qualcomm Tech. Netherlands B.V</t>
  </si>
  <si>
    <t>Xiong</t>
  </si>
  <si>
    <t>Chunshan</t>
  </si>
  <si>
    <t>sam.xiongchunshan@huawei.com</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</si>
  <si>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</si>
  <si>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</si>
  <si>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</si>
  <si>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</si>
  <si>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</si>
  <si>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</si>
  <si>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</si>
  <si>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</si>
  <si>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</si>
  <si>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</si>
  <si>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</si>
  <si>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</si>
  <si>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</si>
  <si>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</si>
  <si>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</si>
  <si>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</si>
  <si>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</si>
  <si>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</si>
  <si>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</si>
  <si>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</si>
  <si>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</si>
  <si>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</si>
  <si>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</si>
  <si>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</si>
  <si>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</si>
  <si>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</si>
  <si>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</si>
  <si>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</si>
  <si>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</si>
  <si>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</si>
  <si>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</si>
  <si>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</si>
  <si>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</si>
  <si>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</si>
  <si>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</si>
  <si>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</si>
  <si>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</si>
  <si>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</si>
  <si>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</si>
  <si>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</si>
  <si>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</si>
  <si>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</si>
  <si>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</si>
  <si>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</si>
  <si>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</si>
  <si>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</si>
  <si>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</si>
  <si>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</si>
  <si>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</si>
  <si>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</si>
  <si>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</si>
  <si>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</si>
  <si>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</si>
  <si>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</si>
  <si>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</si>
  <si>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</si>
  <si>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</si>
  <si>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</si>
  <si>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</si>
  <si>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</si>
  <si>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</si>
  <si>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</si>
  <si>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</si>
  <si>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</si>
  <si>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</si>
  <si>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</si>
  <si>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</si>
  <si>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</si>
  <si>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</si>
  <si>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</si>
  <si>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</si>
  <si>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</si>
  <si>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</si>
  <si>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</si>
  <si>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</si>
  <si>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</si>
  <si>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</si>
  <si>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</si>
  <si>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</si>
  <si>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</si>
  <si>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</si>
  <si>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</si>
  <si>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</si>
  <si>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</si>
  <si>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</si>
  <si>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</si>
  <si>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</si>
  <si>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</si>
  <si>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</si>
  <si>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</si>
  <si>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</si>
  <si>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</si>
  <si>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</si>
  <si>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</si>
  <si>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</si>
  <si>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</si>
  <si>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</si>
  <si>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</si>
  <si>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</si>
  <si>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</si>
  <si>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</si>
  <si>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</si>
  <si>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</si>
  <si>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</si>
  <si>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</si>
  <si>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</si>
  <si>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</si>
  <si>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</si>
  <si>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</si>
  <si>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</si>
  <si>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</si>
  <si>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</si>
  <si>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</si>
  <si>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</si>
  <si>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</si>
  <si>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</si>
  <si>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</si>
  <si>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</si>
  <si>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</si>
  <si>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</si>
  <si>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</si>
  <si>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</si>
  <si>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</si>
  <si>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</si>
  <si>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</si>
  <si>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</si>
  <si>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</si>
  <si>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</si>
  <si>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</si>
  <si>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</si>
  <si>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</si>
  <si>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</si>
  <si>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</si>
  <si>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</si>
  <si>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</si>
  <si>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</si>
  <si>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</si>
  <si>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</si>
  <si>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</si>
  <si>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</si>
  <si>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</si>
  <si>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</si>
  <si>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</si>
  <si>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</si>
  <si>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</si>
  <si>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</si>
  <si>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</si>
  <si>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</si>
  <si>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</si>
  <si>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</si>
  <si>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</si>
  <si>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</si>
  <si>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</si>
  <si>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</si>
  <si>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</si>
  <si>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</si>
  <si>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</si>
  <si>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</si>
  <si>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</si>
  <si>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</si>
  <si>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</si>
  <si>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</si>
  <si>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</si>
  <si>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</si>
  <si>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</si>
  <si>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</si>
  <si>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</si>
  <si>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</si>
  <si>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</si>
  <si>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</si>
  <si>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</si>
  <si>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</si>
  <si>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</si>
  <si>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</si>
  <si>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</si>
  <si>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</si>
  <si>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</si>
  <si>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</si>
  <si>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</si>
  <si>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</si>
  <si>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</si>
  <si>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</si>
  <si>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</si>
  <si>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</si>
  <si>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</si>
  <si>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</si>
  <si>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</si>
  <si>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</si>
  <si>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</si>
  <si>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</si>
  <si>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</si>
  <si>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</si>
  <si>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</si>
  <si>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</si>
  <si>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</si>
  <si>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</si>
  <si>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</si>
  <si>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</si>
  <si>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</si>
  <si>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</si>
  <si>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</si>
  <si>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</si>
  <si>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</si>
  <si>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</si>
  <si>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</si>
  <si>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</si>
  <si>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</si>
  <si>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</si>
  <si>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</si>
  <si>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</si>
  <si>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</si>
  <si>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</si>
  <si>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</si>
  <si>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</si>
  <si>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</si>
  <si>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</si>
  <si>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</si>
  <si>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</si>
  <si>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</si>
  <si>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</si>
  <si>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</si>
  <si>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</si>
  <si>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</si>
  <si>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</si>
  <si>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</si>
  <si>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</si>
  <si>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</si>
  <si>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</si>
  <si>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</si>
  <si>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</si>
  <si>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</si>
  <si>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</si>
  <si>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</si>
  <si>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</si>
  <si>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</si>
  <si>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</si>
  <si>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</si>
  <si>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</si>
  <si>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</si>
  <si>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</si>
  <si>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</si>
  <si>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</si>
  <si>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</si>
  <si>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</si>
  <si>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</si>
  <si>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</si>
  <si>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</si>
  <si>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</si>
  <si>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</si>
  <si>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</si>
  <si>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</si>
  <si>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</si>
  <si>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</si>
  <si>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</si>
  <si>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</si>
  <si>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</si>
  <si>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</si>
  <si>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</si>
  <si>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</si>
  <si>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</si>
  <si>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</si>
  <si>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</si>
  <si>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</si>
  <si>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</si>
  <si>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</si>
  <si>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</si>
  <si>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</si>
  <si>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</si>
  <si>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</si>
  <si>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</si>
  <si>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</si>
  <si>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</si>
  <si>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</si>
  <si>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</si>
  <si>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</si>
  <si>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</si>
  <si>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</si>
  <si>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</si>
  <si>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</si>
  <si>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</si>
  <si>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</si>
  <si>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</si>
  <si>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</si>
  <si>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</si>
  <si>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</si>
  <si>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</si>
  <si>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</si>
  <si>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</si>
  <si>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</si>
  <si>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</si>
  <si>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</si>
  <si>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</si>
  <si>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</si>
  <si>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</si>
  <si>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</si>
  <si>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</si>
  <si>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</si>
  <si>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</si>
  <si>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</si>
  <si>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</si>
  <si>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</si>
  <si>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</si>
  <si>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</si>
  <si>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</si>
  <si>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</si>
  <si>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</si>
  <si>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</si>
  <si>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</si>
  <si>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</si>
  <si>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</si>
  <si>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</si>
  <si>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</si>
  <si>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</si>
  <si>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</si>
  <si>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</si>
  <si>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</si>
  <si>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</si>
  <si>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</si>
  <si>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</si>
  <si>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</si>
  <si>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</si>
  <si>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</si>
  <si>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</si>
  <si>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</si>
  <si>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</si>
  <si>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</si>
  <si>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</si>
  <si>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</si>
  <si>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</si>
  <si>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</si>
  <si>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</si>
  <si>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</si>
  <si>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</si>
  <si>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</si>
  <si>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</si>
  <si>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</si>
  <si>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</si>
  <si>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</si>
  <si>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</si>
  <si>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</si>
  <si>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</si>
  <si>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</si>
  <si>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</si>
  <si>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</si>
  <si>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</si>
  <si>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</si>
  <si>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</si>
  <si>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</si>
  <si>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</si>
  <si>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</si>
  <si>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</si>
  <si>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</si>
  <si>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</si>
  <si>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</si>
  <si>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</si>
  <si>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</si>
  <si>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</si>
  <si>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</si>
  <si>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</si>
  <si>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</si>
  <si>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</si>
  <si>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</si>
  <si>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</si>
  <si>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</si>
  <si>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</si>
  <si>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</si>
  <si>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</si>
  <si>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</si>
  <si>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</si>
  <si>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</si>
  <si>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</si>
  <si>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</si>
  <si>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</si>
  <si>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</si>
  <si>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</si>
  <si>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</si>
  <si>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</si>
  <si>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</si>
  <si>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</si>
  <si>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</si>
  <si>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</si>
  <si>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</si>
  <si>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</si>
  <si>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</si>
  <si>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</si>
  <si>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</si>
  <si>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</si>
  <si>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</si>
  <si>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</si>
  <si>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</si>
  <si>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</si>
  <si>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</si>
  <si>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</si>
  <si>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</si>
  <si>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</si>
  <si>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</si>
  <si>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</si>
  <si>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</si>
  <si>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</si>
  <si>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</si>
  <si>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</si>
  <si>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</si>
  <si>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</si>
  <si>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</si>
  <si>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</si>
  <si>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</si>
  <si>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</si>
  <si>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</si>
  <si>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</si>
  <si>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</si>
  <si>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</si>
  <si>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</si>
  <si>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</si>
  <si>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</si>
  <si>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</si>
  <si>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</si>
  <si>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</si>
  <si>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</si>
  <si>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</si>
  <si>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</si>
  <si>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</si>
  <si>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</si>
  <si>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</si>
  <si>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</si>
  <si>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</si>
  <si>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</si>
  <si>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</si>
  <si>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</si>
  <si>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</si>
  <si>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</si>
  <si>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</si>
  <si>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Ianev</t>
  </si>
  <si>
    <t>Iskren</t>
  </si>
  <si>
    <t>iskren.ianev@emea.nec.com</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</si>
  <si>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</si>
  <si>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</si>
  <si>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</si>
  <si>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</si>
  <si>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</si>
  <si>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</si>
  <si>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</si>
  <si>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</si>
  <si>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</si>
  <si>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</si>
  <si>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</si>
  <si>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</si>
  <si>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</si>
  <si>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</si>
  <si>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</si>
  <si>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</si>
  <si>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</si>
  <si>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</si>
  <si>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</si>
  <si>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</si>
  <si>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</si>
  <si>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</si>
  <si>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</si>
  <si>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</si>
  <si>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</si>
  <si>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</si>
  <si>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</si>
  <si>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</si>
  <si>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</si>
  <si>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</si>
  <si>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</si>
  <si>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</si>
  <si>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</si>
  <si>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</si>
  <si>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</si>
  <si>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</si>
  <si>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</si>
  <si>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</si>
  <si>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</si>
  <si>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</si>
  <si>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</si>
  <si>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</si>
  <si>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</si>
  <si>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</si>
  <si>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</si>
  <si>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</si>
  <si>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</si>
  <si>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</si>
  <si>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</si>
  <si>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</si>
  <si>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</si>
  <si>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</si>
  <si>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</si>
  <si>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</si>
  <si>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</si>
  <si>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</si>
  <si>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</si>
  <si>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</si>
  <si>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</si>
  <si>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</si>
  <si>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</si>
  <si>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</si>
  <si>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</si>
  <si>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</si>
  <si>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</si>
  <si>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</si>
  <si>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</si>
  <si>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</si>
  <si>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</si>
  <si>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</si>
  <si>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</si>
  <si>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</si>
  <si>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</si>
  <si>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</si>
  <si>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</si>
  <si>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</si>
  <si>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</si>
  <si>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</si>
  <si>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</si>
  <si>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</si>
  <si>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</si>
  <si>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</si>
  <si>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</si>
  <si>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</si>
  <si>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</si>
  <si>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</si>
  <si>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</si>
  <si>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</si>
  <si>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</si>
  <si>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</si>
  <si>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</si>
  <si>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</si>
  <si>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</si>
  <si>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</si>
  <si>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</si>
  <si>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</si>
  <si>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</si>
  <si>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</si>
  <si>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</si>
  <si>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</si>
  <si>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</si>
  <si>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</si>
  <si>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</si>
  <si>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</si>
  <si>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</si>
  <si>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</si>
  <si>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</si>
  <si>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</si>
  <si>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</si>
  <si>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</si>
  <si>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</si>
  <si>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</si>
  <si>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</si>
  <si>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</si>
  <si>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</si>
  <si>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</si>
  <si>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</si>
  <si>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</si>
  <si>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</si>
  <si>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</si>
  <si>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</si>
  <si>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</si>
  <si>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</si>
  <si>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</si>
  <si>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</si>
  <si>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</si>
  <si>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</si>
  <si>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</si>
  <si>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</si>
  <si>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</si>
  <si>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</si>
  <si>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</si>
  <si>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</si>
  <si>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</si>
  <si>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</si>
  <si>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</si>
  <si>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</si>
  <si>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</si>
  <si>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</si>
  <si>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</si>
  <si>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</si>
  <si>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</si>
  <si>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</si>
  <si>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</si>
  <si>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</si>
  <si>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</si>
  <si>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</si>
  <si>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</si>
  <si>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</si>
  <si>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</si>
  <si>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</si>
  <si>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</si>
  <si>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</si>
  <si>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</si>
  <si>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</si>
  <si>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</si>
  <si>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</si>
  <si>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</si>
  <si>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</si>
  <si>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</si>
  <si>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</si>
  <si>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</si>
  <si>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</si>
  <si>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</si>
  <si>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</si>
  <si>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</si>
  <si>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</si>
  <si>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</si>
  <si>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</si>
  <si>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</si>
  <si>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</si>
  <si>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</si>
  <si>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</si>
  <si>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</si>
  <si>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</si>
  <si>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</si>
  <si>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</si>
  <si>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</si>
  <si>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</si>
  <si>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</si>
  <si>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</si>
  <si>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</si>
  <si>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</si>
  <si>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</si>
  <si>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</si>
  <si>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</si>
  <si>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</si>
  <si>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</si>
  <si>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</si>
  <si>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</si>
  <si>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</si>
  <si>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</si>
  <si>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</si>
  <si>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</si>
  <si>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</si>
  <si>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Ai</t>
  </si>
  <si>
    <t>Ming</t>
  </si>
  <si>
    <t>aiming@catt.cn</t>
  </si>
  <si>
    <t>DATANG SEMICONDUCTOR CO., LTD</t>
  </si>
  <si>
    <t>Datang Linktester Technology</t>
  </si>
  <si>
    <t>DATANG TELECOM INTERNATIONAL</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</si>
  <si>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</si>
  <si>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</si>
  <si>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</si>
  <si>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</si>
  <si>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</si>
  <si>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</si>
  <si>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</si>
  <si>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</si>
  <si>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</si>
  <si>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</si>
  <si>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</si>
  <si>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</si>
  <si>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</si>
  <si>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</si>
  <si>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</si>
  <si>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</si>
  <si>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</si>
  <si>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</si>
  <si>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</si>
  <si>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</si>
  <si>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</si>
  <si>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</si>
  <si>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</si>
  <si>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</si>
  <si>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</si>
  <si>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</si>
  <si>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</si>
  <si>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</si>
  <si>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</si>
  <si>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</si>
  <si>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</si>
  <si>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</si>
  <si>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</si>
  <si>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</si>
  <si>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</si>
  <si>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</si>
  <si>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</si>
  <si>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</si>
  <si>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</si>
  <si>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</si>
  <si>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</si>
  <si>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</si>
  <si>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</si>
  <si>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</si>
  <si>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</si>
  <si>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</si>
  <si>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</si>
  <si>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</si>
  <si>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</si>
  <si>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</si>
  <si>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</si>
  <si>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</si>
  <si>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</si>
  <si>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</si>
  <si>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</si>
  <si>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</si>
  <si>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</si>
  <si>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</si>
  <si>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</si>
  <si>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</si>
  <si>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</si>
  <si>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</si>
  <si>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</si>
  <si>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</si>
  <si>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</si>
  <si>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</si>
  <si>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</si>
  <si>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</si>
  <si>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</si>
  <si>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</si>
  <si>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</si>
  <si>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</si>
  <si>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</si>
  <si>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</si>
  <si>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</si>
  <si>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</si>
  <si>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</si>
  <si>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</si>
  <si>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</si>
  <si>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</si>
  <si>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</si>
  <si>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</si>
  <si>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</si>
  <si>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</si>
  <si>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</si>
  <si>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</si>
  <si>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</si>
  <si>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</si>
  <si>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</si>
  <si>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</si>
  <si>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</si>
  <si>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</si>
  <si>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</si>
  <si>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</si>
  <si>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</si>
  <si>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</si>
  <si>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</si>
  <si>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</si>
  <si>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</si>
  <si>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</si>
  <si>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</si>
  <si>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</si>
  <si>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</si>
  <si>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</si>
  <si>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</si>
  <si>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</si>
  <si>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</si>
  <si>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</si>
  <si>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</si>
  <si>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</si>
  <si>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</si>
  <si>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</si>
  <si>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</si>
  <si>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</si>
  <si>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</si>
  <si>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</si>
  <si>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</si>
  <si>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</si>
  <si>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</si>
  <si>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</si>
  <si>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</si>
  <si>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</si>
  <si>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</si>
  <si>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</si>
  <si>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</si>
  <si>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</si>
  <si>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</si>
  <si>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</si>
  <si>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</si>
  <si>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</si>
  <si>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</si>
  <si>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</si>
  <si>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</si>
  <si>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</si>
  <si>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</si>
  <si>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</si>
  <si>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</si>
  <si>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</si>
  <si>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</si>
  <si>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</si>
  <si>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</si>
  <si>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</si>
  <si>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</si>
  <si>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</si>
  <si>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</si>
  <si>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</si>
  <si>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</si>
  <si>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</si>
  <si>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</si>
  <si>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</si>
  <si>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</si>
  <si>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</si>
  <si>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</si>
  <si>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</si>
  <si>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</si>
  <si>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</si>
  <si>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</si>
  <si>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</si>
  <si>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</si>
  <si>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</si>
  <si>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</si>
  <si>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</si>
  <si>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</si>
  <si>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</si>
  <si>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</si>
  <si>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</si>
  <si>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</si>
  <si>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</si>
  <si>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</si>
  <si>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</si>
  <si>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</si>
  <si>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</si>
  <si>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</si>
  <si>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</si>
  <si>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</si>
  <si>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</si>
  <si>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</si>
  <si>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</si>
  <si>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</si>
  <si>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</si>
  <si>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</si>
  <si>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</si>
  <si>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</si>
  <si>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</si>
  <si>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</si>
  <si>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</si>
  <si>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</si>
  <si>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</si>
  <si>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</si>
  <si>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</si>
  <si>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</si>
  <si>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</si>
  <si>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</si>
  <si>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</si>
  <si>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</si>
  <si>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</si>
  <si>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</si>
  <si>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</si>
  <si>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</si>
  <si>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</si>
  <si>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</si>
  <si>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</si>
  <si>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</si>
  <si>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</si>
  <si>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</si>
  <si>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</si>
  <si>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</si>
  <si>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</si>
  <si>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</si>
  <si>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</si>
  <si>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</si>
  <si>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</si>
  <si>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</si>
  <si>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</si>
  <si>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</si>
  <si>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</si>
  <si>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</si>
  <si>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</si>
  <si>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</si>
  <si>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</si>
  <si>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</si>
  <si>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</si>
  <si>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</si>
  <si>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</si>
  <si>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</si>
  <si>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</si>
  <si>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</si>
  <si>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</si>
  <si>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</si>
  <si>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</si>
  <si>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</si>
  <si>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</si>
  <si>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</si>
  <si>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</si>
  <si>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</si>
  <si>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</si>
  <si>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</si>
  <si>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</si>
  <si>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</si>
  <si>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</si>
  <si>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</si>
  <si>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</si>
  <si>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</si>
  <si>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</si>
  <si>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</si>
  <si>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</si>
  <si>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</si>
  <si>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</si>
  <si>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</si>
  <si>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</si>
  <si>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</si>
  <si>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</si>
  <si>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</si>
  <si>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</si>
  <si>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</si>
  <si>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</si>
  <si>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</si>
  <si>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</si>
  <si>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</si>
  <si>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</si>
  <si>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</si>
  <si>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</si>
  <si>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</si>
  <si>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</si>
  <si>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</si>
  <si>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</si>
  <si>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</si>
  <si>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</si>
  <si>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</si>
  <si>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</si>
  <si>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</si>
  <si>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</si>
  <si>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</si>
  <si>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</si>
  <si>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</si>
  <si>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</si>
  <si>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</si>
  <si>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</si>
  <si>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</si>
  <si>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</si>
  <si>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</si>
  <si>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</si>
  <si>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</si>
  <si>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</si>
  <si>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</si>
  <si>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</si>
  <si>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</si>
  <si>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</si>
  <si>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</si>
  <si>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</si>
  <si>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</si>
  <si>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</si>
  <si>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</si>
  <si>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</si>
  <si>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</si>
  <si>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</si>
  <si>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</si>
  <si>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</si>
  <si>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</si>
  <si>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</si>
  <si>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</si>
  <si>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</si>
  <si>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</si>
  <si>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</si>
  <si>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</si>
  <si>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</si>
  <si>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</si>
  <si>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</si>
  <si>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</si>
  <si>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</si>
  <si>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</si>
  <si>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</si>
  <si>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</si>
  <si>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</si>
  <si>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</si>
  <si>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</si>
  <si>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</si>
  <si>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</si>
  <si>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</si>
  <si>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</si>
  <si>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</si>
  <si>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</si>
  <si>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</si>
  <si>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</si>
  <si>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</si>
  <si>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</si>
  <si>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</si>
  <si>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</si>
  <si>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</si>
  <si>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</si>
  <si>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</si>
  <si>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</si>
  <si>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</si>
  <si>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</si>
  <si>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</si>
  <si>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</si>
  <si>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</si>
  <si>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</si>
  <si>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</si>
  <si>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</si>
  <si>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</si>
  <si>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</si>
  <si>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</si>
  <si>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</si>
  <si>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</si>
  <si>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</si>
  <si>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</si>
  <si>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</si>
  <si>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</si>
  <si>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</si>
  <si>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</si>
  <si>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</si>
  <si>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</si>
  <si>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</si>
  <si>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</si>
  <si>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</si>
  <si>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</si>
  <si>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</si>
  <si>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</si>
  <si>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</si>
  <si>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</si>
  <si>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</si>
  <si>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</si>
  <si>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</si>
  <si>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</si>
  <si>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</si>
  <si>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</si>
  <si>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</si>
  <si>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</si>
  <si>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</si>
  <si>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</si>
  <si>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</si>
  <si>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</si>
  <si>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</si>
  <si>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</si>
  <si>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</si>
  <si>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</si>
  <si>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</si>
  <si>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</si>
  <si>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</si>
  <si>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</si>
  <si>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</si>
  <si>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</si>
  <si>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</si>
  <si>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</si>
  <si>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</si>
  <si>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</si>
  <si>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</si>
  <si>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</si>
  <si>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</si>
  <si>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</si>
  <si>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</si>
  <si>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</si>
  <si>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</si>
  <si>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</si>
  <si>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</si>
  <si>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</si>
  <si>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</si>
  <si>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</si>
  <si>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</si>
  <si>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</si>
  <si>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</si>
  <si>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</si>
  <si>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</si>
  <si>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</si>
  <si>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</si>
  <si>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</si>
  <si>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</si>
  <si>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</si>
  <si>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</si>
  <si>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</si>
  <si>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</si>
  <si>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</si>
  <si>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</si>
  <si>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</si>
  <si>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</si>
  <si>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</si>
  <si>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</si>
  <si>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</si>
  <si>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</si>
  <si>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</si>
  <si>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</si>
  <si>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</si>
  <si>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</si>
  <si>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</si>
  <si>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</si>
  <si>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</si>
  <si>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</si>
  <si>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</si>
  <si>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</si>
  <si>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</si>
  <si>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</si>
  <si>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</si>
  <si>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</si>
  <si>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</si>
  <si>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</si>
  <si>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</si>
  <si>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</si>
  <si>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</si>
  <si>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</si>
  <si>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</si>
  <si>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</si>
  <si>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</si>
  <si>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</si>
  <si>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</si>
  <si>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</si>
  <si>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</si>
  <si>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</si>
  <si>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</si>
  <si>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</si>
  <si>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</si>
  <si>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</si>
  <si>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</si>
  <si>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</si>
  <si>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</si>
  <si>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</si>
  <si>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</si>
  <si>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</si>
  <si>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</si>
  <si>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</si>
  <si>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</si>
  <si>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</si>
  <si>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</si>
  <si>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</si>
  <si>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</si>
  <si>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</si>
  <si>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</si>
  <si>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</si>
  <si>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</si>
  <si>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</si>
  <si>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</si>
  <si>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</si>
  <si>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</si>
  <si>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</si>
  <si>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</si>
  <si>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</si>
  <si>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</si>
  <si>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</si>
  <si>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</si>
  <si>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</si>
  <si>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</si>
  <si>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</si>
  <si>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</si>
  <si>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</si>
  <si>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</si>
  <si>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</si>
  <si>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</si>
  <si>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</si>
  <si>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</si>
  <si>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</si>
  <si>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</si>
  <si>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</si>
  <si>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</si>
  <si>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</si>
  <si>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</si>
  <si>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</si>
  <si>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</si>
  <si>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</si>
  <si>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</si>
  <si>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</si>
  <si>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</si>
  <si>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</si>
  <si>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</si>
  <si>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</si>
  <si>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</si>
  <si>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</si>
  <si>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</si>
  <si>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</si>
  <si>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</si>
  <si>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</si>
  <si>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</si>
  <si>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</si>
  <si>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</si>
  <si>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</si>
  <si>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</si>
  <si>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</si>
  <si>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</si>
  <si>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</si>
  <si>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</si>
  <si>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</si>
  <si>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</si>
  <si>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</si>
  <si>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</si>
  <si>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</si>
  <si>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</si>
  <si>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</si>
  <si>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</si>
  <si>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</si>
  <si>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</si>
  <si>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</si>
  <si>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</si>
  <si>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</si>
  <si>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</si>
  <si>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</si>
  <si>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</si>
  <si>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</si>
  <si>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</si>
  <si>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</si>
  <si>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</si>
  <si>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</si>
  <si>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</si>
  <si>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</si>
  <si>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</si>
  <si>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</si>
  <si>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</si>
  <si>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</si>
  <si>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</si>
  <si>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</si>
  <si>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</si>
  <si>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</si>
  <si>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</si>
  <si>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</si>
  <si>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</si>
  <si>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</si>
  <si>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</si>
  <si>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</si>
  <si>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</si>
  <si>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</si>
  <si>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</si>
  <si>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</si>
  <si>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</si>
  <si>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</si>
  <si>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</si>
  <si>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</si>
  <si>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</si>
  <si>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</si>
  <si>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</si>
  <si>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</si>
  <si>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</si>
  <si>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</si>
  <si>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</si>
  <si>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</si>
  <si>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</si>
  <si>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</si>
  <si>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</si>
  <si>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</si>
  <si>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</si>
  <si>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</si>
  <si>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</si>
  <si>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</si>
  <si>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</si>
  <si>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</si>
  <si>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</si>
  <si>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</si>
  <si>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</si>
  <si>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</si>
  <si>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</si>
  <si>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</si>
  <si>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</si>
  <si>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</si>
  <si>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</si>
  <si>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</si>
  <si>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</si>
  <si>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</si>
  <si>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</si>
  <si>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</si>
  <si>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</si>
  <si>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</si>
  <si>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</si>
  <si>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</si>
  <si>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</si>
  <si>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</si>
  <si>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</si>
  <si>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</si>
  <si>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</si>
  <si>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</si>
  <si>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</si>
  <si>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</si>
  <si>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</si>
  <si>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</si>
  <si>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</si>
  <si>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</si>
  <si>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</si>
  <si>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</si>
  <si>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</si>
  <si>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</si>
  <si>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</si>
  <si>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</si>
  <si>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</si>
  <si>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</si>
  <si>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</si>
  <si>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</si>
  <si>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</si>
  <si>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</si>
  <si>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</si>
  <si>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</si>
  <si>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</si>
  <si>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</si>
  <si>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</si>
  <si>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</si>
  <si>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</si>
  <si>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</si>
  <si>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</si>
  <si>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</si>
  <si>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</si>
  <si>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</si>
  <si>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</si>
  <si>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</si>
  <si>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</si>
  <si>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</si>
  <si>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</si>
  <si>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</si>
  <si>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</si>
  <si>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</si>
  <si>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</si>
  <si>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</si>
  <si>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</si>
  <si>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</si>
  <si>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</si>
  <si>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</si>
  <si>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</si>
  <si>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</si>
  <si>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</si>
  <si>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</si>
  <si>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</si>
  <si>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</si>
  <si>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</si>
  <si>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</si>
  <si>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</si>
  <si>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</si>
  <si>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</si>
  <si>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</si>
  <si>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</si>
  <si>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</si>
  <si>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</si>
  <si>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</si>
  <si>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</si>
  <si>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</si>
  <si>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</si>
  <si>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</si>
  <si>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</si>
  <si>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</si>
  <si>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</si>
  <si>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</si>
  <si>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</si>
  <si>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</si>
  <si>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</si>
  <si>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</si>
  <si>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</si>
  <si>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</si>
  <si>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</si>
  <si>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</si>
  <si>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</si>
  <si>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</si>
  <si>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</si>
  <si>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</si>
  <si>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</si>
  <si>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</si>
  <si>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</si>
  <si>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</si>
  <si>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</si>
  <si>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</si>
  <si>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</si>
  <si>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</si>
  <si>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</si>
  <si>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</si>
  <si>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</si>
  <si>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</si>
  <si>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</si>
  <si>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</si>
  <si>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</si>
  <si>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</si>
  <si>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</si>
  <si>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</si>
  <si>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</si>
  <si>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</si>
  <si>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</si>
  <si>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</si>
  <si>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</si>
  <si>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</si>
  <si>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</si>
  <si>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</si>
  <si>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</si>
  <si>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</si>
  <si>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</si>
  <si>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</si>
  <si>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</si>
  <si>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</si>
  <si>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</si>
  <si>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</si>
  <si>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</si>
  <si>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</si>
  <si>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</si>
  <si>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</si>
  <si>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</si>
  <si>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</si>
  <si>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</si>
  <si>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</si>
  <si>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</si>
  <si>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</si>
  <si>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</si>
  <si>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</si>
  <si>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</si>
  <si>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</si>
  <si>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</si>
  <si>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</si>
  <si>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</si>
  <si>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</si>
  <si>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</si>
  <si>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</si>
  <si>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</si>
  <si>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</si>
  <si>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</si>
  <si>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</si>
  <si>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</si>
  <si>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</si>
  <si>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</si>
  <si>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</si>
  <si>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</si>
  <si>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</si>
  <si>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</si>
  <si>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</si>
  <si>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</si>
  <si>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</si>
  <si>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</si>
  <si>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</si>
  <si>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</si>
  <si>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</si>
  <si>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</si>
  <si>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</si>
  <si>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</si>
  <si>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</si>
  <si>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</si>
  <si>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</si>
  <si>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</si>
  <si>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</si>
  <si>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</si>
  <si>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</si>
  <si>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</si>
  <si>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</si>
  <si>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</si>
  <si>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</si>
  <si>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</si>
  <si>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</si>
  <si>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</si>
  <si>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</si>
  <si>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</si>
  <si>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</si>
  <si>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</si>
  <si>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</si>
  <si>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</si>
  <si>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</si>
  <si>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</si>
  <si>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</si>
  <si>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</si>
  <si>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</si>
  <si>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</si>
  <si>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</si>
  <si>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</si>
  <si>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</si>
  <si>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</si>
  <si>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</si>
  <si>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</si>
  <si>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</si>
  <si>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</si>
  <si>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</si>
  <si>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</si>
  <si>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</si>
  <si>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</si>
  <si>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</si>
  <si>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</si>
  <si>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</si>
  <si>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</si>
  <si>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</si>
  <si>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</si>
  <si>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</si>
  <si>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</si>
  <si>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</si>
  <si>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</si>
  <si>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</si>
  <si>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</si>
  <si>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</si>
  <si>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</si>
  <si>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</si>
  <si>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</si>
  <si>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</si>
  <si>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</si>
  <si>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</si>
  <si>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</si>
  <si>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</si>
  <si>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</si>
  <si>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</si>
  <si>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</si>
  <si>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</si>
  <si>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</si>
  <si>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</si>
  <si>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</si>
  <si>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</si>
  <si>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</si>
  <si>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</si>
  <si>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</si>
  <si>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</si>
  <si>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</si>
  <si>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</si>
  <si>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</si>
  <si>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</si>
  <si>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</si>
  <si>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</si>
  <si>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</si>
  <si>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</si>
  <si>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</si>
  <si>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</si>
  <si>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</si>
  <si>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</si>
  <si>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</si>
  <si>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</si>
  <si>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</si>
  <si>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</si>
  <si>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</si>
  <si>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</si>
  <si>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</si>
  <si>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</si>
  <si>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</si>
  <si>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</si>
  <si>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</si>
  <si>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</si>
  <si>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</si>
  <si>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</si>
  <si>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</si>
  <si>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</si>
  <si>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</si>
  <si>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</si>
  <si>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</si>
  <si>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</si>
  <si>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</si>
  <si>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</si>
  <si>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</si>
  <si>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</si>
  <si>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</si>
  <si>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</si>
  <si>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</si>
  <si>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</si>
  <si>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</si>
  <si>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</si>
  <si>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</si>
  <si>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</si>
  <si>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</si>
  <si>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</si>
  <si>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</si>
  <si>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</si>
  <si>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</si>
  <si>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</si>
  <si>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</si>
  <si>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</si>
  <si>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</si>
  <si>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</si>
  <si>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</si>
  <si>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</si>
  <si>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</si>
  <si>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</si>
  <si>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</si>
  <si>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</si>
  <si>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</si>
  <si>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</si>
  <si>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</si>
  <si>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</si>
  <si>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</si>
  <si>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</si>
  <si>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</si>
  <si>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</si>
  <si>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</si>
  <si>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</si>
  <si>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</si>
  <si>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</si>
  <si>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</si>
  <si>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</si>
  <si>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</si>
  <si>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</si>
  <si>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</si>
  <si>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</si>
  <si>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</si>
  <si>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</si>
  <si>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</si>
  <si>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</si>
  <si>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</si>
  <si>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</si>
  <si>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</si>
  <si>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</si>
  <si>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</si>
  <si>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</si>
  <si>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</si>
  <si>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</si>
  <si>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</si>
  <si>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</si>
  <si>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</si>
  <si>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</si>
  <si>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</si>
  <si>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</si>
  <si>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</si>
  <si>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</si>
  <si>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</si>
  <si>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</si>
  <si>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</si>
  <si>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</si>
  <si>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</si>
  <si>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</si>
  <si>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</si>
  <si>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</si>
  <si>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</si>
  <si>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</si>
  <si>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</si>
  <si>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</si>
  <si>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</si>
  <si>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</si>
  <si>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</si>
  <si>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</si>
  <si>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</si>
  <si>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</si>
  <si>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</si>
  <si>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</si>
  <si>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</si>
  <si>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</si>
  <si>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</si>
  <si>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</si>
  <si>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</si>
  <si>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</si>
  <si>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</si>
  <si>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</si>
  <si>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</si>
  <si>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</si>
  <si>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</si>
  <si>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</si>
  <si>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</si>
  <si>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</si>
  <si>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</si>
  <si>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</si>
  <si>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</si>
  <si>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</si>
  <si>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</si>
  <si>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</si>
  <si>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</si>
  <si>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</si>
  <si>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</si>
  <si>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</si>
  <si>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</si>
  <si>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</si>
  <si>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</si>
  <si>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</si>
  <si>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</si>
  <si>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</si>
  <si>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</si>
  <si>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</si>
  <si>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</si>
  <si>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</si>
  <si>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</si>
  <si>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</si>
  <si>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</si>
  <si>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</si>
  <si>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</si>
  <si>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</si>
  <si>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</si>
  <si>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</si>
  <si>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</si>
  <si>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</si>
  <si>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</si>
  <si>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</si>
  <si>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</si>
  <si>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</si>
  <si>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</si>
  <si>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</si>
  <si>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</si>
  <si>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</si>
  <si>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</si>
  <si>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</si>
  <si>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</si>
  <si>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</si>
  <si>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</si>
  <si>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</si>
  <si>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</si>
  <si>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</si>
  <si>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</si>
  <si>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</si>
  <si>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</si>
  <si>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</si>
  <si>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</si>
  <si>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</si>
  <si>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</si>
  <si>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</si>
  <si>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</si>
  <si>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</si>
  <si>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</si>
  <si>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</si>
  <si>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</si>
  <si>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</si>
  <si>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</si>
  <si>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</si>
  <si>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</si>
  <si>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</si>
  <si>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</si>
  <si>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</si>
  <si>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</si>
  <si>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</si>
  <si>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</si>
  <si>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</si>
  <si>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</si>
  <si>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</si>
  <si>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</si>
  <si>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</si>
  <si>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</si>
  <si>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</si>
  <si>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</si>
  <si>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</si>
  <si>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</si>
  <si>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</si>
  <si>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</si>
  <si>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</si>
  <si>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</si>
  <si>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</si>
  <si>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</si>
  <si>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</si>
  <si>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</si>
  <si>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</si>
  <si>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</si>
  <si>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</si>
  <si>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</si>
  <si>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</si>
  <si>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</si>
  <si>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</si>
  <si>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</si>
  <si>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</si>
  <si>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</si>
  <si>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</si>
  <si>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23.214 CR0041R2: Sx PDN Instance</t>
  </si>
  <si>
    <t>23.214 CR0041R1: Sx PDN Instance</t>
  </si>
  <si>
    <t>23.214 CR0041: Sx PDN Instance</t>
  </si>
  <si>
    <t>Orange, BlackBerry</t>
  </si>
  <si>
    <t>23.221 CR0174: Update for 3GPP PS DATA OFF Phase 2</t>
  </si>
  <si>
    <t>23.221 CR0174R1: Update for 3GPP PS DATA OFF Phase 2</t>
  </si>
  <si>
    <t>23.228 CR1175: Adaptation to TS 23.228 due to 5GS</t>
  </si>
  <si>
    <t>23.228 CR1175R1: Adaptation to TS 23.228 due to 5GS</t>
  </si>
  <si>
    <t>23.228 CR1175R2: Adaptation to TS 23.228 due to 5GS</t>
  </si>
  <si>
    <t>23.246 CR0414R1: UE Capabilities for MBMS</t>
  </si>
  <si>
    <t>23.246 CR0414R2: UE Capabilities for MBMS</t>
  </si>
  <si>
    <t>23.246 CR0414R3: UE Capabilities for MBMS</t>
  </si>
  <si>
    <t>Ericsson, Qualcomm Incorporated, Nokia, Alcatel-Lucent Shanghai Bell, Convida Wireless, Huawei, HiSilicon</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</si>
  <si>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</si>
  <si>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</si>
  <si>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</si>
  <si>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</si>
  <si>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Qualcomm Incorporated, SK Telecom, Ericsson, Vodafone, KDDI, ATT, NTT Docomo</t>
  </si>
  <si>
    <t>23.401 CR3282: No support of dedicated bearers for NB-IoT</t>
  </si>
  <si>
    <t>23.401 CR3282R1: No support of dedicated bearers for NB-IoT</t>
  </si>
  <si>
    <t>23.401 CR3282R2: No support of dedicated bearers for NB-IoT</t>
  </si>
  <si>
    <t>23.401 CR3282R3: No support of dedicated bearers for NB-IoT</t>
  </si>
  <si>
    <t>23.401 CR3282R4: No support of dedicated bearers for NB-IoT</t>
  </si>
  <si>
    <t>Vodafone, SK Telecom, AT&amp;T</t>
  </si>
  <si>
    <t>TEI14, GROUPE</t>
  </si>
  <si>
    <t>TEI14, MONTE, HLcom</t>
  </si>
  <si>
    <t>23.401 CR3301: No support of dedicated bearers for NB-IoT</t>
  </si>
  <si>
    <t>23.401 CR3301R1: No support of dedicated bearers for NB-IoT</t>
  </si>
  <si>
    <t>23.401 CR3301R2: No support of dedicated bearers for NB-IoT</t>
  </si>
  <si>
    <t>Ericsson, Qualcomm, Nokia, Alcatel Lucent Shanghai Bell, Convida Wireless, Huawei, HiSilicon</t>
  </si>
  <si>
    <t>23.682 CR0333: Group MT NIDD</t>
  </si>
  <si>
    <t>23.682 CR0333R1: Group MT NIDD</t>
  </si>
  <si>
    <t>23.682 CR0333R2: Group MT NIDD</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</si>
  <si>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</si>
  <si>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</si>
  <si>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</si>
  <si>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</si>
  <si>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</si>
  <si>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</si>
  <si>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 No support of dedicated bearers for NB-IoT</t>
  </si>
  <si>
    <t>23.401 CR3283R1: No support of dedicated bearers for NB-IoT</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</si>
  <si>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</si>
  <si>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</si>
  <si>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</si>
  <si>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</si>
  <si>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</si>
  <si>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</si>
  <si>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</si>
  <si>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</si>
  <si>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Revised in S2-176723</t>
  </si>
  <si>
    <t>e-mail revision 1 of S2-176070. e-mail approved. Revised by MCC to add correct attachments in S2-176723.</t>
  </si>
  <si>
    <t>Revision of S2-176690. e-mail approved</t>
  </si>
</sst>
</file>

<file path=xl/styles.xml><?xml version="1.0" encoding="utf-8"?>
<styleSheet xmlns="http://schemas.openxmlformats.org/spreadsheetml/2006/main">
  <numFmts count="1">
    <numFmt numFmtId="164" formatCode="0000"/>
  </numFmts>
  <fonts count="71">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12"/>
      <color indexed="10"/>
      <name val="Arial"/>
      <family val="2"/>
    </font>
    <font>
      <sz val="8"/>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sz val="12"/>
      <name val="Arial"/>
      <family val="2"/>
    </font>
    <font>
      <b/>
      <sz val="12"/>
      <color rgb="FF0000FF"/>
      <name val="Arial"/>
      <family val="2"/>
    </font>
    <font>
      <b/>
      <sz val="10"/>
      <color indexed="10"/>
      <name val="Arial"/>
      <family val="2"/>
    </font>
    <font>
      <sz val="9"/>
      <color indexed="10"/>
      <name val="Arial"/>
      <family val="2"/>
    </font>
    <font>
      <b/>
      <sz val="10"/>
      <color rgb="FF00FF00"/>
      <name val="Arial"/>
      <family val="2"/>
    </font>
    <font>
      <b/>
      <sz val="10"/>
      <color rgb="FFFFFF00"/>
      <name val="Arial"/>
      <family val="2"/>
    </font>
    <font>
      <b/>
      <sz val="10"/>
      <color rgb="FF00B0F0"/>
      <name val="Arial"/>
      <family val="2"/>
    </font>
    <font>
      <b/>
      <sz val="10"/>
      <color theme="0" tint="-0.499984740745262"/>
      <name val="Arial"/>
      <family val="2"/>
    </font>
    <font>
      <b/>
      <sz val="12"/>
      <color theme="0" tint="-0.499984740745262"/>
      <name val="Arial"/>
      <family val="2"/>
    </font>
    <font>
      <sz val="9"/>
      <color theme="0" tint="-0.499984740745262"/>
      <name val="Arial"/>
      <family val="2"/>
    </font>
    <font>
      <b/>
      <sz val="10"/>
      <color theme="9" tint="0.59999389629810485"/>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sz val="9"/>
      <color indexed="12"/>
      <name val="Arial"/>
      <family val="2"/>
    </font>
    <font>
      <b/>
      <sz val="9"/>
      <name val="Arial"/>
      <family val="2"/>
    </font>
    <font>
      <b/>
      <sz val="10"/>
      <color rgb="FF00FFFF"/>
      <name val="Arial"/>
      <family val="2"/>
    </font>
    <font>
      <b/>
      <sz val="10"/>
      <color theme="5" tint="0.39997558519241921"/>
      <name val="Arial"/>
      <family val="2"/>
    </font>
    <font>
      <b/>
      <sz val="10"/>
      <color theme="9" tint="-0.249977111117893"/>
      <name val="Arial"/>
      <family val="2"/>
    </font>
    <font>
      <b/>
      <sz val="12"/>
      <color rgb="FFFF0000"/>
      <name val="Arial"/>
      <family val="2"/>
    </font>
    <font>
      <sz val="10"/>
      <color rgb="FFFF3399"/>
      <name val="Arial"/>
      <family val="2"/>
    </font>
    <font>
      <b/>
      <sz val="10"/>
      <color rgb="FFFFC000"/>
      <name val="Arial"/>
      <family val="2"/>
    </font>
    <font>
      <b/>
      <sz val="10"/>
      <color rgb="FF04F253"/>
      <name val="Arial"/>
      <family val="2"/>
    </font>
    <font>
      <b/>
      <sz val="9"/>
      <color rgb="FF0000FF"/>
      <name val="Arial"/>
      <family val="2"/>
    </font>
    <font>
      <b/>
      <sz val="10"/>
      <color theme="0" tint="-0.34998626667073579"/>
      <name val="Arial"/>
      <family val="2"/>
    </font>
    <font>
      <b/>
      <sz val="10"/>
      <color rgb="FFFFCC00"/>
      <name val="Arial"/>
      <family val="2"/>
    </font>
    <font>
      <sz val="9"/>
      <color indexed="61"/>
      <name val="Arial"/>
      <family val="2"/>
    </font>
    <font>
      <b/>
      <sz val="10"/>
      <color theme="0" tint="-0.14999847407452621"/>
      <name val="Arial"/>
      <family val="2"/>
    </font>
    <font>
      <b/>
      <sz val="10"/>
      <color rgb="FFFF99FF"/>
      <name val="Arial"/>
      <family val="2"/>
    </font>
    <font>
      <b/>
      <sz val="10"/>
      <color theme="9" tint="0.39997558519241921"/>
      <name val="Arial"/>
      <family val="2"/>
    </font>
    <font>
      <b/>
      <sz val="10"/>
      <color theme="9" tint="-0.499984740745262"/>
      <name val="Arial"/>
      <family val="2"/>
    </font>
    <font>
      <sz val="8"/>
      <color theme="1"/>
      <name val="Arial"/>
      <family val="2"/>
    </font>
  </fonts>
  <fills count="41">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00"/>
        <bgColor indexed="64"/>
      </patternFill>
    </fill>
    <fill>
      <patternFill patternType="solid">
        <fgColor rgb="FF00FFFF"/>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99FF"/>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300">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49" fontId="10" fillId="3" borderId="0" xfId="1" applyNumberFormat="1" applyFont="1" applyFill="1" applyBorder="1" applyAlignment="1">
      <alignment horizontal="center" vertical="top" wrapText="1"/>
    </xf>
    <xf numFmtId="49" fontId="3" fillId="4" borderId="0" xfId="1" applyNumberFormat="1" applyFont="1" applyFill="1" applyBorder="1" applyAlignment="1">
      <alignment horizontal="center" vertical="top" wrapText="1"/>
    </xf>
    <xf numFmtId="49" fontId="3" fillId="5" borderId="0" xfId="1" applyNumberFormat="1" applyFont="1" applyFill="1" applyBorder="1" applyAlignment="1">
      <alignment horizontal="center" vertical="top" wrapText="1"/>
    </xf>
    <xf numFmtId="0" fontId="7" fillId="0" borderId="0" xfId="1" applyFont="1" applyAlignment="1" applyProtection="1">
      <alignment horizontal="center" vertical="top" wrapText="1"/>
      <protection locked="0"/>
    </xf>
    <xf numFmtId="49" fontId="3" fillId="6" borderId="0" xfId="1" applyNumberFormat="1" applyFont="1" applyFill="1" applyBorder="1" applyAlignment="1">
      <alignment horizontal="center" vertical="top" wrapText="1"/>
    </xf>
    <xf numFmtId="49" fontId="3" fillId="7" borderId="0" xfId="1" applyNumberFormat="1" applyFont="1" applyFill="1" applyAlignment="1">
      <alignment horizontal="center" vertical="top" wrapText="1"/>
    </xf>
    <xf numFmtId="49" fontId="3" fillId="8" borderId="0" xfId="1" applyNumberFormat="1" applyFont="1" applyFill="1" applyAlignment="1">
      <alignment horizontal="center" vertical="top" wrapText="1"/>
    </xf>
    <xf numFmtId="0" fontId="3" fillId="9" borderId="0" xfId="1" applyFont="1" applyFill="1" applyAlignment="1">
      <alignment horizontal="center" vertical="top" wrapText="1"/>
    </xf>
    <xf numFmtId="0" fontId="3" fillId="10" borderId="0" xfId="1" applyFont="1" applyFill="1" applyAlignment="1">
      <alignment horizontal="center" vertical="top" wrapText="1"/>
    </xf>
    <xf numFmtId="0" fontId="3" fillId="11" borderId="0" xfId="1" applyFont="1" applyFill="1" applyAlignment="1">
      <alignment horizontal="center" vertical="top" wrapText="1"/>
    </xf>
    <xf numFmtId="0" fontId="10" fillId="12" borderId="0" xfId="1" applyFont="1" applyFill="1" applyAlignment="1" applyProtection="1">
      <alignment horizontal="center" vertical="top" wrapText="1"/>
      <protection locked="0"/>
    </xf>
    <xf numFmtId="0" fontId="11" fillId="0" borderId="0" xfId="1" applyNumberFormat="1" applyFont="1" applyAlignment="1" applyProtection="1">
      <alignment horizontal="center" vertical="top" wrapText="1"/>
      <protection locked="0"/>
    </xf>
    <xf numFmtId="49" fontId="6" fillId="0" borderId="0" xfId="1" applyNumberFormat="1" applyFont="1" applyAlignment="1" applyProtection="1">
      <alignment horizontal="center" vertical="top" wrapText="1"/>
      <protection locked="0"/>
    </xf>
    <xf numFmtId="49" fontId="6" fillId="13"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15" borderId="2" xfId="1" applyNumberFormat="1" applyFont="1" applyFill="1" applyBorder="1" applyAlignment="1" applyProtection="1">
      <alignment horizontal="center" vertical="top" wrapText="1"/>
      <protection locked="0"/>
    </xf>
    <xf numFmtId="1" fontId="6" fillId="16"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7"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4" borderId="2" xfId="1" applyNumberFormat="1" applyFont="1" applyFill="1" applyBorder="1" applyAlignment="1" applyProtection="1">
      <alignment horizontal="center" vertical="top" wrapText="1"/>
      <protection locked="0"/>
    </xf>
    <xf numFmtId="0" fontId="12" fillId="0" borderId="0" xfId="1" applyFont="1" applyAlignment="1" applyProtection="1">
      <alignment horizontal="center" vertical="top" wrapText="1"/>
      <protection locked="0"/>
    </xf>
    <xf numFmtId="0" fontId="14" fillId="0" borderId="0" xfId="1" applyFont="1" applyAlignment="1" applyProtection="1">
      <alignment horizontal="center" vertical="top" wrapText="1"/>
      <protection locked="0"/>
    </xf>
    <xf numFmtId="0" fontId="14" fillId="12" borderId="0" xfId="1" applyFont="1" applyFill="1" applyAlignment="1" applyProtection="1">
      <alignment horizontal="center" vertical="top" wrapText="1"/>
      <protection locked="0"/>
    </xf>
    <xf numFmtId="0" fontId="7" fillId="12"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6" fillId="0" borderId="0" xfId="1" applyNumberFormat="1" applyFont="1" applyAlignment="1" applyProtection="1">
      <alignment horizontal="center" vertical="top" wrapText="1"/>
      <protection locked="0"/>
    </xf>
    <xf numFmtId="2" fontId="3" fillId="18" borderId="0" xfId="1" applyNumberFormat="1" applyFont="1" applyFill="1" applyAlignment="1" applyProtection="1">
      <alignment horizontal="center" vertical="top" wrapText="1"/>
      <protection locked="0"/>
    </xf>
    <xf numFmtId="1" fontId="14" fillId="19" borderId="0" xfId="1" applyNumberFormat="1" applyFont="1" applyFill="1" applyBorder="1" applyAlignment="1" applyProtection="1">
      <alignment horizontal="center" vertical="top" wrapText="1"/>
      <protection locked="0"/>
    </xf>
    <xf numFmtId="1" fontId="14" fillId="13" borderId="0" xfId="1" applyNumberFormat="1" applyFont="1" applyFill="1" applyBorder="1" applyAlignment="1" applyProtection="1">
      <alignment horizontal="center" vertical="top" wrapText="1"/>
      <protection locked="0"/>
    </xf>
    <xf numFmtId="1" fontId="14" fillId="20"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7"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49" fontId="8" fillId="15" borderId="0" xfId="1" applyNumberFormat="1" applyFont="1" applyFill="1" applyBorder="1" applyAlignment="1" applyProtection="1">
      <alignment horizontal="center" vertical="top" wrapText="1"/>
      <protection locked="0"/>
    </xf>
    <xf numFmtId="1" fontId="8" fillId="16" borderId="0" xfId="1" applyNumberFormat="1" applyFont="1" applyFill="1" applyBorder="1" applyAlignment="1" applyProtection="1">
      <alignment horizontal="center" vertical="top" wrapText="1"/>
      <protection locked="0"/>
    </xf>
    <xf numFmtId="1" fontId="8" fillId="21"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2"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4" borderId="0" xfId="1" applyFont="1" applyFill="1" applyAlignment="1" applyProtection="1">
      <alignment vertical="top" wrapText="1"/>
      <protection locked="0"/>
    </xf>
    <xf numFmtId="1" fontId="17" fillId="0" borderId="0" xfId="1" applyNumberFormat="1" applyFont="1" applyBorder="1" applyAlignment="1" applyProtection="1">
      <alignment horizontal="center" vertical="top" wrapText="1"/>
      <protection locked="0"/>
    </xf>
    <xf numFmtId="1" fontId="18" fillId="0" borderId="0" xfId="1" applyNumberFormat="1" applyFont="1" applyBorder="1" applyAlignment="1" applyProtection="1">
      <alignment horizontal="center" vertical="top" wrapText="1"/>
      <protection locked="0"/>
    </xf>
    <xf numFmtId="49" fontId="6" fillId="0" borderId="0" xfId="1" applyNumberFormat="1" applyFont="1" applyAlignment="1" applyProtection="1">
      <alignment vertical="top" wrapText="1"/>
      <protection locked="0"/>
    </xf>
    <xf numFmtId="49" fontId="3" fillId="21" borderId="0" xfId="1" applyNumberFormat="1" applyFill="1" applyAlignment="1" applyProtection="1">
      <alignment horizontal="center" vertical="top" wrapText="1"/>
      <protection locked="0"/>
    </xf>
    <xf numFmtId="49" fontId="19" fillId="0" borderId="5" xfId="1" applyNumberFormat="1" applyFont="1" applyBorder="1" applyAlignment="1" applyProtection="1">
      <alignment horizontal="center" vertical="top" wrapText="1"/>
      <protection locked="0"/>
    </xf>
    <xf numFmtId="1" fontId="20" fillId="0" borderId="6" xfId="1" applyNumberFormat="1" applyFont="1" applyFill="1" applyBorder="1" applyAlignment="1" applyProtection="1">
      <alignment horizontal="center" vertical="top" wrapText="1"/>
      <protection locked="0"/>
    </xf>
    <xf numFmtId="49" fontId="21" fillId="0" borderId="6" xfId="1" applyNumberFormat="1" applyFont="1" applyBorder="1" applyAlignment="1" applyProtection="1">
      <alignment vertical="top" wrapText="1"/>
      <protection locked="0"/>
    </xf>
    <xf numFmtId="49" fontId="21"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2"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3" fillId="0" borderId="0" xfId="1" applyNumberFormat="1" applyFont="1" applyBorder="1" applyAlignment="1" applyProtection="1">
      <alignment horizontal="center" vertical="top" wrapText="1"/>
      <protection locked="0"/>
    </xf>
    <xf numFmtId="1" fontId="24" fillId="0" borderId="0" xfId="1" applyNumberFormat="1" applyFont="1" applyBorder="1" applyAlignment="1" applyProtection="1">
      <alignment horizontal="center" vertical="top" wrapText="1"/>
      <protection locked="0"/>
    </xf>
    <xf numFmtId="49" fontId="25"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3" fillId="23" borderId="0" xfId="1" applyFont="1" applyFill="1" applyAlignment="1" applyProtection="1">
      <alignment vertical="top" wrapText="1"/>
      <protection locked="0"/>
    </xf>
    <xf numFmtId="0" fontId="3" fillId="19" borderId="8" xfId="1" applyFont="1" applyFill="1" applyBorder="1" applyAlignment="1" applyProtection="1">
      <alignment horizontal="center" vertical="top" wrapText="1"/>
      <protection locked="0"/>
    </xf>
    <xf numFmtId="0" fontId="3" fillId="24" borderId="9" xfId="1" applyFont="1" applyFill="1" applyBorder="1" applyAlignment="1" applyProtection="1">
      <alignment horizontal="right" vertical="top" wrapText="1"/>
      <protection locked="0"/>
    </xf>
    <xf numFmtId="0" fontId="7" fillId="25"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6"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7" fillId="16" borderId="11"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horizontal="center" vertical="top" wrapText="1"/>
      <protection locked="0"/>
    </xf>
    <xf numFmtId="49" fontId="6" fillId="16" borderId="11" xfId="1" applyNumberFormat="1" applyFont="1" applyFill="1" applyBorder="1" applyAlignment="1" applyProtection="1">
      <alignment horizontal="center" vertical="top" wrapText="1"/>
      <protection locked="0"/>
    </xf>
    <xf numFmtId="49" fontId="12" fillId="16" borderId="8" xfId="1" applyNumberFormat="1" applyFont="1" applyFill="1" applyBorder="1" applyAlignment="1">
      <alignment horizontal="center" vertical="top" wrapText="1"/>
    </xf>
    <xf numFmtId="49" fontId="28" fillId="16" borderId="12"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center" vertical="top" wrapText="1"/>
      <protection locked="0"/>
    </xf>
    <xf numFmtId="49" fontId="3" fillId="16" borderId="8" xfId="1" applyNumberFormat="1" applyFont="1" applyFill="1" applyBorder="1" applyAlignment="1" applyProtection="1">
      <alignment horizontal="left" vertical="top" wrapText="1" indent="1"/>
      <protection locked="0"/>
    </xf>
    <xf numFmtId="0" fontId="29" fillId="16" borderId="2" xfId="1" applyNumberFormat="1" applyFont="1" applyFill="1" applyBorder="1" applyAlignment="1" applyProtection="1">
      <alignment horizontal="center" vertical="top" wrapText="1"/>
      <protection locked="0"/>
    </xf>
    <xf numFmtId="49" fontId="3" fillId="16" borderId="11" xfId="1" applyNumberFormat="1" applyFont="1" applyFill="1" applyBorder="1" applyAlignment="1" applyProtection="1">
      <alignment horizontal="left" vertical="top" wrapText="1" indent="1"/>
      <protection locked="0"/>
    </xf>
    <xf numFmtId="49" fontId="3" fillId="16" borderId="11" xfId="1" applyNumberFormat="1" applyFont="1" applyFill="1" applyBorder="1" applyAlignment="1" applyProtection="1">
      <alignment horizontal="left" vertical="top" wrapText="1"/>
      <protection locked="0"/>
    </xf>
    <xf numFmtId="49" fontId="3" fillId="16" borderId="11" xfId="1" applyNumberFormat="1" applyFont="1" applyFill="1" applyBorder="1" applyAlignment="1" applyProtection="1">
      <alignment vertical="top" wrapText="1"/>
      <protection locked="0"/>
    </xf>
    <xf numFmtId="49" fontId="30" fillId="16" borderId="13" xfId="1" applyNumberFormat="1" applyFont="1" applyFill="1" applyBorder="1" applyAlignment="1" applyProtection="1">
      <alignment horizontal="right" vertical="top" wrapText="1"/>
      <protection locked="0"/>
    </xf>
    <xf numFmtId="49" fontId="30" fillId="16" borderId="13" xfId="1" applyNumberFormat="1" applyFont="1" applyFill="1" applyBorder="1" applyAlignment="1" applyProtection="1">
      <alignment vertical="top" wrapText="1"/>
      <protection locked="0"/>
    </xf>
    <xf numFmtId="49" fontId="26" fillId="16" borderId="11" xfId="1" applyNumberFormat="1" applyFont="1" applyFill="1" applyBorder="1" applyAlignment="1" applyProtection="1">
      <alignment vertical="top" wrapText="1"/>
      <protection locked="0"/>
    </xf>
    <xf numFmtId="49" fontId="26" fillId="16" borderId="0" xfId="1" applyNumberFormat="1" applyFont="1" applyFill="1" applyBorder="1" applyAlignment="1" applyProtection="1">
      <alignment vertical="top" wrapText="1"/>
      <protection locked="0"/>
    </xf>
    <xf numFmtId="49" fontId="6"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horizontal="center" vertical="top" wrapText="1"/>
      <protection locked="0"/>
    </xf>
    <xf numFmtId="49" fontId="6" fillId="12" borderId="14"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lignment horizontal="center" vertical="top" wrapText="1"/>
    </xf>
    <xf numFmtId="0" fontId="12" fillId="12" borderId="12"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horizontal="center" vertical="top" wrapText="1"/>
      <protection locked="0"/>
    </xf>
    <xf numFmtId="49" fontId="27" fillId="12" borderId="8" xfId="1" applyNumberFormat="1" applyFont="1" applyFill="1" applyBorder="1" applyAlignment="1" applyProtection="1">
      <alignment horizontal="center" vertical="top" wrapText="1"/>
      <protection locked="0"/>
    </xf>
    <xf numFmtId="49" fontId="10" fillId="12" borderId="8" xfId="1" applyNumberFormat="1" applyFont="1" applyFill="1" applyBorder="1" applyAlignment="1" applyProtection="1">
      <alignment horizontal="center" vertical="top" wrapText="1"/>
      <protection locked="0"/>
    </xf>
    <xf numFmtId="49" fontId="3" fillId="12" borderId="8" xfId="1" applyNumberFormat="1" applyFont="1" applyFill="1" applyBorder="1" applyAlignment="1" applyProtection="1">
      <alignment horizontal="left" vertical="top" wrapText="1"/>
      <protection locked="0"/>
    </xf>
    <xf numFmtId="49" fontId="3" fillId="12" borderId="8" xfId="1" applyNumberFormat="1" applyFont="1" applyFill="1" applyBorder="1" applyAlignment="1" applyProtection="1">
      <alignment vertical="top" wrapText="1"/>
      <protection locked="0"/>
    </xf>
    <xf numFmtId="49" fontId="12" fillId="12" borderId="9" xfId="1" applyNumberFormat="1" applyFont="1" applyFill="1" applyBorder="1" applyAlignment="1" applyProtection="1">
      <alignment vertical="top" wrapText="1"/>
      <protection locked="0"/>
    </xf>
    <xf numFmtId="49" fontId="32" fillId="12" borderId="8" xfId="1" applyNumberFormat="1" applyFont="1" applyFill="1" applyBorder="1" applyAlignment="1" applyProtection="1">
      <alignment vertical="top" wrapText="1"/>
      <protection locked="0"/>
    </xf>
    <xf numFmtId="0" fontId="33" fillId="12" borderId="8" xfId="1" applyNumberFormat="1" applyFont="1" applyFill="1" applyBorder="1" applyAlignment="1" applyProtection="1">
      <alignment horizontal="left" vertical="top" wrapText="1"/>
      <protection locked="0"/>
    </xf>
    <xf numFmtId="49" fontId="26" fillId="12"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2" borderId="8" xfId="1" applyNumberFormat="1" applyFont="1" applyFill="1" applyBorder="1" applyAlignment="1" applyProtection="1">
      <alignment horizontal="left" vertical="top" wrapText="1"/>
      <protection locked="0"/>
    </xf>
    <xf numFmtId="49" fontId="34" fillId="12" borderId="8" xfId="1" applyNumberFormat="1" applyFont="1" applyFill="1" applyBorder="1" applyAlignment="1">
      <alignment horizontal="center" vertical="top" wrapText="1"/>
    </xf>
    <xf numFmtId="49" fontId="35" fillId="12" borderId="8" xfId="1" applyNumberFormat="1" applyFont="1" applyFill="1" applyBorder="1" applyAlignment="1" applyProtection="1">
      <alignment horizontal="center" vertical="top" wrapText="1"/>
      <protection locked="0"/>
    </xf>
    <xf numFmtId="49" fontId="36" fillId="12" borderId="8" xfId="1" applyNumberFormat="1" applyFont="1" applyFill="1" applyBorder="1" applyAlignment="1" applyProtection="1">
      <alignment horizontal="left" vertical="top" wrapText="1" indent="1"/>
      <protection locked="0"/>
    </xf>
    <xf numFmtId="49" fontId="37" fillId="12" borderId="8" xfId="1" applyNumberFormat="1" applyFont="1" applyFill="1" applyBorder="1" applyAlignment="1" applyProtection="1">
      <alignment vertical="top" wrapText="1"/>
      <protection locked="0"/>
    </xf>
    <xf numFmtId="49" fontId="3" fillId="12" borderId="8" xfId="1" applyNumberFormat="1" applyFont="1" applyFill="1" applyBorder="1" applyAlignment="1" applyProtection="1">
      <alignment horizontal="left" vertical="top" wrapText="1" indent="1"/>
      <protection locked="0"/>
    </xf>
    <xf numFmtId="49" fontId="12" fillId="12" borderId="8" xfId="1" applyNumberFormat="1" applyFont="1" applyFill="1" applyBorder="1" applyAlignment="1" applyProtection="1">
      <alignment vertical="top" wrapText="1"/>
      <protection locked="0"/>
    </xf>
    <xf numFmtId="49" fontId="38" fillId="12" borderId="14" xfId="1" applyNumberFormat="1" applyFont="1" applyFill="1" applyBorder="1" applyAlignment="1" applyProtection="1">
      <alignment vertical="top" wrapText="1"/>
      <protection locked="0"/>
    </xf>
    <xf numFmtId="49" fontId="26" fillId="12" borderId="14" xfId="1" applyNumberFormat="1" applyFont="1" applyFill="1" applyBorder="1" applyAlignment="1" applyProtection="1">
      <alignment vertical="top" wrapText="1"/>
      <protection locked="0"/>
    </xf>
    <xf numFmtId="49" fontId="1" fillId="12" borderId="8" xfId="1" applyNumberFormat="1" applyFont="1" applyFill="1" applyBorder="1" applyAlignment="1" applyProtection="1">
      <alignment horizontal="left" vertical="top" wrapText="1" indent="1"/>
      <protection locked="0"/>
    </xf>
    <xf numFmtId="49" fontId="40" fillId="12" borderId="8" xfId="1" applyNumberFormat="1" applyFont="1" applyFill="1" applyBorder="1" applyAlignment="1" applyProtection="1">
      <alignment horizontal="center" vertical="top" wrapText="1"/>
      <protection locked="0"/>
    </xf>
    <xf numFmtId="49" fontId="41" fillId="12" borderId="8" xfId="1" applyNumberFormat="1" applyFont="1" applyFill="1" applyBorder="1" applyAlignment="1" applyProtection="1">
      <alignment horizontal="center" vertical="top" wrapText="1"/>
      <protection locked="0"/>
    </xf>
    <xf numFmtId="49" fontId="42" fillId="12" borderId="8" xfId="1" applyNumberFormat="1" applyFont="1" applyFill="1" applyBorder="1" applyAlignment="1" applyProtection="1">
      <alignment horizontal="center" vertical="top" wrapText="1"/>
      <protection locked="0"/>
    </xf>
    <xf numFmtId="49" fontId="43" fillId="12" borderId="8" xfId="1" applyNumberFormat="1" applyFont="1" applyFill="1" applyBorder="1" applyAlignment="1" applyProtection="1">
      <alignment horizontal="center" vertical="top" wrapText="1"/>
      <protection locked="0"/>
    </xf>
    <xf numFmtId="49" fontId="44" fillId="12" borderId="8" xfId="1" applyNumberFormat="1" applyFont="1" applyFill="1" applyBorder="1" applyAlignment="1" applyProtection="1">
      <alignment vertical="top" wrapText="1"/>
      <protection locked="0"/>
    </xf>
    <xf numFmtId="0" fontId="45" fillId="12" borderId="8" xfId="1" applyNumberFormat="1" applyFont="1" applyFill="1" applyBorder="1" applyAlignment="1" applyProtection="1">
      <alignment horizontal="left" vertical="top" wrapText="1"/>
      <protection locked="0"/>
    </xf>
    <xf numFmtId="49" fontId="46" fillId="12" borderId="8" xfId="1" applyNumberFormat="1" applyFont="1" applyFill="1" applyBorder="1" applyAlignment="1" applyProtection="1">
      <alignment horizontal="center" vertical="top" wrapText="1"/>
      <protection locked="0"/>
    </xf>
    <xf numFmtId="49" fontId="31" fillId="12" borderId="8" xfId="1" applyNumberFormat="1" applyFont="1" applyFill="1" applyBorder="1" applyAlignment="1" applyProtection="1">
      <alignment vertical="top" wrapText="1"/>
      <protection locked="0"/>
    </xf>
    <xf numFmtId="49" fontId="47" fillId="12" borderId="8" xfId="1" applyNumberFormat="1" applyFont="1" applyFill="1" applyBorder="1" applyAlignment="1">
      <alignment horizontal="center" vertical="top" wrapText="1"/>
    </xf>
    <xf numFmtId="49" fontId="48" fillId="12" borderId="8" xfId="1" applyNumberFormat="1" applyFont="1" applyFill="1" applyBorder="1" applyAlignment="1" applyProtection="1">
      <alignment horizontal="center" vertical="top" wrapText="1"/>
      <protection locked="0"/>
    </xf>
    <xf numFmtId="49" fontId="47" fillId="12" borderId="8" xfId="1" applyNumberFormat="1" applyFont="1" applyFill="1" applyBorder="1" applyAlignment="1" applyProtection="1">
      <alignment vertical="top" wrapText="1"/>
      <protection locked="0"/>
    </xf>
    <xf numFmtId="49" fontId="49" fillId="12" borderId="8" xfId="1" applyNumberFormat="1" applyFont="1" applyFill="1" applyBorder="1" applyAlignment="1">
      <alignment horizontal="center" vertical="top" wrapText="1"/>
    </xf>
    <xf numFmtId="49" fontId="50" fillId="12" borderId="8" xfId="1" applyNumberFormat="1" applyFont="1" applyFill="1" applyBorder="1" applyAlignment="1" applyProtection="1">
      <alignment horizontal="center" vertical="top" wrapText="1"/>
      <protection locked="0"/>
    </xf>
    <xf numFmtId="49" fontId="49" fillId="12" borderId="8" xfId="1" applyNumberFormat="1" applyFont="1" applyFill="1" applyBorder="1" applyAlignment="1" applyProtection="1">
      <alignment vertical="top" wrapText="1"/>
      <protection locked="0"/>
    </xf>
    <xf numFmtId="49" fontId="26" fillId="0" borderId="10" xfId="1" applyNumberFormat="1" applyFont="1" applyFill="1" applyBorder="1" applyAlignment="1" applyProtection="1">
      <alignment horizontal="left" vertical="top" wrapText="1"/>
      <protection locked="0"/>
    </xf>
    <xf numFmtId="49" fontId="26"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51"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2"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3" fillId="0" borderId="8" xfId="1" applyNumberFormat="1" applyFont="1" applyFill="1" applyBorder="1" applyAlignment="1" applyProtection="1">
      <alignment vertical="top" wrapText="1" readingOrder="1"/>
      <protection locked="0"/>
    </xf>
    <xf numFmtId="49" fontId="7" fillId="16" borderId="8" xfId="1" applyNumberFormat="1" applyFont="1" applyFill="1" applyBorder="1" applyAlignment="1" applyProtection="1">
      <alignment vertical="top" wrapText="1"/>
      <protection locked="0"/>
    </xf>
    <xf numFmtId="0" fontId="7" fillId="16" borderId="8" xfId="1" applyNumberFormat="1" applyFont="1" applyFill="1" applyBorder="1" applyProtection="1">
      <alignment vertical="top" wrapText="1"/>
      <protection locked="0"/>
    </xf>
    <xf numFmtId="49" fontId="7" fillId="16" borderId="8" xfId="1" applyNumberFormat="1" applyFont="1" applyFill="1" applyBorder="1" applyAlignment="1" applyProtection="1">
      <alignment horizontal="left" vertical="top" wrapText="1"/>
      <protection locked="0"/>
    </xf>
    <xf numFmtId="164" fontId="7" fillId="16" borderId="8" xfId="1" applyNumberFormat="1" applyFont="1" applyFill="1" applyBorder="1" applyAlignment="1" applyProtection="1">
      <alignment horizontal="left" vertical="top" wrapText="1"/>
      <protection locked="0"/>
    </xf>
    <xf numFmtId="0" fontId="7" fillId="16"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protection locked="0"/>
    </xf>
    <xf numFmtId="0" fontId="52" fillId="0" borderId="8" xfId="1" applyNumberFormat="1" applyFont="1" applyFill="1" applyBorder="1" applyAlignment="1" applyProtection="1">
      <alignment horizontal="left" vertical="top" wrapText="1"/>
      <protection locked="0"/>
    </xf>
    <xf numFmtId="49" fontId="52" fillId="0" borderId="8" xfId="1" applyNumberFormat="1" applyFont="1" applyFill="1" applyBorder="1" applyAlignment="1" applyProtection="1">
      <alignment vertical="top" wrapText="1" readingOrder="1"/>
      <protection locked="0"/>
    </xf>
    <xf numFmtId="49" fontId="7" fillId="17" borderId="8" xfId="1" applyNumberFormat="1" applyFont="1" applyFill="1" applyBorder="1" applyAlignment="1" applyProtection="1">
      <alignment vertical="top" wrapText="1" readingOrder="1"/>
      <protection locked="0"/>
    </xf>
    <xf numFmtId="0" fontId="39" fillId="0" borderId="8"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49" fontId="55" fillId="12" borderId="8" xfId="1" applyNumberFormat="1" applyFont="1" applyFill="1" applyBorder="1" applyAlignment="1" applyProtection="1">
      <alignment horizontal="center" vertical="top" wrapText="1"/>
      <protection locked="0"/>
    </xf>
    <xf numFmtId="49" fontId="56" fillId="12" borderId="8" xfId="1" applyNumberFormat="1" applyFont="1" applyFill="1" applyBorder="1" applyAlignment="1" applyProtection="1">
      <alignment horizontal="center" vertical="top" wrapText="1"/>
      <protection locked="0"/>
    </xf>
    <xf numFmtId="49" fontId="57" fillId="12" borderId="8" xfId="1" applyNumberFormat="1" applyFont="1" applyFill="1" applyBorder="1" applyAlignment="1" applyProtection="1">
      <alignment horizontal="center" vertical="top" wrapText="1"/>
      <protection locked="0"/>
    </xf>
    <xf numFmtId="49" fontId="33" fillId="0" borderId="12" xfId="1" applyNumberFormat="1" applyFont="1" applyFill="1" applyBorder="1" applyAlignment="1" applyProtection="1">
      <alignment horizontal="left" vertical="top" wrapText="1"/>
      <protection locked="0"/>
    </xf>
    <xf numFmtId="164" fontId="33" fillId="0" borderId="12" xfId="1" applyNumberFormat="1" applyFont="1" applyFill="1" applyBorder="1" applyAlignment="1" applyProtection="1">
      <alignment horizontal="left" vertical="top" wrapText="1"/>
      <protection locked="0"/>
    </xf>
    <xf numFmtId="0" fontId="10" fillId="0" borderId="0" xfId="1" applyFont="1" applyAlignment="1">
      <alignment vertical="top"/>
    </xf>
    <xf numFmtId="0" fontId="3" fillId="0" borderId="0" xfId="1" applyFont="1" applyAlignment="1">
      <alignment vertical="top"/>
    </xf>
    <xf numFmtId="49" fontId="54" fillId="0" borderId="0" xfId="1" applyNumberFormat="1" applyFont="1" applyAlignment="1">
      <alignment horizontal="center" vertical="top"/>
    </xf>
    <xf numFmtId="1" fontId="3" fillId="12" borderId="0" xfId="1" applyNumberFormat="1" applyFill="1" applyAlignment="1">
      <alignment horizontal="center" vertical="top"/>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49" fontId="6" fillId="8" borderId="0" xfId="1" applyNumberFormat="1" applyFont="1" applyFill="1">
      <alignment vertical="top" wrapText="1"/>
    </xf>
    <xf numFmtId="0" fontId="6" fillId="27" borderId="0" xfId="1" applyFont="1" applyFill="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2" fillId="0" borderId="0" xfId="1" applyFont="1" applyBorder="1">
      <alignment vertical="top" wrapText="1"/>
    </xf>
    <xf numFmtId="49" fontId="10" fillId="6" borderId="0" xfId="1" applyNumberFormat="1" applyFont="1" applyFill="1" applyBorder="1" applyAlignment="1">
      <alignment horizontal="center" vertical="top" wrapText="1"/>
    </xf>
    <xf numFmtId="49" fontId="7" fillId="0" borderId="0" xfId="1" applyNumberFormat="1" applyFont="1">
      <alignment vertical="top" wrapText="1"/>
    </xf>
    <xf numFmtId="0" fontId="7" fillId="0" borderId="0" xfId="1" applyFont="1">
      <alignment vertical="top" wrapText="1"/>
    </xf>
    <xf numFmtId="49" fontId="26" fillId="28" borderId="16" xfId="1" applyNumberFormat="1" applyFont="1" applyFill="1" applyBorder="1" applyAlignment="1">
      <alignment vertical="top" wrapText="1"/>
    </xf>
    <xf numFmtId="49" fontId="26" fillId="28" borderId="16" xfId="1" applyNumberFormat="1" applyFont="1" applyFill="1" applyBorder="1" applyAlignment="1">
      <alignment horizontal="center" vertical="top" wrapText="1"/>
    </xf>
    <xf numFmtId="49" fontId="26" fillId="29" borderId="0" xfId="1" applyNumberFormat="1" applyFont="1" applyFill="1" applyBorder="1" applyAlignment="1">
      <alignment vertical="top" wrapText="1"/>
    </xf>
    <xf numFmtId="49" fontId="26" fillId="30"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6" fillId="0" borderId="17" xfId="1" applyFont="1" applyFill="1" applyBorder="1" applyAlignment="1">
      <alignment vertical="top" wrapText="1"/>
    </xf>
    <xf numFmtId="49" fontId="26" fillId="0" borderId="17" xfId="1" applyNumberFormat="1" applyFont="1" applyFill="1" applyBorder="1" applyAlignment="1">
      <alignment horizontal="center" vertical="top" wrapText="1"/>
    </xf>
    <xf numFmtId="49" fontId="26" fillId="0" borderId="0" xfId="1" applyNumberFormat="1" applyFont="1" applyFill="1" applyBorder="1" applyAlignment="1">
      <alignment vertical="top" wrapText="1"/>
    </xf>
    <xf numFmtId="0" fontId="3" fillId="31" borderId="0" xfId="1" applyFill="1" applyAlignment="1">
      <alignment vertical="top" wrapText="1"/>
    </xf>
    <xf numFmtId="0" fontId="3" fillId="0" borderId="0" xfId="1" applyAlignment="1">
      <alignment vertical="top" wrapText="1"/>
    </xf>
    <xf numFmtId="3" fontId="26"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6"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3" borderId="0" xfId="1" applyFont="1" applyFill="1" applyAlignment="1" applyProtection="1">
      <alignment horizontal="center" vertical="top" wrapText="1"/>
      <protection locked="0"/>
    </xf>
    <xf numFmtId="0" fontId="3" fillId="24" borderId="9" xfId="1" applyFont="1" applyFill="1" applyBorder="1" applyAlignment="1" applyProtection="1">
      <alignment horizontal="center" vertical="top" wrapText="1"/>
      <protection locked="0"/>
    </xf>
    <xf numFmtId="0" fontId="14" fillId="32" borderId="0" xfId="1" applyFont="1" applyFill="1" applyAlignment="1" applyProtection="1">
      <alignment horizontal="center" vertical="top" wrapText="1"/>
      <protection locked="0"/>
    </xf>
    <xf numFmtId="0" fontId="21" fillId="32" borderId="0" xfId="1" applyFont="1" applyFill="1" applyAlignment="1" applyProtection="1">
      <alignment horizontal="center" vertical="top" wrapText="1"/>
      <protection locked="0"/>
    </xf>
    <xf numFmtId="0" fontId="3" fillId="33" borderId="9" xfId="1" applyFont="1" applyFill="1" applyBorder="1" applyAlignment="1" applyProtection="1">
      <alignment horizontal="center" vertical="top" wrapText="1"/>
      <protection locked="0"/>
    </xf>
    <xf numFmtId="0" fontId="3" fillId="33" borderId="0" xfId="1" applyFont="1" applyFill="1" applyAlignment="1">
      <alignment horizontal="center" vertical="top" wrapText="1"/>
    </xf>
    <xf numFmtId="0" fontId="7" fillId="32" borderId="0" xfId="1" applyFont="1" applyFill="1" applyAlignment="1" applyProtection="1">
      <alignment horizontal="center" vertical="top" wrapText="1"/>
      <protection locked="0"/>
    </xf>
    <xf numFmtId="49" fontId="6" fillId="31" borderId="0" xfId="1" applyNumberFormat="1" applyFont="1" applyFill="1" applyBorder="1">
      <alignment vertical="top" wrapText="1"/>
    </xf>
    <xf numFmtId="49" fontId="3" fillId="34" borderId="0" xfId="1" applyNumberFormat="1" applyFont="1" applyFill="1" applyBorder="1" applyAlignment="1">
      <alignment horizontal="center" vertical="top" wrapText="1"/>
    </xf>
    <xf numFmtId="49" fontId="3" fillId="34" borderId="0" xfId="1" applyNumberFormat="1" applyFont="1" applyFill="1" applyBorder="1" applyAlignment="1">
      <alignment horizontal="right" vertical="top" wrapText="1"/>
    </xf>
    <xf numFmtId="0" fontId="10" fillId="33" borderId="0" xfId="1" applyFont="1" applyFill="1" applyAlignment="1" applyProtection="1">
      <alignment horizontal="center" vertical="top" wrapText="1"/>
      <protection locked="0"/>
    </xf>
    <xf numFmtId="1" fontId="21" fillId="12" borderId="0" xfId="1" applyNumberFormat="1" applyFont="1" applyFill="1" applyAlignment="1" applyProtection="1">
      <alignment horizontal="center" vertical="top" wrapText="1"/>
      <protection locked="0"/>
    </xf>
    <xf numFmtId="1" fontId="3" fillId="12" borderId="0" xfId="1" applyNumberFormat="1" applyFill="1" applyAlignment="1">
      <alignment horizontal="center" vertical="top" wrapText="1"/>
    </xf>
    <xf numFmtId="49" fontId="27" fillId="3" borderId="0" xfId="1" applyNumberFormat="1" applyFont="1" applyFill="1" applyBorder="1" applyAlignment="1">
      <alignment vertical="top" wrapText="1"/>
    </xf>
    <xf numFmtId="49" fontId="6" fillId="5" borderId="0" xfId="1" applyNumberFormat="1" applyFont="1" applyFill="1" applyBorder="1" applyAlignment="1">
      <alignment vertical="top" wrapText="1"/>
    </xf>
    <xf numFmtId="49" fontId="6" fillId="6" borderId="0" xfId="1" applyNumberFormat="1" applyFont="1" applyFill="1" applyBorder="1" applyAlignment="1">
      <alignment vertical="top" wrapText="1"/>
    </xf>
    <xf numFmtId="49" fontId="10" fillId="3" borderId="0" xfId="1" applyNumberFormat="1" applyFont="1" applyFill="1" applyBorder="1" applyAlignment="1">
      <alignment vertical="top" wrapText="1"/>
    </xf>
    <xf numFmtId="49" fontId="58" fillId="12" borderId="8" xfId="1" applyNumberFormat="1" applyFont="1" applyFill="1" applyBorder="1" applyAlignment="1" applyProtection="1">
      <alignment horizontal="center" vertical="top" wrapText="1"/>
      <protection locked="0"/>
    </xf>
    <xf numFmtId="0" fontId="39" fillId="16" borderId="8" xfId="1" applyNumberFormat="1" applyFont="1" applyFill="1" applyBorder="1" applyAlignment="1" applyProtection="1">
      <alignment horizontal="left" vertical="top" wrapText="1"/>
      <protection locked="0"/>
    </xf>
    <xf numFmtId="0" fontId="59" fillId="0" borderId="0" xfId="1" applyFont="1" applyAlignment="1" applyProtection="1">
      <alignment horizontal="center" vertical="top" wrapText="1"/>
      <protection locked="0"/>
    </xf>
    <xf numFmtId="49" fontId="44" fillId="12" borderId="8" xfId="1" applyNumberFormat="1" applyFont="1" applyFill="1" applyBorder="1" applyAlignment="1">
      <alignment horizontal="center" vertical="top" wrapText="1"/>
    </xf>
    <xf numFmtId="49" fontId="5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Border="1" applyAlignment="1">
      <alignment horizontal="center" vertical="top" wrapText="1"/>
    </xf>
    <xf numFmtId="49" fontId="7" fillId="7" borderId="0" xfId="1" applyNumberFormat="1" applyFont="1" applyFill="1" applyAlignment="1">
      <alignment horizontal="center" vertical="top" wrapText="1"/>
    </xf>
    <xf numFmtId="49" fontId="7" fillId="8" borderId="0" xfId="1" applyNumberFormat="1" applyFont="1" applyFill="1" applyAlignment="1">
      <alignment horizontal="center" vertical="top" wrapText="1"/>
    </xf>
    <xf numFmtId="0" fontId="7" fillId="9" borderId="0" xfId="1" applyFont="1" applyFill="1" applyAlignment="1">
      <alignment horizontal="center" vertical="top" wrapText="1"/>
    </xf>
    <xf numFmtId="0" fontId="7" fillId="10" borderId="0" xfId="1" applyFont="1" applyFill="1" applyAlignment="1">
      <alignment horizontal="center" vertical="top" wrapText="1"/>
    </xf>
    <xf numFmtId="0" fontId="7" fillId="11" borderId="0" xfId="1" applyFont="1" applyFill="1" applyAlignment="1">
      <alignment horizontal="center" vertical="top" wrapText="1"/>
    </xf>
    <xf numFmtId="0" fontId="7" fillId="33" borderId="0" xfId="1" applyFont="1" applyFill="1" applyAlignment="1">
      <alignment horizontal="center" vertical="top" wrapText="1"/>
    </xf>
    <xf numFmtId="0" fontId="54" fillId="12" borderId="0" xfId="1" applyFont="1" applyFill="1" applyAlignment="1" applyProtection="1">
      <alignment horizontal="center" vertical="top" wrapText="1"/>
      <protection locked="0"/>
    </xf>
    <xf numFmtId="1" fontId="54" fillId="12" borderId="0" xfId="1" applyNumberFormat="1" applyFont="1" applyFill="1" applyAlignment="1" applyProtection="1">
      <alignment horizontal="center" vertical="top" wrapText="1"/>
      <protection locked="0"/>
    </xf>
    <xf numFmtId="0" fontId="54" fillId="32" borderId="0" xfId="1" applyFont="1" applyFill="1" applyAlignment="1" applyProtection="1">
      <alignment horizontal="center" vertical="top" wrapText="1"/>
      <protection locked="0"/>
    </xf>
    <xf numFmtId="49" fontId="6" fillId="11" borderId="0" xfId="1" applyNumberFormat="1" applyFont="1" applyFill="1" applyBorder="1" applyAlignment="1">
      <alignment vertical="top" wrapText="1"/>
    </xf>
    <xf numFmtId="49" fontId="60" fillId="12" borderId="8" xfId="1" applyNumberFormat="1" applyFont="1" applyFill="1" applyBorder="1" applyAlignment="1" applyProtection="1">
      <alignment horizontal="center" vertical="top" wrapText="1"/>
      <protection locked="0"/>
    </xf>
    <xf numFmtId="49" fontId="61" fillId="12" borderId="8" xfId="1" applyNumberFormat="1" applyFont="1" applyFill="1" applyBorder="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63" fillId="3" borderId="0" xfId="1" applyNumberFormat="1" applyFont="1" applyFill="1" applyBorder="1" applyAlignment="1">
      <alignment vertical="top" wrapText="1"/>
    </xf>
    <xf numFmtId="0" fontId="3" fillId="0" borderId="0" xfId="1" applyAlignment="1">
      <alignment horizontal="center" vertical="top" wrapText="1"/>
    </xf>
    <xf numFmtId="49" fontId="10" fillId="5" borderId="0" xfId="1" applyNumberFormat="1" applyFont="1" applyFill="1" applyBorder="1" applyAlignment="1">
      <alignment horizontal="center" vertical="top" wrapText="1"/>
    </xf>
    <xf numFmtId="49" fontId="64" fillId="12" borderId="8" xfId="1" applyNumberFormat="1" applyFont="1" applyFill="1" applyBorder="1" applyAlignment="1" applyProtection="1">
      <alignment horizontal="center" vertical="top" wrapText="1"/>
      <protection locked="0"/>
    </xf>
    <xf numFmtId="49" fontId="14" fillId="19" borderId="0" xfId="1" applyNumberFormat="1" applyFont="1" applyFill="1" applyBorder="1" applyAlignment="1" applyProtection="1">
      <alignment horizontal="center" vertical="top" wrapText="1"/>
      <protection locked="0"/>
    </xf>
    <xf numFmtId="0" fontId="7" fillId="6" borderId="9" xfId="1" applyNumberFormat="1" applyFont="1" applyFill="1" applyBorder="1" applyAlignment="1" applyProtection="1">
      <alignment horizontal="left" vertical="top" wrapText="1"/>
      <protection locked="0"/>
    </xf>
    <xf numFmtId="0" fontId="65" fillId="14" borderId="0" xfId="1" applyFont="1" applyFill="1" applyAlignment="1" applyProtection="1">
      <alignment vertical="top" wrapText="1"/>
      <protection locked="0"/>
    </xf>
    <xf numFmtId="49" fontId="6" fillId="12" borderId="8" xfId="1" applyNumberFormat="1" applyFont="1" applyFill="1" applyBorder="1" applyAlignment="1">
      <alignment horizontal="center" vertical="top" wrapText="1"/>
    </xf>
    <xf numFmtId="49" fontId="10" fillId="11" borderId="0" xfId="1" applyNumberFormat="1" applyFont="1" applyFill="1" applyAlignment="1">
      <alignment horizontal="center" vertical="top" wrapText="1"/>
    </xf>
    <xf numFmtId="49" fontId="3" fillId="0" borderId="0" xfId="1" applyNumberFormat="1">
      <alignment vertical="top" wrapText="1"/>
    </xf>
    <xf numFmtId="49" fontId="66" fillId="3" borderId="0" xfId="1" applyNumberFormat="1" applyFont="1" applyFill="1" applyBorder="1" applyAlignment="1">
      <alignment vertical="top" wrapText="1"/>
    </xf>
    <xf numFmtId="49" fontId="33" fillId="0" borderId="8" xfId="1" applyNumberFormat="1" applyFont="1" applyFill="1" applyBorder="1" applyAlignment="1" applyProtection="1">
      <alignment horizontal="center" vertical="top" wrapText="1"/>
      <protection locked="0"/>
    </xf>
    <xf numFmtId="49" fontId="6" fillId="35" borderId="0" xfId="1" applyNumberFormat="1" applyFont="1" applyFill="1" applyBorder="1" applyAlignment="1">
      <alignment vertical="top" wrapText="1"/>
    </xf>
    <xf numFmtId="49" fontId="6" fillId="26" borderId="0" xfId="1" applyNumberFormat="1" applyFont="1" applyFill="1">
      <alignment vertical="top" wrapText="1"/>
    </xf>
    <xf numFmtId="0" fontId="7" fillId="36" borderId="0" xfId="1" applyFont="1" applyFill="1" applyAlignment="1">
      <alignment horizontal="center" vertical="top" wrapText="1"/>
    </xf>
    <xf numFmtId="49" fontId="67" fillId="12" borderId="8" xfId="1" applyNumberFormat="1" applyFont="1" applyFill="1" applyBorder="1" applyAlignment="1" applyProtection="1">
      <alignment horizontal="center" vertical="top" wrapText="1"/>
      <protection locked="0"/>
    </xf>
    <xf numFmtId="49" fontId="7" fillId="37" borderId="0" xfId="1" applyNumberFormat="1" applyFont="1" applyFill="1" applyAlignment="1">
      <alignment horizontal="center" vertical="top" wrapText="1"/>
    </xf>
    <xf numFmtId="49" fontId="10" fillId="37" borderId="0" xfId="1" applyNumberFormat="1" applyFont="1" applyFill="1" applyAlignment="1">
      <alignment horizontal="center" vertical="top" wrapText="1"/>
    </xf>
    <xf numFmtId="49" fontId="6" fillId="37" borderId="0" xfId="1" applyNumberFormat="1" applyFont="1" applyFill="1" applyBorder="1" applyAlignment="1">
      <alignment vertical="top" wrapText="1"/>
    </xf>
    <xf numFmtId="0" fontId="7" fillId="38" borderId="9" xfId="1" applyNumberFormat="1" applyFont="1" applyFill="1" applyBorder="1" applyAlignment="1" applyProtection="1">
      <alignment horizontal="left" vertical="top" wrapText="1"/>
      <protection locked="0"/>
    </xf>
    <xf numFmtId="49" fontId="43" fillId="12" borderId="8" xfId="1" applyNumberFormat="1" applyFont="1" applyFill="1" applyBorder="1" applyAlignment="1" applyProtection="1">
      <alignment horizontal="left" vertical="top" wrapText="1"/>
      <protection locked="0"/>
    </xf>
    <xf numFmtId="49" fontId="68" fillId="12" borderId="8" xfId="1" applyNumberFormat="1" applyFont="1" applyFill="1" applyBorder="1" applyAlignment="1" applyProtection="1">
      <alignment horizontal="center" vertical="top" wrapText="1"/>
      <protection locked="0"/>
    </xf>
    <xf numFmtId="49" fontId="69" fillId="12" borderId="8" xfId="1" applyNumberFormat="1" applyFont="1" applyFill="1" applyBorder="1" applyAlignment="1" applyProtection="1">
      <alignment horizontal="center" vertical="top" wrapText="1"/>
      <protection locked="0"/>
    </xf>
    <xf numFmtId="0" fontId="7" fillId="0" borderId="8" xfId="1" quotePrefix="1" applyNumberFormat="1" applyFont="1" applyBorder="1" applyProtection="1">
      <alignment vertical="top" wrapText="1"/>
      <protection locked="0"/>
    </xf>
    <xf numFmtId="49" fontId="27" fillId="12" borderId="8" xfId="1" applyNumberFormat="1" applyFont="1" applyFill="1" applyBorder="1">
      <alignment vertical="top" wrapText="1"/>
    </xf>
    <xf numFmtId="49" fontId="27" fillId="11" borderId="8" xfId="1" applyNumberFormat="1" applyFont="1" applyFill="1" applyBorder="1">
      <alignment vertical="top" wrapText="1"/>
    </xf>
    <xf numFmtId="49" fontId="27" fillId="5" borderId="8" xfId="1" applyNumberFormat="1" applyFont="1" applyFill="1" applyBorder="1">
      <alignment vertical="top" wrapText="1"/>
    </xf>
    <xf numFmtId="49" fontId="27" fillId="6" borderId="8" xfId="1" applyNumberFormat="1" applyFont="1" applyFill="1" applyBorder="1">
      <alignment vertical="top" wrapText="1"/>
    </xf>
    <xf numFmtId="49" fontId="27" fillId="37" borderId="8" xfId="1" applyNumberFormat="1" applyFont="1" applyFill="1" applyBorder="1">
      <alignment vertical="top" wrapText="1"/>
    </xf>
    <xf numFmtId="0" fontId="7" fillId="19" borderId="8" xfId="1" applyFont="1" applyFill="1" applyBorder="1" applyAlignment="1" applyProtection="1">
      <alignment horizontal="center" vertical="top" wrapText="1"/>
      <protection locked="0"/>
    </xf>
    <xf numFmtId="0" fontId="7" fillId="24" borderId="9" xfId="1" applyFont="1" applyFill="1" applyBorder="1" applyAlignment="1" applyProtection="1">
      <alignment horizontal="center" vertical="top" wrapText="1"/>
      <protection locked="0"/>
    </xf>
    <xf numFmtId="0" fontId="70" fillId="0" borderId="0" xfId="0" applyFont="1" applyAlignment="1">
      <alignment vertical="top" wrapText="1"/>
    </xf>
    <xf numFmtId="49" fontId="6" fillId="39" borderId="10" xfId="1" applyNumberFormat="1" applyFont="1" applyFill="1" applyBorder="1" applyAlignment="1" applyProtection="1">
      <alignment vertical="top" wrapText="1"/>
      <protection locked="0"/>
    </xf>
    <xf numFmtId="49" fontId="26" fillId="39" borderId="10" xfId="1" applyNumberFormat="1" applyFont="1" applyFill="1" applyBorder="1" applyAlignment="1" applyProtection="1">
      <alignment vertical="top" wrapText="1"/>
      <protection locked="0"/>
    </xf>
    <xf numFmtId="0" fontId="3" fillId="39"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49" fontId="52" fillId="17" borderId="8" xfId="1" applyNumberFormat="1" applyFont="1" applyFill="1" applyBorder="1" applyAlignment="1" applyProtection="1">
      <alignment vertical="top" wrapText="1" readingOrder="1"/>
      <protection locked="0"/>
    </xf>
    <xf numFmtId="0" fontId="70" fillId="40" borderId="0" xfId="0" applyFont="1" applyFill="1" applyAlignment="1">
      <alignment vertical="top" wrapText="1"/>
    </xf>
    <xf numFmtId="0" fontId="8" fillId="0" borderId="0" xfId="1" applyFont="1" applyAlignment="1" applyProtection="1">
      <alignment vertical="top" wrapText="1"/>
      <protection locked="0"/>
    </xf>
    <xf numFmtId="0" fontId="8" fillId="0" borderId="0" xfId="1" applyFont="1" applyAlignment="1">
      <alignment vertical="top" wrapText="1"/>
    </xf>
    <xf numFmtId="0" fontId="39" fillId="12" borderId="9" xfId="1" applyNumberFormat="1" applyFont="1" applyFill="1" applyBorder="1" applyAlignment="1" applyProtection="1">
      <alignment horizontal="left" vertical="top" wrapText="1"/>
      <protection locked="0"/>
    </xf>
    <xf numFmtId="0" fontId="39" fillId="12" borderId="12" xfId="1" applyNumberFormat="1" applyFont="1" applyFill="1" applyBorder="1" applyAlignment="1" applyProtection="1">
      <alignment horizontal="lef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cellXfs>
  <cellStyles count="2">
    <cellStyle name="Normal" xfId="0" builtinId="0"/>
    <cellStyle name="Normal 2" xfId="1"/>
  </cellStyles>
  <dxfs count="12977">
    <dxf>
      <fill>
        <patternFill>
          <bgColor theme="6" tint="0.59996337778862885"/>
        </patternFill>
      </fill>
    </dxf>
    <dxf>
      <fill>
        <patternFill>
          <bgColor theme="9" tint="0.59996337778862885"/>
        </patternFill>
      </fill>
    </dxf>
    <dxf>
      <fill>
        <patternFill>
          <bgColor theme="5" tint="0.79998168889431442"/>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3"/>
      </font>
      <fill>
        <patternFill>
          <bgColor theme="4"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ont>
        <color rgb="FFFF0000"/>
      </font>
      <fill>
        <patternFill>
          <bgColor theme="5" tint="0.59996337778862885"/>
        </patternFill>
      </fill>
    </dxf>
    <dxf>
      <font>
        <color rgb="FFFF0000"/>
      </font>
      <fill>
        <patternFill>
          <bgColor theme="9"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indexed="43"/>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ont>
        <b/>
        <i val="0"/>
      </font>
      <fill>
        <patternFill>
          <bgColor theme="5" tint="0.39994506668294322"/>
        </patternFill>
      </fill>
    </dxf>
    <dxf>
      <font>
        <b/>
        <i val="0"/>
      </font>
      <fill>
        <patternFill>
          <bgColor rgb="FFFFFF00"/>
        </patternFill>
      </fill>
    </dxf>
    <dxf>
      <fill>
        <patternFill>
          <bgColor rgb="FF00B0F0"/>
        </patternFill>
      </fill>
    </dxf>
    <dxf>
      <fill>
        <patternFill>
          <bgColor theme="0" tint="-0.24994659260841701"/>
        </patternFill>
      </fill>
    </dxf>
    <dxf>
      <fill>
        <patternFill>
          <bgColor theme="6"/>
        </patternFill>
      </fill>
    </dxf>
    <dxf>
      <fill>
        <patternFill>
          <bgColor theme="9" tint="0.59996337778862885"/>
        </patternFill>
      </fill>
    </dxf>
    <dxf>
      <font>
        <b/>
        <i val="0"/>
        <color theme="3"/>
      </font>
      <fill>
        <patternFill>
          <bgColor theme="4" tint="0.79998168889431442"/>
        </patternFill>
      </fill>
    </dxf>
    <dxf>
      <font>
        <b/>
        <i val="0"/>
        <color rgb="FFFF0000"/>
      </font>
      <fill>
        <patternFill>
          <bgColor theme="5" tint="0.79998168889431442"/>
        </patternFill>
      </fill>
    </dxf>
    <dxf>
      <fill>
        <patternFill>
          <bgColor theme="2"/>
        </patternFill>
      </fill>
    </dxf>
    <dxf>
      <fill>
        <patternFill>
          <bgColor rgb="FFCCFF99"/>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mruColors>
      <color rgb="FF04F253"/>
      <color rgb="FF0000FF"/>
      <color rgb="FFFF99FF"/>
      <color rgb="FF00FFFF"/>
      <color rgb="FFFF3399"/>
      <color rgb="FFFFCC00"/>
      <color rgb="FFFFCCFF"/>
      <color rgb="FFD6F2F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7.bin"/><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
  <dimension ref="A1:HS805"/>
  <sheetViews>
    <sheetView zoomScale="70" zoomScaleNormal="70" workbookViewId="0">
      <pane ySplit="7" topLeftCell="A782" activePane="bottomLeft" state="frozenSplit"/>
      <selection pane="bottomLeft" activeCell="D789" sqref="D78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5.109375" style="1" customWidth="1"/>
    <col min="19" max="19" width="19.33203125" style="1" customWidth="1"/>
    <col min="20" max="20" width="11.33203125" style="9" customWidth="1"/>
    <col min="21" max="21" width="9.33203125" style="1" bestFit="1" customWidth="1"/>
    <col min="22" max="22" width="9.109375" style="1"/>
    <col min="23" max="23" width="9.33203125" style="10" customWidth="1"/>
    <col min="24" max="24" width="9.109375" style="11" customWidth="1"/>
    <col min="25" max="29" width="9.109375" style="1" customWidth="1"/>
    <col min="30" max="30" width="10.441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5.10937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5.10937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5.10937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5.10937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5.10937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5.10937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5.10937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5.10937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5.10937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5.10937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5.10937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5.10937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5.10937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5.10937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5.10937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5.10937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5.10937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5.10937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5.10937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5.10937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5.10937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5.10937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5.10937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5.10937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5.10937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5.10937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5.10937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5.10937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5.10937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5.10937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5.10937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5.10937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5.10937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5.10937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5.10937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5.10937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5.10937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5.10937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5.10937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5.10937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5.10937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5.10937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5.10937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5.10937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5.10937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5.10937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5.10937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5.10937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5.10937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5.10937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5.10937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5.10937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5.10937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5.10937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5.10937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5.10937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5.10937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5.10937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5.10937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5.10937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5.10937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5.10937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5.10937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6" customHeight="1">
      <c r="D1" s="4" t="s">
        <v>0</v>
      </c>
      <c r="P1" s="8" t="s">
        <v>1</v>
      </c>
      <c r="Q1" s="8" t="s">
        <v>2</v>
      </c>
      <c r="R1" s="8" t="s">
        <v>3</v>
      </c>
      <c r="S1" s="8" t="s">
        <v>4</v>
      </c>
      <c r="HS1" s="12"/>
    </row>
    <row r="2" spans="1:227" ht="27" thickBot="1">
      <c r="A2" s="294" t="s">
        <v>5</v>
      </c>
      <c r="B2" s="295"/>
      <c r="C2" s="295"/>
      <c r="D2" s="295"/>
      <c r="E2" s="13" t="s">
        <v>6</v>
      </c>
      <c r="F2" s="14"/>
      <c r="G2" s="14"/>
      <c r="H2" s="15" t="str">
        <f>"List of Temporary Documents - SA WG2 meeting " &amp;A9</f>
        <v>List of Temporary Documents - SA WG2 meeting S2#118BIS</v>
      </c>
      <c r="I2" s="14"/>
      <c r="J2" s="16"/>
      <c r="Q2" s="17" t="s">
        <v>7</v>
      </c>
      <c r="R2" s="8" t="s">
        <v>8</v>
      </c>
      <c r="T2" s="18" t="s">
        <v>9</v>
      </c>
      <c r="U2" s="19" t="s">
        <v>10</v>
      </c>
      <c r="V2" s="20" t="s">
        <v>11</v>
      </c>
      <c r="W2" s="21"/>
      <c r="X2" s="22" t="s">
        <v>12</v>
      </c>
      <c r="Y2" s="23" t="s">
        <v>13</v>
      </c>
      <c r="Z2" s="24" t="s">
        <v>14</v>
      </c>
      <c r="AA2" s="25" t="s">
        <v>15</v>
      </c>
      <c r="AB2" s="26" t="s">
        <v>16</v>
      </c>
      <c r="AC2" s="27" t="s">
        <v>17</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3" t="s">
        <v>33</v>
      </c>
      <c r="T3" s="44">
        <f>COUNTIF(W:W,T2)</f>
        <v>312</v>
      </c>
      <c r="U3" s="45">
        <f>COUNTIF(W:W,U2)</f>
        <v>190</v>
      </c>
      <c r="V3" s="45">
        <f>COUNTIF(W:W,V2)</f>
        <v>94</v>
      </c>
      <c r="W3" s="46"/>
      <c r="X3" s="45">
        <f>COUNTIF(W:W,X2)</f>
        <v>35</v>
      </c>
      <c r="Y3" s="45">
        <f>COUNTIF(W:W,Y2)</f>
        <v>0</v>
      </c>
      <c r="Z3" s="45">
        <f>COUNTIF(W:W,Z2)</f>
        <v>0</v>
      </c>
      <c r="AA3" s="45">
        <f>COUNTIF(W:W,AA2)</f>
        <v>0</v>
      </c>
      <c r="AB3" s="45">
        <f>COUNTIF(W:W,AB2)</f>
        <v>0</v>
      </c>
      <c r="AC3" s="45">
        <f>COUNTIF(W:W,AC2)</f>
        <v>20</v>
      </c>
      <c r="AD3" s="45">
        <f>SUM(T3:AC3)</f>
        <v>651</v>
      </c>
      <c r="AE3" s="1"/>
      <c r="AF3" s="1"/>
      <c r="AG3" s="1"/>
    </row>
    <row r="4" spans="1:227" ht="21" customHeight="1">
      <c r="A4" s="48">
        <v>89</v>
      </c>
      <c r="B4" s="49" t="s">
        <v>34</v>
      </c>
      <c r="C4" s="50" t="s">
        <v>35</v>
      </c>
      <c r="D4" s="51">
        <f ca="1">COUNTA(INDIRECT("H"&amp;$A$4):H3546)</f>
        <v>700</v>
      </c>
      <c r="E4" s="52">
        <f ca="1">COUNTIF(INDIRECT("A"&amp;$A$4):A3447,"Available")</f>
        <v>652</v>
      </c>
      <c r="F4" s="53">
        <f ca="1">COUNTIF(INDIRECT("C"&amp;$A$4):INDIRECT("C"&amp;SUM(A4,D4)-1),"")</f>
        <v>0</v>
      </c>
      <c r="G4" s="54"/>
      <c r="H4" s="55">
        <f ca="1">COUNTA(INDIRECT("S"&amp;$A$4):S3168)</f>
        <v>700</v>
      </c>
      <c r="I4" s="56">
        <f ca="1">COUNTIF(INDIRECT("F"&amp;$A$4):F3447,"LS IN")</f>
        <v>37</v>
      </c>
      <c r="J4" s="57">
        <f ca="1">COUNTIF(INDIRECT("F"&amp;$A$4):F3447,"LS OUT")</f>
        <v>27</v>
      </c>
      <c r="K4" s="58">
        <f ca="1">COUNTIF(INDIRECT("F"&amp;$A$4):F3447,"P-CR")</f>
        <v>378</v>
      </c>
      <c r="L4" s="59">
        <f ca="1">COUNTIF(INDIRECT("C"&amp;$A$4):C3447,"W")</f>
        <v>52</v>
      </c>
      <c r="M4" s="60"/>
      <c r="N4" s="55">
        <f ca="1">COUNTIF(INDIRECT("F"&amp;$A$4):F3447,"CR")</f>
        <v>27</v>
      </c>
      <c r="O4" s="54">
        <f ca="1">COUNTIF(INDIRECT("F"&amp;$A$4):F3447,"[CR]")</f>
        <v>78</v>
      </c>
      <c r="P4" s="61">
        <f ca="1">D4-H4</f>
        <v>0</v>
      </c>
      <c r="Q4" s="62" t="str">
        <f ca="1">"Next Doc: S2-" &amp; SUM(A5+D4)</f>
        <v>Next Doc: S2-170701</v>
      </c>
      <c r="R4" s="63" t="s">
        <v>36</v>
      </c>
      <c r="S4" s="64">
        <f ca="1">COUNTIF(INDIRECT("S"&amp;$A$4):S3168,"FOR E-MAIL APPROVAL")</f>
        <v>0</v>
      </c>
      <c r="T4" s="65"/>
    </row>
    <row r="5" spans="1:227" ht="17.25" customHeight="1" thickBot="1">
      <c r="A5" s="48" t="str">
        <f ca="1">RIGHT(INDIRECT("E"&amp;$A$4),6)</f>
        <v>170001</v>
      </c>
      <c r="B5" s="66" t="s">
        <v>37</v>
      </c>
      <c r="C5" s="67" t="s">
        <v>38</v>
      </c>
      <c r="D5" s="68">
        <f ca="1">SUM(E9:E59)+D6-L4</f>
        <v>635</v>
      </c>
      <c r="E5" s="69">
        <f ca="1">COUNTIF(INDIRECT("C"&amp;$A$4):C3447,"Y")</f>
        <v>648</v>
      </c>
      <c r="F5" s="70"/>
      <c r="G5" s="70"/>
      <c r="H5" s="71"/>
      <c r="I5" s="71"/>
      <c r="J5" s="71"/>
      <c r="K5" s="72"/>
      <c r="L5" s="72"/>
      <c r="M5" s="73"/>
      <c r="N5" s="73"/>
      <c r="O5" s="74"/>
      <c r="P5" s="75"/>
      <c r="Q5" s="54" t="s">
        <v>7</v>
      </c>
      <c r="R5" s="63"/>
      <c r="S5" s="76" t="str">
        <f ca="1">"Not handled: "&amp;COUNTIF(INDIRECT("S"&amp;$A$4):S3169,"Not handled")</f>
        <v>Not handled: 82</v>
      </c>
      <c r="T5" s="77"/>
    </row>
    <row r="6" spans="1:227" ht="27" customHeight="1" thickTop="1" thickBot="1">
      <c r="B6" s="66" t="s">
        <v>39</v>
      </c>
      <c r="C6" s="6" t="s">
        <v>40</v>
      </c>
      <c r="D6" s="78">
        <f ca="1">COUNTIF(INDIRECT("D"&amp;$A$4):D3447,"*,*")</f>
        <v>0</v>
      </c>
      <c r="F6" s="5"/>
      <c r="G6" s="79"/>
      <c r="H6" s="80"/>
      <c r="I6" s="80"/>
      <c r="J6" s="3"/>
      <c r="K6" s="80"/>
      <c r="L6" s="81"/>
      <c r="M6" s="81"/>
      <c r="N6" s="81"/>
      <c r="O6" s="82"/>
      <c r="P6" s="3"/>
      <c r="Q6" s="17" t="s">
        <v>7</v>
      </c>
      <c r="R6" s="83" t="s">
        <v>7</v>
      </c>
      <c r="S6" s="237" t="str">
        <f ca="1">"Postponed: "&amp;COUNTIF(INDIRECT("S"&amp;$A$4):S9999,"Postponed")</f>
        <v>Postponed: 15</v>
      </c>
      <c r="T6" s="84" t="str">
        <f>"Reply LS: " &amp; COUNTIF(U:U,"REPLY OPEN")</f>
        <v>Reply LS: 0</v>
      </c>
      <c r="U6" s="85" t="s">
        <v>41</v>
      </c>
      <c r="V6" s="86"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COUNTA(U89:U1192)</f>
        <v>0</v>
      </c>
      <c r="V7" s="90">
        <f>COUNTA(V89:V1192)</f>
        <v>78</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68</v>
      </c>
      <c r="S8" s="106" t="s">
        <v>62</v>
      </c>
      <c r="T8" s="107"/>
      <c r="W8" s="91"/>
      <c r="X8" s="92"/>
    </row>
    <row r="9" spans="1:227" s="90" customFormat="1" ht="13.2">
      <c r="A9" s="108" t="s">
        <v>69</v>
      </c>
      <c r="B9" s="109" t="s">
        <v>70</v>
      </c>
      <c r="C9" s="110" t="s">
        <v>63</v>
      </c>
      <c r="D9" s="111" t="s">
        <v>0</v>
      </c>
      <c r="E9" s="112">
        <f ca="1">COUNTIF(INDIRECT("D"&amp;$A$4):D3447,INDIRECT("D"&amp;ROW()))</f>
        <v>0</v>
      </c>
      <c r="F9" s="113" t="s">
        <v>43</v>
      </c>
      <c r="G9" s="114" t="s">
        <v>62</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IF(ISNONTEXT(D9),TEXT(D9,0),T(D9))</f>
        <v>AI</v>
      </c>
      <c r="Y9" s="122" t="str">
        <f>F9</f>
        <v>Convenor</v>
      </c>
    </row>
    <row r="10" spans="1:227" s="90" customFormat="1" ht="22.5" customHeight="1">
      <c r="A10" s="123" t="str">
        <f t="shared" ref="A10:A73" si="0">A9</f>
        <v>S2#118BIS</v>
      </c>
      <c r="B10" s="109" t="s">
        <v>70</v>
      </c>
      <c r="C10" s="110" t="s">
        <v>63</v>
      </c>
      <c r="D10" s="124" t="s">
        <v>73</v>
      </c>
      <c r="E10" s="112">
        <f ca="1">COUNTIF(INDIRECT("D"&amp;$A$4):D3447,INDIRECT("D"&amp;ROW()))</f>
        <v>0</v>
      </c>
      <c r="F10" s="125" t="s">
        <v>9</v>
      </c>
      <c r="G10" s="126" t="s">
        <v>66</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S2#118BIS</v>
      </c>
      <c r="B11" s="109" t="s">
        <v>70</v>
      </c>
      <c r="C11" s="110" t="s">
        <v>63</v>
      </c>
      <c r="D11" s="124" t="s">
        <v>76</v>
      </c>
      <c r="E11" s="112">
        <f ca="1">COUNTIF(INDIRECT("D"&amp;$A$4):D3447,INDIRECT("D"&amp;ROW()))</f>
        <v>1</v>
      </c>
      <c r="F11" s="125" t="s">
        <v>9</v>
      </c>
      <c r="G11" s="126" t="s">
        <v>66</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5" customHeight="1">
      <c r="A12" s="123" t="str">
        <f t="shared" si="0"/>
        <v>S2#118BIS</v>
      </c>
      <c r="B12" s="109" t="s">
        <v>70</v>
      </c>
      <c r="C12" s="110" t="s">
        <v>63</v>
      </c>
      <c r="D12" s="124" t="s">
        <v>78</v>
      </c>
      <c r="E12" s="112">
        <f ca="1">COUNTIF(INDIRECT("D"&amp;$A$4):D3447,INDIRECT("D"&amp;ROW()))</f>
        <v>0</v>
      </c>
      <c r="F12" s="125" t="s">
        <v>9</v>
      </c>
      <c r="G12" s="126" t="s">
        <v>66</v>
      </c>
      <c r="H12" s="127" t="s">
        <v>79</v>
      </c>
      <c r="I12" s="128"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15.6">
      <c r="A13" s="123" t="str">
        <f t="shared" si="0"/>
        <v>S2#118BIS</v>
      </c>
      <c r="B13" s="109" t="s">
        <v>70</v>
      </c>
      <c r="C13" s="110" t="s">
        <v>63</v>
      </c>
      <c r="D13" s="124" t="s">
        <v>81</v>
      </c>
      <c r="E13" s="112">
        <f ca="1">COUNTIF(INDIRECT("D"&amp;$A$4):D3447,INDIRECT("D"&amp;ROW()))</f>
        <v>1</v>
      </c>
      <c r="F13" s="125" t="s">
        <v>9</v>
      </c>
      <c r="G13" s="126" t="s">
        <v>66</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S2#118BIS</v>
      </c>
      <c r="B14" s="109" t="s">
        <v>70</v>
      </c>
      <c r="C14" s="110" t="s">
        <v>63</v>
      </c>
      <c r="D14" s="124" t="s">
        <v>83</v>
      </c>
      <c r="E14" s="112">
        <f ca="1">COUNTIF(INDIRECT("D"&amp;$A$4):D3447,INDIRECT("D"&amp;ROW()))</f>
        <v>0</v>
      </c>
      <c r="F14" s="125" t="s">
        <v>9</v>
      </c>
      <c r="G14" s="126" t="s">
        <v>66</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S2#118BIS</v>
      </c>
      <c r="B15" s="109" t="s">
        <v>70</v>
      </c>
      <c r="C15" s="110" t="s">
        <v>63</v>
      </c>
      <c r="D15" s="124" t="s">
        <v>85</v>
      </c>
      <c r="E15" s="112">
        <f ca="1">COUNTIF(INDIRECT("D"&amp;$A$4):D3447,INDIRECT("D"&amp;ROW()))</f>
        <v>6</v>
      </c>
      <c r="F15" s="125" t="s">
        <v>9</v>
      </c>
      <c r="G15" s="126" t="s">
        <v>66</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91.2">
      <c r="A16" s="123" t="str">
        <f t="shared" si="0"/>
        <v>S2#118BIS</v>
      </c>
      <c r="B16" s="109" t="s">
        <v>70</v>
      </c>
      <c r="C16" s="110" t="s">
        <v>63</v>
      </c>
      <c r="D16" s="124" t="s">
        <v>87</v>
      </c>
      <c r="E16" s="112">
        <f ca="1">COUNTIF(INDIRECT("D"&amp;$A$4):D3447,INDIRECT("D"&amp;ROW()))</f>
        <v>0</v>
      </c>
      <c r="F16" s="125" t="s">
        <v>9</v>
      </c>
      <c r="G16" s="126" t="s">
        <v>66</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9.8">
      <c r="A17" s="123" t="str">
        <f t="shared" si="0"/>
        <v>S2#118BIS</v>
      </c>
      <c r="B17" s="109" t="s">
        <v>70</v>
      </c>
      <c r="C17" s="110" t="s">
        <v>63</v>
      </c>
      <c r="D17" s="124" t="s">
        <v>91</v>
      </c>
      <c r="E17" s="112">
        <f ca="1">COUNTIF(INDIRECT("D"&amp;$A$4):D3447,INDIRECT("D"&amp;ROW()))</f>
        <v>123</v>
      </c>
      <c r="F17" s="133" t="s">
        <v>10</v>
      </c>
      <c r="G17" s="126" t="s">
        <v>66</v>
      </c>
      <c r="H17" s="127" t="s">
        <v>92</v>
      </c>
      <c r="I17" s="128" t="s">
        <v>66</v>
      </c>
      <c r="J17" s="116" t="s">
        <v>62</v>
      </c>
      <c r="K17" s="117" t="s">
        <v>62</v>
      </c>
      <c r="L17" s="117" t="s">
        <v>62</v>
      </c>
      <c r="M17" s="117" t="s">
        <v>62</v>
      </c>
      <c r="N17" s="117" t="s">
        <v>62</v>
      </c>
      <c r="O17" s="117" t="s">
        <v>62</v>
      </c>
      <c r="P17" s="129" t="s">
        <v>62</v>
      </c>
      <c r="Q17" s="119" t="s">
        <v>62</v>
      </c>
      <c r="R17" s="120" t="s">
        <v>93</v>
      </c>
      <c r="S17" s="131" t="s">
        <v>62</v>
      </c>
      <c r="T17" s="107"/>
      <c r="W17" s="91"/>
      <c r="X17" s="11" t="str">
        <f t="shared" si="1"/>
        <v>5.1</v>
      </c>
      <c r="Y17" s="122" t="str">
        <f t="shared" si="2"/>
        <v>Puneet</v>
      </c>
    </row>
    <row r="18" spans="1:25" s="90" customFormat="1" ht="31.2">
      <c r="A18" s="123" t="str">
        <f t="shared" si="0"/>
        <v>S2#118BIS</v>
      </c>
      <c r="B18" s="109" t="s">
        <v>70</v>
      </c>
      <c r="C18" s="110" t="s">
        <v>63</v>
      </c>
      <c r="D18" s="124" t="s">
        <v>94</v>
      </c>
      <c r="E18" s="112">
        <f ca="1">COUNTIF(INDIRECT("D"&amp;$A$4):D3447,INDIRECT("D"&amp;ROW()))</f>
        <v>12</v>
      </c>
      <c r="F18" s="133" t="s">
        <v>10</v>
      </c>
      <c r="G18" s="126" t="s">
        <v>66</v>
      </c>
      <c r="H18" s="127" t="s">
        <v>95</v>
      </c>
      <c r="I18" s="128" t="s">
        <v>66</v>
      </c>
      <c r="J18" s="116" t="s">
        <v>62</v>
      </c>
      <c r="K18" s="117" t="s">
        <v>62</v>
      </c>
      <c r="L18" s="117" t="s">
        <v>62</v>
      </c>
      <c r="M18" s="117" t="s">
        <v>62</v>
      </c>
      <c r="N18" s="117" t="s">
        <v>62</v>
      </c>
      <c r="O18" s="117" t="s">
        <v>62</v>
      </c>
      <c r="P18" s="129" t="s">
        <v>62</v>
      </c>
      <c r="Q18" s="119" t="s">
        <v>62</v>
      </c>
      <c r="R18" s="120" t="s">
        <v>62</v>
      </c>
      <c r="S18" s="131" t="s">
        <v>62</v>
      </c>
      <c r="T18" s="107"/>
      <c r="W18" s="91"/>
      <c r="X18" s="11" t="str">
        <f t="shared" si="1"/>
        <v>5.1.1</v>
      </c>
      <c r="Y18" s="122" t="str">
        <f t="shared" si="2"/>
        <v>Puneet</v>
      </c>
    </row>
    <row r="19" spans="1:25" s="90" customFormat="1" ht="31.2">
      <c r="A19" s="123" t="str">
        <f t="shared" si="0"/>
        <v>S2#118BIS</v>
      </c>
      <c r="B19" s="109" t="s">
        <v>70</v>
      </c>
      <c r="C19" s="110" t="s">
        <v>63</v>
      </c>
      <c r="D19" s="124" t="s">
        <v>96</v>
      </c>
      <c r="E19" s="112">
        <f ca="1">COUNTIF(INDIRECT("D"&amp;$A$4):D3447,INDIRECT("D"&amp;ROW()))</f>
        <v>20</v>
      </c>
      <c r="F19" s="134" t="s">
        <v>17</v>
      </c>
      <c r="G19" s="126" t="s">
        <v>66</v>
      </c>
      <c r="H19" s="127" t="s">
        <v>97</v>
      </c>
      <c r="I19" s="128" t="s">
        <v>66</v>
      </c>
      <c r="J19" s="116" t="s">
        <v>62</v>
      </c>
      <c r="K19" s="117" t="s">
        <v>62</v>
      </c>
      <c r="L19" s="117" t="s">
        <v>62</v>
      </c>
      <c r="M19" s="117" t="s">
        <v>62</v>
      </c>
      <c r="N19" s="117" t="s">
        <v>62</v>
      </c>
      <c r="O19" s="117" t="s">
        <v>62</v>
      </c>
      <c r="P19" s="129" t="s">
        <v>62</v>
      </c>
      <c r="Q19" s="119" t="s">
        <v>62</v>
      </c>
      <c r="R19" s="120" t="s">
        <v>62</v>
      </c>
      <c r="S19" s="131" t="s">
        <v>62</v>
      </c>
      <c r="T19" s="107"/>
      <c r="W19" s="91"/>
      <c r="X19" s="11" t="str">
        <f t="shared" si="1"/>
        <v>5.1.2</v>
      </c>
      <c r="Y19" s="122" t="str">
        <f t="shared" si="2"/>
        <v>LaeYoung</v>
      </c>
    </row>
    <row r="20" spans="1:25" s="90" customFormat="1" ht="68.400000000000006">
      <c r="A20" s="123" t="str">
        <f t="shared" si="0"/>
        <v>S2#118BIS</v>
      </c>
      <c r="B20" s="109" t="s">
        <v>70</v>
      </c>
      <c r="C20" s="110" t="s">
        <v>63</v>
      </c>
      <c r="D20" s="124" t="s">
        <v>98</v>
      </c>
      <c r="E20" s="112">
        <f ca="1">COUNTIF(INDIRECT("D"&amp;$A$4):D3447,INDIRECT("D"&amp;ROW()))</f>
        <v>31</v>
      </c>
      <c r="F20" s="135" t="s">
        <v>11</v>
      </c>
      <c r="G20" s="126" t="s">
        <v>66</v>
      </c>
      <c r="H20" s="127" t="s">
        <v>99</v>
      </c>
      <c r="I20" s="128" t="s">
        <v>66</v>
      </c>
      <c r="J20" s="116" t="s">
        <v>62</v>
      </c>
      <c r="K20" s="117" t="s">
        <v>62</v>
      </c>
      <c r="L20" s="117" t="s">
        <v>62</v>
      </c>
      <c r="M20" s="117" t="s">
        <v>62</v>
      </c>
      <c r="N20" s="117" t="s">
        <v>62</v>
      </c>
      <c r="O20" s="117" t="s">
        <v>62</v>
      </c>
      <c r="P20" s="129" t="s">
        <v>62</v>
      </c>
      <c r="Q20" s="119" t="s">
        <v>62</v>
      </c>
      <c r="R20" s="120" t="s">
        <v>100</v>
      </c>
      <c r="S20" s="131" t="s">
        <v>62</v>
      </c>
      <c r="T20" s="107"/>
      <c r="W20" s="91"/>
      <c r="X20" s="11" t="str">
        <f t="shared" si="1"/>
        <v>5.2</v>
      </c>
      <c r="Y20" s="122" t="str">
        <f t="shared" si="2"/>
        <v>Krisztian</v>
      </c>
    </row>
    <row r="21" spans="1:25" s="90" customFormat="1" ht="68.400000000000006">
      <c r="A21" s="123" t="str">
        <f t="shared" si="0"/>
        <v>S2#118BIS</v>
      </c>
      <c r="B21" s="109" t="s">
        <v>70</v>
      </c>
      <c r="C21" s="110" t="s">
        <v>63</v>
      </c>
      <c r="D21" s="124" t="s">
        <v>101</v>
      </c>
      <c r="E21" s="112">
        <f ca="1">COUNTIF(INDIRECT("D"&amp;$A$4):D3447,INDIRECT("D"&amp;ROW()))</f>
        <v>0</v>
      </c>
      <c r="F21" s="136" t="s">
        <v>102</v>
      </c>
      <c r="G21" s="126" t="s">
        <v>66</v>
      </c>
      <c r="H21" s="137" t="s">
        <v>103</v>
      </c>
      <c r="I21" s="128" t="s">
        <v>66</v>
      </c>
      <c r="J21" s="116" t="s">
        <v>62</v>
      </c>
      <c r="K21" s="117" t="s">
        <v>62</v>
      </c>
      <c r="L21" s="117" t="s">
        <v>62</v>
      </c>
      <c r="M21" s="117" t="s">
        <v>62</v>
      </c>
      <c r="N21" s="117" t="s">
        <v>62</v>
      </c>
      <c r="O21" s="117" t="s">
        <v>62</v>
      </c>
      <c r="P21" s="129" t="s">
        <v>62</v>
      </c>
      <c r="Q21" s="119" t="s">
        <v>62</v>
      </c>
      <c r="R21" s="138" t="s">
        <v>104</v>
      </c>
      <c r="S21" s="131" t="s">
        <v>62</v>
      </c>
      <c r="T21" s="107"/>
      <c r="W21" s="91"/>
      <c r="X21" s="11" t="str">
        <f t="shared" si="1"/>
        <v>5.3</v>
      </c>
      <c r="Y21" s="122" t="str">
        <f t="shared" si="2"/>
        <v>Not_on_agenda</v>
      </c>
    </row>
    <row r="22" spans="1:25" s="90" customFormat="1" ht="68.400000000000006">
      <c r="A22" s="123" t="str">
        <f t="shared" si="0"/>
        <v>S2#118BIS</v>
      </c>
      <c r="B22" s="109" t="s">
        <v>70</v>
      </c>
      <c r="C22" s="110" t="s">
        <v>63</v>
      </c>
      <c r="D22" s="124" t="s">
        <v>105</v>
      </c>
      <c r="E22" s="112">
        <f ca="1">COUNTIF(INDIRECT("D"&amp;$A$4):D3447,INDIRECT("D"&amp;ROW()))</f>
        <v>0</v>
      </c>
      <c r="F22" s="136" t="s">
        <v>102</v>
      </c>
      <c r="G22" s="126" t="s">
        <v>66</v>
      </c>
      <c r="H22" s="137" t="s">
        <v>106</v>
      </c>
      <c r="I22" s="128" t="s">
        <v>66</v>
      </c>
      <c r="J22" s="116" t="s">
        <v>62</v>
      </c>
      <c r="K22" s="117" t="s">
        <v>62</v>
      </c>
      <c r="L22" s="117" t="s">
        <v>62</v>
      </c>
      <c r="M22" s="117" t="s">
        <v>62</v>
      </c>
      <c r="N22" s="117" t="s">
        <v>62</v>
      </c>
      <c r="O22" s="117" t="s">
        <v>62</v>
      </c>
      <c r="P22" s="129" t="s">
        <v>62</v>
      </c>
      <c r="Q22" s="119" t="s">
        <v>62</v>
      </c>
      <c r="R22" s="138" t="s">
        <v>107</v>
      </c>
      <c r="S22" s="131" t="s">
        <v>62</v>
      </c>
      <c r="T22" s="107"/>
      <c r="W22" s="91"/>
      <c r="X22" s="11" t="str">
        <f t="shared" si="1"/>
        <v>5.4</v>
      </c>
      <c r="Y22" s="122" t="str">
        <f t="shared" si="2"/>
        <v>Not_on_agenda</v>
      </c>
    </row>
    <row r="23" spans="1:25" s="90" customFormat="1" ht="52.8">
      <c r="A23" s="123" t="str">
        <f t="shared" si="0"/>
        <v>S2#118BIS</v>
      </c>
      <c r="B23" s="109" t="s">
        <v>70</v>
      </c>
      <c r="C23" s="110" t="s">
        <v>63</v>
      </c>
      <c r="D23" s="124" t="s">
        <v>108</v>
      </c>
      <c r="E23" s="112">
        <f ca="1">COUNTIF(INDIRECT("D"&amp;$A$4):D3447,INDIRECT("D"&amp;ROW()))</f>
        <v>0</v>
      </c>
      <c r="F23" s="125" t="s">
        <v>9</v>
      </c>
      <c r="G23" s="126" t="s">
        <v>66</v>
      </c>
      <c r="H23" s="127" t="s">
        <v>109</v>
      </c>
      <c r="I23" s="132" t="s">
        <v>110</v>
      </c>
      <c r="J23" s="116" t="s">
        <v>62</v>
      </c>
      <c r="K23" s="117" t="s">
        <v>62</v>
      </c>
      <c r="L23" s="117" t="s">
        <v>62</v>
      </c>
      <c r="M23" s="117" t="s">
        <v>62</v>
      </c>
      <c r="N23" s="117" t="s">
        <v>62</v>
      </c>
      <c r="O23" s="117" t="s">
        <v>62</v>
      </c>
      <c r="P23" s="129" t="s">
        <v>62</v>
      </c>
      <c r="Q23" s="119" t="s">
        <v>62</v>
      </c>
      <c r="R23" s="120" t="s">
        <v>111</v>
      </c>
      <c r="S23" s="131" t="s">
        <v>62</v>
      </c>
      <c r="T23" s="107"/>
      <c r="W23" s="91"/>
      <c r="X23" s="11" t="str">
        <f t="shared" si="1"/>
        <v>6</v>
      </c>
      <c r="Y23" s="122" t="str">
        <f t="shared" si="2"/>
        <v>Frank</v>
      </c>
    </row>
    <row r="24" spans="1:25" s="90" customFormat="1" ht="46.8">
      <c r="A24" s="123" t="str">
        <f t="shared" si="0"/>
        <v>S2#118BIS</v>
      </c>
      <c r="B24" s="109" t="s">
        <v>70</v>
      </c>
      <c r="C24" s="110" t="s">
        <v>63</v>
      </c>
      <c r="D24" s="124" t="s">
        <v>112</v>
      </c>
      <c r="E24" s="112">
        <f ca="1">COUNTIF(INDIRECT("D"&amp;$A$4):D3447,INDIRECT("D"&amp;ROW()))</f>
        <v>35</v>
      </c>
      <c r="F24" s="136" t="s">
        <v>102</v>
      </c>
      <c r="G24" s="126" t="s">
        <v>66</v>
      </c>
      <c r="H24" s="137" t="s">
        <v>113</v>
      </c>
      <c r="I24" s="128" t="s">
        <v>66</v>
      </c>
      <c r="J24" s="116" t="s">
        <v>62</v>
      </c>
      <c r="K24" s="117" t="s">
        <v>62</v>
      </c>
      <c r="L24" s="117" t="s">
        <v>62</v>
      </c>
      <c r="M24" s="117" t="s">
        <v>62</v>
      </c>
      <c r="N24" s="117" t="s">
        <v>62</v>
      </c>
      <c r="O24" s="117" t="s">
        <v>62</v>
      </c>
      <c r="P24" s="129" t="s">
        <v>62</v>
      </c>
      <c r="Q24" s="119" t="s">
        <v>62</v>
      </c>
      <c r="R24" s="138" t="s">
        <v>114</v>
      </c>
      <c r="S24" s="131" t="s">
        <v>62</v>
      </c>
      <c r="T24" s="107"/>
      <c r="W24" s="91"/>
      <c r="X24" s="11" t="str">
        <f t="shared" si="1"/>
        <v>6.1</v>
      </c>
      <c r="Y24" s="122" t="str">
        <f t="shared" si="2"/>
        <v>Not_on_agenda</v>
      </c>
    </row>
    <row r="25" spans="1:25" s="90" customFormat="1" ht="34.200000000000003">
      <c r="A25" s="123" t="str">
        <f t="shared" si="0"/>
        <v>S2#118BIS</v>
      </c>
      <c r="B25" s="109" t="s">
        <v>70</v>
      </c>
      <c r="C25" s="110" t="s">
        <v>63</v>
      </c>
      <c r="D25" s="124" t="s">
        <v>115</v>
      </c>
      <c r="E25" s="112">
        <f ca="1">COUNTIF(INDIRECT("D"&amp;$A$4):D3447,INDIRECT("D"&amp;ROW()))</f>
        <v>0</v>
      </c>
      <c r="F25" s="136" t="s">
        <v>102</v>
      </c>
      <c r="G25" s="126" t="s">
        <v>66</v>
      </c>
      <c r="H25" s="137" t="s">
        <v>116</v>
      </c>
      <c r="I25" s="128" t="s">
        <v>66</v>
      </c>
      <c r="J25" s="116" t="s">
        <v>62</v>
      </c>
      <c r="K25" s="117" t="s">
        <v>62</v>
      </c>
      <c r="L25" s="117" t="s">
        <v>62</v>
      </c>
      <c r="M25" s="117" t="s">
        <v>62</v>
      </c>
      <c r="N25" s="117" t="s">
        <v>62</v>
      </c>
      <c r="O25" s="117" t="s">
        <v>62</v>
      </c>
      <c r="P25" s="129" t="s">
        <v>62</v>
      </c>
      <c r="Q25" s="119" t="s">
        <v>62</v>
      </c>
      <c r="R25" s="138" t="s">
        <v>117</v>
      </c>
      <c r="S25" s="131" t="s">
        <v>62</v>
      </c>
      <c r="T25" s="107"/>
      <c r="W25" s="91"/>
      <c r="X25" s="11" t="str">
        <f t="shared" si="1"/>
        <v>6.2</v>
      </c>
      <c r="Y25" s="122" t="str">
        <f t="shared" si="2"/>
        <v>Not_on_agenda</v>
      </c>
    </row>
    <row r="26" spans="1:25" s="90" customFormat="1" ht="46.8">
      <c r="A26" s="123" t="str">
        <f t="shared" si="0"/>
        <v>S2#118BIS</v>
      </c>
      <c r="B26" s="109" t="s">
        <v>70</v>
      </c>
      <c r="C26" s="110" t="s">
        <v>63</v>
      </c>
      <c r="D26" s="124" t="s">
        <v>118</v>
      </c>
      <c r="E26" s="112">
        <f ca="1">COUNTIF(INDIRECT("D"&amp;$A$4):D3447,INDIRECT("D"&amp;ROW()))</f>
        <v>0</v>
      </c>
      <c r="F26" s="136" t="s">
        <v>102</v>
      </c>
      <c r="G26" s="126" t="s">
        <v>66</v>
      </c>
      <c r="H26" s="137" t="s">
        <v>119</v>
      </c>
      <c r="I26" s="128" t="s">
        <v>66</v>
      </c>
      <c r="J26" s="116" t="s">
        <v>62</v>
      </c>
      <c r="K26" s="117" t="s">
        <v>62</v>
      </c>
      <c r="L26" s="117" t="s">
        <v>62</v>
      </c>
      <c r="M26" s="117" t="s">
        <v>62</v>
      </c>
      <c r="N26" s="117" t="s">
        <v>62</v>
      </c>
      <c r="O26" s="117" t="s">
        <v>62</v>
      </c>
      <c r="P26" s="129" t="s">
        <v>62</v>
      </c>
      <c r="Q26" s="119" t="s">
        <v>62</v>
      </c>
      <c r="R26" s="138" t="s">
        <v>120</v>
      </c>
      <c r="S26" s="131" t="s">
        <v>62</v>
      </c>
      <c r="T26" s="107"/>
      <c r="W26" s="91"/>
      <c r="X26" s="11" t="str">
        <f t="shared" si="1"/>
        <v>6.3</v>
      </c>
      <c r="Y26" s="122" t="str">
        <f t="shared" si="2"/>
        <v>Not_on_agenda</v>
      </c>
    </row>
    <row r="27" spans="1:25" s="90" customFormat="1" ht="31.2">
      <c r="A27" s="123" t="str">
        <f t="shared" si="0"/>
        <v>S2#118BIS</v>
      </c>
      <c r="B27" s="109" t="s">
        <v>70</v>
      </c>
      <c r="C27" s="110" t="s">
        <v>63</v>
      </c>
      <c r="D27" s="124" t="s">
        <v>121</v>
      </c>
      <c r="E27" s="112">
        <f ca="1">COUNTIF(INDIRECT("D"&amp;$A$4):D3447,INDIRECT("D"&amp;ROW()))</f>
        <v>0</v>
      </c>
      <c r="F27" s="136" t="s">
        <v>102</v>
      </c>
      <c r="G27" s="126" t="s">
        <v>66</v>
      </c>
      <c r="H27" s="137" t="s">
        <v>122</v>
      </c>
      <c r="I27" s="128" t="s">
        <v>66</v>
      </c>
      <c r="J27" s="116" t="s">
        <v>62</v>
      </c>
      <c r="K27" s="117" t="s">
        <v>62</v>
      </c>
      <c r="L27" s="117" t="s">
        <v>62</v>
      </c>
      <c r="M27" s="117" t="s">
        <v>62</v>
      </c>
      <c r="N27" s="117" t="s">
        <v>62</v>
      </c>
      <c r="O27" s="117" t="s">
        <v>62</v>
      </c>
      <c r="P27" s="129" t="s">
        <v>62</v>
      </c>
      <c r="Q27" s="119" t="s">
        <v>62</v>
      </c>
      <c r="R27" s="138" t="s">
        <v>123</v>
      </c>
      <c r="S27" s="131" t="s">
        <v>62</v>
      </c>
      <c r="T27" s="107"/>
      <c r="W27" s="91"/>
      <c r="X27" s="11" t="str">
        <f t="shared" si="1"/>
        <v>6.4</v>
      </c>
      <c r="Y27" s="122" t="str">
        <f t="shared" si="2"/>
        <v>Not_on_agenda</v>
      </c>
    </row>
    <row r="28" spans="1:25" s="90" customFormat="1" ht="52.8">
      <c r="A28" s="123" t="str">
        <f t="shared" si="0"/>
        <v>S2#118BIS</v>
      </c>
      <c r="B28" s="109" t="s">
        <v>70</v>
      </c>
      <c r="C28" s="110" t="s">
        <v>63</v>
      </c>
      <c r="D28" s="124" t="s">
        <v>124</v>
      </c>
      <c r="E28" s="112">
        <f ca="1">COUNTIF(INDIRECT("D"&amp;$A$4):D3447,INDIRECT("D"&amp;ROW()))</f>
        <v>0</v>
      </c>
      <c r="F28" s="125" t="s">
        <v>9</v>
      </c>
      <c r="G28" s="126" t="s">
        <v>66</v>
      </c>
      <c r="H28" s="127" t="s">
        <v>125</v>
      </c>
      <c r="I28" s="132" t="s">
        <v>110</v>
      </c>
      <c r="J28" s="116" t="s">
        <v>62</v>
      </c>
      <c r="K28" s="117" t="s">
        <v>62</v>
      </c>
      <c r="L28" s="117" t="s">
        <v>62</v>
      </c>
      <c r="M28" s="117" t="s">
        <v>62</v>
      </c>
      <c r="N28" s="117" t="s">
        <v>62</v>
      </c>
      <c r="O28" s="117" t="s">
        <v>62</v>
      </c>
      <c r="P28" s="129" t="s">
        <v>62</v>
      </c>
      <c r="Q28" s="119" t="s">
        <v>62</v>
      </c>
      <c r="R28" s="120" t="s">
        <v>126</v>
      </c>
      <c r="S28" s="131" t="s">
        <v>62</v>
      </c>
      <c r="T28" s="107"/>
      <c r="W28" s="91"/>
      <c r="X28" s="11" t="str">
        <f t="shared" si="1"/>
        <v>6.5</v>
      </c>
      <c r="Y28" s="122" t="str">
        <f t="shared" si="2"/>
        <v>Frank</v>
      </c>
    </row>
    <row r="29" spans="1:25" s="90" customFormat="1" ht="31.2">
      <c r="A29" s="123" t="str">
        <f t="shared" si="0"/>
        <v>S2#118BIS</v>
      </c>
      <c r="B29" s="109" t="s">
        <v>70</v>
      </c>
      <c r="C29" s="110" t="s">
        <v>63</v>
      </c>
      <c r="D29" s="124" t="s">
        <v>127</v>
      </c>
      <c r="E29" s="112">
        <f ca="1">COUNTIF(INDIRECT("D"&amp;$A$4):D3447,INDIRECT("D"&amp;ROW()))</f>
        <v>81</v>
      </c>
      <c r="F29" s="125" t="s">
        <v>9</v>
      </c>
      <c r="G29" s="126" t="s">
        <v>66</v>
      </c>
      <c r="H29" s="127" t="s">
        <v>128</v>
      </c>
      <c r="I29" s="128" t="s">
        <v>66</v>
      </c>
      <c r="J29" s="116" t="s">
        <v>62</v>
      </c>
      <c r="K29" s="117" t="s">
        <v>62</v>
      </c>
      <c r="L29" s="117" t="s">
        <v>62</v>
      </c>
      <c r="M29" s="117" t="s">
        <v>62</v>
      </c>
      <c r="N29" s="117" t="s">
        <v>62</v>
      </c>
      <c r="O29" s="117" t="s">
        <v>62</v>
      </c>
      <c r="P29" s="129" t="s">
        <v>62</v>
      </c>
      <c r="Q29" s="119" t="s">
        <v>62</v>
      </c>
      <c r="R29" s="120" t="s">
        <v>129</v>
      </c>
      <c r="S29" s="131" t="s">
        <v>62</v>
      </c>
      <c r="T29" s="107"/>
      <c r="W29" s="91"/>
      <c r="X29" s="11" t="str">
        <f t="shared" si="1"/>
        <v>6.5.1</v>
      </c>
      <c r="Y29" s="122" t="str">
        <f t="shared" si="2"/>
        <v>Frank</v>
      </c>
    </row>
    <row r="30" spans="1:25" s="90" customFormat="1" ht="68.400000000000006">
      <c r="A30" s="123" t="str">
        <f t="shared" si="0"/>
        <v>S2#118BIS</v>
      </c>
      <c r="B30" s="109" t="s">
        <v>70</v>
      </c>
      <c r="C30" s="110" t="s">
        <v>63</v>
      </c>
      <c r="D30" s="124" t="s">
        <v>130</v>
      </c>
      <c r="E30" s="112">
        <f ca="1">COUNTIF(INDIRECT("D"&amp;$A$4):D3447,INDIRECT("D"&amp;ROW()))</f>
        <v>85</v>
      </c>
      <c r="F30" s="125" t="s">
        <v>9</v>
      </c>
      <c r="G30" s="126" t="s">
        <v>66</v>
      </c>
      <c r="H30" s="127" t="s">
        <v>131</v>
      </c>
      <c r="I30" s="128" t="s">
        <v>66</v>
      </c>
      <c r="J30" s="116" t="s">
        <v>62</v>
      </c>
      <c r="K30" s="117" t="s">
        <v>62</v>
      </c>
      <c r="L30" s="117" t="s">
        <v>62</v>
      </c>
      <c r="M30" s="117" t="s">
        <v>62</v>
      </c>
      <c r="N30" s="117" t="s">
        <v>62</v>
      </c>
      <c r="O30" s="117" t="s">
        <v>62</v>
      </c>
      <c r="P30" s="129" t="s">
        <v>62</v>
      </c>
      <c r="Q30" s="119" t="s">
        <v>62</v>
      </c>
      <c r="R30" s="120" t="s">
        <v>132</v>
      </c>
      <c r="S30" s="131" t="s">
        <v>62</v>
      </c>
      <c r="T30" s="107"/>
      <c r="W30" s="91"/>
      <c r="X30" s="11" t="str">
        <f t="shared" si="1"/>
        <v>6.5.2</v>
      </c>
      <c r="Y30" s="122" t="str">
        <f t="shared" si="2"/>
        <v>Frank</v>
      </c>
    </row>
    <row r="31" spans="1:25" s="90" customFormat="1" ht="34.200000000000003">
      <c r="A31" s="109" t="str">
        <f t="shared" si="0"/>
        <v>S2#118BIS</v>
      </c>
      <c r="B31" s="109" t="s">
        <v>70</v>
      </c>
      <c r="C31" s="110" t="s">
        <v>63</v>
      </c>
      <c r="D31" s="124" t="s">
        <v>133</v>
      </c>
      <c r="E31" s="112">
        <f ca="1">COUNTIF(INDIRECT("D"&amp;$A$4):D3447,INDIRECT("D"&amp;ROW()))</f>
        <v>85</v>
      </c>
      <c r="F31" s="125" t="s">
        <v>9</v>
      </c>
      <c r="G31" s="126" t="s">
        <v>66</v>
      </c>
      <c r="H31" s="127" t="s">
        <v>134</v>
      </c>
      <c r="I31" s="128" t="s">
        <v>66</v>
      </c>
      <c r="J31" s="116" t="s">
        <v>62</v>
      </c>
      <c r="K31" s="117" t="s">
        <v>62</v>
      </c>
      <c r="L31" s="117" t="s">
        <v>62</v>
      </c>
      <c r="M31" s="117" t="s">
        <v>62</v>
      </c>
      <c r="N31" s="117" t="s">
        <v>62</v>
      </c>
      <c r="O31" s="117" t="s">
        <v>62</v>
      </c>
      <c r="P31" s="129" t="s">
        <v>62</v>
      </c>
      <c r="Q31" s="119" t="s">
        <v>62</v>
      </c>
      <c r="R31" s="120" t="s">
        <v>135</v>
      </c>
      <c r="S31" s="131" t="s">
        <v>62</v>
      </c>
      <c r="T31" s="107"/>
      <c r="W31" s="91"/>
      <c r="X31" s="11" t="str">
        <f t="shared" si="1"/>
        <v>6.5.3</v>
      </c>
      <c r="Y31" s="122" t="str">
        <f t="shared" si="2"/>
        <v>Frank</v>
      </c>
    </row>
    <row r="32" spans="1:25" s="90" customFormat="1" ht="31.2">
      <c r="A32" s="123" t="str">
        <f t="shared" si="0"/>
        <v>S2#118BIS</v>
      </c>
      <c r="B32" s="109" t="s">
        <v>70</v>
      </c>
      <c r="C32" s="110" t="s">
        <v>63</v>
      </c>
      <c r="D32" s="124" t="s">
        <v>136</v>
      </c>
      <c r="E32" s="112">
        <f ca="1">COUNTIF(INDIRECT("D"&amp;$A$4):D3447,INDIRECT("D"&amp;ROW()))</f>
        <v>4</v>
      </c>
      <c r="F32" s="125" t="s">
        <v>9</v>
      </c>
      <c r="G32" s="126" t="s">
        <v>66</v>
      </c>
      <c r="H32" s="127" t="s">
        <v>137</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6.5.4</v>
      </c>
      <c r="Y32" s="122" t="str">
        <f t="shared" si="2"/>
        <v>Frank</v>
      </c>
    </row>
    <row r="33" spans="1:25" s="90" customFormat="1" ht="22.8">
      <c r="A33" s="123" t="str">
        <f t="shared" si="0"/>
        <v>S2#118BIS</v>
      </c>
      <c r="B33" s="109" t="s">
        <v>70</v>
      </c>
      <c r="C33" s="110" t="s">
        <v>63</v>
      </c>
      <c r="D33" s="124" t="s">
        <v>139</v>
      </c>
      <c r="E33" s="112">
        <f ca="1">COUNTIF(INDIRECT("D"&amp;$A$4):D3447,INDIRECT("D"&amp;ROW()))</f>
        <v>18</v>
      </c>
      <c r="F33" s="125" t="s">
        <v>9</v>
      </c>
      <c r="G33" s="126" t="s">
        <v>66</v>
      </c>
      <c r="H33" s="127" t="s">
        <v>140</v>
      </c>
      <c r="I33" s="128" t="s">
        <v>66</v>
      </c>
      <c r="J33" s="116" t="s">
        <v>62</v>
      </c>
      <c r="K33" s="117" t="s">
        <v>62</v>
      </c>
      <c r="L33" s="117" t="s">
        <v>62</v>
      </c>
      <c r="M33" s="117" t="s">
        <v>62</v>
      </c>
      <c r="N33" s="117" t="s">
        <v>62</v>
      </c>
      <c r="O33" s="117" t="s">
        <v>62</v>
      </c>
      <c r="P33" s="129" t="s">
        <v>62</v>
      </c>
      <c r="Q33" s="119" t="s">
        <v>62</v>
      </c>
      <c r="R33" s="120" t="s">
        <v>138</v>
      </c>
      <c r="S33" s="131" t="s">
        <v>62</v>
      </c>
      <c r="T33" s="107"/>
      <c r="W33" s="91"/>
      <c r="X33" s="11" t="str">
        <f t="shared" si="1"/>
        <v>6.5.5</v>
      </c>
      <c r="Y33" s="122" t="str">
        <f t="shared" si="2"/>
        <v>Frank</v>
      </c>
    </row>
    <row r="34" spans="1:25" s="90" customFormat="1" ht="22.8">
      <c r="A34" s="123" t="str">
        <f t="shared" si="0"/>
        <v>S2#118BIS</v>
      </c>
      <c r="B34" s="109" t="s">
        <v>70</v>
      </c>
      <c r="C34" s="110" t="s">
        <v>63</v>
      </c>
      <c r="D34" s="124" t="s">
        <v>141</v>
      </c>
      <c r="E34" s="112">
        <f ca="1">COUNTIF(INDIRECT("D"&amp;$A$4):D3447,INDIRECT("D"&amp;ROW()))</f>
        <v>13</v>
      </c>
      <c r="F34" s="135" t="s">
        <v>11</v>
      </c>
      <c r="G34" s="126" t="s">
        <v>66</v>
      </c>
      <c r="H34" s="127" t="s">
        <v>142</v>
      </c>
      <c r="I34" s="128" t="s">
        <v>66</v>
      </c>
      <c r="J34" s="116" t="s">
        <v>62</v>
      </c>
      <c r="K34" s="117" t="s">
        <v>62</v>
      </c>
      <c r="L34" s="117" t="s">
        <v>62</v>
      </c>
      <c r="M34" s="117" t="s">
        <v>62</v>
      </c>
      <c r="N34" s="117" t="s">
        <v>62</v>
      </c>
      <c r="O34" s="117" t="s">
        <v>62</v>
      </c>
      <c r="P34" s="129" t="s">
        <v>62</v>
      </c>
      <c r="Q34" s="119" t="s">
        <v>62</v>
      </c>
      <c r="R34" s="120" t="s">
        <v>138</v>
      </c>
      <c r="S34" s="131" t="s">
        <v>62</v>
      </c>
      <c r="T34" s="107"/>
      <c r="W34" s="91"/>
      <c r="X34" s="11" t="str">
        <f t="shared" si="1"/>
        <v>6.5.6</v>
      </c>
      <c r="Y34" s="122" t="str">
        <f t="shared" si="2"/>
        <v>Krisztian</v>
      </c>
    </row>
    <row r="35" spans="1:25" s="90" customFormat="1" ht="39.75" customHeight="1">
      <c r="A35" s="123" t="str">
        <f t="shared" si="0"/>
        <v>S2#118BIS</v>
      </c>
      <c r="B35" s="109" t="s">
        <v>70</v>
      </c>
      <c r="C35" s="110" t="s">
        <v>63</v>
      </c>
      <c r="D35" s="124" t="s">
        <v>143</v>
      </c>
      <c r="E35" s="112">
        <f ca="1">COUNTIF(INDIRECT("D"&amp;$A$4):D3447,INDIRECT("D"&amp;ROW()))</f>
        <v>22</v>
      </c>
      <c r="F35" s="133" t="s">
        <v>10</v>
      </c>
      <c r="G35" s="126" t="s">
        <v>66</v>
      </c>
      <c r="H35" s="127" t="s">
        <v>144</v>
      </c>
      <c r="I35" s="128" t="s">
        <v>66</v>
      </c>
      <c r="J35" s="116" t="s">
        <v>62</v>
      </c>
      <c r="K35" s="117" t="s">
        <v>62</v>
      </c>
      <c r="L35" s="117" t="s">
        <v>62</v>
      </c>
      <c r="M35" s="117" t="s">
        <v>62</v>
      </c>
      <c r="N35" s="117" t="s">
        <v>62</v>
      </c>
      <c r="O35" s="117" t="s">
        <v>62</v>
      </c>
      <c r="P35" s="129" t="s">
        <v>62</v>
      </c>
      <c r="Q35" s="119" t="s">
        <v>62</v>
      </c>
      <c r="R35" s="120" t="s">
        <v>145</v>
      </c>
      <c r="S35" s="131" t="s">
        <v>62</v>
      </c>
      <c r="T35" s="107"/>
      <c r="W35" s="91"/>
      <c r="X35" s="11" t="str">
        <f t="shared" si="1"/>
        <v>6.5.7</v>
      </c>
      <c r="Y35" s="122" t="str">
        <f t="shared" si="2"/>
        <v>Puneet</v>
      </c>
    </row>
    <row r="36" spans="1:25" s="90" customFormat="1" ht="34.200000000000003">
      <c r="A36" s="123" t="str">
        <f t="shared" si="0"/>
        <v>S2#118BIS</v>
      </c>
      <c r="B36" s="109" t="s">
        <v>70</v>
      </c>
      <c r="C36" s="110" t="s">
        <v>63</v>
      </c>
      <c r="D36" s="124" t="s">
        <v>146</v>
      </c>
      <c r="E36" s="112">
        <f ca="1">COUNTIF(INDIRECT("D"&amp;$A$4):D3447,INDIRECT("D"&amp;ROW()))</f>
        <v>16</v>
      </c>
      <c r="F36" s="135" t="s">
        <v>11</v>
      </c>
      <c r="G36" s="126" t="s">
        <v>66</v>
      </c>
      <c r="H36" s="127" t="s">
        <v>147</v>
      </c>
      <c r="I36" s="128" t="s">
        <v>66</v>
      </c>
      <c r="J36" s="116" t="s">
        <v>62</v>
      </c>
      <c r="K36" s="117" t="s">
        <v>62</v>
      </c>
      <c r="L36" s="117" t="s">
        <v>62</v>
      </c>
      <c r="M36" s="117" t="s">
        <v>62</v>
      </c>
      <c r="N36" s="117" t="s">
        <v>62</v>
      </c>
      <c r="O36" s="117" t="s">
        <v>62</v>
      </c>
      <c r="P36" s="129" t="s">
        <v>62</v>
      </c>
      <c r="Q36" s="119" t="s">
        <v>62</v>
      </c>
      <c r="R36" s="120" t="s">
        <v>148</v>
      </c>
      <c r="S36" s="131" t="s">
        <v>62</v>
      </c>
      <c r="T36" s="107"/>
      <c r="W36" s="91"/>
      <c r="X36" s="11" t="str">
        <f t="shared" si="1"/>
        <v>6.5.8</v>
      </c>
      <c r="Y36" s="122" t="str">
        <f t="shared" si="2"/>
        <v>Krisztian</v>
      </c>
    </row>
    <row r="37" spans="1:25" s="90" customFormat="1" ht="22.8">
      <c r="A37" s="123" t="str">
        <f t="shared" si="0"/>
        <v>S2#118BIS</v>
      </c>
      <c r="B37" s="109" t="s">
        <v>70</v>
      </c>
      <c r="C37" s="110" t="s">
        <v>63</v>
      </c>
      <c r="D37" s="124" t="s">
        <v>149</v>
      </c>
      <c r="E37" s="112">
        <f ca="1">COUNTIF(INDIRECT("D"&amp;$A$4):D3447,INDIRECT("D"&amp;ROW()))</f>
        <v>16</v>
      </c>
      <c r="F37" s="125" t="s">
        <v>9</v>
      </c>
      <c r="G37" s="126" t="s">
        <v>66</v>
      </c>
      <c r="H37" s="127" t="s">
        <v>150</v>
      </c>
      <c r="I37" s="128" t="s">
        <v>66</v>
      </c>
      <c r="J37" s="116" t="s">
        <v>62</v>
      </c>
      <c r="K37" s="117" t="s">
        <v>62</v>
      </c>
      <c r="L37" s="117" t="s">
        <v>62</v>
      </c>
      <c r="M37" s="117" t="s">
        <v>62</v>
      </c>
      <c r="N37" s="117" t="s">
        <v>62</v>
      </c>
      <c r="O37" s="117" t="s">
        <v>62</v>
      </c>
      <c r="P37" s="129" t="s">
        <v>62</v>
      </c>
      <c r="Q37" s="119" t="s">
        <v>62</v>
      </c>
      <c r="R37" s="120" t="s">
        <v>138</v>
      </c>
      <c r="S37" s="131" t="s">
        <v>62</v>
      </c>
      <c r="T37" s="107"/>
      <c r="W37" s="91"/>
      <c r="X37" s="11" t="str">
        <f t="shared" si="1"/>
        <v>6.5.9</v>
      </c>
      <c r="Y37" s="122" t="str">
        <f t="shared" si="2"/>
        <v>Frank</v>
      </c>
    </row>
    <row r="38" spans="1:25" s="90" customFormat="1" ht="31.2">
      <c r="A38" s="123" t="str">
        <f t="shared" si="0"/>
        <v>S2#118BIS</v>
      </c>
      <c r="B38" s="109" t="s">
        <v>70</v>
      </c>
      <c r="C38" s="110" t="s">
        <v>63</v>
      </c>
      <c r="D38" s="124" t="s">
        <v>151</v>
      </c>
      <c r="E38" s="112">
        <f ca="1">COUNTIF(INDIRECT("D"&amp;$A$4):D3447,INDIRECT("D"&amp;ROW()))</f>
        <v>27</v>
      </c>
      <c r="F38" s="135" t="s">
        <v>11</v>
      </c>
      <c r="G38" s="126" t="s">
        <v>66</v>
      </c>
      <c r="H38" s="127" t="s">
        <v>152</v>
      </c>
      <c r="I38" s="128" t="s">
        <v>66</v>
      </c>
      <c r="J38" s="116" t="s">
        <v>62</v>
      </c>
      <c r="K38" s="117" t="s">
        <v>62</v>
      </c>
      <c r="L38" s="117" t="s">
        <v>62</v>
      </c>
      <c r="M38" s="117" t="s">
        <v>62</v>
      </c>
      <c r="N38" s="117" t="s">
        <v>62</v>
      </c>
      <c r="O38" s="117" t="s">
        <v>62</v>
      </c>
      <c r="P38" s="129" t="s">
        <v>62</v>
      </c>
      <c r="Q38" s="119" t="s">
        <v>62</v>
      </c>
      <c r="R38" s="120" t="s">
        <v>138</v>
      </c>
      <c r="S38" s="131" t="s">
        <v>62</v>
      </c>
      <c r="T38" s="107"/>
      <c r="W38" s="91"/>
      <c r="X38" s="11" t="str">
        <f t="shared" si="1"/>
        <v>6.5.10</v>
      </c>
      <c r="Y38" s="122" t="str">
        <f t="shared" si="2"/>
        <v>Krisztian</v>
      </c>
    </row>
    <row r="39" spans="1:25" s="90" customFormat="1" ht="34.200000000000003">
      <c r="A39" s="123" t="str">
        <f t="shared" si="0"/>
        <v>S2#118BIS</v>
      </c>
      <c r="B39" s="109" t="s">
        <v>70</v>
      </c>
      <c r="C39" s="110" t="s">
        <v>63</v>
      </c>
      <c r="D39" s="124" t="s">
        <v>153</v>
      </c>
      <c r="E39" s="112">
        <f ca="1">COUNTIF(INDIRECT("D"&amp;$A$4):D3447,INDIRECT("D"&amp;ROW()))</f>
        <v>34</v>
      </c>
      <c r="F39" s="133" t="s">
        <v>10</v>
      </c>
      <c r="G39" s="126" t="s">
        <v>66</v>
      </c>
      <c r="H39" s="127" t="s">
        <v>154</v>
      </c>
      <c r="I39" s="128" t="s">
        <v>66</v>
      </c>
      <c r="J39" s="116" t="s">
        <v>62</v>
      </c>
      <c r="K39" s="117" t="s">
        <v>62</v>
      </c>
      <c r="L39" s="117" t="s">
        <v>62</v>
      </c>
      <c r="M39" s="117" t="s">
        <v>62</v>
      </c>
      <c r="N39" s="117" t="s">
        <v>62</v>
      </c>
      <c r="O39" s="117" t="s">
        <v>62</v>
      </c>
      <c r="P39" s="129" t="s">
        <v>62</v>
      </c>
      <c r="Q39" s="119" t="s">
        <v>62</v>
      </c>
      <c r="R39" s="120" t="s">
        <v>155</v>
      </c>
      <c r="S39" s="131" t="s">
        <v>62</v>
      </c>
      <c r="T39" s="107"/>
      <c r="W39" s="91"/>
      <c r="X39" s="11" t="str">
        <f t="shared" si="1"/>
        <v>6.5.11</v>
      </c>
      <c r="Y39" s="122" t="str">
        <f t="shared" si="2"/>
        <v>Puneet</v>
      </c>
    </row>
    <row r="40" spans="1:25" s="90" customFormat="1" ht="46.8">
      <c r="A40" s="123" t="str">
        <f t="shared" si="0"/>
        <v>S2#118BIS</v>
      </c>
      <c r="B40" s="109" t="s">
        <v>70</v>
      </c>
      <c r="C40" s="110" t="s">
        <v>63</v>
      </c>
      <c r="D40" s="124" t="s">
        <v>156</v>
      </c>
      <c r="E40" s="112">
        <f ca="1">COUNTIF(INDIRECT("D"&amp;$A$4):D3447,INDIRECT("D"&amp;ROW()))</f>
        <v>7</v>
      </c>
      <c r="F40" s="135" t="s">
        <v>11</v>
      </c>
      <c r="G40" s="126" t="s">
        <v>66</v>
      </c>
      <c r="H40" s="127" t="s">
        <v>157</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6.6</v>
      </c>
      <c r="Y40" s="122" t="str">
        <f t="shared" si="2"/>
        <v>Krisztian</v>
      </c>
    </row>
    <row r="41" spans="1:25" s="90" customFormat="1" ht="46.8">
      <c r="A41" s="123" t="str">
        <f t="shared" si="0"/>
        <v>S2#118BIS</v>
      </c>
      <c r="B41" s="109" t="s">
        <v>70</v>
      </c>
      <c r="C41" s="110" t="s">
        <v>63</v>
      </c>
      <c r="D41" s="124" t="s">
        <v>158</v>
      </c>
      <c r="E41" s="112">
        <f ca="1">COUNTIF(INDIRECT("D"&amp;$A$4):D3447,INDIRECT("D"&amp;ROW()))</f>
        <v>0</v>
      </c>
      <c r="F41" s="136" t="s">
        <v>102</v>
      </c>
      <c r="G41" s="126" t="s">
        <v>66</v>
      </c>
      <c r="H41" s="137" t="s">
        <v>159</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6.7</v>
      </c>
      <c r="Y41" s="122" t="str">
        <f t="shared" si="2"/>
        <v>Not_on_agenda</v>
      </c>
    </row>
    <row r="42" spans="1:25" s="90" customFormat="1" ht="31.2">
      <c r="A42" s="123" t="str">
        <f t="shared" si="0"/>
        <v>S2#118BIS</v>
      </c>
      <c r="B42" s="109" t="s">
        <v>70</v>
      </c>
      <c r="C42" s="110" t="s">
        <v>63</v>
      </c>
      <c r="D42" s="124" t="s">
        <v>160</v>
      </c>
      <c r="E42" s="112">
        <f ca="1">COUNTIF(INDIRECT("D"&amp;$A$4):D3447,INDIRECT("D"&amp;ROW()))</f>
        <v>0</v>
      </c>
      <c r="F42" s="136" t="s">
        <v>102</v>
      </c>
      <c r="G42" s="126" t="s">
        <v>66</v>
      </c>
      <c r="H42" s="137" t="s">
        <v>161</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6.8</v>
      </c>
      <c r="Y42" s="122" t="str">
        <f t="shared" si="2"/>
        <v>Not_on_agenda</v>
      </c>
    </row>
    <row r="43" spans="1:25" s="90" customFormat="1" ht="46.8">
      <c r="A43" s="123" t="str">
        <f t="shared" si="0"/>
        <v>S2#118BIS</v>
      </c>
      <c r="B43" s="109" t="s">
        <v>70</v>
      </c>
      <c r="C43" s="110" t="s">
        <v>63</v>
      </c>
      <c r="D43" s="124" t="s">
        <v>162</v>
      </c>
      <c r="E43" s="112">
        <f ca="1">COUNTIF(INDIRECT("D"&amp;$A$4):D3447,INDIRECT("D"&amp;ROW()))</f>
        <v>0</v>
      </c>
      <c r="F43" s="136" t="s">
        <v>102</v>
      </c>
      <c r="G43" s="126" t="s">
        <v>66</v>
      </c>
      <c r="H43" s="137" t="s">
        <v>163</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6.9</v>
      </c>
      <c r="Y43" s="122" t="str">
        <f t="shared" si="2"/>
        <v>Not_on_agenda</v>
      </c>
    </row>
    <row r="44" spans="1:25" s="90" customFormat="1" ht="46.8">
      <c r="A44" s="123" t="str">
        <f t="shared" si="0"/>
        <v>S2#118BIS</v>
      </c>
      <c r="B44" s="109" t="s">
        <v>70</v>
      </c>
      <c r="C44" s="110" t="s">
        <v>63</v>
      </c>
      <c r="D44" s="124" t="s">
        <v>164</v>
      </c>
      <c r="E44" s="112">
        <f ca="1">COUNTIF(INDIRECT("D"&amp;$A$4):D3447,INDIRECT("D"&amp;ROW()))</f>
        <v>35</v>
      </c>
      <c r="F44" s="139" t="s">
        <v>12</v>
      </c>
      <c r="G44" s="126" t="s">
        <v>66</v>
      </c>
      <c r="H44" s="127" t="s">
        <v>165</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6.10</v>
      </c>
      <c r="Y44" s="122" t="str">
        <f t="shared" si="2"/>
        <v>Dario</v>
      </c>
    </row>
    <row r="45" spans="1:25" s="90" customFormat="1" ht="31.2">
      <c r="A45" s="123" t="str">
        <f t="shared" si="0"/>
        <v>S2#118BIS</v>
      </c>
      <c r="B45" s="109" t="s">
        <v>70</v>
      </c>
      <c r="C45" s="110" t="s">
        <v>63</v>
      </c>
      <c r="D45" s="124" t="s">
        <v>166</v>
      </c>
      <c r="E45" s="112">
        <f ca="1">COUNTIF(INDIRECT("D"&amp;$A$4):D3447,INDIRECT("D"&amp;ROW()))</f>
        <v>0</v>
      </c>
      <c r="F45" s="125" t="s">
        <v>9</v>
      </c>
      <c r="G45" s="126" t="s">
        <v>66</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46.8">
      <c r="A46" s="123" t="str">
        <f t="shared" si="0"/>
        <v>S2#118BIS</v>
      </c>
      <c r="B46" s="109" t="s">
        <v>70</v>
      </c>
      <c r="C46" s="110" t="s">
        <v>63</v>
      </c>
      <c r="D46" s="124" t="s">
        <v>168</v>
      </c>
      <c r="E46" s="112">
        <f ca="1">COUNTIF(INDIRECT("D"&amp;$A$4):D3447,INDIRECT("D"&amp;ROW()))</f>
        <v>15</v>
      </c>
      <c r="F46" s="125" t="s">
        <v>9</v>
      </c>
      <c r="G46" s="126" t="s">
        <v>66</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15.6">
      <c r="A47" s="123" t="str">
        <f t="shared" si="0"/>
        <v>S2#118BIS</v>
      </c>
      <c r="B47" s="109" t="s">
        <v>70</v>
      </c>
      <c r="C47" s="110" t="s">
        <v>63</v>
      </c>
      <c r="D47" s="124" t="s">
        <v>170</v>
      </c>
      <c r="E47" s="112">
        <f ca="1">COUNTIF(INDIRECT("D"&amp;$A$4):D3447,INDIRECT("D"&amp;ROW()))</f>
        <v>0</v>
      </c>
      <c r="F47" s="125" t="s">
        <v>9</v>
      </c>
      <c r="G47" s="126" t="s">
        <v>66</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15.6">
      <c r="A48" s="123" t="str">
        <f t="shared" si="0"/>
        <v>S2#118BIS</v>
      </c>
      <c r="B48" s="109" t="s">
        <v>70</v>
      </c>
      <c r="C48" s="110" t="s">
        <v>63</v>
      </c>
      <c r="D48" s="124" t="s">
        <v>172</v>
      </c>
      <c r="E48" s="112">
        <f ca="1">COUNTIF(INDIRECT("D"&amp;$A$4):D3447,INDIRECT("D"&amp;ROW()))</f>
        <v>0</v>
      </c>
      <c r="F48" s="125" t="s">
        <v>9</v>
      </c>
      <c r="G48" s="126" t="s">
        <v>66</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15.6">
      <c r="A49" s="123" t="str">
        <f t="shared" si="0"/>
        <v>S2#118BIS</v>
      </c>
      <c r="B49" s="109" t="s">
        <v>70</v>
      </c>
      <c r="C49" s="110" t="s">
        <v>63</v>
      </c>
      <c r="D49" s="124" t="s">
        <v>174</v>
      </c>
      <c r="E49" s="112">
        <f ca="1">COUNTIF(INDIRECT("D"&amp;$A$4):D3447,INDIRECT("D"&amp;ROW()))</f>
        <v>0</v>
      </c>
      <c r="F49" s="125" t="s">
        <v>9</v>
      </c>
      <c r="G49" s="126" t="s">
        <v>66</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15.6">
      <c r="A50" s="123" t="str">
        <f t="shared" si="0"/>
        <v>S2#118BIS</v>
      </c>
      <c r="B50" s="109" t="s">
        <v>70</v>
      </c>
      <c r="C50" s="110" t="s">
        <v>63</v>
      </c>
      <c r="D50" s="124" t="s">
        <v>176</v>
      </c>
      <c r="E50" s="112">
        <f ca="1">COUNTIF(INDIRECT("D"&amp;$A$4):D3447,INDIRECT("D"&amp;ROW()))</f>
        <v>0</v>
      </c>
      <c r="F50" s="125" t="s">
        <v>9</v>
      </c>
      <c r="G50" s="126" t="s">
        <v>66</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S2#118BIS</v>
      </c>
      <c r="B51" s="109" t="s">
        <v>70</v>
      </c>
      <c r="C51" s="110" t="s">
        <v>63</v>
      </c>
      <c r="D51" s="141" t="s">
        <v>63</v>
      </c>
      <c r="E51" s="112">
        <f ca="1">COUNTIF(INDIRECT("D"&amp;$A$4):D3447,INDIRECT("D"&amp;ROW()))</f>
        <v>0</v>
      </c>
      <c r="F51" s="142" t="s">
        <v>63</v>
      </c>
      <c r="G51" s="126" t="s">
        <v>66</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S2#118BIS</v>
      </c>
      <c r="B52" s="109" t="s">
        <v>70</v>
      </c>
      <c r="C52" s="110" t="s">
        <v>63</v>
      </c>
      <c r="D52" s="141" t="s">
        <v>63</v>
      </c>
      <c r="E52" s="112">
        <f ca="1">COUNTIF(INDIRECT("D"&amp;$A$4):D3447,INDIRECT("D"&amp;ROW()))</f>
        <v>0</v>
      </c>
      <c r="F52" s="142" t="s">
        <v>63</v>
      </c>
      <c r="G52" s="126" t="s">
        <v>66</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S2#118BIS</v>
      </c>
      <c r="B53" s="109" t="s">
        <v>70</v>
      </c>
      <c r="C53" s="110" t="s">
        <v>63</v>
      </c>
      <c r="D53" s="141" t="s">
        <v>63</v>
      </c>
      <c r="E53" s="112">
        <f ca="1">COUNTIF(INDIRECT("D"&amp;$A$4):D3447,INDIRECT("D"&amp;ROW()))</f>
        <v>0</v>
      </c>
      <c r="F53" s="142" t="s">
        <v>63</v>
      </c>
      <c r="G53" s="126" t="s">
        <v>66</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S2#118BIS</v>
      </c>
      <c r="B54" s="109" t="s">
        <v>70</v>
      </c>
      <c r="C54" s="110" t="s">
        <v>63</v>
      </c>
      <c r="D54" s="141" t="s">
        <v>63</v>
      </c>
      <c r="E54" s="112">
        <f ca="1">COUNTIF(INDIRECT("D"&amp;$A$4):D3447,INDIRECT("D"&amp;ROW()))</f>
        <v>0</v>
      </c>
      <c r="F54" s="142" t="s">
        <v>63</v>
      </c>
      <c r="G54" s="126" t="s">
        <v>66</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S2#118BIS</v>
      </c>
      <c r="B55" s="109" t="s">
        <v>70</v>
      </c>
      <c r="C55" s="110" t="s">
        <v>63</v>
      </c>
      <c r="D55" s="141" t="s">
        <v>63</v>
      </c>
      <c r="E55" s="112">
        <f ca="1">COUNTIF(INDIRECT("D"&amp;$A$4):D3447,INDIRECT("D"&amp;ROW()))</f>
        <v>0</v>
      </c>
      <c r="F55" s="142" t="s">
        <v>63</v>
      </c>
      <c r="G55" s="126" t="s">
        <v>66</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S2#118BIS</v>
      </c>
      <c r="B56" s="109" t="s">
        <v>70</v>
      </c>
      <c r="C56" s="110" t="s">
        <v>63</v>
      </c>
      <c r="D56" s="141" t="s">
        <v>63</v>
      </c>
      <c r="E56" s="112">
        <f ca="1">COUNTIF(INDIRECT("D"&amp;$A$4):D3447,INDIRECT("D"&amp;ROW()))</f>
        <v>0</v>
      </c>
      <c r="F56" s="142" t="s">
        <v>63</v>
      </c>
      <c r="G56" s="126" t="s">
        <v>66</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S2#118BIS</v>
      </c>
      <c r="B57" s="109" t="s">
        <v>70</v>
      </c>
      <c r="C57" s="110" t="s">
        <v>63</v>
      </c>
      <c r="D57" s="141" t="s">
        <v>63</v>
      </c>
      <c r="E57" s="112">
        <f ca="1">COUNTIF(INDIRECT("D"&amp;$A$4):D3448,INDIRECT("D"&amp;ROW()))</f>
        <v>0</v>
      </c>
      <c r="F57" s="142" t="s">
        <v>63</v>
      </c>
      <c r="G57" s="126" t="s">
        <v>66</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S2#118BIS</v>
      </c>
      <c r="B58" s="109" t="s">
        <v>70</v>
      </c>
      <c r="C58" s="110" t="s">
        <v>63</v>
      </c>
      <c r="D58" s="141" t="s">
        <v>63</v>
      </c>
      <c r="E58" s="112">
        <f ca="1">COUNTIF(INDIRECT("D"&amp;$A$4):D3449,INDIRECT("D"&amp;ROW()))</f>
        <v>0</v>
      </c>
      <c r="F58" s="142" t="s">
        <v>63</v>
      </c>
      <c r="G58" s="126" t="s">
        <v>66</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S2#118BIS</v>
      </c>
      <c r="B59" s="109" t="s">
        <v>70</v>
      </c>
      <c r="C59" s="110" t="s">
        <v>63</v>
      </c>
      <c r="D59" s="141" t="s">
        <v>63</v>
      </c>
      <c r="E59" s="112">
        <f ca="1">COUNTIF(INDIRECT("D"&amp;$A$4):D3450,INDIRECT("D"&amp;ROW()))</f>
        <v>0</v>
      </c>
      <c r="F59" s="142" t="s">
        <v>63</v>
      </c>
      <c r="G59" s="126" t="s">
        <v>66</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S2#118BIS</v>
      </c>
      <c r="B60" s="109" t="s">
        <v>70</v>
      </c>
      <c r="C60" s="110" t="s">
        <v>63</v>
      </c>
      <c r="D60" s="141" t="s">
        <v>63</v>
      </c>
      <c r="E60" s="112">
        <f ca="1">COUNTIF(INDIRECT("D"&amp;$A$4):D3451,INDIRECT("D"&amp;ROW()))</f>
        <v>0</v>
      </c>
      <c r="F60" s="142" t="s">
        <v>63</v>
      </c>
      <c r="G60" s="126" t="s">
        <v>66</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S2#118BIS</v>
      </c>
      <c r="B61" s="109" t="s">
        <v>70</v>
      </c>
      <c r="C61" s="110" t="s">
        <v>63</v>
      </c>
      <c r="D61" s="141" t="s">
        <v>63</v>
      </c>
      <c r="E61" s="112">
        <f ca="1">COUNTIF(INDIRECT("D"&amp;$A$4):D3452,INDIRECT("D"&amp;ROW()))</f>
        <v>0</v>
      </c>
      <c r="F61" s="142" t="s">
        <v>63</v>
      </c>
      <c r="G61" s="126" t="s">
        <v>66</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S2#118BIS</v>
      </c>
      <c r="B62" s="109" t="s">
        <v>70</v>
      </c>
      <c r="C62" s="110" t="s">
        <v>63</v>
      </c>
      <c r="D62" s="141" t="s">
        <v>63</v>
      </c>
      <c r="E62" s="112">
        <f ca="1">COUNTIF(INDIRECT("D"&amp;$A$4):D3453,INDIRECT("D"&amp;ROW()))</f>
        <v>0</v>
      </c>
      <c r="F62" s="142" t="s">
        <v>63</v>
      </c>
      <c r="G62" s="126" t="s">
        <v>66</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S2#118BIS</v>
      </c>
      <c r="B63" s="109" t="s">
        <v>70</v>
      </c>
      <c r="C63" s="110" t="s">
        <v>63</v>
      </c>
      <c r="D63" s="141" t="s">
        <v>63</v>
      </c>
      <c r="E63" s="112">
        <f ca="1">COUNTIF(INDIRECT("D"&amp;$A$4):D3454,INDIRECT("D"&amp;ROW()))</f>
        <v>0</v>
      </c>
      <c r="F63" s="142" t="s">
        <v>63</v>
      </c>
      <c r="G63" s="126" t="s">
        <v>66</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S2#118BIS</v>
      </c>
      <c r="B64" s="109" t="s">
        <v>70</v>
      </c>
      <c r="C64" s="110" t="s">
        <v>63</v>
      </c>
      <c r="D64" s="141" t="s">
        <v>63</v>
      </c>
      <c r="E64" s="112">
        <f ca="1">COUNTIF(INDIRECT("D"&amp;$A$4):D3455,INDIRECT("D"&amp;ROW()))</f>
        <v>0</v>
      </c>
      <c r="F64" s="142" t="s">
        <v>63</v>
      </c>
      <c r="G64" s="126" t="s">
        <v>66</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S2#118BIS</v>
      </c>
      <c r="B65" s="109" t="s">
        <v>70</v>
      </c>
      <c r="C65" s="110" t="s">
        <v>63</v>
      </c>
      <c r="D65" s="141" t="s">
        <v>63</v>
      </c>
      <c r="E65" s="112">
        <f ca="1">COUNTIF(INDIRECT("D"&amp;$A$4):D3456,INDIRECT("D"&amp;ROW()))</f>
        <v>0</v>
      </c>
      <c r="F65" s="142" t="s">
        <v>63</v>
      </c>
      <c r="G65" s="126" t="s">
        <v>66</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S2#118BIS</v>
      </c>
      <c r="B66" s="109" t="s">
        <v>70</v>
      </c>
      <c r="C66" s="110" t="s">
        <v>63</v>
      </c>
      <c r="D66" s="141" t="s">
        <v>63</v>
      </c>
      <c r="E66" s="112">
        <f ca="1">COUNTIF(INDIRECT("D"&amp;$A$4):D3457,INDIRECT("D"&amp;ROW()))</f>
        <v>0</v>
      </c>
      <c r="F66" s="142" t="s">
        <v>63</v>
      </c>
      <c r="G66" s="126" t="s">
        <v>66</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S2#118BIS</v>
      </c>
      <c r="B67" s="109" t="s">
        <v>70</v>
      </c>
      <c r="C67" s="110" t="s">
        <v>63</v>
      </c>
      <c r="D67" s="141" t="s">
        <v>63</v>
      </c>
      <c r="E67" s="112">
        <f ca="1">COUNTIF(INDIRECT("D"&amp;$A$4):D3458,INDIRECT("D"&amp;ROW()))</f>
        <v>0</v>
      </c>
      <c r="F67" s="142" t="s">
        <v>63</v>
      </c>
      <c r="G67" s="126" t="s">
        <v>66</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S2#118BIS</v>
      </c>
      <c r="B68" s="109" t="s">
        <v>70</v>
      </c>
      <c r="C68" s="110" t="s">
        <v>63</v>
      </c>
      <c r="D68" s="141" t="s">
        <v>63</v>
      </c>
      <c r="E68" s="112">
        <f ca="1">COUNTIF(INDIRECT("D"&amp;$A$4):D3459,INDIRECT("D"&amp;ROW()))</f>
        <v>0</v>
      </c>
      <c r="F68" s="142" t="s">
        <v>63</v>
      </c>
      <c r="G68" s="126" t="s">
        <v>66</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S2#118BIS</v>
      </c>
      <c r="B69" s="109" t="s">
        <v>70</v>
      </c>
      <c r="C69" s="110" t="s">
        <v>63</v>
      </c>
      <c r="D69" s="141" t="s">
        <v>63</v>
      </c>
      <c r="E69" s="112">
        <f ca="1">COUNTIF(INDIRECT("D"&amp;$A$4):D3460,INDIRECT("D"&amp;ROW()))</f>
        <v>0</v>
      </c>
      <c r="F69" s="142" t="s">
        <v>63</v>
      </c>
      <c r="G69" s="126" t="s">
        <v>66</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S2#118BIS</v>
      </c>
      <c r="B70" s="109" t="s">
        <v>70</v>
      </c>
      <c r="C70" s="110" t="s">
        <v>63</v>
      </c>
      <c r="D70" s="141" t="s">
        <v>63</v>
      </c>
      <c r="E70" s="112">
        <f ca="1">COUNTIF(INDIRECT("D"&amp;$A$4):D3461,INDIRECT("D"&amp;ROW()))</f>
        <v>0</v>
      </c>
      <c r="F70" s="142" t="s">
        <v>63</v>
      </c>
      <c r="G70" s="126" t="s">
        <v>66</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S2#118BIS</v>
      </c>
      <c r="B71" s="109" t="s">
        <v>70</v>
      </c>
      <c r="C71" s="110" t="s">
        <v>63</v>
      </c>
      <c r="D71" s="141" t="s">
        <v>63</v>
      </c>
      <c r="E71" s="112">
        <f ca="1">COUNTIF(INDIRECT("D"&amp;$A$4):D3462,INDIRECT("D"&amp;ROW()))</f>
        <v>0</v>
      </c>
      <c r="F71" s="142" t="s">
        <v>63</v>
      </c>
      <c r="G71" s="126" t="s">
        <v>66</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S2#118BIS</v>
      </c>
      <c r="B72" s="109" t="s">
        <v>70</v>
      </c>
      <c r="C72" s="110" t="s">
        <v>63</v>
      </c>
      <c r="D72" s="141" t="s">
        <v>63</v>
      </c>
      <c r="E72" s="112">
        <f ca="1">COUNTIF(INDIRECT("D"&amp;$A$4):D3463,INDIRECT("D"&amp;ROW()))</f>
        <v>0</v>
      </c>
      <c r="F72" s="142" t="s">
        <v>63</v>
      </c>
      <c r="G72" s="126" t="s">
        <v>66</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S2#118BIS</v>
      </c>
      <c r="B73" s="109" t="s">
        <v>70</v>
      </c>
      <c r="C73" s="110" t="s">
        <v>63</v>
      </c>
      <c r="D73" s="141" t="s">
        <v>63</v>
      </c>
      <c r="E73" s="112">
        <f ca="1">COUNTIF(INDIRECT("D"&amp;$A$4):D3464,INDIRECT("D"&amp;ROW()))</f>
        <v>0</v>
      </c>
      <c r="F73" s="142" t="s">
        <v>63</v>
      </c>
      <c r="G73" s="126" t="s">
        <v>66</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S2#118BIS</v>
      </c>
      <c r="B74" s="109" t="s">
        <v>70</v>
      </c>
      <c r="C74" s="110" t="s">
        <v>63</v>
      </c>
      <c r="D74" s="141" t="s">
        <v>63</v>
      </c>
      <c r="E74" s="112">
        <f ca="1">COUNTIF(INDIRECT("D"&amp;$A$4):D3465,INDIRECT("D"&amp;ROW()))</f>
        <v>0</v>
      </c>
      <c r="F74" s="142" t="s">
        <v>63</v>
      </c>
      <c r="G74" s="126" t="s">
        <v>66</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S2#118BIS</v>
      </c>
      <c r="B75" s="109" t="s">
        <v>70</v>
      </c>
      <c r="C75" s="110" t="s">
        <v>63</v>
      </c>
      <c r="D75" s="141" t="s">
        <v>63</v>
      </c>
      <c r="E75" s="112">
        <f ca="1">COUNTIF(INDIRECT("D"&amp;$A$4):D3466,INDIRECT("D"&amp;ROW()))</f>
        <v>0</v>
      </c>
      <c r="F75" s="142" t="s">
        <v>63</v>
      </c>
      <c r="G75" s="126" t="s">
        <v>66</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S2#118BIS</v>
      </c>
      <c r="B76" s="109" t="s">
        <v>70</v>
      </c>
      <c r="C76" s="110" t="s">
        <v>63</v>
      </c>
      <c r="D76" s="141" t="s">
        <v>63</v>
      </c>
      <c r="E76" s="112">
        <f ca="1">COUNTIF(INDIRECT("D"&amp;$A$4):D3467,INDIRECT("D"&amp;ROW()))</f>
        <v>0</v>
      </c>
      <c r="F76" s="142" t="s">
        <v>63</v>
      </c>
      <c r="G76" s="126" t="s">
        <v>66</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S2#118BIS</v>
      </c>
      <c r="B77" s="109" t="s">
        <v>70</v>
      </c>
      <c r="C77" s="110" t="s">
        <v>63</v>
      </c>
      <c r="D77" s="141" t="s">
        <v>63</v>
      </c>
      <c r="E77" s="112">
        <f ca="1">COUNTIF(INDIRECT("D"&amp;$A$4):D3468,INDIRECT("D"&amp;ROW()))</f>
        <v>0</v>
      </c>
      <c r="F77" s="142" t="s">
        <v>63</v>
      </c>
      <c r="G77" s="126" t="s">
        <v>66</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S2#118BIS</v>
      </c>
      <c r="B78" s="109" t="s">
        <v>70</v>
      </c>
      <c r="C78" s="110" t="s">
        <v>63</v>
      </c>
      <c r="D78" s="141" t="s">
        <v>63</v>
      </c>
      <c r="E78" s="112">
        <f ca="1">COUNTIF(INDIRECT("D"&amp;$A$4):D3469,INDIRECT("D"&amp;ROW()))</f>
        <v>0</v>
      </c>
      <c r="F78" s="142" t="s">
        <v>63</v>
      </c>
      <c r="G78" s="126" t="s">
        <v>66</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S2#118BIS</v>
      </c>
      <c r="B79" s="109" t="s">
        <v>70</v>
      </c>
      <c r="C79" s="110" t="s">
        <v>63</v>
      </c>
      <c r="D79" s="141" t="s">
        <v>63</v>
      </c>
      <c r="E79" s="112">
        <f ca="1">COUNTIF(INDIRECT("D"&amp;$A$4):D3470,INDIRECT("D"&amp;ROW()))</f>
        <v>0</v>
      </c>
      <c r="F79" s="142" t="s">
        <v>63</v>
      </c>
      <c r="G79" s="126" t="s">
        <v>66</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S2#118BIS</v>
      </c>
      <c r="B80" s="109" t="s">
        <v>70</v>
      </c>
      <c r="C80" s="110" t="s">
        <v>63</v>
      </c>
      <c r="D80" s="141" t="s">
        <v>63</v>
      </c>
      <c r="E80" s="112">
        <f ca="1">COUNTIF(INDIRECT("D"&amp;$A$4):D3471,INDIRECT("D"&amp;ROW()))</f>
        <v>0</v>
      </c>
      <c r="F80" s="142" t="s">
        <v>63</v>
      </c>
      <c r="G80" s="126" t="s">
        <v>66</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S2#118BIS</v>
      </c>
      <c r="B81" s="109" t="s">
        <v>70</v>
      </c>
      <c r="C81" s="110" t="s">
        <v>63</v>
      </c>
      <c r="D81" s="141" t="s">
        <v>63</v>
      </c>
      <c r="E81" s="112">
        <f ca="1">COUNTIF(INDIRECT("D"&amp;$A$4):D3472,INDIRECT("D"&amp;ROW()))</f>
        <v>0</v>
      </c>
      <c r="F81" s="142" t="s">
        <v>63</v>
      </c>
      <c r="G81" s="126" t="s">
        <v>66</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S2#118BIS</v>
      </c>
      <c r="B82" s="109" t="s">
        <v>70</v>
      </c>
      <c r="C82" s="110" t="s">
        <v>63</v>
      </c>
      <c r="D82" s="141" t="s">
        <v>63</v>
      </c>
      <c r="E82" s="112">
        <f ca="1">COUNTIF(INDIRECT("D"&amp;$A$4):D3473,INDIRECT("D"&amp;ROW()))</f>
        <v>0</v>
      </c>
      <c r="F82" s="142" t="s">
        <v>63</v>
      </c>
      <c r="G82" s="126" t="s">
        <v>66</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S2#118BIS</v>
      </c>
      <c r="B83" s="109" t="s">
        <v>70</v>
      </c>
      <c r="C83" s="110" t="s">
        <v>63</v>
      </c>
      <c r="D83" s="141" t="s">
        <v>63</v>
      </c>
      <c r="E83" s="112">
        <f ca="1">COUNTIF(INDIRECT("D"&amp;$A$4):D3474,INDIRECT("D"&amp;ROW()))</f>
        <v>0</v>
      </c>
      <c r="F83" s="142" t="s">
        <v>63</v>
      </c>
      <c r="G83" s="126" t="s">
        <v>66</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S2#118BIS</v>
      </c>
      <c r="B84" s="109" t="s">
        <v>70</v>
      </c>
      <c r="C84" s="110" t="s">
        <v>63</v>
      </c>
      <c r="D84" s="141" t="s">
        <v>63</v>
      </c>
      <c r="E84" s="112">
        <f ca="1">COUNTIF(INDIRECT("D"&amp;$A$4):D3475,INDIRECT("D"&amp;ROW()))</f>
        <v>0</v>
      </c>
      <c r="F84" s="142" t="s">
        <v>63</v>
      </c>
      <c r="G84" s="126" t="s">
        <v>66</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S2#118BIS</v>
      </c>
      <c r="B85" s="109" t="s">
        <v>70</v>
      </c>
      <c r="C85" s="110" t="s">
        <v>63</v>
      </c>
      <c r="D85" s="141" t="s">
        <v>63</v>
      </c>
      <c r="E85" s="112">
        <f ca="1">COUNTIF(INDIRECT("D"&amp;$A$4):D3476,INDIRECT("D"&amp;ROW()))</f>
        <v>0</v>
      </c>
      <c r="F85" s="142" t="s">
        <v>63</v>
      </c>
      <c r="G85" s="126" t="s">
        <v>66</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S2#118BIS</v>
      </c>
      <c r="B86" s="109" t="s">
        <v>70</v>
      </c>
      <c r="C86" s="110" t="s">
        <v>63</v>
      </c>
      <c r="D86" s="141" t="s">
        <v>63</v>
      </c>
      <c r="E86" s="112">
        <f ca="1">COUNTIF(INDIRECT("D"&amp;$A$4):D3477,INDIRECT("D"&amp;ROW()))</f>
        <v>0</v>
      </c>
      <c r="F86" s="142" t="s">
        <v>63</v>
      </c>
      <c r="G86" s="126" t="s">
        <v>66</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S2#118BIS</v>
      </c>
      <c r="B87" s="109" t="s">
        <v>70</v>
      </c>
      <c r="C87" s="109" t="s">
        <v>63</v>
      </c>
      <c r="D87" s="144" t="s">
        <v>179</v>
      </c>
      <c r="E87" s="112">
        <f ca="1">COUNTIF(INDIRECT("D"&amp;$A$4):D3478,INDIRECT("D"&amp;ROW()))</f>
        <v>48</v>
      </c>
      <c r="F87" s="145" t="s">
        <v>37</v>
      </c>
      <c r="G87" s="126" t="s">
        <v>66</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187</v>
      </c>
      <c r="F89" s="155" t="s">
        <v>188</v>
      </c>
      <c r="G89" s="156" t="s">
        <v>189</v>
      </c>
      <c r="H89" s="156" t="s">
        <v>190</v>
      </c>
      <c r="I89" s="157" t="s">
        <v>191</v>
      </c>
      <c r="J89" s="158"/>
      <c r="K89" s="159"/>
      <c r="L89" s="160"/>
      <c r="M89" s="159"/>
      <c r="N89" s="158"/>
      <c r="O89" s="161"/>
      <c r="P89" s="161"/>
      <c r="Q89" s="151" t="s">
        <v>192</v>
      </c>
      <c r="R89" s="162" t="s">
        <v>193</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195</v>
      </c>
      <c r="F90" s="155" t="s">
        <v>196</v>
      </c>
      <c r="G90" s="155" t="s">
        <v>189</v>
      </c>
      <c r="H90" s="155" t="s">
        <v>197</v>
      </c>
      <c r="I90" s="166" t="s">
        <v>198</v>
      </c>
      <c r="J90" s="160"/>
      <c r="K90" s="159"/>
      <c r="L90" s="160"/>
      <c r="M90" s="159"/>
      <c r="N90" s="158"/>
      <c r="O90" s="158"/>
      <c r="P90" s="158"/>
      <c r="Q90" s="162" t="s">
        <v>199</v>
      </c>
      <c r="R90" s="162" t="s">
        <v>5486</v>
      </c>
      <c r="S90" s="163" t="s">
        <v>200</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91</v>
      </c>
      <c r="E91" s="154" t="s">
        <v>202</v>
      </c>
      <c r="F91" s="155" t="s">
        <v>25</v>
      </c>
      <c r="G91" s="155" t="s">
        <v>203</v>
      </c>
      <c r="H91" s="155" t="s">
        <v>204</v>
      </c>
      <c r="I91" s="166" t="s">
        <v>205</v>
      </c>
      <c r="J91" s="160"/>
      <c r="K91" s="159"/>
      <c r="L91" s="160"/>
      <c r="M91" s="159"/>
      <c r="N91" s="158"/>
      <c r="O91" s="158" t="s">
        <v>206</v>
      </c>
      <c r="P91" s="158" t="s">
        <v>207</v>
      </c>
      <c r="Q91" s="162" t="s">
        <v>208</v>
      </c>
      <c r="R91" s="162" t="s">
        <v>209</v>
      </c>
      <c r="S91" s="163" t="s">
        <v>210</v>
      </c>
      <c r="T91" s="167" t="s">
        <v>211</v>
      </c>
      <c r="U91" s="149"/>
      <c r="V91" s="149"/>
      <c r="W91" s="164" t="str">
        <f>VLOOKUP(TRIM(X91),X10:Y88,2,FALSE)</f>
        <v>Puneet</v>
      </c>
      <c r="X91" s="11" t="str">
        <f>IF(ISNONTEXT(D91),"" &amp; D91 &amp;"",T(D91))</f>
        <v>5.1</v>
      </c>
      <c r="Y91" s="83"/>
    </row>
    <row r="92" spans="1:33" ht="35.25" customHeight="1">
      <c r="A92" s="150" t="s">
        <v>185</v>
      </c>
      <c r="B92" s="165" t="s">
        <v>70</v>
      </c>
      <c r="C92" s="153" t="s">
        <v>186</v>
      </c>
      <c r="D92" s="153" t="s">
        <v>98</v>
      </c>
      <c r="E92" s="154" t="s">
        <v>212</v>
      </c>
      <c r="F92" s="155" t="s">
        <v>25</v>
      </c>
      <c r="G92" s="155" t="s">
        <v>203</v>
      </c>
      <c r="H92" s="155" t="s">
        <v>213</v>
      </c>
      <c r="I92" s="166" t="s">
        <v>214</v>
      </c>
      <c r="J92" s="160"/>
      <c r="K92" s="159"/>
      <c r="L92" s="160"/>
      <c r="M92" s="159"/>
      <c r="N92" s="158"/>
      <c r="O92" s="158" t="s">
        <v>206</v>
      </c>
      <c r="P92" s="158" t="s">
        <v>215</v>
      </c>
      <c r="Q92" s="162" t="s">
        <v>216</v>
      </c>
      <c r="R92" s="162" t="s">
        <v>217</v>
      </c>
      <c r="S92" s="163" t="s">
        <v>210</v>
      </c>
      <c r="T92" s="167" t="s">
        <v>218</v>
      </c>
      <c r="U92" s="149"/>
      <c r="V92" s="149"/>
      <c r="W92" s="164" t="str">
        <f>VLOOKUP(TRIM(X92),X10:Y88,2,FALSE)</f>
        <v>Krisztian</v>
      </c>
      <c r="X92" s="11" t="str">
        <f t="shared" ref="X92:X155" si="6">IF(ISNONTEXT(D92),"" &amp; D92 &amp;"",T(D92))</f>
        <v>5.2</v>
      </c>
      <c r="Y92" s="83"/>
    </row>
    <row r="93" spans="1:33" ht="35.25" customHeight="1">
      <c r="A93" s="150" t="s">
        <v>185</v>
      </c>
      <c r="B93" s="165" t="s">
        <v>70</v>
      </c>
      <c r="C93" s="153" t="s">
        <v>186</v>
      </c>
      <c r="D93" s="153" t="s">
        <v>91</v>
      </c>
      <c r="E93" s="154" t="s">
        <v>219</v>
      </c>
      <c r="F93" s="155" t="s">
        <v>25</v>
      </c>
      <c r="G93" s="155" t="s">
        <v>203</v>
      </c>
      <c r="H93" s="155" t="s">
        <v>220</v>
      </c>
      <c r="I93" s="166" t="s">
        <v>221</v>
      </c>
      <c r="J93" s="160"/>
      <c r="K93" s="159"/>
      <c r="L93" s="160"/>
      <c r="M93" s="159"/>
      <c r="N93" s="158"/>
      <c r="O93" s="158" t="s">
        <v>206</v>
      </c>
      <c r="P93" s="158" t="s">
        <v>222</v>
      </c>
      <c r="Q93" s="162" t="s">
        <v>223</v>
      </c>
      <c r="R93" s="162" t="s">
        <v>224</v>
      </c>
      <c r="S93" s="163" t="s">
        <v>210</v>
      </c>
      <c r="T93" s="167" t="s">
        <v>225</v>
      </c>
      <c r="U93" s="149"/>
      <c r="V93" s="149"/>
      <c r="W93" s="164" t="str">
        <f>VLOOKUP(TRIM(X93),X10:Y88,2,FALSE)</f>
        <v>Puneet</v>
      </c>
      <c r="X93" s="11" t="str">
        <f t="shared" si="6"/>
        <v>5.1</v>
      </c>
      <c r="Y93" s="83"/>
    </row>
    <row r="94" spans="1:33" ht="35.25" customHeight="1">
      <c r="A94" s="150" t="s">
        <v>185</v>
      </c>
      <c r="B94" s="165" t="s">
        <v>70</v>
      </c>
      <c r="C94" s="153" t="s">
        <v>186</v>
      </c>
      <c r="D94" s="153" t="s">
        <v>85</v>
      </c>
      <c r="E94" s="154" t="s">
        <v>226</v>
      </c>
      <c r="F94" s="155" t="s">
        <v>25</v>
      </c>
      <c r="G94" s="155" t="s">
        <v>203</v>
      </c>
      <c r="H94" s="155" t="s">
        <v>227</v>
      </c>
      <c r="I94" s="166" t="s">
        <v>228</v>
      </c>
      <c r="J94" s="160"/>
      <c r="K94" s="159"/>
      <c r="L94" s="160"/>
      <c r="M94" s="159"/>
      <c r="N94" s="158"/>
      <c r="O94" s="158" t="s">
        <v>229</v>
      </c>
      <c r="P94" s="158" t="s">
        <v>230</v>
      </c>
      <c r="Q94" s="162" t="s">
        <v>231</v>
      </c>
      <c r="R94" s="162" t="s">
        <v>232</v>
      </c>
      <c r="S94" s="168" t="s">
        <v>200</v>
      </c>
      <c r="T94" s="167" t="s">
        <v>233</v>
      </c>
      <c r="U94" s="149"/>
      <c r="V94" s="149"/>
      <c r="W94" s="164" t="str">
        <f>VLOOKUP(TRIM(X94),X10:Y88,2,FALSE)</f>
        <v>Frank</v>
      </c>
      <c r="X94" s="11" t="str">
        <f t="shared" si="6"/>
        <v>4.1</v>
      </c>
      <c r="Y94" s="83"/>
    </row>
    <row r="95" spans="1:33" ht="35.25" customHeight="1">
      <c r="A95" s="150" t="s">
        <v>185</v>
      </c>
      <c r="B95" s="165" t="s">
        <v>70</v>
      </c>
      <c r="C95" s="153" t="s">
        <v>186</v>
      </c>
      <c r="D95" s="153" t="s">
        <v>127</v>
      </c>
      <c r="E95" s="154" t="s">
        <v>234</v>
      </c>
      <c r="F95" s="155" t="s">
        <v>25</v>
      </c>
      <c r="G95" s="155" t="s">
        <v>203</v>
      </c>
      <c r="H95" s="155" t="s">
        <v>235</v>
      </c>
      <c r="I95" s="166" t="s">
        <v>236</v>
      </c>
      <c r="J95" s="160"/>
      <c r="K95" s="159"/>
      <c r="L95" s="160"/>
      <c r="M95" s="159"/>
      <c r="N95" s="158"/>
      <c r="O95" s="158" t="s">
        <v>206</v>
      </c>
      <c r="P95" s="158" t="s">
        <v>237</v>
      </c>
      <c r="Q95" s="162" t="s">
        <v>238</v>
      </c>
      <c r="R95" s="162" t="s">
        <v>239</v>
      </c>
      <c r="S95" s="163" t="s">
        <v>210</v>
      </c>
      <c r="T95" s="167" t="s">
        <v>240</v>
      </c>
      <c r="U95" s="149"/>
      <c r="V95" s="149"/>
      <c r="W95" s="164" t="str">
        <f>VLOOKUP(TRIM(X95),X10:Y88,2,FALSE)</f>
        <v>Frank</v>
      </c>
      <c r="X95" s="11" t="str">
        <f t="shared" si="6"/>
        <v>6.5.1</v>
      </c>
      <c r="Y95" s="83"/>
    </row>
    <row r="96" spans="1:33" ht="35.25" customHeight="1">
      <c r="A96" s="150" t="s">
        <v>185</v>
      </c>
      <c r="B96" s="165" t="s">
        <v>70</v>
      </c>
      <c r="C96" s="153" t="s">
        <v>186</v>
      </c>
      <c r="D96" s="153" t="s">
        <v>127</v>
      </c>
      <c r="E96" s="154" t="s">
        <v>241</v>
      </c>
      <c r="F96" s="155" t="s">
        <v>25</v>
      </c>
      <c r="G96" s="155" t="s">
        <v>242</v>
      </c>
      <c r="H96" s="155" t="s">
        <v>243</v>
      </c>
      <c r="I96" s="166" t="s">
        <v>244</v>
      </c>
      <c r="J96" s="160"/>
      <c r="K96" s="159"/>
      <c r="L96" s="160"/>
      <c r="M96" s="159"/>
      <c r="N96" s="158"/>
      <c r="O96" s="158" t="s">
        <v>206</v>
      </c>
      <c r="P96" s="158" t="s">
        <v>237</v>
      </c>
      <c r="Q96" s="162" t="s">
        <v>245</v>
      </c>
      <c r="R96" s="162" t="s">
        <v>246</v>
      </c>
      <c r="S96" s="163" t="s">
        <v>210</v>
      </c>
      <c r="T96" s="167" t="s">
        <v>247</v>
      </c>
      <c r="U96" s="149"/>
      <c r="V96" s="149"/>
      <c r="W96" s="164" t="str">
        <f>VLOOKUP(TRIM(X96),X10:Y88,2,FALSE)</f>
        <v>Frank</v>
      </c>
      <c r="X96" s="11" t="str">
        <f t="shared" si="6"/>
        <v>6.5.1</v>
      </c>
      <c r="Y96" s="83"/>
    </row>
    <row r="97" spans="1:25" ht="35.25" customHeight="1">
      <c r="A97" s="150" t="s">
        <v>185</v>
      </c>
      <c r="B97" s="165" t="s">
        <v>70</v>
      </c>
      <c r="C97" s="153" t="s">
        <v>186</v>
      </c>
      <c r="D97" s="153" t="s">
        <v>91</v>
      </c>
      <c r="E97" s="154" t="s">
        <v>248</v>
      </c>
      <c r="F97" s="155" t="s">
        <v>25</v>
      </c>
      <c r="G97" s="155" t="s">
        <v>242</v>
      </c>
      <c r="H97" s="155" t="s">
        <v>249</v>
      </c>
      <c r="I97" s="166" t="s">
        <v>250</v>
      </c>
      <c r="J97" s="160"/>
      <c r="K97" s="159"/>
      <c r="L97" s="160"/>
      <c r="M97" s="159"/>
      <c r="N97" s="158"/>
      <c r="O97" s="158" t="s">
        <v>206</v>
      </c>
      <c r="P97" s="158" t="s">
        <v>207</v>
      </c>
      <c r="Q97" s="162" t="s">
        <v>251</v>
      </c>
      <c r="R97" s="162" t="s">
        <v>252</v>
      </c>
      <c r="S97" s="163" t="s">
        <v>253</v>
      </c>
      <c r="T97" s="167" t="s">
        <v>254</v>
      </c>
      <c r="U97" s="149"/>
      <c r="V97" s="149"/>
      <c r="W97" s="164" t="str">
        <f>VLOOKUP(TRIM(X97),X10:Y88,2,FALSE)</f>
        <v>Puneet</v>
      </c>
      <c r="X97" s="11" t="str">
        <f t="shared" si="6"/>
        <v>5.1</v>
      </c>
      <c r="Y97" s="83"/>
    </row>
    <row r="98" spans="1:25" ht="35.25" customHeight="1">
      <c r="A98" s="150" t="s">
        <v>185</v>
      </c>
      <c r="B98" s="165" t="s">
        <v>70</v>
      </c>
      <c r="C98" s="153" t="s">
        <v>186</v>
      </c>
      <c r="D98" s="153" t="s">
        <v>127</v>
      </c>
      <c r="E98" s="154" t="s">
        <v>255</v>
      </c>
      <c r="F98" s="155" t="s">
        <v>25</v>
      </c>
      <c r="G98" s="155" t="s">
        <v>203</v>
      </c>
      <c r="H98" s="155" t="s">
        <v>256</v>
      </c>
      <c r="I98" s="166" t="s">
        <v>257</v>
      </c>
      <c r="J98" s="160"/>
      <c r="K98" s="159"/>
      <c r="L98" s="160"/>
      <c r="M98" s="159"/>
      <c r="N98" s="158"/>
      <c r="O98" s="158" t="s">
        <v>206</v>
      </c>
      <c r="P98" s="158" t="s">
        <v>237</v>
      </c>
      <c r="Q98" s="162" t="s">
        <v>258</v>
      </c>
      <c r="R98" s="162" t="s">
        <v>259</v>
      </c>
      <c r="S98" s="163" t="s">
        <v>210</v>
      </c>
      <c r="T98" s="167" t="s">
        <v>260</v>
      </c>
      <c r="U98" s="149"/>
      <c r="V98" s="149"/>
      <c r="W98" s="164" t="str">
        <f>VLOOKUP(TRIM(X98),X10:Y88,2,FALSE)</f>
        <v>Frank</v>
      </c>
      <c r="X98" s="11" t="str">
        <f t="shared" si="6"/>
        <v>6.5.1</v>
      </c>
      <c r="Y98" s="83"/>
    </row>
    <row r="99" spans="1:25" ht="35.25" customHeight="1">
      <c r="A99" s="150" t="s">
        <v>185</v>
      </c>
      <c r="B99" s="165" t="s">
        <v>70</v>
      </c>
      <c r="C99" s="153" t="s">
        <v>186</v>
      </c>
      <c r="D99" s="153" t="s">
        <v>91</v>
      </c>
      <c r="E99" s="154" t="s">
        <v>261</v>
      </c>
      <c r="F99" s="155" t="s">
        <v>25</v>
      </c>
      <c r="G99" s="155" t="s">
        <v>203</v>
      </c>
      <c r="H99" s="155" t="s">
        <v>262</v>
      </c>
      <c r="I99" s="166" t="s">
        <v>263</v>
      </c>
      <c r="J99" s="160"/>
      <c r="K99" s="159"/>
      <c r="L99" s="160"/>
      <c r="M99" s="159"/>
      <c r="N99" s="158"/>
      <c r="O99" s="158" t="s">
        <v>206</v>
      </c>
      <c r="P99" s="158" t="s">
        <v>264</v>
      </c>
      <c r="Q99" s="162" t="s">
        <v>265</v>
      </c>
      <c r="R99" s="162" t="s">
        <v>266</v>
      </c>
      <c r="S99" s="163" t="s">
        <v>253</v>
      </c>
      <c r="T99" s="167" t="s">
        <v>267</v>
      </c>
      <c r="U99" s="149"/>
      <c r="V99" s="149"/>
      <c r="W99" s="164" t="str">
        <f>VLOOKUP(TRIM(X99),X10:Y88,2,FALSE)</f>
        <v>Puneet</v>
      </c>
      <c r="X99" s="11" t="str">
        <f t="shared" si="6"/>
        <v>5.1</v>
      </c>
      <c r="Y99" s="83"/>
    </row>
    <row r="100" spans="1:25" ht="35.25" customHeight="1">
      <c r="A100" s="150" t="s">
        <v>185</v>
      </c>
      <c r="B100" s="165" t="s">
        <v>70</v>
      </c>
      <c r="C100" s="153" t="s">
        <v>186</v>
      </c>
      <c r="D100" s="153" t="s">
        <v>85</v>
      </c>
      <c r="E100" s="154" t="s">
        <v>268</v>
      </c>
      <c r="F100" s="155" t="s">
        <v>25</v>
      </c>
      <c r="G100" s="155" t="s">
        <v>203</v>
      </c>
      <c r="H100" s="155" t="s">
        <v>269</v>
      </c>
      <c r="I100" s="166" t="s">
        <v>270</v>
      </c>
      <c r="J100" s="160"/>
      <c r="K100" s="159"/>
      <c r="L100" s="160"/>
      <c r="M100" s="159"/>
      <c r="N100" s="158"/>
      <c r="O100" s="158"/>
      <c r="P100" s="158"/>
      <c r="Q100" s="162" t="s">
        <v>271</v>
      </c>
      <c r="R100" s="162" t="s">
        <v>253</v>
      </c>
      <c r="S100" s="163" t="s">
        <v>253</v>
      </c>
      <c r="T100" s="167" t="s">
        <v>273</v>
      </c>
      <c r="U100" s="149"/>
      <c r="V100" s="149"/>
      <c r="W100" s="164" t="str">
        <f>VLOOKUP(TRIM(X100),X10:Y88,2,FALSE)</f>
        <v>Frank</v>
      </c>
      <c r="X100" s="11" t="str">
        <f t="shared" si="6"/>
        <v>4.1</v>
      </c>
      <c r="Y100" s="83"/>
    </row>
    <row r="101" spans="1:25" ht="35.25" customHeight="1">
      <c r="A101" s="150" t="s">
        <v>185</v>
      </c>
      <c r="B101" s="165" t="s">
        <v>70</v>
      </c>
      <c r="C101" s="153" t="s">
        <v>186</v>
      </c>
      <c r="D101" s="153" t="s">
        <v>91</v>
      </c>
      <c r="E101" s="154" t="s">
        <v>274</v>
      </c>
      <c r="F101" s="155" t="s">
        <v>25</v>
      </c>
      <c r="G101" s="155" t="s">
        <v>203</v>
      </c>
      <c r="H101" s="155" t="s">
        <v>275</v>
      </c>
      <c r="I101" s="166" t="s">
        <v>276</v>
      </c>
      <c r="J101" s="160"/>
      <c r="K101" s="159"/>
      <c r="L101" s="160"/>
      <c r="M101" s="159"/>
      <c r="N101" s="158"/>
      <c r="O101" s="158" t="s">
        <v>229</v>
      </c>
      <c r="P101" s="158" t="s">
        <v>277</v>
      </c>
      <c r="Q101" s="162" t="s">
        <v>278</v>
      </c>
      <c r="R101" s="162" t="s">
        <v>279</v>
      </c>
      <c r="S101" s="163" t="s">
        <v>210</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91</v>
      </c>
      <c r="E102" s="154" t="s">
        <v>281</v>
      </c>
      <c r="F102" s="155" t="s">
        <v>25</v>
      </c>
      <c r="G102" s="155" t="s">
        <v>203</v>
      </c>
      <c r="H102" s="155" t="s">
        <v>282</v>
      </c>
      <c r="I102" s="166" t="s">
        <v>283</v>
      </c>
      <c r="J102" s="160"/>
      <c r="K102" s="159"/>
      <c r="L102" s="160"/>
      <c r="M102" s="159"/>
      <c r="N102" s="158"/>
      <c r="O102" s="158" t="s">
        <v>206</v>
      </c>
      <c r="P102" s="158" t="s">
        <v>284</v>
      </c>
      <c r="Q102" s="162" t="s">
        <v>285</v>
      </c>
      <c r="R102" s="162" t="s">
        <v>286</v>
      </c>
      <c r="S102" s="163" t="s">
        <v>210</v>
      </c>
      <c r="T102" s="167" t="s">
        <v>287</v>
      </c>
      <c r="U102" s="149"/>
      <c r="V102" s="149"/>
      <c r="W102" s="164" t="str">
        <f>VLOOKUP(TRIM(X102),X10:Y88,2,FALSE)</f>
        <v>Puneet</v>
      </c>
      <c r="X102" s="11" t="str">
        <f t="shared" si="6"/>
        <v>5.1</v>
      </c>
      <c r="Y102" s="83"/>
    </row>
    <row r="103" spans="1:25" ht="35.25" customHeight="1">
      <c r="A103" s="150" t="s">
        <v>185</v>
      </c>
      <c r="B103" s="165" t="s">
        <v>70</v>
      </c>
      <c r="C103" s="153" t="s">
        <v>186</v>
      </c>
      <c r="D103" s="153" t="s">
        <v>98</v>
      </c>
      <c r="E103" s="154" t="s">
        <v>288</v>
      </c>
      <c r="F103" s="155" t="s">
        <v>25</v>
      </c>
      <c r="G103" s="155" t="s">
        <v>203</v>
      </c>
      <c r="H103" s="155" t="s">
        <v>289</v>
      </c>
      <c r="I103" s="166" t="s">
        <v>290</v>
      </c>
      <c r="J103" s="160"/>
      <c r="K103" s="159"/>
      <c r="L103" s="160"/>
      <c r="M103" s="159"/>
      <c r="N103" s="158"/>
      <c r="O103" s="158" t="s">
        <v>206</v>
      </c>
      <c r="P103" s="158"/>
      <c r="Q103" s="162" t="s">
        <v>291</v>
      </c>
      <c r="R103" s="162" t="s">
        <v>5487</v>
      </c>
      <c r="S103" s="163" t="s">
        <v>210</v>
      </c>
      <c r="T103" s="167" t="s">
        <v>292</v>
      </c>
      <c r="U103" s="149"/>
      <c r="V103" s="149"/>
      <c r="W103" s="164" t="str">
        <f>VLOOKUP(TRIM(X103),X10:Y88,2,FALSE)</f>
        <v>Krisztian</v>
      </c>
      <c r="X103" s="11" t="str">
        <f t="shared" si="6"/>
        <v>5.2</v>
      </c>
      <c r="Y103" s="83"/>
    </row>
    <row r="104" spans="1:25" ht="35.25" customHeight="1">
      <c r="A104" s="150" t="s">
        <v>185</v>
      </c>
      <c r="B104" s="165" t="s">
        <v>70</v>
      </c>
      <c r="C104" s="153" t="s">
        <v>186</v>
      </c>
      <c r="D104" s="153" t="s">
        <v>91</v>
      </c>
      <c r="E104" s="154" t="s">
        <v>293</v>
      </c>
      <c r="F104" s="155" t="s">
        <v>25</v>
      </c>
      <c r="G104" s="155" t="s">
        <v>242</v>
      </c>
      <c r="H104" s="155" t="s">
        <v>294</v>
      </c>
      <c r="I104" s="166" t="s">
        <v>295</v>
      </c>
      <c r="J104" s="160"/>
      <c r="K104" s="159"/>
      <c r="L104" s="160"/>
      <c r="M104" s="159"/>
      <c r="N104" s="158"/>
      <c r="O104" s="158" t="s">
        <v>206</v>
      </c>
      <c r="P104" s="158" t="s">
        <v>296</v>
      </c>
      <c r="Q104" s="162" t="s">
        <v>297</v>
      </c>
      <c r="R104" s="162" t="s">
        <v>272</v>
      </c>
      <c r="S104" s="163" t="s">
        <v>253</v>
      </c>
      <c r="T104" s="167" t="s">
        <v>218</v>
      </c>
      <c r="U104" s="149"/>
      <c r="V104" s="149"/>
      <c r="W104" s="164" t="str">
        <f>VLOOKUP(TRIM(X104),X10:Y88,2,FALSE)</f>
        <v>Puneet</v>
      </c>
      <c r="X104" s="11" t="str">
        <f t="shared" si="6"/>
        <v>5.1</v>
      </c>
      <c r="Y104" s="83"/>
    </row>
    <row r="105" spans="1:25" ht="35.25" customHeight="1">
      <c r="A105" s="150" t="s">
        <v>185</v>
      </c>
      <c r="B105" s="165" t="s">
        <v>70</v>
      </c>
      <c r="C105" s="153" t="s">
        <v>186</v>
      </c>
      <c r="D105" s="153" t="s">
        <v>85</v>
      </c>
      <c r="E105" s="154" t="s">
        <v>298</v>
      </c>
      <c r="F105" s="155" t="s">
        <v>25</v>
      </c>
      <c r="G105" s="155" t="s">
        <v>242</v>
      </c>
      <c r="H105" s="155" t="s">
        <v>299</v>
      </c>
      <c r="I105" s="166" t="s">
        <v>300</v>
      </c>
      <c r="J105" s="160"/>
      <c r="K105" s="159"/>
      <c r="L105" s="160"/>
      <c r="M105" s="159"/>
      <c r="N105" s="158"/>
      <c r="O105" s="158"/>
      <c r="P105" s="158"/>
      <c r="Q105" s="162" t="s">
        <v>301</v>
      </c>
      <c r="R105" s="162" t="s">
        <v>302</v>
      </c>
      <c r="S105" s="168" t="s">
        <v>200</v>
      </c>
      <c r="T105" s="167" t="s">
        <v>303</v>
      </c>
      <c r="U105" s="149"/>
      <c r="V105" s="149"/>
      <c r="W105" s="164" t="str">
        <f>VLOOKUP(TRIM(X105),X10:Y88,2,FALSE)</f>
        <v>Frank</v>
      </c>
      <c r="X105" s="11" t="str">
        <f t="shared" si="6"/>
        <v>4.1</v>
      </c>
      <c r="Y105" s="83"/>
    </row>
    <row r="106" spans="1:25" ht="35.25" customHeight="1">
      <c r="A106" s="150" t="s">
        <v>185</v>
      </c>
      <c r="B106" s="165" t="s">
        <v>70</v>
      </c>
      <c r="C106" s="153" t="s">
        <v>186</v>
      </c>
      <c r="D106" s="153" t="s">
        <v>164</v>
      </c>
      <c r="E106" s="154" t="s">
        <v>304</v>
      </c>
      <c r="F106" s="155" t="s">
        <v>25</v>
      </c>
      <c r="G106" s="155" t="s">
        <v>203</v>
      </c>
      <c r="H106" s="155" t="s">
        <v>305</v>
      </c>
      <c r="I106" s="166" t="s">
        <v>306</v>
      </c>
      <c r="J106" s="160"/>
      <c r="K106" s="159"/>
      <c r="L106" s="160"/>
      <c r="M106" s="159"/>
      <c r="N106" s="158"/>
      <c r="O106" s="158" t="s">
        <v>206</v>
      </c>
      <c r="P106" s="158" t="s">
        <v>307</v>
      </c>
      <c r="Q106" s="162" t="s">
        <v>308</v>
      </c>
      <c r="R106" s="162" t="s">
        <v>309</v>
      </c>
      <c r="S106" s="163" t="s">
        <v>210</v>
      </c>
      <c r="T106" s="167" t="s">
        <v>310</v>
      </c>
      <c r="U106" s="149"/>
      <c r="V106" s="149"/>
      <c r="W106" s="164" t="str">
        <f>VLOOKUP(TRIM(X106),X10:Y88,2,FALSE)</f>
        <v>Dario</v>
      </c>
      <c r="X106" s="11" t="str">
        <f t="shared" si="6"/>
        <v>6.10</v>
      </c>
      <c r="Y106" s="83"/>
    </row>
    <row r="107" spans="1:25" ht="35.25" customHeight="1">
      <c r="A107" s="150" t="s">
        <v>185</v>
      </c>
      <c r="B107" s="165" t="s">
        <v>70</v>
      </c>
      <c r="C107" s="153" t="s">
        <v>186</v>
      </c>
      <c r="D107" s="153" t="s">
        <v>91</v>
      </c>
      <c r="E107" s="154" t="s">
        <v>311</v>
      </c>
      <c r="F107" s="155" t="s">
        <v>25</v>
      </c>
      <c r="G107" s="155" t="s">
        <v>203</v>
      </c>
      <c r="H107" s="155" t="s">
        <v>312</v>
      </c>
      <c r="I107" s="166" t="s">
        <v>313</v>
      </c>
      <c r="J107" s="160"/>
      <c r="K107" s="159"/>
      <c r="L107" s="160"/>
      <c r="M107" s="159"/>
      <c r="N107" s="158"/>
      <c r="O107" s="158" t="s">
        <v>229</v>
      </c>
      <c r="P107" s="158" t="s">
        <v>314</v>
      </c>
      <c r="Q107" s="162" t="s">
        <v>315</v>
      </c>
      <c r="R107" s="162" t="s">
        <v>316</v>
      </c>
      <c r="S107" s="163" t="s">
        <v>210</v>
      </c>
      <c r="T107" s="167" t="s">
        <v>317</v>
      </c>
      <c r="U107" s="149"/>
      <c r="V107" s="149"/>
      <c r="W107" s="164" t="str">
        <f>VLOOKUP(TRIM(X107),X10:Y88,2,FALSE)</f>
        <v>Puneet</v>
      </c>
      <c r="X107" s="11" t="str">
        <f t="shared" si="6"/>
        <v>5.1</v>
      </c>
      <c r="Y107" s="83"/>
    </row>
    <row r="108" spans="1:25" ht="35.25" customHeight="1">
      <c r="A108" s="150" t="s">
        <v>185</v>
      </c>
      <c r="B108" s="165" t="s">
        <v>70</v>
      </c>
      <c r="C108" s="153" t="s">
        <v>186</v>
      </c>
      <c r="D108" s="153" t="s">
        <v>91</v>
      </c>
      <c r="E108" s="154" t="s">
        <v>318</v>
      </c>
      <c r="F108" s="155" t="s">
        <v>25</v>
      </c>
      <c r="G108" s="155" t="s">
        <v>203</v>
      </c>
      <c r="H108" s="155" t="s">
        <v>319</v>
      </c>
      <c r="I108" s="166" t="s">
        <v>320</v>
      </c>
      <c r="J108" s="160"/>
      <c r="K108" s="159"/>
      <c r="L108" s="160"/>
      <c r="M108" s="159"/>
      <c r="N108" s="158"/>
      <c r="O108" s="158" t="s">
        <v>206</v>
      </c>
      <c r="P108" s="158" t="s">
        <v>264</v>
      </c>
      <c r="Q108" s="162" t="s">
        <v>321</v>
      </c>
      <c r="R108" s="162" t="s">
        <v>272</v>
      </c>
      <c r="S108" s="163" t="s">
        <v>253</v>
      </c>
      <c r="T108" s="167" t="s">
        <v>322</v>
      </c>
      <c r="U108" s="149"/>
      <c r="V108" s="149"/>
      <c r="W108" s="164" t="str">
        <f>VLOOKUP(TRIM(X108),X10:Y88,2,FALSE)</f>
        <v>Puneet</v>
      </c>
      <c r="X108" s="11" t="str">
        <f t="shared" si="6"/>
        <v>5.1</v>
      </c>
      <c r="Y108" s="83"/>
    </row>
    <row r="109" spans="1:25" ht="35.25" customHeight="1">
      <c r="A109" s="150" t="s">
        <v>185</v>
      </c>
      <c r="B109" s="165" t="s">
        <v>70</v>
      </c>
      <c r="C109" s="153" t="s">
        <v>186</v>
      </c>
      <c r="D109" s="153" t="s">
        <v>91</v>
      </c>
      <c r="E109" s="154" t="s">
        <v>323</v>
      </c>
      <c r="F109" s="155" t="s">
        <v>25</v>
      </c>
      <c r="G109" s="155" t="s">
        <v>242</v>
      </c>
      <c r="H109" s="155" t="s">
        <v>324</v>
      </c>
      <c r="I109" s="166" t="s">
        <v>325</v>
      </c>
      <c r="J109" s="160"/>
      <c r="K109" s="159"/>
      <c r="L109" s="160"/>
      <c r="M109" s="159"/>
      <c r="N109" s="158"/>
      <c r="O109" s="158" t="s">
        <v>206</v>
      </c>
      <c r="P109" s="158" t="s">
        <v>207</v>
      </c>
      <c r="Q109" s="162" t="s">
        <v>326</v>
      </c>
      <c r="R109" s="162" t="s">
        <v>272</v>
      </c>
      <c r="S109" s="163" t="s">
        <v>253</v>
      </c>
      <c r="T109" s="167" t="s">
        <v>211</v>
      </c>
      <c r="U109" s="149"/>
      <c r="V109" s="149"/>
      <c r="W109" s="164" t="str">
        <f>VLOOKUP(TRIM(X109),X10:Y88,2,FALSE)</f>
        <v>Puneet</v>
      </c>
      <c r="X109" s="11" t="str">
        <f t="shared" si="6"/>
        <v>5.1</v>
      </c>
      <c r="Y109" s="83"/>
    </row>
    <row r="110" spans="1:25" ht="35.25" customHeight="1">
      <c r="A110" s="150" t="s">
        <v>185</v>
      </c>
      <c r="B110" s="165" t="s">
        <v>70</v>
      </c>
      <c r="C110" s="153" t="s">
        <v>186</v>
      </c>
      <c r="D110" s="153" t="s">
        <v>96</v>
      </c>
      <c r="E110" s="154" t="s">
        <v>327</v>
      </c>
      <c r="F110" s="155" t="s">
        <v>25</v>
      </c>
      <c r="G110" s="155" t="s">
        <v>203</v>
      </c>
      <c r="H110" s="155" t="s">
        <v>328</v>
      </c>
      <c r="I110" s="166" t="s">
        <v>329</v>
      </c>
      <c r="J110" s="160"/>
      <c r="K110" s="159"/>
      <c r="L110" s="160"/>
      <c r="M110" s="159"/>
      <c r="N110" s="158"/>
      <c r="O110" s="158" t="s">
        <v>206</v>
      </c>
      <c r="P110" s="158" t="s">
        <v>330</v>
      </c>
      <c r="Q110" s="162" t="s">
        <v>331</v>
      </c>
      <c r="R110" s="162" t="s">
        <v>332</v>
      </c>
      <c r="S110" s="163" t="s">
        <v>210</v>
      </c>
      <c r="T110" s="167" t="s">
        <v>333</v>
      </c>
      <c r="U110" s="149"/>
      <c r="V110" s="149"/>
      <c r="W110" s="164" t="str">
        <f>VLOOKUP(TRIM(X110),X10:Y88,2,FALSE)</f>
        <v>LaeYoung</v>
      </c>
      <c r="X110" s="11" t="str">
        <f t="shared" si="6"/>
        <v>5.1.2</v>
      </c>
      <c r="Y110" s="83"/>
    </row>
    <row r="111" spans="1:25" ht="35.25" customHeight="1">
      <c r="A111" s="150" t="s">
        <v>185</v>
      </c>
      <c r="B111" s="165" t="s">
        <v>70</v>
      </c>
      <c r="C111" s="153" t="s">
        <v>186</v>
      </c>
      <c r="D111" s="153" t="s">
        <v>91</v>
      </c>
      <c r="E111" s="154" t="s">
        <v>334</v>
      </c>
      <c r="F111" s="155" t="s">
        <v>25</v>
      </c>
      <c r="G111" s="155" t="s">
        <v>242</v>
      </c>
      <c r="H111" s="155" t="s">
        <v>335</v>
      </c>
      <c r="I111" s="166" t="s">
        <v>336</v>
      </c>
      <c r="J111" s="160"/>
      <c r="K111" s="159"/>
      <c r="L111" s="160"/>
      <c r="M111" s="159"/>
      <c r="N111" s="158"/>
      <c r="O111" s="158" t="s">
        <v>206</v>
      </c>
      <c r="P111" s="158" t="s">
        <v>337</v>
      </c>
      <c r="Q111" s="162" t="s">
        <v>338</v>
      </c>
      <c r="R111" s="162" t="s">
        <v>361</v>
      </c>
      <c r="S111" s="168" t="s">
        <v>200</v>
      </c>
      <c r="T111" s="167" t="s">
        <v>339</v>
      </c>
      <c r="U111" s="149"/>
      <c r="V111" s="149"/>
      <c r="W111" s="164" t="str">
        <f>VLOOKUP(TRIM(X111),X10:Y88,2,FALSE)</f>
        <v>Puneet</v>
      </c>
      <c r="X111" s="11" t="str">
        <f t="shared" si="6"/>
        <v>5.1</v>
      </c>
      <c r="Y111" s="83"/>
    </row>
    <row r="112" spans="1:25" ht="35.25" customHeight="1">
      <c r="A112" s="150" t="s">
        <v>185</v>
      </c>
      <c r="B112" s="165" t="s">
        <v>70</v>
      </c>
      <c r="C112" s="153" t="s">
        <v>186</v>
      </c>
      <c r="D112" s="153" t="s">
        <v>96</v>
      </c>
      <c r="E112" s="154" t="s">
        <v>340</v>
      </c>
      <c r="F112" s="155" t="s">
        <v>25</v>
      </c>
      <c r="G112" s="155" t="s">
        <v>203</v>
      </c>
      <c r="H112" s="155" t="s">
        <v>341</v>
      </c>
      <c r="I112" s="166" t="s">
        <v>342</v>
      </c>
      <c r="J112" s="160"/>
      <c r="K112" s="159"/>
      <c r="L112" s="160"/>
      <c r="M112" s="159"/>
      <c r="N112" s="158"/>
      <c r="O112" s="158" t="s">
        <v>206</v>
      </c>
      <c r="P112" s="158" t="s">
        <v>343</v>
      </c>
      <c r="Q112" s="162" t="s">
        <v>344</v>
      </c>
      <c r="R112" s="162" t="s">
        <v>345</v>
      </c>
      <c r="S112" s="163" t="s">
        <v>210</v>
      </c>
      <c r="T112" s="167" t="s">
        <v>346</v>
      </c>
      <c r="U112" s="149"/>
      <c r="V112" s="149"/>
      <c r="W112" s="164" t="str">
        <f>VLOOKUP(TRIM(X112),X10:Y88,2,FALSE)</f>
        <v>LaeYoung</v>
      </c>
      <c r="X112" s="11" t="str">
        <f t="shared" si="6"/>
        <v>5.1.2</v>
      </c>
      <c r="Y112" s="83"/>
    </row>
    <row r="113" spans="1:25" ht="35.25" customHeight="1">
      <c r="A113" s="150" t="s">
        <v>185</v>
      </c>
      <c r="B113" s="165" t="s">
        <v>70</v>
      </c>
      <c r="C113" s="153" t="s">
        <v>186</v>
      </c>
      <c r="D113" s="153" t="s">
        <v>127</v>
      </c>
      <c r="E113" s="154" t="s">
        <v>347</v>
      </c>
      <c r="F113" s="155" t="s">
        <v>25</v>
      </c>
      <c r="G113" s="155" t="s">
        <v>242</v>
      </c>
      <c r="H113" s="155" t="s">
        <v>348</v>
      </c>
      <c r="I113" s="166" t="s">
        <v>349</v>
      </c>
      <c r="J113" s="160"/>
      <c r="K113" s="159"/>
      <c r="L113" s="160"/>
      <c r="M113" s="159"/>
      <c r="N113" s="158"/>
      <c r="O113" s="158" t="s">
        <v>206</v>
      </c>
      <c r="P113" s="158" t="s">
        <v>237</v>
      </c>
      <c r="Q113" s="162" t="s">
        <v>350</v>
      </c>
      <c r="R113" s="162" t="s">
        <v>253</v>
      </c>
      <c r="S113" s="163" t="s">
        <v>253</v>
      </c>
      <c r="T113" s="167" t="s">
        <v>351</v>
      </c>
      <c r="U113" s="149"/>
      <c r="V113" s="149"/>
      <c r="W113" s="164" t="str">
        <f>VLOOKUP(TRIM(X113),X10:Y88,2,FALSE)</f>
        <v>Frank</v>
      </c>
      <c r="X113" s="11" t="str">
        <f t="shared" si="6"/>
        <v>6.5.1</v>
      </c>
      <c r="Y113" s="83"/>
    </row>
    <row r="114" spans="1:25" ht="35.25" customHeight="1">
      <c r="A114" s="150" t="s">
        <v>185</v>
      </c>
      <c r="B114" s="165" t="s">
        <v>70</v>
      </c>
      <c r="C114" s="153" t="s">
        <v>186</v>
      </c>
      <c r="D114" s="153" t="s">
        <v>91</v>
      </c>
      <c r="E114" s="154" t="s">
        <v>352</v>
      </c>
      <c r="F114" s="155" t="s">
        <v>25</v>
      </c>
      <c r="G114" s="155" t="s">
        <v>203</v>
      </c>
      <c r="H114" s="155" t="s">
        <v>353</v>
      </c>
      <c r="I114" s="166" t="s">
        <v>354</v>
      </c>
      <c r="J114" s="160"/>
      <c r="K114" s="159"/>
      <c r="L114" s="160"/>
      <c r="M114" s="159"/>
      <c r="N114" s="158"/>
      <c r="O114" s="158" t="s">
        <v>206</v>
      </c>
      <c r="P114" s="158" t="s">
        <v>337</v>
      </c>
      <c r="Q114" s="162" t="s">
        <v>355</v>
      </c>
      <c r="R114" s="162" t="s">
        <v>361</v>
      </c>
      <c r="S114" s="168" t="s">
        <v>200</v>
      </c>
      <c r="T114" s="167" t="s">
        <v>356</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357</v>
      </c>
      <c r="F115" s="155" t="s">
        <v>25</v>
      </c>
      <c r="G115" s="155" t="s">
        <v>242</v>
      </c>
      <c r="H115" s="155" t="s">
        <v>358</v>
      </c>
      <c r="I115" s="166" t="s">
        <v>359</v>
      </c>
      <c r="J115" s="160"/>
      <c r="K115" s="159"/>
      <c r="L115" s="160"/>
      <c r="M115" s="159"/>
      <c r="N115" s="158"/>
      <c r="O115" s="158" t="s">
        <v>206</v>
      </c>
      <c r="P115" s="158" t="s">
        <v>284</v>
      </c>
      <c r="Q115" s="162" t="s">
        <v>360</v>
      </c>
      <c r="R115" s="162" t="s">
        <v>361</v>
      </c>
      <c r="S115" s="168" t="s">
        <v>200</v>
      </c>
      <c r="T115" s="167" t="s">
        <v>362</v>
      </c>
      <c r="U115" s="149"/>
      <c r="V115" s="149"/>
      <c r="W115" s="164" t="str">
        <f>VLOOKUP(TRIM(X115),X10:Y88,2,FALSE)</f>
        <v>Puneet</v>
      </c>
      <c r="X115" s="11" t="str">
        <f t="shared" si="6"/>
        <v>5.1</v>
      </c>
      <c r="Y115" s="83"/>
    </row>
    <row r="116" spans="1:25" ht="35.25" customHeight="1">
      <c r="A116" s="150" t="s">
        <v>185</v>
      </c>
      <c r="B116" s="165" t="s">
        <v>70</v>
      </c>
      <c r="C116" s="153" t="s">
        <v>186</v>
      </c>
      <c r="D116" s="153" t="s">
        <v>127</v>
      </c>
      <c r="E116" s="154" t="s">
        <v>363</v>
      </c>
      <c r="F116" s="155" t="s">
        <v>25</v>
      </c>
      <c r="G116" s="155" t="s">
        <v>203</v>
      </c>
      <c r="H116" s="155" t="s">
        <v>364</v>
      </c>
      <c r="I116" s="166" t="s">
        <v>365</v>
      </c>
      <c r="J116" s="160"/>
      <c r="K116" s="159"/>
      <c r="L116" s="160"/>
      <c r="M116" s="159"/>
      <c r="N116" s="158"/>
      <c r="O116" s="158" t="s">
        <v>366</v>
      </c>
      <c r="P116" s="158" t="s">
        <v>367</v>
      </c>
      <c r="Q116" s="162" t="s">
        <v>368</v>
      </c>
      <c r="R116" s="162" t="s">
        <v>253</v>
      </c>
      <c r="S116" s="163" t="s">
        <v>253</v>
      </c>
      <c r="T116" s="167" t="s">
        <v>370</v>
      </c>
      <c r="U116" s="149"/>
      <c r="V116" s="149"/>
      <c r="W116" s="164" t="str">
        <f>VLOOKUP(TRIM(X116),X10:Y88,2,FALSE)</f>
        <v>Frank</v>
      </c>
      <c r="X116" s="11" t="str">
        <f t="shared" si="6"/>
        <v>6.5.1</v>
      </c>
      <c r="Y116" s="83"/>
    </row>
    <row r="117" spans="1:25" ht="35.25" customHeight="1">
      <c r="A117" s="150" t="s">
        <v>185</v>
      </c>
      <c r="B117" s="165" t="s">
        <v>70</v>
      </c>
      <c r="C117" s="153" t="s">
        <v>186</v>
      </c>
      <c r="D117" s="153" t="s">
        <v>85</v>
      </c>
      <c r="E117" s="154" t="s">
        <v>371</v>
      </c>
      <c r="F117" s="155" t="s">
        <v>25</v>
      </c>
      <c r="G117" s="155" t="s">
        <v>203</v>
      </c>
      <c r="H117" s="155" t="s">
        <v>372</v>
      </c>
      <c r="I117" s="166" t="s">
        <v>373</v>
      </c>
      <c r="J117" s="160"/>
      <c r="K117" s="159"/>
      <c r="L117" s="160"/>
      <c r="M117" s="159"/>
      <c r="N117" s="158"/>
      <c r="O117" s="158" t="s">
        <v>206</v>
      </c>
      <c r="P117" s="158" t="s">
        <v>374</v>
      </c>
      <c r="Q117" s="162" t="s">
        <v>375</v>
      </c>
      <c r="R117" s="162" t="s">
        <v>376</v>
      </c>
      <c r="S117" s="168" t="s">
        <v>200</v>
      </c>
      <c r="T117" s="167" t="s">
        <v>377</v>
      </c>
      <c r="U117" s="149"/>
      <c r="V117" s="149"/>
      <c r="W117" s="164" t="str">
        <f>VLOOKUP(TRIM(X117),X10:Y88,2,FALSE)</f>
        <v>Frank</v>
      </c>
      <c r="X117" s="11" t="str">
        <f t="shared" si="6"/>
        <v>4.1</v>
      </c>
      <c r="Y117" s="83"/>
    </row>
    <row r="118" spans="1:25" ht="35.25" customHeight="1">
      <c r="A118" s="150" t="s">
        <v>185</v>
      </c>
      <c r="B118" s="165" t="s">
        <v>70</v>
      </c>
      <c r="C118" s="153" t="s">
        <v>186</v>
      </c>
      <c r="D118" s="153" t="s">
        <v>98</v>
      </c>
      <c r="E118" s="154" t="s">
        <v>378</v>
      </c>
      <c r="F118" s="155" t="s">
        <v>25</v>
      </c>
      <c r="G118" s="155" t="s">
        <v>203</v>
      </c>
      <c r="H118" s="155" t="s">
        <v>379</v>
      </c>
      <c r="I118" s="166" t="s">
        <v>380</v>
      </c>
      <c r="J118" s="160"/>
      <c r="K118" s="159"/>
      <c r="L118" s="160"/>
      <c r="M118" s="159"/>
      <c r="N118" s="158"/>
      <c r="O118" s="158"/>
      <c r="P118" s="158"/>
      <c r="Q118" s="162" t="s">
        <v>381</v>
      </c>
      <c r="R118" s="162" t="s">
        <v>272</v>
      </c>
      <c r="S118" s="163" t="s">
        <v>253</v>
      </c>
      <c r="T118" s="167" t="s">
        <v>382</v>
      </c>
      <c r="U118" s="149"/>
      <c r="V118" s="149"/>
      <c r="W118" s="164" t="str">
        <f>VLOOKUP(TRIM(X118),X10:Y88,2,FALSE)</f>
        <v>Krisztian</v>
      </c>
      <c r="X118" s="11" t="str">
        <f t="shared" si="6"/>
        <v>5.2</v>
      </c>
      <c r="Y118" s="83"/>
    </row>
    <row r="119" spans="1:25" ht="35.25" customHeight="1">
      <c r="A119" s="150" t="s">
        <v>185</v>
      </c>
      <c r="B119" s="165" t="s">
        <v>70</v>
      </c>
      <c r="C119" s="153" t="s">
        <v>186</v>
      </c>
      <c r="D119" s="153" t="s">
        <v>91</v>
      </c>
      <c r="E119" s="154" t="s">
        <v>383</v>
      </c>
      <c r="F119" s="155" t="s">
        <v>25</v>
      </c>
      <c r="G119" s="155" t="s">
        <v>242</v>
      </c>
      <c r="H119" s="155" t="s">
        <v>384</v>
      </c>
      <c r="I119" s="166" t="s">
        <v>385</v>
      </c>
      <c r="J119" s="160"/>
      <c r="K119" s="159"/>
      <c r="L119" s="160"/>
      <c r="M119" s="159"/>
      <c r="N119" s="158"/>
      <c r="O119" s="158" t="s">
        <v>206</v>
      </c>
      <c r="P119" s="158" t="s">
        <v>386</v>
      </c>
      <c r="Q119" s="162" t="s">
        <v>387</v>
      </c>
      <c r="R119" s="162" t="s">
        <v>272</v>
      </c>
      <c r="S119" s="163" t="s">
        <v>253</v>
      </c>
      <c r="T119" s="167" t="s">
        <v>388</v>
      </c>
      <c r="U119" s="149"/>
      <c r="V119" s="149"/>
      <c r="W119" s="164" t="str">
        <f>VLOOKUP(TRIM(X119),X10:Y88,2,FALSE)</f>
        <v>Puneet</v>
      </c>
      <c r="X119" s="11" t="str">
        <f t="shared" si="6"/>
        <v>5.1</v>
      </c>
      <c r="Y119" s="83"/>
    </row>
    <row r="120" spans="1:25" ht="35.25" customHeight="1">
      <c r="A120" s="150" t="s">
        <v>185</v>
      </c>
      <c r="B120" s="165" t="s">
        <v>70</v>
      </c>
      <c r="C120" s="153" t="s">
        <v>186</v>
      </c>
      <c r="D120" s="153" t="s">
        <v>85</v>
      </c>
      <c r="E120" s="154" t="s">
        <v>389</v>
      </c>
      <c r="F120" s="155" t="s">
        <v>25</v>
      </c>
      <c r="G120" s="155" t="s">
        <v>203</v>
      </c>
      <c r="H120" s="155" t="s">
        <v>390</v>
      </c>
      <c r="I120" s="166" t="s">
        <v>391</v>
      </c>
      <c r="J120" s="160"/>
      <c r="K120" s="159"/>
      <c r="L120" s="160"/>
      <c r="M120" s="159"/>
      <c r="N120" s="158"/>
      <c r="O120" s="158" t="s">
        <v>206</v>
      </c>
      <c r="P120" s="158" t="s">
        <v>392</v>
      </c>
      <c r="Q120" s="162" t="s">
        <v>393</v>
      </c>
      <c r="R120" s="162" t="s">
        <v>376</v>
      </c>
      <c r="S120" s="168" t="s">
        <v>200</v>
      </c>
      <c r="T120" s="167" t="s">
        <v>394</v>
      </c>
      <c r="U120" s="149"/>
      <c r="V120" s="149"/>
      <c r="W120" s="164" t="str">
        <f>VLOOKUP(TRIM(X120),X10:Y88,2,FALSE)</f>
        <v>Frank</v>
      </c>
      <c r="X120" s="11" t="str">
        <f t="shared" si="6"/>
        <v>4.1</v>
      </c>
      <c r="Y120" s="83"/>
    </row>
    <row r="121" spans="1:25" ht="35.25" customHeight="1">
      <c r="A121" s="150" t="s">
        <v>185</v>
      </c>
      <c r="B121" s="165" t="s">
        <v>70</v>
      </c>
      <c r="C121" s="153" t="s">
        <v>186</v>
      </c>
      <c r="D121" s="153" t="s">
        <v>91</v>
      </c>
      <c r="E121" s="154" t="s">
        <v>395</v>
      </c>
      <c r="F121" s="155" t="s">
        <v>25</v>
      </c>
      <c r="G121" s="155" t="s">
        <v>242</v>
      </c>
      <c r="H121" s="155" t="s">
        <v>396</v>
      </c>
      <c r="I121" s="166" t="s">
        <v>397</v>
      </c>
      <c r="J121" s="160"/>
      <c r="K121" s="159"/>
      <c r="L121" s="160"/>
      <c r="M121" s="159"/>
      <c r="N121" s="158"/>
      <c r="O121" s="158" t="s">
        <v>206</v>
      </c>
      <c r="P121" s="158" t="s">
        <v>398</v>
      </c>
      <c r="Q121" s="162" t="s">
        <v>399</v>
      </c>
      <c r="R121" s="162" t="s">
        <v>272</v>
      </c>
      <c r="S121" s="163" t="s">
        <v>253</v>
      </c>
      <c r="T121" s="167" t="s">
        <v>400</v>
      </c>
      <c r="U121" s="149"/>
      <c r="V121" s="149"/>
      <c r="W121" s="164" t="str">
        <f>VLOOKUP(TRIM(X121),X10:Y88,2,FALSE)</f>
        <v>Puneet</v>
      </c>
      <c r="X121" s="11" t="str">
        <f t="shared" si="6"/>
        <v>5.1</v>
      </c>
      <c r="Y121" s="83"/>
    </row>
    <row r="122" spans="1:25" ht="35.25" customHeight="1">
      <c r="A122" s="150" t="s">
        <v>185</v>
      </c>
      <c r="B122" s="165" t="s">
        <v>70</v>
      </c>
      <c r="C122" s="153" t="s">
        <v>186</v>
      </c>
      <c r="D122" s="153" t="s">
        <v>127</v>
      </c>
      <c r="E122" s="154" t="s">
        <v>401</v>
      </c>
      <c r="F122" s="155" t="s">
        <v>25</v>
      </c>
      <c r="G122" s="155" t="s">
        <v>242</v>
      </c>
      <c r="H122" s="155" t="s">
        <v>402</v>
      </c>
      <c r="I122" s="166" t="s">
        <v>403</v>
      </c>
      <c r="J122" s="160"/>
      <c r="K122" s="159"/>
      <c r="L122" s="160"/>
      <c r="M122" s="159"/>
      <c r="N122" s="158"/>
      <c r="O122" s="158"/>
      <c r="P122" s="158"/>
      <c r="Q122" s="162" t="s">
        <v>404</v>
      </c>
      <c r="R122" s="162" t="s">
        <v>253</v>
      </c>
      <c r="S122" s="163" t="s">
        <v>253</v>
      </c>
      <c r="T122" s="167" t="s">
        <v>405</v>
      </c>
      <c r="U122" s="149"/>
      <c r="V122" s="149"/>
      <c r="W122" s="164" t="str">
        <f>VLOOKUP(TRIM(X122),X10:Y88,2,FALSE)</f>
        <v>Frank</v>
      </c>
      <c r="X122" s="11" t="str">
        <f t="shared" si="6"/>
        <v>6.5.1</v>
      </c>
      <c r="Y122" s="83"/>
    </row>
    <row r="123" spans="1:25" ht="35.25" customHeight="1">
      <c r="A123" s="150" t="s">
        <v>185</v>
      </c>
      <c r="B123" s="165" t="s">
        <v>70</v>
      </c>
      <c r="C123" s="153" t="s">
        <v>186</v>
      </c>
      <c r="D123" s="153" t="s">
        <v>127</v>
      </c>
      <c r="E123" s="154" t="s">
        <v>406</v>
      </c>
      <c r="F123" s="155" t="s">
        <v>25</v>
      </c>
      <c r="G123" s="155" t="s">
        <v>203</v>
      </c>
      <c r="H123" s="155" t="s">
        <v>407</v>
      </c>
      <c r="I123" s="166" t="s">
        <v>408</v>
      </c>
      <c r="J123" s="160"/>
      <c r="K123" s="159"/>
      <c r="L123" s="160"/>
      <c r="M123" s="159"/>
      <c r="N123" s="158"/>
      <c r="O123" s="158"/>
      <c r="P123" s="158" t="s">
        <v>409</v>
      </c>
      <c r="Q123" s="162" t="s">
        <v>410</v>
      </c>
      <c r="R123" s="162" t="s">
        <v>411</v>
      </c>
      <c r="S123" s="163" t="s">
        <v>210</v>
      </c>
      <c r="T123" s="167" t="s">
        <v>412</v>
      </c>
      <c r="U123" s="149"/>
      <c r="V123" s="149"/>
      <c r="W123" s="164" t="str">
        <f>VLOOKUP(TRIM(X123),X10:Y88,2,FALSE)</f>
        <v>Frank</v>
      </c>
      <c r="X123" s="11" t="str">
        <f t="shared" si="6"/>
        <v>6.5.1</v>
      </c>
      <c r="Y123" s="83"/>
    </row>
    <row r="124" spans="1:25" ht="35.25" customHeight="1">
      <c r="A124" s="150" t="s">
        <v>185</v>
      </c>
      <c r="B124" s="165" t="s">
        <v>70</v>
      </c>
      <c r="C124" s="153" t="s">
        <v>186</v>
      </c>
      <c r="D124" s="153" t="s">
        <v>85</v>
      </c>
      <c r="E124" s="154" t="s">
        <v>413</v>
      </c>
      <c r="F124" s="155" t="s">
        <v>25</v>
      </c>
      <c r="G124" s="155" t="s">
        <v>242</v>
      </c>
      <c r="H124" s="155" t="s">
        <v>414</v>
      </c>
      <c r="I124" s="166" t="s">
        <v>415</v>
      </c>
      <c r="J124" s="160"/>
      <c r="K124" s="159"/>
      <c r="L124" s="160"/>
      <c r="M124" s="159"/>
      <c r="N124" s="158"/>
      <c r="O124" s="158" t="s">
        <v>366</v>
      </c>
      <c r="P124" s="158"/>
      <c r="Q124" s="162" t="s">
        <v>416</v>
      </c>
      <c r="R124" s="162" t="s">
        <v>5488</v>
      </c>
      <c r="S124" s="163" t="s">
        <v>210</v>
      </c>
      <c r="T124" s="167" t="s">
        <v>417</v>
      </c>
      <c r="U124" s="149"/>
      <c r="V124" s="149"/>
      <c r="W124" s="164" t="str">
        <f>VLOOKUP(TRIM(X124),X10:Y88,2,FALSE)</f>
        <v>Frank</v>
      </c>
      <c r="X124" s="11" t="str">
        <f t="shared" si="6"/>
        <v>4.1</v>
      </c>
      <c r="Y124" s="83"/>
    </row>
    <row r="125" spans="1:25" ht="35.25" customHeight="1">
      <c r="A125" s="150" t="s">
        <v>185</v>
      </c>
      <c r="B125" s="165" t="s">
        <v>70</v>
      </c>
      <c r="C125" s="153" t="s">
        <v>28</v>
      </c>
      <c r="D125" s="153" t="s">
        <v>179</v>
      </c>
      <c r="E125" s="154" t="s">
        <v>418</v>
      </c>
      <c r="F125" s="155" t="s">
        <v>419</v>
      </c>
      <c r="G125" s="169" t="s">
        <v>59</v>
      </c>
      <c r="H125" s="169" t="s">
        <v>420</v>
      </c>
      <c r="I125" s="170" t="s">
        <v>421</v>
      </c>
      <c r="J125" s="171" t="s">
        <v>422</v>
      </c>
      <c r="K125" s="172"/>
      <c r="L125" s="171"/>
      <c r="M125" s="172"/>
      <c r="N125" s="171" t="s">
        <v>423</v>
      </c>
      <c r="O125" s="171"/>
      <c r="P125" s="171"/>
      <c r="Q125" s="173" t="s">
        <v>424</v>
      </c>
      <c r="R125" s="173" t="s">
        <v>425</v>
      </c>
      <c r="S125" s="163" t="s">
        <v>37</v>
      </c>
      <c r="T125" s="167" t="s">
        <v>426</v>
      </c>
      <c r="U125" s="149"/>
      <c r="V125" s="149"/>
      <c r="W125" s="164" t="str">
        <f>VLOOKUP(TRIM(X125),X10:Y88,2,FALSE)</f>
        <v>Withdrawn</v>
      </c>
      <c r="X125" s="11" t="str">
        <f t="shared" si="6"/>
        <v>99</v>
      </c>
      <c r="Y125" s="83"/>
    </row>
    <row r="126" spans="1:25" ht="35.25" customHeight="1">
      <c r="A126" s="150" t="s">
        <v>185</v>
      </c>
      <c r="B126" s="165" t="s">
        <v>70</v>
      </c>
      <c r="C126" s="153" t="s">
        <v>186</v>
      </c>
      <c r="D126" s="153" t="s">
        <v>127</v>
      </c>
      <c r="E126" s="154" t="s">
        <v>427</v>
      </c>
      <c r="F126" s="155" t="s">
        <v>419</v>
      </c>
      <c r="G126" s="155" t="s">
        <v>59</v>
      </c>
      <c r="H126" s="155" t="s">
        <v>428</v>
      </c>
      <c r="I126" s="166" t="s">
        <v>429</v>
      </c>
      <c r="J126" s="160" t="s">
        <v>422</v>
      </c>
      <c r="K126" s="159"/>
      <c r="L126" s="160"/>
      <c r="M126" s="159"/>
      <c r="N126" s="158" t="s">
        <v>423</v>
      </c>
      <c r="O126" s="158" t="s">
        <v>366</v>
      </c>
      <c r="P126" s="158"/>
      <c r="Q126" s="162" t="s">
        <v>430</v>
      </c>
      <c r="R126" s="162" t="s">
        <v>5489</v>
      </c>
      <c r="S126" s="163" t="s">
        <v>431</v>
      </c>
      <c r="T126" s="167" t="s">
        <v>432</v>
      </c>
      <c r="U126" s="149"/>
      <c r="V126" s="149"/>
      <c r="W126" s="164" t="str">
        <f>VLOOKUP(TRIM(X126),X10:Y88,2,FALSE)</f>
        <v>Frank</v>
      </c>
      <c r="X126" s="11" t="str">
        <f t="shared" si="6"/>
        <v>6.5.1</v>
      </c>
      <c r="Y126" s="83"/>
    </row>
    <row r="127" spans="1:25" ht="35.25" customHeight="1">
      <c r="A127" s="150" t="s">
        <v>185</v>
      </c>
      <c r="B127" s="165" t="s">
        <v>70</v>
      </c>
      <c r="C127" s="153" t="s">
        <v>186</v>
      </c>
      <c r="D127" s="153" t="s">
        <v>127</v>
      </c>
      <c r="E127" s="154" t="s">
        <v>433</v>
      </c>
      <c r="F127" s="155" t="s">
        <v>434</v>
      </c>
      <c r="G127" s="155" t="s">
        <v>189</v>
      </c>
      <c r="H127" s="155" t="s">
        <v>435</v>
      </c>
      <c r="I127" s="166" t="s">
        <v>436</v>
      </c>
      <c r="J127" s="160"/>
      <c r="K127" s="159"/>
      <c r="L127" s="160"/>
      <c r="M127" s="159"/>
      <c r="N127" s="158"/>
      <c r="O127" s="158" t="s">
        <v>366</v>
      </c>
      <c r="P127" s="158"/>
      <c r="Q127" s="162" t="s">
        <v>437</v>
      </c>
      <c r="R127" s="162" t="s">
        <v>5490</v>
      </c>
      <c r="S127" s="163" t="s">
        <v>5919</v>
      </c>
      <c r="T127" s="167" t="s">
        <v>432</v>
      </c>
      <c r="U127" s="149"/>
      <c r="V127" s="149"/>
      <c r="W127" s="164" t="str">
        <f>VLOOKUP(TRIM(X127),X10:Y88,2,FALSE)</f>
        <v>Frank</v>
      </c>
      <c r="X127" s="11" t="str">
        <f t="shared" si="6"/>
        <v>6.5.1</v>
      </c>
      <c r="Y127" s="83"/>
    </row>
    <row r="128" spans="1:25" ht="35.25" customHeight="1">
      <c r="A128" s="150" t="s">
        <v>185</v>
      </c>
      <c r="B128" s="165" t="s">
        <v>70</v>
      </c>
      <c r="C128" s="153" t="s">
        <v>186</v>
      </c>
      <c r="D128" s="153" t="s">
        <v>127</v>
      </c>
      <c r="E128" s="154" t="s">
        <v>438</v>
      </c>
      <c r="F128" s="174" t="s">
        <v>439</v>
      </c>
      <c r="G128" s="155" t="s">
        <v>189</v>
      </c>
      <c r="H128" s="155" t="s">
        <v>440</v>
      </c>
      <c r="I128" s="166" t="s">
        <v>441</v>
      </c>
      <c r="J128" s="160" t="s">
        <v>422</v>
      </c>
      <c r="K128" s="159"/>
      <c r="L128" s="160"/>
      <c r="M128" s="159"/>
      <c r="N128" s="158" t="s">
        <v>423</v>
      </c>
      <c r="O128" s="158"/>
      <c r="P128" s="158" t="s">
        <v>442</v>
      </c>
      <c r="Q128" s="162" t="s">
        <v>443</v>
      </c>
      <c r="R128" s="175" t="s">
        <v>5491</v>
      </c>
      <c r="S128" s="163" t="s">
        <v>444</v>
      </c>
      <c r="T128" s="167" t="s">
        <v>432</v>
      </c>
      <c r="U128" s="149"/>
      <c r="V128" s="149"/>
      <c r="W128" s="164" t="str">
        <f>VLOOKUP(TRIM(X128),X10:Y88,2,FALSE)</f>
        <v>Frank</v>
      </c>
      <c r="X128" s="11" t="str">
        <f t="shared" si="6"/>
        <v>6.5.1</v>
      </c>
      <c r="Y128" s="83"/>
    </row>
    <row r="129" spans="1:25" ht="35.25" customHeight="1">
      <c r="A129" s="150" t="s">
        <v>185</v>
      </c>
      <c r="B129" s="165" t="s">
        <v>70</v>
      </c>
      <c r="C129" s="153" t="s">
        <v>186</v>
      </c>
      <c r="D129" s="153" t="s">
        <v>127</v>
      </c>
      <c r="E129" s="154" t="s">
        <v>445</v>
      </c>
      <c r="F129" s="174" t="s">
        <v>439</v>
      </c>
      <c r="G129" s="155" t="s">
        <v>189</v>
      </c>
      <c r="H129" s="155" t="s">
        <v>446</v>
      </c>
      <c r="I129" s="166" t="s">
        <v>436</v>
      </c>
      <c r="J129" s="160" t="s">
        <v>422</v>
      </c>
      <c r="K129" s="159"/>
      <c r="L129" s="160"/>
      <c r="M129" s="159"/>
      <c r="N129" s="158" t="s">
        <v>423</v>
      </c>
      <c r="O129" s="158"/>
      <c r="P129" s="158" t="s">
        <v>442</v>
      </c>
      <c r="Q129" s="162" t="s">
        <v>447</v>
      </c>
      <c r="R129" s="175" t="s">
        <v>5492</v>
      </c>
      <c r="S129" s="163" t="s">
        <v>5919</v>
      </c>
      <c r="T129" s="167" t="s">
        <v>432</v>
      </c>
      <c r="U129" s="149"/>
      <c r="V129" s="149"/>
      <c r="W129" s="164" t="str">
        <f>VLOOKUP(TRIM(X129),X10:Y88,2,FALSE)</f>
        <v>Frank</v>
      </c>
      <c r="X129" s="11" t="str">
        <f t="shared" si="6"/>
        <v>6.5.1</v>
      </c>
      <c r="Y129" s="83"/>
    </row>
    <row r="130" spans="1:25" ht="35.25" customHeight="1">
      <c r="A130" s="150" t="s">
        <v>185</v>
      </c>
      <c r="B130" s="165" t="s">
        <v>70</v>
      </c>
      <c r="C130" s="153" t="s">
        <v>186</v>
      </c>
      <c r="D130" s="153" t="s">
        <v>153</v>
      </c>
      <c r="E130" s="154" t="s">
        <v>448</v>
      </c>
      <c r="F130" s="174" t="s">
        <v>439</v>
      </c>
      <c r="G130" s="155" t="s">
        <v>189</v>
      </c>
      <c r="H130" s="155" t="s">
        <v>449</v>
      </c>
      <c r="I130" s="166" t="s">
        <v>450</v>
      </c>
      <c r="J130" s="160" t="s">
        <v>422</v>
      </c>
      <c r="K130" s="159"/>
      <c r="L130" s="160"/>
      <c r="M130" s="159"/>
      <c r="N130" s="158"/>
      <c r="O130" s="158"/>
      <c r="P130" s="158" t="s">
        <v>442</v>
      </c>
      <c r="Q130" s="162" t="s">
        <v>451</v>
      </c>
      <c r="R130" s="175" t="s">
        <v>5493</v>
      </c>
      <c r="S130" s="163" t="s">
        <v>5919</v>
      </c>
      <c r="T130" s="167" t="s">
        <v>432</v>
      </c>
      <c r="U130" s="149"/>
      <c r="V130" s="149"/>
      <c r="W130" s="164" t="str">
        <f>VLOOKUP(TRIM(X130),X10:Y88,2,FALSE)</f>
        <v>Puneet</v>
      </c>
      <c r="X130" s="11" t="str">
        <f t="shared" si="6"/>
        <v>6.5.11</v>
      </c>
      <c r="Y130" s="83"/>
    </row>
    <row r="131" spans="1:25" ht="35.25" customHeight="1">
      <c r="A131" s="150" t="s">
        <v>185</v>
      </c>
      <c r="B131" s="165" t="s">
        <v>70</v>
      </c>
      <c r="C131" s="153" t="s">
        <v>186</v>
      </c>
      <c r="D131" s="153" t="s">
        <v>133</v>
      </c>
      <c r="E131" s="154" t="s">
        <v>452</v>
      </c>
      <c r="F131" s="174" t="s">
        <v>439</v>
      </c>
      <c r="G131" s="155" t="s">
        <v>189</v>
      </c>
      <c r="H131" s="155" t="s">
        <v>453</v>
      </c>
      <c r="I131" s="166" t="s">
        <v>454</v>
      </c>
      <c r="J131" s="160" t="s">
        <v>455</v>
      </c>
      <c r="K131" s="159"/>
      <c r="L131" s="160"/>
      <c r="M131" s="159"/>
      <c r="N131" s="158"/>
      <c r="O131" s="158"/>
      <c r="P131" s="158" t="s">
        <v>442</v>
      </c>
      <c r="Q131" s="162" t="s">
        <v>456</v>
      </c>
      <c r="R131" s="175" t="s">
        <v>5494</v>
      </c>
      <c r="S131" s="163" t="s">
        <v>5919</v>
      </c>
      <c r="T131" s="167" t="s">
        <v>432</v>
      </c>
      <c r="U131" s="149"/>
      <c r="V131" s="149"/>
      <c r="W131" s="164" t="str">
        <f>VLOOKUP(TRIM(X131),X10:Y88,2,FALSE)</f>
        <v>Frank</v>
      </c>
      <c r="X131" s="11" t="str">
        <f t="shared" si="6"/>
        <v>6.5.3</v>
      </c>
      <c r="Y131" s="83"/>
    </row>
    <row r="132" spans="1:25" ht="35.25" customHeight="1">
      <c r="A132" s="150" t="s">
        <v>185</v>
      </c>
      <c r="B132" s="165" t="s">
        <v>70</v>
      </c>
      <c r="C132" s="153" t="s">
        <v>186</v>
      </c>
      <c r="D132" s="153" t="s">
        <v>130</v>
      </c>
      <c r="E132" s="154" t="s">
        <v>457</v>
      </c>
      <c r="F132" s="174" t="s">
        <v>439</v>
      </c>
      <c r="G132" s="155" t="s">
        <v>189</v>
      </c>
      <c r="H132" s="155" t="s">
        <v>458</v>
      </c>
      <c r="I132" s="166" t="s">
        <v>459</v>
      </c>
      <c r="J132" s="160" t="s">
        <v>422</v>
      </c>
      <c r="K132" s="159"/>
      <c r="L132" s="160"/>
      <c r="M132" s="159"/>
      <c r="N132" s="158" t="s">
        <v>423</v>
      </c>
      <c r="O132" s="158"/>
      <c r="P132" s="158" t="s">
        <v>442</v>
      </c>
      <c r="Q132" s="162" t="s">
        <v>460</v>
      </c>
      <c r="R132" s="175" t="s">
        <v>5495</v>
      </c>
      <c r="S132" s="163" t="s">
        <v>5919</v>
      </c>
      <c r="T132" s="167" t="s">
        <v>461</v>
      </c>
      <c r="U132" s="149"/>
      <c r="V132" s="149"/>
      <c r="W132" s="164" t="str">
        <f>VLOOKUP(TRIM(X132),X10:Y88,2,FALSE)</f>
        <v>Frank</v>
      </c>
      <c r="X132" s="11" t="str">
        <f t="shared" si="6"/>
        <v>6.5.2</v>
      </c>
      <c r="Y132" s="83"/>
    </row>
    <row r="133" spans="1:25" ht="35.25" customHeight="1">
      <c r="A133" s="150" t="s">
        <v>185</v>
      </c>
      <c r="B133" s="165" t="s">
        <v>70</v>
      </c>
      <c r="C133" s="153" t="s">
        <v>186</v>
      </c>
      <c r="D133" s="153" t="s">
        <v>130</v>
      </c>
      <c r="E133" s="154" t="s">
        <v>462</v>
      </c>
      <c r="F133" s="174" t="s">
        <v>439</v>
      </c>
      <c r="G133" s="155" t="s">
        <v>189</v>
      </c>
      <c r="H133" s="155" t="s">
        <v>463</v>
      </c>
      <c r="I133" s="166" t="s">
        <v>459</v>
      </c>
      <c r="J133" s="160" t="s">
        <v>422</v>
      </c>
      <c r="K133" s="159"/>
      <c r="L133" s="160"/>
      <c r="M133" s="159"/>
      <c r="N133" s="158" t="s">
        <v>423</v>
      </c>
      <c r="O133" s="158"/>
      <c r="P133" s="158" t="s">
        <v>442</v>
      </c>
      <c r="Q133" s="162" t="s">
        <v>464</v>
      </c>
      <c r="R133" s="175" t="s">
        <v>5496</v>
      </c>
      <c r="S133" s="163" t="s">
        <v>444</v>
      </c>
      <c r="T133" s="167" t="s">
        <v>461</v>
      </c>
      <c r="U133" s="149"/>
      <c r="V133" s="149"/>
      <c r="W133" s="164" t="str">
        <f>VLOOKUP(TRIM(X133),X10:Y88,2,FALSE)</f>
        <v>Frank</v>
      </c>
      <c r="X133" s="11" t="str">
        <f t="shared" si="6"/>
        <v>6.5.2</v>
      </c>
      <c r="Y133" s="83"/>
    </row>
    <row r="134" spans="1:25" ht="35.25" customHeight="1">
      <c r="A134" s="150" t="s">
        <v>185</v>
      </c>
      <c r="B134" s="165" t="s">
        <v>70</v>
      </c>
      <c r="C134" s="153" t="s">
        <v>186</v>
      </c>
      <c r="D134" s="153" t="s">
        <v>130</v>
      </c>
      <c r="E134" s="154" t="s">
        <v>465</v>
      </c>
      <c r="F134" s="174" t="s">
        <v>439</v>
      </c>
      <c r="G134" s="155" t="s">
        <v>189</v>
      </c>
      <c r="H134" s="155" t="s">
        <v>466</v>
      </c>
      <c r="I134" s="166" t="s">
        <v>459</v>
      </c>
      <c r="J134" s="160" t="s">
        <v>422</v>
      </c>
      <c r="K134" s="159"/>
      <c r="L134" s="160"/>
      <c r="M134" s="159"/>
      <c r="N134" s="158" t="s">
        <v>423</v>
      </c>
      <c r="O134" s="158"/>
      <c r="P134" s="158" t="s">
        <v>442</v>
      </c>
      <c r="Q134" s="162" t="s">
        <v>467</v>
      </c>
      <c r="R134" s="175" t="s">
        <v>5497</v>
      </c>
      <c r="S134" s="163" t="s">
        <v>444</v>
      </c>
      <c r="T134" s="167" t="s">
        <v>461</v>
      </c>
      <c r="U134" s="149"/>
      <c r="V134" s="149"/>
      <c r="W134" s="164" t="str">
        <f>VLOOKUP(TRIM(X134),X10:Y88,2,FALSE)</f>
        <v>Frank</v>
      </c>
      <c r="X134" s="11" t="str">
        <f t="shared" si="6"/>
        <v>6.5.2</v>
      </c>
      <c r="Y134" s="83"/>
    </row>
    <row r="135" spans="1:25" ht="35.25" customHeight="1">
      <c r="A135" s="150" t="s">
        <v>185</v>
      </c>
      <c r="B135" s="165" t="s">
        <v>70</v>
      </c>
      <c r="C135" s="153" t="s">
        <v>186</v>
      </c>
      <c r="D135" s="153" t="s">
        <v>149</v>
      </c>
      <c r="E135" s="154" t="s">
        <v>468</v>
      </c>
      <c r="F135" s="155" t="s">
        <v>27</v>
      </c>
      <c r="G135" s="155" t="s">
        <v>189</v>
      </c>
      <c r="H135" s="155" t="s">
        <v>469</v>
      </c>
      <c r="I135" s="166" t="s">
        <v>470</v>
      </c>
      <c r="J135" s="160" t="s">
        <v>422</v>
      </c>
      <c r="K135" s="159"/>
      <c r="L135" s="160"/>
      <c r="M135" s="159"/>
      <c r="N135" s="158" t="s">
        <v>423</v>
      </c>
      <c r="O135" s="158"/>
      <c r="P135" s="158" t="s">
        <v>442</v>
      </c>
      <c r="Q135" s="162" t="s">
        <v>471</v>
      </c>
      <c r="R135" s="162" t="s">
        <v>5498</v>
      </c>
      <c r="S135" s="163" t="s">
        <v>5919</v>
      </c>
      <c r="T135" s="167" t="s">
        <v>472</v>
      </c>
      <c r="U135" s="149"/>
      <c r="V135" s="149"/>
      <c r="W135" s="164" t="str">
        <f>VLOOKUP(TRIM(X135),X10:Y88,2,FALSE)</f>
        <v>Frank</v>
      </c>
      <c r="X135" s="11" t="str">
        <f t="shared" si="6"/>
        <v>6.5.9</v>
      </c>
      <c r="Y135" s="83"/>
    </row>
    <row r="136" spans="1:25" ht="35.25" customHeight="1">
      <c r="A136" s="150" t="s">
        <v>185</v>
      </c>
      <c r="B136" s="165" t="s">
        <v>70</v>
      </c>
      <c r="C136" s="153" t="s">
        <v>186</v>
      </c>
      <c r="D136" s="153" t="s">
        <v>149</v>
      </c>
      <c r="E136" s="154" t="s">
        <v>473</v>
      </c>
      <c r="F136" s="155" t="s">
        <v>27</v>
      </c>
      <c r="G136" s="155" t="s">
        <v>189</v>
      </c>
      <c r="H136" s="155" t="s">
        <v>474</v>
      </c>
      <c r="I136" s="166" t="s">
        <v>475</v>
      </c>
      <c r="J136" s="160" t="s">
        <v>422</v>
      </c>
      <c r="K136" s="159"/>
      <c r="L136" s="160"/>
      <c r="M136" s="159"/>
      <c r="N136" s="158" t="s">
        <v>423</v>
      </c>
      <c r="O136" s="158"/>
      <c r="P136" s="158" t="s">
        <v>442</v>
      </c>
      <c r="Q136" s="162" t="s">
        <v>476</v>
      </c>
      <c r="R136" s="162" t="s">
        <v>5499</v>
      </c>
      <c r="S136" s="163" t="s">
        <v>431</v>
      </c>
      <c r="T136" s="167" t="s">
        <v>472</v>
      </c>
      <c r="U136" s="149"/>
      <c r="V136" s="149"/>
      <c r="W136" s="164" t="str">
        <f>VLOOKUP(TRIM(X136),X10:Y88,2,FALSE)</f>
        <v>Frank</v>
      </c>
      <c r="X136" s="11" t="str">
        <f t="shared" si="6"/>
        <v>6.5.9</v>
      </c>
      <c r="Y136" s="83"/>
    </row>
    <row r="137" spans="1:25" ht="35.25" customHeight="1">
      <c r="A137" s="150" t="s">
        <v>185</v>
      </c>
      <c r="B137" s="165" t="s">
        <v>70</v>
      </c>
      <c r="C137" s="153" t="s">
        <v>186</v>
      </c>
      <c r="D137" s="153" t="s">
        <v>153</v>
      </c>
      <c r="E137" s="154" t="s">
        <v>477</v>
      </c>
      <c r="F137" s="155" t="s">
        <v>27</v>
      </c>
      <c r="G137" s="155" t="s">
        <v>189</v>
      </c>
      <c r="H137" s="155" t="s">
        <v>478</v>
      </c>
      <c r="I137" s="166" t="s">
        <v>479</v>
      </c>
      <c r="J137" s="160" t="s">
        <v>422</v>
      </c>
      <c r="K137" s="159"/>
      <c r="L137" s="160"/>
      <c r="M137" s="159"/>
      <c r="N137" s="158" t="s">
        <v>423</v>
      </c>
      <c r="O137" s="158"/>
      <c r="P137" s="158" t="s">
        <v>442</v>
      </c>
      <c r="Q137" s="162" t="s">
        <v>480</v>
      </c>
      <c r="R137" s="162" t="s">
        <v>5500</v>
      </c>
      <c r="S137" s="163" t="s">
        <v>5919</v>
      </c>
      <c r="T137" s="167" t="s">
        <v>432</v>
      </c>
      <c r="U137" s="149"/>
      <c r="V137" s="149"/>
      <c r="W137" s="164" t="str">
        <f>VLOOKUP(TRIM(X137),X10:Y88,2,FALSE)</f>
        <v>Puneet</v>
      </c>
      <c r="X137" s="11" t="str">
        <f t="shared" si="6"/>
        <v>6.5.11</v>
      </c>
      <c r="Y137" s="83"/>
    </row>
    <row r="138" spans="1:25" ht="35.25" customHeight="1">
      <c r="A138" s="150" t="s">
        <v>185</v>
      </c>
      <c r="B138" s="165" t="s">
        <v>70</v>
      </c>
      <c r="C138" s="153" t="s">
        <v>186</v>
      </c>
      <c r="D138" s="153" t="s">
        <v>91</v>
      </c>
      <c r="E138" s="154" t="s">
        <v>481</v>
      </c>
      <c r="F138" s="155" t="s">
        <v>30</v>
      </c>
      <c r="G138" s="155" t="s">
        <v>189</v>
      </c>
      <c r="H138" s="155" t="s">
        <v>482</v>
      </c>
      <c r="I138" s="166" t="s">
        <v>483</v>
      </c>
      <c r="J138" s="160" t="s">
        <v>484</v>
      </c>
      <c r="K138" s="159">
        <v>3167</v>
      </c>
      <c r="L138" s="160"/>
      <c r="M138" s="159" t="s">
        <v>485</v>
      </c>
      <c r="N138" s="158" t="s">
        <v>486</v>
      </c>
      <c r="O138" s="158" t="s">
        <v>206</v>
      </c>
      <c r="P138" s="158" t="s">
        <v>487</v>
      </c>
      <c r="Q138" s="162" t="s">
        <v>488</v>
      </c>
      <c r="R138" s="162" t="s">
        <v>5501</v>
      </c>
      <c r="S138" s="163" t="s">
        <v>5919</v>
      </c>
      <c r="T138" s="167" t="s">
        <v>472</v>
      </c>
      <c r="U138" s="149"/>
      <c r="V138" s="149"/>
      <c r="W138" s="164" t="str">
        <f>VLOOKUP(TRIM(X138),X10:Y88,2,FALSE)</f>
        <v>Puneet</v>
      </c>
      <c r="X138" s="11" t="str">
        <f t="shared" si="6"/>
        <v>5.1</v>
      </c>
      <c r="Y138" s="83"/>
    </row>
    <row r="139" spans="1:25" ht="35.25" customHeight="1">
      <c r="A139" s="150" t="s">
        <v>185</v>
      </c>
      <c r="B139" s="165" t="s">
        <v>70</v>
      </c>
      <c r="C139" s="153" t="s">
        <v>186</v>
      </c>
      <c r="D139" s="153" t="s">
        <v>91</v>
      </c>
      <c r="E139" s="154" t="s">
        <v>489</v>
      </c>
      <c r="F139" s="155" t="s">
        <v>419</v>
      </c>
      <c r="G139" s="155" t="s">
        <v>189</v>
      </c>
      <c r="H139" s="155" t="s">
        <v>490</v>
      </c>
      <c r="I139" s="166" t="s">
        <v>475</v>
      </c>
      <c r="J139" s="160"/>
      <c r="K139" s="159"/>
      <c r="L139" s="160"/>
      <c r="M139" s="159"/>
      <c r="N139" s="158"/>
      <c r="O139" s="158" t="s">
        <v>206</v>
      </c>
      <c r="P139" s="158"/>
      <c r="Q139" s="162" t="s">
        <v>491</v>
      </c>
      <c r="R139" s="162" t="s">
        <v>272</v>
      </c>
      <c r="S139" s="163" t="s">
        <v>253</v>
      </c>
      <c r="T139" s="167" t="s">
        <v>472</v>
      </c>
      <c r="U139" s="149"/>
      <c r="V139" s="149"/>
      <c r="W139" s="164" t="str">
        <f>VLOOKUP(TRIM(X139),X10:Y88,2,FALSE)</f>
        <v>Puneet</v>
      </c>
      <c r="X139" s="11" t="str">
        <f t="shared" si="6"/>
        <v>5.1</v>
      </c>
      <c r="Y139" s="83"/>
    </row>
    <row r="140" spans="1:25" ht="35.25" customHeight="1">
      <c r="A140" s="150" t="s">
        <v>185</v>
      </c>
      <c r="B140" s="165" t="s">
        <v>70</v>
      </c>
      <c r="C140" s="153" t="s">
        <v>186</v>
      </c>
      <c r="D140" s="153" t="s">
        <v>91</v>
      </c>
      <c r="E140" s="154" t="s">
        <v>492</v>
      </c>
      <c r="F140" s="155" t="s">
        <v>30</v>
      </c>
      <c r="G140" s="155" t="s">
        <v>189</v>
      </c>
      <c r="H140" s="155" t="s">
        <v>493</v>
      </c>
      <c r="I140" s="166" t="s">
        <v>475</v>
      </c>
      <c r="J140" s="160" t="s">
        <v>484</v>
      </c>
      <c r="K140" s="159">
        <v>3168</v>
      </c>
      <c r="L140" s="160"/>
      <c r="M140" s="159" t="s">
        <v>485</v>
      </c>
      <c r="N140" s="158" t="s">
        <v>486</v>
      </c>
      <c r="O140" s="158" t="s">
        <v>206</v>
      </c>
      <c r="P140" s="158" t="s">
        <v>494</v>
      </c>
      <c r="Q140" s="162" t="s">
        <v>495</v>
      </c>
      <c r="R140" s="162" t="s">
        <v>496</v>
      </c>
      <c r="S140" s="176" t="s">
        <v>62</v>
      </c>
      <c r="T140" s="167" t="s">
        <v>472</v>
      </c>
      <c r="U140" s="149"/>
      <c r="V140" s="149"/>
      <c r="W140" s="164" t="str">
        <f>VLOOKUP(TRIM(X140),X10:Y88,2,FALSE)</f>
        <v>Puneet</v>
      </c>
      <c r="X140" s="11" t="str">
        <f t="shared" si="6"/>
        <v>5.1</v>
      </c>
      <c r="Y140" s="83"/>
    </row>
    <row r="141" spans="1:25" ht="35.25" customHeight="1">
      <c r="A141" s="150" t="s">
        <v>185</v>
      </c>
      <c r="B141" s="165" t="s">
        <v>70</v>
      </c>
      <c r="C141" s="153" t="s">
        <v>186</v>
      </c>
      <c r="D141" s="153" t="s">
        <v>91</v>
      </c>
      <c r="E141" s="154" t="s">
        <v>497</v>
      </c>
      <c r="F141" s="155" t="s">
        <v>30</v>
      </c>
      <c r="G141" s="155" t="s">
        <v>189</v>
      </c>
      <c r="H141" s="155" t="s">
        <v>498</v>
      </c>
      <c r="I141" s="166" t="s">
        <v>475</v>
      </c>
      <c r="J141" s="160" t="s">
        <v>499</v>
      </c>
      <c r="K141" s="159">
        <v>966</v>
      </c>
      <c r="L141" s="160"/>
      <c r="M141" s="159" t="s">
        <v>485</v>
      </c>
      <c r="N141" s="158" t="s">
        <v>500</v>
      </c>
      <c r="O141" s="158" t="s">
        <v>206</v>
      </c>
      <c r="P141" s="158" t="s">
        <v>494</v>
      </c>
      <c r="Q141" s="162" t="s">
        <v>501</v>
      </c>
      <c r="R141" s="162" t="s">
        <v>496</v>
      </c>
      <c r="S141" s="176" t="s">
        <v>62</v>
      </c>
      <c r="T141" s="167" t="s">
        <v>472</v>
      </c>
      <c r="U141" s="149"/>
      <c r="V141" s="149"/>
      <c r="W141" s="164" t="str">
        <f>VLOOKUP(TRIM(X141),X10:Y88,2,FALSE)</f>
        <v>Puneet</v>
      </c>
      <c r="X141" s="11" t="str">
        <f t="shared" si="6"/>
        <v>5.1</v>
      </c>
      <c r="Y141" s="83"/>
    </row>
    <row r="142" spans="1:25" ht="35.25" customHeight="1">
      <c r="A142" s="150" t="s">
        <v>185</v>
      </c>
      <c r="B142" s="165" t="s">
        <v>70</v>
      </c>
      <c r="C142" s="153" t="s">
        <v>186</v>
      </c>
      <c r="D142" s="153" t="s">
        <v>91</v>
      </c>
      <c r="E142" s="154" t="s">
        <v>502</v>
      </c>
      <c r="F142" s="155" t="s">
        <v>26</v>
      </c>
      <c r="G142" s="155" t="s">
        <v>189</v>
      </c>
      <c r="H142" s="155" t="s">
        <v>503</v>
      </c>
      <c r="I142" s="166" t="s">
        <v>504</v>
      </c>
      <c r="J142" s="160"/>
      <c r="K142" s="159"/>
      <c r="L142" s="160"/>
      <c r="M142" s="159"/>
      <c r="N142" s="158"/>
      <c r="O142" s="158" t="s">
        <v>206</v>
      </c>
      <c r="P142" s="158" t="s">
        <v>284</v>
      </c>
      <c r="Q142" s="162" t="s">
        <v>505</v>
      </c>
      <c r="R142" s="162" t="s">
        <v>5502</v>
      </c>
      <c r="S142" s="176" t="s">
        <v>496</v>
      </c>
      <c r="T142" s="167" t="s">
        <v>506</v>
      </c>
      <c r="U142" s="149"/>
      <c r="V142" s="149"/>
      <c r="W142" s="164" t="str">
        <f>VLOOKUP(TRIM(X142),X10:Y88,2,FALSE)</f>
        <v>Puneet</v>
      </c>
      <c r="X142" s="11" t="str">
        <f t="shared" si="6"/>
        <v>5.1</v>
      </c>
      <c r="Y142" s="83"/>
    </row>
    <row r="143" spans="1:25" ht="35.25" customHeight="1">
      <c r="A143" s="150" t="s">
        <v>185</v>
      </c>
      <c r="B143" s="165" t="s">
        <v>70</v>
      </c>
      <c r="C143" s="153" t="s">
        <v>186</v>
      </c>
      <c r="D143" s="153" t="s">
        <v>153</v>
      </c>
      <c r="E143" s="154" t="s">
        <v>507</v>
      </c>
      <c r="F143" s="155" t="s">
        <v>27</v>
      </c>
      <c r="G143" s="155" t="s">
        <v>189</v>
      </c>
      <c r="H143" s="155" t="s">
        <v>508</v>
      </c>
      <c r="I143" s="166" t="s">
        <v>509</v>
      </c>
      <c r="J143" s="160" t="s">
        <v>422</v>
      </c>
      <c r="K143" s="159"/>
      <c r="L143" s="160"/>
      <c r="M143" s="159"/>
      <c r="N143" s="158" t="s">
        <v>423</v>
      </c>
      <c r="O143" s="158"/>
      <c r="P143" s="158" t="s">
        <v>442</v>
      </c>
      <c r="Q143" s="162" t="s">
        <v>510</v>
      </c>
      <c r="R143" s="162" t="s">
        <v>5503</v>
      </c>
      <c r="S143" s="163" t="s">
        <v>5919</v>
      </c>
      <c r="T143" s="167" t="s">
        <v>472</v>
      </c>
      <c r="U143" s="149"/>
      <c r="V143" s="149"/>
      <c r="W143" s="164" t="str">
        <f>VLOOKUP(TRIM(X143),X10:Y88,2,FALSE)</f>
        <v>Puneet</v>
      </c>
      <c r="X143" s="11" t="str">
        <f t="shared" si="6"/>
        <v>6.5.11</v>
      </c>
      <c r="Y143" s="83"/>
    </row>
    <row r="144" spans="1:25" ht="35.25" customHeight="1">
      <c r="A144" s="150" t="s">
        <v>185</v>
      </c>
      <c r="B144" s="165" t="s">
        <v>70</v>
      </c>
      <c r="C144" s="153" t="s">
        <v>186</v>
      </c>
      <c r="D144" s="153" t="s">
        <v>153</v>
      </c>
      <c r="E144" s="154" t="s">
        <v>511</v>
      </c>
      <c r="F144" s="155" t="s">
        <v>27</v>
      </c>
      <c r="G144" s="155" t="s">
        <v>189</v>
      </c>
      <c r="H144" s="155" t="s">
        <v>512</v>
      </c>
      <c r="I144" s="166" t="s">
        <v>513</v>
      </c>
      <c r="J144" s="160" t="s">
        <v>422</v>
      </c>
      <c r="K144" s="159"/>
      <c r="L144" s="160"/>
      <c r="M144" s="159"/>
      <c r="N144" s="158" t="s">
        <v>423</v>
      </c>
      <c r="O144" s="158"/>
      <c r="P144" s="158" t="s">
        <v>442</v>
      </c>
      <c r="Q144" s="162" t="s">
        <v>514</v>
      </c>
      <c r="R144" s="162" t="s">
        <v>5504</v>
      </c>
      <c r="S144" s="163" t="s">
        <v>5919</v>
      </c>
      <c r="T144" s="167" t="s">
        <v>472</v>
      </c>
      <c r="U144" s="149"/>
      <c r="V144" s="149"/>
      <c r="W144" s="164" t="str">
        <f>VLOOKUP(TRIM(X144),X10:Y88,2,FALSE)</f>
        <v>Puneet</v>
      </c>
      <c r="X144" s="11" t="str">
        <f t="shared" si="6"/>
        <v>6.5.11</v>
      </c>
      <c r="Y144" s="83"/>
    </row>
    <row r="145" spans="1:25" ht="35.25" customHeight="1">
      <c r="A145" s="150" t="s">
        <v>185</v>
      </c>
      <c r="B145" s="165" t="s">
        <v>70</v>
      </c>
      <c r="C145" s="153" t="s">
        <v>186</v>
      </c>
      <c r="D145" s="153" t="s">
        <v>153</v>
      </c>
      <c r="E145" s="154" t="s">
        <v>515</v>
      </c>
      <c r="F145" s="155" t="s">
        <v>27</v>
      </c>
      <c r="G145" s="155" t="s">
        <v>189</v>
      </c>
      <c r="H145" s="155" t="s">
        <v>516</v>
      </c>
      <c r="I145" s="166" t="s">
        <v>509</v>
      </c>
      <c r="J145" s="160" t="s">
        <v>422</v>
      </c>
      <c r="K145" s="159"/>
      <c r="L145" s="160"/>
      <c r="M145" s="159"/>
      <c r="N145" s="158" t="s">
        <v>423</v>
      </c>
      <c r="O145" s="158"/>
      <c r="P145" s="158" t="s">
        <v>442</v>
      </c>
      <c r="Q145" s="162" t="s">
        <v>517</v>
      </c>
      <c r="R145" s="162" t="s">
        <v>5505</v>
      </c>
      <c r="S145" s="163" t="s">
        <v>5919</v>
      </c>
      <c r="T145" s="167" t="s">
        <v>472</v>
      </c>
      <c r="U145" s="149"/>
      <c r="V145" s="149"/>
      <c r="W145" s="164" t="str">
        <f>VLOOKUP(TRIM(X145),X10:Y88,2,FALSE)</f>
        <v>Puneet</v>
      </c>
      <c r="X145" s="11" t="str">
        <f t="shared" si="6"/>
        <v>6.5.11</v>
      </c>
      <c r="Y145" s="83"/>
    </row>
    <row r="146" spans="1:25" ht="35.25" customHeight="1">
      <c r="A146" s="150" t="s">
        <v>185</v>
      </c>
      <c r="B146" s="165" t="s">
        <v>70</v>
      </c>
      <c r="C146" s="153" t="s">
        <v>186</v>
      </c>
      <c r="D146" s="153" t="s">
        <v>153</v>
      </c>
      <c r="E146" s="154" t="s">
        <v>518</v>
      </c>
      <c r="F146" s="155" t="s">
        <v>27</v>
      </c>
      <c r="G146" s="155" t="s">
        <v>189</v>
      </c>
      <c r="H146" s="155" t="s">
        <v>519</v>
      </c>
      <c r="I146" s="166" t="s">
        <v>520</v>
      </c>
      <c r="J146" s="160" t="s">
        <v>422</v>
      </c>
      <c r="K146" s="159"/>
      <c r="L146" s="160"/>
      <c r="M146" s="159"/>
      <c r="N146" s="158" t="s">
        <v>423</v>
      </c>
      <c r="O146" s="158"/>
      <c r="P146" s="158" t="s">
        <v>442</v>
      </c>
      <c r="Q146" s="162" t="s">
        <v>521</v>
      </c>
      <c r="R146" s="162" t="s">
        <v>5506</v>
      </c>
      <c r="S146" s="163" t="s">
        <v>5919</v>
      </c>
      <c r="T146" s="167" t="s">
        <v>472</v>
      </c>
      <c r="U146" s="149"/>
      <c r="V146" s="149"/>
      <c r="W146" s="164" t="str">
        <f>VLOOKUP(TRIM(X146),X10:Y88,2,FALSE)</f>
        <v>Puneet</v>
      </c>
      <c r="X146" s="11" t="str">
        <f t="shared" si="6"/>
        <v>6.5.11</v>
      </c>
      <c r="Y146" s="83"/>
    </row>
    <row r="147" spans="1:25" ht="35.25" customHeight="1">
      <c r="A147" s="150" t="s">
        <v>185</v>
      </c>
      <c r="B147" s="165" t="s">
        <v>70</v>
      </c>
      <c r="C147" s="153" t="s">
        <v>186</v>
      </c>
      <c r="D147" s="153" t="s">
        <v>153</v>
      </c>
      <c r="E147" s="154" t="s">
        <v>522</v>
      </c>
      <c r="F147" s="155" t="s">
        <v>27</v>
      </c>
      <c r="G147" s="155" t="s">
        <v>189</v>
      </c>
      <c r="H147" s="155" t="s">
        <v>523</v>
      </c>
      <c r="I147" s="166" t="s">
        <v>513</v>
      </c>
      <c r="J147" s="160" t="s">
        <v>455</v>
      </c>
      <c r="K147" s="159"/>
      <c r="L147" s="160"/>
      <c r="M147" s="159"/>
      <c r="N147" s="158" t="s">
        <v>423</v>
      </c>
      <c r="O147" s="158"/>
      <c r="P147" s="158" t="s">
        <v>442</v>
      </c>
      <c r="Q147" s="162" t="s">
        <v>524</v>
      </c>
      <c r="R147" s="162" t="s">
        <v>272</v>
      </c>
      <c r="S147" s="176" t="s">
        <v>253</v>
      </c>
      <c r="T147" s="167" t="s">
        <v>472</v>
      </c>
      <c r="U147" s="149"/>
      <c r="V147" s="149"/>
      <c r="W147" s="164" t="str">
        <f>VLOOKUP(TRIM(X147),X10:Y88,2,FALSE)</f>
        <v>Puneet</v>
      </c>
      <c r="X147" s="11" t="str">
        <f t="shared" si="6"/>
        <v>6.5.11</v>
      </c>
      <c r="Y147" s="83"/>
    </row>
    <row r="148" spans="1:25" ht="35.25" customHeight="1">
      <c r="A148" s="150" t="s">
        <v>185</v>
      </c>
      <c r="B148" s="165" t="s">
        <v>70</v>
      </c>
      <c r="C148" s="153" t="s">
        <v>186</v>
      </c>
      <c r="D148" s="153" t="s">
        <v>153</v>
      </c>
      <c r="E148" s="154" t="s">
        <v>525</v>
      </c>
      <c r="F148" s="155" t="s">
        <v>27</v>
      </c>
      <c r="G148" s="155" t="s">
        <v>189</v>
      </c>
      <c r="H148" s="155" t="s">
        <v>526</v>
      </c>
      <c r="I148" s="166" t="s">
        <v>520</v>
      </c>
      <c r="J148" s="160" t="s">
        <v>455</v>
      </c>
      <c r="K148" s="159"/>
      <c r="L148" s="160"/>
      <c r="M148" s="159"/>
      <c r="N148" s="158" t="s">
        <v>423</v>
      </c>
      <c r="O148" s="158"/>
      <c r="P148" s="158" t="s">
        <v>442</v>
      </c>
      <c r="Q148" s="162" t="s">
        <v>527</v>
      </c>
      <c r="R148" s="162" t="s">
        <v>496</v>
      </c>
      <c r="S148" s="176" t="s">
        <v>496</v>
      </c>
      <c r="T148" s="167" t="s">
        <v>472</v>
      </c>
      <c r="U148" s="149"/>
      <c r="V148" s="149"/>
      <c r="W148" s="164" t="str">
        <f>VLOOKUP(TRIM(X148),X10:Y88,2,FALSE)</f>
        <v>Puneet</v>
      </c>
      <c r="X148" s="11" t="str">
        <f t="shared" si="6"/>
        <v>6.5.11</v>
      </c>
      <c r="Y148" s="83"/>
    </row>
    <row r="149" spans="1:25" ht="35.25" customHeight="1">
      <c r="A149" s="150" t="s">
        <v>185</v>
      </c>
      <c r="B149" s="165" t="s">
        <v>70</v>
      </c>
      <c r="C149" s="153" t="s">
        <v>186</v>
      </c>
      <c r="D149" s="153" t="s">
        <v>133</v>
      </c>
      <c r="E149" s="154" t="s">
        <v>528</v>
      </c>
      <c r="F149" s="155" t="s">
        <v>27</v>
      </c>
      <c r="G149" s="155" t="s">
        <v>189</v>
      </c>
      <c r="H149" s="155" t="s">
        <v>529</v>
      </c>
      <c r="I149" s="166" t="s">
        <v>475</v>
      </c>
      <c r="J149" s="160" t="s">
        <v>455</v>
      </c>
      <c r="K149" s="159"/>
      <c r="L149" s="160"/>
      <c r="M149" s="159"/>
      <c r="N149" s="158" t="s">
        <v>423</v>
      </c>
      <c r="O149" s="158"/>
      <c r="P149" s="158" t="s">
        <v>442</v>
      </c>
      <c r="Q149" s="162" t="s">
        <v>530</v>
      </c>
      <c r="R149" s="162" t="s">
        <v>5507</v>
      </c>
      <c r="S149" s="163" t="s">
        <v>5919</v>
      </c>
      <c r="T149" s="167" t="s">
        <v>472</v>
      </c>
      <c r="U149" s="149"/>
      <c r="V149" s="149"/>
      <c r="W149" s="164" t="str">
        <f>VLOOKUP(TRIM(X149),X10:Y88,2,FALSE)</f>
        <v>Frank</v>
      </c>
      <c r="X149" s="11" t="str">
        <f t="shared" si="6"/>
        <v>6.5.3</v>
      </c>
      <c r="Y149" s="83"/>
    </row>
    <row r="150" spans="1:25" ht="35.25" customHeight="1">
      <c r="A150" s="150" t="s">
        <v>185</v>
      </c>
      <c r="B150" s="165" t="s">
        <v>70</v>
      </c>
      <c r="C150" s="153" t="s">
        <v>186</v>
      </c>
      <c r="D150" s="153" t="s">
        <v>130</v>
      </c>
      <c r="E150" s="154" t="s">
        <v>531</v>
      </c>
      <c r="F150" s="155" t="s">
        <v>27</v>
      </c>
      <c r="G150" s="155" t="s">
        <v>189</v>
      </c>
      <c r="H150" s="155" t="s">
        <v>532</v>
      </c>
      <c r="I150" s="166" t="s">
        <v>533</v>
      </c>
      <c r="J150" s="160" t="s">
        <v>422</v>
      </c>
      <c r="K150" s="159"/>
      <c r="L150" s="160"/>
      <c r="M150" s="159"/>
      <c r="N150" s="158" t="s">
        <v>423</v>
      </c>
      <c r="O150" s="158"/>
      <c r="P150" s="158" t="s">
        <v>442</v>
      </c>
      <c r="Q150" s="162" t="s">
        <v>534</v>
      </c>
      <c r="R150" s="162" t="s">
        <v>5508</v>
      </c>
      <c r="S150" s="163" t="s">
        <v>444</v>
      </c>
      <c r="T150" s="167" t="s">
        <v>535</v>
      </c>
      <c r="U150" s="149"/>
      <c r="V150" s="149"/>
      <c r="W150" s="164" t="str">
        <f>VLOOKUP(TRIM(X150),X10:Y88,2,FALSE)</f>
        <v>Frank</v>
      </c>
      <c r="X150" s="11" t="str">
        <f t="shared" si="6"/>
        <v>6.5.2</v>
      </c>
      <c r="Y150" s="83"/>
    </row>
    <row r="151" spans="1:25" ht="35.25" customHeight="1">
      <c r="A151" s="150" t="s">
        <v>185</v>
      </c>
      <c r="B151" s="165" t="s">
        <v>70</v>
      </c>
      <c r="C151" s="153" t="s">
        <v>186</v>
      </c>
      <c r="D151" s="153" t="s">
        <v>133</v>
      </c>
      <c r="E151" s="154" t="s">
        <v>536</v>
      </c>
      <c r="F151" s="155" t="s">
        <v>27</v>
      </c>
      <c r="G151" s="155" t="s">
        <v>189</v>
      </c>
      <c r="H151" s="155" t="s">
        <v>537</v>
      </c>
      <c r="I151" s="166" t="s">
        <v>533</v>
      </c>
      <c r="J151" s="160" t="s">
        <v>422</v>
      </c>
      <c r="K151" s="159"/>
      <c r="L151" s="160"/>
      <c r="M151" s="159"/>
      <c r="N151" s="158" t="s">
        <v>423</v>
      </c>
      <c r="O151" s="158"/>
      <c r="P151" s="158" t="s">
        <v>442</v>
      </c>
      <c r="Q151" s="162" t="s">
        <v>534</v>
      </c>
      <c r="R151" s="162" t="s">
        <v>5509</v>
      </c>
      <c r="S151" s="163" t="s">
        <v>444</v>
      </c>
      <c r="T151" s="167" t="s">
        <v>535</v>
      </c>
      <c r="U151" s="149"/>
      <c r="V151" s="149"/>
      <c r="W151" s="164" t="str">
        <f>VLOOKUP(TRIM(X151),X10:Y88,2,FALSE)</f>
        <v>Frank</v>
      </c>
      <c r="X151" s="11" t="str">
        <f t="shared" si="6"/>
        <v>6.5.3</v>
      </c>
      <c r="Y151" s="83"/>
    </row>
    <row r="152" spans="1:25" ht="35.25" customHeight="1">
      <c r="A152" s="150" t="s">
        <v>185</v>
      </c>
      <c r="B152" s="165" t="s">
        <v>70</v>
      </c>
      <c r="C152" s="153" t="s">
        <v>186</v>
      </c>
      <c r="D152" s="153" t="s">
        <v>139</v>
      </c>
      <c r="E152" s="154" t="s">
        <v>538</v>
      </c>
      <c r="F152" s="155" t="s">
        <v>27</v>
      </c>
      <c r="G152" s="155" t="s">
        <v>189</v>
      </c>
      <c r="H152" s="155" t="s">
        <v>539</v>
      </c>
      <c r="I152" s="166" t="s">
        <v>475</v>
      </c>
      <c r="J152" s="160" t="s">
        <v>422</v>
      </c>
      <c r="K152" s="159"/>
      <c r="L152" s="160"/>
      <c r="M152" s="159"/>
      <c r="N152" s="158" t="s">
        <v>423</v>
      </c>
      <c r="O152" s="158"/>
      <c r="P152" s="158" t="s">
        <v>442</v>
      </c>
      <c r="Q152" s="162" t="s">
        <v>540</v>
      </c>
      <c r="R152" s="162" t="s">
        <v>5510</v>
      </c>
      <c r="S152" s="163" t="s">
        <v>444</v>
      </c>
      <c r="T152" s="167" t="s">
        <v>472</v>
      </c>
      <c r="U152" s="149"/>
      <c r="V152" s="149"/>
      <c r="W152" s="164" t="str">
        <f>VLOOKUP(TRIM(X152),X10:Y88,2,FALSE)</f>
        <v>Frank</v>
      </c>
      <c r="X152" s="11" t="str">
        <f t="shared" si="6"/>
        <v>6.5.5</v>
      </c>
      <c r="Y152" s="83"/>
    </row>
    <row r="153" spans="1:25" ht="35.25" customHeight="1">
      <c r="A153" s="150" t="s">
        <v>185</v>
      </c>
      <c r="B153" s="165" t="s">
        <v>70</v>
      </c>
      <c r="C153" s="153" t="s">
        <v>186</v>
      </c>
      <c r="D153" s="153" t="s">
        <v>139</v>
      </c>
      <c r="E153" s="154" t="s">
        <v>541</v>
      </c>
      <c r="F153" s="155" t="s">
        <v>419</v>
      </c>
      <c r="G153" s="155" t="s">
        <v>59</v>
      </c>
      <c r="H153" s="155" t="s">
        <v>542</v>
      </c>
      <c r="I153" s="166" t="s">
        <v>475</v>
      </c>
      <c r="J153" s="160"/>
      <c r="K153" s="159"/>
      <c r="L153" s="160"/>
      <c r="M153" s="159"/>
      <c r="N153" s="158"/>
      <c r="O153" s="158"/>
      <c r="P153" s="158"/>
      <c r="Q153" s="162" t="s">
        <v>543</v>
      </c>
      <c r="R153" s="162" t="s">
        <v>253</v>
      </c>
      <c r="S153" s="163" t="s">
        <v>253</v>
      </c>
      <c r="T153" s="167" t="s">
        <v>472</v>
      </c>
      <c r="U153" s="149"/>
      <c r="V153" s="149"/>
      <c r="W153" s="164" t="str">
        <f>VLOOKUP(TRIM(X153),X10:Y88,2,FALSE)</f>
        <v>Frank</v>
      </c>
      <c r="X153" s="11" t="str">
        <f t="shared" si="6"/>
        <v>6.5.5</v>
      </c>
      <c r="Y153" s="83"/>
    </row>
    <row r="154" spans="1:25" ht="35.25" customHeight="1">
      <c r="A154" s="150" t="s">
        <v>185</v>
      </c>
      <c r="B154" s="165" t="s">
        <v>70</v>
      </c>
      <c r="C154" s="153" t="s">
        <v>186</v>
      </c>
      <c r="D154" s="153" t="s">
        <v>139</v>
      </c>
      <c r="E154" s="154" t="s">
        <v>544</v>
      </c>
      <c r="F154" s="155" t="s">
        <v>27</v>
      </c>
      <c r="G154" s="155" t="s">
        <v>189</v>
      </c>
      <c r="H154" s="155" t="s">
        <v>545</v>
      </c>
      <c r="I154" s="166" t="s">
        <v>475</v>
      </c>
      <c r="J154" s="160" t="s">
        <v>422</v>
      </c>
      <c r="K154" s="159"/>
      <c r="L154" s="160"/>
      <c r="M154" s="159"/>
      <c r="N154" s="158" t="s">
        <v>423</v>
      </c>
      <c r="O154" s="158"/>
      <c r="P154" s="158" t="s">
        <v>442</v>
      </c>
      <c r="Q154" s="162" t="s">
        <v>546</v>
      </c>
      <c r="R154" s="162" t="s">
        <v>5511</v>
      </c>
      <c r="S154" s="163" t="s">
        <v>5919</v>
      </c>
      <c r="T154" s="167" t="s">
        <v>472</v>
      </c>
      <c r="U154" s="149"/>
      <c r="V154" s="149"/>
      <c r="W154" s="164" t="str">
        <f>VLOOKUP(TRIM(X154),X10:Y88,2,FALSE)</f>
        <v>Frank</v>
      </c>
      <c r="X154" s="11" t="str">
        <f t="shared" si="6"/>
        <v>6.5.5</v>
      </c>
      <c r="Y154" s="83"/>
    </row>
    <row r="155" spans="1:25" ht="35.25" customHeight="1">
      <c r="A155" s="150" t="s">
        <v>185</v>
      </c>
      <c r="B155" s="165" t="s">
        <v>70</v>
      </c>
      <c r="C155" s="153" t="s">
        <v>186</v>
      </c>
      <c r="D155" s="153" t="s">
        <v>133</v>
      </c>
      <c r="E155" s="154" t="s">
        <v>547</v>
      </c>
      <c r="F155" s="155" t="s">
        <v>27</v>
      </c>
      <c r="G155" s="155" t="s">
        <v>189</v>
      </c>
      <c r="H155" s="155" t="s">
        <v>548</v>
      </c>
      <c r="I155" s="166" t="s">
        <v>475</v>
      </c>
      <c r="J155" s="160" t="s">
        <v>422</v>
      </c>
      <c r="K155" s="159"/>
      <c r="L155" s="160"/>
      <c r="M155" s="159"/>
      <c r="N155" s="158" t="s">
        <v>423</v>
      </c>
      <c r="O155" s="158"/>
      <c r="P155" s="158" t="s">
        <v>442</v>
      </c>
      <c r="Q155" s="162" t="s">
        <v>549</v>
      </c>
      <c r="R155" s="162" t="s">
        <v>5512</v>
      </c>
      <c r="S155" s="163" t="s">
        <v>444</v>
      </c>
      <c r="T155" s="167" t="s">
        <v>472</v>
      </c>
      <c r="U155" s="149"/>
      <c r="V155" s="149"/>
      <c r="W155" s="164" t="str">
        <f>VLOOKUP(TRIM(X155),X10:Y88,2,FALSE)</f>
        <v>Frank</v>
      </c>
      <c r="X155" s="11" t="str">
        <f t="shared" si="6"/>
        <v>6.5.3</v>
      </c>
      <c r="Y155" s="83"/>
    </row>
    <row r="156" spans="1:25" ht="35.25" customHeight="1">
      <c r="A156" s="150" t="s">
        <v>185</v>
      </c>
      <c r="B156" s="165" t="s">
        <v>70</v>
      </c>
      <c r="C156" s="153" t="s">
        <v>186</v>
      </c>
      <c r="D156" s="153" t="s">
        <v>127</v>
      </c>
      <c r="E156" s="154" t="s">
        <v>550</v>
      </c>
      <c r="F156" s="155" t="s">
        <v>27</v>
      </c>
      <c r="G156" s="155" t="s">
        <v>189</v>
      </c>
      <c r="H156" s="155" t="s">
        <v>551</v>
      </c>
      <c r="I156" s="166" t="s">
        <v>475</v>
      </c>
      <c r="J156" s="160" t="s">
        <v>422</v>
      </c>
      <c r="K156" s="159"/>
      <c r="L156" s="160"/>
      <c r="M156" s="159"/>
      <c r="N156" s="158" t="s">
        <v>423</v>
      </c>
      <c r="O156" s="158"/>
      <c r="P156" s="158" t="s">
        <v>442</v>
      </c>
      <c r="Q156" s="162" t="s">
        <v>552</v>
      </c>
      <c r="R156" s="162" t="s">
        <v>5513</v>
      </c>
      <c r="S156" s="163" t="s">
        <v>5919</v>
      </c>
      <c r="T156" s="167" t="s">
        <v>472</v>
      </c>
      <c r="U156" s="149"/>
      <c r="V156" s="149"/>
      <c r="W156" s="164" t="str">
        <f>VLOOKUP(TRIM(X156),X10:Y88,2,FALSE)</f>
        <v>Frank</v>
      </c>
      <c r="X156" s="11" t="str">
        <f t="shared" ref="X156:X219" si="7">IF(ISNONTEXT(D156),"" &amp; D156 &amp;"",T(D156))</f>
        <v>6.5.1</v>
      </c>
      <c r="Y156" s="83"/>
    </row>
    <row r="157" spans="1:25" ht="35.25" customHeight="1">
      <c r="A157" s="150" t="s">
        <v>185</v>
      </c>
      <c r="B157" s="165" t="s">
        <v>70</v>
      </c>
      <c r="C157" s="153" t="s">
        <v>186</v>
      </c>
      <c r="D157" s="153" t="s">
        <v>91</v>
      </c>
      <c r="E157" s="154" t="s">
        <v>553</v>
      </c>
      <c r="F157" s="155" t="s">
        <v>419</v>
      </c>
      <c r="G157" s="155" t="s">
        <v>59</v>
      </c>
      <c r="H157" s="155" t="s">
        <v>554</v>
      </c>
      <c r="I157" s="166" t="s">
        <v>475</v>
      </c>
      <c r="J157" s="160"/>
      <c r="K157" s="159"/>
      <c r="L157" s="160"/>
      <c r="M157" s="159"/>
      <c r="N157" s="158"/>
      <c r="O157" s="158"/>
      <c r="P157" s="158"/>
      <c r="Q157" s="162" t="s">
        <v>555</v>
      </c>
      <c r="R157" s="162" t="s">
        <v>496</v>
      </c>
      <c r="S157" s="176" t="s">
        <v>496</v>
      </c>
      <c r="T157" s="167" t="s">
        <v>556</v>
      </c>
      <c r="U157" s="149"/>
      <c r="V157" s="149"/>
      <c r="W157" s="164" t="str">
        <f>VLOOKUP(TRIM(X157),X10:Y88,2,FALSE)</f>
        <v>Puneet</v>
      </c>
      <c r="X157" s="11" t="str">
        <f t="shared" si="7"/>
        <v>5.1</v>
      </c>
      <c r="Y157" s="83"/>
    </row>
    <row r="158" spans="1:25" ht="35.25" customHeight="1">
      <c r="A158" s="150" t="s">
        <v>185</v>
      </c>
      <c r="B158" s="165" t="s">
        <v>70</v>
      </c>
      <c r="C158" s="153" t="s">
        <v>186</v>
      </c>
      <c r="D158" s="153" t="s">
        <v>91</v>
      </c>
      <c r="E158" s="154" t="s">
        <v>557</v>
      </c>
      <c r="F158" s="155" t="s">
        <v>30</v>
      </c>
      <c r="G158" s="155" t="s">
        <v>189</v>
      </c>
      <c r="H158" s="155" t="s">
        <v>558</v>
      </c>
      <c r="I158" s="166" t="s">
        <v>475</v>
      </c>
      <c r="J158" s="160" t="s">
        <v>484</v>
      </c>
      <c r="K158" s="159">
        <v>3169</v>
      </c>
      <c r="L158" s="160"/>
      <c r="M158" s="159" t="s">
        <v>485</v>
      </c>
      <c r="N158" s="158" t="s">
        <v>486</v>
      </c>
      <c r="O158" s="158" t="s">
        <v>206</v>
      </c>
      <c r="P158" s="158" t="s">
        <v>559</v>
      </c>
      <c r="Q158" s="162" t="s">
        <v>560</v>
      </c>
      <c r="R158" s="162" t="s">
        <v>5514</v>
      </c>
      <c r="S158" s="163" t="s">
        <v>5919</v>
      </c>
      <c r="T158" s="167" t="s">
        <v>556</v>
      </c>
      <c r="U158" s="149"/>
      <c r="V158" s="149"/>
      <c r="W158" s="164" t="str">
        <f>VLOOKUP(TRIM(X158),X10:Y88,2,FALSE)</f>
        <v>Puneet</v>
      </c>
      <c r="X158" s="11" t="str">
        <f t="shared" si="7"/>
        <v>5.1</v>
      </c>
      <c r="Y158" s="83"/>
    </row>
    <row r="159" spans="1:25" ht="35.25" customHeight="1">
      <c r="A159" s="150" t="s">
        <v>185</v>
      </c>
      <c r="B159" s="165" t="s">
        <v>70</v>
      </c>
      <c r="C159" s="153" t="s">
        <v>186</v>
      </c>
      <c r="D159" s="153" t="s">
        <v>91</v>
      </c>
      <c r="E159" s="154" t="s">
        <v>561</v>
      </c>
      <c r="F159" s="155" t="s">
        <v>434</v>
      </c>
      <c r="G159" s="155" t="s">
        <v>189</v>
      </c>
      <c r="H159" s="155" t="s">
        <v>562</v>
      </c>
      <c r="I159" s="166" t="s">
        <v>563</v>
      </c>
      <c r="J159" s="160"/>
      <c r="K159" s="159"/>
      <c r="L159" s="160"/>
      <c r="M159" s="159"/>
      <c r="N159" s="158"/>
      <c r="O159" s="158"/>
      <c r="P159" s="158"/>
      <c r="Q159" s="162" t="s">
        <v>564</v>
      </c>
      <c r="R159" s="162" t="s">
        <v>5515</v>
      </c>
      <c r="S159" s="163" t="s">
        <v>5919</v>
      </c>
      <c r="T159" s="167" t="s">
        <v>556</v>
      </c>
      <c r="U159" s="149"/>
      <c r="V159" s="149"/>
      <c r="W159" s="164" t="str">
        <f>VLOOKUP(TRIM(X159),X10:Y88,2,FALSE)</f>
        <v>Puneet</v>
      </c>
      <c r="X159" s="11" t="str">
        <f t="shared" si="7"/>
        <v>5.1</v>
      </c>
      <c r="Y159" s="83"/>
    </row>
    <row r="160" spans="1:25" ht="35.25" customHeight="1">
      <c r="A160" s="150" t="s">
        <v>185</v>
      </c>
      <c r="B160" s="165" t="s">
        <v>70</v>
      </c>
      <c r="C160" s="153" t="s">
        <v>186</v>
      </c>
      <c r="D160" s="153" t="s">
        <v>91</v>
      </c>
      <c r="E160" s="154" t="s">
        <v>565</v>
      </c>
      <c r="F160" s="155" t="s">
        <v>419</v>
      </c>
      <c r="G160" s="155" t="s">
        <v>189</v>
      </c>
      <c r="H160" s="155" t="s">
        <v>566</v>
      </c>
      <c r="I160" s="166" t="s">
        <v>475</v>
      </c>
      <c r="J160" s="160"/>
      <c r="K160" s="159"/>
      <c r="L160" s="160"/>
      <c r="M160" s="159"/>
      <c r="N160" s="158"/>
      <c r="O160" s="158"/>
      <c r="P160" s="158"/>
      <c r="Q160" s="162" t="s">
        <v>567</v>
      </c>
      <c r="R160" s="162" t="s">
        <v>272</v>
      </c>
      <c r="S160" s="163" t="s">
        <v>253</v>
      </c>
      <c r="T160" s="167" t="s">
        <v>556</v>
      </c>
      <c r="U160" s="149"/>
      <c r="V160" s="149"/>
      <c r="W160" s="164" t="str">
        <f>VLOOKUP(TRIM(X160),X10:Y88,2,FALSE)</f>
        <v>Puneet</v>
      </c>
      <c r="X160" s="11" t="str">
        <f t="shared" si="7"/>
        <v>5.1</v>
      </c>
      <c r="Y160" s="83"/>
    </row>
    <row r="161" spans="1:25" ht="35.25" customHeight="1">
      <c r="A161" s="150" t="s">
        <v>185</v>
      </c>
      <c r="B161" s="165" t="s">
        <v>70</v>
      </c>
      <c r="C161" s="153" t="s">
        <v>186</v>
      </c>
      <c r="D161" s="153" t="s">
        <v>91</v>
      </c>
      <c r="E161" s="154" t="s">
        <v>568</v>
      </c>
      <c r="F161" s="155" t="s">
        <v>434</v>
      </c>
      <c r="G161" s="155" t="s">
        <v>189</v>
      </c>
      <c r="H161" s="155" t="s">
        <v>569</v>
      </c>
      <c r="I161" s="166" t="s">
        <v>563</v>
      </c>
      <c r="J161" s="160"/>
      <c r="K161" s="159"/>
      <c r="L161" s="160"/>
      <c r="M161" s="159"/>
      <c r="N161" s="158"/>
      <c r="O161" s="158"/>
      <c r="P161" s="158"/>
      <c r="Q161" s="162" t="s">
        <v>570</v>
      </c>
      <c r="R161" s="162" t="s">
        <v>5516</v>
      </c>
      <c r="S161" s="163" t="s">
        <v>5919</v>
      </c>
      <c r="T161" s="167" t="s">
        <v>556</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571</v>
      </c>
      <c r="F162" s="155" t="s">
        <v>30</v>
      </c>
      <c r="G162" s="155" t="s">
        <v>189</v>
      </c>
      <c r="H162" s="155" t="s">
        <v>572</v>
      </c>
      <c r="I162" s="166" t="s">
        <v>475</v>
      </c>
      <c r="J162" s="160" t="s">
        <v>484</v>
      </c>
      <c r="K162" s="159">
        <v>3170</v>
      </c>
      <c r="L162" s="160"/>
      <c r="M162" s="159" t="s">
        <v>485</v>
      </c>
      <c r="N162" s="158" t="s">
        <v>486</v>
      </c>
      <c r="O162" s="158" t="s">
        <v>206</v>
      </c>
      <c r="P162" s="158" t="s">
        <v>559</v>
      </c>
      <c r="Q162" s="162" t="s">
        <v>573</v>
      </c>
      <c r="R162" s="162" t="s">
        <v>5517</v>
      </c>
      <c r="S162" s="163" t="s">
        <v>5919</v>
      </c>
      <c r="T162" s="167" t="s">
        <v>556</v>
      </c>
      <c r="U162" s="149"/>
      <c r="V162" s="149"/>
      <c r="W162" s="164" t="str">
        <f>VLOOKUP(TRIM(X162),X10:Y88,2,FALSE)</f>
        <v>Puneet</v>
      </c>
      <c r="X162" s="11" t="str">
        <f t="shared" si="7"/>
        <v>5.1</v>
      </c>
      <c r="Y162" s="83"/>
    </row>
    <row r="163" spans="1:25" ht="35.25" customHeight="1">
      <c r="A163" s="150" t="s">
        <v>185</v>
      </c>
      <c r="B163" s="165" t="s">
        <v>70</v>
      </c>
      <c r="C163" s="153" t="s">
        <v>186</v>
      </c>
      <c r="D163" s="153" t="s">
        <v>151</v>
      </c>
      <c r="E163" s="154" t="s">
        <v>574</v>
      </c>
      <c r="F163" s="155" t="s">
        <v>27</v>
      </c>
      <c r="G163" s="155" t="s">
        <v>189</v>
      </c>
      <c r="H163" s="155" t="s">
        <v>575</v>
      </c>
      <c r="I163" s="166" t="s">
        <v>576</v>
      </c>
      <c r="J163" s="160" t="s">
        <v>455</v>
      </c>
      <c r="K163" s="159"/>
      <c r="L163" s="160"/>
      <c r="M163" s="159"/>
      <c r="N163" s="158" t="s">
        <v>423</v>
      </c>
      <c r="O163" s="158"/>
      <c r="P163" s="158" t="s">
        <v>442</v>
      </c>
      <c r="Q163" s="162" t="s">
        <v>577</v>
      </c>
      <c r="R163" s="162" t="s">
        <v>5518</v>
      </c>
      <c r="S163" s="163" t="s">
        <v>5919</v>
      </c>
      <c r="T163" s="167" t="s">
        <v>578</v>
      </c>
      <c r="U163" s="149"/>
      <c r="V163" s="149"/>
      <c r="W163" s="164" t="str">
        <f>VLOOKUP(TRIM(X163),X10:Y88,2,FALSE)</f>
        <v>Krisztian</v>
      </c>
      <c r="X163" s="11" t="str">
        <f t="shared" si="7"/>
        <v>6.5.10</v>
      </c>
      <c r="Y163" s="83"/>
    </row>
    <row r="164" spans="1:25" ht="35.25" customHeight="1">
      <c r="A164" s="150" t="s">
        <v>185</v>
      </c>
      <c r="B164" s="165" t="s">
        <v>70</v>
      </c>
      <c r="C164" s="153" t="s">
        <v>186</v>
      </c>
      <c r="D164" s="153" t="s">
        <v>133</v>
      </c>
      <c r="E164" s="154" t="s">
        <v>579</v>
      </c>
      <c r="F164" s="174" t="s">
        <v>439</v>
      </c>
      <c r="G164" s="155" t="s">
        <v>189</v>
      </c>
      <c r="H164" s="155" t="s">
        <v>580</v>
      </c>
      <c r="I164" s="166" t="s">
        <v>459</v>
      </c>
      <c r="J164" s="160" t="s">
        <v>422</v>
      </c>
      <c r="K164" s="159"/>
      <c r="L164" s="160"/>
      <c r="M164" s="159"/>
      <c r="N164" s="158" t="s">
        <v>423</v>
      </c>
      <c r="O164" s="158"/>
      <c r="P164" s="158" t="s">
        <v>442</v>
      </c>
      <c r="Q164" s="162" t="s">
        <v>581</v>
      </c>
      <c r="R164" s="175" t="s">
        <v>5519</v>
      </c>
      <c r="S164" s="163" t="s">
        <v>200</v>
      </c>
      <c r="T164" s="167" t="s">
        <v>582</v>
      </c>
      <c r="U164" s="149"/>
      <c r="V164" s="149"/>
      <c r="W164" s="164" t="str">
        <f>VLOOKUP(TRIM(X164),X10:Y88,2,FALSE)</f>
        <v>Frank</v>
      </c>
      <c r="X164" s="11" t="str">
        <f t="shared" si="7"/>
        <v>6.5.3</v>
      </c>
      <c r="Y164" s="83"/>
    </row>
    <row r="165" spans="1:25" ht="35.25" customHeight="1">
      <c r="A165" s="150" t="s">
        <v>185</v>
      </c>
      <c r="B165" s="165" t="s">
        <v>70</v>
      </c>
      <c r="C165" s="153" t="s">
        <v>186</v>
      </c>
      <c r="D165" s="153" t="s">
        <v>133</v>
      </c>
      <c r="E165" s="154" t="s">
        <v>583</v>
      </c>
      <c r="F165" s="174" t="s">
        <v>439</v>
      </c>
      <c r="G165" s="155" t="s">
        <v>189</v>
      </c>
      <c r="H165" s="155" t="s">
        <v>584</v>
      </c>
      <c r="I165" s="166" t="s">
        <v>459</v>
      </c>
      <c r="J165" s="160" t="s">
        <v>422</v>
      </c>
      <c r="K165" s="159"/>
      <c r="L165" s="160"/>
      <c r="M165" s="159"/>
      <c r="N165" s="158" t="s">
        <v>423</v>
      </c>
      <c r="O165" s="158"/>
      <c r="P165" s="158" t="s">
        <v>442</v>
      </c>
      <c r="Q165" s="162" t="s">
        <v>585</v>
      </c>
      <c r="R165" s="175" t="s">
        <v>5520</v>
      </c>
      <c r="S165" s="163" t="s">
        <v>444</v>
      </c>
      <c r="T165" s="167" t="s">
        <v>582</v>
      </c>
      <c r="U165" s="149"/>
      <c r="V165" s="149"/>
      <c r="W165" s="164" t="str">
        <f>VLOOKUP(TRIM(X165),X10:Y88,2,FALSE)</f>
        <v>Frank</v>
      </c>
      <c r="X165" s="11" t="str">
        <f t="shared" si="7"/>
        <v>6.5.3</v>
      </c>
      <c r="Y165" s="83"/>
    </row>
    <row r="166" spans="1:25" ht="35.25" customHeight="1">
      <c r="A166" s="150" t="s">
        <v>185</v>
      </c>
      <c r="B166" s="165" t="s">
        <v>70</v>
      </c>
      <c r="C166" s="153" t="s">
        <v>186</v>
      </c>
      <c r="D166" s="153" t="s">
        <v>127</v>
      </c>
      <c r="E166" s="154" t="s">
        <v>586</v>
      </c>
      <c r="F166" s="174" t="s">
        <v>439</v>
      </c>
      <c r="G166" s="155" t="s">
        <v>189</v>
      </c>
      <c r="H166" s="155" t="s">
        <v>587</v>
      </c>
      <c r="I166" s="166" t="s">
        <v>459</v>
      </c>
      <c r="J166" s="160" t="s">
        <v>422</v>
      </c>
      <c r="K166" s="159"/>
      <c r="L166" s="160"/>
      <c r="M166" s="159"/>
      <c r="N166" s="158" t="s">
        <v>423</v>
      </c>
      <c r="O166" s="158"/>
      <c r="P166" s="158" t="s">
        <v>442</v>
      </c>
      <c r="Q166" s="162" t="s">
        <v>588</v>
      </c>
      <c r="R166" s="175" t="s">
        <v>5521</v>
      </c>
      <c r="S166" s="163" t="s">
        <v>253</v>
      </c>
      <c r="T166" s="167" t="s">
        <v>582</v>
      </c>
      <c r="U166" s="149"/>
      <c r="V166" s="149"/>
      <c r="W166" s="164" t="str">
        <f>VLOOKUP(TRIM(X166),X10:Y88,2,FALSE)</f>
        <v>Frank</v>
      </c>
      <c r="X166" s="11" t="str">
        <f t="shared" si="7"/>
        <v>6.5.1</v>
      </c>
      <c r="Y166" s="83"/>
    </row>
    <row r="167" spans="1:25" ht="35.25" customHeight="1">
      <c r="A167" s="150" t="s">
        <v>185</v>
      </c>
      <c r="B167" s="165" t="s">
        <v>70</v>
      </c>
      <c r="C167" s="153" t="s">
        <v>186</v>
      </c>
      <c r="D167" s="153" t="s">
        <v>130</v>
      </c>
      <c r="E167" s="154" t="s">
        <v>589</v>
      </c>
      <c r="F167" s="174" t="s">
        <v>439</v>
      </c>
      <c r="G167" s="155" t="s">
        <v>189</v>
      </c>
      <c r="H167" s="155" t="s">
        <v>590</v>
      </c>
      <c r="I167" s="166" t="s">
        <v>459</v>
      </c>
      <c r="J167" s="160" t="s">
        <v>455</v>
      </c>
      <c r="K167" s="159"/>
      <c r="L167" s="160"/>
      <c r="M167" s="159"/>
      <c r="N167" s="158" t="s">
        <v>423</v>
      </c>
      <c r="O167" s="158"/>
      <c r="P167" s="158" t="s">
        <v>442</v>
      </c>
      <c r="Q167" s="162" t="s">
        <v>591</v>
      </c>
      <c r="R167" s="175" t="s">
        <v>5522</v>
      </c>
      <c r="S167" s="176" t="s">
        <v>496</v>
      </c>
      <c r="T167" s="167" t="s">
        <v>582</v>
      </c>
      <c r="U167" s="149"/>
      <c r="V167" s="149"/>
      <c r="W167" s="164" t="str">
        <f>VLOOKUP(TRIM(X167),X10:Y88,2,FALSE)</f>
        <v>Frank</v>
      </c>
      <c r="X167" s="11" t="str">
        <f t="shared" si="7"/>
        <v>6.5.2</v>
      </c>
      <c r="Y167" s="83"/>
    </row>
    <row r="168" spans="1:25" ht="35.25" customHeight="1">
      <c r="A168" s="150" t="s">
        <v>185</v>
      </c>
      <c r="B168" s="165" t="s">
        <v>70</v>
      </c>
      <c r="C168" s="153" t="s">
        <v>186</v>
      </c>
      <c r="D168" s="153" t="s">
        <v>146</v>
      </c>
      <c r="E168" s="154" t="s">
        <v>592</v>
      </c>
      <c r="F168" s="174" t="s">
        <v>439</v>
      </c>
      <c r="G168" s="155" t="s">
        <v>189</v>
      </c>
      <c r="H168" s="155" t="s">
        <v>593</v>
      </c>
      <c r="I168" s="166" t="s">
        <v>459</v>
      </c>
      <c r="J168" s="160" t="s">
        <v>422</v>
      </c>
      <c r="K168" s="159"/>
      <c r="L168" s="160"/>
      <c r="M168" s="159"/>
      <c r="N168" s="158" t="s">
        <v>423</v>
      </c>
      <c r="O168" s="158"/>
      <c r="P168" s="158" t="s">
        <v>442</v>
      </c>
      <c r="Q168" s="162" t="s">
        <v>594</v>
      </c>
      <c r="R168" s="175" t="s">
        <v>5523</v>
      </c>
      <c r="S168" s="163" t="s">
        <v>253</v>
      </c>
      <c r="T168" s="167" t="s">
        <v>582</v>
      </c>
      <c r="U168" s="149"/>
      <c r="V168" s="149"/>
      <c r="W168" s="164" t="str">
        <f>VLOOKUP(TRIM(X168),X10:Y88,2,FALSE)</f>
        <v>Krisztian</v>
      </c>
      <c r="X168" s="11" t="str">
        <f t="shared" si="7"/>
        <v>6.5.8</v>
      </c>
      <c r="Y168" s="83"/>
    </row>
    <row r="169" spans="1:25" ht="35.25" customHeight="1">
      <c r="A169" s="150" t="s">
        <v>185</v>
      </c>
      <c r="B169" s="165" t="s">
        <v>70</v>
      </c>
      <c r="C169" s="153" t="s">
        <v>186</v>
      </c>
      <c r="D169" s="153" t="s">
        <v>151</v>
      </c>
      <c r="E169" s="154" t="s">
        <v>595</v>
      </c>
      <c r="F169" s="155" t="s">
        <v>419</v>
      </c>
      <c r="G169" s="155" t="s">
        <v>59</v>
      </c>
      <c r="H169" s="155" t="s">
        <v>596</v>
      </c>
      <c r="I169" s="166" t="s">
        <v>597</v>
      </c>
      <c r="J169" s="160" t="s">
        <v>455</v>
      </c>
      <c r="K169" s="159"/>
      <c r="L169" s="160"/>
      <c r="M169" s="159"/>
      <c r="N169" s="158" t="s">
        <v>423</v>
      </c>
      <c r="O169" s="158" t="s">
        <v>366</v>
      </c>
      <c r="P169" s="158" t="s">
        <v>442</v>
      </c>
      <c r="Q169" s="162" t="s">
        <v>598</v>
      </c>
      <c r="R169" s="162" t="s">
        <v>272</v>
      </c>
      <c r="S169" s="163" t="s">
        <v>253</v>
      </c>
      <c r="T169" s="167" t="s">
        <v>578</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599</v>
      </c>
      <c r="F170" s="155" t="s">
        <v>27</v>
      </c>
      <c r="G170" s="155" t="s">
        <v>189</v>
      </c>
      <c r="H170" s="155" t="s">
        <v>600</v>
      </c>
      <c r="I170" s="166" t="s">
        <v>597</v>
      </c>
      <c r="J170" s="160" t="s">
        <v>455</v>
      </c>
      <c r="K170" s="159"/>
      <c r="L170" s="160"/>
      <c r="M170" s="159"/>
      <c r="N170" s="158" t="s">
        <v>423</v>
      </c>
      <c r="O170" s="158"/>
      <c r="P170" s="158" t="s">
        <v>442</v>
      </c>
      <c r="Q170" s="162" t="s">
        <v>601</v>
      </c>
      <c r="R170" s="162" t="s">
        <v>5524</v>
      </c>
      <c r="S170" s="163" t="s">
        <v>5919</v>
      </c>
      <c r="T170" s="167" t="s">
        <v>578</v>
      </c>
      <c r="U170" s="149"/>
      <c r="V170" s="149"/>
      <c r="W170" s="164" t="str">
        <f>VLOOKUP(TRIM(X170),X10:Y88,2,FALSE)</f>
        <v>Krisztian</v>
      </c>
      <c r="X170" s="11" t="str">
        <f t="shared" si="7"/>
        <v>6.5.10</v>
      </c>
      <c r="Y170" s="83"/>
    </row>
    <row r="171" spans="1:25" ht="35.25" customHeight="1">
      <c r="A171" s="150" t="s">
        <v>185</v>
      </c>
      <c r="B171" s="165" t="s">
        <v>70</v>
      </c>
      <c r="C171" s="153" t="s">
        <v>186</v>
      </c>
      <c r="D171" s="153" t="s">
        <v>141</v>
      </c>
      <c r="E171" s="154" t="s">
        <v>602</v>
      </c>
      <c r="F171" s="155" t="s">
        <v>27</v>
      </c>
      <c r="G171" s="155" t="s">
        <v>189</v>
      </c>
      <c r="H171" s="155" t="s">
        <v>603</v>
      </c>
      <c r="I171" s="166" t="s">
        <v>604</v>
      </c>
      <c r="J171" s="160" t="s">
        <v>422</v>
      </c>
      <c r="K171" s="159"/>
      <c r="L171" s="160"/>
      <c r="M171" s="159"/>
      <c r="N171" s="158" t="s">
        <v>423</v>
      </c>
      <c r="O171" s="158"/>
      <c r="P171" s="158" t="s">
        <v>442</v>
      </c>
      <c r="Q171" s="162" t="s">
        <v>605</v>
      </c>
      <c r="R171" s="162" t="s">
        <v>5525</v>
      </c>
      <c r="S171" s="163" t="s">
        <v>5919</v>
      </c>
      <c r="T171" s="167" t="s">
        <v>578</v>
      </c>
      <c r="U171" s="149"/>
      <c r="V171" s="149"/>
      <c r="W171" s="164" t="str">
        <f>VLOOKUP(TRIM(X171),X10:Y88,2,FALSE)</f>
        <v>Krisztian</v>
      </c>
      <c r="X171" s="11" t="str">
        <f t="shared" si="7"/>
        <v>6.5.6</v>
      </c>
      <c r="Y171" s="83"/>
    </row>
    <row r="172" spans="1:25" ht="35.25" customHeight="1">
      <c r="A172" s="150" t="s">
        <v>185</v>
      </c>
      <c r="B172" s="165" t="s">
        <v>70</v>
      </c>
      <c r="C172" s="153" t="s">
        <v>186</v>
      </c>
      <c r="D172" s="153" t="s">
        <v>91</v>
      </c>
      <c r="E172" s="154" t="s">
        <v>606</v>
      </c>
      <c r="F172" s="155" t="s">
        <v>30</v>
      </c>
      <c r="G172" s="155" t="s">
        <v>189</v>
      </c>
      <c r="H172" s="155" t="s">
        <v>607</v>
      </c>
      <c r="I172" s="166" t="s">
        <v>475</v>
      </c>
      <c r="J172" s="160" t="s">
        <v>608</v>
      </c>
      <c r="K172" s="159">
        <v>255</v>
      </c>
      <c r="L172" s="160"/>
      <c r="M172" s="159" t="s">
        <v>485</v>
      </c>
      <c r="N172" s="158" t="s">
        <v>486</v>
      </c>
      <c r="O172" s="158" t="s">
        <v>206</v>
      </c>
      <c r="P172" s="158" t="s">
        <v>609</v>
      </c>
      <c r="Q172" s="162" t="s">
        <v>610</v>
      </c>
      <c r="R172" s="162" t="s">
        <v>272</v>
      </c>
      <c r="S172" s="163" t="s">
        <v>253</v>
      </c>
      <c r="T172" s="167" t="s">
        <v>556</v>
      </c>
      <c r="U172" s="149"/>
      <c r="V172" s="149"/>
      <c r="W172" s="164" t="str">
        <f>VLOOKUP(TRIM(X172),X10:Y88,2,FALSE)</f>
        <v>Puneet</v>
      </c>
      <c r="X172" s="11" t="str">
        <f t="shared" si="7"/>
        <v>5.1</v>
      </c>
      <c r="Y172" s="83"/>
    </row>
    <row r="173" spans="1:25" ht="35.25" customHeight="1">
      <c r="A173" s="150" t="s">
        <v>185</v>
      </c>
      <c r="B173" s="165" t="s">
        <v>70</v>
      </c>
      <c r="C173" s="153" t="s">
        <v>186</v>
      </c>
      <c r="D173" s="153" t="s">
        <v>151</v>
      </c>
      <c r="E173" s="154" t="s">
        <v>611</v>
      </c>
      <c r="F173" s="155" t="s">
        <v>27</v>
      </c>
      <c r="G173" s="155" t="s">
        <v>189</v>
      </c>
      <c r="H173" s="155" t="s">
        <v>612</v>
      </c>
      <c r="I173" s="166" t="s">
        <v>613</v>
      </c>
      <c r="J173" s="160" t="s">
        <v>455</v>
      </c>
      <c r="K173" s="159"/>
      <c r="L173" s="160"/>
      <c r="M173" s="159"/>
      <c r="N173" s="158" t="s">
        <v>423</v>
      </c>
      <c r="O173" s="158"/>
      <c r="P173" s="158" t="s">
        <v>442</v>
      </c>
      <c r="Q173" s="162" t="s">
        <v>614</v>
      </c>
      <c r="R173" s="162" t="s">
        <v>272</v>
      </c>
      <c r="S173" s="163" t="s">
        <v>253</v>
      </c>
      <c r="T173" s="167" t="s">
        <v>578</v>
      </c>
      <c r="U173" s="149"/>
      <c r="V173" s="149"/>
      <c r="W173" s="164" t="str">
        <f>VLOOKUP(TRIM(X173),X10:Y88,2,FALSE)</f>
        <v>Krisztian</v>
      </c>
      <c r="X173" s="11" t="str">
        <f t="shared" si="7"/>
        <v>6.5.10</v>
      </c>
      <c r="Y173" s="83"/>
    </row>
    <row r="174" spans="1:25" ht="35.25" customHeight="1">
      <c r="A174" s="150" t="s">
        <v>185</v>
      </c>
      <c r="B174" s="165" t="s">
        <v>70</v>
      </c>
      <c r="C174" s="153" t="s">
        <v>186</v>
      </c>
      <c r="D174" s="153" t="s">
        <v>96</v>
      </c>
      <c r="E174" s="154" t="s">
        <v>615</v>
      </c>
      <c r="F174" s="155" t="s">
        <v>434</v>
      </c>
      <c r="G174" s="155" t="s">
        <v>189</v>
      </c>
      <c r="H174" s="155" t="s">
        <v>616</v>
      </c>
      <c r="I174" s="166" t="s">
        <v>459</v>
      </c>
      <c r="J174" s="160"/>
      <c r="K174" s="159"/>
      <c r="L174" s="160"/>
      <c r="M174" s="159"/>
      <c r="N174" s="158"/>
      <c r="O174" s="158" t="s">
        <v>206</v>
      </c>
      <c r="P174" s="158" t="s">
        <v>617</v>
      </c>
      <c r="Q174" s="162" t="s">
        <v>618</v>
      </c>
      <c r="R174" s="162" t="s">
        <v>5526</v>
      </c>
      <c r="S174" s="163" t="s">
        <v>5919</v>
      </c>
      <c r="T174" s="167" t="s">
        <v>619</v>
      </c>
      <c r="U174" s="149"/>
      <c r="V174" s="149"/>
      <c r="W174" s="164" t="str">
        <f>VLOOKUP(TRIM(X174),X10:Y88,2,FALSE)</f>
        <v>LaeYoung</v>
      </c>
      <c r="X174" s="11" t="str">
        <f t="shared" si="7"/>
        <v>5.1.2</v>
      </c>
      <c r="Y174" s="83"/>
    </row>
    <row r="175" spans="1:25" ht="35.25" customHeight="1">
      <c r="A175" s="150" t="s">
        <v>185</v>
      </c>
      <c r="B175" s="165" t="s">
        <v>70</v>
      </c>
      <c r="C175" s="153" t="s">
        <v>186</v>
      </c>
      <c r="D175" s="153" t="s">
        <v>164</v>
      </c>
      <c r="E175" s="154" t="s">
        <v>620</v>
      </c>
      <c r="F175" s="155" t="s">
        <v>27</v>
      </c>
      <c r="G175" s="155" t="s">
        <v>189</v>
      </c>
      <c r="H175" s="155" t="s">
        <v>621</v>
      </c>
      <c r="I175" s="166" t="s">
        <v>475</v>
      </c>
      <c r="J175" s="160" t="s">
        <v>622</v>
      </c>
      <c r="K175" s="159"/>
      <c r="L175" s="160"/>
      <c r="M175" s="159"/>
      <c r="N175" s="158" t="s">
        <v>623</v>
      </c>
      <c r="O175" s="158"/>
      <c r="P175" s="158" t="s">
        <v>624</v>
      </c>
      <c r="Q175" s="162" t="s">
        <v>625</v>
      </c>
      <c r="R175" s="162" t="s">
        <v>5527</v>
      </c>
      <c r="S175" s="163" t="s">
        <v>5919</v>
      </c>
      <c r="T175" s="167" t="s">
        <v>626</v>
      </c>
      <c r="U175" s="149"/>
      <c r="V175" s="149"/>
      <c r="W175" s="164" t="str">
        <f>VLOOKUP(TRIM(X175),X10:Y88,2,FALSE)</f>
        <v>Dario</v>
      </c>
      <c r="X175" s="11" t="str">
        <f t="shared" si="7"/>
        <v>6.10</v>
      </c>
      <c r="Y175" s="83"/>
    </row>
    <row r="176" spans="1:25" ht="35.25" customHeight="1">
      <c r="A176" s="150" t="s">
        <v>185</v>
      </c>
      <c r="B176" s="165" t="s">
        <v>70</v>
      </c>
      <c r="C176" s="153" t="s">
        <v>186</v>
      </c>
      <c r="D176" s="153" t="s">
        <v>164</v>
      </c>
      <c r="E176" s="154" t="s">
        <v>627</v>
      </c>
      <c r="F176" s="155" t="s">
        <v>27</v>
      </c>
      <c r="G176" s="155" t="s">
        <v>189</v>
      </c>
      <c r="H176" s="155" t="s">
        <v>628</v>
      </c>
      <c r="I176" s="166" t="s">
        <v>475</v>
      </c>
      <c r="J176" s="160" t="s">
        <v>622</v>
      </c>
      <c r="K176" s="159"/>
      <c r="L176" s="160"/>
      <c r="M176" s="159"/>
      <c r="N176" s="158" t="s">
        <v>623</v>
      </c>
      <c r="O176" s="158"/>
      <c r="P176" s="158" t="s">
        <v>624</v>
      </c>
      <c r="Q176" s="162" t="s">
        <v>629</v>
      </c>
      <c r="R176" s="162" t="s">
        <v>630</v>
      </c>
      <c r="S176" s="163" t="s">
        <v>444</v>
      </c>
      <c r="T176" s="167" t="s">
        <v>626</v>
      </c>
      <c r="U176" s="149"/>
      <c r="V176" s="149"/>
      <c r="W176" s="164" t="str">
        <f>VLOOKUP(TRIM(X176),X10:Y88,2,FALSE)</f>
        <v>Dario</v>
      </c>
      <c r="X176" s="11" t="str">
        <f t="shared" si="7"/>
        <v>6.10</v>
      </c>
      <c r="Y176" s="83"/>
    </row>
    <row r="177" spans="1:25" ht="35.25" customHeight="1">
      <c r="A177" s="150" t="s">
        <v>185</v>
      </c>
      <c r="B177" s="165" t="s">
        <v>70</v>
      </c>
      <c r="C177" s="153" t="s">
        <v>186</v>
      </c>
      <c r="D177" s="153" t="s">
        <v>164</v>
      </c>
      <c r="E177" s="154" t="s">
        <v>631</v>
      </c>
      <c r="F177" s="155" t="s">
        <v>27</v>
      </c>
      <c r="G177" s="155" t="s">
        <v>189</v>
      </c>
      <c r="H177" s="155" t="s">
        <v>632</v>
      </c>
      <c r="I177" s="166" t="s">
        <v>633</v>
      </c>
      <c r="J177" s="160" t="s">
        <v>622</v>
      </c>
      <c r="K177" s="159"/>
      <c r="L177" s="160"/>
      <c r="M177" s="159"/>
      <c r="N177" s="158" t="s">
        <v>623</v>
      </c>
      <c r="O177" s="158"/>
      <c r="P177" s="158" t="s">
        <v>624</v>
      </c>
      <c r="Q177" s="162" t="s">
        <v>634</v>
      </c>
      <c r="R177" s="162" t="s">
        <v>272</v>
      </c>
      <c r="S177" s="163" t="s">
        <v>253</v>
      </c>
      <c r="T177" s="167" t="s">
        <v>626</v>
      </c>
      <c r="U177" s="149"/>
      <c r="V177" s="149"/>
      <c r="W177" s="164" t="str">
        <f>VLOOKUP(TRIM(X177),X10:Y88,2,FALSE)</f>
        <v>Dario</v>
      </c>
      <c r="X177" s="11" t="str">
        <f t="shared" si="7"/>
        <v>6.10</v>
      </c>
      <c r="Y177" s="83"/>
    </row>
    <row r="178" spans="1:25" ht="35.25" customHeight="1">
      <c r="A178" s="150" t="s">
        <v>185</v>
      </c>
      <c r="B178" s="165" t="s">
        <v>70</v>
      </c>
      <c r="C178" s="153" t="s">
        <v>186</v>
      </c>
      <c r="D178" s="153" t="s">
        <v>164</v>
      </c>
      <c r="E178" s="154" t="s">
        <v>635</v>
      </c>
      <c r="F178" s="155" t="s">
        <v>27</v>
      </c>
      <c r="G178" s="155" t="s">
        <v>189</v>
      </c>
      <c r="H178" s="155" t="s">
        <v>636</v>
      </c>
      <c r="I178" s="166" t="s">
        <v>475</v>
      </c>
      <c r="J178" s="160" t="s">
        <v>622</v>
      </c>
      <c r="K178" s="159"/>
      <c r="L178" s="160"/>
      <c r="M178" s="159"/>
      <c r="N178" s="158" t="s">
        <v>623</v>
      </c>
      <c r="O178" s="158"/>
      <c r="P178" s="158" t="s">
        <v>624</v>
      </c>
      <c r="Q178" s="162" t="s">
        <v>637</v>
      </c>
      <c r="R178" s="162" t="s">
        <v>272</v>
      </c>
      <c r="S178" s="163" t="s">
        <v>253</v>
      </c>
      <c r="T178" s="167" t="s">
        <v>626</v>
      </c>
      <c r="U178" s="149"/>
      <c r="V178" s="149"/>
      <c r="W178" s="164" t="str">
        <f>VLOOKUP(TRIM(X178),X10:Y88,2,FALSE)</f>
        <v>Dario</v>
      </c>
      <c r="X178" s="11" t="str">
        <f t="shared" si="7"/>
        <v>6.10</v>
      </c>
      <c r="Y178" s="83"/>
    </row>
    <row r="179" spans="1:25" ht="35.25" customHeight="1">
      <c r="A179" s="150" t="s">
        <v>185</v>
      </c>
      <c r="B179" s="165" t="s">
        <v>70</v>
      </c>
      <c r="C179" s="153" t="s">
        <v>186</v>
      </c>
      <c r="D179" s="153" t="s">
        <v>164</v>
      </c>
      <c r="E179" s="154" t="s">
        <v>638</v>
      </c>
      <c r="F179" s="155" t="s">
        <v>27</v>
      </c>
      <c r="G179" s="155" t="s">
        <v>189</v>
      </c>
      <c r="H179" s="155" t="s">
        <v>639</v>
      </c>
      <c r="I179" s="166" t="s">
        <v>640</v>
      </c>
      <c r="J179" s="160" t="s">
        <v>622</v>
      </c>
      <c r="K179" s="159"/>
      <c r="L179" s="160"/>
      <c r="M179" s="159"/>
      <c r="N179" s="158" t="s">
        <v>623</v>
      </c>
      <c r="O179" s="158"/>
      <c r="P179" s="158" t="s">
        <v>624</v>
      </c>
      <c r="Q179" s="162" t="s">
        <v>641</v>
      </c>
      <c r="R179" s="162" t="s">
        <v>5528</v>
      </c>
      <c r="S179" s="163" t="s">
        <v>5919</v>
      </c>
      <c r="T179" s="167" t="s">
        <v>626</v>
      </c>
      <c r="U179" s="149"/>
      <c r="V179" s="149"/>
      <c r="W179" s="164" t="str">
        <f>VLOOKUP(TRIM(X179),X10:Y88,2,FALSE)</f>
        <v>Dario</v>
      </c>
      <c r="X179" s="11" t="str">
        <f t="shared" si="7"/>
        <v>6.10</v>
      </c>
      <c r="Y179" s="83"/>
    </row>
    <row r="180" spans="1:25" ht="35.25" customHeight="1">
      <c r="A180" s="150" t="s">
        <v>185</v>
      </c>
      <c r="B180" s="165" t="s">
        <v>70</v>
      </c>
      <c r="C180" s="153" t="s">
        <v>186</v>
      </c>
      <c r="D180" s="153" t="s">
        <v>96</v>
      </c>
      <c r="E180" s="154" t="s">
        <v>642</v>
      </c>
      <c r="F180" s="155" t="s">
        <v>30</v>
      </c>
      <c r="G180" s="155" t="s">
        <v>189</v>
      </c>
      <c r="H180" s="155" t="s">
        <v>643</v>
      </c>
      <c r="I180" s="166" t="s">
        <v>475</v>
      </c>
      <c r="J180" s="160" t="s">
        <v>644</v>
      </c>
      <c r="K180" s="159">
        <v>22</v>
      </c>
      <c r="L180" s="160"/>
      <c r="M180" s="159" t="s">
        <v>485</v>
      </c>
      <c r="N180" s="158" t="s">
        <v>645</v>
      </c>
      <c r="O180" s="158" t="s">
        <v>206</v>
      </c>
      <c r="P180" s="158" t="s">
        <v>617</v>
      </c>
      <c r="Q180" s="162" t="s">
        <v>646</v>
      </c>
      <c r="R180" s="162" t="s">
        <v>272</v>
      </c>
      <c r="S180" s="163" t="s">
        <v>253</v>
      </c>
      <c r="T180" s="167" t="s">
        <v>626</v>
      </c>
      <c r="U180" s="149"/>
      <c r="V180" s="149"/>
      <c r="W180" s="164" t="str">
        <f>VLOOKUP(TRIM(X180),X10:Y88,2,FALSE)</f>
        <v>LaeYoung</v>
      </c>
      <c r="X180" s="11" t="str">
        <f t="shared" si="7"/>
        <v>5.1.2</v>
      </c>
      <c r="Y180" s="83"/>
    </row>
    <row r="181" spans="1:25" ht="35.25" customHeight="1">
      <c r="A181" s="150" t="s">
        <v>185</v>
      </c>
      <c r="B181" s="165" t="s">
        <v>70</v>
      </c>
      <c r="C181" s="153" t="s">
        <v>186</v>
      </c>
      <c r="D181" s="153" t="s">
        <v>149</v>
      </c>
      <c r="E181" s="154" t="s">
        <v>647</v>
      </c>
      <c r="F181" s="155" t="s">
        <v>27</v>
      </c>
      <c r="G181" s="155" t="s">
        <v>189</v>
      </c>
      <c r="H181" s="155" t="s">
        <v>648</v>
      </c>
      <c r="I181" s="166" t="s">
        <v>649</v>
      </c>
      <c r="J181" s="160" t="s">
        <v>422</v>
      </c>
      <c r="K181" s="159"/>
      <c r="L181" s="160"/>
      <c r="M181" s="159"/>
      <c r="N181" s="158" t="s">
        <v>423</v>
      </c>
      <c r="O181" s="158"/>
      <c r="P181" s="158" t="s">
        <v>442</v>
      </c>
      <c r="Q181" s="162" t="s">
        <v>650</v>
      </c>
      <c r="R181" s="162" t="s">
        <v>5529</v>
      </c>
      <c r="S181" s="163" t="s">
        <v>5919</v>
      </c>
      <c r="T181" s="167" t="s">
        <v>651</v>
      </c>
      <c r="U181" s="149"/>
      <c r="V181" s="149"/>
      <c r="W181" s="164" t="str">
        <f>VLOOKUP(TRIM(X181),X10:Y88,2,FALSE)</f>
        <v>Frank</v>
      </c>
      <c r="X181" s="11" t="str">
        <f t="shared" si="7"/>
        <v>6.5.9</v>
      </c>
      <c r="Y181" s="83"/>
    </row>
    <row r="182" spans="1:25" ht="35.25" customHeight="1">
      <c r="A182" s="150" t="s">
        <v>185</v>
      </c>
      <c r="B182" s="165" t="s">
        <v>70</v>
      </c>
      <c r="C182" s="153" t="s">
        <v>186</v>
      </c>
      <c r="D182" s="153" t="s">
        <v>130</v>
      </c>
      <c r="E182" s="154" t="s">
        <v>652</v>
      </c>
      <c r="F182" s="155" t="s">
        <v>27</v>
      </c>
      <c r="G182" s="155" t="s">
        <v>189</v>
      </c>
      <c r="H182" s="155" t="s">
        <v>653</v>
      </c>
      <c r="I182" s="166" t="s">
        <v>649</v>
      </c>
      <c r="J182" s="160" t="s">
        <v>455</v>
      </c>
      <c r="K182" s="159"/>
      <c r="L182" s="160"/>
      <c r="M182" s="159"/>
      <c r="N182" s="158" t="s">
        <v>423</v>
      </c>
      <c r="O182" s="158"/>
      <c r="P182" s="158" t="s">
        <v>442</v>
      </c>
      <c r="Q182" s="162" t="s">
        <v>654</v>
      </c>
      <c r="R182" s="162" t="s">
        <v>496</v>
      </c>
      <c r="S182" s="176" t="s">
        <v>496</v>
      </c>
      <c r="T182" s="167" t="s">
        <v>651</v>
      </c>
      <c r="U182" s="149"/>
      <c r="V182" s="149"/>
      <c r="W182" s="164" t="str">
        <f>VLOOKUP(TRIM(X182),X10:Y88,2,FALSE)</f>
        <v>Frank</v>
      </c>
      <c r="X182" s="11" t="str">
        <f t="shared" si="7"/>
        <v>6.5.2</v>
      </c>
      <c r="Y182" s="83"/>
    </row>
    <row r="183" spans="1:25" ht="35.25" customHeight="1">
      <c r="A183" s="150" t="s">
        <v>185</v>
      </c>
      <c r="B183" s="165" t="s">
        <v>70</v>
      </c>
      <c r="C183" s="153" t="s">
        <v>186</v>
      </c>
      <c r="D183" s="153" t="s">
        <v>130</v>
      </c>
      <c r="E183" s="154" t="s">
        <v>655</v>
      </c>
      <c r="F183" s="155" t="s">
        <v>27</v>
      </c>
      <c r="G183" s="155" t="s">
        <v>189</v>
      </c>
      <c r="H183" s="155" t="s">
        <v>656</v>
      </c>
      <c r="I183" s="166" t="s">
        <v>649</v>
      </c>
      <c r="J183" s="160" t="s">
        <v>455</v>
      </c>
      <c r="K183" s="159"/>
      <c r="L183" s="160"/>
      <c r="M183" s="159"/>
      <c r="N183" s="158" t="s">
        <v>423</v>
      </c>
      <c r="O183" s="158"/>
      <c r="P183" s="158" t="s">
        <v>442</v>
      </c>
      <c r="Q183" s="162" t="s">
        <v>657</v>
      </c>
      <c r="R183" s="162" t="s">
        <v>496</v>
      </c>
      <c r="S183" s="176" t="s">
        <v>496</v>
      </c>
      <c r="T183" s="167" t="s">
        <v>651</v>
      </c>
      <c r="U183" s="149"/>
      <c r="V183" s="149"/>
      <c r="W183" s="164" t="str">
        <f>VLOOKUP(TRIM(X183),X10:Y88,2,FALSE)</f>
        <v>Frank</v>
      </c>
      <c r="X183" s="11" t="str">
        <f t="shared" si="7"/>
        <v>6.5.2</v>
      </c>
      <c r="Y183" s="83"/>
    </row>
    <row r="184" spans="1:25" ht="35.25" customHeight="1">
      <c r="A184" s="150" t="s">
        <v>185</v>
      </c>
      <c r="B184" s="165" t="s">
        <v>70</v>
      </c>
      <c r="C184" s="153" t="s">
        <v>186</v>
      </c>
      <c r="D184" s="153" t="s">
        <v>139</v>
      </c>
      <c r="E184" s="154" t="s">
        <v>658</v>
      </c>
      <c r="F184" s="155" t="s">
        <v>27</v>
      </c>
      <c r="G184" s="155" t="s">
        <v>189</v>
      </c>
      <c r="H184" s="155" t="s">
        <v>659</v>
      </c>
      <c r="I184" s="166" t="s">
        <v>660</v>
      </c>
      <c r="J184" s="160" t="s">
        <v>422</v>
      </c>
      <c r="K184" s="159"/>
      <c r="L184" s="160"/>
      <c r="M184" s="159"/>
      <c r="N184" s="158" t="s">
        <v>423</v>
      </c>
      <c r="O184" s="158"/>
      <c r="P184" s="158" t="s">
        <v>442</v>
      </c>
      <c r="Q184" s="162" t="s">
        <v>661</v>
      </c>
      <c r="R184" s="162" t="s">
        <v>5530</v>
      </c>
      <c r="S184" s="163" t="s">
        <v>5919</v>
      </c>
      <c r="T184" s="167" t="s">
        <v>651</v>
      </c>
      <c r="U184" s="149"/>
      <c r="V184" s="149"/>
      <c r="W184" s="164" t="str">
        <f>VLOOKUP(TRIM(X184),X10:Y88,2,FALSE)</f>
        <v>Frank</v>
      </c>
      <c r="X184" s="11" t="str">
        <f t="shared" si="7"/>
        <v>6.5.5</v>
      </c>
      <c r="Y184" s="83"/>
    </row>
    <row r="185" spans="1:25" ht="35.25" customHeight="1">
      <c r="A185" s="150" t="s">
        <v>185</v>
      </c>
      <c r="B185" s="165" t="s">
        <v>70</v>
      </c>
      <c r="C185" s="153" t="s">
        <v>186</v>
      </c>
      <c r="D185" s="153" t="s">
        <v>91</v>
      </c>
      <c r="E185" s="154" t="s">
        <v>662</v>
      </c>
      <c r="F185" s="155" t="s">
        <v>30</v>
      </c>
      <c r="G185" s="155" t="s">
        <v>189</v>
      </c>
      <c r="H185" s="155" t="s">
        <v>663</v>
      </c>
      <c r="I185" s="166" t="s">
        <v>649</v>
      </c>
      <c r="J185" s="160" t="s">
        <v>664</v>
      </c>
      <c r="K185" s="159">
        <v>424</v>
      </c>
      <c r="L185" s="160"/>
      <c r="M185" s="159" t="s">
        <v>485</v>
      </c>
      <c r="N185" s="158" t="s">
        <v>665</v>
      </c>
      <c r="O185" s="158" t="s">
        <v>206</v>
      </c>
      <c r="P185" s="158" t="s">
        <v>559</v>
      </c>
      <c r="Q185" s="162" t="s">
        <v>666</v>
      </c>
      <c r="R185" s="162" t="s">
        <v>5531</v>
      </c>
      <c r="S185" s="163" t="s">
        <v>5919</v>
      </c>
      <c r="T185" s="167" t="s">
        <v>651</v>
      </c>
      <c r="U185" s="149"/>
      <c r="V185" s="149"/>
      <c r="W185" s="164" t="str">
        <f>VLOOKUP(TRIM(X185),X10:Y88,2,FALSE)</f>
        <v>Puneet</v>
      </c>
      <c r="X185" s="11" t="str">
        <f t="shared" si="7"/>
        <v>5.1</v>
      </c>
      <c r="Y185" s="83"/>
    </row>
    <row r="186" spans="1:25" ht="35.25" customHeight="1">
      <c r="A186" s="150" t="s">
        <v>185</v>
      </c>
      <c r="B186" s="165" t="s">
        <v>70</v>
      </c>
      <c r="C186" s="153" t="s">
        <v>186</v>
      </c>
      <c r="D186" s="153" t="s">
        <v>91</v>
      </c>
      <c r="E186" s="154" t="s">
        <v>667</v>
      </c>
      <c r="F186" s="155" t="s">
        <v>30</v>
      </c>
      <c r="G186" s="155" t="s">
        <v>189</v>
      </c>
      <c r="H186" s="155" t="s">
        <v>668</v>
      </c>
      <c r="I186" s="166" t="s">
        <v>649</v>
      </c>
      <c r="J186" s="160" t="s">
        <v>484</v>
      </c>
      <c r="K186" s="159">
        <v>3171</v>
      </c>
      <c r="L186" s="160"/>
      <c r="M186" s="159" t="s">
        <v>669</v>
      </c>
      <c r="N186" s="158" t="s">
        <v>486</v>
      </c>
      <c r="O186" s="158" t="s">
        <v>206</v>
      </c>
      <c r="P186" s="158" t="s">
        <v>559</v>
      </c>
      <c r="Q186" s="162" t="s">
        <v>670</v>
      </c>
      <c r="R186" s="162" t="s">
        <v>5532</v>
      </c>
      <c r="S186" s="163" t="s">
        <v>5919</v>
      </c>
      <c r="T186" s="167" t="s">
        <v>651</v>
      </c>
      <c r="U186" s="149"/>
      <c r="V186" s="149"/>
      <c r="W186" s="164" t="str">
        <f>VLOOKUP(TRIM(X186),X10:Y88,2,FALSE)</f>
        <v>Puneet</v>
      </c>
      <c r="X186" s="11" t="str">
        <f t="shared" si="7"/>
        <v>5.1</v>
      </c>
      <c r="Y186" s="83"/>
    </row>
    <row r="187" spans="1:25" ht="35.25" customHeight="1">
      <c r="A187" s="150" t="s">
        <v>185</v>
      </c>
      <c r="B187" s="165" t="s">
        <v>70</v>
      </c>
      <c r="C187" s="153" t="s">
        <v>186</v>
      </c>
      <c r="D187" s="153" t="s">
        <v>91</v>
      </c>
      <c r="E187" s="154" t="s">
        <v>671</v>
      </c>
      <c r="F187" s="155" t="s">
        <v>30</v>
      </c>
      <c r="G187" s="155" t="s">
        <v>189</v>
      </c>
      <c r="H187" s="155" t="s">
        <v>672</v>
      </c>
      <c r="I187" s="166" t="s">
        <v>649</v>
      </c>
      <c r="J187" s="160" t="s">
        <v>673</v>
      </c>
      <c r="K187" s="159">
        <v>2019</v>
      </c>
      <c r="L187" s="160"/>
      <c r="M187" s="159" t="s">
        <v>669</v>
      </c>
      <c r="N187" s="158" t="s">
        <v>486</v>
      </c>
      <c r="O187" s="158" t="s">
        <v>206</v>
      </c>
      <c r="P187" s="158" t="s">
        <v>559</v>
      </c>
      <c r="Q187" s="162" t="s">
        <v>674</v>
      </c>
      <c r="R187" s="162" t="s">
        <v>5533</v>
      </c>
      <c r="S187" s="163" t="s">
        <v>5919</v>
      </c>
      <c r="T187" s="167" t="s">
        <v>651</v>
      </c>
      <c r="U187" s="149"/>
      <c r="V187" s="149"/>
      <c r="W187" s="164" t="str">
        <f>VLOOKUP(TRIM(X187),X10:Y88,2,FALSE)</f>
        <v>Puneet</v>
      </c>
      <c r="X187" s="11" t="str">
        <f t="shared" si="7"/>
        <v>5.1</v>
      </c>
      <c r="Y187" s="83"/>
    </row>
    <row r="188" spans="1:25" ht="35.25" customHeight="1">
      <c r="A188" s="150" t="s">
        <v>185</v>
      </c>
      <c r="B188" s="165" t="s">
        <v>70</v>
      </c>
      <c r="C188" s="153" t="s">
        <v>186</v>
      </c>
      <c r="D188" s="153" t="s">
        <v>91</v>
      </c>
      <c r="E188" s="154" t="s">
        <v>675</v>
      </c>
      <c r="F188" s="155" t="s">
        <v>30</v>
      </c>
      <c r="G188" s="155" t="s">
        <v>189</v>
      </c>
      <c r="H188" s="155" t="s">
        <v>676</v>
      </c>
      <c r="I188" s="166" t="s">
        <v>649</v>
      </c>
      <c r="J188" s="160" t="s">
        <v>484</v>
      </c>
      <c r="K188" s="159">
        <v>3172</v>
      </c>
      <c r="L188" s="160"/>
      <c r="M188" s="159" t="s">
        <v>485</v>
      </c>
      <c r="N188" s="158" t="s">
        <v>486</v>
      </c>
      <c r="O188" s="158" t="s">
        <v>206</v>
      </c>
      <c r="P188" s="158" t="s">
        <v>559</v>
      </c>
      <c r="Q188" s="162" t="s">
        <v>677</v>
      </c>
      <c r="R188" s="162" t="s">
        <v>5534</v>
      </c>
      <c r="S188" s="163" t="s">
        <v>5919</v>
      </c>
      <c r="T188" s="167" t="s">
        <v>651</v>
      </c>
      <c r="U188" s="149"/>
      <c r="V188" s="149"/>
      <c r="W188" s="164" t="str">
        <f>VLOOKUP(TRIM(X188),X10:Y88,2,FALSE)</f>
        <v>Puneet</v>
      </c>
      <c r="X188" s="11" t="str">
        <f t="shared" si="7"/>
        <v>5.1</v>
      </c>
      <c r="Y188" s="83"/>
    </row>
    <row r="189" spans="1:25" ht="35.25" customHeight="1">
      <c r="A189" s="150" t="s">
        <v>185</v>
      </c>
      <c r="B189" s="165" t="s">
        <v>70</v>
      </c>
      <c r="C189" s="153" t="s">
        <v>186</v>
      </c>
      <c r="D189" s="153" t="s">
        <v>91</v>
      </c>
      <c r="E189" s="154" t="s">
        <v>678</v>
      </c>
      <c r="F189" s="155" t="s">
        <v>30</v>
      </c>
      <c r="G189" s="155" t="s">
        <v>189</v>
      </c>
      <c r="H189" s="155" t="s">
        <v>679</v>
      </c>
      <c r="I189" s="166" t="s">
        <v>649</v>
      </c>
      <c r="J189" s="160" t="s">
        <v>484</v>
      </c>
      <c r="K189" s="159">
        <v>3173</v>
      </c>
      <c r="L189" s="160"/>
      <c r="M189" s="159" t="s">
        <v>485</v>
      </c>
      <c r="N189" s="158" t="s">
        <v>486</v>
      </c>
      <c r="O189" s="158" t="s">
        <v>206</v>
      </c>
      <c r="P189" s="158" t="s">
        <v>559</v>
      </c>
      <c r="Q189" s="162" t="s">
        <v>666</v>
      </c>
      <c r="R189" s="162" t="s">
        <v>5535</v>
      </c>
      <c r="S189" s="163" t="s">
        <v>5919</v>
      </c>
      <c r="T189" s="167" t="s">
        <v>651</v>
      </c>
      <c r="U189" s="149"/>
      <c r="V189" s="149"/>
      <c r="W189" s="164" t="str">
        <f>VLOOKUP(TRIM(X189),X10:Y88,2,FALSE)</f>
        <v>Puneet</v>
      </c>
      <c r="X189" s="11" t="str">
        <f t="shared" si="7"/>
        <v>5.1</v>
      </c>
      <c r="Y189" s="83"/>
    </row>
    <row r="190" spans="1:25" ht="35.25" customHeight="1">
      <c r="A190" s="150" t="s">
        <v>185</v>
      </c>
      <c r="B190" s="165" t="s">
        <v>70</v>
      </c>
      <c r="C190" s="153" t="s">
        <v>186</v>
      </c>
      <c r="D190" s="153" t="s">
        <v>91</v>
      </c>
      <c r="E190" s="154" t="s">
        <v>680</v>
      </c>
      <c r="F190" s="155" t="s">
        <v>30</v>
      </c>
      <c r="G190" s="155" t="s">
        <v>189</v>
      </c>
      <c r="H190" s="155" t="s">
        <v>681</v>
      </c>
      <c r="I190" s="166" t="s">
        <v>649</v>
      </c>
      <c r="J190" s="160" t="s">
        <v>484</v>
      </c>
      <c r="K190" s="159">
        <v>3174</v>
      </c>
      <c r="L190" s="160"/>
      <c r="M190" s="159" t="s">
        <v>485</v>
      </c>
      <c r="N190" s="158" t="s">
        <v>682</v>
      </c>
      <c r="O190" s="158" t="s">
        <v>229</v>
      </c>
      <c r="P190" s="158" t="s">
        <v>683</v>
      </c>
      <c r="Q190" s="162" t="s">
        <v>684</v>
      </c>
      <c r="R190" s="162" t="s">
        <v>5536</v>
      </c>
      <c r="S190" s="163" t="s">
        <v>5919</v>
      </c>
      <c r="T190" s="167" t="s">
        <v>651</v>
      </c>
      <c r="U190" s="149"/>
      <c r="V190" s="149"/>
      <c r="W190" s="164" t="str">
        <f>VLOOKUP(TRIM(X190),X10:Y88,2,FALSE)</f>
        <v>Puneet</v>
      </c>
      <c r="X190" s="11" t="str">
        <f t="shared" si="7"/>
        <v>5.1</v>
      </c>
      <c r="Y190" s="83"/>
    </row>
    <row r="191" spans="1:25" ht="35.25" customHeight="1">
      <c r="A191" s="150" t="s">
        <v>185</v>
      </c>
      <c r="B191" s="165" t="s">
        <v>70</v>
      </c>
      <c r="C191" s="153" t="s">
        <v>186</v>
      </c>
      <c r="D191" s="153" t="s">
        <v>91</v>
      </c>
      <c r="E191" s="154" t="s">
        <v>685</v>
      </c>
      <c r="F191" s="155" t="s">
        <v>30</v>
      </c>
      <c r="G191" s="155" t="s">
        <v>189</v>
      </c>
      <c r="H191" s="155" t="s">
        <v>686</v>
      </c>
      <c r="I191" s="166" t="s">
        <v>649</v>
      </c>
      <c r="J191" s="160" t="s">
        <v>484</v>
      </c>
      <c r="K191" s="159">
        <v>3175</v>
      </c>
      <c r="L191" s="160"/>
      <c r="M191" s="159" t="s">
        <v>687</v>
      </c>
      <c r="N191" s="158" t="s">
        <v>486</v>
      </c>
      <c r="O191" s="158" t="s">
        <v>206</v>
      </c>
      <c r="P191" s="158" t="s">
        <v>683</v>
      </c>
      <c r="Q191" s="162" t="s">
        <v>688</v>
      </c>
      <c r="R191" s="162" t="s">
        <v>5537</v>
      </c>
      <c r="S191" s="163" t="s">
        <v>5919</v>
      </c>
      <c r="T191" s="167" t="s">
        <v>651</v>
      </c>
      <c r="U191" s="149"/>
      <c r="V191" s="149"/>
      <c r="W191" s="164" t="str">
        <f>VLOOKUP(TRIM(X191),X10:Y88,2,FALSE)</f>
        <v>Puneet</v>
      </c>
      <c r="X191" s="11" t="str">
        <f t="shared" si="7"/>
        <v>5.1</v>
      </c>
      <c r="Y191" s="83"/>
    </row>
    <row r="192" spans="1:25" ht="35.25" customHeight="1">
      <c r="A192" s="150" t="s">
        <v>185</v>
      </c>
      <c r="B192" s="165" t="s">
        <v>70</v>
      </c>
      <c r="C192" s="153" t="s">
        <v>186</v>
      </c>
      <c r="D192" s="153" t="s">
        <v>91</v>
      </c>
      <c r="E192" s="154" t="s">
        <v>689</v>
      </c>
      <c r="F192" s="155" t="s">
        <v>30</v>
      </c>
      <c r="G192" s="155" t="s">
        <v>189</v>
      </c>
      <c r="H192" s="155" t="s">
        <v>690</v>
      </c>
      <c r="I192" s="166" t="s">
        <v>649</v>
      </c>
      <c r="J192" s="160" t="s">
        <v>484</v>
      </c>
      <c r="K192" s="159">
        <v>3176</v>
      </c>
      <c r="L192" s="160"/>
      <c r="M192" s="159" t="s">
        <v>485</v>
      </c>
      <c r="N192" s="158" t="s">
        <v>682</v>
      </c>
      <c r="O192" s="158" t="s">
        <v>229</v>
      </c>
      <c r="P192" s="158" t="s">
        <v>683</v>
      </c>
      <c r="Q192" s="162" t="s">
        <v>691</v>
      </c>
      <c r="R192" s="162" t="s">
        <v>5538</v>
      </c>
      <c r="S192" s="163" t="s">
        <v>5919</v>
      </c>
      <c r="T192" s="167" t="s">
        <v>651</v>
      </c>
      <c r="U192" s="149"/>
      <c r="V192" s="149"/>
      <c r="W192" s="164" t="str">
        <f>VLOOKUP(TRIM(X192),X10:Y88,2,FALSE)</f>
        <v>Puneet</v>
      </c>
      <c r="X192" s="11" t="str">
        <f t="shared" si="7"/>
        <v>5.1</v>
      </c>
      <c r="Y192" s="83"/>
    </row>
    <row r="193" spans="1:25" ht="35.25" customHeight="1">
      <c r="A193" s="150" t="s">
        <v>185</v>
      </c>
      <c r="B193" s="165" t="s">
        <v>70</v>
      </c>
      <c r="C193" s="153" t="s">
        <v>186</v>
      </c>
      <c r="D193" s="153" t="s">
        <v>91</v>
      </c>
      <c r="E193" s="154" t="s">
        <v>692</v>
      </c>
      <c r="F193" s="155" t="s">
        <v>30</v>
      </c>
      <c r="G193" s="155" t="s">
        <v>189</v>
      </c>
      <c r="H193" s="155" t="s">
        <v>693</v>
      </c>
      <c r="I193" s="166" t="s">
        <v>649</v>
      </c>
      <c r="J193" s="160" t="s">
        <v>484</v>
      </c>
      <c r="K193" s="159">
        <v>3177</v>
      </c>
      <c r="L193" s="160"/>
      <c r="M193" s="159" t="s">
        <v>687</v>
      </c>
      <c r="N193" s="158" t="s">
        <v>486</v>
      </c>
      <c r="O193" s="158" t="s">
        <v>206</v>
      </c>
      <c r="P193" s="158" t="s">
        <v>683</v>
      </c>
      <c r="Q193" s="162" t="s">
        <v>694</v>
      </c>
      <c r="R193" s="162" t="s">
        <v>5539</v>
      </c>
      <c r="S193" s="163" t="s">
        <v>5919</v>
      </c>
      <c r="T193" s="167" t="s">
        <v>651</v>
      </c>
      <c r="U193" s="149"/>
      <c r="V193" s="149"/>
      <c r="W193" s="164" t="str">
        <f>VLOOKUP(TRIM(X193),X10:Y88,2,FALSE)</f>
        <v>Puneet</v>
      </c>
      <c r="X193" s="11" t="str">
        <f t="shared" si="7"/>
        <v>5.1</v>
      </c>
      <c r="Y193" s="83"/>
    </row>
    <row r="194" spans="1:25" ht="35.25" customHeight="1">
      <c r="A194" s="150" t="s">
        <v>185</v>
      </c>
      <c r="B194" s="165" t="s">
        <v>70</v>
      </c>
      <c r="C194" s="153" t="s">
        <v>186</v>
      </c>
      <c r="D194" s="153" t="s">
        <v>91</v>
      </c>
      <c r="E194" s="154" t="s">
        <v>695</v>
      </c>
      <c r="F194" s="155" t="s">
        <v>30</v>
      </c>
      <c r="G194" s="155" t="s">
        <v>189</v>
      </c>
      <c r="H194" s="155" t="s">
        <v>696</v>
      </c>
      <c r="I194" s="166" t="s">
        <v>649</v>
      </c>
      <c r="J194" s="160" t="s">
        <v>484</v>
      </c>
      <c r="K194" s="159">
        <v>3178</v>
      </c>
      <c r="L194" s="160"/>
      <c r="M194" s="159" t="s">
        <v>485</v>
      </c>
      <c r="N194" s="158" t="s">
        <v>682</v>
      </c>
      <c r="O194" s="158" t="s">
        <v>229</v>
      </c>
      <c r="P194" s="158" t="s">
        <v>683</v>
      </c>
      <c r="Q194" s="162" t="s">
        <v>697</v>
      </c>
      <c r="R194" s="162" t="s">
        <v>5540</v>
      </c>
      <c r="S194" s="163" t="s">
        <v>5919</v>
      </c>
      <c r="T194" s="167" t="s">
        <v>651</v>
      </c>
      <c r="U194" s="149"/>
      <c r="V194" s="149"/>
      <c r="W194" s="164" t="str">
        <f>VLOOKUP(TRIM(X194),X10:Y88,2,FALSE)</f>
        <v>Puneet</v>
      </c>
      <c r="X194" s="11" t="str">
        <f t="shared" si="7"/>
        <v>5.1</v>
      </c>
      <c r="Y194" s="83"/>
    </row>
    <row r="195" spans="1:25" ht="35.25" customHeight="1">
      <c r="A195" s="150" t="s">
        <v>185</v>
      </c>
      <c r="B195" s="165" t="s">
        <v>70</v>
      </c>
      <c r="C195" s="153" t="s">
        <v>186</v>
      </c>
      <c r="D195" s="153" t="s">
        <v>91</v>
      </c>
      <c r="E195" s="154" t="s">
        <v>698</v>
      </c>
      <c r="F195" s="155" t="s">
        <v>30</v>
      </c>
      <c r="G195" s="155" t="s">
        <v>189</v>
      </c>
      <c r="H195" s="155" t="s">
        <v>699</v>
      </c>
      <c r="I195" s="166" t="s">
        <v>649</v>
      </c>
      <c r="J195" s="160" t="s">
        <v>484</v>
      </c>
      <c r="K195" s="159">
        <v>3179</v>
      </c>
      <c r="L195" s="160"/>
      <c r="M195" s="159" t="s">
        <v>687</v>
      </c>
      <c r="N195" s="158" t="s">
        <v>486</v>
      </c>
      <c r="O195" s="158" t="s">
        <v>206</v>
      </c>
      <c r="P195" s="158" t="s">
        <v>683</v>
      </c>
      <c r="Q195" s="162" t="s">
        <v>700</v>
      </c>
      <c r="R195" s="162" t="s">
        <v>5541</v>
      </c>
      <c r="S195" s="163" t="s">
        <v>5919</v>
      </c>
      <c r="T195" s="167" t="s">
        <v>651</v>
      </c>
      <c r="U195" s="149"/>
      <c r="V195" s="149"/>
      <c r="W195" s="164" t="str">
        <f>VLOOKUP(TRIM(X195),X10:Y88,2,FALSE)</f>
        <v>Puneet</v>
      </c>
      <c r="X195" s="11" t="str">
        <f t="shared" si="7"/>
        <v>5.1</v>
      </c>
      <c r="Y195" s="83"/>
    </row>
    <row r="196" spans="1:25" ht="35.25" customHeight="1">
      <c r="A196" s="150" t="s">
        <v>185</v>
      </c>
      <c r="B196" s="165" t="s">
        <v>70</v>
      </c>
      <c r="C196" s="153" t="s">
        <v>186</v>
      </c>
      <c r="D196" s="153" t="s">
        <v>149</v>
      </c>
      <c r="E196" s="154" t="s">
        <v>701</v>
      </c>
      <c r="F196" s="155" t="s">
        <v>419</v>
      </c>
      <c r="G196" s="155" t="s">
        <v>59</v>
      </c>
      <c r="H196" s="155" t="s">
        <v>702</v>
      </c>
      <c r="I196" s="166" t="s">
        <v>649</v>
      </c>
      <c r="J196" s="160"/>
      <c r="K196" s="159"/>
      <c r="L196" s="160"/>
      <c r="M196" s="159"/>
      <c r="N196" s="158"/>
      <c r="O196" s="158" t="s">
        <v>366</v>
      </c>
      <c r="P196" s="158" t="s">
        <v>442</v>
      </c>
      <c r="Q196" s="162" t="s">
        <v>703</v>
      </c>
      <c r="R196" s="162" t="s">
        <v>5542</v>
      </c>
      <c r="S196" s="163" t="s">
        <v>5919</v>
      </c>
      <c r="T196" s="167" t="s">
        <v>651</v>
      </c>
      <c r="U196" s="149"/>
      <c r="V196" s="149"/>
      <c r="W196" s="164" t="str">
        <f>VLOOKUP(TRIM(X196),X10:Y88,2,FALSE)</f>
        <v>Frank</v>
      </c>
      <c r="X196" s="11" t="str">
        <f t="shared" si="7"/>
        <v>6.5.9</v>
      </c>
      <c r="Y196" s="83"/>
    </row>
    <row r="197" spans="1:25" ht="35.25" customHeight="1">
      <c r="A197" s="150" t="s">
        <v>185</v>
      </c>
      <c r="B197" s="165" t="s">
        <v>70</v>
      </c>
      <c r="C197" s="153" t="s">
        <v>186</v>
      </c>
      <c r="D197" s="153" t="s">
        <v>91</v>
      </c>
      <c r="E197" s="154" t="s">
        <v>704</v>
      </c>
      <c r="F197" s="155" t="s">
        <v>26</v>
      </c>
      <c r="G197" s="155" t="s">
        <v>189</v>
      </c>
      <c r="H197" s="155" t="s">
        <v>705</v>
      </c>
      <c r="I197" s="166" t="s">
        <v>649</v>
      </c>
      <c r="J197" s="160"/>
      <c r="K197" s="159"/>
      <c r="L197" s="160"/>
      <c r="M197" s="159"/>
      <c r="N197" s="158"/>
      <c r="O197" s="158" t="s">
        <v>206</v>
      </c>
      <c r="P197" s="158" t="s">
        <v>284</v>
      </c>
      <c r="Q197" s="162" t="s">
        <v>706</v>
      </c>
      <c r="R197" s="162" t="s">
        <v>5502</v>
      </c>
      <c r="S197" s="176" t="s">
        <v>496</v>
      </c>
      <c r="T197" s="167" t="s">
        <v>651</v>
      </c>
      <c r="U197" s="149"/>
      <c r="V197" s="149"/>
      <c r="W197" s="164" t="str">
        <f>VLOOKUP(TRIM(X197),X10:Y88,2,FALSE)</f>
        <v>Puneet</v>
      </c>
      <c r="X197" s="11" t="str">
        <f t="shared" si="7"/>
        <v>5.1</v>
      </c>
      <c r="Y197" s="83"/>
    </row>
    <row r="198" spans="1:25" ht="35.25" customHeight="1">
      <c r="A198" s="150" t="s">
        <v>185</v>
      </c>
      <c r="B198" s="165" t="s">
        <v>70</v>
      </c>
      <c r="C198" s="153" t="s">
        <v>186</v>
      </c>
      <c r="D198" s="153" t="s">
        <v>91</v>
      </c>
      <c r="E198" s="154" t="s">
        <v>707</v>
      </c>
      <c r="F198" s="155" t="s">
        <v>434</v>
      </c>
      <c r="G198" s="155" t="s">
        <v>189</v>
      </c>
      <c r="H198" s="155" t="s">
        <v>708</v>
      </c>
      <c r="I198" s="166" t="s">
        <v>649</v>
      </c>
      <c r="J198" s="160"/>
      <c r="K198" s="159"/>
      <c r="L198" s="160"/>
      <c r="M198" s="159"/>
      <c r="N198" s="158"/>
      <c r="O198" s="158" t="s">
        <v>229</v>
      </c>
      <c r="P198" s="158" t="s">
        <v>314</v>
      </c>
      <c r="Q198" s="162" t="s">
        <v>709</v>
      </c>
      <c r="R198" s="162" t="s">
        <v>5543</v>
      </c>
      <c r="S198" s="163" t="s">
        <v>5919</v>
      </c>
      <c r="T198" s="167" t="s">
        <v>651</v>
      </c>
      <c r="U198" s="149"/>
      <c r="V198" s="149"/>
      <c r="W198" s="164" t="str">
        <f>VLOOKUP(TRIM(X198),X10:Y88,2,FALSE)</f>
        <v>Puneet</v>
      </c>
      <c r="X198" s="11" t="str">
        <f t="shared" si="7"/>
        <v>5.1</v>
      </c>
      <c r="Y198" s="83"/>
    </row>
    <row r="199" spans="1:25" ht="35.25" customHeight="1">
      <c r="A199" s="150" t="s">
        <v>185</v>
      </c>
      <c r="B199" s="165" t="s">
        <v>70</v>
      </c>
      <c r="C199" s="153" t="s">
        <v>186</v>
      </c>
      <c r="D199" s="153" t="s">
        <v>127</v>
      </c>
      <c r="E199" s="154" t="s">
        <v>710</v>
      </c>
      <c r="F199" s="155" t="s">
        <v>434</v>
      </c>
      <c r="G199" s="155" t="s">
        <v>189</v>
      </c>
      <c r="H199" s="155" t="s">
        <v>711</v>
      </c>
      <c r="I199" s="166" t="s">
        <v>649</v>
      </c>
      <c r="J199" s="160"/>
      <c r="K199" s="159"/>
      <c r="L199" s="160"/>
      <c r="M199" s="159"/>
      <c r="N199" s="158"/>
      <c r="O199" s="158" t="s">
        <v>366</v>
      </c>
      <c r="P199" s="158" t="s">
        <v>237</v>
      </c>
      <c r="Q199" s="162" t="s">
        <v>712</v>
      </c>
      <c r="R199" s="162" t="s">
        <v>5544</v>
      </c>
      <c r="S199" s="163" t="s">
        <v>5919</v>
      </c>
      <c r="T199" s="167" t="s">
        <v>651</v>
      </c>
      <c r="U199" s="149"/>
      <c r="V199" s="149"/>
      <c r="W199" s="164" t="str">
        <f>VLOOKUP(TRIM(X199),X10:Y88,2,FALSE)</f>
        <v>Frank</v>
      </c>
      <c r="X199" s="11" t="str">
        <f t="shared" si="7"/>
        <v>6.5.1</v>
      </c>
      <c r="Y199" s="83"/>
    </row>
    <row r="200" spans="1:25" ht="35.25" customHeight="1">
      <c r="A200" s="150" t="s">
        <v>185</v>
      </c>
      <c r="B200" s="165" t="s">
        <v>70</v>
      </c>
      <c r="C200" s="153" t="s">
        <v>186</v>
      </c>
      <c r="D200" s="153" t="s">
        <v>127</v>
      </c>
      <c r="E200" s="154" t="s">
        <v>713</v>
      </c>
      <c r="F200" s="155" t="s">
        <v>25</v>
      </c>
      <c r="G200" s="155" t="s">
        <v>242</v>
      </c>
      <c r="H200" s="155" t="s">
        <v>714</v>
      </c>
      <c r="I200" s="166" t="s">
        <v>715</v>
      </c>
      <c r="J200" s="160"/>
      <c r="K200" s="159"/>
      <c r="L200" s="160"/>
      <c r="M200" s="159"/>
      <c r="N200" s="158"/>
      <c r="O200" s="158"/>
      <c r="P200" s="158"/>
      <c r="Q200" s="162" t="s">
        <v>716</v>
      </c>
      <c r="R200" s="162" t="s">
        <v>253</v>
      </c>
      <c r="S200" s="163" t="s">
        <v>253</v>
      </c>
      <c r="T200" s="167" t="s">
        <v>717</v>
      </c>
      <c r="U200" s="149"/>
      <c r="V200" s="149"/>
      <c r="W200" s="164" t="str">
        <f>VLOOKUP(TRIM(X200),X10:Y88,2,FALSE)</f>
        <v>Frank</v>
      </c>
      <c r="X200" s="11" t="str">
        <f t="shared" si="7"/>
        <v>6.5.1</v>
      </c>
      <c r="Y200" s="83"/>
    </row>
    <row r="201" spans="1:25" ht="35.25" customHeight="1">
      <c r="A201" s="150" t="s">
        <v>185</v>
      </c>
      <c r="B201" s="165" t="s">
        <v>70</v>
      </c>
      <c r="C201" s="153" t="s">
        <v>186</v>
      </c>
      <c r="D201" s="153" t="s">
        <v>91</v>
      </c>
      <c r="E201" s="154" t="s">
        <v>718</v>
      </c>
      <c r="F201" s="155" t="s">
        <v>30</v>
      </c>
      <c r="G201" s="155" t="s">
        <v>189</v>
      </c>
      <c r="H201" s="155" t="s">
        <v>719</v>
      </c>
      <c r="I201" s="166" t="s">
        <v>475</v>
      </c>
      <c r="J201" s="160" t="s">
        <v>484</v>
      </c>
      <c r="K201" s="159">
        <v>3180</v>
      </c>
      <c r="L201" s="160"/>
      <c r="M201" s="159" t="s">
        <v>485</v>
      </c>
      <c r="N201" s="158" t="s">
        <v>682</v>
      </c>
      <c r="O201" s="158" t="s">
        <v>229</v>
      </c>
      <c r="P201" s="158" t="s">
        <v>683</v>
      </c>
      <c r="Q201" s="162" t="s">
        <v>720</v>
      </c>
      <c r="R201" s="162" t="s">
        <v>5545</v>
      </c>
      <c r="S201" s="163" t="s">
        <v>5919</v>
      </c>
      <c r="T201" s="167" t="s">
        <v>556</v>
      </c>
      <c r="U201" s="149"/>
      <c r="V201" s="149"/>
      <c r="W201" s="164" t="str">
        <f>VLOOKUP(TRIM(X201),X10:Y88,2,FALSE)</f>
        <v>Puneet</v>
      </c>
      <c r="X201" s="11" t="str">
        <f t="shared" si="7"/>
        <v>5.1</v>
      </c>
      <c r="Y201" s="83"/>
    </row>
    <row r="202" spans="1:25" ht="35.25" customHeight="1">
      <c r="A202" s="150" t="s">
        <v>185</v>
      </c>
      <c r="B202" s="165" t="s">
        <v>70</v>
      </c>
      <c r="C202" s="153" t="s">
        <v>186</v>
      </c>
      <c r="D202" s="153" t="s">
        <v>91</v>
      </c>
      <c r="E202" s="154" t="s">
        <v>721</v>
      </c>
      <c r="F202" s="155" t="s">
        <v>30</v>
      </c>
      <c r="G202" s="155" t="s">
        <v>189</v>
      </c>
      <c r="H202" s="155" t="s">
        <v>722</v>
      </c>
      <c r="I202" s="166" t="s">
        <v>475</v>
      </c>
      <c r="J202" s="160" t="s">
        <v>484</v>
      </c>
      <c r="K202" s="159">
        <v>3181</v>
      </c>
      <c r="L202" s="160"/>
      <c r="M202" s="159" t="s">
        <v>687</v>
      </c>
      <c r="N202" s="158" t="s">
        <v>486</v>
      </c>
      <c r="O202" s="158" t="s">
        <v>206</v>
      </c>
      <c r="P202" s="158" t="s">
        <v>683</v>
      </c>
      <c r="Q202" s="162" t="s">
        <v>723</v>
      </c>
      <c r="R202" s="162" t="s">
        <v>5546</v>
      </c>
      <c r="S202" s="163" t="s">
        <v>5919</v>
      </c>
      <c r="T202" s="167" t="s">
        <v>556</v>
      </c>
      <c r="U202" s="149"/>
      <c r="V202" s="149"/>
      <c r="W202" s="164" t="str">
        <f>VLOOKUP(TRIM(X202),X10:Y88,2,FALSE)</f>
        <v>Puneet</v>
      </c>
      <c r="X202" s="11" t="str">
        <f t="shared" si="7"/>
        <v>5.1</v>
      </c>
      <c r="Y202" s="83"/>
    </row>
    <row r="203" spans="1:25" ht="35.25" customHeight="1">
      <c r="A203" s="150" t="s">
        <v>185</v>
      </c>
      <c r="B203" s="165" t="s">
        <v>70</v>
      </c>
      <c r="C203" s="153" t="s">
        <v>186</v>
      </c>
      <c r="D203" s="153" t="s">
        <v>164</v>
      </c>
      <c r="E203" s="154" t="s">
        <v>724</v>
      </c>
      <c r="F203" s="155" t="s">
        <v>27</v>
      </c>
      <c r="G203" s="155" t="s">
        <v>189</v>
      </c>
      <c r="H203" s="155" t="s">
        <v>725</v>
      </c>
      <c r="I203" s="166" t="s">
        <v>475</v>
      </c>
      <c r="J203" s="160" t="s">
        <v>622</v>
      </c>
      <c r="K203" s="159"/>
      <c r="L203" s="160"/>
      <c r="M203" s="159"/>
      <c r="N203" s="158" t="s">
        <v>623</v>
      </c>
      <c r="O203" s="158"/>
      <c r="P203" s="158" t="s">
        <v>624</v>
      </c>
      <c r="Q203" s="162" t="s">
        <v>726</v>
      </c>
      <c r="R203" s="162" t="s">
        <v>5547</v>
      </c>
      <c r="S203" s="163" t="s">
        <v>5919</v>
      </c>
      <c r="T203" s="167" t="s">
        <v>556</v>
      </c>
      <c r="U203" s="149"/>
      <c r="V203" s="149"/>
      <c r="W203" s="164" t="str">
        <f>VLOOKUP(TRIM(X203),X10:Y88,2,FALSE)</f>
        <v>Dario</v>
      </c>
      <c r="X203" s="11" t="str">
        <f t="shared" si="7"/>
        <v>6.10</v>
      </c>
      <c r="Y203" s="83"/>
    </row>
    <row r="204" spans="1:25" ht="35.25" customHeight="1">
      <c r="A204" s="150" t="s">
        <v>185</v>
      </c>
      <c r="B204" s="165" t="s">
        <v>70</v>
      </c>
      <c r="C204" s="153" t="s">
        <v>186</v>
      </c>
      <c r="D204" s="153" t="s">
        <v>151</v>
      </c>
      <c r="E204" s="154" t="s">
        <v>727</v>
      </c>
      <c r="F204" s="155" t="s">
        <v>27</v>
      </c>
      <c r="G204" s="155" t="s">
        <v>189</v>
      </c>
      <c r="H204" s="155" t="s">
        <v>728</v>
      </c>
      <c r="I204" s="166" t="s">
        <v>475</v>
      </c>
      <c r="J204" s="160" t="s">
        <v>455</v>
      </c>
      <c r="K204" s="159"/>
      <c r="L204" s="160"/>
      <c r="M204" s="159"/>
      <c r="N204" s="158" t="s">
        <v>423</v>
      </c>
      <c r="O204" s="158"/>
      <c r="P204" s="158" t="s">
        <v>442</v>
      </c>
      <c r="Q204" s="162" t="s">
        <v>729</v>
      </c>
      <c r="R204" s="162" t="s">
        <v>272</v>
      </c>
      <c r="S204" s="163" t="s">
        <v>253</v>
      </c>
      <c r="T204" s="167" t="s">
        <v>472</v>
      </c>
      <c r="U204" s="149"/>
      <c r="V204" s="149"/>
      <c r="W204" s="164" t="str">
        <f>VLOOKUP(TRIM(X204),X10:Y88,2,FALSE)</f>
        <v>Krisztian</v>
      </c>
      <c r="X204" s="11" t="str">
        <f t="shared" si="7"/>
        <v>6.5.10</v>
      </c>
      <c r="Y204" s="83"/>
    </row>
    <row r="205" spans="1:25" ht="35.25" customHeight="1">
      <c r="A205" s="150" t="s">
        <v>185</v>
      </c>
      <c r="B205" s="165" t="s">
        <v>70</v>
      </c>
      <c r="C205" s="153" t="s">
        <v>186</v>
      </c>
      <c r="D205" s="153" t="s">
        <v>151</v>
      </c>
      <c r="E205" s="154" t="s">
        <v>730</v>
      </c>
      <c r="F205" s="155" t="s">
        <v>27</v>
      </c>
      <c r="G205" s="155" t="s">
        <v>189</v>
      </c>
      <c r="H205" s="155" t="s">
        <v>731</v>
      </c>
      <c r="I205" s="166" t="s">
        <v>475</v>
      </c>
      <c r="J205" s="160" t="s">
        <v>455</v>
      </c>
      <c r="K205" s="159"/>
      <c r="L205" s="160"/>
      <c r="M205" s="159"/>
      <c r="N205" s="158" t="s">
        <v>423</v>
      </c>
      <c r="O205" s="158"/>
      <c r="P205" s="158" t="s">
        <v>442</v>
      </c>
      <c r="Q205" s="162" t="s">
        <v>732</v>
      </c>
      <c r="R205" s="162" t="s">
        <v>733</v>
      </c>
      <c r="S205" s="163" t="s">
        <v>444</v>
      </c>
      <c r="T205" s="167" t="s">
        <v>472</v>
      </c>
      <c r="U205" s="149"/>
      <c r="V205" s="149"/>
      <c r="W205" s="164" t="str">
        <f>VLOOKUP(TRIM(X205),X10:Y88,2,FALSE)</f>
        <v>Krisztian</v>
      </c>
      <c r="X205" s="11" t="str">
        <f t="shared" si="7"/>
        <v>6.5.10</v>
      </c>
      <c r="Y205" s="83"/>
    </row>
    <row r="206" spans="1:25" ht="35.25" customHeight="1">
      <c r="A206" s="150" t="s">
        <v>185</v>
      </c>
      <c r="B206" s="165" t="s">
        <v>70</v>
      </c>
      <c r="C206" s="153" t="s">
        <v>186</v>
      </c>
      <c r="D206" s="153" t="s">
        <v>151</v>
      </c>
      <c r="E206" s="154" t="s">
        <v>734</v>
      </c>
      <c r="F206" s="155" t="s">
        <v>27</v>
      </c>
      <c r="G206" s="155" t="s">
        <v>189</v>
      </c>
      <c r="H206" s="155" t="s">
        <v>735</v>
      </c>
      <c r="I206" s="166" t="s">
        <v>475</v>
      </c>
      <c r="J206" s="160" t="s">
        <v>455</v>
      </c>
      <c r="K206" s="159"/>
      <c r="L206" s="160"/>
      <c r="M206" s="159"/>
      <c r="N206" s="158" t="s">
        <v>423</v>
      </c>
      <c r="O206" s="158"/>
      <c r="P206" s="158" t="s">
        <v>442</v>
      </c>
      <c r="Q206" s="162" t="s">
        <v>736</v>
      </c>
      <c r="R206" s="162" t="s">
        <v>5548</v>
      </c>
      <c r="S206" s="163" t="s">
        <v>5919</v>
      </c>
      <c r="T206" s="167" t="s">
        <v>472</v>
      </c>
      <c r="U206" s="149"/>
      <c r="V206" s="149"/>
      <c r="W206" s="164" t="str">
        <f>VLOOKUP(TRIM(X206),X10:Y88,2,FALSE)</f>
        <v>Krisztian</v>
      </c>
      <c r="X206" s="11" t="str">
        <f t="shared" si="7"/>
        <v>6.5.10</v>
      </c>
      <c r="Y206" s="83"/>
    </row>
    <row r="207" spans="1:25" ht="35.25" customHeight="1">
      <c r="A207" s="150" t="s">
        <v>185</v>
      </c>
      <c r="B207" s="165" t="s">
        <v>70</v>
      </c>
      <c r="C207" s="153" t="s">
        <v>186</v>
      </c>
      <c r="D207" s="153" t="s">
        <v>151</v>
      </c>
      <c r="E207" s="154" t="s">
        <v>737</v>
      </c>
      <c r="F207" s="155" t="s">
        <v>27</v>
      </c>
      <c r="G207" s="155" t="s">
        <v>189</v>
      </c>
      <c r="H207" s="155" t="s">
        <v>738</v>
      </c>
      <c r="I207" s="166" t="s">
        <v>475</v>
      </c>
      <c r="J207" s="160" t="s">
        <v>455</v>
      </c>
      <c r="K207" s="159"/>
      <c r="L207" s="160"/>
      <c r="M207" s="159"/>
      <c r="N207" s="158" t="s">
        <v>423</v>
      </c>
      <c r="O207" s="158"/>
      <c r="P207" s="158" t="s">
        <v>442</v>
      </c>
      <c r="Q207" s="162" t="s">
        <v>739</v>
      </c>
      <c r="R207" s="162" t="s">
        <v>740</v>
      </c>
      <c r="S207" s="163" t="s">
        <v>444</v>
      </c>
      <c r="T207" s="167" t="s">
        <v>472</v>
      </c>
      <c r="U207" s="149"/>
      <c r="V207" s="149"/>
      <c r="W207" s="164" t="str">
        <f>VLOOKUP(TRIM(X207),X10:Y88,2,FALSE)</f>
        <v>Krisztian</v>
      </c>
      <c r="X207" s="11" t="str">
        <f t="shared" si="7"/>
        <v>6.5.10</v>
      </c>
      <c r="Y207" s="83"/>
    </row>
    <row r="208" spans="1:25" ht="35.25" customHeight="1">
      <c r="A208" s="150" t="s">
        <v>185</v>
      </c>
      <c r="B208" s="165" t="s">
        <v>70</v>
      </c>
      <c r="C208" s="153" t="s">
        <v>186</v>
      </c>
      <c r="D208" s="153" t="s">
        <v>151</v>
      </c>
      <c r="E208" s="154" t="s">
        <v>741</v>
      </c>
      <c r="F208" s="155" t="s">
        <v>27</v>
      </c>
      <c r="G208" s="155" t="s">
        <v>189</v>
      </c>
      <c r="H208" s="155" t="s">
        <v>742</v>
      </c>
      <c r="I208" s="166" t="s">
        <v>475</v>
      </c>
      <c r="J208" s="160" t="s">
        <v>455</v>
      </c>
      <c r="K208" s="159"/>
      <c r="L208" s="160"/>
      <c r="M208" s="159"/>
      <c r="N208" s="158" t="s">
        <v>423</v>
      </c>
      <c r="O208" s="158"/>
      <c r="P208" s="158" t="s">
        <v>442</v>
      </c>
      <c r="Q208" s="162" t="s">
        <v>743</v>
      </c>
      <c r="R208" s="162" t="s">
        <v>272</v>
      </c>
      <c r="S208" s="163" t="s">
        <v>253</v>
      </c>
      <c r="T208" s="167" t="s">
        <v>472</v>
      </c>
      <c r="U208" s="149"/>
      <c r="V208" s="149"/>
      <c r="W208" s="164" t="str">
        <f>VLOOKUP(TRIM(X208),X10:Y88,2,FALSE)</f>
        <v>Krisztian</v>
      </c>
      <c r="X208" s="11" t="str">
        <f t="shared" si="7"/>
        <v>6.5.10</v>
      </c>
      <c r="Y208" s="83"/>
    </row>
    <row r="209" spans="1:25" ht="35.25" customHeight="1">
      <c r="A209" s="150" t="s">
        <v>185</v>
      </c>
      <c r="B209" s="165" t="s">
        <v>70</v>
      </c>
      <c r="C209" s="153" t="s">
        <v>186</v>
      </c>
      <c r="D209" s="153" t="s">
        <v>139</v>
      </c>
      <c r="E209" s="154" t="s">
        <v>744</v>
      </c>
      <c r="F209" s="155" t="s">
        <v>419</v>
      </c>
      <c r="G209" s="155" t="s">
        <v>745</v>
      </c>
      <c r="H209" s="155" t="s">
        <v>746</v>
      </c>
      <c r="I209" s="166" t="s">
        <v>475</v>
      </c>
      <c r="J209" s="160" t="s">
        <v>422</v>
      </c>
      <c r="K209" s="159"/>
      <c r="L209" s="160"/>
      <c r="M209" s="159"/>
      <c r="N209" s="158" t="s">
        <v>423</v>
      </c>
      <c r="O209" s="158"/>
      <c r="P209" s="158"/>
      <c r="Q209" s="162" t="s">
        <v>747</v>
      </c>
      <c r="R209" s="162" t="s">
        <v>253</v>
      </c>
      <c r="S209" s="163" t="s">
        <v>253</v>
      </c>
      <c r="T209" s="167" t="s">
        <v>472</v>
      </c>
      <c r="U209" s="149"/>
      <c r="V209" s="149"/>
      <c r="W209" s="164" t="str">
        <f>VLOOKUP(TRIM(X209),X10:Y88,2,FALSE)</f>
        <v>Frank</v>
      </c>
      <c r="X209" s="11" t="str">
        <f t="shared" si="7"/>
        <v>6.5.5</v>
      </c>
      <c r="Y209" s="83"/>
    </row>
    <row r="210" spans="1:25" ht="35.25" customHeight="1">
      <c r="A210" s="150" t="s">
        <v>185</v>
      </c>
      <c r="B210" s="165" t="s">
        <v>70</v>
      </c>
      <c r="C210" s="153" t="s">
        <v>186</v>
      </c>
      <c r="D210" s="153" t="s">
        <v>141</v>
      </c>
      <c r="E210" s="154" t="s">
        <v>748</v>
      </c>
      <c r="F210" s="155" t="s">
        <v>27</v>
      </c>
      <c r="G210" s="155" t="s">
        <v>189</v>
      </c>
      <c r="H210" s="155" t="s">
        <v>749</v>
      </c>
      <c r="I210" s="166" t="s">
        <v>475</v>
      </c>
      <c r="J210" s="160" t="s">
        <v>422</v>
      </c>
      <c r="K210" s="159"/>
      <c r="L210" s="160"/>
      <c r="M210" s="159"/>
      <c r="N210" s="158" t="s">
        <v>423</v>
      </c>
      <c r="O210" s="158"/>
      <c r="P210" s="158" t="s">
        <v>442</v>
      </c>
      <c r="Q210" s="162" t="s">
        <v>750</v>
      </c>
      <c r="R210" s="162" t="s">
        <v>751</v>
      </c>
      <c r="S210" s="163" t="s">
        <v>444</v>
      </c>
      <c r="T210" s="167" t="s">
        <v>472</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752</v>
      </c>
      <c r="F211" s="155" t="s">
        <v>27</v>
      </c>
      <c r="G211" s="155" t="s">
        <v>189</v>
      </c>
      <c r="H211" s="155" t="s">
        <v>753</v>
      </c>
      <c r="I211" s="166" t="s">
        <v>475</v>
      </c>
      <c r="J211" s="160" t="s">
        <v>455</v>
      </c>
      <c r="K211" s="159"/>
      <c r="L211" s="160"/>
      <c r="M211" s="159"/>
      <c r="N211" s="158" t="s">
        <v>423</v>
      </c>
      <c r="O211" s="158"/>
      <c r="P211" s="158" t="s">
        <v>442</v>
      </c>
      <c r="Q211" s="162" t="s">
        <v>754</v>
      </c>
      <c r="R211" s="162" t="s">
        <v>272</v>
      </c>
      <c r="S211" s="163" t="s">
        <v>253</v>
      </c>
      <c r="T211" s="167" t="s">
        <v>472</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755</v>
      </c>
      <c r="F212" s="155" t="s">
        <v>27</v>
      </c>
      <c r="G212" s="155" t="s">
        <v>189</v>
      </c>
      <c r="H212" s="155" t="s">
        <v>756</v>
      </c>
      <c r="I212" s="166" t="s">
        <v>475</v>
      </c>
      <c r="J212" s="160" t="s">
        <v>422</v>
      </c>
      <c r="K212" s="159"/>
      <c r="L212" s="160"/>
      <c r="M212" s="159"/>
      <c r="N212" s="158" t="s">
        <v>423</v>
      </c>
      <c r="O212" s="158"/>
      <c r="P212" s="158" t="s">
        <v>442</v>
      </c>
      <c r="Q212" s="162" t="s">
        <v>757</v>
      </c>
      <c r="R212" s="162" t="s">
        <v>496</v>
      </c>
      <c r="S212" s="176" t="s">
        <v>496</v>
      </c>
      <c r="T212" s="167" t="s">
        <v>472</v>
      </c>
      <c r="U212" s="149"/>
      <c r="V212" s="149"/>
      <c r="W212" s="164" t="str">
        <f>VLOOKUP(TRIM(X212),X10:Y88,2,FALSE)</f>
        <v>Krisztian</v>
      </c>
      <c r="X212" s="11" t="str">
        <f t="shared" si="7"/>
        <v>6.5.6</v>
      </c>
      <c r="Y212" s="83"/>
    </row>
    <row r="213" spans="1:25" ht="35.25" customHeight="1">
      <c r="A213" s="150" t="s">
        <v>185</v>
      </c>
      <c r="B213" s="165" t="s">
        <v>70</v>
      </c>
      <c r="C213" s="153" t="s">
        <v>186</v>
      </c>
      <c r="D213" s="153" t="s">
        <v>91</v>
      </c>
      <c r="E213" s="154" t="s">
        <v>758</v>
      </c>
      <c r="F213" s="155" t="s">
        <v>30</v>
      </c>
      <c r="G213" s="155" t="s">
        <v>189</v>
      </c>
      <c r="H213" s="155" t="s">
        <v>759</v>
      </c>
      <c r="I213" s="166" t="s">
        <v>760</v>
      </c>
      <c r="J213" s="160" t="s">
        <v>608</v>
      </c>
      <c r="K213" s="159">
        <v>256</v>
      </c>
      <c r="L213" s="160"/>
      <c r="M213" s="159" t="s">
        <v>669</v>
      </c>
      <c r="N213" s="158" t="s">
        <v>486</v>
      </c>
      <c r="O213" s="158" t="s">
        <v>206</v>
      </c>
      <c r="P213" s="158" t="s">
        <v>559</v>
      </c>
      <c r="Q213" s="162" t="s">
        <v>761</v>
      </c>
      <c r="R213" s="162" t="s">
        <v>272</v>
      </c>
      <c r="S213" s="163" t="s">
        <v>253</v>
      </c>
      <c r="T213" s="167" t="s">
        <v>762</v>
      </c>
      <c r="U213" s="149"/>
      <c r="V213" s="149"/>
      <c r="W213" s="164" t="str">
        <f>VLOOKUP(TRIM(X213),X10:Y88,2,FALSE)</f>
        <v>Puneet</v>
      </c>
      <c r="X213" s="11" t="str">
        <f t="shared" si="7"/>
        <v>5.1</v>
      </c>
      <c r="Y213" s="83"/>
    </row>
    <row r="214" spans="1:25" ht="35.25" customHeight="1">
      <c r="A214" s="150" t="s">
        <v>185</v>
      </c>
      <c r="B214" s="165" t="s">
        <v>70</v>
      </c>
      <c r="C214" s="153" t="s">
        <v>186</v>
      </c>
      <c r="D214" s="153" t="s">
        <v>130</v>
      </c>
      <c r="E214" s="154" t="s">
        <v>763</v>
      </c>
      <c r="F214" s="155" t="s">
        <v>27</v>
      </c>
      <c r="G214" s="155" t="s">
        <v>189</v>
      </c>
      <c r="H214" s="155" t="s">
        <v>764</v>
      </c>
      <c r="I214" s="166" t="s">
        <v>765</v>
      </c>
      <c r="J214" s="160" t="s">
        <v>455</v>
      </c>
      <c r="K214" s="159"/>
      <c r="L214" s="160"/>
      <c r="M214" s="159"/>
      <c r="N214" s="158" t="s">
        <v>423</v>
      </c>
      <c r="O214" s="158"/>
      <c r="P214" s="158" t="s">
        <v>442</v>
      </c>
      <c r="Q214" s="162" t="s">
        <v>766</v>
      </c>
      <c r="R214" s="162" t="s">
        <v>5549</v>
      </c>
      <c r="S214" s="163" t="s">
        <v>5919</v>
      </c>
      <c r="T214" s="167" t="s">
        <v>767</v>
      </c>
      <c r="U214" s="149"/>
      <c r="V214" s="149"/>
      <c r="W214" s="164" t="str">
        <f>VLOOKUP(TRIM(X214),X10:Y88,2,FALSE)</f>
        <v>Frank</v>
      </c>
      <c r="X214" s="11" t="str">
        <f t="shared" si="7"/>
        <v>6.5.2</v>
      </c>
      <c r="Y214" s="83"/>
    </row>
    <row r="215" spans="1:25" ht="35.25" customHeight="1">
      <c r="A215" s="150" t="s">
        <v>185</v>
      </c>
      <c r="B215" s="165" t="s">
        <v>70</v>
      </c>
      <c r="C215" s="153" t="s">
        <v>186</v>
      </c>
      <c r="D215" s="153" t="s">
        <v>130</v>
      </c>
      <c r="E215" s="154" t="s">
        <v>768</v>
      </c>
      <c r="F215" s="155" t="s">
        <v>27</v>
      </c>
      <c r="G215" s="155" t="s">
        <v>189</v>
      </c>
      <c r="H215" s="155" t="s">
        <v>769</v>
      </c>
      <c r="I215" s="166" t="s">
        <v>765</v>
      </c>
      <c r="J215" s="160" t="s">
        <v>455</v>
      </c>
      <c r="K215" s="159"/>
      <c r="L215" s="160"/>
      <c r="M215" s="159"/>
      <c r="N215" s="158" t="s">
        <v>423</v>
      </c>
      <c r="O215" s="158"/>
      <c r="P215" s="158" t="s">
        <v>442</v>
      </c>
      <c r="Q215" s="162" t="s">
        <v>770</v>
      </c>
      <c r="R215" s="162" t="s">
        <v>496</v>
      </c>
      <c r="S215" s="176" t="s">
        <v>496</v>
      </c>
      <c r="T215" s="167" t="s">
        <v>767</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771</v>
      </c>
      <c r="F216" s="155" t="s">
        <v>27</v>
      </c>
      <c r="G216" s="155" t="s">
        <v>189</v>
      </c>
      <c r="H216" s="155" t="s">
        <v>772</v>
      </c>
      <c r="I216" s="166" t="s">
        <v>765</v>
      </c>
      <c r="J216" s="160" t="s">
        <v>422</v>
      </c>
      <c r="K216" s="159"/>
      <c r="L216" s="160"/>
      <c r="M216" s="159"/>
      <c r="N216" s="158" t="s">
        <v>423</v>
      </c>
      <c r="O216" s="158"/>
      <c r="P216" s="158" t="s">
        <v>442</v>
      </c>
      <c r="Q216" s="162" t="s">
        <v>773</v>
      </c>
      <c r="R216" s="162" t="s">
        <v>5550</v>
      </c>
      <c r="S216" s="163" t="s">
        <v>5919</v>
      </c>
      <c r="T216" s="167" t="s">
        <v>767</v>
      </c>
      <c r="U216" s="149"/>
      <c r="V216" s="149"/>
      <c r="W216" s="164" t="str">
        <f>VLOOKUP(TRIM(X216),X10:Y88,2,FALSE)</f>
        <v>Frank</v>
      </c>
      <c r="X216" s="11" t="str">
        <f t="shared" si="7"/>
        <v>6.5.2</v>
      </c>
      <c r="Y216" s="83"/>
    </row>
    <row r="217" spans="1:25" ht="35.25" customHeight="1">
      <c r="A217" s="150" t="s">
        <v>185</v>
      </c>
      <c r="B217" s="165" t="s">
        <v>70</v>
      </c>
      <c r="C217" s="153" t="s">
        <v>186</v>
      </c>
      <c r="D217" s="153" t="s">
        <v>141</v>
      </c>
      <c r="E217" s="154" t="s">
        <v>774</v>
      </c>
      <c r="F217" s="155" t="s">
        <v>27</v>
      </c>
      <c r="G217" s="155" t="s">
        <v>189</v>
      </c>
      <c r="H217" s="155" t="s">
        <v>775</v>
      </c>
      <c r="I217" s="166" t="s">
        <v>765</v>
      </c>
      <c r="J217" s="160" t="s">
        <v>422</v>
      </c>
      <c r="K217" s="159"/>
      <c r="L217" s="160"/>
      <c r="M217" s="159"/>
      <c r="N217" s="158" t="s">
        <v>423</v>
      </c>
      <c r="O217" s="158"/>
      <c r="P217" s="158" t="s">
        <v>442</v>
      </c>
      <c r="Q217" s="162" t="s">
        <v>776</v>
      </c>
      <c r="R217" s="162" t="s">
        <v>5551</v>
      </c>
      <c r="S217" s="163" t="s">
        <v>5919</v>
      </c>
      <c r="T217" s="167" t="s">
        <v>767</v>
      </c>
      <c r="U217" s="149"/>
      <c r="V217" s="149"/>
      <c r="W217" s="164" t="str">
        <f>VLOOKUP(TRIM(X217),X10:Y88,2,FALSE)</f>
        <v>Krisztian</v>
      </c>
      <c r="X217" s="11" t="str">
        <f t="shared" si="7"/>
        <v>6.5.6</v>
      </c>
      <c r="Y217" s="83"/>
    </row>
    <row r="218" spans="1:25" ht="35.25" customHeight="1">
      <c r="A218" s="150" t="s">
        <v>185</v>
      </c>
      <c r="B218" s="165" t="s">
        <v>70</v>
      </c>
      <c r="C218" s="153" t="s">
        <v>186</v>
      </c>
      <c r="D218" s="153" t="s">
        <v>96</v>
      </c>
      <c r="E218" s="154" t="s">
        <v>777</v>
      </c>
      <c r="F218" s="155" t="s">
        <v>30</v>
      </c>
      <c r="G218" s="155" t="s">
        <v>189</v>
      </c>
      <c r="H218" s="155" t="s">
        <v>778</v>
      </c>
      <c r="I218" s="166" t="s">
        <v>779</v>
      </c>
      <c r="J218" s="160" t="s">
        <v>644</v>
      </c>
      <c r="K218" s="159">
        <v>23</v>
      </c>
      <c r="L218" s="160"/>
      <c r="M218" s="159" t="s">
        <v>485</v>
      </c>
      <c r="N218" s="158" t="s">
        <v>645</v>
      </c>
      <c r="O218" s="158" t="s">
        <v>206</v>
      </c>
      <c r="P218" s="158" t="s">
        <v>617</v>
      </c>
      <c r="Q218" s="162" t="s">
        <v>780</v>
      </c>
      <c r="R218" s="162" t="s">
        <v>5552</v>
      </c>
      <c r="S218" s="163" t="s">
        <v>5919</v>
      </c>
      <c r="T218" s="167" t="s">
        <v>767</v>
      </c>
      <c r="U218" s="149"/>
      <c r="V218" s="149"/>
      <c r="W218" s="164" t="str">
        <f>VLOOKUP(TRIM(X218),X10:Y88,2,FALSE)</f>
        <v>LaeYoung</v>
      </c>
      <c r="X218" s="11" t="str">
        <f t="shared" si="7"/>
        <v>5.1.2</v>
      </c>
      <c r="Y218" s="83"/>
    </row>
    <row r="219" spans="1:25" ht="35.25" customHeight="1">
      <c r="A219" s="150" t="s">
        <v>185</v>
      </c>
      <c r="B219" s="165" t="s">
        <v>70</v>
      </c>
      <c r="C219" s="153" t="s">
        <v>186</v>
      </c>
      <c r="D219" s="153" t="s">
        <v>96</v>
      </c>
      <c r="E219" s="154" t="s">
        <v>781</v>
      </c>
      <c r="F219" s="155" t="s">
        <v>30</v>
      </c>
      <c r="G219" s="155" t="s">
        <v>189</v>
      </c>
      <c r="H219" s="155" t="s">
        <v>782</v>
      </c>
      <c r="I219" s="166" t="s">
        <v>765</v>
      </c>
      <c r="J219" s="160" t="s">
        <v>644</v>
      </c>
      <c r="K219" s="159">
        <v>24</v>
      </c>
      <c r="L219" s="160"/>
      <c r="M219" s="159" t="s">
        <v>669</v>
      </c>
      <c r="N219" s="158" t="s">
        <v>645</v>
      </c>
      <c r="O219" s="158" t="s">
        <v>206</v>
      </c>
      <c r="P219" s="158" t="s">
        <v>783</v>
      </c>
      <c r="Q219" s="162" t="s">
        <v>784</v>
      </c>
      <c r="R219" s="162" t="s">
        <v>5553</v>
      </c>
      <c r="S219" s="163" t="s">
        <v>5919</v>
      </c>
      <c r="T219" s="167" t="s">
        <v>767</v>
      </c>
      <c r="U219" s="149"/>
      <c r="V219" s="149"/>
      <c r="W219" s="164" t="str">
        <f>VLOOKUP(TRIM(X219),X10:Y88,2,FALSE)</f>
        <v>LaeYoung</v>
      </c>
      <c r="X219" s="11" t="str">
        <f t="shared" si="7"/>
        <v>5.1.2</v>
      </c>
      <c r="Y219" s="83"/>
    </row>
    <row r="220" spans="1:25" ht="35.25" customHeight="1">
      <c r="A220" s="150" t="s">
        <v>185</v>
      </c>
      <c r="B220" s="165" t="s">
        <v>70</v>
      </c>
      <c r="C220" s="153" t="s">
        <v>186</v>
      </c>
      <c r="D220" s="153" t="s">
        <v>96</v>
      </c>
      <c r="E220" s="154" t="s">
        <v>785</v>
      </c>
      <c r="F220" s="155" t="s">
        <v>30</v>
      </c>
      <c r="G220" s="155" t="s">
        <v>189</v>
      </c>
      <c r="H220" s="155" t="s">
        <v>786</v>
      </c>
      <c r="I220" s="166" t="s">
        <v>765</v>
      </c>
      <c r="J220" s="160" t="s">
        <v>644</v>
      </c>
      <c r="K220" s="159">
        <v>25</v>
      </c>
      <c r="L220" s="160"/>
      <c r="M220" s="159" t="s">
        <v>485</v>
      </c>
      <c r="N220" s="158" t="s">
        <v>645</v>
      </c>
      <c r="O220" s="158" t="s">
        <v>206</v>
      </c>
      <c r="P220" s="158" t="s">
        <v>617</v>
      </c>
      <c r="Q220" s="162" t="s">
        <v>787</v>
      </c>
      <c r="R220" s="162" t="s">
        <v>5554</v>
      </c>
      <c r="S220" s="163" t="s">
        <v>5919</v>
      </c>
      <c r="T220" s="167" t="s">
        <v>767</v>
      </c>
      <c r="U220" s="149"/>
      <c r="V220" s="149"/>
      <c r="W220" s="164" t="str">
        <f>VLOOKUP(TRIM(X220),X10:Y88,2,FALSE)</f>
        <v>LaeYoung</v>
      </c>
      <c r="X220" s="11" t="str">
        <f t="shared" ref="X220:X283" si="8">IF(ISNONTEXT(D220),"" &amp; D220 &amp;"",T(D220))</f>
        <v>5.1.2</v>
      </c>
      <c r="Y220" s="83"/>
    </row>
    <row r="221" spans="1:25" ht="35.25" customHeight="1">
      <c r="A221" s="150" t="s">
        <v>185</v>
      </c>
      <c r="B221" s="165" t="s">
        <v>70</v>
      </c>
      <c r="C221" s="153" t="s">
        <v>186</v>
      </c>
      <c r="D221" s="153" t="s">
        <v>91</v>
      </c>
      <c r="E221" s="154" t="s">
        <v>788</v>
      </c>
      <c r="F221" s="155" t="s">
        <v>419</v>
      </c>
      <c r="G221" s="155" t="s">
        <v>189</v>
      </c>
      <c r="H221" s="155" t="s">
        <v>789</v>
      </c>
      <c r="I221" s="166" t="s">
        <v>765</v>
      </c>
      <c r="J221" s="160"/>
      <c r="K221" s="159"/>
      <c r="L221" s="160"/>
      <c r="M221" s="159"/>
      <c r="N221" s="158"/>
      <c r="O221" s="158" t="s">
        <v>206</v>
      </c>
      <c r="P221" s="158" t="s">
        <v>790</v>
      </c>
      <c r="Q221" s="162" t="s">
        <v>791</v>
      </c>
      <c r="R221" s="162" t="s">
        <v>496</v>
      </c>
      <c r="S221" s="176" t="s">
        <v>496</v>
      </c>
      <c r="T221" s="167" t="s">
        <v>767</v>
      </c>
      <c r="U221" s="149"/>
      <c r="V221" s="149"/>
      <c r="W221" s="164" t="str">
        <f>VLOOKUP(TRIM(X221),X10:Y88,2,FALSE)</f>
        <v>Puneet</v>
      </c>
      <c r="X221" s="11" t="str">
        <f t="shared" si="8"/>
        <v>5.1</v>
      </c>
      <c r="Y221" s="83"/>
    </row>
    <row r="222" spans="1:25" ht="35.25" customHeight="1">
      <c r="A222" s="150" t="s">
        <v>185</v>
      </c>
      <c r="B222" s="165" t="s">
        <v>70</v>
      </c>
      <c r="C222" s="153" t="s">
        <v>186</v>
      </c>
      <c r="D222" s="153" t="s">
        <v>91</v>
      </c>
      <c r="E222" s="154" t="s">
        <v>792</v>
      </c>
      <c r="F222" s="155" t="s">
        <v>30</v>
      </c>
      <c r="G222" s="155" t="s">
        <v>189</v>
      </c>
      <c r="H222" s="155" t="s">
        <v>793</v>
      </c>
      <c r="I222" s="166" t="s">
        <v>765</v>
      </c>
      <c r="J222" s="160" t="s">
        <v>484</v>
      </c>
      <c r="K222" s="159">
        <v>3149</v>
      </c>
      <c r="L222" s="160" t="s">
        <v>73</v>
      </c>
      <c r="M222" s="159" t="s">
        <v>485</v>
      </c>
      <c r="N222" s="158" t="s">
        <v>486</v>
      </c>
      <c r="O222" s="158" t="s">
        <v>206</v>
      </c>
      <c r="P222" s="158" t="s">
        <v>794</v>
      </c>
      <c r="Q222" s="162" t="s">
        <v>795</v>
      </c>
      <c r="R222" s="162" t="s">
        <v>496</v>
      </c>
      <c r="S222" s="176" t="s">
        <v>62</v>
      </c>
      <c r="T222" s="167" t="s">
        <v>767</v>
      </c>
      <c r="U222" s="149"/>
      <c r="V222" s="149"/>
      <c r="W222" s="164" t="str">
        <f>VLOOKUP(TRIM(X222),X10:Y88,2,FALSE)</f>
        <v>Puneet</v>
      </c>
      <c r="X222" s="11" t="str">
        <f t="shared" si="8"/>
        <v>5.1</v>
      </c>
      <c r="Y222" s="83"/>
    </row>
    <row r="223" spans="1:25" ht="35.25" customHeight="1">
      <c r="A223" s="150" t="s">
        <v>185</v>
      </c>
      <c r="B223" s="165" t="s">
        <v>70</v>
      </c>
      <c r="C223" s="153" t="s">
        <v>186</v>
      </c>
      <c r="D223" s="153" t="s">
        <v>91</v>
      </c>
      <c r="E223" s="154" t="s">
        <v>796</v>
      </c>
      <c r="F223" s="155" t="s">
        <v>434</v>
      </c>
      <c r="G223" s="155" t="s">
        <v>189</v>
      </c>
      <c r="H223" s="155" t="s">
        <v>797</v>
      </c>
      <c r="I223" s="166" t="s">
        <v>765</v>
      </c>
      <c r="J223" s="160"/>
      <c r="K223" s="159"/>
      <c r="L223" s="160"/>
      <c r="M223" s="159"/>
      <c r="N223" s="158"/>
      <c r="O223" s="158" t="s">
        <v>206</v>
      </c>
      <c r="P223" s="158" t="s">
        <v>798</v>
      </c>
      <c r="Q223" s="162" t="s">
        <v>799</v>
      </c>
      <c r="R223" s="162" t="s">
        <v>5555</v>
      </c>
      <c r="S223" s="163" t="s">
        <v>5919</v>
      </c>
      <c r="T223" s="167" t="s">
        <v>767</v>
      </c>
      <c r="U223" s="149"/>
      <c r="V223" s="149"/>
      <c r="W223" s="164" t="str">
        <f>VLOOKUP(TRIM(X223),X10:Y88,2,FALSE)</f>
        <v>Puneet</v>
      </c>
      <c r="X223" s="11" t="str">
        <f t="shared" si="8"/>
        <v>5.1</v>
      </c>
      <c r="Y223" s="83"/>
    </row>
    <row r="224" spans="1:25" ht="35.25" customHeight="1">
      <c r="A224" s="150" t="s">
        <v>185</v>
      </c>
      <c r="B224" s="165" t="s">
        <v>70</v>
      </c>
      <c r="C224" s="153" t="s">
        <v>186</v>
      </c>
      <c r="D224" s="153" t="s">
        <v>127</v>
      </c>
      <c r="E224" s="154" t="s">
        <v>800</v>
      </c>
      <c r="F224" s="155" t="s">
        <v>801</v>
      </c>
      <c r="G224" s="155" t="s">
        <v>189</v>
      </c>
      <c r="H224" s="155" t="s">
        <v>802</v>
      </c>
      <c r="I224" s="166" t="s">
        <v>765</v>
      </c>
      <c r="J224" s="160" t="s">
        <v>455</v>
      </c>
      <c r="K224" s="159"/>
      <c r="L224" s="160"/>
      <c r="M224" s="159"/>
      <c r="N224" s="158" t="s">
        <v>423</v>
      </c>
      <c r="O224" s="158" t="s">
        <v>366</v>
      </c>
      <c r="P224" s="158" t="s">
        <v>442</v>
      </c>
      <c r="Q224" s="162" t="s">
        <v>803</v>
      </c>
      <c r="R224" s="162" t="s">
        <v>5556</v>
      </c>
      <c r="S224" s="163" t="s">
        <v>5919</v>
      </c>
      <c r="T224" s="167" t="s">
        <v>767</v>
      </c>
      <c r="U224" s="149"/>
      <c r="V224" s="149"/>
      <c r="W224" s="164" t="str">
        <f>VLOOKUP(TRIM(X224),X10:Y88,2,FALSE)</f>
        <v>Frank</v>
      </c>
      <c r="X224" s="11" t="str">
        <f t="shared" si="8"/>
        <v>6.5.1</v>
      </c>
      <c r="Y224" s="83"/>
    </row>
    <row r="225" spans="1:25" ht="35.25" customHeight="1">
      <c r="A225" s="150" t="s">
        <v>185</v>
      </c>
      <c r="B225" s="165" t="s">
        <v>70</v>
      </c>
      <c r="C225" s="153" t="s">
        <v>186</v>
      </c>
      <c r="D225" s="153" t="s">
        <v>127</v>
      </c>
      <c r="E225" s="154" t="s">
        <v>804</v>
      </c>
      <c r="F225" s="155" t="s">
        <v>27</v>
      </c>
      <c r="G225" s="155" t="s">
        <v>189</v>
      </c>
      <c r="H225" s="155" t="s">
        <v>805</v>
      </c>
      <c r="I225" s="166" t="s">
        <v>765</v>
      </c>
      <c r="J225" s="160" t="s">
        <v>455</v>
      </c>
      <c r="K225" s="159"/>
      <c r="L225" s="160"/>
      <c r="M225" s="159"/>
      <c r="N225" s="158" t="s">
        <v>423</v>
      </c>
      <c r="O225" s="158"/>
      <c r="P225" s="158" t="s">
        <v>442</v>
      </c>
      <c r="Q225" s="162" t="s">
        <v>806</v>
      </c>
      <c r="R225" s="162" t="s">
        <v>5557</v>
      </c>
      <c r="S225" s="163" t="s">
        <v>5919</v>
      </c>
      <c r="T225" s="167" t="s">
        <v>767</v>
      </c>
      <c r="U225" s="149"/>
      <c r="V225" s="149"/>
      <c r="W225" s="164" t="str">
        <f>VLOOKUP(TRIM(X225),X10:Y88,2,FALSE)</f>
        <v>Frank</v>
      </c>
      <c r="X225" s="11" t="str">
        <f t="shared" si="8"/>
        <v>6.5.1</v>
      </c>
      <c r="Y225" s="83"/>
    </row>
    <row r="226" spans="1:25" ht="35.25" customHeight="1">
      <c r="A226" s="150" t="s">
        <v>185</v>
      </c>
      <c r="B226" s="165" t="s">
        <v>70</v>
      </c>
      <c r="C226" s="153" t="s">
        <v>186</v>
      </c>
      <c r="D226" s="153" t="s">
        <v>139</v>
      </c>
      <c r="E226" s="154" t="s">
        <v>807</v>
      </c>
      <c r="F226" s="155" t="s">
        <v>419</v>
      </c>
      <c r="G226" s="155" t="s">
        <v>59</v>
      </c>
      <c r="H226" s="155" t="s">
        <v>808</v>
      </c>
      <c r="I226" s="166" t="s">
        <v>765</v>
      </c>
      <c r="J226" s="160" t="s">
        <v>422</v>
      </c>
      <c r="K226" s="159"/>
      <c r="L226" s="160"/>
      <c r="M226" s="159"/>
      <c r="N226" s="158" t="s">
        <v>423</v>
      </c>
      <c r="O226" s="158"/>
      <c r="P226" s="158" t="s">
        <v>442</v>
      </c>
      <c r="Q226" s="162" t="s">
        <v>809</v>
      </c>
      <c r="R226" s="162" t="s">
        <v>253</v>
      </c>
      <c r="S226" s="163" t="s">
        <v>253</v>
      </c>
      <c r="T226" s="167" t="s">
        <v>767</v>
      </c>
      <c r="U226" s="149"/>
      <c r="V226" s="149"/>
      <c r="W226" s="164" t="str">
        <f>VLOOKUP(TRIM(X226),X10:Y88,2,FALSE)</f>
        <v>Frank</v>
      </c>
      <c r="X226" s="11" t="str">
        <f t="shared" si="8"/>
        <v>6.5.5</v>
      </c>
      <c r="Y226" s="83"/>
    </row>
    <row r="227" spans="1:25" ht="35.25" customHeight="1">
      <c r="A227" s="150" t="s">
        <v>185</v>
      </c>
      <c r="B227" s="165" t="s">
        <v>70</v>
      </c>
      <c r="C227" s="153" t="s">
        <v>186</v>
      </c>
      <c r="D227" s="153" t="s">
        <v>127</v>
      </c>
      <c r="E227" s="154" t="s">
        <v>810</v>
      </c>
      <c r="F227" s="155" t="s">
        <v>27</v>
      </c>
      <c r="G227" s="155" t="s">
        <v>189</v>
      </c>
      <c r="H227" s="155" t="s">
        <v>811</v>
      </c>
      <c r="I227" s="166" t="s">
        <v>812</v>
      </c>
      <c r="J227" s="160" t="s">
        <v>422</v>
      </c>
      <c r="K227" s="159"/>
      <c r="L227" s="160"/>
      <c r="M227" s="159"/>
      <c r="N227" s="158" t="s">
        <v>423</v>
      </c>
      <c r="O227" s="158"/>
      <c r="P227" s="158" t="s">
        <v>442</v>
      </c>
      <c r="Q227" s="162" t="s">
        <v>813</v>
      </c>
      <c r="R227" s="162" t="s">
        <v>496</v>
      </c>
      <c r="S227" s="176" t="s">
        <v>496</v>
      </c>
      <c r="T227" s="167" t="s">
        <v>767</v>
      </c>
      <c r="U227" s="149"/>
      <c r="V227" s="149"/>
      <c r="W227" s="164" t="str">
        <f>VLOOKUP(TRIM(X227),X10:Y88,2,FALSE)</f>
        <v>Frank</v>
      </c>
      <c r="X227" s="11" t="str">
        <f t="shared" si="8"/>
        <v>6.5.1</v>
      </c>
      <c r="Y227" s="83"/>
    </row>
    <row r="228" spans="1:25" ht="35.25" customHeight="1">
      <c r="A228" s="150" t="s">
        <v>185</v>
      </c>
      <c r="B228" s="165" t="s">
        <v>70</v>
      </c>
      <c r="C228" s="153" t="s">
        <v>186</v>
      </c>
      <c r="D228" s="153" t="s">
        <v>133</v>
      </c>
      <c r="E228" s="154" t="s">
        <v>814</v>
      </c>
      <c r="F228" s="155" t="s">
        <v>27</v>
      </c>
      <c r="G228" s="155" t="s">
        <v>189</v>
      </c>
      <c r="H228" s="155" t="s">
        <v>815</v>
      </c>
      <c r="I228" s="166" t="s">
        <v>816</v>
      </c>
      <c r="J228" s="160" t="s">
        <v>455</v>
      </c>
      <c r="K228" s="159"/>
      <c r="L228" s="160"/>
      <c r="M228" s="159"/>
      <c r="N228" s="158" t="s">
        <v>423</v>
      </c>
      <c r="O228" s="158"/>
      <c r="P228" s="158" t="s">
        <v>442</v>
      </c>
      <c r="Q228" s="162" t="s">
        <v>817</v>
      </c>
      <c r="R228" s="162" t="s">
        <v>5558</v>
      </c>
      <c r="S228" s="163" t="s">
        <v>5919</v>
      </c>
      <c r="T228" s="167" t="s">
        <v>767</v>
      </c>
      <c r="U228" s="149"/>
      <c r="V228" s="149"/>
      <c r="W228" s="164" t="str">
        <f>VLOOKUP(TRIM(X228),X10:Y88,2,FALSE)</f>
        <v>Frank</v>
      </c>
      <c r="X228" s="11" t="str">
        <f t="shared" si="8"/>
        <v>6.5.3</v>
      </c>
      <c r="Y228" s="83"/>
    </row>
    <row r="229" spans="1:25" ht="35.25" customHeight="1">
      <c r="A229" s="150" t="s">
        <v>185</v>
      </c>
      <c r="B229" s="165" t="s">
        <v>70</v>
      </c>
      <c r="C229" s="153" t="s">
        <v>186</v>
      </c>
      <c r="D229" s="153" t="s">
        <v>133</v>
      </c>
      <c r="E229" s="154" t="s">
        <v>818</v>
      </c>
      <c r="F229" s="155" t="s">
        <v>27</v>
      </c>
      <c r="G229" s="155" t="s">
        <v>189</v>
      </c>
      <c r="H229" s="155" t="s">
        <v>819</v>
      </c>
      <c r="I229" s="166" t="s">
        <v>765</v>
      </c>
      <c r="J229" s="160" t="s">
        <v>422</v>
      </c>
      <c r="K229" s="159"/>
      <c r="L229" s="160"/>
      <c r="M229" s="159"/>
      <c r="N229" s="158" t="s">
        <v>423</v>
      </c>
      <c r="O229" s="158"/>
      <c r="P229" s="158" t="s">
        <v>442</v>
      </c>
      <c r="Q229" s="162" t="s">
        <v>820</v>
      </c>
      <c r="R229" s="162" t="s">
        <v>5559</v>
      </c>
      <c r="S229" s="163" t="s">
        <v>5919</v>
      </c>
      <c r="T229" s="167" t="s">
        <v>767</v>
      </c>
      <c r="U229" s="149"/>
      <c r="V229" s="149"/>
      <c r="W229" s="164" t="str">
        <f>VLOOKUP(TRIM(X229),X10:Y88,2,FALSE)</f>
        <v>Frank</v>
      </c>
      <c r="X229" s="11" t="str">
        <f t="shared" si="8"/>
        <v>6.5.3</v>
      </c>
      <c r="Y229" s="83"/>
    </row>
    <row r="230" spans="1:25" ht="35.25" customHeight="1">
      <c r="A230" s="150" t="s">
        <v>185</v>
      </c>
      <c r="B230" s="165" t="s">
        <v>70</v>
      </c>
      <c r="C230" s="153" t="s">
        <v>186</v>
      </c>
      <c r="D230" s="153" t="s">
        <v>130</v>
      </c>
      <c r="E230" s="154" t="s">
        <v>821</v>
      </c>
      <c r="F230" s="155" t="s">
        <v>27</v>
      </c>
      <c r="G230" s="155" t="s">
        <v>189</v>
      </c>
      <c r="H230" s="155" t="s">
        <v>822</v>
      </c>
      <c r="I230" s="166" t="s">
        <v>765</v>
      </c>
      <c r="J230" s="160" t="s">
        <v>422</v>
      </c>
      <c r="K230" s="159"/>
      <c r="L230" s="160"/>
      <c r="M230" s="159"/>
      <c r="N230" s="158" t="s">
        <v>423</v>
      </c>
      <c r="O230" s="158"/>
      <c r="P230" s="158" t="s">
        <v>442</v>
      </c>
      <c r="Q230" s="162" t="s">
        <v>823</v>
      </c>
      <c r="R230" s="162" t="s">
        <v>496</v>
      </c>
      <c r="S230" s="176" t="s">
        <v>496</v>
      </c>
      <c r="T230" s="167" t="s">
        <v>767</v>
      </c>
      <c r="U230" s="149"/>
      <c r="V230" s="149"/>
      <c r="W230" s="164" t="str">
        <f>VLOOKUP(TRIM(X230),X10:Y88,2,FALSE)</f>
        <v>Frank</v>
      </c>
      <c r="X230" s="11" t="str">
        <f t="shared" si="8"/>
        <v>6.5.2</v>
      </c>
      <c r="Y230" s="83"/>
    </row>
    <row r="231" spans="1:25" ht="35.25" customHeight="1">
      <c r="A231" s="150" t="s">
        <v>185</v>
      </c>
      <c r="B231" s="165" t="s">
        <v>70</v>
      </c>
      <c r="C231" s="153" t="s">
        <v>186</v>
      </c>
      <c r="D231" s="153" t="s">
        <v>91</v>
      </c>
      <c r="E231" s="154" t="s">
        <v>824</v>
      </c>
      <c r="F231" s="155" t="s">
        <v>30</v>
      </c>
      <c r="G231" s="155" t="s">
        <v>189</v>
      </c>
      <c r="H231" s="155" t="s">
        <v>825</v>
      </c>
      <c r="I231" s="166" t="s">
        <v>826</v>
      </c>
      <c r="J231" s="160" t="s">
        <v>484</v>
      </c>
      <c r="K231" s="159">
        <v>3182</v>
      </c>
      <c r="L231" s="160"/>
      <c r="M231" s="159" t="s">
        <v>485</v>
      </c>
      <c r="N231" s="158" t="s">
        <v>682</v>
      </c>
      <c r="O231" s="158" t="s">
        <v>229</v>
      </c>
      <c r="P231" s="158" t="s">
        <v>683</v>
      </c>
      <c r="Q231" s="162" t="s">
        <v>827</v>
      </c>
      <c r="R231" s="162" t="s">
        <v>828</v>
      </c>
      <c r="S231" s="163" t="s">
        <v>200</v>
      </c>
      <c r="T231" s="167" t="s">
        <v>829</v>
      </c>
      <c r="U231" s="149"/>
      <c r="V231" s="149"/>
      <c r="W231" s="164" t="str">
        <f>VLOOKUP(TRIM(X231),X10:Y88,2,FALSE)</f>
        <v>Puneet</v>
      </c>
      <c r="X231" s="11" t="str">
        <f t="shared" si="8"/>
        <v>5.1</v>
      </c>
      <c r="Y231" s="83"/>
    </row>
    <row r="232" spans="1:25" ht="35.25" customHeight="1">
      <c r="A232" s="150" t="s">
        <v>185</v>
      </c>
      <c r="B232" s="165" t="s">
        <v>70</v>
      </c>
      <c r="C232" s="153" t="s">
        <v>186</v>
      </c>
      <c r="D232" s="153" t="s">
        <v>91</v>
      </c>
      <c r="E232" s="154" t="s">
        <v>830</v>
      </c>
      <c r="F232" s="155" t="s">
        <v>30</v>
      </c>
      <c r="G232" s="155" t="s">
        <v>189</v>
      </c>
      <c r="H232" s="155" t="s">
        <v>831</v>
      </c>
      <c r="I232" s="166" t="s">
        <v>826</v>
      </c>
      <c r="J232" s="160" t="s">
        <v>484</v>
      </c>
      <c r="K232" s="159">
        <v>3183</v>
      </c>
      <c r="L232" s="160"/>
      <c r="M232" s="159" t="s">
        <v>687</v>
      </c>
      <c r="N232" s="158" t="s">
        <v>486</v>
      </c>
      <c r="O232" s="158" t="s">
        <v>206</v>
      </c>
      <c r="P232" s="158" t="s">
        <v>683</v>
      </c>
      <c r="Q232" s="162" t="s">
        <v>832</v>
      </c>
      <c r="R232" s="162" t="s">
        <v>828</v>
      </c>
      <c r="S232" s="163" t="s">
        <v>200</v>
      </c>
      <c r="T232" s="167" t="s">
        <v>829</v>
      </c>
      <c r="U232" s="149"/>
      <c r="V232" s="149"/>
      <c r="W232" s="164" t="str">
        <f>VLOOKUP(TRIM(X232),X10:Y88,2,FALSE)</f>
        <v>Puneet</v>
      </c>
      <c r="X232" s="11" t="str">
        <f t="shared" si="8"/>
        <v>5.1</v>
      </c>
      <c r="Y232" s="83"/>
    </row>
    <row r="233" spans="1:25" ht="35.25" customHeight="1">
      <c r="A233" s="150" t="s">
        <v>185</v>
      </c>
      <c r="B233" s="165" t="s">
        <v>70</v>
      </c>
      <c r="C233" s="153" t="s">
        <v>186</v>
      </c>
      <c r="D233" s="153" t="s">
        <v>127</v>
      </c>
      <c r="E233" s="154" t="s">
        <v>833</v>
      </c>
      <c r="F233" s="155" t="s">
        <v>27</v>
      </c>
      <c r="G233" s="155" t="s">
        <v>189</v>
      </c>
      <c r="H233" s="155" t="s">
        <v>834</v>
      </c>
      <c r="I233" s="166" t="s">
        <v>835</v>
      </c>
      <c r="J233" s="160" t="s">
        <v>422</v>
      </c>
      <c r="K233" s="159"/>
      <c r="L233" s="160"/>
      <c r="M233" s="159"/>
      <c r="N233" s="158" t="s">
        <v>423</v>
      </c>
      <c r="O233" s="158"/>
      <c r="P233" s="158" t="s">
        <v>442</v>
      </c>
      <c r="Q233" s="162" t="s">
        <v>836</v>
      </c>
      <c r="R233" s="162" t="s">
        <v>496</v>
      </c>
      <c r="S233" s="176" t="s">
        <v>496</v>
      </c>
      <c r="T233" s="167" t="s">
        <v>837</v>
      </c>
      <c r="U233" s="149"/>
      <c r="V233" s="149"/>
      <c r="W233" s="164" t="str">
        <f>VLOOKUP(TRIM(X233),X10:Y88,2,FALSE)</f>
        <v>Frank</v>
      </c>
      <c r="X233" s="11" t="str">
        <f t="shared" si="8"/>
        <v>6.5.1</v>
      </c>
      <c r="Y233" s="83"/>
    </row>
    <row r="234" spans="1:25" ht="35.25" customHeight="1">
      <c r="A234" s="150" t="s">
        <v>185</v>
      </c>
      <c r="B234" s="165" t="s">
        <v>70</v>
      </c>
      <c r="C234" s="153" t="s">
        <v>186</v>
      </c>
      <c r="D234" s="153" t="s">
        <v>136</v>
      </c>
      <c r="E234" s="154" t="s">
        <v>838</v>
      </c>
      <c r="F234" s="155" t="s">
        <v>27</v>
      </c>
      <c r="G234" s="155" t="s">
        <v>189</v>
      </c>
      <c r="H234" s="155" t="s">
        <v>839</v>
      </c>
      <c r="I234" s="166" t="s">
        <v>835</v>
      </c>
      <c r="J234" s="160" t="s">
        <v>422</v>
      </c>
      <c r="K234" s="159"/>
      <c r="L234" s="160"/>
      <c r="M234" s="159"/>
      <c r="N234" s="158" t="s">
        <v>423</v>
      </c>
      <c r="O234" s="158"/>
      <c r="P234" s="158" t="s">
        <v>442</v>
      </c>
      <c r="Q234" s="162" t="s">
        <v>840</v>
      </c>
      <c r="R234" s="162" t="s">
        <v>5560</v>
      </c>
      <c r="S234" s="163" t="s">
        <v>5919</v>
      </c>
      <c r="T234" s="167" t="s">
        <v>837</v>
      </c>
      <c r="U234" s="149"/>
      <c r="V234" s="149"/>
      <c r="W234" s="164" t="str">
        <f>VLOOKUP(TRIM(X234),X10:Y88,2,FALSE)</f>
        <v>Frank</v>
      </c>
      <c r="X234" s="11" t="str">
        <f t="shared" si="8"/>
        <v>6.5.4</v>
      </c>
      <c r="Y234" s="83"/>
    </row>
    <row r="235" spans="1:25" ht="35.25" customHeight="1">
      <c r="A235" s="150" t="s">
        <v>185</v>
      </c>
      <c r="B235" s="165" t="s">
        <v>70</v>
      </c>
      <c r="C235" s="153" t="s">
        <v>186</v>
      </c>
      <c r="D235" s="153" t="s">
        <v>136</v>
      </c>
      <c r="E235" s="154" t="s">
        <v>841</v>
      </c>
      <c r="F235" s="155" t="s">
        <v>27</v>
      </c>
      <c r="G235" s="155" t="s">
        <v>189</v>
      </c>
      <c r="H235" s="155" t="s">
        <v>842</v>
      </c>
      <c r="I235" s="166" t="s">
        <v>835</v>
      </c>
      <c r="J235" s="160" t="s">
        <v>455</v>
      </c>
      <c r="K235" s="159"/>
      <c r="L235" s="160"/>
      <c r="M235" s="159"/>
      <c r="N235" s="158" t="s">
        <v>423</v>
      </c>
      <c r="O235" s="158"/>
      <c r="P235" s="158" t="s">
        <v>442</v>
      </c>
      <c r="Q235" s="162" t="s">
        <v>843</v>
      </c>
      <c r="R235" s="162" t="s">
        <v>496</v>
      </c>
      <c r="S235" s="176" t="s">
        <v>496</v>
      </c>
      <c r="T235" s="167" t="s">
        <v>837</v>
      </c>
      <c r="U235" s="149"/>
      <c r="V235" s="149"/>
      <c r="W235" s="164" t="str">
        <f>VLOOKUP(TRIM(X235),X10:Y88,2,FALSE)</f>
        <v>Frank</v>
      </c>
      <c r="X235" s="11" t="str">
        <f t="shared" si="8"/>
        <v>6.5.4</v>
      </c>
      <c r="Y235" s="83"/>
    </row>
    <row r="236" spans="1:25" ht="35.25" customHeight="1">
      <c r="A236" s="150" t="s">
        <v>185</v>
      </c>
      <c r="B236" s="165" t="s">
        <v>70</v>
      </c>
      <c r="C236" s="153" t="s">
        <v>186</v>
      </c>
      <c r="D236" s="153" t="s">
        <v>133</v>
      </c>
      <c r="E236" s="154" t="s">
        <v>844</v>
      </c>
      <c r="F236" s="155" t="s">
        <v>27</v>
      </c>
      <c r="G236" s="155" t="s">
        <v>189</v>
      </c>
      <c r="H236" s="155" t="s">
        <v>845</v>
      </c>
      <c r="I236" s="166" t="s">
        <v>846</v>
      </c>
      <c r="J236" s="160" t="s">
        <v>422</v>
      </c>
      <c r="K236" s="159"/>
      <c r="L236" s="160"/>
      <c r="M236" s="159"/>
      <c r="N236" s="158" t="s">
        <v>423</v>
      </c>
      <c r="O236" s="158"/>
      <c r="P236" s="158" t="s">
        <v>442</v>
      </c>
      <c r="Q236" s="162" t="s">
        <v>847</v>
      </c>
      <c r="R236" s="162" t="s">
        <v>5561</v>
      </c>
      <c r="S236" s="163" t="s">
        <v>5919</v>
      </c>
      <c r="T236" s="167" t="s">
        <v>848</v>
      </c>
      <c r="U236" s="149"/>
      <c r="V236" s="149"/>
      <c r="W236" s="164" t="str">
        <f>VLOOKUP(TRIM(X236),X10:Y88,2,FALSE)</f>
        <v>Frank</v>
      </c>
      <c r="X236" s="11" t="str">
        <f t="shared" si="8"/>
        <v>6.5.3</v>
      </c>
      <c r="Y236" s="83"/>
    </row>
    <row r="237" spans="1:25" ht="35.25" customHeight="1">
      <c r="A237" s="150" t="s">
        <v>185</v>
      </c>
      <c r="B237" s="165" t="s">
        <v>70</v>
      </c>
      <c r="C237" s="153" t="s">
        <v>186</v>
      </c>
      <c r="D237" s="153" t="s">
        <v>133</v>
      </c>
      <c r="E237" s="154" t="s">
        <v>849</v>
      </c>
      <c r="F237" s="155" t="s">
        <v>27</v>
      </c>
      <c r="G237" s="155" t="s">
        <v>189</v>
      </c>
      <c r="H237" s="155" t="s">
        <v>850</v>
      </c>
      <c r="I237" s="166" t="s">
        <v>846</v>
      </c>
      <c r="J237" s="160" t="s">
        <v>422</v>
      </c>
      <c r="K237" s="159"/>
      <c r="L237" s="160"/>
      <c r="M237" s="159"/>
      <c r="N237" s="158" t="s">
        <v>423</v>
      </c>
      <c r="O237" s="158"/>
      <c r="P237" s="158" t="s">
        <v>442</v>
      </c>
      <c r="Q237" s="162" t="s">
        <v>850</v>
      </c>
      <c r="R237" s="162" t="s">
        <v>5562</v>
      </c>
      <c r="S237" s="163" t="s">
        <v>5919</v>
      </c>
      <c r="T237" s="167" t="s">
        <v>848</v>
      </c>
      <c r="U237" s="149"/>
      <c r="V237" s="149"/>
      <c r="W237" s="164" t="str">
        <f>VLOOKUP(TRIM(X237),X10:Y88,2,FALSE)</f>
        <v>Frank</v>
      </c>
      <c r="X237" s="11" t="str">
        <f t="shared" si="8"/>
        <v>6.5.3</v>
      </c>
      <c r="Y237" s="83"/>
    </row>
    <row r="238" spans="1:25" ht="35.25" customHeight="1">
      <c r="A238" s="150" t="s">
        <v>185</v>
      </c>
      <c r="B238" s="165" t="s">
        <v>70</v>
      </c>
      <c r="C238" s="153" t="s">
        <v>186</v>
      </c>
      <c r="D238" s="153" t="s">
        <v>133</v>
      </c>
      <c r="E238" s="154" t="s">
        <v>851</v>
      </c>
      <c r="F238" s="155" t="s">
        <v>27</v>
      </c>
      <c r="G238" s="155" t="s">
        <v>189</v>
      </c>
      <c r="H238" s="155" t="s">
        <v>852</v>
      </c>
      <c r="I238" s="166" t="s">
        <v>846</v>
      </c>
      <c r="J238" s="160" t="s">
        <v>422</v>
      </c>
      <c r="K238" s="159"/>
      <c r="L238" s="160"/>
      <c r="M238" s="159"/>
      <c r="N238" s="158" t="s">
        <v>423</v>
      </c>
      <c r="O238" s="158"/>
      <c r="P238" s="158" t="s">
        <v>442</v>
      </c>
      <c r="Q238" s="162" t="s">
        <v>852</v>
      </c>
      <c r="R238" s="162" t="s">
        <v>5563</v>
      </c>
      <c r="S238" s="163" t="s">
        <v>5919</v>
      </c>
      <c r="T238" s="167" t="s">
        <v>848</v>
      </c>
      <c r="U238" s="149"/>
      <c r="V238" s="149"/>
      <c r="W238" s="164" t="str">
        <f>VLOOKUP(TRIM(X238),X10:Y88,2,FALSE)</f>
        <v>Frank</v>
      </c>
      <c r="X238" s="11" t="str">
        <f t="shared" si="8"/>
        <v>6.5.3</v>
      </c>
      <c r="Y238" s="83"/>
    </row>
    <row r="239" spans="1:25" ht="35.25" customHeight="1">
      <c r="A239" s="150" t="s">
        <v>185</v>
      </c>
      <c r="B239" s="165" t="s">
        <v>70</v>
      </c>
      <c r="C239" s="153" t="s">
        <v>186</v>
      </c>
      <c r="D239" s="153" t="s">
        <v>133</v>
      </c>
      <c r="E239" s="154" t="s">
        <v>853</v>
      </c>
      <c r="F239" s="155" t="s">
        <v>27</v>
      </c>
      <c r="G239" s="155" t="s">
        <v>189</v>
      </c>
      <c r="H239" s="155" t="s">
        <v>854</v>
      </c>
      <c r="I239" s="166" t="s">
        <v>846</v>
      </c>
      <c r="J239" s="160" t="s">
        <v>422</v>
      </c>
      <c r="K239" s="159"/>
      <c r="L239" s="160"/>
      <c r="M239" s="159"/>
      <c r="N239" s="158" t="s">
        <v>423</v>
      </c>
      <c r="O239" s="158"/>
      <c r="P239" s="158" t="s">
        <v>442</v>
      </c>
      <c r="Q239" s="162" t="s">
        <v>854</v>
      </c>
      <c r="R239" s="162" t="s">
        <v>5564</v>
      </c>
      <c r="S239" s="163" t="s">
        <v>5919</v>
      </c>
      <c r="T239" s="167" t="s">
        <v>848</v>
      </c>
      <c r="U239" s="149"/>
      <c r="V239" s="149"/>
      <c r="W239" s="164" t="str">
        <f>VLOOKUP(TRIM(X239),X10:Y88,2,FALSE)</f>
        <v>Frank</v>
      </c>
      <c r="X239" s="11" t="str">
        <f t="shared" si="8"/>
        <v>6.5.3</v>
      </c>
      <c r="Y239" s="83"/>
    </row>
    <row r="240" spans="1:25" ht="35.25" customHeight="1">
      <c r="A240" s="150" t="s">
        <v>185</v>
      </c>
      <c r="B240" s="165" t="s">
        <v>70</v>
      </c>
      <c r="C240" s="153" t="s">
        <v>186</v>
      </c>
      <c r="D240" s="153" t="s">
        <v>133</v>
      </c>
      <c r="E240" s="154" t="s">
        <v>855</v>
      </c>
      <c r="F240" s="155" t="s">
        <v>27</v>
      </c>
      <c r="G240" s="155" t="s">
        <v>189</v>
      </c>
      <c r="H240" s="155" t="s">
        <v>856</v>
      </c>
      <c r="I240" s="166" t="s">
        <v>846</v>
      </c>
      <c r="J240" s="160" t="s">
        <v>422</v>
      </c>
      <c r="K240" s="159"/>
      <c r="L240" s="160"/>
      <c r="M240" s="159"/>
      <c r="N240" s="158" t="s">
        <v>423</v>
      </c>
      <c r="O240" s="158"/>
      <c r="P240" s="158" t="s">
        <v>442</v>
      </c>
      <c r="Q240" s="162" t="s">
        <v>856</v>
      </c>
      <c r="R240" s="162" t="s">
        <v>5565</v>
      </c>
      <c r="S240" s="163" t="s">
        <v>5919</v>
      </c>
      <c r="T240" s="167" t="s">
        <v>848</v>
      </c>
      <c r="U240" s="149"/>
      <c r="V240" s="149"/>
      <c r="W240" s="164" t="str">
        <f>VLOOKUP(TRIM(X240),X10:Y88,2,FALSE)</f>
        <v>Frank</v>
      </c>
      <c r="X240" s="11" t="str">
        <f t="shared" si="8"/>
        <v>6.5.3</v>
      </c>
      <c r="Y240" s="83"/>
    </row>
    <row r="241" spans="1:25" ht="35.25" customHeight="1">
      <c r="A241" s="150" t="s">
        <v>185</v>
      </c>
      <c r="B241" s="165" t="s">
        <v>70</v>
      </c>
      <c r="C241" s="153" t="s">
        <v>186</v>
      </c>
      <c r="D241" s="153" t="s">
        <v>127</v>
      </c>
      <c r="E241" s="154" t="s">
        <v>857</v>
      </c>
      <c r="F241" s="155" t="s">
        <v>27</v>
      </c>
      <c r="G241" s="155" t="s">
        <v>189</v>
      </c>
      <c r="H241" s="155" t="s">
        <v>858</v>
      </c>
      <c r="I241" s="166" t="s">
        <v>859</v>
      </c>
      <c r="J241" s="160" t="s">
        <v>422</v>
      </c>
      <c r="K241" s="159"/>
      <c r="L241" s="160"/>
      <c r="M241" s="159"/>
      <c r="N241" s="158" t="s">
        <v>423</v>
      </c>
      <c r="O241" s="158"/>
      <c r="P241" s="158" t="s">
        <v>442</v>
      </c>
      <c r="Q241" s="162" t="s">
        <v>860</v>
      </c>
      <c r="R241" s="162" t="s">
        <v>5566</v>
      </c>
      <c r="S241" s="163" t="s">
        <v>444</v>
      </c>
      <c r="T241" s="167" t="s">
        <v>848</v>
      </c>
      <c r="U241" s="149"/>
      <c r="V241" s="149"/>
      <c r="W241" s="164" t="str">
        <f>VLOOKUP(TRIM(X241),X10:Y88,2,FALSE)</f>
        <v>Frank</v>
      </c>
      <c r="X241" s="11" t="str">
        <f t="shared" si="8"/>
        <v>6.5.1</v>
      </c>
      <c r="Y241" s="83"/>
    </row>
    <row r="242" spans="1:25" ht="35.25" customHeight="1">
      <c r="A242" s="150" t="s">
        <v>185</v>
      </c>
      <c r="B242" s="165" t="s">
        <v>70</v>
      </c>
      <c r="C242" s="153" t="s">
        <v>186</v>
      </c>
      <c r="D242" s="153" t="s">
        <v>133</v>
      </c>
      <c r="E242" s="154" t="s">
        <v>861</v>
      </c>
      <c r="F242" s="155" t="s">
        <v>27</v>
      </c>
      <c r="G242" s="155" t="s">
        <v>189</v>
      </c>
      <c r="H242" s="155" t="s">
        <v>862</v>
      </c>
      <c r="I242" s="166" t="s">
        <v>859</v>
      </c>
      <c r="J242" s="160" t="s">
        <v>422</v>
      </c>
      <c r="K242" s="159"/>
      <c r="L242" s="160"/>
      <c r="M242" s="159"/>
      <c r="N242" s="158" t="s">
        <v>423</v>
      </c>
      <c r="O242" s="158"/>
      <c r="P242" s="158" t="s">
        <v>442</v>
      </c>
      <c r="Q242" s="162" t="s">
        <v>862</v>
      </c>
      <c r="R242" s="162" t="s">
        <v>496</v>
      </c>
      <c r="S242" s="176" t="s">
        <v>496</v>
      </c>
      <c r="T242" s="167" t="s">
        <v>848</v>
      </c>
      <c r="U242" s="149"/>
      <c r="V242" s="149"/>
      <c r="W242" s="164" t="str">
        <f>VLOOKUP(TRIM(X242),X10:Y88,2,FALSE)</f>
        <v>Frank</v>
      </c>
      <c r="X242" s="11" t="str">
        <f t="shared" si="8"/>
        <v>6.5.3</v>
      </c>
      <c r="Y242" s="83"/>
    </row>
    <row r="243" spans="1:25" ht="35.25" customHeight="1">
      <c r="A243" s="150" t="s">
        <v>185</v>
      </c>
      <c r="B243" s="165" t="s">
        <v>70</v>
      </c>
      <c r="C243" s="153" t="s">
        <v>186</v>
      </c>
      <c r="D243" s="153" t="s">
        <v>91</v>
      </c>
      <c r="E243" s="154" t="s">
        <v>863</v>
      </c>
      <c r="F243" s="155" t="s">
        <v>30</v>
      </c>
      <c r="G243" s="155" t="s">
        <v>189</v>
      </c>
      <c r="H243" s="155" t="s">
        <v>864</v>
      </c>
      <c r="I243" s="166" t="s">
        <v>865</v>
      </c>
      <c r="J243" s="160" t="s">
        <v>608</v>
      </c>
      <c r="K243" s="159">
        <v>257</v>
      </c>
      <c r="L243" s="160"/>
      <c r="M243" s="159" t="s">
        <v>485</v>
      </c>
      <c r="N243" s="158" t="s">
        <v>486</v>
      </c>
      <c r="O243" s="158" t="s">
        <v>206</v>
      </c>
      <c r="P243" s="158" t="s">
        <v>866</v>
      </c>
      <c r="Q243" s="162" t="s">
        <v>867</v>
      </c>
      <c r="R243" s="162" t="s">
        <v>496</v>
      </c>
      <c r="S243" s="176" t="s">
        <v>62</v>
      </c>
      <c r="T243" s="167" t="s">
        <v>868</v>
      </c>
      <c r="U243" s="149"/>
      <c r="V243" s="149"/>
      <c r="W243" s="164" t="str">
        <f>VLOOKUP(TRIM(X243),X10:Y88,2,FALSE)</f>
        <v>Puneet</v>
      </c>
      <c r="X243" s="11" t="str">
        <f t="shared" si="8"/>
        <v>5.1</v>
      </c>
      <c r="Y243" s="83"/>
    </row>
    <row r="244" spans="1:25" ht="35.25" customHeight="1">
      <c r="A244" s="150" t="s">
        <v>185</v>
      </c>
      <c r="B244" s="165" t="s">
        <v>70</v>
      </c>
      <c r="C244" s="153" t="s">
        <v>186</v>
      </c>
      <c r="D244" s="153" t="s">
        <v>98</v>
      </c>
      <c r="E244" s="154" t="s">
        <v>869</v>
      </c>
      <c r="F244" s="155" t="s">
        <v>419</v>
      </c>
      <c r="G244" s="155" t="s">
        <v>870</v>
      </c>
      <c r="H244" s="155" t="s">
        <v>871</v>
      </c>
      <c r="I244" s="166" t="s">
        <v>872</v>
      </c>
      <c r="J244" s="160"/>
      <c r="K244" s="159"/>
      <c r="L244" s="160"/>
      <c r="M244" s="159"/>
      <c r="N244" s="158"/>
      <c r="O244" s="158"/>
      <c r="P244" s="158"/>
      <c r="Q244" s="162" t="s">
        <v>873</v>
      </c>
      <c r="R244" s="162" t="s">
        <v>272</v>
      </c>
      <c r="S244" s="163" t="s">
        <v>253</v>
      </c>
      <c r="T244" s="167" t="s">
        <v>874</v>
      </c>
      <c r="U244" s="149"/>
      <c r="V244" s="149"/>
      <c r="W244" s="164" t="str">
        <f>VLOOKUP(TRIM(X244),X10:Y88,2,FALSE)</f>
        <v>Krisztian</v>
      </c>
      <c r="X244" s="11" t="str">
        <f t="shared" si="8"/>
        <v>5.2</v>
      </c>
      <c r="Y244" s="83"/>
    </row>
    <row r="245" spans="1:25" ht="35.25" customHeight="1">
      <c r="A245" s="150" t="s">
        <v>185</v>
      </c>
      <c r="B245" s="165" t="s">
        <v>70</v>
      </c>
      <c r="C245" s="153" t="s">
        <v>186</v>
      </c>
      <c r="D245" s="153" t="s">
        <v>91</v>
      </c>
      <c r="E245" s="154" t="s">
        <v>875</v>
      </c>
      <c r="F245" s="155" t="s">
        <v>30</v>
      </c>
      <c r="G245" s="155" t="s">
        <v>189</v>
      </c>
      <c r="H245" s="155" t="s">
        <v>876</v>
      </c>
      <c r="I245" s="166" t="s">
        <v>877</v>
      </c>
      <c r="J245" s="160" t="s">
        <v>608</v>
      </c>
      <c r="K245" s="159">
        <v>258</v>
      </c>
      <c r="L245" s="160"/>
      <c r="M245" s="159" t="s">
        <v>878</v>
      </c>
      <c r="N245" s="158" t="s">
        <v>486</v>
      </c>
      <c r="O245" s="158" t="s">
        <v>206</v>
      </c>
      <c r="P245" s="158" t="s">
        <v>879</v>
      </c>
      <c r="Q245" s="162" t="s">
        <v>880</v>
      </c>
      <c r="R245" s="162" t="s">
        <v>5567</v>
      </c>
      <c r="S245" s="176" t="s">
        <v>62</v>
      </c>
      <c r="T245" s="167" t="s">
        <v>868</v>
      </c>
      <c r="U245" s="149"/>
      <c r="V245" s="149"/>
      <c r="W245" s="164" t="str">
        <f>VLOOKUP(TRIM(X245),X10:Y88,2,FALSE)</f>
        <v>Puneet</v>
      </c>
      <c r="X245" s="11" t="str">
        <f t="shared" si="8"/>
        <v>5.1</v>
      </c>
      <c r="Y245" s="83"/>
    </row>
    <row r="246" spans="1:25" ht="35.25" customHeight="1">
      <c r="A246" s="150" t="s">
        <v>185</v>
      </c>
      <c r="B246" s="165" t="s">
        <v>70</v>
      </c>
      <c r="C246" s="153" t="s">
        <v>186</v>
      </c>
      <c r="D246" s="153" t="s">
        <v>91</v>
      </c>
      <c r="E246" s="154" t="s">
        <v>881</v>
      </c>
      <c r="F246" s="155" t="s">
        <v>30</v>
      </c>
      <c r="G246" s="155" t="s">
        <v>189</v>
      </c>
      <c r="H246" s="155" t="s">
        <v>882</v>
      </c>
      <c r="I246" s="166" t="s">
        <v>877</v>
      </c>
      <c r="J246" s="160" t="s">
        <v>484</v>
      </c>
      <c r="K246" s="159">
        <v>3184</v>
      </c>
      <c r="L246" s="160"/>
      <c r="M246" s="159" t="s">
        <v>878</v>
      </c>
      <c r="N246" s="158" t="s">
        <v>486</v>
      </c>
      <c r="O246" s="158" t="s">
        <v>206</v>
      </c>
      <c r="P246" s="158" t="s">
        <v>879</v>
      </c>
      <c r="Q246" s="162" t="s">
        <v>883</v>
      </c>
      <c r="R246" s="162" t="s">
        <v>496</v>
      </c>
      <c r="S246" s="176" t="s">
        <v>62</v>
      </c>
      <c r="T246" s="167" t="s">
        <v>868</v>
      </c>
      <c r="U246" s="149"/>
      <c r="V246" s="149"/>
      <c r="W246" s="164" t="str">
        <f>VLOOKUP(TRIM(X246),X10:Y88,2,FALSE)</f>
        <v>Puneet</v>
      </c>
      <c r="X246" s="11" t="str">
        <f t="shared" si="8"/>
        <v>5.1</v>
      </c>
      <c r="Y246" s="83"/>
    </row>
    <row r="247" spans="1:25" ht="35.25" customHeight="1">
      <c r="A247" s="150" t="s">
        <v>185</v>
      </c>
      <c r="B247" s="165" t="s">
        <v>70</v>
      </c>
      <c r="C247" s="153" t="s">
        <v>186</v>
      </c>
      <c r="D247" s="153" t="s">
        <v>98</v>
      </c>
      <c r="E247" s="154" t="s">
        <v>884</v>
      </c>
      <c r="F247" s="155" t="s">
        <v>434</v>
      </c>
      <c r="G247" s="155" t="s">
        <v>189</v>
      </c>
      <c r="H247" s="155" t="s">
        <v>885</v>
      </c>
      <c r="I247" s="166" t="s">
        <v>886</v>
      </c>
      <c r="J247" s="160"/>
      <c r="K247" s="159"/>
      <c r="L247" s="160"/>
      <c r="M247" s="159"/>
      <c r="N247" s="158"/>
      <c r="O247" s="158"/>
      <c r="P247" s="158"/>
      <c r="Q247" s="162" t="s">
        <v>887</v>
      </c>
      <c r="R247" s="162" t="s">
        <v>5568</v>
      </c>
      <c r="S247" s="163" t="s">
        <v>5919</v>
      </c>
      <c r="T247" s="167" t="s">
        <v>874</v>
      </c>
      <c r="U247" s="149"/>
      <c r="V247" s="149"/>
      <c r="W247" s="164" t="str">
        <f>VLOOKUP(TRIM(X247),X10:Y88,2,FALSE)</f>
        <v>Krisztian</v>
      </c>
      <c r="X247" s="11" t="str">
        <f t="shared" si="8"/>
        <v>5.2</v>
      </c>
      <c r="Y247" s="83"/>
    </row>
    <row r="248" spans="1:25" ht="35.25" customHeight="1">
      <c r="A248" s="150" t="s">
        <v>185</v>
      </c>
      <c r="B248" s="165" t="s">
        <v>70</v>
      </c>
      <c r="C248" s="153" t="s">
        <v>186</v>
      </c>
      <c r="D248" s="153" t="s">
        <v>91</v>
      </c>
      <c r="E248" s="154" t="s">
        <v>888</v>
      </c>
      <c r="F248" s="155" t="s">
        <v>30</v>
      </c>
      <c r="G248" s="155" t="s">
        <v>189</v>
      </c>
      <c r="H248" s="155" t="s">
        <v>889</v>
      </c>
      <c r="I248" s="166" t="s">
        <v>877</v>
      </c>
      <c r="J248" s="160" t="s">
        <v>673</v>
      </c>
      <c r="K248" s="159">
        <v>2020</v>
      </c>
      <c r="L248" s="160"/>
      <c r="M248" s="159" t="s">
        <v>878</v>
      </c>
      <c r="N248" s="158" t="s">
        <v>486</v>
      </c>
      <c r="O248" s="158" t="s">
        <v>206</v>
      </c>
      <c r="P248" s="158" t="s">
        <v>879</v>
      </c>
      <c r="Q248" s="162" t="s">
        <v>883</v>
      </c>
      <c r="R248" s="162" t="s">
        <v>496</v>
      </c>
      <c r="S248" s="176" t="s">
        <v>62</v>
      </c>
      <c r="T248" s="167" t="s">
        <v>868</v>
      </c>
      <c r="U248" s="149"/>
      <c r="V248" s="149"/>
      <c r="W248" s="164" t="str">
        <f>VLOOKUP(TRIM(X248),X10:Y88,2,FALSE)</f>
        <v>Puneet</v>
      </c>
      <c r="X248" s="11" t="str">
        <f t="shared" si="8"/>
        <v>5.1</v>
      </c>
      <c r="Y248" s="83"/>
    </row>
    <row r="249" spans="1:25" ht="35.25" customHeight="1">
      <c r="A249" s="150" t="s">
        <v>185</v>
      </c>
      <c r="B249" s="165" t="s">
        <v>70</v>
      </c>
      <c r="C249" s="153" t="s">
        <v>186</v>
      </c>
      <c r="D249" s="153" t="s">
        <v>91</v>
      </c>
      <c r="E249" s="154" t="s">
        <v>890</v>
      </c>
      <c r="F249" s="155" t="s">
        <v>419</v>
      </c>
      <c r="G249" s="155" t="s">
        <v>59</v>
      </c>
      <c r="H249" s="155" t="s">
        <v>891</v>
      </c>
      <c r="I249" s="166" t="s">
        <v>859</v>
      </c>
      <c r="J249" s="160"/>
      <c r="K249" s="159"/>
      <c r="L249" s="160"/>
      <c r="M249" s="159"/>
      <c r="N249" s="158"/>
      <c r="O249" s="158"/>
      <c r="P249" s="158"/>
      <c r="Q249" s="162" t="s">
        <v>892</v>
      </c>
      <c r="R249" s="162" t="s">
        <v>496</v>
      </c>
      <c r="S249" s="176" t="s">
        <v>496</v>
      </c>
      <c r="T249" s="167" t="s">
        <v>893</v>
      </c>
      <c r="U249" s="149"/>
      <c r="V249" s="149"/>
      <c r="W249" s="164" t="str">
        <f>VLOOKUP(TRIM(X249),X10:Y88,2,FALSE)</f>
        <v>Puneet</v>
      </c>
      <c r="X249" s="11" t="str">
        <f t="shared" si="8"/>
        <v>5.1</v>
      </c>
      <c r="Y249" s="83"/>
    </row>
    <row r="250" spans="1:25" ht="35.25" customHeight="1">
      <c r="A250" s="150" t="s">
        <v>185</v>
      </c>
      <c r="B250" s="165" t="s">
        <v>70</v>
      </c>
      <c r="C250" s="153" t="s">
        <v>186</v>
      </c>
      <c r="D250" s="153" t="s">
        <v>91</v>
      </c>
      <c r="E250" s="154" t="s">
        <v>894</v>
      </c>
      <c r="F250" s="155" t="s">
        <v>26</v>
      </c>
      <c r="G250" s="155" t="s">
        <v>189</v>
      </c>
      <c r="H250" s="155" t="s">
        <v>895</v>
      </c>
      <c r="I250" s="166" t="s">
        <v>859</v>
      </c>
      <c r="J250" s="160"/>
      <c r="K250" s="159"/>
      <c r="L250" s="160"/>
      <c r="M250" s="159"/>
      <c r="N250" s="158"/>
      <c r="O250" s="158"/>
      <c r="P250" s="158"/>
      <c r="Q250" s="162" t="s">
        <v>896</v>
      </c>
      <c r="R250" s="162" t="s">
        <v>5569</v>
      </c>
      <c r="S250" s="176" t="s">
        <v>496</v>
      </c>
      <c r="T250" s="167" t="s">
        <v>893</v>
      </c>
      <c r="U250" s="149"/>
      <c r="V250" s="149"/>
      <c r="W250" s="164" t="str">
        <f>VLOOKUP(TRIM(X250),X10:Y88,2,FALSE)</f>
        <v>Puneet</v>
      </c>
      <c r="X250" s="11" t="str">
        <f t="shared" si="8"/>
        <v>5.1</v>
      </c>
      <c r="Y250" s="83"/>
    </row>
    <row r="251" spans="1:25" ht="35.25" customHeight="1">
      <c r="A251" s="150" t="s">
        <v>185</v>
      </c>
      <c r="B251" s="165" t="s">
        <v>70</v>
      </c>
      <c r="C251" s="153" t="s">
        <v>186</v>
      </c>
      <c r="D251" s="153" t="s">
        <v>91</v>
      </c>
      <c r="E251" s="154" t="s">
        <v>897</v>
      </c>
      <c r="F251" s="155" t="s">
        <v>30</v>
      </c>
      <c r="G251" s="155" t="s">
        <v>189</v>
      </c>
      <c r="H251" s="155" t="s">
        <v>898</v>
      </c>
      <c r="I251" s="166" t="s">
        <v>859</v>
      </c>
      <c r="J251" s="160" t="s">
        <v>484</v>
      </c>
      <c r="K251" s="159">
        <v>3185</v>
      </c>
      <c r="L251" s="160"/>
      <c r="M251" s="159" t="s">
        <v>485</v>
      </c>
      <c r="N251" s="158" t="s">
        <v>682</v>
      </c>
      <c r="O251" s="158" t="s">
        <v>229</v>
      </c>
      <c r="P251" s="158" t="s">
        <v>899</v>
      </c>
      <c r="Q251" s="162" t="s">
        <v>900</v>
      </c>
      <c r="R251" s="162" t="s">
        <v>496</v>
      </c>
      <c r="S251" s="176" t="s">
        <v>62</v>
      </c>
      <c r="T251" s="167" t="s">
        <v>893</v>
      </c>
      <c r="U251" s="149"/>
      <c r="V251" s="149"/>
      <c r="W251" s="164" t="str">
        <f>VLOOKUP(TRIM(X251),X10:Y88,2,FALSE)</f>
        <v>Puneet</v>
      </c>
      <c r="X251" s="11" t="str">
        <f t="shared" si="8"/>
        <v>5.1</v>
      </c>
      <c r="Y251" s="83"/>
    </row>
    <row r="252" spans="1:25" ht="35.25" customHeight="1">
      <c r="A252" s="150" t="s">
        <v>185</v>
      </c>
      <c r="B252" s="165" t="s">
        <v>70</v>
      </c>
      <c r="C252" s="153" t="s">
        <v>186</v>
      </c>
      <c r="D252" s="153" t="s">
        <v>91</v>
      </c>
      <c r="E252" s="154" t="s">
        <v>901</v>
      </c>
      <c r="F252" s="155" t="s">
        <v>30</v>
      </c>
      <c r="G252" s="155" t="s">
        <v>189</v>
      </c>
      <c r="H252" s="155" t="s">
        <v>902</v>
      </c>
      <c r="I252" s="166" t="s">
        <v>859</v>
      </c>
      <c r="J252" s="160" t="s">
        <v>484</v>
      </c>
      <c r="K252" s="159">
        <v>3186</v>
      </c>
      <c r="L252" s="160"/>
      <c r="M252" s="159" t="s">
        <v>485</v>
      </c>
      <c r="N252" s="158" t="s">
        <v>486</v>
      </c>
      <c r="O252" s="158" t="s">
        <v>206</v>
      </c>
      <c r="P252" s="158" t="s">
        <v>903</v>
      </c>
      <c r="Q252" s="162" t="s">
        <v>904</v>
      </c>
      <c r="R252" s="162" t="s">
        <v>496</v>
      </c>
      <c r="S252" s="176" t="s">
        <v>62</v>
      </c>
      <c r="T252" s="167" t="s">
        <v>893</v>
      </c>
      <c r="U252" s="149"/>
      <c r="V252" s="149"/>
      <c r="W252" s="164" t="str">
        <f>VLOOKUP(TRIM(X252),X10:Y88,2,FALSE)</f>
        <v>Puneet</v>
      </c>
      <c r="X252" s="11" t="str">
        <f t="shared" si="8"/>
        <v>5.1</v>
      </c>
      <c r="Y252" s="83"/>
    </row>
    <row r="253" spans="1:25" ht="35.25" customHeight="1">
      <c r="A253" s="150" t="s">
        <v>185</v>
      </c>
      <c r="B253" s="165" t="s">
        <v>70</v>
      </c>
      <c r="C253" s="153" t="s">
        <v>186</v>
      </c>
      <c r="D253" s="153" t="s">
        <v>91</v>
      </c>
      <c r="E253" s="154" t="s">
        <v>905</v>
      </c>
      <c r="F253" s="155" t="s">
        <v>419</v>
      </c>
      <c r="G253" s="155" t="s">
        <v>59</v>
      </c>
      <c r="H253" s="155" t="s">
        <v>906</v>
      </c>
      <c r="I253" s="166" t="s">
        <v>859</v>
      </c>
      <c r="J253" s="160"/>
      <c r="K253" s="159"/>
      <c r="L253" s="160"/>
      <c r="M253" s="159"/>
      <c r="N253" s="158"/>
      <c r="O253" s="158"/>
      <c r="P253" s="158"/>
      <c r="Q253" s="162" t="s">
        <v>907</v>
      </c>
      <c r="R253" s="162" t="s">
        <v>272</v>
      </c>
      <c r="S253" s="163" t="s">
        <v>253</v>
      </c>
      <c r="T253" s="167" t="s">
        <v>893</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908</v>
      </c>
      <c r="F254" s="155" t="s">
        <v>26</v>
      </c>
      <c r="G254" s="155" t="s">
        <v>189</v>
      </c>
      <c r="H254" s="155" t="s">
        <v>909</v>
      </c>
      <c r="I254" s="166" t="s">
        <v>859</v>
      </c>
      <c r="J254" s="160"/>
      <c r="K254" s="159"/>
      <c r="L254" s="160"/>
      <c r="M254" s="159"/>
      <c r="N254" s="158"/>
      <c r="O254" s="158"/>
      <c r="P254" s="158"/>
      <c r="Q254" s="162" t="s">
        <v>910</v>
      </c>
      <c r="R254" s="162" t="s">
        <v>5502</v>
      </c>
      <c r="S254" s="176" t="s">
        <v>496</v>
      </c>
      <c r="T254" s="167" t="s">
        <v>893</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911</v>
      </c>
      <c r="F255" s="155" t="s">
        <v>30</v>
      </c>
      <c r="G255" s="155" t="s">
        <v>189</v>
      </c>
      <c r="H255" s="155" t="s">
        <v>912</v>
      </c>
      <c r="I255" s="166" t="s">
        <v>859</v>
      </c>
      <c r="J255" s="160" t="s">
        <v>484</v>
      </c>
      <c r="K255" s="159">
        <v>3187</v>
      </c>
      <c r="L255" s="160"/>
      <c r="M255" s="159" t="s">
        <v>485</v>
      </c>
      <c r="N255" s="158" t="s">
        <v>486</v>
      </c>
      <c r="O255" s="158" t="s">
        <v>206</v>
      </c>
      <c r="P255" s="158" t="s">
        <v>913</v>
      </c>
      <c r="Q255" s="162" t="s">
        <v>914</v>
      </c>
      <c r="R255" s="162" t="s">
        <v>5570</v>
      </c>
      <c r="S255" s="176" t="s">
        <v>62</v>
      </c>
      <c r="T255" s="167" t="s">
        <v>893</v>
      </c>
      <c r="U255" s="149"/>
      <c r="V255" s="149"/>
      <c r="W255" s="164" t="str">
        <f>VLOOKUP(TRIM(X255),X10:Y88,2,FALSE)</f>
        <v>Puneet</v>
      </c>
      <c r="X255" s="11" t="str">
        <f t="shared" si="8"/>
        <v>5.1</v>
      </c>
      <c r="Y255" s="83"/>
    </row>
    <row r="256" spans="1:25" ht="35.25" customHeight="1">
      <c r="A256" s="150" t="s">
        <v>185</v>
      </c>
      <c r="B256" s="165" t="s">
        <v>70</v>
      </c>
      <c r="C256" s="153" t="s">
        <v>186</v>
      </c>
      <c r="D256" s="153" t="s">
        <v>127</v>
      </c>
      <c r="E256" s="154" t="s">
        <v>915</v>
      </c>
      <c r="F256" s="155" t="s">
        <v>27</v>
      </c>
      <c r="G256" s="155" t="s">
        <v>189</v>
      </c>
      <c r="H256" s="155" t="s">
        <v>916</v>
      </c>
      <c r="I256" s="166" t="s">
        <v>917</v>
      </c>
      <c r="J256" s="160" t="s">
        <v>422</v>
      </c>
      <c r="K256" s="159"/>
      <c r="L256" s="160"/>
      <c r="M256" s="159"/>
      <c r="N256" s="158" t="s">
        <v>423</v>
      </c>
      <c r="O256" s="158"/>
      <c r="P256" s="158" t="s">
        <v>442</v>
      </c>
      <c r="Q256" s="162" t="s">
        <v>918</v>
      </c>
      <c r="R256" s="162" t="s">
        <v>5571</v>
      </c>
      <c r="S256" s="163" t="s">
        <v>253</v>
      </c>
      <c r="T256" s="167" t="s">
        <v>919</v>
      </c>
      <c r="U256" s="149"/>
      <c r="V256" s="149"/>
      <c r="W256" s="164" t="str">
        <f>VLOOKUP(TRIM(X256),X10:Y88,2,FALSE)</f>
        <v>Frank</v>
      </c>
      <c r="X256" s="11" t="str">
        <f t="shared" si="8"/>
        <v>6.5.1</v>
      </c>
      <c r="Y256" s="83"/>
    </row>
    <row r="257" spans="1:25" ht="35.25" customHeight="1">
      <c r="A257" s="150" t="s">
        <v>185</v>
      </c>
      <c r="B257" s="165" t="s">
        <v>70</v>
      </c>
      <c r="C257" s="153" t="s">
        <v>28</v>
      </c>
      <c r="D257" s="153" t="s">
        <v>179</v>
      </c>
      <c r="E257" s="154" t="s">
        <v>920</v>
      </c>
      <c r="F257" s="155" t="s">
        <v>27</v>
      </c>
      <c r="G257" s="169" t="s">
        <v>189</v>
      </c>
      <c r="H257" s="169" t="s">
        <v>921</v>
      </c>
      <c r="I257" s="170" t="s">
        <v>922</v>
      </c>
      <c r="J257" s="171" t="s">
        <v>422</v>
      </c>
      <c r="K257" s="172"/>
      <c r="L257" s="171"/>
      <c r="M257" s="172"/>
      <c r="N257" s="171" t="s">
        <v>423</v>
      </c>
      <c r="O257" s="171"/>
      <c r="P257" s="171" t="s">
        <v>442</v>
      </c>
      <c r="Q257" s="173" t="s">
        <v>923</v>
      </c>
      <c r="R257" s="173" t="s">
        <v>425</v>
      </c>
      <c r="S257" s="163" t="s">
        <v>37</v>
      </c>
      <c r="T257" s="167" t="s">
        <v>919</v>
      </c>
      <c r="U257" s="149"/>
      <c r="V257" s="149"/>
      <c r="W257" s="164" t="str">
        <f>VLOOKUP(TRIM(X257),X10:Y88,2,FALSE)</f>
        <v>Withdrawn</v>
      </c>
      <c r="X257" s="11" t="str">
        <f t="shared" si="8"/>
        <v>99</v>
      </c>
      <c r="Y257" s="83"/>
    </row>
    <row r="258" spans="1:25" ht="35.25" customHeight="1">
      <c r="A258" s="150" t="s">
        <v>185</v>
      </c>
      <c r="B258" s="165" t="s">
        <v>70</v>
      </c>
      <c r="C258" s="153" t="s">
        <v>186</v>
      </c>
      <c r="D258" s="153" t="s">
        <v>141</v>
      </c>
      <c r="E258" s="154" t="s">
        <v>924</v>
      </c>
      <c r="F258" s="155" t="s">
        <v>27</v>
      </c>
      <c r="G258" s="155" t="s">
        <v>189</v>
      </c>
      <c r="H258" s="155" t="s">
        <v>925</v>
      </c>
      <c r="I258" s="166" t="s">
        <v>926</v>
      </c>
      <c r="J258" s="160" t="s">
        <v>422</v>
      </c>
      <c r="K258" s="159"/>
      <c r="L258" s="160"/>
      <c r="M258" s="159"/>
      <c r="N258" s="158" t="s">
        <v>423</v>
      </c>
      <c r="O258" s="158"/>
      <c r="P258" s="158" t="s">
        <v>442</v>
      </c>
      <c r="Q258" s="162" t="s">
        <v>927</v>
      </c>
      <c r="R258" s="162" t="s">
        <v>751</v>
      </c>
      <c r="S258" s="163" t="s">
        <v>444</v>
      </c>
      <c r="T258" s="167" t="s">
        <v>919</v>
      </c>
      <c r="U258" s="149"/>
      <c r="V258" s="149"/>
      <c r="W258" s="164" t="str">
        <f>VLOOKUP(TRIM(X258),X10:Y88,2,FALSE)</f>
        <v>Krisztian</v>
      </c>
      <c r="X258" s="11" t="str">
        <f t="shared" si="8"/>
        <v>6.5.6</v>
      </c>
      <c r="Y258" s="83"/>
    </row>
    <row r="259" spans="1:25" ht="35.25" customHeight="1">
      <c r="A259" s="150" t="s">
        <v>185</v>
      </c>
      <c r="B259" s="165" t="s">
        <v>70</v>
      </c>
      <c r="C259" s="153" t="s">
        <v>186</v>
      </c>
      <c r="D259" s="153" t="s">
        <v>127</v>
      </c>
      <c r="E259" s="154" t="s">
        <v>928</v>
      </c>
      <c r="F259" s="155" t="s">
        <v>434</v>
      </c>
      <c r="G259" s="155" t="s">
        <v>189</v>
      </c>
      <c r="H259" s="155" t="s">
        <v>929</v>
      </c>
      <c r="I259" s="166" t="s">
        <v>930</v>
      </c>
      <c r="J259" s="160" t="s">
        <v>931</v>
      </c>
      <c r="K259" s="159"/>
      <c r="L259" s="160"/>
      <c r="M259" s="159"/>
      <c r="N259" s="158"/>
      <c r="O259" s="158" t="s">
        <v>206</v>
      </c>
      <c r="P259" s="158"/>
      <c r="Q259" s="162" t="s">
        <v>932</v>
      </c>
      <c r="R259" s="162" t="s">
        <v>5572</v>
      </c>
      <c r="S259" s="163" t="s">
        <v>5919</v>
      </c>
      <c r="T259" s="167" t="s">
        <v>919</v>
      </c>
      <c r="U259" s="149"/>
      <c r="V259" s="149"/>
      <c r="W259" s="164" t="str">
        <f>VLOOKUP(TRIM(X259),X10:Y88,2,FALSE)</f>
        <v>Frank</v>
      </c>
      <c r="X259" s="11" t="str">
        <f t="shared" si="8"/>
        <v>6.5.1</v>
      </c>
      <c r="Y259" s="83"/>
    </row>
    <row r="260" spans="1:25" ht="35.25" customHeight="1">
      <c r="A260" s="150" t="s">
        <v>185</v>
      </c>
      <c r="B260" s="165" t="s">
        <v>70</v>
      </c>
      <c r="C260" s="153" t="s">
        <v>186</v>
      </c>
      <c r="D260" s="153" t="s">
        <v>133</v>
      </c>
      <c r="E260" s="154" t="s">
        <v>933</v>
      </c>
      <c r="F260" s="155" t="s">
        <v>419</v>
      </c>
      <c r="G260" s="155" t="s">
        <v>934</v>
      </c>
      <c r="H260" s="155" t="s">
        <v>935</v>
      </c>
      <c r="I260" s="166" t="s">
        <v>936</v>
      </c>
      <c r="J260" s="160"/>
      <c r="K260" s="159"/>
      <c r="L260" s="160"/>
      <c r="M260" s="159"/>
      <c r="N260" s="158"/>
      <c r="O260" s="158" t="s">
        <v>366</v>
      </c>
      <c r="P260" s="158" t="s">
        <v>442</v>
      </c>
      <c r="Q260" s="162" t="s">
        <v>937</v>
      </c>
      <c r="R260" s="162" t="s">
        <v>253</v>
      </c>
      <c r="S260" s="176" t="s">
        <v>253</v>
      </c>
      <c r="T260" s="167" t="s">
        <v>938</v>
      </c>
      <c r="U260" s="149"/>
      <c r="V260" s="149"/>
      <c r="W260" s="164" t="str">
        <f>VLOOKUP(TRIM(X260),X10:Y88,2,FALSE)</f>
        <v>Frank</v>
      </c>
      <c r="X260" s="11" t="str">
        <f t="shared" si="8"/>
        <v>6.5.3</v>
      </c>
      <c r="Y260" s="83"/>
    </row>
    <row r="261" spans="1:25" ht="35.25" customHeight="1">
      <c r="A261" s="150" t="s">
        <v>185</v>
      </c>
      <c r="B261" s="165" t="s">
        <v>70</v>
      </c>
      <c r="C261" s="153" t="s">
        <v>186</v>
      </c>
      <c r="D261" s="153" t="s">
        <v>146</v>
      </c>
      <c r="E261" s="154" t="s">
        <v>939</v>
      </c>
      <c r="F261" s="155" t="s">
        <v>419</v>
      </c>
      <c r="G261" s="155" t="s">
        <v>59</v>
      </c>
      <c r="H261" s="155" t="s">
        <v>940</v>
      </c>
      <c r="I261" s="166" t="s">
        <v>936</v>
      </c>
      <c r="J261" s="160"/>
      <c r="K261" s="159"/>
      <c r="L261" s="160"/>
      <c r="M261" s="159"/>
      <c r="N261" s="158"/>
      <c r="O261" s="158" t="s">
        <v>366</v>
      </c>
      <c r="P261" s="158" t="s">
        <v>442</v>
      </c>
      <c r="Q261" s="162" t="s">
        <v>941</v>
      </c>
      <c r="R261" s="162" t="s">
        <v>272</v>
      </c>
      <c r="S261" s="163" t="s">
        <v>253</v>
      </c>
      <c r="T261" s="167" t="s">
        <v>938</v>
      </c>
      <c r="U261" s="149"/>
      <c r="V261" s="149"/>
      <c r="W261" s="164" t="str">
        <f>VLOOKUP(TRIM(X261),X10:Y88,2,FALSE)</f>
        <v>Krisztian</v>
      </c>
      <c r="X261" s="11" t="str">
        <f t="shared" si="8"/>
        <v>6.5.8</v>
      </c>
      <c r="Y261" s="83"/>
    </row>
    <row r="262" spans="1:25" ht="35.25" customHeight="1">
      <c r="A262" s="150" t="s">
        <v>185</v>
      </c>
      <c r="B262" s="165" t="s">
        <v>70</v>
      </c>
      <c r="C262" s="153" t="s">
        <v>186</v>
      </c>
      <c r="D262" s="153" t="s">
        <v>146</v>
      </c>
      <c r="E262" s="154" t="s">
        <v>942</v>
      </c>
      <c r="F262" s="155" t="s">
        <v>27</v>
      </c>
      <c r="G262" s="169" t="s">
        <v>189</v>
      </c>
      <c r="H262" s="169" t="s">
        <v>943</v>
      </c>
      <c r="I262" s="170" t="s">
        <v>936</v>
      </c>
      <c r="J262" s="171" t="s">
        <v>422</v>
      </c>
      <c r="K262" s="172"/>
      <c r="L262" s="171"/>
      <c r="M262" s="172"/>
      <c r="N262" s="171" t="s">
        <v>423</v>
      </c>
      <c r="O262" s="171"/>
      <c r="P262" s="171" t="s">
        <v>442</v>
      </c>
      <c r="Q262" s="173" t="s">
        <v>944</v>
      </c>
      <c r="R262" s="173" t="s">
        <v>4765</v>
      </c>
      <c r="S262" s="163" t="s">
        <v>37</v>
      </c>
      <c r="T262" s="167" t="s">
        <v>938</v>
      </c>
      <c r="U262" s="149"/>
      <c r="V262" s="149"/>
      <c r="W262" s="164" t="str">
        <f>VLOOKUP(TRIM(X262),X10:Y88,2,FALSE)</f>
        <v>Krisztian</v>
      </c>
      <c r="X262" s="11" t="str">
        <f t="shared" si="8"/>
        <v>6.5.8</v>
      </c>
      <c r="Y262" s="83"/>
    </row>
    <row r="263" spans="1:25" ht="35.25" customHeight="1">
      <c r="A263" s="150" t="s">
        <v>185</v>
      </c>
      <c r="B263" s="165" t="s">
        <v>70</v>
      </c>
      <c r="C263" s="153" t="s">
        <v>186</v>
      </c>
      <c r="D263" s="153" t="s">
        <v>143</v>
      </c>
      <c r="E263" s="154" t="s">
        <v>945</v>
      </c>
      <c r="F263" s="155" t="s">
        <v>27</v>
      </c>
      <c r="G263" s="155" t="s">
        <v>189</v>
      </c>
      <c r="H263" s="155" t="s">
        <v>946</v>
      </c>
      <c r="I263" s="166" t="s">
        <v>947</v>
      </c>
      <c r="J263" s="160" t="s">
        <v>422</v>
      </c>
      <c r="K263" s="159"/>
      <c r="L263" s="160"/>
      <c r="M263" s="159"/>
      <c r="N263" s="158" t="s">
        <v>423</v>
      </c>
      <c r="O263" s="158"/>
      <c r="P263" s="158" t="s">
        <v>442</v>
      </c>
      <c r="Q263" s="162" t="s">
        <v>948</v>
      </c>
      <c r="R263" s="162" t="s">
        <v>496</v>
      </c>
      <c r="S263" s="176" t="s">
        <v>496</v>
      </c>
      <c r="T263" s="167" t="s">
        <v>949</v>
      </c>
      <c r="U263" s="149"/>
      <c r="V263" s="149"/>
      <c r="W263" s="164" t="str">
        <f>VLOOKUP(TRIM(X263),X10:Y88,2,FALSE)</f>
        <v>Puneet</v>
      </c>
      <c r="X263" s="11" t="str">
        <f t="shared" si="8"/>
        <v>6.5.7</v>
      </c>
      <c r="Y263" s="83"/>
    </row>
    <row r="264" spans="1:25" ht="35.25" customHeight="1">
      <c r="A264" s="150" t="s">
        <v>185</v>
      </c>
      <c r="B264" s="165" t="s">
        <v>70</v>
      </c>
      <c r="C264" s="153" t="s">
        <v>186</v>
      </c>
      <c r="D264" s="153" t="s">
        <v>133</v>
      </c>
      <c r="E264" s="154" t="s">
        <v>950</v>
      </c>
      <c r="F264" s="155" t="s">
        <v>27</v>
      </c>
      <c r="G264" s="155" t="s">
        <v>189</v>
      </c>
      <c r="H264" s="155" t="s">
        <v>951</v>
      </c>
      <c r="I264" s="166" t="s">
        <v>947</v>
      </c>
      <c r="J264" s="160" t="s">
        <v>422</v>
      </c>
      <c r="K264" s="159"/>
      <c r="L264" s="160"/>
      <c r="M264" s="159"/>
      <c r="N264" s="158" t="s">
        <v>423</v>
      </c>
      <c r="O264" s="158"/>
      <c r="P264" s="158" t="s">
        <v>442</v>
      </c>
      <c r="Q264" s="162" t="s">
        <v>952</v>
      </c>
      <c r="R264" s="162" t="s">
        <v>496</v>
      </c>
      <c r="S264" s="176" t="s">
        <v>496</v>
      </c>
      <c r="T264" s="167" t="s">
        <v>949</v>
      </c>
      <c r="U264" s="149"/>
      <c r="V264" s="149"/>
      <c r="W264" s="164" t="str">
        <f>VLOOKUP(TRIM(X264),X10:Y88,2,FALSE)</f>
        <v>Frank</v>
      </c>
      <c r="X264" s="11" t="str">
        <f t="shared" si="8"/>
        <v>6.5.3</v>
      </c>
      <c r="Y264" s="83"/>
    </row>
    <row r="265" spans="1:25" ht="35.25" customHeight="1">
      <c r="A265" s="150" t="s">
        <v>185</v>
      </c>
      <c r="B265" s="165" t="s">
        <v>70</v>
      </c>
      <c r="C265" s="153" t="s">
        <v>186</v>
      </c>
      <c r="D265" s="153" t="s">
        <v>133</v>
      </c>
      <c r="E265" s="154" t="s">
        <v>953</v>
      </c>
      <c r="F265" s="155" t="s">
        <v>27</v>
      </c>
      <c r="G265" s="155" t="s">
        <v>189</v>
      </c>
      <c r="H265" s="155" t="s">
        <v>954</v>
      </c>
      <c r="I265" s="166" t="s">
        <v>947</v>
      </c>
      <c r="J265" s="160" t="s">
        <v>422</v>
      </c>
      <c r="K265" s="159"/>
      <c r="L265" s="160"/>
      <c r="M265" s="159"/>
      <c r="N265" s="158" t="s">
        <v>423</v>
      </c>
      <c r="O265" s="158"/>
      <c r="P265" s="158" t="s">
        <v>442</v>
      </c>
      <c r="Q265" s="162" t="s">
        <v>955</v>
      </c>
      <c r="R265" s="162" t="s">
        <v>956</v>
      </c>
      <c r="S265" s="163" t="s">
        <v>5919</v>
      </c>
      <c r="T265" s="167" t="s">
        <v>949</v>
      </c>
      <c r="U265" s="149"/>
      <c r="V265" s="149"/>
      <c r="W265" s="164" t="str">
        <f>VLOOKUP(TRIM(X265),X10:Y88,2,FALSE)</f>
        <v>Frank</v>
      </c>
      <c r="X265" s="11" t="str">
        <f t="shared" si="8"/>
        <v>6.5.3</v>
      </c>
      <c r="Y265" s="83"/>
    </row>
    <row r="266" spans="1:25" ht="35.25" customHeight="1">
      <c r="A266" s="150" t="s">
        <v>185</v>
      </c>
      <c r="B266" s="165" t="s">
        <v>70</v>
      </c>
      <c r="C266" s="153" t="s">
        <v>186</v>
      </c>
      <c r="D266" s="153" t="s">
        <v>133</v>
      </c>
      <c r="E266" s="154" t="s">
        <v>957</v>
      </c>
      <c r="F266" s="155" t="s">
        <v>27</v>
      </c>
      <c r="G266" s="155" t="s">
        <v>189</v>
      </c>
      <c r="H266" s="155" t="s">
        <v>958</v>
      </c>
      <c r="I266" s="166" t="s">
        <v>947</v>
      </c>
      <c r="J266" s="160" t="s">
        <v>422</v>
      </c>
      <c r="K266" s="159"/>
      <c r="L266" s="160"/>
      <c r="M266" s="159"/>
      <c r="N266" s="158" t="s">
        <v>423</v>
      </c>
      <c r="O266" s="158"/>
      <c r="P266" s="158" t="s">
        <v>442</v>
      </c>
      <c r="Q266" s="162" t="s">
        <v>959</v>
      </c>
      <c r="R266" s="162" t="s">
        <v>5573</v>
      </c>
      <c r="S266" s="163" t="s">
        <v>5919</v>
      </c>
      <c r="T266" s="167" t="s">
        <v>949</v>
      </c>
      <c r="U266" s="149"/>
      <c r="V266" s="149"/>
      <c r="W266" s="164" t="str">
        <f>VLOOKUP(TRIM(X266),X10:Y88,2,FALSE)</f>
        <v>Frank</v>
      </c>
      <c r="X266" s="11" t="str">
        <f t="shared" si="8"/>
        <v>6.5.3</v>
      </c>
      <c r="Y266" s="83"/>
    </row>
    <row r="267" spans="1:25" ht="35.25" customHeight="1">
      <c r="A267" s="150" t="s">
        <v>185</v>
      </c>
      <c r="B267" s="165" t="s">
        <v>70</v>
      </c>
      <c r="C267" s="153" t="s">
        <v>186</v>
      </c>
      <c r="D267" s="153" t="s">
        <v>133</v>
      </c>
      <c r="E267" s="154" t="s">
        <v>960</v>
      </c>
      <c r="F267" s="155" t="s">
        <v>27</v>
      </c>
      <c r="G267" s="155" t="s">
        <v>189</v>
      </c>
      <c r="H267" s="155" t="s">
        <v>961</v>
      </c>
      <c r="I267" s="166" t="s">
        <v>947</v>
      </c>
      <c r="J267" s="160" t="s">
        <v>422</v>
      </c>
      <c r="K267" s="159"/>
      <c r="L267" s="160"/>
      <c r="M267" s="159"/>
      <c r="N267" s="158" t="s">
        <v>423</v>
      </c>
      <c r="O267" s="158"/>
      <c r="P267" s="158" t="s">
        <v>442</v>
      </c>
      <c r="Q267" s="162" t="s">
        <v>962</v>
      </c>
      <c r="R267" s="162" t="s">
        <v>253</v>
      </c>
      <c r="S267" s="163" t="s">
        <v>253</v>
      </c>
      <c r="T267" s="167" t="s">
        <v>949</v>
      </c>
      <c r="U267" s="149"/>
      <c r="V267" s="149"/>
      <c r="W267" s="164" t="str">
        <f>VLOOKUP(TRIM(X267),X10:Y88,2,FALSE)</f>
        <v>Frank</v>
      </c>
      <c r="X267" s="11" t="str">
        <f t="shared" si="8"/>
        <v>6.5.3</v>
      </c>
      <c r="Y267" s="83"/>
    </row>
    <row r="268" spans="1:25" ht="35.25" customHeight="1">
      <c r="A268" s="150" t="s">
        <v>185</v>
      </c>
      <c r="B268" s="165" t="s">
        <v>70</v>
      </c>
      <c r="C268" s="153" t="s">
        <v>186</v>
      </c>
      <c r="D268" s="153" t="s">
        <v>91</v>
      </c>
      <c r="E268" s="154" t="s">
        <v>963</v>
      </c>
      <c r="F268" s="155" t="s">
        <v>30</v>
      </c>
      <c r="G268" s="155" t="s">
        <v>189</v>
      </c>
      <c r="H268" s="155" t="s">
        <v>964</v>
      </c>
      <c r="I268" s="166" t="s">
        <v>835</v>
      </c>
      <c r="J268" s="160" t="s">
        <v>673</v>
      </c>
      <c r="K268" s="159">
        <v>2021</v>
      </c>
      <c r="L268" s="160"/>
      <c r="M268" s="159" t="s">
        <v>485</v>
      </c>
      <c r="N268" s="158" t="s">
        <v>486</v>
      </c>
      <c r="O268" s="158" t="s">
        <v>206</v>
      </c>
      <c r="P268" s="158" t="s">
        <v>559</v>
      </c>
      <c r="Q268" s="162" t="s">
        <v>965</v>
      </c>
      <c r="R268" s="162" t="s">
        <v>5574</v>
      </c>
      <c r="S268" s="163" t="s">
        <v>5919</v>
      </c>
      <c r="T268" s="167" t="s">
        <v>966</v>
      </c>
      <c r="U268" s="149"/>
      <c r="V268" s="149"/>
      <c r="W268" s="164" t="str">
        <f>VLOOKUP(TRIM(X268),X10:Y88,2,FALSE)</f>
        <v>Puneet</v>
      </c>
      <c r="X268" s="11" t="str">
        <f t="shared" si="8"/>
        <v>5.1</v>
      </c>
      <c r="Y268" s="83"/>
    </row>
    <row r="269" spans="1:25" ht="35.25" customHeight="1">
      <c r="A269" s="150" t="s">
        <v>185</v>
      </c>
      <c r="B269" s="165" t="s">
        <v>70</v>
      </c>
      <c r="C269" s="153" t="s">
        <v>186</v>
      </c>
      <c r="D269" s="153" t="s">
        <v>127</v>
      </c>
      <c r="E269" s="154" t="s">
        <v>967</v>
      </c>
      <c r="F269" s="155" t="s">
        <v>27</v>
      </c>
      <c r="G269" s="155" t="s">
        <v>189</v>
      </c>
      <c r="H269" s="155" t="s">
        <v>968</v>
      </c>
      <c r="I269" s="166" t="s">
        <v>649</v>
      </c>
      <c r="J269" s="160" t="s">
        <v>422</v>
      </c>
      <c r="K269" s="159"/>
      <c r="L269" s="160"/>
      <c r="M269" s="159"/>
      <c r="N269" s="158" t="s">
        <v>423</v>
      </c>
      <c r="O269" s="158"/>
      <c r="P269" s="158" t="s">
        <v>442</v>
      </c>
      <c r="Q269" s="162" t="s">
        <v>969</v>
      </c>
      <c r="R269" s="162" t="s">
        <v>5575</v>
      </c>
      <c r="S269" s="163" t="s">
        <v>5919</v>
      </c>
      <c r="T269" s="167" t="s">
        <v>970</v>
      </c>
      <c r="U269" s="149"/>
      <c r="V269" s="149"/>
      <c r="W269" s="164" t="str">
        <f>VLOOKUP(TRIM(X269),X10:Y88,2,FALSE)</f>
        <v>Frank</v>
      </c>
      <c r="X269" s="11" t="str">
        <f t="shared" si="8"/>
        <v>6.5.1</v>
      </c>
      <c r="Y269" s="83"/>
    </row>
    <row r="270" spans="1:25" ht="35.25" customHeight="1">
      <c r="A270" s="150" t="s">
        <v>185</v>
      </c>
      <c r="B270" s="165" t="s">
        <v>70</v>
      </c>
      <c r="C270" s="153" t="s">
        <v>186</v>
      </c>
      <c r="D270" s="153" t="s">
        <v>91</v>
      </c>
      <c r="E270" s="154" t="s">
        <v>971</v>
      </c>
      <c r="F270" s="155" t="s">
        <v>30</v>
      </c>
      <c r="G270" s="155" t="s">
        <v>189</v>
      </c>
      <c r="H270" s="155" t="s">
        <v>972</v>
      </c>
      <c r="I270" s="166" t="s">
        <v>973</v>
      </c>
      <c r="J270" s="160" t="s">
        <v>484</v>
      </c>
      <c r="K270" s="159">
        <v>3188</v>
      </c>
      <c r="L270" s="160"/>
      <c r="M270" s="159" t="s">
        <v>485</v>
      </c>
      <c r="N270" s="158" t="s">
        <v>486</v>
      </c>
      <c r="O270" s="158" t="s">
        <v>206</v>
      </c>
      <c r="P270" s="158" t="s">
        <v>559</v>
      </c>
      <c r="Q270" s="162" t="s">
        <v>974</v>
      </c>
      <c r="R270" s="162" t="s">
        <v>5576</v>
      </c>
      <c r="S270" s="163" t="s">
        <v>5919</v>
      </c>
      <c r="T270" s="167" t="s">
        <v>966</v>
      </c>
      <c r="U270" s="149"/>
      <c r="V270" s="149"/>
      <c r="W270" s="164" t="str">
        <f>VLOOKUP(TRIM(X270),X10:Y88,2,FALSE)</f>
        <v>Puneet</v>
      </c>
      <c r="X270" s="11" t="str">
        <f t="shared" si="8"/>
        <v>5.1</v>
      </c>
      <c r="Y270" s="83"/>
    </row>
    <row r="271" spans="1:25" ht="35.25" customHeight="1">
      <c r="A271" s="150" t="s">
        <v>185</v>
      </c>
      <c r="B271" s="165" t="s">
        <v>70</v>
      </c>
      <c r="C271" s="153" t="s">
        <v>186</v>
      </c>
      <c r="D271" s="153" t="s">
        <v>91</v>
      </c>
      <c r="E271" s="154" t="s">
        <v>975</v>
      </c>
      <c r="F271" s="155" t="s">
        <v>30</v>
      </c>
      <c r="G271" s="155" t="s">
        <v>189</v>
      </c>
      <c r="H271" s="155" t="s">
        <v>976</v>
      </c>
      <c r="I271" s="166" t="s">
        <v>973</v>
      </c>
      <c r="J271" s="160" t="s">
        <v>673</v>
      </c>
      <c r="K271" s="159">
        <v>2022</v>
      </c>
      <c r="L271" s="160"/>
      <c r="M271" s="159" t="s">
        <v>485</v>
      </c>
      <c r="N271" s="158" t="s">
        <v>486</v>
      </c>
      <c r="O271" s="158" t="s">
        <v>206</v>
      </c>
      <c r="P271" s="158" t="s">
        <v>559</v>
      </c>
      <c r="Q271" s="162" t="s">
        <v>977</v>
      </c>
      <c r="R271" s="162" t="s">
        <v>5577</v>
      </c>
      <c r="S271" s="163" t="s">
        <v>5919</v>
      </c>
      <c r="T271" s="167" t="s">
        <v>966</v>
      </c>
      <c r="U271" s="149"/>
      <c r="V271" s="149"/>
      <c r="W271" s="164" t="str">
        <f>VLOOKUP(TRIM(X271),X10:Y88,2,FALSE)</f>
        <v>Puneet</v>
      </c>
      <c r="X271" s="11" t="str">
        <f t="shared" si="8"/>
        <v>5.1</v>
      </c>
      <c r="Y271" s="83"/>
    </row>
    <row r="272" spans="1:25" ht="35.25" customHeight="1">
      <c r="A272" s="150" t="s">
        <v>185</v>
      </c>
      <c r="B272" s="165" t="s">
        <v>70</v>
      </c>
      <c r="C272" s="153" t="s">
        <v>186</v>
      </c>
      <c r="D272" s="153" t="s">
        <v>130</v>
      </c>
      <c r="E272" s="154" t="s">
        <v>978</v>
      </c>
      <c r="F272" s="155" t="s">
        <v>27</v>
      </c>
      <c r="G272" s="155" t="s">
        <v>189</v>
      </c>
      <c r="H272" s="155" t="s">
        <v>979</v>
      </c>
      <c r="I272" s="166" t="s">
        <v>649</v>
      </c>
      <c r="J272" s="160" t="s">
        <v>422</v>
      </c>
      <c r="K272" s="159"/>
      <c r="L272" s="160"/>
      <c r="M272" s="159"/>
      <c r="N272" s="158" t="s">
        <v>423</v>
      </c>
      <c r="O272" s="158"/>
      <c r="P272" s="158" t="s">
        <v>442</v>
      </c>
      <c r="Q272" s="162" t="s">
        <v>980</v>
      </c>
      <c r="R272" s="162" t="s">
        <v>253</v>
      </c>
      <c r="S272" s="163" t="s">
        <v>253</v>
      </c>
      <c r="T272" s="167" t="s">
        <v>970</v>
      </c>
      <c r="U272" s="149"/>
      <c r="V272" s="149"/>
      <c r="W272" s="164" t="str">
        <f>VLOOKUP(TRIM(X272),X10:Y88,2,FALSE)</f>
        <v>Frank</v>
      </c>
      <c r="X272" s="11" t="str">
        <f t="shared" si="8"/>
        <v>6.5.2</v>
      </c>
      <c r="Y272" s="83"/>
    </row>
    <row r="273" spans="1:25" ht="35.25" customHeight="1">
      <c r="A273" s="150" t="s">
        <v>185</v>
      </c>
      <c r="B273" s="165" t="s">
        <v>70</v>
      </c>
      <c r="C273" s="153" t="s">
        <v>186</v>
      </c>
      <c r="D273" s="153" t="s">
        <v>130</v>
      </c>
      <c r="E273" s="154" t="s">
        <v>981</v>
      </c>
      <c r="F273" s="155" t="s">
        <v>27</v>
      </c>
      <c r="G273" s="155" t="s">
        <v>189</v>
      </c>
      <c r="H273" s="155" t="s">
        <v>982</v>
      </c>
      <c r="I273" s="166" t="s">
        <v>649</v>
      </c>
      <c r="J273" s="160" t="s">
        <v>422</v>
      </c>
      <c r="K273" s="159"/>
      <c r="L273" s="160"/>
      <c r="M273" s="159"/>
      <c r="N273" s="158" t="s">
        <v>423</v>
      </c>
      <c r="O273" s="158"/>
      <c r="P273" s="158" t="s">
        <v>442</v>
      </c>
      <c r="Q273" s="162" t="s">
        <v>982</v>
      </c>
      <c r="R273" s="162" t="s">
        <v>983</v>
      </c>
      <c r="S273" s="163" t="s">
        <v>444</v>
      </c>
      <c r="T273" s="167" t="s">
        <v>970</v>
      </c>
      <c r="U273" s="149"/>
      <c r="V273" s="149"/>
      <c r="W273" s="164" t="str">
        <f>VLOOKUP(TRIM(X273),X10:Y88,2,FALSE)</f>
        <v>Frank</v>
      </c>
      <c r="X273" s="11" t="str">
        <f t="shared" si="8"/>
        <v>6.5.2</v>
      </c>
      <c r="Y273" s="83"/>
    </row>
    <row r="274" spans="1:25" ht="35.25" customHeight="1">
      <c r="A274" s="150" t="s">
        <v>185</v>
      </c>
      <c r="B274" s="165" t="s">
        <v>70</v>
      </c>
      <c r="C274" s="153" t="s">
        <v>186</v>
      </c>
      <c r="D274" s="153" t="s">
        <v>96</v>
      </c>
      <c r="E274" s="154" t="s">
        <v>984</v>
      </c>
      <c r="F274" s="155" t="s">
        <v>30</v>
      </c>
      <c r="G274" s="155" t="s">
        <v>189</v>
      </c>
      <c r="H274" s="155" t="s">
        <v>985</v>
      </c>
      <c r="I274" s="166" t="s">
        <v>986</v>
      </c>
      <c r="J274" s="160" t="s">
        <v>644</v>
      </c>
      <c r="K274" s="159">
        <v>26</v>
      </c>
      <c r="L274" s="160"/>
      <c r="M274" s="159" t="s">
        <v>669</v>
      </c>
      <c r="N274" s="158" t="s">
        <v>645</v>
      </c>
      <c r="O274" s="158" t="s">
        <v>206</v>
      </c>
      <c r="P274" s="158" t="s">
        <v>617</v>
      </c>
      <c r="Q274" s="162" t="s">
        <v>987</v>
      </c>
      <c r="R274" s="162" t="s">
        <v>5578</v>
      </c>
      <c r="S274" s="163" t="s">
        <v>5919</v>
      </c>
      <c r="T274" s="167" t="s">
        <v>988</v>
      </c>
      <c r="U274" s="149"/>
      <c r="V274" s="149"/>
      <c r="W274" s="164" t="str">
        <f>VLOOKUP(TRIM(X274),X10:Y88,2,FALSE)</f>
        <v>LaeYoung</v>
      </c>
      <c r="X274" s="11" t="str">
        <f t="shared" si="8"/>
        <v>5.1.2</v>
      </c>
      <c r="Y274" s="83"/>
    </row>
    <row r="275" spans="1:25" ht="35.25" customHeight="1">
      <c r="A275" s="150" t="s">
        <v>185</v>
      </c>
      <c r="B275" s="165" t="s">
        <v>70</v>
      </c>
      <c r="C275" s="153" t="s">
        <v>186</v>
      </c>
      <c r="D275" s="153" t="s">
        <v>96</v>
      </c>
      <c r="E275" s="154" t="s">
        <v>989</v>
      </c>
      <c r="F275" s="155" t="s">
        <v>419</v>
      </c>
      <c r="G275" s="155" t="s">
        <v>934</v>
      </c>
      <c r="H275" s="155" t="s">
        <v>990</v>
      </c>
      <c r="I275" s="166" t="s">
        <v>649</v>
      </c>
      <c r="J275" s="160" t="s">
        <v>644</v>
      </c>
      <c r="K275" s="159"/>
      <c r="L275" s="160"/>
      <c r="M275" s="159"/>
      <c r="N275" s="158"/>
      <c r="O275" s="158" t="s">
        <v>206</v>
      </c>
      <c r="P275" s="158"/>
      <c r="Q275" s="162" t="s">
        <v>991</v>
      </c>
      <c r="R275" s="162" t="s">
        <v>272</v>
      </c>
      <c r="S275" s="163" t="s">
        <v>253</v>
      </c>
      <c r="T275" s="167" t="s">
        <v>988</v>
      </c>
      <c r="U275" s="149"/>
      <c r="V275" s="149"/>
      <c r="W275" s="164" t="str">
        <f>VLOOKUP(TRIM(X275),X10:Y88,2,FALSE)</f>
        <v>LaeYoung</v>
      </c>
      <c r="X275" s="11" t="str">
        <f t="shared" si="8"/>
        <v>5.1.2</v>
      </c>
      <c r="Y275" s="83"/>
    </row>
    <row r="276" spans="1:25" ht="35.25" customHeight="1">
      <c r="A276" s="150" t="s">
        <v>185</v>
      </c>
      <c r="B276" s="165" t="s">
        <v>70</v>
      </c>
      <c r="C276" s="153" t="s">
        <v>186</v>
      </c>
      <c r="D276" s="153" t="s">
        <v>96</v>
      </c>
      <c r="E276" s="154" t="s">
        <v>992</v>
      </c>
      <c r="F276" s="155" t="s">
        <v>30</v>
      </c>
      <c r="G276" s="155" t="s">
        <v>189</v>
      </c>
      <c r="H276" s="155" t="s">
        <v>993</v>
      </c>
      <c r="I276" s="166" t="s">
        <v>649</v>
      </c>
      <c r="J276" s="160" t="s">
        <v>644</v>
      </c>
      <c r="K276" s="159">
        <v>27</v>
      </c>
      <c r="L276" s="160"/>
      <c r="M276" s="159" t="s">
        <v>669</v>
      </c>
      <c r="N276" s="158" t="s">
        <v>645</v>
      </c>
      <c r="O276" s="158" t="s">
        <v>206</v>
      </c>
      <c r="P276" s="158" t="s">
        <v>617</v>
      </c>
      <c r="Q276" s="162" t="s">
        <v>994</v>
      </c>
      <c r="R276" s="162" t="s">
        <v>5579</v>
      </c>
      <c r="S276" s="163" t="s">
        <v>5922</v>
      </c>
      <c r="T276" s="167" t="s">
        <v>988</v>
      </c>
      <c r="U276" s="149"/>
      <c r="V276" s="149" t="s">
        <v>995</v>
      </c>
      <c r="W276" s="164" t="str">
        <f>VLOOKUP(TRIM(X276),X10:Y88,2,FALSE)</f>
        <v>LaeYoung</v>
      </c>
      <c r="X276" s="11" t="str">
        <f t="shared" si="8"/>
        <v>5.1.2</v>
      </c>
      <c r="Y276" s="83"/>
    </row>
    <row r="277" spans="1:25" ht="35.25" customHeight="1">
      <c r="A277" s="150" t="s">
        <v>185</v>
      </c>
      <c r="B277" s="165" t="s">
        <v>70</v>
      </c>
      <c r="C277" s="153" t="s">
        <v>186</v>
      </c>
      <c r="D277" s="153" t="s">
        <v>96</v>
      </c>
      <c r="E277" s="154" t="s">
        <v>996</v>
      </c>
      <c r="F277" s="155" t="s">
        <v>26</v>
      </c>
      <c r="G277" s="155" t="s">
        <v>189</v>
      </c>
      <c r="H277" s="155" t="s">
        <v>997</v>
      </c>
      <c r="I277" s="166" t="s">
        <v>649</v>
      </c>
      <c r="J277" s="160" t="s">
        <v>644</v>
      </c>
      <c r="K277" s="159"/>
      <c r="L277" s="160"/>
      <c r="M277" s="159"/>
      <c r="N277" s="158"/>
      <c r="O277" s="158" t="s">
        <v>206</v>
      </c>
      <c r="P277" s="158"/>
      <c r="Q277" s="162" t="s">
        <v>997</v>
      </c>
      <c r="R277" s="162" t="s">
        <v>272</v>
      </c>
      <c r="S277" s="163" t="s">
        <v>253</v>
      </c>
      <c r="T277" s="167" t="s">
        <v>988</v>
      </c>
      <c r="U277" s="149"/>
      <c r="V277" s="149"/>
      <c r="W277" s="164" t="str">
        <f>VLOOKUP(TRIM(X277),X10:Y88,2,FALSE)</f>
        <v>LaeYoung</v>
      </c>
      <c r="X277" s="11" t="str">
        <f t="shared" si="8"/>
        <v>5.1.2</v>
      </c>
      <c r="Y277" s="83"/>
    </row>
    <row r="278" spans="1:25" ht="35.25" customHeight="1">
      <c r="A278" s="150" t="s">
        <v>185</v>
      </c>
      <c r="B278" s="165" t="s">
        <v>70</v>
      </c>
      <c r="C278" s="153" t="s">
        <v>186</v>
      </c>
      <c r="D278" s="153" t="s">
        <v>127</v>
      </c>
      <c r="E278" s="154" t="s">
        <v>998</v>
      </c>
      <c r="F278" s="155" t="s">
        <v>27</v>
      </c>
      <c r="G278" s="155" t="s">
        <v>189</v>
      </c>
      <c r="H278" s="155" t="s">
        <v>999</v>
      </c>
      <c r="I278" s="166" t="s">
        <v>1000</v>
      </c>
      <c r="J278" s="160" t="s">
        <v>422</v>
      </c>
      <c r="K278" s="159"/>
      <c r="L278" s="160"/>
      <c r="M278" s="159"/>
      <c r="N278" s="158" t="s">
        <v>423</v>
      </c>
      <c r="O278" s="158"/>
      <c r="P278" s="158" t="s">
        <v>442</v>
      </c>
      <c r="Q278" s="162" t="s">
        <v>1001</v>
      </c>
      <c r="R278" s="162" t="s">
        <v>5580</v>
      </c>
      <c r="S278" s="163" t="s">
        <v>5919</v>
      </c>
      <c r="T278" s="167" t="s">
        <v>1002</v>
      </c>
      <c r="U278" s="149"/>
      <c r="V278" s="149"/>
      <c r="W278" s="164" t="str">
        <f>VLOOKUP(TRIM(X278),X10:Y88,2,FALSE)</f>
        <v>Frank</v>
      </c>
      <c r="X278" s="11" t="str">
        <f t="shared" si="8"/>
        <v>6.5.1</v>
      </c>
      <c r="Y278" s="83"/>
    </row>
    <row r="279" spans="1:25" ht="35.25" customHeight="1">
      <c r="A279" s="150" t="s">
        <v>185</v>
      </c>
      <c r="B279" s="165" t="s">
        <v>70</v>
      </c>
      <c r="C279" s="153" t="s">
        <v>186</v>
      </c>
      <c r="D279" s="153" t="s">
        <v>130</v>
      </c>
      <c r="E279" s="154" t="s">
        <v>1003</v>
      </c>
      <c r="F279" s="155" t="s">
        <v>419</v>
      </c>
      <c r="G279" s="155" t="s">
        <v>59</v>
      </c>
      <c r="H279" s="155" t="s">
        <v>1004</v>
      </c>
      <c r="I279" s="166" t="s">
        <v>1005</v>
      </c>
      <c r="J279" s="160" t="s">
        <v>422</v>
      </c>
      <c r="K279" s="159"/>
      <c r="L279" s="160"/>
      <c r="M279" s="159"/>
      <c r="N279" s="158" t="s">
        <v>423</v>
      </c>
      <c r="O279" s="158"/>
      <c r="P279" s="158"/>
      <c r="Q279" s="162" t="s">
        <v>1006</v>
      </c>
      <c r="R279" s="162" t="s">
        <v>496</v>
      </c>
      <c r="S279" s="176" t="s">
        <v>496</v>
      </c>
      <c r="T279" s="167" t="s">
        <v>1002</v>
      </c>
      <c r="U279" s="149"/>
      <c r="V279" s="149"/>
      <c r="W279" s="164" t="str">
        <f>VLOOKUP(TRIM(X279),X10:Y88,2,FALSE)</f>
        <v>Frank</v>
      </c>
      <c r="X279" s="11" t="str">
        <f t="shared" si="8"/>
        <v>6.5.2</v>
      </c>
      <c r="Y279" s="83"/>
    </row>
    <row r="280" spans="1:25" ht="35.25" customHeight="1">
      <c r="A280" s="150" t="s">
        <v>185</v>
      </c>
      <c r="B280" s="165" t="s">
        <v>70</v>
      </c>
      <c r="C280" s="153" t="s">
        <v>186</v>
      </c>
      <c r="D280" s="153" t="s">
        <v>153</v>
      </c>
      <c r="E280" s="154" t="s">
        <v>1007</v>
      </c>
      <c r="F280" s="155" t="s">
        <v>27</v>
      </c>
      <c r="G280" s="155" t="s">
        <v>189</v>
      </c>
      <c r="H280" s="155" t="s">
        <v>1008</v>
      </c>
      <c r="I280" s="166" t="s">
        <v>859</v>
      </c>
      <c r="J280" s="160" t="s">
        <v>422</v>
      </c>
      <c r="K280" s="159"/>
      <c r="L280" s="160"/>
      <c r="M280" s="159"/>
      <c r="N280" s="158" t="s">
        <v>423</v>
      </c>
      <c r="O280" s="158"/>
      <c r="P280" s="158" t="s">
        <v>442</v>
      </c>
      <c r="Q280" s="162" t="s">
        <v>1009</v>
      </c>
      <c r="R280" s="162" t="s">
        <v>1010</v>
      </c>
      <c r="S280" s="163" t="s">
        <v>444</v>
      </c>
      <c r="T280" s="167" t="s">
        <v>1002</v>
      </c>
      <c r="U280" s="149"/>
      <c r="V280" s="149"/>
      <c r="W280" s="164" t="str">
        <f>VLOOKUP(TRIM(X280),X10:Y88,2,FALSE)</f>
        <v>Puneet</v>
      </c>
      <c r="X280" s="11" t="str">
        <f t="shared" si="8"/>
        <v>6.5.11</v>
      </c>
      <c r="Y280" s="83"/>
    </row>
    <row r="281" spans="1:25" ht="35.25" customHeight="1">
      <c r="A281" s="150" t="s">
        <v>185</v>
      </c>
      <c r="B281" s="165" t="s">
        <v>70</v>
      </c>
      <c r="C281" s="153" t="s">
        <v>186</v>
      </c>
      <c r="D281" s="153" t="s">
        <v>139</v>
      </c>
      <c r="E281" s="154" t="s">
        <v>1011</v>
      </c>
      <c r="F281" s="155" t="s">
        <v>27</v>
      </c>
      <c r="G281" s="155" t="s">
        <v>189</v>
      </c>
      <c r="H281" s="155" t="s">
        <v>1012</v>
      </c>
      <c r="I281" s="166" t="s">
        <v>1013</v>
      </c>
      <c r="J281" s="160" t="s">
        <v>422</v>
      </c>
      <c r="K281" s="159"/>
      <c r="L281" s="160"/>
      <c r="M281" s="159"/>
      <c r="N281" s="158" t="s">
        <v>423</v>
      </c>
      <c r="O281" s="158"/>
      <c r="P281" s="158" t="s">
        <v>442</v>
      </c>
      <c r="Q281" s="162" t="s">
        <v>1014</v>
      </c>
      <c r="R281" s="162" t="s">
        <v>5581</v>
      </c>
      <c r="S281" s="163" t="s">
        <v>5919</v>
      </c>
      <c r="T281" s="167" t="s">
        <v>1002</v>
      </c>
      <c r="U281" s="149"/>
      <c r="V281" s="149"/>
      <c r="W281" s="164" t="str">
        <f>VLOOKUP(TRIM(X281),X10:Y88,2,FALSE)</f>
        <v>Frank</v>
      </c>
      <c r="X281" s="11" t="str">
        <f t="shared" si="8"/>
        <v>6.5.5</v>
      </c>
      <c r="Y281" s="83"/>
    </row>
    <row r="282" spans="1:25" ht="35.25" customHeight="1">
      <c r="A282" s="150" t="s">
        <v>185</v>
      </c>
      <c r="B282" s="165" t="s">
        <v>70</v>
      </c>
      <c r="C282" s="153" t="s">
        <v>186</v>
      </c>
      <c r="D282" s="153" t="s">
        <v>168</v>
      </c>
      <c r="E282" s="154" t="s">
        <v>1015</v>
      </c>
      <c r="F282" s="155" t="s">
        <v>419</v>
      </c>
      <c r="G282" s="155" t="s">
        <v>934</v>
      </c>
      <c r="H282" s="155" t="s">
        <v>1016</v>
      </c>
      <c r="I282" s="166" t="s">
        <v>475</v>
      </c>
      <c r="J282" s="160"/>
      <c r="K282" s="159"/>
      <c r="L282" s="160"/>
      <c r="M282" s="159"/>
      <c r="N282" s="158"/>
      <c r="O282" s="158" t="s">
        <v>366</v>
      </c>
      <c r="P282" s="158"/>
      <c r="Q282" s="162" t="s">
        <v>1017</v>
      </c>
      <c r="R282" s="162" t="s">
        <v>253</v>
      </c>
      <c r="S282" s="163" t="s">
        <v>253</v>
      </c>
      <c r="T282" s="167" t="s">
        <v>1018</v>
      </c>
      <c r="U282" s="149"/>
      <c r="V282" s="149"/>
      <c r="W282" s="164" t="str">
        <f>VLOOKUP(TRIM(X282),X10:Y88,2,FALSE)</f>
        <v>Frank</v>
      </c>
      <c r="X282" s="11" t="str">
        <f t="shared" si="8"/>
        <v>7.1</v>
      </c>
      <c r="Y282" s="83"/>
    </row>
    <row r="283" spans="1:25" ht="35.25" customHeight="1">
      <c r="A283" s="150" t="s">
        <v>185</v>
      </c>
      <c r="B283" s="165" t="s">
        <v>70</v>
      </c>
      <c r="C283" s="153" t="s">
        <v>186</v>
      </c>
      <c r="D283" s="153" t="s">
        <v>168</v>
      </c>
      <c r="E283" s="154" t="s">
        <v>1019</v>
      </c>
      <c r="F283" s="155" t="s">
        <v>1020</v>
      </c>
      <c r="G283" s="155" t="s">
        <v>189</v>
      </c>
      <c r="H283" s="155" t="s">
        <v>1021</v>
      </c>
      <c r="I283" s="166" t="s">
        <v>475</v>
      </c>
      <c r="J283" s="160"/>
      <c r="K283" s="159"/>
      <c r="L283" s="160"/>
      <c r="M283" s="159"/>
      <c r="N283" s="158"/>
      <c r="O283" s="158" t="s">
        <v>366</v>
      </c>
      <c r="P283" s="158"/>
      <c r="Q283" s="162" t="s">
        <v>1022</v>
      </c>
      <c r="R283" s="162" t="s">
        <v>5582</v>
      </c>
      <c r="S283" s="163" t="s">
        <v>5919</v>
      </c>
      <c r="T283" s="167" t="s">
        <v>1018</v>
      </c>
      <c r="U283" s="149"/>
      <c r="V283" s="149"/>
      <c r="W283" s="164" t="str">
        <f>VLOOKUP(TRIM(X283),X10:Y88,2,FALSE)</f>
        <v>Frank</v>
      </c>
      <c r="X283" s="11" t="str">
        <f t="shared" si="8"/>
        <v>7.1</v>
      </c>
      <c r="Y283" s="83"/>
    </row>
    <row r="284" spans="1:25" ht="35.25" customHeight="1">
      <c r="A284" s="150" t="s">
        <v>185</v>
      </c>
      <c r="B284" s="165" t="s">
        <v>70</v>
      </c>
      <c r="C284" s="153" t="s">
        <v>186</v>
      </c>
      <c r="D284" s="153" t="s">
        <v>127</v>
      </c>
      <c r="E284" s="154" t="s">
        <v>1023</v>
      </c>
      <c r="F284" s="155" t="s">
        <v>419</v>
      </c>
      <c r="G284" s="155" t="s">
        <v>59</v>
      </c>
      <c r="H284" s="155" t="s">
        <v>1024</v>
      </c>
      <c r="I284" s="166" t="s">
        <v>1005</v>
      </c>
      <c r="J284" s="160"/>
      <c r="K284" s="159"/>
      <c r="L284" s="160"/>
      <c r="M284" s="159"/>
      <c r="N284" s="158"/>
      <c r="O284" s="158"/>
      <c r="P284" s="158"/>
      <c r="Q284" s="162" t="s">
        <v>1025</v>
      </c>
      <c r="R284" s="162" t="s">
        <v>253</v>
      </c>
      <c r="S284" s="163" t="s">
        <v>253</v>
      </c>
      <c r="T284" s="167" t="s">
        <v>1002</v>
      </c>
      <c r="U284" s="149"/>
      <c r="V284" s="149"/>
      <c r="W284" s="164" t="str">
        <f>VLOOKUP(TRIM(X284),X10:Y88,2,FALSE)</f>
        <v>Frank</v>
      </c>
      <c r="X284" s="11" t="str">
        <f t="shared" ref="X284:X347" si="9">IF(ISNONTEXT(D284),"" &amp; D284 &amp;"",T(D284))</f>
        <v>6.5.1</v>
      </c>
      <c r="Y284" s="83"/>
    </row>
    <row r="285" spans="1:25" ht="35.25" customHeight="1">
      <c r="A285" s="150" t="s">
        <v>185</v>
      </c>
      <c r="B285" s="165" t="s">
        <v>70</v>
      </c>
      <c r="C285" s="153" t="s">
        <v>186</v>
      </c>
      <c r="D285" s="153" t="s">
        <v>168</v>
      </c>
      <c r="E285" s="154" t="s">
        <v>1026</v>
      </c>
      <c r="F285" s="155" t="s">
        <v>1020</v>
      </c>
      <c r="G285" s="155" t="s">
        <v>189</v>
      </c>
      <c r="H285" s="155" t="s">
        <v>1027</v>
      </c>
      <c r="I285" s="166" t="s">
        <v>475</v>
      </c>
      <c r="J285" s="160"/>
      <c r="K285" s="159"/>
      <c r="L285" s="160"/>
      <c r="M285" s="159"/>
      <c r="N285" s="158"/>
      <c r="O285" s="158" t="s">
        <v>366</v>
      </c>
      <c r="P285" s="158"/>
      <c r="Q285" s="162" t="s">
        <v>1028</v>
      </c>
      <c r="R285" s="162" t="s">
        <v>5583</v>
      </c>
      <c r="S285" s="163" t="s">
        <v>5919</v>
      </c>
      <c r="T285" s="167" t="s">
        <v>1018</v>
      </c>
      <c r="U285" s="149"/>
      <c r="V285" s="149"/>
      <c r="W285" s="164" t="str">
        <f>VLOOKUP(TRIM(X285),X10:Y88,2,FALSE)</f>
        <v>Frank</v>
      </c>
      <c r="X285" s="11" t="str">
        <f t="shared" si="9"/>
        <v>7.1</v>
      </c>
      <c r="Y285" s="83"/>
    </row>
    <row r="286" spans="1:25" ht="35.25" customHeight="1">
      <c r="A286" s="150" t="s">
        <v>185</v>
      </c>
      <c r="B286" s="165" t="s">
        <v>70</v>
      </c>
      <c r="C286" s="153" t="s">
        <v>186</v>
      </c>
      <c r="D286" s="153" t="s">
        <v>127</v>
      </c>
      <c r="E286" s="154" t="s">
        <v>1029</v>
      </c>
      <c r="F286" s="155" t="s">
        <v>27</v>
      </c>
      <c r="G286" s="155" t="s">
        <v>189</v>
      </c>
      <c r="H286" s="155" t="s">
        <v>1030</v>
      </c>
      <c r="I286" s="166" t="s">
        <v>1005</v>
      </c>
      <c r="J286" s="160" t="s">
        <v>422</v>
      </c>
      <c r="K286" s="159"/>
      <c r="L286" s="160"/>
      <c r="M286" s="159"/>
      <c r="N286" s="158" t="s">
        <v>423</v>
      </c>
      <c r="O286" s="158"/>
      <c r="P286" s="158" t="s">
        <v>442</v>
      </c>
      <c r="Q286" s="162" t="s">
        <v>1031</v>
      </c>
      <c r="R286" s="162" t="s">
        <v>5584</v>
      </c>
      <c r="S286" s="163" t="s">
        <v>5919</v>
      </c>
      <c r="T286" s="167" t="s">
        <v>1002</v>
      </c>
      <c r="U286" s="149"/>
      <c r="V286" s="149"/>
      <c r="W286" s="164" t="str">
        <f>VLOOKUP(TRIM(X286),X10:Y88,2,FALSE)</f>
        <v>Frank</v>
      </c>
      <c r="X286" s="11" t="str">
        <f t="shared" si="9"/>
        <v>6.5.1</v>
      </c>
      <c r="Y286" s="83"/>
    </row>
    <row r="287" spans="1:25" ht="35.25" customHeight="1">
      <c r="A287" s="150" t="s">
        <v>185</v>
      </c>
      <c r="B287" s="165" t="s">
        <v>70</v>
      </c>
      <c r="C287" s="153" t="s">
        <v>186</v>
      </c>
      <c r="D287" s="153" t="s">
        <v>127</v>
      </c>
      <c r="E287" s="154" t="s">
        <v>1032</v>
      </c>
      <c r="F287" s="155" t="s">
        <v>27</v>
      </c>
      <c r="G287" s="155" t="s">
        <v>189</v>
      </c>
      <c r="H287" s="155" t="s">
        <v>1033</v>
      </c>
      <c r="I287" s="166" t="s">
        <v>1034</v>
      </c>
      <c r="J287" s="160" t="s">
        <v>422</v>
      </c>
      <c r="K287" s="159"/>
      <c r="L287" s="160"/>
      <c r="M287" s="159"/>
      <c r="N287" s="158" t="s">
        <v>423</v>
      </c>
      <c r="O287" s="158"/>
      <c r="P287" s="158" t="s">
        <v>442</v>
      </c>
      <c r="Q287" s="162" t="s">
        <v>1035</v>
      </c>
      <c r="R287" s="162" t="s">
        <v>5585</v>
      </c>
      <c r="S287" s="163" t="s">
        <v>444</v>
      </c>
      <c r="T287" s="167" t="s">
        <v>1002</v>
      </c>
      <c r="U287" s="149"/>
      <c r="V287" s="149"/>
      <c r="W287" s="164" t="str">
        <f>VLOOKUP(TRIM(X287),X10:Y88,2,FALSE)</f>
        <v>Frank</v>
      </c>
      <c r="X287" s="11" t="str">
        <f t="shared" si="9"/>
        <v>6.5.1</v>
      </c>
      <c r="Y287" s="83"/>
    </row>
    <row r="288" spans="1:25" ht="35.25" customHeight="1">
      <c r="A288" s="150" t="s">
        <v>185</v>
      </c>
      <c r="B288" s="165" t="s">
        <v>70</v>
      </c>
      <c r="C288" s="153" t="s">
        <v>186</v>
      </c>
      <c r="D288" s="153" t="s">
        <v>127</v>
      </c>
      <c r="E288" s="154" t="s">
        <v>1036</v>
      </c>
      <c r="F288" s="155" t="s">
        <v>27</v>
      </c>
      <c r="G288" s="155" t="s">
        <v>189</v>
      </c>
      <c r="H288" s="155" t="s">
        <v>1037</v>
      </c>
      <c r="I288" s="166" t="s">
        <v>1038</v>
      </c>
      <c r="J288" s="160" t="s">
        <v>422</v>
      </c>
      <c r="K288" s="159"/>
      <c r="L288" s="160"/>
      <c r="M288" s="159"/>
      <c r="N288" s="158" t="s">
        <v>423</v>
      </c>
      <c r="O288" s="158"/>
      <c r="P288" s="158" t="s">
        <v>442</v>
      </c>
      <c r="Q288" s="162" t="s">
        <v>1035</v>
      </c>
      <c r="R288" s="162" t="s">
        <v>5586</v>
      </c>
      <c r="S288" s="163" t="s">
        <v>5919</v>
      </c>
      <c r="T288" s="167" t="s">
        <v>1002</v>
      </c>
      <c r="U288" s="149"/>
      <c r="V288" s="149"/>
      <c r="W288" s="164" t="str">
        <f>VLOOKUP(TRIM(X288),X10:Y88,2,FALSE)</f>
        <v>Frank</v>
      </c>
      <c r="X288" s="11" t="str">
        <f t="shared" si="9"/>
        <v>6.5.1</v>
      </c>
      <c r="Y288" s="83"/>
    </row>
    <row r="289" spans="1:25" ht="35.25" customHeight="1">
      <c r="A289" s="150" t="s">
        <v>185</v>
      </c>
      <c r="B289" s="165" t="s">
        <v>70</v>
      </c>
      <c r="C289" s="153" t="s">
        <v>186</v>
      </c>
      <c r="D289" s="153" t="s">
        <v>127</v>
      </c>
      <c r="E289" s="154" t="s">
        <v>1039</v>
      </c>
      <c r="F289" s="155" t="s">
        <v>27</v>
      </c>
      <c r="G289" s="155" t="s">
        <v>189</v>
      </c>
      <c r="H289" s="155" t="s">
        <v>1040</v>
      </c>
      <c r="I289" s="166" t="s">
        <v>859</v>
      </c>
      <c r="J289" s="160" t="s">
        <v>422</v>
      </c>
      <c r="K289" s="159"/>
      <c r="L289" s="160"/>
      <c r="M289" s="159"/>
      <c r="N289" s="158" t="s">
        <v>423</v>
      </c>
      <c r="O289" s="158"/>
      <c r="P289" s="158" t="s">
        <v>442</v>
      </c>
      <c r="Q289" s="162" t="s">
        <v>1041</v>
      </c>
      <c r="R289" s="162" t="s">
        <v>5587</v>
      </c>
      <c r="S289" s="163" t="s">
        <v>5919</v>
      </c>
      <c r="T289" s="167" t="s">
        <v>1002</v>
      </c>
      <c r="U289" s="149"/>
      <c r="V289" s="149"/>
      <c r="W289" s="164" t="str">
        <f>VLOOKUP(TRIM(X289),X10:Y88,2,FALSE)</f>
        <v>Frank</v>
      </c>
      <c r="X289" s="11" t="str">
        <f t="shared" si="9"/>
        <v>6.5.1</v>
      </c>
      <c r="Y289" s="83"/>
    </row>
    <row r="290" spans="1:25" ht="35.25" customHeight="1">
      <c r="A290" s="150" t="s">
        <v>185</v>
      </c>
      <c r="B290" s="165" t="s">
        <v>70</v>
      </c>
      <c r="C290" s="153" t="s">
        <v>186</v>
      </c>
      <c r="D290" s="153" t="s">
        <v>127</v>
      </c>
      <c r="E290" s="154" t="s">
        <v>1042</v>
      </c>
      <c r="F290" s="155" t="s">
        <v>419</v>
      </c>
      <c r="G290" s="155" t="s">
        <v>59</v>
      </c>
      <c r="H290" s="155" t="s">
        <v>1043</v>
      </c>
      <c r="I290" s="166" t="s">
        <v>1005</v>
      </c>
      <c r="J290" s="160"/>
      <c r="K290" s="159"/>
      <c r="L290" s="160"/>
      <c r="M290" s="159"/>
      <c r="N290" s="158"/>
      <c r="O290" s="158"/>
      <c r="P290" s="158"/>
      <c r="Q290" s="162" t="s">
        <v>1044</v>
      </c>
      <c r="R290" s="162" t="s">
        <v>253</v>
      </c>
      <c r="S290" s="163" t="s">
        <v>253</v>
      </c>
      <c r="T290" s="167" t="s">
        <v>1002</v>
      </c>
      <c r="U290" s="149"/>
      <c r="V290" s="149"/>
      <c r="W290" s="164" t="str">
        <f>VLOOKUP(TRIM(X290),X10:Y88,2,FALSE)</f>
        <v>Frank</v>
      </c>
      <c r="X290" s="11" t="str">
        <f t="shared" si="9"/>
        <v>6.5.1</v>
      </c>
      <c r="Y290" s="83"/>
    </row>
    <row r="291" spans="1:25" ht="35.25" customHeight="1">
      <c r="A291" s="150" t="s">
        <v>185</v>
      </c>
      <c r="B291" s="165" t="s">
        <v>70</v>
      </c>
      <c r="C291" s="153" t="s">
        <v>186</v>
      </c>
      <c r="D291" s="153" t="s">
        <v>149</v>
      </c>
      <c r="E291" s="154" t="s">
        <v>1045</v>
      </c>
      <c r="F291" s="155" t="s">
        <v>419</v>
      </c>
      <c r="G291" s="155" t="s">
        <v>934</v>
      </c>
      <c r="H291" s="155" t="s">
        <v>1046</v>
      </c>
      <c r="I291" s="166" t="s">
        <v>459</v>
      </c>
      <c r="J291" s="160"/>
      <c r="K291" s="159"/>
      <c r="L291" s="160"/>
      <c r="M291" s="159"/>
      <c r="N291" s="158"/>
      <c r="O291" s="158" t="s">
        <v>366</v>
      </c>
      <c r="P291" s="158" t="s">
        <v>442</v>
      </c>
      <c r="Q291" s="162" t="s">
        <v>1047</v>
      </c>
      <c r="R291" s="162" t="s">
        <v>5588</v>
      </c>
      <c r="S291" s="163" t="s">
        <v>444</v>
      </c>
      <c r="T291" s="167" t="s">
        <v>461</v>
      </c>
      <c r="U291" s="149"/>
      <c r="V291" s="149"/>
      <c r="W291" s="164" t="str">
        <f>VLOOKUP(TRIM(X291),X10:Y88,2,FALSE)</f>
        <v>Frank</v>
      </c>
      <c r="X291" s="11" t="str">
        <f t="shared" si="9"/>
        <v>6.5.9</v>
      </c>
      <c r="Y291" s="83"/>
    </row>
    <row r="292" spans="1:25" ht="35.25" customHeight="1">
      <c r="A292" s="150" t="s">
        <v>185</v>
      </c>
      <c r="B292" s="165" t="s">
        <v>70</v>
      </c>
      <c r="C292" s="153" t="s">
        <v>186</v>
      </c>
      <c r="D292" s="153" t="s">
        <v>130</v>
      </c>
      <c r="E292" s="154" t="s">
        <v>1048</v>
      </c>
      <c r="F292" s="155" t="s">
        <v>27</v>
      </c>
      <c r="G292" s="155" t="s">
        <v>189</v>
      </c>
      <c r="H292" s="155" t="s">
        <v>1049</v>
      </c>
      <c r="I292" s="166" t="s">
        <v>1050</v>
      </c>
      <c r="J292" s="160" t="s">
        <v>455</v>
      </c>
      <c r="K292" s="159"/>
      <c r="L292" s="160"/>
      <c r="M292" s="159"/>
      <c r="N292" s="158" t="s">
        <v>423</v>
      </c>
      <c r="O292" s="158"/>
      <c r="P292" s="158" t="s">
        <v>442</v>
      </c>
      <c r="Q292" s="162" t="s">
        <v>1051</v>
      </c>
      <c r="R292" s="162" t="s">
        <v>496</v>
      </c>
      <c r="S292" s="176" t="s">
        <v>496</v>
      </c>
      <c r="T292" s="167" t="s">
        <v>829</v>
      </c>
      <c r="U292" s="149"/>
      <c r="V292" s="149"/>
      <c r="W292" s="164" t="str">
        <f>VLOOKUP(TRIM(X292),X10:Y88,2,FALSE)</f>
        <v>Frank</v>
      </c>
      <c r="X292" s="11" t="str">
        <f t="shared" si="9"/>
        <v>6.5.2</v>
      </c>
      <c r="Y292" s="83"/>
    </row>
    <row r="293" spans="1:25" ht="35.25" customHeight="1">
      <c r="A293" s="150" t="s">
        <v>185</v>
      </c>
      <c r="B293" s="165" t="s">
        <v>70</v>
      </c>
      <c r="C293" s="153" t="s">
        <v>186</v>
      </c>
      <c r="D293" s="153" t="s">
        <v>127</v>
      </c>
      <c r="E293" s="154" t="s">
        <v>1052</v>
      </c>
      <c r="F293" s="155" t="s">
        <v>27</v>
      </c>
      <c r="G293" s="155" t="s">
        <v>189</v>
      </c>
      <c r="H293" s="155" t="s">
        <v>1053</v>
      </c>
      <c r="I293" s="166" t="s">
        <v>633</v>
      </c>
      <c r="J293" s="160" t="s">
        <v>422</v>
      </c>
      <c r="K293" s="159"/>
      <c r="L293" s="160"/>
      <c r="M293" s="159"/>
      <c r="N293" s="158" t="s">
        <v>423</v>
      </c>
      <c r="O293" s="158"/>
      <c r="P293" s="158" t="s">
        <v>442</v>
      </c>
      <c r="Q293" s="162" t="s">
        <v>1054</v>
      </c>
      <c r="R293" s="162" t="s">
        <v>496</v>
      </c>
      <c r="S293" s="176" t="s">
        <v>496</v>
      </c>
      <c r="T293" s="167" t="s">
        <v>472</v>
      </c>
      <c r="U293" s="149"/>
      <c r="V293" s="149"/>
      <c r="W293" s="164" t="str">
        <f>VLOOKUP(TRIM(X293),X10:Y88,2,FALSE)</f>
        <v>Frank</v>
      </c>
      <c r="X293" s="11" t="str">
        <f t="shared" si="9"/>
        <v>6.5.1</v>
      </c>
      <c r="Y293" s="83"/>
    </row>
    <row r="294" spans="1:25" ht="35.25" customHeight="1">
      <c r="A294" s="150" t="s">
        <v>185</v>
      </c>
      <c r="B294" s="165" t="s">
        <v>70</v>
      </c>
      <c r="C294" s="153" t="s">
        <v>186</v>
      </c>
      <c r="D294" s="153" t="s">
        <v>127</v>
      </c>
      <c r="E294" s="154" t="s">
        <v>1055</v>
      </c>
      <c r="F294" s="155" t="s">
        <v>27</v>
      </c>
      <c r="G294" s="155" t="s">
        <v>189</v>
      </c>
      <c r="H294" s="155" t="s">
        <v>1056</v>
      </c>
      <c r="I294" s="166" t="s">
        <v>475</v>
      </c>
      <c r="J294" s="160" t="s">
        <v>422</v>
      </c>
      <c r="K294" s="159"/>
      <c r="L294" s="160"/>
      <c r="M294" s="159"/>
      <c r="N294" s="158" t="s">
        <v>423</v>
      </c>
      <c r="O294" s="158"/>
      <c r="P294" s="158" t="s">
        <v>442</v>
      </c>
      <c r="Q294" s="162" t="s">
        <v>1057</v>
      </c>
      <c r="R294" s="162" t="s">
        <v>496</v>
      </c>
      <c r="S294" s="176" t="s">
        <v>496</v>
      </c>
      <c r="T294" s="167" t="s">
        <v>472</v>
      </c>
      <c r="U294" s="149"/>
      <c r="V294" s="149"/>
      <c r="W294" s="164" t="str">
        <f>VLOOKUP(TRIM(X294),X10:Y88,2,FALSE)</f>
        <v>Frank</v>
      </c>
      <c r="X294" s="11" t="str">
        <f t="shared" si="9"/>
        <v>6.5.1</v>
      </c>
      <c r="Y294" s="83"/>
    </row>
    <row r="295" spans="1:25" ht="35.25" customHeight="1">
      <c r="A295" s="150" t="s">
        <v>185</v>
      </c>
      <c r="B295" s="165" t="s">
        <v>70</v>
      </c>
      <c r="C295" s="153" t="s">
        <v>186</v>
      </c>
      <c r="D295" s="153" t="s">
        <v>133</v>
      </c>
      <c r="E295" s="154" t="s">
        <v>1058</v>
      </c>
      <c r="F295" s="155" t="s">
        <v>27</v>
      </c>
      <c r="G295" s="155" t="s">
        <v>189</v>
      </c>
      <c r="H295" s="155" t="s">
        <v>1059</v>
      </c>
      <c r="I295" s="166" t="s">
        <v>1060</v>
      </c>
      <c r="J295" s="160" t="s">
        <v>422</v>
      </c>
      <c r="K295" s="159"/>
      <c r="L295" s="160"/>
      <c r="M295" s="159"/>
      <c r="N295" s="158" t="s">
        <v>423</v>
      </c>
      <c r="O295" s="158"/>
      <c r="P295" s="158" t="s">
        <v>442</v>
      </c>
      <c r="Q295" s="162" t="s">
        <v>736</v>
      </c>
      <c r="R295" s="162" t="s">
        <v>496</v>
      </c>
      <c r="S295" s="176" t="s">
        <v>496</v>
      </c>
      <c r="T295" s="167" t="s">
        <v>472</v>
      </c>
      <c r="U295" s="149"/>
      <c r="V295" s="149"/>
      <c r="W295" s="164" t="str">
        <f>VLOOKUP(TRIM(X295),X10:Y88,2,FALSE)</f>
        <v>Frank</v>
      </c>
      <c r="X295" s="11" t="str">
        <f t="shared" si="9"/>
        <v>6.5.3</v>
      </c>
      <c r="Y295" s="83"/>
    </row>
    <row r="296" spans="1:25" ht="35.25" customHeight="1">
      <c r="A296" s="150" t="s">
        <v>185</v>
      </c>
      <c r="B296" s="165" t="s">
        <v>70</v>
      </c>
      <c r="C296" s="153" t="s">
        <v>186</v>
      </c>
      <c r="D296" s="153" t="s">
        <v>133</v>
      </c>
      <c r="E296" s="154" t="s">
        <v>1061</v>
      </c>
      <c r="F296" s="155" t="s">
        <v>27</v>
      </c>
      <c r="G296" s="155" t="s">
        <v>189</v>
      </c>
      <c r="H296" s="155" t="s">
        <v>1062</v>
      </c>
      <c r="I296" s="166" t="s">
        <v>475</v>
      </c>
      <c r="J296" s="160" t="s">
        <v>422</v>
      </c>
      <c r="K296" s="159"/>
      <c r="L296" s="160"/>
      <c r="M296" s="159"/>
      <c r="N296" s="158" t="s">
        <v>423</v>
      </c>
      <c r="O296" s="158"/>
      <c r="P296" s="158" t="s">
        <v>442</v>
      </c>
      <c r="Q296" s="162" t="s">
        <v>1063</v>
      </c>
      <c r="R296" s="162" t="s">
        <v>5589</v>
      </c>
      <c r="S296" s="163" t="s">
        <v>444</v>
      </c>
      <c r="T296" s="167" t="s">
        <v>472</v>
      </c>
      <c r="U296" s="149"/>
      <c r="V296" s="149"/>
      <c r="W296" s="164" t="str">
        <f>VLOOKUP(TRIM(X296),X10:Y88,2,FALSE)</f>
        <v>Frank</v>
      </c>
      <c r="X296" s="11" t="str">
        <f t="shared" si="9"/>
        <v>6.5.3</v>
      </c>
      <c r="Y296" s="83"/>
    </row>
    <row r="297" spans="1:25" ht="35.25" customHeight="1">
      <c r="A297" s="150" t="s">
        <v>185</v>
      </c>
      <c r="B297" s="165" t="s">
        <v>70</v>
      </c>
      <c r="C297" s="153" t="s">
        <v>186</v>
      </c>
      <c r="D297" s="153" t="s">
        <v>133</v>
      </c>
      <c r="E297" s="154" t="s">
        <v>1064</v>
      </c>
      <c r="F297" s="155" t="s">
        <v>27</v>
      </c>
      <c r="G297" s="155" t="s">
        <v>189</v>
      </c>
      <c r="H297" s="155" t="s">
        <v>1065</v>
      </c>
      <c r="I297" s="166" t="s">
        <v>475</v>
      </c>
      <c r="J297" s="160" t="s">
        <v>422</v>
      </c>
      <c r="K297" s="159"/>
      <c r="L297" s="160"/>
      <c r="M297" s="159"/>
      <c r="N297" s="158" t="s">
        <v>423</v>
      </c>
      <c r="O297" s="158"/>
      <c r="P297" s="158" t="s">
        <v>442</v>
      </c>
      <c r="Q297" s="162" t="s">
        <v>1066</v>
      </c>
      <c r="R297" s="162" t="s">
        <v>5590</v>
      </c>
      <c r="S297" s="163" t="s">
        <v>444</v>
      </c>
      <c r="T297" s="167" t="s">
        <v>472</v>
      </c>
      <c r="U297" s="149"/>
      <c r="V297" s="149"/>
      <c r="W297" s="164" t="str">
        <f>VLOOKUP(TRIM(X297),X10:Y88,2,FALSE)</f>
        <v>Frank</v>
      </c>
      <c r="X297" s="11" t="str">
        <f t="shared" si="9"/>
        <v>6.5.3</v>
      </c>
      <c r="Y297" s="83"/>
    </row>
    <row r="298" spans="1:25" ht="35.25" customHeight="1">
      <c r="A298" s="150" t="s">
        <v>185</v>
      </c>
      <c r="B298" s="165" t="s">
        <v>70</v>
      </c>
      <c r="C298" s="153" t="s">
        <v>186</v>
      </c>
      <c r="D298" s="153" t="s">
        <v>133</v>
      </c>
      <c r="E298" s="154" t="s">
        <v>1067</v>
      </c>
      <c r="F298" s="155" t="s">
        <v>27</v>
      </c>
      <c r="G298" s="155" t="s">
        <v>189</v>
      </c>
      <c r="H298" s="155" t="s">
        <v>1068</v>
      </c>
      <c r="I298" s="166" t="s">
        <v>475</v>
      </c>
      <c r="J298" s="160" t="s">
        <v>422</v>
      </c>
      <c r="K298" s="159"/>
      <c r="L298" s="160"/>
      <c r="M298" s="159"/>
      <c r="N298" s="158" t="s">
        <v>423</v>
      </c>
      <c r="O298" s="158"/>
      <c r="P298" s="158" t="s">
        <v>442</v>
      </c>
      <c r="Q298" s="162" t="s">
        <v>1069</v>
      </c>
      <c r="R298" s="162" t="s">
        <v>5591</v>
      </c>
      <c r="S298" s="163" t="s">
        <v>444</v>
      </c>
      <c r="T298" s="167" t="s">
        <v>472</v>
      </c>
      <c r="U298" s="149"/>
      <c r="V298" s="149"/>
      <c r="W298" s="164" t="str">
        <f>VLOOKUP(TRIM(X298),X10:Y88,2,FALSE)</f>
        <v>Frank</v>
      </c>
      <c r="X298" s="11" t="str">
        <f t="shared" si="9"/>
        <v>6.5.3</v>
      </c>
      <c r="Y298" s="83"/>
    </row>
    <row r="299" spans="1:25" ht="35.25" customHeight="1">
      <c r="A299" s="150" t="s">
        <v>185</v>
      </c>
      <c r="B299" s="165" t="s">
        <v>70</v>
      </c>
      <c r="C299" s="153" t="s">
        <v>186</v>
      </c>
      <c r="D299" s="153" t="s">
        <v>133</v>
      </c>
      <c r="E299" s="154" t="s">
        <v>1070</v>
      </c>
      <c r="F299" s="155" t="s">
        <v>27</v>
      </c>
      <c r="G299" s="155" t="s">
        <v>189</v>
      </c>
      <c r="H299" s="155" t="s">
        <v>1071</v>
      </c>
      <c r="I299" s="166" t="s">
        <v>475</v>
      </c>
      <c r="J299" s="160" t="s">
        <v>422</v>
      </c>
      <c r="K299" s="159"/>
      <c r="L299" s="160"/>
      <c r="M299" s="159"/>
      <c r="N299" s="158" t="s">
        <v>423</v>
      </c>
      <c r="O299" s="158"/>
      <c r="P299" s="158" t="s">
        <v>442</v>
      </c>
      <c r="Q299" s="162" t="s">
        <v>1072</v>
      </c>
      <c r="R299" s="162" t="s">
        <v>5592</v>
      </c>
      <c r="S299" s="163" t="s">
        <v>5919</v>
      </c>
      <c r="T299" s="167" t="s">
        <v>472</v>
      </c>
      <c r="U299" s="149"/>
      <c r="V299" s="149"/>
      <c r="W299" s="164" t="str">
        <f>VLOOKUP(TRIM(X299),X10:Y88,2,FALSE)</f>
        <v>Frank</v>
      </c>
      <c r="X299" s="11" t="str">
        <f t="shared" si="9"/>
        <v>6.5.3</v>
      </c>
      <c r="Y299" s="83"/>
    </row>
    <row r="300" spans="1:25" ht="35.25" customHeight="1">
      <c r="A300" s="150" t="s">
        <v>185</v>
      </c>
      <c r="B300" s="165" t="s">
        <v>70</v>
      </c>
      <c r="C300" s="153" t="s">
        <v>186</v>
      </c>
      <c r="D300" s="153" t="s">
        <v>143</v>
      </c>
      <c r="E300" s="154" t="s">
        <v>1073</v>
      </c>
      <c r="F300" s="155" t="s">
        <v>27</v>
      </c>
      <c r="G300" s="155" t="s">
        <v>189</v>
      </c>
      <c r="H300" s="155" t="s">
        <v>1074</v>
      </c>
      <c r="I300" s="166" t="s">
        <v>475</v>
      </c>
      <c r="J300" s="160" t="s">
        <v>455</v>
      </c>
      <c r="K300" s="159"/>
      <c r="L300" s="160"/>
      <c r="M300" s="159"/>
      <c r="N300" s="158" t="s">
        <v>423</v>
      </c>
      <c r="O300" s="158"/>
      <c r="P300" s="158" t="s">
        <v>442</v>
      </c>
      <c r="Q300" s="162" t="s">
        <v>1075</v>
      </c>
      <c r="R300" s="162" t="s">
        <v>5593</v>
      </c>
      <c r="S300" s="163" t="s">
        <v>5919</v>
      </c>
      <c r="T300" s="167" t="s">
        <v>472</v>
      </c>
      <c r="U300" s="149"/>
      <c r="V300" s="149"/>
      <c r="W300" s="164" t="str">
        <f>VLOOKUP(TRIM(X300),X10:Y88,2,FALSE)</f>
        <v>Puneet</v>
      </c>
      <c r="X300" s="11" t="str">
        <f t="shared" si="9"/>
        <v>6.5.7</v>
      </c>
      <c r="Y300" s="83"/>
    </row>
    <row r="301" spans="1:25" ht="35.25" customHeight="1">
      <c r="A301" s="150" t="s">
        <v>185</v>
      </c>
      <c r="B301" s="165" t="s">
        <v>70</v>
      </c>
      <c r="C301" s="153" t="s">
        <v>186</v>
      </c>
      <c r="D301" s="153" t="s">
        <v>130</v>
      </c>
      <c r="E301" s="154" t="s">
        <v>1076</v>
      </c>
      <c r="F301" s="155" t="s">
        <v>27</v>
      </c>
      <c r="G301" s="155" t="s">
        <v>189</v>
      </c>
      <c r="H301" s="155" t="s">
        <v>764</v>
      </c>
      <c r="I301" s="166" t="s">
        <v>520</v>
      </c>
      <c r="J301" s="160" t="s">
        <v>455</v>
      </c>
      <c r="K301" s="159"/>
      <c r="L301" s="160"/>
      <c r="M301" s="159"/>
      <c r="N301" s="158" t="s">
        <v>423</v>
      </c>
      <c r="O301" s="158"/>
      <c r="P301" s="158" t="s">
        <v>442</v>
      </c>
      <c r="Q301" s="162" t="s">
        <v>1077</v>
      </c>
      <c r="R301" s="162" t="s">
        <v>5594</v>
      </c>
      <c r="S301" s="163" t="s">
        <v>5919</v>
      </c>
      <c r="T301" s="167" t="s">
        <v>472</v>
      </c>
      <c r="U301" s="149"/>
      <c r="V301" s="149"/>
      <c r="W301" s="164" t="str">
        <f>VLOOKUP(TRIM(X301),X10:Y88,2,FALSE)</f>
        <v>Frank</v>
      </c>
      <c r="X301" s="11" t="str">
        <f t="shared" si="9"/>
        <v>6.5.2</v>
      </c>
      <c r="Y301" s="83"/>
    </row>
    <row r="302" spans="1:25" ht="35.25" customHeight="1">
      <c r="A302" s="150" t="s">
        <v>185</v>
      </c>
      <c r="B302" s="165" t="s">
        <v>70</v>
      </c>
      <c r="C302" s="153" t="s">
        <v>186</v>
      </c>
      <c r="D302" s="153" t="s">
        <v>98</v>
      </c>
      <c r="E302" s="154" t="s">
        <v>1078</v>
      </c>
      <c r="F302" s="155" t="s">
        <v>30</v>
      </c>
      <c r="G302" s="155" t="s">
        <v>189</v>
      </c>
      <c r="H302" s="155" t="s">
        <v>1079</v>
      </c>
      <c r="I302" s="166" t="s">
        <v>1080</v>
      </c>
      <c r="J302" s="160" t="s">
        <v>484</v>
      </c>
      <c r="K302" s="159">
        <v>3189</v>
      </c>
      <c r="L302" s="160"/>
      <c r="M302" s="159" t="s">
        <v>485</v>
      </c>
      <c r="N302" s="158" t="s">
        <v>1081</v>
      </c>
      <c r="O302" s="158" t="s">
        <v>1082</v>
      </c>
      <c r="P302" s="158" t="s">
        <v>1083</v>
      </c>
      <c r="Q302" s="162" t="s">
        <v>1084</v>
      </c>
      <c r="R302" s="162" t="s">
        <v>272</v>
      </c>
      <c r="S302" s="163" t="s">
        <v>253</v>
      </c>
      <c r="T302" s="167" t="s">
        <v>1085</v>
      </c>
      <c r="U302" s="149"/>
      <c r="V302" s="149"/>
      <c r="W302" s="164" t="str">
        <f>VLOOKUP(TRIM(X302),X10:Y88,2,FALSE)</f>
        <v>Krisztian</v>
      </c>
      <c r="X302" s="11" t="str">
        <f t="shared" si="9"/>
        <v>5.2</v>
      </c>
      <c r="Y302" s="83"/>
    </row>
    <row r="303" spans="1:25" ht="35.25" customHeight="1">
      <c r="A303" s="150" t="s">
        <v>185</v>
      </c>
      <c r="B303" s="165" t="s">
        <v>70</v>
      </c>
      <c r="C303" s="153" t="s">
        <v>186</v>
      </c>
      <c r="D303" s="153" t="s">
        <v>98</v>
      </c>
      <c r="E303" s="154" t="s">
        <v>1086</v>
      </c>
      <c r="F303" s="155" t="s">
        <v>30</v>
      </c>
      <c r="G303" s="155" t="s">
        <v>189</v>
      </c>
      <c r="H303" s="155" t="s">
        <v>1087</v>
      </c>
      <c r="I303" s="166" t="s">
        <v>1080</v>
      </c>
      <c r="J303" s="160" t="s">
        <v>484</v>
      </c>
      <c r="K303" s="159">
        <v>3190</v>
      </c>
      <c r="L303" s="160"/>
      <c r="M303" s="159" t="s">
        <v>687</v>
      </c>
      <c r="N303" s="158" t="s">
        <v>682</v>
      </c>
      <c r="O303" s="158" t="s">
        <v>229</v>
      </c>
      <c r="P303" s="158" t="s">
        <v>1083</v>
      </c>
      <c r="Q303" s="162" t="s">
        <v>1088</v>
      </c>
      <c r="R303" s="162" t="s">
        <v>272</v>
      </c>
      <c r="S303" s="163" t="s">
        <v>253</v>
      </c>
      <c r="T303" s="167" t="s">
        <v>1085</v>
      </c>
      <c r="U303" s="149"/>
      <c r="V303" s="149"/>
      <c r="W303" s="164" t="str">
        <f>VLOOKUP(TRIM(X303),X10:Y88,2,FALSE)</f>
        <v>Krisztian</v>
      </c>
      <c r="X303" s="11" t="str">
        <f t="shared" si="9"/>
        <v>5.2</v>
      </c>
      <c r="Y303" s="83"/>
    </row>
    <row r="304" spans="1:25" ht="35.25" customHeight="1">
      <c r="A304" s="150" t="s">
        <v>185</v>
      </c>
      <c r="B304" s="165" t="s">
        <v>70</v>
      </c>
      <c r="C304" s="153" t="s">
        <v>186</v>
      </c>
      <c r="D304" s="153" t="s">
        <v>127</v>
      </c>
      <c r="E304" s="154" t="s">
        <v>1089</v>
      </c>
      <c r="F304" s="155" t="s">
        <v>27</v>
      </c>
      <c r="G304" s="155" t="s">
        <v>189</v>
      </c>
      <c r="H304" s="155" t="s">
        <v>1090</v>
      </c>
      <c r="I304" s="166" t="s">
        <v>1091</v>
      </c>
      <c r="J304" s="160" t="s">
        <v>422</v>
      </c>
      <c r="K304" s="159"/>
      <c r="L304" s="160"/>
      <c r="M304" s="159"/>
      <c r="N304" s="158" t="s">
        <v>423</v>
      </c>
      <c r="O304" s="158"/>
      <c r="P304" s="158" t="s">
        <v>442</v>
      </c>
      <c r="Q304" s="162" t="s">
        <v>1092</v>
      </c>
      <c r="R304" s="162" t="s">
        <v>496</v>
      </c>
      <c r="S304" s="176" t="s">
        <v>496</v>
      </c>
      <c r="T304" s="167" t="s">
        <v>1093</v>
      </c>
      <c r="U304" s="149"/>
      <c r="V304" s="149"/>
      <c r="W304" s="164" t="str">
        <f>VLOOKUP(TRIM(X304),X10:Y88,2,FALSE)</f>
        <v>Frank</v>
      </c>
      <c r="X304" s="11" t="str">
        <f t="shared" si="9"/>
        <v>6.5.1</v>
      </c>
      <c r="Y304" s="83"/>
    </row>
    <row r="305" spans="1:25" ht="35.25" customHeight="1">
      <c r="A305" s="150" t="s">
        <v>185</v>
      </c>
      <c r="B305" s="165" t="s">
        <v>70</v>
      </c>
      <c r="C305" s="153" t="s">
        <v>28</v>
      </c>
      <c r="D305" s="153" t="s">
        <v>179</v>
      </c>
      <c r="E305" s="154" t="s">
        <v>1094</v>
      </c>
      <c r="F305" s="155" t="s">
        <v>27</v>
      </c>
      <c r="G305" s="169" t="s">
        <v>189</v>
      </c>
      <c r="H305" s="169" t="s">
        <v>1095</v>
      </c>
      <c r="I305" s="170" t="s">
        <v>1096</v>
      </c>
      <c r="J305" s="171" t="s">
        <v>422</v>
      </c>
      <c r="K305" s="172"/>
      <c r="L305" s="171"/>
      <c r="M305" s="172"/>
      <c r="N305" s="171" t="s">
        <v>423</v>
      </c>
      <c r="O305" s="171"/>
      <c r="P305" s="171" t="s">
        <v>442</v>
      </c>
      <c r="Q305" s="173" t="s">
        <v>1097</v>
      </c>
      <c r="R305" s="173" t="s">
        <v>425</v>
      </c>
      <c r="S305" s="163" t="s">
        <v>37</v>
      </c>
      <c r="T305" s="167" t="s">
        <v>1098</v>
      </c>
      <c r="U305" s="149"/>
      <c r="V305" s="149"/>
      <c r="W305" s="164" t="str">
        <f>VLOOKUP(TRIM(X305),X10:Y88,2,FALSE)</f>
        <v>Withdrawn</v>
      </c>
      <c r="X305" s="11" t="str">
        <f t="shared" si="9"/>
        <v>99</v>
      </c>
      <c r="Y305" s="83"/>
    </row>
    <row r="306" spans="1:25" ht="35.25" customHeight="1">
      <c r="A306" s="150" t="s">
        <v>185</v>
      </c>
      <c r="B306" s="165" t="s">
        <v>70</v>
      </c>
      <c r="C306" s="153" t="s">
        <v>186</v>
      </c>
      <c r="D306" s="153" t="s">
        <v>98</v>
      </c>
      <c r="E306" s="154" t="s">
        <v>1099</v>
      </c>
      <c r="F306" s="155" t="s">
        <v>30</v>
      </c>
      <c r="G306" s="155" t="s">
        <v>189</v>
      </c>
      <c r="H306" s="155" t="s">
        <v>1100</v>
      </c>
      <c r="I306" s="166" t="s">
        <v>1080</v>
      </c>
      <c r="J306" s="160" t="s">
        <v>484</v>
      </c>
      <c r="K306" s="159">
        <v>3191</v>
      </c>
      <c r="L306" s="160"/>
      <c r="M306" s="159" t="s">
        <v>687</v>
      </c>
      <c r="N306" s="158" t="s">
        <v>486</v>
      </c>
      <c r="O306" s="158" t="s">
        <v>206</v>
      </c>
      <c r="P306" s="158" t="s">
        <v>1083</v>
      </c>
      <c r="Q306" s="162" t="s">
        <v>1101</v>
      </c>
      <c r="R306" s="162" t="s">
        <v>272</v>
      </c>
      <c r="S306" s="163" t="s">
        <v>253</v>
      </c>
      <c r="T306" s="167" t="s">
        <v>1085</v>
      </c>
      <c r="U306" s="149"/>
      <c r="V306" s="149"/>
      <c r="W306" s="164" t="str">
        <f>VLOOKUP(TRIM(X306),X10:Y88,2,FALSE)</f>
        <v>Krisztian</v>
      </c>
      <c r="X306" s="11" t="str">
        <f t="shared" si="9"/>
        <v>5.2</v>
      </c>
      <c r="Y306" s="83"/>
    </row>
    <row r="307" spans="1:25" ht="35.25" customHeight="1">
      <c r="A307" s="150" t="s">
        <v>185</v>
      </c>
      <c r="B307" s="165" t="s">
        <v>70</v>
      </c>
      <c r="C307" s="153" t="s">
        <v>186</v>
      </c>
      <c r="D307" s="153" t="s">
        <v>98</v>
      </c>
      <c r="E307" s="154" t="s">
        <v>1102</v>
      </c>
      <c r="F307" s="155" t="s">
        <v>30</v>
      </c>
      <c r="G307" s="155" t="s">
        <v>189</v>
      </c>
      <c r="H307" s="155" t="s">
        <v>1103</v>
      </c>
      <c r="I307" s="166" t="s">
        <v>1080</v>
      </c>
      <c r="J307" s="160" t="s">
        <v>484</v>
      </c>
      <c r="K307" s="159">
        <v>3192</v>
      </c>
      <c r="L307" s="160"/>
      <c r="M307" s="159" t="s">
        <v>485</v>
      </c>
      <c r="N307" s="158" t="s">
        <v>682</v>
      </c>
      <c r="O307" s="158" t="s">
        <v>229</v>
      </c>
      <c r="P307" s="158" t="s">
        <v>1104</v>
      </c>
      <c r="Q307" s="162" t="s">
        <v>1105</v>
      </c>
      <c r="R307" s="162" t="s">
        <v>1106</v>
      </c>
      <c r="S307" s="163" t="s">
        <v>253</v>
      </c>
      <c r="T307" s="167" t="s">
        <v>1085</v>
      </c>
      <c r="U307" s="149"/>
      <c r="V307" s="149"/>
      <c r="W307" s="164" t="str">
        <f>VLOOKUP(TRIM(X307),X10:Y88,2,FALSE)</f>
        <v>Krisztian</v>
      </c>
      <c r="X307" s="11" t="str">
        <f t="shared" si="9"/>
        <v>5.2</v>
      </c>
      <c r="Y307" s="83"/>
    </row>
    <row r="308" spans="1:25" ht="35.25" customHeight="1">
      <c r="A308" s="150" t="s">
        <v>185</v>
      </c>
      <c r="B308" s="165" t="s">
        <v>70</v>
      </c>
      <c r="C308" s="153" t="s">
        <v>186</v>
      </c>
      <c r="D308" s="153" t="s">
        <v>98</v>
      </c>
      <c r="E308" s="154" t="s">
        <v>1107</v>
      </c>
      <c r="F308" s="155" t="s">
        <v>30</v>
      </c>
      <c r="G308" s="155" t="s">
        <v>189</v>
      </c>
      <c r="H308" s="155" t="s">
        <v>1108</v>
      </c>
      <c r="I308" s="166" t="s">
        <v>1080</v>
      </c>
      <c r="J308" s="160" t="s">
        <v>484</v>
      </c>
      <c r="K308" s="159">
        <v>3193</v>
      </c>
      <c r="L308" s="160"/>
      <c r="M308" s="159" t="s">
        <v>687</v>
      </c>
      <c r="N308" s="158" t="s">
        <v>486</v>
      </c>
      <c r="O308" s="158" t="s">
        <v>206</v>
      </c>
      <c r="P308" s="158" t="s">
        <v>1104</v>
      </c>
      <c r="Q308" s="162" t="s">
        <v>1109</v>
      </c>
      <c r="R308" s="162" t="s">
        <v>1106</v>
      </c>
      <c r="S308" s="163" t="s">
        <v>253</v>
      </c>
      <c r="T308" s="167" t="s">
        <v>1085</v>
      </c>
      <c r="U308" s="149"/>
      <c r="V308" s="149"/>
      <c r="W308" s="164" t="str">
        <f>VLOOKUP(TRIM(X308),X10:Y88,2,FALSE)</f>
        <v>Krisztian</v>
      </c>
      <c r="X308" s="11" t="str">
        <f t="shared" si="9"/>
        <v>5.2</v>
      </c>
      <c r="Y308" s="83"/>
    </row>
    <row r="309" spans="1:25" ht="35.25" customHeight="1">
      <c r="A309" s="150" t="s">
        <v>185</v>
      </c>
      <c r="B309" s="165" t="s">
        <v>70</v>
      </c>
      <c r="C309" s="153" t="s">
        <v>186</v>
      </c>
      <c r="D309" s="153" t="s">
        <v>98</v>
      </c>
      <c r="E309" s="154" t="s">
        <v>1110</v>
      </c>
      <c r="F309" s="155" t="s">
        <v>30</v>
      </c>
      <c r="G309" s="155" t="s">
        <v>189</v>
      </c>
      <c r="H309" s="155" t="s">
        <v>1111</v>
      </c>
      <c r="I309" s="166" t="s">
        <v>1080</v>
      </c>
      <c r="J309" s="160" t="s">
        <v>484</v>
      </c>
      <c r="K309" s="159">
        <v>3194</v>
      </c>
      <c r="L309" s="160"/>
      <c r="M309" s="159" t="s">
        <v>485</v>
      </c>
      <c r="N309" s="158" t="s">
        <v>682</v>
      </c>
      <c r="O309" s="158" t="s">
        <v>229</v>
      </c>
      <c r="P309" s="158" t="s">
        <v>1112</v>
      </c>
      <c r="Q309" s="162" t="s">
        <v>1113</v>
      </c>
      <c r="R309" s="162" t="s">
        <v>5595</v>
      </c>
      <c r="S309" s="163" t="s">
        <v>5919</v>
      </c>
      <c r="T309" s="167" t="s">
        <v>1085</v>
      </c>
      <c r="U309" s="149"/>
      <c r="V309" s="149"/>
      <c r="W309" s="164" t="str">
        <f>VLOOKUP(TRIM(X309),X10:Y88,2,FALSE)</f>
        <v>Krisztian</v>
      </c>
      <c r="X309" s="11" t="str">
        <f t="shared" si="9"/>
        <v>5.2</v>
      </c>
      <c r="Y309" s="83"/>
    </row>
    <row r="310" spans="1:25" ht="35.25" customHeight="1">
      <c r="A310" s="150" t="s">
        <v>185</v>
      </c>
      <c r="B310" s="165" t="s">
        <v>70</v>
      </c>
      <c r="C310" s="153" t="s">
        <v>186</v>
      </c>
      <c r="D310" s="153" t="s">
        <v>98</v>
      </c>
      <c r="E310" s="154" t="s">
        <v>1114</v>
      </c>
      <c r="F310" s="155" t="s">
        <v>30</v>
      </c>
      <c r="G310" s="155" t="s">
        <v>189</v>
      </c>
      <c r="H310" s="155" t="s">
        <v>1115</v>
      </c>
      <c r="I310" s="166" t="s">
        <v>1080</v>
      </c>
      <c r="J310" s="160" t="s">
        <v>484</v>
      </c>
      <c r="K310" s="159">
        <v>3195</v>
      </c>
      <c r="L310" s="160"/>
      <c r="M310" s="159" t="s">
        <v>687</v>
      </c>
      <c r="N310" s="158" t="s">
        <v>486</v>
      </c>
      <c r="O310" s="158" t="s">
        <v>206</v>
      </c>
      <c r="P310" s="158" t="s">
        <v>1112</v>
      </c>
      <c r="Q310" s="162" t="s">
        <v>1116</v>
      </c>
      <c r="R310" s="162" t="s">
        <v>5596</v>
      </c>
      <c r="S310" s="163" t="s">
        <v>5919</v>
      </c>
      <c r="T310" s="167" t="s">
        <v>1085</v>
      </c>
      <c r="U310" s="149"/>
      <c r="V310" s="149"/>
      <c r="W310" s="164" t="str">
        <f>VLOOKUP(TRIM(X310),X10:Y88,2,FALSE)</f>
        <v>Krisztian</v>
      </c>
      <c r="X310" s="11" t="str">
        <f t="shared" si="9"/>
        <v>5.2</v>
      </c>
      <c r="Y310" s="83"/>
    </row>
    <row r="311" spans="1:25" ht="35.25" customHeight="1">
      <c r="A311" s="150" t="s">
        <v>185</v>
      </c>
      <c r="B311" s="165" t="s">
        <v>70</v>
      </c>
      <c r="C311" s="153" t="s">
        <v>186</v>
      </c>
      <c r="D311" s="153" t="s">
        <v>91</v>
      </c>
      <c r="E311" s="154" t="s">
        <v>1117</v>
      </c>
      <c r="F311" s="155" t="s">
        <v>419</v>
      </c>
      <c r="G311" s="155" t="s">
        <v>934</v>
      </c>
      <c r="H311" s="155" t="s">
        <v>1118</v>
      </c>
      <c r="I311" s="166" t="s">
        <v>649</v>
      </c>
      <c r="J311" s="160"/>
      <c r="K311" s="159"/>
      <c r="L311" s="160"/>
      <c r="M311" s="159"/>
      <c r="N311" s="158"/>
      <c r="O311" s="158" t="s">
        <v>206</v>
      </c>
      <c r="P311" s="158" t="s">
        <v>215</v>
      </c>
      <c r="Q311" s="162" t="s">
        <v>1119</v>
      </c>
      <c r="R311" s="162" t="s">
        <v>272</v>
      </c>
      <c r="S311" s="163" t="s">
        <v>253</v>
      </c>
      <c r="T311" s="167" t="s">
        <v>1120</v>
      </c>
      <c r="U311" s="149"/>
      <c r="V311" s="149"/>
      <c r="W311" s="164" t="str">
        <f>VLOOKUP(TRIM(X311),X10:Y88,2,FALSE)</f>
        <v>Puneet</v>
      </c>
      <c r="X311" s="11" t="str">
        <f t="shared" si="9"/>
        <v>5.1</v>
      </c>
      <c r="Y311" s="83"/>
    </row>
    <row r="312" spans="1:25" ht="35.25" customHeight="1">
      <c r="A312" s="150" t="s">
        <v>185</v>
      </c>
      <c r="B312" s="165" t="s">
        <v>70</v>
      </c>
      <c r="C312" s="153" t="s">
        <v>186</v>
      </c>
      <c r="D312" s="153" t="s">
        <v>91</v>
      </c>
      <c r="E312" s="154" t="s">
        <v>1121</v>
      </c>
      <c r="F312" s="155" t="s">
        <v>30</v>
      </c>
      <c r="G312" s="155" t="s">
        <v>189</v>
      </c>
      <c r="H312" s="155" t="s">
        <v>1122</v>
      </c>
      <c r="I312" s="166" t="s">
        <v>649</v>
      </c>
      <c r="J312" s="160" t="s">
        <v>484</v>
      </c>
      <c r="K312" s="159">
        <v>3196</v>
      </c>
      <c r="L312" s="160"/>
      <c r="M312" s="159" t="s">
        <v>878</v>
      </c>
      <c r="N312" s="158" t="s">
        <v>486</v>
      </c>
      <c r="O312" s="158" t="s">
        <v>206</v>
      </c>
      <c r="P312" s="158" t="s">
        <v>215</v>
      </c>
      <c r="Q312" s="162" t="s">
        <v>1123</v>
      </c>
      <c r="R312" s="162" t="s">
        <v>5597</v>
      </c>
      <c r="S312" s="176" t="s">
        <v>62</v>
      </c>
      <c r="T312" s="167" t="s">
        <v>1120</v>
      </c>
      <c r="U312" s="149"/>
      <c r="V312" s="149"/>
      <c r="W312" s="164" t="str">
        <f>VLOOKUP(TRIM(X312),X10:Y88,2,FALSE)</f>
        <v>Puneet</v>
      </c>
      <c r="X312" s="11" t="str">
        <f t="shared" si="9"/>
        <v>5.1</v>
      </c>
      <c r="Y312" s="83"/>
    </row>
    <row r="313" spans="1:25" ht="35.25" customHeight="1">
      <c r="A313" s="150" t="s">
        <v>185</v>
      </c>
      <c r="B313" s="165" t="s">
        <v>70</v>
      </c>
      <c r="C313" s="153" t="s">
        <v>186</v>
      </c>
      <c r="D313" s="153" t="s">
        <v>146</v>
      </c>
      <c r="E313" s="154" t="s">
        <v>1124</v>
      </c>
      <c r="F313" s="155" t="s">
        <v>27</v>
      </c>
      <c r="G313" s="155" t="s">
        <v>189</v>
      </c>
      <c r="H313" s="155" t="s">
        <v>1125</v>
      </c>
      <c r="I313" s="166" t="s">
        <v>649</v>
      </c>
      <c r="J313" s="160" t="s">
        <v>422</v>
      </c>
      <c r="K313" s="159"/>
      <c r="L313" s="160"/>
      <c r="M313" s="159"/>
      <c r="N313" s="158" t="s">
        <v>423</v>
      </c>
      <c r="O313" s="158"/>
      <c r="P313" s="158" t="s">
        <v>442</v>
      </c>
      <c r="Q313" s="162" t="s">
        <v>1126</v>
      </c>
      <c r="R313" s="162" t="s">
        <v>1127</v>
      </c>
      <c r="S313" s="163" t="s">
        <v>444</v>
      </c>
      <c r="T313" s="167" t="s">
        <v>1120</v>
      </c>
      <c r="U313" s="149"/>
      <c r="V313" s="149"/>
      <c r="W313" s="164" t="str">
        <f>VLOOKUP(TRIM(X313),X10:Y88,2,FALSE)</f>
        <v>Krisztian</v>
      </c>
      <c r="X313" s="11" t="str">
        <f t="shared" si="9"/>
        <v>6.5.8</v>
      </c>
      <c r="Y313" s="83"/>
    </row>
    <row r="314" spans="1:25" ht="35.25" customHeight="1">
      <c r="A314" s="150" t="s">
        <v>185</v>
      </c>
      <c r="B314" s="165" t="s">
        <v>70</v>
      </c>
      <c r="C314" s="153" t="s">
        <v>186</v>
      </c>
      <c r="D314" s="153" t="s">
        <v>130</v>
      </c>
      <c r="E314" s="154" t="s">
        <v>1128</v>
      </c>
      <c r="F314" s="155" t="s">
        <v>27</v>
      </c>
      <c r="G314" s="155" t="s">
        <v>189</v>
      </c>
      <c r="H314" s="155" t="s">
        <v>1129</v>
      </c>
      <c r="I314" s="166" t="s">
        <v>649</v>
      </c>
      <c r="J314" s="160" t="s">
        <v>422</v>
      </c>
      <c r="K314" s="159"/>
      <c r="L314" s="160"/>
      <c r="M314" s="159"/>
      <c r="N314" s="158" t="s">
        <v>423</v>
      </c>
      <c r="O314" s="158"/>
      <c r="P314" s="158" t="s">
        <v>442</v>
      </c>
      <c r="Q314" s="162" t="s">
        <v>1130</v>
      </c>
      <c r="R314" s="162" t="s">
        <v>5598</v>
      </c>
      <c r="S314" s="163" t="s">
        <v>5919</v>
      </c>
      <c r="T314" s="167" t="s">
        <v>1120</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1131</v>
      </c>
      <c r="F315" s="155" t="s">
        <v>27</v>
      </c>
      <c r="G315" s="155" t="s">
        <v>189</v>
      </c>
      <c r="H315" s="155" t="s">
        <v>1132</v>
      </c>
      <c r="I315" s="166" t="s">
        <v>649</v>
      </c>
      <c r="J315" s="160" t="s">
        <v>422</v>
      </c>
      <c r="K315" s="159"/>
      <c r="L315" s="160"/>
      <c r="M315" s="159"/>
      <c r="N315" s="158" t="s">
        <v>423</v>
      </c>
      <c r="O315" s="158"/>
      <c r="P315" s="158" t="s">
        <v>442</v>
      </c>
      <c r="Q315" s="162" t="s">
        <v>1133</v>
      </c>
      <c r="R315" s="162" t="s">
        <v>496</v>
      </c>
      <c r="S315" s="176" t="s">
        <v>496</v>
      </c>
      <c r="T315" s="167" t="s">
        <v>1120</v>
      </c>
      <c r="U315" s="149"/>
      <c r="V315" s="149"/>
      <c r="W315" s="164" t="str">
        <f>VLOOKUP(TRIM(X315),X10:Y88,2,FALSE)</f>
        <v>Frank</v>
      </c>
      <c r="X315" s="11" t="str">
        <f t="shared" si="9"/>
        <v>6.5.2</v>
      </c>
      <c r="Y315" s="83"/>
    </row>
    <row r="316" spans="1:25" ht="35.25" customHeight="1">
      <c r="A316" s="150" t="s">
        <v>185</v>
      </c>
      <c r="B316" s="165" t="s">
        <v>70</v>
      </c>
      <c r="C316" s="153" t="s">
        <v>186</v>
      </c>
      <c r="D316" s="153" t="s">
        <v>130</v>
      </c>
      <c r="E316" s="154" t="s">
        <v>1134</v>
      </c>
      <c r="F316" s="155" t="s">
        <v>419</v>
      </c>
      <c r="G316" s="155" t="s">
        <v>934</v>
      </c>
      <c r="H316" s="155" t="s">
        <v>1135</v>
      </c>
      <c r="I316" s="166" t="s">
        <v>649</v>
      </c>
      <c r="J316" s="160"/>
      <c r="K316" s="159"/>
      <c r="L316" s="160"/>
      <c r="M316" s="159"/>
      <c r="N316" s="158"/>
      <c r="O316" s="158" t="s">
        <v>366</v>
      </c>
      <c r="P316" s="158" t="s">
        <v>442</v>
      </c>
      <c r="Q316" s="162" t="s">
        <v>1136</v>
      </c>
      <c r="R316" s="162" t="s">
        <v>496</v>
      </c>
      <c r="S316" s="176" t="s">
        <v>496</v>
      </c>
      <c r="T316" s="167" t="s">
        <v>1120</v>
      </c>
      <c r="U316" s="149"/>
      <c r="V316" s="149"/>
      <c r="W316" s="164" t="str">
        <f>VLOOKUP(TRIM(X316),X10:Y88,2,FALSE)</f>
        <v>Frank</v>
      </c>
      <c r="X316" s="11" t="str">
        <f t="shared" si="9"/>
        <v>6.5.2</v>
      </c>
      <c r="Y316" s="83"/>
    </row>
    <row r="317" spans="1:25" ht="35.25" customHeight="1">
      <c r="A317" s="150" t="s">
        <v>185</v>
      </c>
      <c r="B317" s="165" t="s">
        <v>70</v>
      </c>
      <c r="C317" s="153" t="s">
        <v>28</v>
      </c>
      <c r="D317" s="153" t="s">
        <v>179</v>
      </c>
      <c r="E317" s="154" t="s">
        <v>1137</v>
      </c>
      <c r="F317" s="155" t="s">
        <v>27</v>
      </c>
      <c r="G317" s="169" t="s">
        <v>189</v>
      </c>
      <c r="H317" s="169" t="s">
        <v>1138</v>
      </c>
      <c r="I317" s="170" t="s">
        <v>1139</v>
      </c>
      <c r="J317" s="171" t="s">
        <v>422</v>
      </c>
      <c r="K317" s="172"/>
      <c r="L317" s="171"/>
      <c r="M317" s="172"/>
      <c r="N317" s="171" t="s">
        <v>423</v>
      </c>
      <c r="O317" s="171"/>
      <c r="P317" s="171" t="s">
        <v>442</v>
      </c>
      <c r="Q317" s="173" t="s">
        <v>1140</v>
      </c>
      <c r="R317" s="173" t="s">
        <v>425</v>
      </c>
      <c r="S317" s="163" t="s">
        <v>37</v>
      </c>
      <c r="T317" s="167" t="s">
        <v>1098</v>
      </c>
      <c r="U317" s="149"/>
      <c r="V317" s="149"/>
      <c r="W317" s="164" t="str">
        <f>VLOOKUP(TRIM(X317),X10:Y88,2,FALSE)</f>
        <v>Withdrawn</v>
      </c>
      <c r="X317" s="11" t="str">
        <f t="shared" si="9"/>
        <v>99</v>
      </c>
      <c r="Y317" s="83"/>
    </row>
    <row r="318" spans="1:25" ht="35.25" customHeight="1">
      <c r="A318" s="150" t="s">
        <v>185</v>
      </c>
      <c r="B318" s="165" t="s">
        <v>70</v>
      </c>
      <c r="C318" s="153" t="s">
        <v>186</v>
      </c>
      <c r="D318" s="153" t="s">
        <v>91</v>
      </c>
      <c r="E318" s="154" t="s">
        <v>1141</v>
      </c>
      <c r="F318" s="155" t="s">
        <v>419</v>
      </c>
      <c r="G318" s="155" t="s">
        <v>189</v>
      </c>
      <c r="H318" s="155" t="s">
        <v>1142</v>
      </c>
      <c r="I318" s="166" t="s">
        <v>649</v>
      </c>
      <c r="J318" s="160"/>
      <c r="K318" s="159"/>
      <c r="L318" s="160"/>
      <c r="M318" s="159"/>
      <c r="N318" s="158"/>
      <c r="O318" s="158" t="s">
        <v>206</v>
      </c>
      <c r="P318" s="158" t="s">
        <v>215</v>
      </c>
      <c r="Q318" s="162" t="s">
        <v>1143</v>
      </c>
      <c r="R318" s="162" t="s">
        <v>496</v>
      </c>
      <c r="S318" s="176" t="s">
        <v>496</v>
      </c>
      <c r="T318" s="167" t="s">
        <v>1120</v>
      </c>
      <c r="U318" s="149"/>
      <c r="V318" s="149"/>
      <c r="W318" s="164" t="str">
        <f>VLOOKUP(TRIM(X318),X10:Y88,2,FALSE)</f>
        <v>Puneet</v>
      </c>
      <c r="X318" s="11" t="str">
        <f t="shared" si="9"/>
        <v>5.1</v>
      </c>
      <c r="Y318" s="83"/>
    </row>
    <row r="319" spans="1:25" ht="35.25" customHeight="1">
      <c r="A319" s="150" t="s">
        <v>185</v>
      </c>
      <c r="B319" s="165" t="s">
        <v>70</v>
      </c>
      <c r="C319" s="153" t="s">
        <v>186</v>
      </c>
      <c r="D319" s="153" t="s">
        <v>127</v>
      </c>
      <c r="E319" s="154" t="s">
        <v>1144</v>
      </c>
      <c r="F319" s="155" t="s">
        <v>27</v>
      </c>
      <c r="G319" s="155" t="s">
        <v>189</v>
      </c>
      <c r="H319" s="155" t="s">
        <v>1145</v>
      </c>
      <c r="I319" s="166" t="s">
        <v>1146</v>
      </c>
      <c r="J319" s="160" t="s">
        <v>422</v>
      </c>
      <c r="K319" s="159"/>
      <c r="L319" s="160"/>
      <c r="M319" s="159"/>
      <c r="N319" s="158" t="s">
        <v>423</v>
      </c>
      <c r="O319" s="158"/>
      <c r="P319" s="158" t="s">
        <v>442</v>
      </c>
      <c r="Q319" s="162" t="s">
        <v>1147</v>
      </c>
      <c r="R319" s="162" t="s">
        <v>253</v>
      </c>
      <c r="S319" s="163" t="s">
        <v>253</v>
      </c>
      <c r="T319" s="167" t="s">
        <v>1148</v>
      </c>
      <c r="U319" s="149"/>
      <c r="V319" s="149"/>
      <c r="W319" s="164" t="str">
        <f>VLOOKUP(TRIM(X319),X10:Y88,2,FALSE)</f>
        <v>Frank</v>
      </c>
      <c r="X319" s="11" t="str">
        <f t="shared" si="9"/>
        <v>6.5.1</v>
      </c>
      <c r="Y319" s="83"/>
    </row>
    <row r="320" spans="1:25" ht="35.25" customHeight="1">
      <c r="A320" s="150" t="s">
        <v>185</v>
      </c>
      <c r="B320" s="165" t="s">
        <v>70</v>
      </c>
      <c r="C320" s="153" t="s">
        <v>186</v>
      </c>
      <c r="D320" s="153" t="s">
        <v>130</v>
      </c>
      <c r="E320" s="154" t="s">
        <v>1149</v>
      </c>
      <c r="F320" s="155" t="s">
        <v>27</v>
      </c>
      <c r="G320" s="155" t="s">
        <v>189</v>
      </c>
      <c r="H320" s="155" t="s">
        <v>1150</v>
      </c>
      <c r="I320" s="166" t="s">
        <v>1146</v>
      </c>
      <c r="J320" s="160" t="s">
        <v>455</v>
      </c>
      <c r="K320" s="159"/>
      <c r="L320" s="160"/>
      <c r="M320" s="159"/>
      <c r="N320" s="158" t="s">
        <v>423</v>
      </c>
      <c r="O320" s="158"/>
      <c r="P320" s="158" t="s">
        <v>442</v>
      </c>
      <c r="Q320" s="162" t="s">
        <v>1151</v>
      </c>
      <c r="R320" s="162" t="s">
        <v>496</v>
      </c>
      <c r="S320" s="176" t="s">
        <v>496</v>
      </c>
      <c r="T320" s="167" t="s">
        <v>1148</v>
      </c>
      <c r="U320" s="149"/>
      <c r="V320" s="149"/>
      <c r="W320" s="164" t="str">
        <f>VLOOKUP(TRIM(X320),X10:Y88,2,FALSE)</f>
        <v>Frank</v>
      </c>
      <c r="X320" s="11" t="str">
        <f t="shared" si="9"/>
        <v>6.5.2</v>
      </c>
      <c r="Y320" s="83"/>
    </row>
    <row r="321" spans="1:25" ht="35.25" customHeight="1">
      <c r="A321" s="150" t="s">
        <v>185</v>
      </c>
      <c r="B321" s="165" t="s">
        <v>70</v>
      </c>
      <c r="C321" s="153" t="s">
        <v>186</v>
      </c>
      <c r="D321" s="153" t="s">
        <v>130</v>
      </c>
      <c r="E321" s="154" t="s">
        <v>1152</v>
      </c>
      <c r="F321" s="155" t="s">
        <v>27</v>
      </c>
      <c r="G321" s="155" t="s">
        <v>189</v>
      </c>
      <c r="H321" s="155" t="s">
        <v>1153</v>
      </c>
      <c r="I321" s="166" t="s">
        <v>1146</v>
      </c>
      <c r="J321" s="160" t="s">
        <v>455</v>
      </c>
      <c r="K321" s="159"/>
      <c r="L321" s="160"/>
      <c r="M321" s="159"/>
      <c r="N321" s="158" t="s">
        <v>423</v>
      </c>
      <c r="O321" s="158"/>
      <c r="P321" s="158" t="s">
        <v>442</v>
      </c>
      <c r="Q321" s="162" t="s">
        <v>1154</v>
      </c>
      <c r="R321" s="162" t="s">
        <v>496</v>
      </c>
      <c r="S321" s="176" t="s">
        <v>496</v>
      </c>
      <c r="T321" s="167" t="s">
        <v>1148</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1155</v>
      </c>
      <c r="F322" s="155" t="s">
        <v>27</v>
      </c>
      <c r="G322" s="155" t="s">
        <v>189</v>
      </c>
      <c r="H322" s="155" t="s">
        <v>1156</v>
      </c>
      <c r="I322" s="166" t="s">
        <v>1146</v>
      </c>
      <c r="J322" s="160" t="s">
        <v>455</v>
      </c>
      <c r="K322" s="159"/>
      <c r="L322" s="160"/>
      <c r="M322" s="159"/>
      <c r="N322" s="158" t="s">
        <v>423</v>
      </c>
      <c r="O322" s="158"/>
      <c r="P322" s="158" t="s">
        <v>442</v>
      </c>
      <c r="Q322" s="162" t="s">
        <v>1157</v>
      </c>
      <c r="R322" s="162" t="s">
        <v>496</v>
      </c>
      <c r="S322" s="176" t="s">
        <v>496</v>
      </c>
      <c r="T322" s="167" t="s">
        <v>1148</v>
      </c>
      <c r="U322" s="149"/>
      <c r="V322" s="149"/>
      <c r="W322" s="164" t="str">
        <f>VLOOKUP(TRIM(X322),X10:Y88,2,FALSE)</f>
        <v>Frank</v>
      </c>
      <c r="X322" s="11" t="str">
        <f t="shared" si="9"/>
        <v>6.5.2</v>
      </c>
      <c r="Y322" s="83"/>
    </row>
    <row r="323" spans="1:25" ht="35.25" customHeight="1">
      <c r="A323" s="150" t="s">
        <v>185</v>
      </c>
      <c r="B323" s="165" t="s">
        <v>70</v>
      </c>
      <c r="C323" s="153" t="s">
        <v>186</v>
      </c>
      <c r="D323" s="153" t="s">
        <v>139</v>
      </c>
      <c r="E323" s="154" t="s">
        <v>1158</v>
      </c>
      <c r="F323" s="155" t="s">
        <v>27</v>
      </c>
      <c r="G323" s="155" t="s">
        <v>189</v>
      </c>
      <c r="H323" s="155" t="s">
        <v>1159</v>
      </c>
      <c r="I323" s="166" t="s">
        <v>459</v>
      </c>
      <c r="J323" s="160" t="s">
        <v>422</v>
      </c>
      <c r="K323" s="159"/>
      <c r="L323" s="160"/>
      <c r="M323" s="159"/>
      <c r="N323" s="158" t="s">
        <v>423</v>
      </c>
      <c r="O323" s="158"/>
      <c r="P323" s="158" t="s">
        <v>442</v>
      </c>
      <c r="Q323" s="162" t="s">
        <v>1160</v>
      </c>
      <c r="R323" s="162" t="s">
        <v>5589</v>
      </c>
      <c r="S323" s="163" t="s">
        <v>444</v>
      </c>
      <c r="T323" s="167" t="s">
        <v>1161</v>
      </c>
      <c r="U323" s="149"/>
      <c r="V323" s="149"/>
      <c r="W323" s="164" t="str">
        <f>VLOOKUP(TRIM(X323),X10:Y88,2,FALSE)</f>
        <v>Frank</v>
      </c>
      <c r="X323" s="11" t="str">
        <f t="shared" si="9"/>
        <v>6.5.5</v>
      </c>
      <c r="Y323" s="83"/>
    </row>
    <row r="324" spans="1:25" ht="35.25" customHeight="1">
      <c r="A324" s="150" t="s">
        <v>185</v>
      </c>
      <c r="B324" s="165" t="s">
        <v>70</v>
      </c>
      <c r="C324" s="153" t="s">
        <v>186</v>
      </c>
      <c r="D324" s="153" t="s">
        <v>139</v>
      </c>
      <c r="E324" s="154" t="s">
        <v>1162</v>
      </c>
      <c r="F324" s="155" t="s">
        <v>27</v>
      </c>
      <c r="G324" s="155" t="s">
        <v>189</v>
      </c>
      <c r="H324" s="155" t="s">
        <v>1163</v>
      </c>
      <c r="I324" s="166" t="s">
        <v>459</v>
      </c>
      <c r="J324" s="160" t="s">
        <v>422</v>
      </c>
      <c r="K324" s="159"/>
      <c r="L324" s="160"/>
      <c r="M324" s="159"/>
      <c r="N324" s="158" t="s">
        <v>423</v>
      </c>
      <c r="O324" s="158"/>
      <c r="P324" s="158" t="s">
        <v>442</v>
      </c>
      <c r="Q324" s="162" t="s">
        <v>1164</v>
      </c>
      <c r="R324" s="162" t="s">
        <v>5599</v>
      </c>
      <c r="S324" s="163" t="s">
        <v>200</v>
      </c>
      <c r="T324" s="167" t="s">
        <v>1161</v>
      </c>
      <c r="U324" s="149"/>
      <c r="V324" s="149"/>
      <c r="W324" s="164" t="str">
        <f>VLOOKUP(TRIM(X324),X10:Y88,2,FALSE)</f>
        <v>Frank</v>
      </c>
      <c r="X324" s="11" t="str">
        <f t="shared" si="9"/>
        <v>6.5.5</v>
      </c>
      <c r="Y324" s="83"/>
    </row>
    <row r="325" spans="1:25" ht="35.25" customHeight="1">
      <c r="A325" s="150" t="s">
        <v>185</v>
      </c>
      <c r="B325" s="165" t="s">
        <v>70</v>
      </c>
      <c r="C325" s="153" t="s">
        <v>186</v>
      </c>
      <c r="D325" s="153" t="s">
        <v>133</v>
      </c>
      <c r="E325" s="154" t="s">
        <v>1165</v>
      </c>
      <c r="F325" s="155" t="s">
        <v>27</v>
      </c>
      <c r="G325" s="155" t="s">
        <v>189</v>
      </c>
      <c r="H325" s="155" t="s">
        <v>1166</v>
      </c>
      <c r="I325" s="166" t="s">
        <v>459</v>
      </c>
      <c r="J325" s="160" t="s">
        <v>422</v>
      </c>
      <c r="K325" s="159"/>
      <c r="L325" s="160"/>
      <c r="M325" s="159"/>
      <c r="N325" s="158" t="s">
        <v>423</v>
      </c>
      <c r="O325" s="158"/>
      <c r="P325" s="158" t="s">
        <v>442</v>
      </c>
      <c r="Q325" s="162" t="s">
        <v>1167</v>
      </c>
      <c r="R325" s="162" t="s">
        <v>5600</v>
      </c>
      <c r="S325" s="163" t="s">
        <v>444</v>
      </c>
      <c r="T325" s="167" t="s">
        <v>1161</v>
      </c>
      <c r="U325" s="149"/>
      <c r="V325" s="149"/>
      <c r="W325" s="164" t="str">
        <f>VLOOKUP(TRIM(X325),X10:Y88,2,FALSE)</f>
        <v>Frank</v>
      </c>
      <c r="X325" s="11" t="str">
        <f t="shared" si="9"/>
        <v>6.5.3</v>
      </c>
      <c r="Y325" s="83"/>
    </row>
    <row r="326" spans="1:25" ht="35.25" customHeight="1">
      <c r="A326" s="150" t="s">
        <v>185</v>
      </c>
      <c r="B326" s="165" t="s">
        <v>70</v>
      </c>
      <c r="C326" s="153" t="s">
        <v>186</v>
      </c>
      <c r="D326" s="153" t="s">
        <v>133</v>
      </c>
      <c r="E326" s="154" t="s">
        <v>1168</v>
      </c>
      <c r="F326" s="155" t="s">
        <v>27</v>
      </c>
      <c r="G326" s="155" t="s">
        <v>189</v>
      </c>
      <c r="H326" s="155" t="s">
        <v>1169</v>
      </c>
      <c r="I326" s="166" t="s">
        <v>459</v>
      </c>
      <c r="J326" s="160" t="s">
        <v>422</v>
      </c>
      <c r="K326" s="159"/>
      <c r="L326" s="160"/>
      <c r="M326" s="159"/>
      <c r="N326" s="158" t="s">
        <v>423</v>
      </c>
      <c r="O326" s="158"/>
      <c r="P326" s="158" t="s">
        <v>442</v>
      </c>
      <c r="Q326" s="162" t="s">
        <v>1170</v>
      </c>
      <c r="R326" s="162" t="s">
        <v>496</v>
      </c>
      <c r="S326" s="176" t="s">
        <v>496</v>
      </c>
      <c r="T326" s="167" t="s">
        <v>1161</v>
      </c>
      <c r="U326" s="149"/>
      <c r="V326" s="149"/>
      <c r="W326" s="164" t="str">
        <f>VLOOKUP(TRIM(X326),X10:Y88,2,FALSE)</f>
        <v>Frank</v>
      </c>
      <c r="X326" s="11" t="str">
        <f t="shared" si="9"/>
        <v>6.5.3</v>
      </c>
      <c r="Y326" s="83"/>
    </row>
    <row r="327" spans="1:25" ht="35.25" customHeight="1">
      <c r="A327" s="150" t="s">
        <v>185</v>
      </c>
      <c r="B327" s="165" t="s">
        <v>70</v>
      </c>
      <c r="C327" s="153" t="s">
        <v>186</v>
      </c>
      <c r="D327" s="153" t="s">
        <v>133</v>
      </c>
      <c r="E327" s="154" t="s">
        <v>1171</v>
      </c>
      <c r="F327" s="155" t="s">
        <v>27</v>
      </c>
      <c r="G327" s="155" t="s">
        <v>189</v>
      </c>
      <c r="H327" s="155" t="s">
        <v>1172</v>
      </c>
      <c r="I327" s="166" t="s">
        <v>1173</v>
      </c>
      <c r="J327" s="160" t="s">
        <v>455</v>
      </c>
      <c r="K327" s="159"/>
      <c r="L327" s="160"/>
      <c r="M327" s="159"/>
      <c r="N327" s="158" t="s">
        <v>423</v>
      </c>
      <c r="O327" s="158"/>
      <c r="P327" s="158" t="s">
        <v>442</v>
      </c>
      <c r="Q327" s="162" t="s">
        <v>1174</v>
      </c>
      <c r="R327" s="162" t="s">
        <v>496</v>
      </c>
      <c r="S327" s="176" t="s">
        <v>496</v>
      </c>
      <c r="T327" s="167" t="s">
        <v>1161</v>
      </c>
      <c r="U327" s="149"/>
      <c r="V327" s="149"/>
      <c r="W327" s="164" t="str">
        <f>VLOOKUP(TRIM(X327),X10:Y88,2,FALSE)</f>
        <v>Frank</v>
      </c>
      <c r="X327" s="11" t="str">
        <f t="shared" si="9"/>
        <v>6.5.3</v>
      </c>
      <c r="Y327" s="83"/>
    </row>
    <row r="328" spans="1:25" ht="35.25" customHeight="1">
      <c r="A328" s="150" t="s">
        <v>185</v>
      </c>
      <c r="B328" s="165" t="s">
        <v>70</v>
      </c>
      <c r="C328" s="153" t="s">
        <v>186</v>
      </c>
      <c r="D328" s="153" t="s">
        <v>143</v>
      </c>
      <c r="E328" s="154" t="s">
        <v>1175</v>
      </c>
      <c r="F328" s="155" t="s">
        <v>27</v>
      </c>
      <c r="G328" s="155" t="s">
        <v>189</v>
      </c>
      <c r="H328" s="155" t="s">
        <v>1176</v>
      </c>
      <c r="I328" s="166" t="s">
        <v>475</v>
      </c>
      <c r="J328" s="160" t="s">
        <v>422</v>
      </c>
      <c r="K328" s="159"/>
      <c r="L328" s="160"/>
      <c r="M328" s="159"/>
      <c r="N328" s="158" t="s">
        <v>423</v>
      </c>
      <c r="O328" s="158"/>
      <c r="P328" s="158" t="s">
        <v>442</v>
      </c>
      <c r="Q328" s="162" t="s">
        <v>1177</v>
      </c>
      <c r="R328" s="162" t="s">
        <v>5601</v>
      </c>
      <c r="S328" s="163" t="s">
        <v>5919</v>
      </c>
      <c r="T328" s="167" t="s">
        <v>1178</v>
      </c>
      <c r="U328" s="149"/>
      <c r="V328" s="149"/>
      <c r="W328" s="164" t="str">
        <f>VLOOKUP(TRIM(X328),X10:Y88,2,FALSE)</f>
        <v>Puneet</v>
      </c>
      <c r="X328" s="11" t="str">
        <f t="shared" si="9"/>
        <v>6.5.7</v>
      </c>
      <c r="Y328" s="83"/>
    </row>
    <row r="329" spans="1:25" ht="35.25" customHeight="1">
      <c r="A329" s="150" t="s">
        <v>185</v>
      </c>
      <c r="B329" s="165" t="s">
        <v>70</v>
      </c>
      <c r="C329" s="153" t="s">
        <v>186</v>
      </c>
      <c r="D329" s="153" t="s">
        <v>133</v>
      </c>
      <c r="E329" s="154" t="s">
        <v>1179</v>
      </c>
      <c r="F329" s="155" t="s">
        <v>27</v>
      </c>
      <c r="G329" s="155" t="s">
        <v>189</v>
      </c>
      <c r="H329" s="155" t="s">
        <v>1180</v>
      </c>
      <c r="I329" s="166" t="s">
        <v>475</v>
      </c>
      <c r="J329" s="160" t="s">
        <v>422</v>
      </c>
      <c r="K329" s="159"/>
      <c r="L329" s="160"/>
      <c r="M329" s="159"/>
      <c r="N329" s="158" t="s">
        <v>423</v>
      </c>
      <c r="O329" s="158"/>
      <c r="P329" s="158" t="s">
        <v>442</v>
      </c>
      <c r="Q329" s="162" t="s">
        <v>1181</v>
      </c>
      <c r="R329" s="162" t="s">
        <v>496</v>
      </c>
      <c r="S329" s="176" t="s">
        <v>496</v>
      </c>
      <c r="T329" s="167" t="s">
        <v>1178</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1182</v>
      </c>
      <c r="F330" s="155" t="s">
        <v>27</v>
      </c>
      <c r="G330" s="155" t="s">
        <v>189</v>
      </c>
      <c r="H330" s="155" t="s">
        <v>1183</v>
      </c>
      <c r="I330" s="166" t="s">
        <v>459</v>
      </c>
      <c r="J330" s="160" t="s">
        <v>455</v>
      </c>
      <c r="K330" s="159"/>
      <c r="L330" s="160"/>
      <c r="M330" s="159"/>
      <c r="N330" s="158" t="s">
        <v>423</v>
      </c>
      <c r="O330" s="158"/>
      <c r="P330" s="158" t="s">
        <v>442</v>
      </c>
      <c r="Q330" s="162" t="s">
        <v>1184</v>
      </c>
      <c r="R330" s="162" t="s">
        <v>496</v>
      </c>
      <c r="S330" s="176" t="s">
        <v>496</v>
      </c>
      <c r="T330" s="167" t="s">
        <v>1161</v>
      </c>
      <c r="U330" s="149"/>
      <c r="V330" s="149"/>
      <c r="W330" s="164" t="str">
        <f>VLOOKUP(TRIM(X330),X10:Y88,2,FALSE)</f>
        <v>Frank</v>
      </c>
      <c r="X330" s="11" t="str">
        <f t="shared" si="9"/>
        <v>6.5.3</v>
      </c>
      <c r="Y330" s="83"/>
    </row>
    <row r="331" spans="1:25" ht="35.25" customHeight="1">
      <c r="A331" s="150" t="s">
        <v>185</v>
      </c>
      <c r="B331" s="165" t="s">
        <v>70</v>
      </c>
      <c r="C331" s="153" t="s">
        <v>186</v>
      </c>
      <c r="D331" s="153" t="s">
        <v>164</v>
      </c>
      <c r="E331" s="154" t="s">
        <v>1185</v>
      </c>
      <c r="F331" s="155" t="s">
        <v>27</v>
      </c>
      <c r="G331" s="155" t="s">
        <v>189</v>
      </c>
      <c r="H331" s="155" t="s">
        <v>1186</v>
      </c>
      <c r="I331" s="166" t="s">
        <v>1187</v>
      </c>
      <c r="J331" s="160" t="s">
        <v>622</v>
      </c>
      <c r="K331" s="159"/>
      <c r="L331" s="160"/>
      <c r="M331" s="159"/>
      <c r="N331" s="158" t="s">
        <v>623</v>
      </c>
      <c r="O331" s="158"/>
      <c r="P331" s="158" t="s">
        <v>624</v>
      </c>
      <c r="Q331" s="162" t="s">
        <v>1188</v>
      </c>
      <c r="R331" s="162" t="s">
        <v>5602</v>
      </c>
      <c r="S331" s="163" t="s">
        <v>5919</v>
      </c>
      <c r="T331" s="167" t="s">
        <v>1189</v>
      </c>
      <c r="U331" s="149"/>
      <c r="V331" s="149"/>
      <c r="W331" s="164" t="str">
        <f>VLOOKUP(TRIM(X331),X10:Y88,2,FALSE)</f>
        <v>Dario</v>
      </c>
      <c r="X331" s="11" t="str">
        <f t="shared" si="9"/>
        <v>6.10</v>
      </c>
      <c r="Y331" s="83"/>
    </row>
    <row r="332" spans="1:25" ht="35.25" customHeight="1">
      <c r="A332" s="150" t="s">
        <v>185</v>
      </c>
      <c r="B332" s="165" t="s">
        <v>70</v>
      </c>
      <c r="C332" s="153" t="s">
        <v>186</v>
      </c>
      <c r="D332" s="153" t="s">
        <v>151</v>
      </c>
      <c r="E332" s="154" t="s">
        <v>1190</v>
      </c>
      <c r="F332" s="155" t="s">
        <v>27</v>
      </c>
      <c r="G332" s="155" t="s">
        <v>189</v>
      </c>
      <c r="H332" s="155" t="s">
        <v>1191</v>
      </c>
      <c r="I332" s="166" t="s">
        <v>1192</v>
      </c>
      <c r="J332" s="160" t="s">
        <v>455</v>
      </c>
      <c r="K332" s="159"/>
      <c r="L332" s="160"/>
      <c r="M332" s="159"/>
      <c r="N332" s="158" t="s">
        <v>423</v>
      </c>
      <c r="O332" s="158"/>
      <c r="P332" s="158" t="s">
        <v>442</v>
      </c>
      <c r="Q332" s="162" t="s">
        <v>1193</v>
      </c>
      <c r="R332" s="162" t="s">
        <v>5603</v>
      </c>
      <c r="S332" s="163" t="s">
        <v>5919</v>
      </c>
      <c r="T332" s="167" t="s">
        <v>1161</v>
      </c>
      <c r="U332" s="149"/>
      <c r="V332" s="149"/>
      <c r="W332" s="164" t="str">
        <f>VLOOKUP(TRIM(X332),X10:Y88,2,FALSE)</f>
        <v>Krisztian</v>
      </c>
      <c r="X332" s="11" t="str">
        <f t="shared" si="9"/>
        <v>6.5.10</v>
      </c>
      <c r="Y332" s="83"/>
    </row>
    <row r="333" spans="1:25" ht="35.25" customHeight="1">
      <c r="A333" s="150" t="s">
        <v>185</v>
      </c>
      <c r="B333" s="165" t="s">
        <v>70</v>
      </c>
      <c r="C333" s="153" t="s">
        <v>186</v>
      </c>
      <c r="D333" s="153" t="s">
        <v>164</v>
      </c>
      <c r="E333" s="154" t="s">
        <v>1194</v>
      </c>
      <c r="F333" s="155" t="s">
        <v>419</v>
      </c>
      <c r="G333" s="155" t="s">
        <v>59</v>
      </c>
      <c r="H333" s="155" t="s">
        <v>1195</v>
      </c>
      <c r="I333" s="166" t="s">
        <v>475</v>
      </c>
      <c r="J333" s="160" t="s">
        <v>622</v>
      </c>
      <c r="K333" s="159"/>
      <c r="L333" s="160"/>
      <c r="M333" s="159"/>
      <c r="N333" s="158" t="s">
        <v>623</v>
      </c>
      <c r="O333" s="158"/>
      <c r="P333" s="158" t="s">
        <v>624</v>
      </c>
      <c r="Q333" s="162" t="s">
        <v>1196</v>
      </c>
      <c r="R333" s="162" t="s">
        <v>272</v>
      </c>
      <c r="S333" s="163" t="s">
        <v>253</v>
      </c>
      <c r="T333" s="167" t="s">
        <v>1178</v>
      </c>
      <c r="U333" s="149"/>
      <c r="V333" s="149"/>
      <c r="W333" s="164" t="str">
        <f>VLOOKUP(TRIM(X333),X10:Y88,2,FALSE)</f>
        <v>Dario</v>
      </c>
      <c r="X333" s="11" t="str">
        <f t="shared" si="9"/>
        <v>6.10</v>
      </c>
      <c r="Y333" s="83"/>
    </row>
    <row r="334" spans="1:25" ht="35.25" customHeight="1">
      <c r="A334" s="150" t="s">
        <v>185</v>
      </c>
      <c r="B334" s="165" t="s">
        <v>70</v>
      </c>
      <c r="C334" s="153" t="s">
        <v>186</v>
      </c>
      <c r="D334" s="153" t="s">
        <v>164</v>
      </c>
      <c r="E334" s="154" t="s">
        <v>1197</v>
      </c>
      <c r="F334" s="155" t="s">
        <v>434</v>
      </c>
      <c r="G334" s="155" t="s">
        <v>189</v>
      </c>
      <c r="H334" s="155" t="s">
        <v>1198</v>
      </c>
      <c r="I334" s="166" t="s">
        <v>475</v>
      </c>
      <c r="J334" s="160" t="s">
        <v>622</v>
      </c>
      <c r="K334" s="159"/>
      <c r="L334" s="160"/>
      <c r="M334" s="159"/>
      <c r="N334" s="158" t="s">
        <v>623</v>
      </c>
      <c r="O334" s="158"/>
      <c r="P334" s="158" t="s">
        <v>624</v>
      </c>
      <c r="Q334" s="162" t="s">
        <v>1199</v>
      </c>
      <c r="R334" s="162" t="s">
        <v>5604</v>
      </c>
      <c r="S334" s="163" t="s">
        <v>5919</v>
      </c>
      <c r="T334" s="167" t="s">
        <v>1178</v>
      </c>
      <c r="U334" s="149"/>
      <c r="V334" s="149"/>
      <c r="W334" s="164" t="str">
        <f>VLOOKUP(TRIM(X334),X10:Y88,2,FALSE)</f>
        <v>Dario</v>
      </c>
      <c r="X334" s="11" t="str">
        <f t="shared" si="9"/>
        <v>6.10</v>
      </c>
      <c r="Y334" s="83"/>
    </row>
    <row r="335" spans="1:25" ht="35.25" customHeight="1">
      <c r="A335" s="150" t="s">
        <v>185</v>
      </c>
      <c r="B335" s="165" t="s">
        <v>70</v>
      </c>
      <c r="C335" s="153" t="s">
        <v>186</v>
      </c>
      <c r="D335" s="153" t="s">
        <v>164</v>
      </c>
      <c r="E335" s="154" t="s">
        <v>1200</v>
      </c>
      <c r="F335" s="155" t="s">
        <v>27</v>
      </c>
      <c r="G335" s="155" t="s">
        <v>189</v>
      </c>
      <c r="H335" s="155" t="s">
        <v>1201</v>
      </c>
      <c r="I335" s="166" t="s">
        <v>475</v>
      </c>
      <c r="J335" s="160" t="s">
        <v>622</v>
      </c>
      <c r="K335" s="159"/>
      <c r="L335" s="160"/>
      <c r="M335" s="159"/>
      <c r="N335" s="158" t="s">
        <v>623</v>
      </c>
      <c r="O335" s="158"/>
      <c r="P335" s="158" t="s">
        <v>624</v>
      </c>
      <c r="Q335" s="162" t="s">
        <v>1202</v>
      </c>
      <c r="R335" s="162" t="s">
        <v>5605</v>
      </c>
      <c r="S335" s="163" t="s">
        <v>5919</v>
      </c>
      <c r="T335" s="167" t="s">
        <v>1178</v>
      </c>
      <c r="U335" s="149"/>
      <c r="V335" s="149"/>
      <c r="W335" s="164" t="str">
        <f>VLOOKUP(TRIM(X335),X10:Y88,2,FALSE)</f>
        <v>Dario</v>
      </c>
      <c r="X335" s="11" t="str">
        <f t="shared" si="9"/>
        <v>6.10</v>
      </c>
      <c r="Y335" s="83"/>
    </row>
    <row r="336" spans="1:25" ht="35.25" customHeight="1">
      <c r="A336" s="150" t="s">
        <v>185</v>
      </c>
      <c r="B336" s="165" t="s">
        <v>70</v>
      </c>
      <c r="C336" s="153" t="s">
        <v>186</v>
      </c>
      <c r="D336" s="153" t="s">
        <v>164</v>
      </c>
      <c r="E336" s="154" t="s">
        <v>1203</v>
      </c>
      <c r="F336" s="155" t="s">
        <v>27</v>
      </c>
      <c r="G336" s="155" t="s">
        <v>189</v>
      </c>
      <c r="H336" s="155" t="s">
        <v>1204</v>
      </c>
      <c r="I336" s="166" t="s">
        <v>475</v>
      </c>
      <c r="J336" s="160" t="s">
        <v>622</v>
      </c>
      <c r="K336" s="159"/>
      <c r="L336" s="160"/>
      <c r="M336" s="159"/>
      <c r="N336" s="158" t="s">
        <v>623</v>
      </c>
      <c r="O336" s="158"/>
      <c r="P336" s="158" t="s">
        <v>624</v>
      </c>
      <c r="Q336" s="162" t="s">
        <v>1205</v>
      </c>
      <c r="R336" s="162" t="s">
        <v>5606</v>
      </c>
      <c r="S336" s="163" t="s">
        <v>5919</v>
      </c>
      <c r="T336" s="167" t="s">
        <v>1178</v>
      </c>
      <c r="U336" s="149"/>
      <c r="V336" s="149"/>
      <c r="W336" s="164" t="str">
        <f>VLOOKUP(TRIM(X336),X10:Y88,2,FALSE)</f>
        <v>Dario</v>
      </c>
      <c r="X336" s="11" t="str">
        <f t="shared" si="9"/>
        <v>6.10</v>
      </c>
      <c r="Y336" s="83"/>
    </row>
    <row r="337" spans="1:25" ht="35.25" customHeight="1">
      <c r="A337" s="150" t="s">
        <v>185</v>
      </c>
      <c r="B337" s="165" t="s">
        <v>70</v>
      </c>
      <c r="C337" s="153" t="s">
        <v>186</v>
      </c>
      <c r="D337" s="153" t="s">
        <v>164</v>
      </c>
      <c r="E337" s="154" t="s">
        <v>1206</v>
      </c>
      <c r="F337" s="155" t="s">
        <v>27</v>
      </c>
      <c r="G337" s="155" t="s">
        <v>189</v>
      </c>
      <c r="H337" s="155" t="s">
        <v>1207</v>
      </c>
      <c r="I337" s="166" t="s">
        <v>475</v>
      </c>
      <c r="J337" s="160" t="s">
        <v>622</v>
      </c>
      <c r="K337" s="159"/>
      <c r="L337" s="160"/>
      <c r="M337" s="159"/>
      <c r="N337" s="158" t="s">
        <v>623</v>
      </c>
      <c r="O337" s="158"/>
      <c r="P337" s="158" t="s">
        <v>624</v>
      </c>
      <c r="Q337" s="162" t="s">
        <v>1208</v>
      </c>
      <c r="R337" s="162" t="s">
        <v>272</v>
      </c>
      <c r="S337" s="163" t="s">
        <v>253</v>
      </c>
      <c r="T337" s="167" t="s">
        <v>1178</v>
      </c>
      <c r="U337" s="149"/>
      <c r="V337" s="149"/>
      <c r="W337" s="164" t="str">
        <f>VLOOKUP(TRIM(X337),X10:Y88,2,FALSE)</f>
        <v>Dario</v>
      </c>
      <c r="X337" s="11" t="str">
        <f t="shared" si="9"/>
        <v>6.10</v>
      </c>
      <c r="Y337" s="83"/>
    </row>
    <row r="338" spans="1:25" ht="35.25" customHeight="1">
      <c r="A338" s="150" t="s">
        <v>185</v>
      </c>
      <c r="B338" s="165" t="s">
        <v>70</v>
      </c>
      <c r="C338" s="153" t="s">
        <v>186</v>
      </c>
      <c r="D338" s="153" t="s">
        <v>164</v>
      </c>
      <c r="E338" s="154" t="s">
        <v>1209</v>
      </c>
      <c r="F338" s="155" t="s">
        <v>27</v>
      </c>
      <c r="G338" s="155" t="s">
        <v>189</v>
      </c>
      <c r="H338" s="155" t="s">
        <v>1210</v>
      </c>
      <c r="I338" s="166" t="s">
        <v>475</v>
      </c>
      <c r="J338" s="160" t="s">
        <v>622</v>
      </c>
      <c r="K338" s="159"/>
      <c r="L338" s="160"/>
      <c r="M338" s="159"/>
      <c r="N338" s="158" t="s">
        <v>623</v>
      </c>
      <c r="O338" s="158"/>
      <c r="P338" s="158" t="s">
        <v>624</v>
      </c>
      <c r="Q338" s="162" t="s">
        <v>1211</v>
      </c>
      <c r="R338" s="162" t="s">
        <v>496</v>
      </c>
      <c r="S338" s="176" t="s">
        <v>496</v>
      </c>
      <c r="T338" s="167" t="s">
        <v>1178</v>
      </c>
      <c r="U338" s="149"/>
      <c r="V338" s="149"/>
      <c r="W338" s="164" t="str">
        <f>VLOOKUP(TRIM(X338),X10:Y88,2,FALSE)</f>
        <v>Dario</v>
      </c>
      <c r="X338" s="11" t="str">
        <f t="shared" si="9"/>
        <v>6.10</v>
      </c>
      <c r="Y338" s="83"/>
    </row>
    <row r="339" spans="1:25" ht="35.25" customHeight="1">
      <c r="A339" s="150" t="s">
        <v>185</v>
      </c>
      <c r="B339" s="165" t="s">
        <v>70</v>
      </c>
      <c r="C339" s="153" t="s">
        <v>186</v>
      </c>
      <c r="D339" s="153" t="s">
        <v>130</v>
      </c>
      <c r="E339" s="154" t="s">
        <v>1212</v>
      </c>
      <c r="F339" s="155" t="s">
        <v>27</v>
      </c>
      <c r="G339" s="155" t="s">
        <v>189</v>
      </c>
      <c r="H339" s="155" t="s">
        <v>1213</v>
      </c>
      <c r="I339" s="166" t="s">
        <v>947</v>
      </c>
      <c r="J339" s="160" t="s">
        <v>422</v>
      </c>
      <c r="K339" s="159"/>
      <c r="L339" s="160"/>
      <c r="M339" s="159"/>
      <c r="N339" s="158" t="s">
        <v>423</v>
      </c>
      <c r="O339" s="158"/>
      <c r="P339" s="158" t="s">
        <v>442</v>
      </c>
      <c r="Q339" s="162" t="s">
        <v>1214</v>
      </c>
      <c r="R339" s="162" t="s">
        <v>5607</v>
      </c>
      <c r="S339" s="163" t="s">
        <v>5919</v>
      </c>
      <c r="T339" s="167" t="s">
        <v>1215</v>
      </c>
      <c r="U339" s="149"/>
      <c r="V339" s="149"/>
      <c r="W339" s="164" t="str">
        <f>VLOOKUP(TRIM(X339),X10:Y88,2,FALSE)</f>
        <v>Frank</v>
      </c>
      <c r="X339" s="11" t="str">
        <f t="shared" si="9"/>
        <v>6.5.2</v>
      </c>
      <c r="Y339" s="83"/>
    </row>
    <row r="340" spans="1:25" ht="35.25" customHeight="1">
      <c r="A340" s="150" t="s">
        <v>185</v>
      </c>
      <c r="B340" s="165" t="s">
        <v>70</v>
      </c>
      <c r="C340" s="153" t="s">
        <v>186</v>
      </c>
      <c r="D340" s="153" t="s">
        <v>146</v>
      </c>
      <c r="E340" s="154" t="s">
        <v>1216</v>
      </c>
      <c r="F340" s="155" t="s">
        <v>27</v>
      </c>
      <c r="G340" s="155" t="s">
        <v>189</v>
      </c>
      <c r="H340" s="155" t="s">
        <v>1217</v>
      </c>
      <c r="I340" s="166" t="s">
        <v>1218</v>
      </c>
      <c r="J340" s="160" t="s">
        <v>422</v>
      </c>
      <c r="K340" s="159"/>
      <c r="L340" s="160"/>
      <c r="M340" s="159"/>
      <c r="N340" s="158" t="s">
        <v>423</v>
      </c>
      <c r="O340" s="158"/>
      <c r="P340" s="158" t="s">
        <v>442</v>
      </c>
      <c r="Q340" s="162" t="s">
        <v>1219</v>
      </c>
      <c r="R340" s="162" t="s">
        <v>272</v>
      </c>
      <c r="S340" s="163" t="s">
        <v>253</v>
      </c>
      <c r="T340" s="167" t="s">
        <v>1220</v>
      </c>
      <c r="U340" s="149"/>
      <c r="V340" s="149"/>
      <c r="W340" s="164" t="str">
        <f>VLOOKUP(TRIM(X340),X10:Y88,2,FALSE)</f>
        <v>Krisztian</v>
      </c>
      <c r="X340" s="11" t="str">
        <f t="shared" si="9"/>
        <v>6.5.8</v>
      </c>
      <c r="Y340" s="83"/>
    </row>
    <row r="341" spans="1:25" ht="35.25" customHeight="1">
      <c r="A341" s="150" t="s">
        <v>185</v>
      </c>
      <c r="B341" s="165" t="s">
        <v>70</v>
      </c>
      <c r="C341" s="153" t="s">
        <v>186</v>
      </c>
      <c r="D341" s="153" t="s">
        <v>133</v>
      </c>
      <c r="E341" s="154" t="s">
        <v>1221</v>
      </c>
      <c r="F341" s="155" t="s">
        <v>27</v>
      </c>
      <c r="G341" s="155" t="s">
        <v>189</v>
      </c>
      <c r="H341" s="155" t="s">
        <v>1222</v>
      </c>
      <c r="I341" s="166" t="s">
        <v>1223</v>
      </c>
      <c r="J341" s="160" t="s">
        <v>455</v>
      </c>
      <c r="K341" s="159"/>
      <c r="L341" s="160"/>
      <c r="M341" s="159"/>
      <c r="N341" s="158" t="s">
        <v>423</v>
      </c>
      <c r="O341" s="158"/>
      <c r="P341" s="158" t="s">
        <v>442</v>
      </c>
      <c r="Q341" s="162" t="s">
        <v>1224</v>
      </c>
      <c r="R341" s="162" t="s">
        <v>496</v>
      </c>
      <c r="S341" s="176" t="s">
        <v>496</v>
      </c>
      <c r="T341" s="167" t="s">
        <v>1225</v>
      </c>
      <c r="U341" s="149"/>
      <c r="V341" s="149"/>
      <c r="W341" s="164" t="str">
        <f>VLOOKUP(TRIM(X341),X10:Y88,2,FALSE)</f>
        <v>Frank</v>
      </c>
      <c r="X341" s="11" t="str">
        <f t="shared" si="9"/>
        <v>6.5.3</v>
      </c>
      <c r="Y341" s="83"/>
    </row>
    <row r="342" spans="1:25" ht="35.25" customHeight="1">
      <c r="A342" s="150" t="s">
        <v>185</v>
      </c>
      <c r="B342" s="165" t="s">
        <v>70</v>
      </c>
      <c r="C342" s="153" t="s">
        <v>186</v>
      </c>
      <c r="D342" s="153" t="s">
        <v>143</v>
      </c>
      <c r="E342" s="154" t="s">
        <v>1226</v>
      </c>
      <c r="F342" s="155" t="s">
        <v>27</v>
      </c>
      <c r="G342" s="155" t="s">
        <v>189</v>
      </c>
      <c r="H342" s="155" t="s">
        <v>1227</v>
      </c>
      <c r="I342" s="166" t="s">
        <v>1223</v>
      </c>
      <c r="J342" s="160" t="s">
        <v>455</v>
      </c>
      <c r="K342" s="159"/>
      <c r="L342" s="160"/>
      <c r="M342" s="159"/>
      <c r="N342" s="158" t="s">
        <v>423</v>
      </c>
      <c r="O342" s="158"/>
      <c r="P342" s="158" t="s">
        <v>442</v>
      </c>
      <c r="Q342" s="162" t="s">
        <v>1228</v>
      </c>
      <c r="R342" s="162" t="s">
        <v>496</v>
      </c>
      <c r="S342" s="176" t="s">
        <v>496</v>
      </c>
      <c r="T342" s="167" t="s">
        <v>1229</v>
      </c>
      <c r="U342" s="149"/>
      <c r="V342" s="149"/>
      <c r="W342" s="164" t="str">
        <f>VLOOKUP(TRIM(X342),X10:Y88,2,FALSE)</f>
        <v>Puneet</v>
      </c>
      <c r="X342" s="11" t="str">
        <f t="shared" si="9"/>
        <v>6.5.7</v>
      </c>
      <c r="Y342" s="83"/>
    </row>
    <row r="343" spans="1:25" ht="35.25" customHeight="1">
      <c r="A343" s="150" t="s">
        <v>185</v>
      </c>
      <c r="B343" s="165" t="s">
        <v>70</v>
      </c>
      <c r="C343" s="153" t="s">
        <v>186</v>
      </c>
      <c r="D343" s="153" t="s">
        <v>130</v>
      </c>
      <c r="E343" s="154" t="s">
        <v>1230</v>
      </c>
      <c r="F343" s="155" t="s">
        <v>27</v>
      </c>
      <c r="G343" s="155" t="s">
        <v>189</v>
      </c>
      <c r="H343" s="155" t="s">
        <v>1231</v>
      </c>
      <c r="I343" s="166" t="s">
        <v>947</v>
      </c>
      <c r="J343" s="160" t="s">
        <v>422</v>
      </c>
      <c r="K343" s="159"/>
      <c r="L343" s="160"/>
      <c r="M343" s="159"/>
      <c r="N343" s="158" t="s">
        <v>423</v>
      </c>
      <c r="O343" s="158"/>
      <c r="P343" s="158" t="s">
        <v>442</v>
      </c>
      <c r="Q343" s="162" t="s">
        <v>1232</v>
      </c>
      <c r="R343" s="162" t="s">
        <v>253</v>
      </c>
      <c r="S343" s="163" t="s">
        <v>253</v>
      </c>
      <c r="T343" s="167" t="s">
        <v>1215</v>
      </c>
      <c r="U343" s="149"/>
      <c r="V343" s="149"/>
      <c r="W343" s="164" t="str">
        <f>VLOOKUP(TRIM(X343),X10:Y88,2,FALSE)</f>
        <v>Frank</v>
      </c>
      <c r="X343" s="11" t="str">
        <f t="shared" si="9"/>
        <v>6.5.2</v>
      </c>
      <c r="Y343" s="83"/>
    </row>
    <row r="344" spans="1:25" ht="35.25" customHeight="1">
      <c r="A344" s="150" t="s">
        <v>185</v>
      </c>
      <c r="B344" s="165" t="s">
        <v>70</v>
      </c>
      <c r="C344" s="153" t="s">
        <v>186</v>
      </c>
      <c r="D344" s="153" t="s">
        <v>127</v>
      </c>
      <c r="E344" s="154" t="s">
        <v>1233</v>
      </c>
      <c r="F344" s="155" t="s">
        <v>27</v>
      </c>
      <c r="G344" s="155" t="s">
        <v>189</v>
      </c>
      <c r="H344" s="155" t="s">
        <v>1234</v>
      </c>
      <c r="I344" s="166" t="s">
        <v>1223</v>
      </c>
      <c r="J344" s="160" t="s">
        <v>422</v>
      </c>
      <c r="K344" s="159"/>
      <c r="L344" s="160"/>
      <c r="M344" s="159"/>
      <c r="N344" s="158" t="s">
        <v>423</v>
      </c>
      <c r="O344" s="158"/>
      <c r="P344" s="158" t="s">
        <v>442</v>
      </c>
      <c r="Q344" s="162" t="s">
        <v>1235</v>
      </c>
      <c r="R344" s="162" t="s">
        <v>1236</v>
      </c>
      <c r="S344" s="163" t="s">
        <v>444</v>
      </c>
      <c r="T344" s="167" t="s">
        <v>1229</v>
      </c>
      <c r="U344" s="149"/>
      <c r="V344" s="149"/>
      <c r="W344" s="164" t="str">
        <f>VLOOKUP(TRIM(X344),X10:Y88,2,FALSE)</f>
        <v>Frank</v>
      </c>
      <c r="X344" s="11" t="str">
        <f t="shared" si="9"/>
        <v>6.5.1</v>
      </c>
      <c r="Y344" s="83"/>
    </row>
    <row r="345" spans="1:25" ht="35.25" customHeight="1">
      <c r="A345" s="150" t="s">
        <v>185</v>
      </c>
      <c r="B345" s="165" t="s">
        <v>70</v>
      </c>
      <c r="C345" s="153" t="s">
        <v>186</v>
      </c>
      <c r="D345" s="153" t="s">
        <v>127</v>
      </c>
      <c r="E345" s="154" t="s">
        <v>1237</v>
      </c>
      <c r="F345" s="155" t="s">
        <v>27</v>
      </c>
      <c r="G345" s="155" t="s">
        <v>189</v>
      </c>
      <c r="H345" s="155" t="s">
        <v>1238</v>
      </c>
      <c r="I345" s="166" t="s">
        <v>1218</v>
      </c>
      <c r="J345" s="160" t="s">
        <v>422</v>
      </c>
      <c r="K345" s="159"/>
      <c r="L345" s="160"/>
      <c r="M345" s="159"/>
      <c r="N345" s="158" t="s">
        <v>423</v>
      </c>
      <c r="O345" s="158"/>
      <c r="P345" s="158" t="s">
        <v>442</v>
      </c>
      <c r="Q345" s="162" t="s">
        <v>1239</v>
      </c>
      <c r="R345" s="162" t="s">
        <v>496</v>
      </c>
      <c r="S345" s="176" t="s">
        <v>496</v>
      </c>
      <c r="T345" s="167" t="s">
        <v>1220</v>
      </c>
      <c r="U345" s="149"/>
      <c r="V345" s="149"/>
      <c r="W345" s="164" t="str">
        <f>VLOOKUP(TRIM(X345),X10:Y88,2,FALSE)</f>
        <v>Frank</v>
      </c>
      <c r="X345" s="11" t="str">
        <f t="shared" si="9"/>
        <v>6.5.1</v>
      </c>
      <c r="Y345" s="83"/>
    </row>
    <row r="346" spans="1:25" ht="35.25" customHeight="1">
      <c r="A346" s="150" t="s">
        <v>185</v>
      </c>
      <c r="B346" s="165" t="s">
        <v>70</v>
      </c>
      <c r="C346" s="153" t="s">
        <v>186</v>
      </c>
      <c r="D346" s="153" t="s">
        <v>153</v>
      </c>
      <c r="E346" s="154" t="s">
        <v>1240</v>
      </c>
      <c r="F346" s="155" t="s">
        <v>27</v>
      </c>
      <c r="G346" s="155" t="s">
        <v>189</v>
      </c>
      <c r="H346" s="155" t="s">
        <v>1241</v>
      </c>
      <c r="I346" s="166" t="s">
        <v>947</v>
      </c>
      <c r="J346" s="160" t="s">
        <v>422</v>
      </c>
      <c r="K346" s="159"/>
      <c r="L346" s="160"/>
      <c r="M346" s="159"/>
      <c r="N346" s="158" t="s">
        <v>423</v>
      </c>
      <c r="O346" s="158"/>
      <c r="P346" s="158" t="s">
        <v>442</v>
      </c>
      <c r="Q346" s="162" t="s">
        <v>1242</v>
      </c>
      <c r="R346" s="162" t="s">
        <v>496</v>
      </c>
      <c r="S346" s="176" t="s">
        <v>496</v>
      </c>
      <c r="T346" s="167" t="s">
        <v>1243</v>
      </c>
      <c r="U346" s="149"/>
      <c r="V346" s="149"/>
      <c r="W346" s="164" t="str">
        <f>VLOOKUP(TRIM(X346),X10:Y88,2,FALSE)</f>
        <v>Puneet</v>
      </c>
      <c r="X346" s="11" t="str">
        <f t="shared" si="9"/>
        <v>6.5.11</v>
      </c>
      <c r="Y346" s="83"/>
    </row>
    <row r="347" spans="1:25" ht="35.25" customHeight="1">
      <c r="A347" s="150" t="s">
        <v>185</v>
      </c>
      <c r="B347" s="165" t="s">
        <v>70</v>
      </c>
      <c r="C347" s="153" t="s">
        <v>186</v>
      </c>
      <c r="D347" s="153" t="s">
        <v>130</v>
      </c>
      <c r="E347" s="154" t="s">
        <v>1244</v>
      </c>
      <c r="F347" s="155" t="s">
        <v>27</v>
      </c>
      <c r="G347" s="155" t="s">
        <v>189</v>
      </c>
      <c r="H347" s="155" t="s">
        <v>1245</v>
      </c>
      <c r="I347" s="166" t="s">
        <v>1246</v>
      </c>
      <c r="J347" s="160" t="s">
        <v>422</v>
      </c>
      <c r="K347" s="159"/>
      <c r="L347" s="160"/>
      <c r="M347" s="159"/>
      <c r="N347" s="158" t="s">
        <v>423</v>
      </c>
      <c r="O347" s="158"/>
      <c r="P347" s="158" t="s">
        <v>442</v>
      </c>
      <c r="Q347" s="162" t="s">
        <v>1247</v>
      </c>
      <c r="R347" s="162" t="s">
        <v>496</v>
      </c>
      <c r="S347" s="176" t="s">
        <v>496</v>
      </c>
      <c r="T347" s="167" t="s">
        <v>1243</v>
      </c>
      <c r="U347" s="149"/>
      <c r="V347" s="149"/>
      <c r="W347" s="164" t="str">
        <f>VLOOKUP(TRIM(X347),X10:Y88,2,FALSE)</f>
        <v>Frank</v>
      </c>
      <c r="X347" s="11" t="str">
        <f t="shared" si="9"/>
        <v>6.5.2</v>
      </c>
      <c r="Y347" s="83"/>
    </row>
    <row r="348" spans="1:25" ht="35.25" customHeight="1">
      <c r="A348" s="150" t="s">
        <v>185</v>
      </c>
      <c r="B348" s="165" t="s">
        <v>70</v>
      </c>
      <c r="C348" s="153" t="s">
        <v>186</v>
      </c>
      <c r="D348" s="153" t="s">
        <v>153</v>
      </c>
      <c r="E348" s="154" t="s">
        <v>1248</v>
      </c>
      <c r="F348" s="155" t="s">
        <v>27</v>
      </c>
      <c r="G348" s="155" t="s">
        <v>189</v>
      </c>
      <c r="H348" s="155" t="s">
        <v>1249</v>
      </c>
      <c r="I348" s="166" t="s">
        <v>947</v>
      </c>
      <c r="J348" s="160" t="s">
        <v>422</v>
      </c>
      <c r="K348" s="159"/>
      <c r="L348" s="160"/>
      <c r="M348" s="159"/>
      <c r="N348" s="158" t="s">
        <v>423</v>
      </c>
      <c r="O348" s="158"/>
      <c r="P348" s="158" t="s">
        <v>442</v>
      </c>
      <c r="Q348" s="162" t="s">
        <v>1250</v>
      </c>
      <c r="R348" s="162" t="s">
        <v>496</v>
      </c>
      <c r="S348" s="176" t="s">
        <v>496</v>
      </c>
      <c r="T348" s="167" t="s">
        <v>1243</v>
      </c>
      <c r="U348" s="149"/>
      <c r="V348" s="149"/>
      <c r="W348" s="164" t="str">
        <f>VLOOKUP(TRIM(X348),X10:Y88,2,FALSE)</f>
        <v>Puneet</v>
      </c>
      <c r="X348" s="11" t="str">
        <f t="shared" ref="X348:X411" si="10">IF(ISNONTEXT(D348),"" &amp; D348 &amp;"",T(D348))</f>
        <v>6.5.11</v>
      </c>
      <c r="Y348" s="83"/>
    </row>
    <row r="349" spans="1:25" ht="35.25" customHeight="1">
      <c r="A349" s="150" t="s">
        <v>185</v>
      </c>
      <c r="B349" s="165" t="s">
        <v>70</v>
      </c>
      <c r="C349" s="153" t="s">
        <v>186</v>
      </c>
      <c r="D349" s="153" t="s">
        <v>143</v>
      </c>
      <c r="E349" s="154" t="s">
        <v>1251</v>
      </c>
      <c r="F349" s="155" t="s">
        <v>27</v>
      </c>
      <c r="G349" s="155" t="s">
        <v>189</v>
      </c>
      <c r="H349" s="155" t="s">
        <v>1252</v>
      </c>
      <c r="I349" s="166" t="s">
        <v>947</v>
      </c>
      <c r="J349" s="160" t="s">
        <v>422</v>
      </c>
      <c r="K349" s="159"/>
      <c r="L349" s="160"/>
      <c r="M349" s="159"/>
      <c r="N349" s="158" t="s">
        <v>423</v>
      </c>
      <c r="O349" s="158"/>
      <c r="P349" s="158" t="s">
        <v>442</v>
      </c>
      <c r="Q349" s="162" t="s">
        <v>1253</v>
      </c>
      <c r="R349" s="162" t="s">
        <v>5608</v>
      </c>
      <c r="S349" s="163" t="s">
        <v>5919</v>
      </c>
      <c r="T349" s="167" t="s">
        <v>1254</v>
      </c>
      <c r="U349" s="149"/>
      <c r="V349" s="149"/>
      <c r="W349" s="164" t="str">
        <f>VLOOKUP(TRIM(X349),X10:Y88,2,FALSE)</f>
        <v>Puneet</v>
      </c>
      <c r="X349" s="11" t="str">
        <f t="shared" si="10"/>
        <v>6.5.7</v>
      </c>
      <c r="Y349" s="83"/>
    </row>
    <row r="350" spans="1:25" ht="35.25" customHeight="1">
      <c r="A350" s="150" t="s">
        <v>185</v>
      </c>
      <c r="B350" s="165" t="s">
        <v>70</v>
      </c>
      <c r="C350" s="153" t="s">
        <v>186</v>
      </c>
      <c r="D350" s="153" t="s">
        <v>130</v>
      </c>
      <c r="E350" s="154" t="s">
        <v>1255</v>
      </c>
      <c r="F350" s="155" t="s">
        <v>27</v>
      </c>
      <c r="G350" s="155" t="s">
        <v>189</v>
      </c>
      <c r="H350" s="155" t="s">
        <v>1256</v>
      </c>
      <c r="I350" s="166" t="s">
        <v>947</v>
      </c>
      <c r="J350" s="160" t="s">
        <v>422</v>
      </c>
      <c r="K350" s="159"/>
      <c r="L350" s="160"/>
      <c r="M350" s="159"/>
      <c r="N350" s="158" t="s">
        <v>423</v>
      </c>
      <c r="O350" s="158"/>
      <c r="P350" s="158" t="s">
        <v>442</v>
      </c>
      <c r="Q350" s="162" t="s">
        <v>1257</v>
      </c>
      <c r="R350" s="162" t="s">
        <v>253</v>
      </c>
      <c r="S350" s="163" t="s">
        <v>253</v>
      </c>
      <c r="T350" s="167" t="s">
        <v>1215</v>
      </c>
      <c r="U350" s="149"/>
      <c r="V350" s="149"/>
      <c r="W350" s="164" t="str">
        <f>VLOOKUP(TRIM(X350),X10:Y88,2,FALSE)</f>
        <v>Frank</v>
      </c>
      <c r="X350" s="11" t="str">
        <f t="shared" si="10"/>
        <v>6.5.2</v>
      </c>
      <c r="Y350" s="83"/>
    </row>
    <row r="351" spans="1:25" ht="35.25" customHeight="1">
      <c r="A351" s="150" t="s">
        <v>185</v>
      </c>
      <c r="B351" s="165" t="s">
        <v>70</v>
      </c>
      <c r="C351" s="153" t="s">
        <v>186</v>
      </c>
      <c r="D351" s="153" t="s">
        <v>133</v>
      </c>
      <c r="E351" s="154" t="s">
        <v>1258</v>
      </c>
      <c r="F351" s="155" t="s">
        <v>27</v>
      </c>
      <c r="G351" s="155" t="s">
        <v>189</v>
      </c>
      <c r="H351" s="155" t="s">
        <v>1259</v>
      </c>
      <c r="I351" s="166" t="s">
        <v>947</v>
      </c>
      <c r="J351" s="160" t="s">
        <v>422</v>
      </c>
      <c r="K351" s="159"/>
      <c r="L351" s="160"/>
      <c r="M351" s="159"/>
      <c r="N351" s="158" t="s">
        <v>423</v>
      </c>
      <c r="O351" s="158"/>
      <c r="P351" s="158" t="s">
        <v>442</v>
      </c>
      <c r="Q351" s="162" t="s">
        <v>1260</v>
      </c>
      <c r="R351" s="162" t="s">
        <v>5609</v>
      </c>
      <c r="S351" s="163" t="s">
        <v>5919</v>
      </c>
      <c r="T351" s="167" t="s">
        <v>1254</v>
      </c>
      <c r="U351" s="149"/>
      <c r="V351" s="149"/>
      <c r="W351" s="164" t="str">
        <f>VLOOKUP(TRIM(X351),X10:Y88,2,FALSE)</f>
        <v>Frank</v>
      </c>
      <c r="X351" s="11" t="str">
        <f t="shared" si="10"/>
        <v>6.5.3</v>
      </c>
      <c r="Y351" s="83"/>
    </row>
    <row r="352" spans="1:25" ht="35.25" customHeight="1">
      <c r="A352" s="150" t="s">
        <v>185</v>
      </c>
      <c r="B352" s="165" t="s">
        <v>70</v>
      </c>
      <c r="C352" s="153" t="s">
        <v>186</v>
      </c>
      <c r="D352" s="153" t="s">
        <v>127</v>
      </c>
      <c r="E352" s="154" t="s">
        <v>1261</v>
      </c>
      <c r="F352" s="155" t="s">
        <v>27</v>
      </c>
      <c r="G352" s="155" t="s">
        <v>189</v>
      </c>
      <c r="H352" s="155" t="s">
        <v>1262</v>
      </c>
      <c r="I352" s="166" t="s">
        <v>1091</v>
      </c>
      <c r="J352" s="160" t="s">
        <v>422</v>
      </c>
      <c r="K352" s="159"/>
      <c r="L352" s="160"/>
      <c r="M352" s="159"/>
      <c r="N352" s="158" t="s">
        <v>423</v>
      </c>
      <c r="O352" s="158"/>
      <c r="P352" s="158" t="s">
        <v>442</v>
      </c>
      <c r="Q352" s="162" t="s">
        <v>1263</v>
      </c>
      <c r="R352" s="162" t="s">
        <v>5610</v>
      </c>
      <c r="S352" s="163" t="s">
        <v>5919</v>
      </c>
      <c r="T352" s="167" t="s">
        <v>1264</v>
      </c>
      <c r="U352" s="149"/>
      <c r="V352" s="149"/>
      <c r="W352" s="164" t="str">
        <f>VLOOKUP(TRIM(X352),X10:Y88,2,FALSE)</f>
        <v>Frank</v>
      </c>
      <c r="X352" s="11" t="str">
        <f t="shared" si="10"/>
        <v>6.5.1</v>
      </c>
      <c r="Y352" s="83"/>
    </row>
    <row r="353" spans="1:25" ht="35.25" customHeight="1">
      <c r="A353" s="150" t="s">
        <v>185</v>
      </c>
      <c r="B353" s="165" t="s">
        <v>70</v>
      </c>
      <c r="C353" s="153" t="s">
        <v>186</v>
      </c>
      <c r="D353" s="153" t="s">
        <v>149</v>
      </c>
      <c r="E353" s="154" t="s">
        <v>1265</v>
      </c>
      <c r="F353" s="155" t="s">
        <v>27</v>
      </c>
      <c r="G353" s="155" t="s">
        <v>189</v>
      </c>
      <c r="H353" s="155" t="s">
        <v>1266</v>
      </c>
      <c r="I353" s="166" t="s">
        <v>1091</v>
      </c>
      <c r="J353" s="160" t="s">
        <v>422</v>
      </c>
      <c r="K353" s="159"/>
      <c r="L353" s="160"/>
      <c r="M353" s="159"/>
      <c r="N353" s="158" t="s">
        <v>423</v>
      </c>
      <c r="O353" s="158"/>
      <c r="P353" s="158" t="s">
        <v>442</v>
      </c>
      <c r="Q353" s="162" t="s">
        <v>1267</v>
      </c>
      <c r="R353" s="162" t="s">
        <v>5611</v>
      </c>
      <c r="S353" s="163" t="s">
        <v>444</v>
      </c>
      <c r="T353" s="167" t="s">
        <v>1264</v>
      </c>
      <c r="U353" s="149"/>
      <c r="V353" s="149"/>
      <c r="W353" s="164" t="str">
        <f>VLOOKUP(TRIM(X353),X10:Y88,2,FALSE)</f>
        <v>Frank</v>
      </c>
      <c r="X353" s="11" t="str">
        <f t="shared" si="10"/>
        <v>6.5.9</v>
      </c>
      <c r="Y353" s="83"/>
    </row>
    <row r="354" spans="1:25" ht="35.25" customHeight="1">
      <c r="A354" s="150" t="s">
        <v>185</v>
      </c>
      <c r="B354" s="165" t="s">
        <v>70</v>
      </c>
      <c r="C354" s="153" t="s">
        <v>186</v>
      </c>
      <c r="D354" s="153" t="s">
        <v>149</v>
      </c>
      <c r="E354" s="154" t="s">
        <v>1268</v>
      </c>
      <c r="F354" s="155" t="s">
        <v>27</v>
      </c>
      <c r="G354" s="155" t="s">
        <v>189</v>
      </c>
      <c r="H354" s="155" t="s">
        <v>1269</v>
      </c>
      <c r="I354" s="166" t="s">
        <v>1091</v>
      </c>
      <c r="J354" s="160" t="s">
        <v>422</v>
      </c>
      <c r="K354" s="159"/>
      <c r="L354" s="160"/>
      <c r="M354" s="159"/>
      <c r="N354" s="158" t="s">
        <v>423</v>
      </c>
      <c r="O354" s="158"/>
      <c r="P354" s="158" t="s">
        <v>442</v>
      </c>
      <c r="Q354" s="162" t="s">
        <v>1270</v>
      </c>
      <c r="R354" s="162" t="s">
        <v>496</v>
      </c>
      <c r="S354" s="176" t="s">
        <v>496</v>
      </c>
      <c r="T354" s="167" t="s">
        <v>1264</v>
      </c>
      <c r="U354" s="149"/>
      <c r="V354" s="149"/>
      <c r="W354" s="164" t="str">
        <f>VLOOKUP(TRIM(X354),X10:Y88,2,FALSE)</f>
        <v>Frank</v>
      </c>
      <c r="X354" s="11" t="str">
        <f t="shared" si="10"/>
        <v>6.5.9</v>
      </c>
      <c r="Y354" s="83"/>
    </row>
    <row r="355" spans="1:25" ht="35.25" customHeight="1">
      <c r="A355" s="150" t="s">
        <v>185</v>
      </c>
      <c r="B355" s="165" t="s">
        <v>70</v>
      </c>
      <c r="C355" s="153" t="s">
        <v>186</v>
      </c>
      <c r="D355" s="153" t="s">
        <v>133</v>
      </c>
      <c r="E355" s="154" t="s">
        <v>1271</v>
      </c>
      <c r="F355" s="155" t="s">
        <v>27</v>
      </c>
      <c r="G355" s="155" t="s">
        <v>189</v>
      </c>
      <c r="H355" s="155" t="s">
        <v>1272</v>
      </c>
      <c r="I355" s="166" t="s">
        <v>947</v>
      </c>
      <c r="J355" s="160" t="s">
        <v>422</v>
      </c>
      <c r="K355" s="159"/>
      <c r="L355" s="160"/>
      <c r="M355" s="159"/>
      <c r="N355" s="158" t="s">
        <v>423</v>
      </c>
      <c r="O355" s="158"/>
      <c r="P355" s="158" t="s">
        <v>442</v>
      </c>
      <c r="Q355" s="162" t="s">
        <v>1273</v>
      </c>
      <c r="R355" s="162" t="s">
        <v>496</v>
      </c>
      <c r="S355" s="176" t="s">
        <v>496</v>
      </c>
      <c r="T355" s="167" t="s">
        <v>1254</v>
      </c>
      <c r="U355" s="149"/>
      <c r="V355" s="149"/>
      <c r="W355" s="164" t="str">
        <f>VLOOKUP(TRIM(X355),X10:Y88,2,FALSE)</f>
        <v>Frank</v>
      </c>
      <c r="X355" s="11" t="str">
        <f t="shared" si="10"/>
        <v>6.5.3</v>
      </c>
      <c r="Y355" s="83"/>
    </row>
    <row r="356" spans="1:25" ht="35.25" customHeight="1">
      <c r="A356" s="150" t="s">
        <v>185</v>
      </c>
      <c r="B356" s="165" t="s">
        <v>70</v>
      </c>
      <c r="C356" s="153" t="s">
        <v>186</v>
      </c>
      <c r="D356" s="153" t="s">
        <v>133</v>
      </c>
      <c r="E356" s="154" t="s">
        <v>1274</v>
      </c>
      <c r="F356" s="155" t="s">
        <v>27</v>
      </c>
      <c r="G356" s="155" t="s">
        <v>189</v>
      </c>
      <c r="H356" s="155" t="s">
        <v>1275</v>
      </c>
      <c r="I356" s="166" t="s">
        <v>947</v>
      </c>
      <c r="J356" s="160" t="s">
        <v>455</v>
      </c>
      <c r="K356" s="159"/>
      <c r="L356" s="160"/>
      <c r="M356" s="159"/>
      <c r="N356" s="158" t="s">
        <v>423</v>
      </c>
      <c r="O356" s="158"/>
      <c r="P356" s="158" t="s">
        <v>442</v>
      </c>
      <c r="Q356" s="162" t="s">
        <v>1276</v>
      </c>
      <c r="R356" s="162" t="s">
        <v>253</v>
      </c>
      <c r="S356" s="163" t="s">
        <v>253</v>
      </c>
      <c r="T356" s="167" t="s">
        <v>1254</v>
      </c>
      <c r="U356" s="149"/>
      <c r="V356" s="149"/>
      <c r="W356" s="164" t="str">
        <f>VLOOKUP(TRIM(X356),X10:Y88,2,FALSE)</f>
        <v>Frank</v>
      </c>
      <c r="X356" s="11" t="str">
        <f t="shared" si="10"/>
        <v>6.5.3</v>
      </c>
      <c r="Y356" s="83"/>
    </row>
    <row r="357" spans="1:25" ht="35.25" customHeight="1">
      <c r="A357" s="150" t="s">
        <v>185</v>
      </c>
      <c r="B357" s="165" t="s">
        <v>70</v>
      </c>
      <c r="C357" s="153" t="s">
        <v>186</v>
      </c>
      <c r="D357" s="153" t="s">
        <v>133</v>
      </c>
      <c r="E357" s="154" t="s">
        <v>1277</v>
      </c>
      <c r="F357" s="155" t="s">
        <v>27</v>
      </c>
      <c r="G357" s="155" t="s">
        <v>189</v>
      </c>
      <c r="H357" s="155" t="s">
        <v>1278</v>
      </c>
      <c r="I357" s="166" t="s">
        <v>947</v>
      </c>
      <c r="J357" s="160" t="s">
        <v>422</v>
      </c>
      <c r="K357" s="159"/>
      <c r="L357" s="160"/>
      <c r="M357" s="159"/>
      <c r="N357" s="158" t="s">
        <v>423</v>
      </c>
      <c r="O357" s="158"/>
      <c r="P357" s="158" t="s">
        <v>442</v>
      </c>
      <c r="Q357" s="162" t="s">
        <v>1279</v>
      </c>
      <c r="R357" s="162" t="s">
        <v>1280</v>
      </c>
      <c r="S357" s="163" t="s">
        <v>444</v>
      </c>
      <c r="T357" s="167" t="s">
        <v>1254</v>
      </c>
      <c r="U357" s="149"/>
      <c r="V357" s="149"/>
      <c r="W357" s="164" t="str">
        <f>VLOOKUP(TRIM(X357),X10:Y88,2,FALSE)</f>
        <v>Frank</v>
      </c>
      <c r="X357" s="11" t="str">
        <f t="shared" si="10"/>
        <v>6.5.3</v>
      </c>
      <c r="Y357" s="83"/>
    </row>
    <row r="358" spans="1:25" ht="35.25" customHeight="1">
      <c r="A358" s="150" t="s">
        <v>185</v>
      </c>
      <c r="B358" s="165" t="s">
        <v>70</v>
      </c>
      <c r="C358" s="153" t="s">
        <v>186</v>
      </c>
      <c r="D358" s="153" t="s">
        <v>94</v>
      </c>
      <c r="E358" s="154" t="s">
        <v>1281</v>
      </c>
      <c r="F358" s="155" t="s">
        <v>30</v>
      </c>
      <c r="G358" s="155" t="s">
        <v>189</v>
      </c>
      <c r="H358" s="155" t="s">
        <v>1282</v>
      </c>
      <c r="I358" s="166" t="s">
        <v>1283</v>
      </c>
      <c r="J358" s="160" t="s">
        <v>1284</v>
      </c>
      <c r="K358" s="159">
        <v>25</v>
      </c>
      <c r="L358" s="160"/>
      <c r="M358" s="159" t="s">
        <v>485</v>
      </c>
      <c r="N358" s="158" t="s">
        <v>645</v>
      </c>
      <c r="O358" s="158" t="s">
        <v>206</v>
      </c>
      <c r="P358" s="158" t="s">
        <v>1285</v>
      </c>
      <c r="Q358" s="162" t="s">
        <v>1286</v>
      </c>
      <c r="R358" s="162" t="s">
        <v>1287</v>
      </c>
      <c r="S358" s="163" t="s">
        <v>444</v>
      </c>
      <c r="T358" s="167" t="s">
        <v>1288</v>
      </c>
      <c r="U358" s="149"/>
      <c r="V358" s="149"/>
      <c r="W358" s="164" t="str">
        <f>VLOOKUP(TRIM(X358),X10:Y88,2,FALSE)</f>
        <v>Puneet</v>
      </c>
      <c r="X358" s="11" t="str">
        <f t="shared" si="10"/>
        <v>5.1.1</v>
      </c>
      <c r="Y358" s="83"/>
    </row>
    <row r="359" spans="1:25" ht="35.25" customHeight="1">
      <c r="A359" s="150" t="s">
        <v>185</v>
      </c>
      <c r="B359" s="165" t="s">
        <v>70</v>
      </c>
      <c r="C359" s="153" t="s">
        <v>186</v>
      </c>
      <c r="D359" s="153" t="s">
        <v>94</v>
      </c>
      <c r="E359" s="154" t="s">
        <v>1289</v>
      </c>
      <c r="F359" s="155" t="s">
        <v>30</v>
      </c>
      <c r="G359" s="155" t="s">
        <v>189</v>
      </c>
      <c r="H359" s="155" t="s">
        <v>1290</v>
      </c>
      <c r="I359" s="166" t="s">
        <v>1283</v>
      </c>
      <c r="J359" s="160" t="s">
        <v>1284</v>
      </c>
      <c r="K359" s="159">
        <v>26</v>
      </c>
      <c r="L359" s="160"/>
      <c r="M359" s="159" t="s">
        <v>485</v>
      </c>
      <c r="N359" s="158" t="s">
        <v>645</v>
      </c>
      <c r="O359" s="158" t="s">
        <v>206</v>
      </c>
      <c r="P359" s="158" t="s">
        <v>1285</v>
      </c>
      <c r="Q359" s="162" t="s">
        <v>1291</v>
      </c>
      <c r="R359" s="162" t="s">
        <v>5612</v>
      </c>
      <c r="S359" s="163" t="s">
        <v>5919</v>
      </c>
      <c r="T359" s="167" t="s">
        <v>1288</v>
      </c>
      <c r="U359" s="149"/>
      <c r="V359" s="149"/>
      <c r="W359" s="164" t="str">
        <f>VLOOKUP(TRIM(X359),X10:Y88,2,FALSE)</f>
        <v>Puneet</v>
      </c>
      <c r="X359" s="11" t="str">
        <f t="shared" si="10"/>
        <v>5.1.1</v>
      </c>
      <c r="Y359" s="83"/>
    </row>
    <row r="360" spans="1:25" ht="35.25" customHeight="1">
      <c r="A360" s="150" t="s">
        <v>185</v>
      </c>
      <c r="B360" s="165" t="s">
        <v>70</v>
      </c>
      <c r="C360" s="153" t="s">
        <v>186</v>
      </c>
      <c r="D360" s="153" t="s">
        <v>130</v>
      </c>
      <c r="E360" s="154" t="s">
        <v>1292</v>
      </c>
      <c r="F360" s="155" t="s">
        <v>27</v>
      </c>
      <c r="G360" s="155" t="s">
        <v>189</v>
      </c>
      <c r="H360" s="155" t="s">
        <v>1293</v>
      </c>
      <c r="I360" s="166" t="s">
        <v>1283</v>
      </c>
      <c r="J360" s="160" t="s">
        <v>455</v>
      </c>
      <c r="K360" s="159"/>
      <c r="L360" s="160"/>
      <c r="M360" s="159"/>
      <c r="N360" s="158" t="s">
        <v>423</v>
      </c>
      <c r="O360" s="158"/>
      <c r="P360" s="158" t="s">
        <v>442</v>
      </c>
      <c r="Q360" s="162" t="s">
        <v>1294</v>
      </c>
      <c r="R360" s="162" t="s">
        <v>496</v>
      </c>
      <c r="S360" s="176" t="s">
        <v>496</v>
      </c>
      <c r="T360" s="167" t="s">
        <v>1288</v>
      </c>
      <c r="U360" s="149"/>
      <c r="V360" s="149"/>
      <c r="W360" s="164" t="str">
        <f>VLOOKUP(TRIM(X360),X10:Y88,2,FALSE)</f>
        <v>Frank</v>
      </c>
      <c r="X360" s="11" t="str">
        <f t="shared" si="10"/>
        <v>6.5.2</v>
      </c>
      <c r="Y360" s="83"/>
    </row>
    <row r="361" spans="1:25" ht="35.25" customHeight="1">
      <c r="A361" s="150" t="s">
        <v>185</v>
      </c>
      <c r="B361" s="165" t="s">
        <v>70</v>
      </c>
      <c r="C361" s="153" t="s">
        <v>186</v>
      </c>
      <c r="D361" s="153" t="s">
        <v>130</v>
      </c>
      <c r="E361" s="154" t="s">
        <v>1295</v>
      </c>
      <c r="F361" s="155" t="s">
        <v>27</v>
      </c>
      <c r="G361" s="155" t="s">
        <v>189</v>
      </c>
      <c r="H361" s="155" t="s">
        <v>1296</v>
      </c>
      <c r="I361" s="166" t="s">
        <v>1283</v>
      </c>
      <c r="J361" s="160" t="s">
        <v>455</v>
      </c>
      <c r="K361" s="159"/>
      <c r="L361" s="160"/>
      <c r="M361" s="159"/>
      <c r="N361" s="158" t="s">
        <v>423</v>
      </c>
      <c r="O361" s="158"/>
      <c r="P361" s="158" t="s">
        <v>442</v>
      </c>
      <c r="Q361" s="162" t="s">
        <v>1297</v>
      </c>
      <c r="R361" s="162" t="s">
        <v>496</v>
      </c>
      <c r="S361" s="176" t="s">
        <v>496</v>
      </c>
      <c r="T361" s="167" t="s">
        <v>1288</v>
      </c>
      <c r="U361" s="149"/>
      <c r="V361" s="149"/>
      <c r="W361" s="164" t="str">
        <f>VLOOKUP(TRIM(X361),X10:Y88,2,FALSE)</f>
        <v>Frank</v>
      </c>
      <c r="X361" s="11" t="str">
        <f t="shared" si="10"/>
        <v>6.5.2</v>
      </c>
      <c r="Y361" s="83"/>
    </row>
    <row r="362" spans="1:25" ht="35.25" customHeight="1">
      <c r="A362" s="150" t="s">
        <v>185</v>
      </c>
      <c r="B362" s="165" t="s">
        <v>70</v>
      </c>
      <c r="C362" s="153" t="s">
        <v>186</v>
      </c>
      <c r="D362" s="153" t="s">
        <v>130</v>
      </c>
      <c r="E362" s="154" t="s">
        <v>1298</v>
      </c>
      <c r="F362" s="155" t="s">
        <v>27</v>
      </c>
      <c r="G362" s="155" t="s">
        <v>189</v>
      </c>
      <c r="H362" s="155" t="s">
        <v>1299</v>
      </c>
      <c r="I362" s="166" t="s">
        <v>1283</v>
      </c>
      <c r="J362" s="160" t="s">
        <v>455</v>
      </c>
      <c r="K362" s="159"/>
      <c r="L362" s="160"/>
      <c r="M362" s="159"/>
      <c r="N362" s="158" t="s">
        <v>423</v>
      </c>
      <c r="O362" s="158"/>
      <c r="P362" s="158" t="s">
        <v>442</v>
      </c>
      <c r="Q362" s="162" t="s">
        <v>1300</v>
      </c>
      <c r="R362" s="162" t="s">
        <v>1301</v>
      </c>
      <c r="S362" s="163" t="s">
        <v>444</v>
      </c>
      <c r="T362" s="167" t="s">
        <v>1288</v>
      </c>
      <c r="U362" s="149"/>
      <c r="V362" s="149"/>
      <c r="W362" s="164" t="str">
        <f>VLOOKUP(TRIM(X362),X10:Y88,2,FALSE)</f>
        <v>Frank</v>
      </c>
      <c r="X362" s="11" t="str">
        <f t="shared" si="10"/>
        <v>6.5.2</v>
      </c>
      <c r="Y362" s="83"/>
    </row>
    <row r="363" spans="1:25" ht="35.25" customHeight="1">
      <c r="A363" s="150" t="s">
        <v>185</v>
      </c>
      <c r="B363" s="165" t="s">
        <v>70</v>
      </c>
      <c r="C363" s="153" t="s">
        <v>186</v>
      </c>
      <c r="D363" s="153" t="s">
        <v>130</v>
      </c>
      <c r="E363" s="154" t="s">
        <v>1302</v>
      </c>
      <c r="F363" s="155" t="s">
        <v>27</v>
      </c>
      <c r="G363" s="155" t="s">
        <v>189</v>
      </c>
      <c r="H363" s="155" t="s">
        <v>1303</v>
      </c>
      <c r="I363" s="166" t="s">
        <v>1283</v>
      </c>
      <c r="J363" s="160" t="s">
        <v>455</v>
      </c>
      <c r="K363" s="159"/>
      <c r="L363" s="160"/>
      <c r="M363" s="159"/>
      <c r="N363" s="158" t="s">
        <v>423</v>
      </c>
      <c r="O363" s="158"/>
      <c r="P363" s="158" t="s">
        <v>442</v>
      </c>
      <c r="Q363" s="162" t="s">
        <v>1304</v>
      </c>
      <c r="R363" s="162" t="s">
        <v>496</v>
      </c>
      <c r="S363" s="176" t="s">
        <v>496</v>
      </c>
      <c r="T363" s="167" t="s">
        <v>1288</v>
      </c>
      <c r="U363" s="149"/>
      <c r="V363" s="149"/>
      <c r="W363" s="164" t="str">
        <f>VLOOKUP(TRIM(X363),X10:Y88,2,FALSE)</f>
        <v>Frank</v>
      </c>
      <c r="X363" s="11" t="str">
        <f t="shared" si="10"/>
        <v>6.5.2</v>
      </c>
      <c r="Y363" s="83"/>
    </row>
    <row r="364" spans="1:25" ht="35.25" customHeight="1">
      <c r="A364" s="150" t="s">
        <v>185</v>
      </c>
      <c r="B364" s="165" t="s">
        <v>70</v>
      </c>
      <c r="C364" s="153" t="s">
        <v>186</v>
      </c>
      <c r="D364" s="153" t="s">
        <v>153</v>
      </c>
      <c r="E364" s="154" t="s">
        <v>1305</v>
      </c>
      <c r="F364" s="155" t="s">
        <v>27</v>
      </c>
      <c r="G364" s="155" t="s">
        <v>189</v>
      </c>
      <c r="H364" s="155" t="s">
        <v>1306</v>
      </c>
      <c r="I364" s="166" t="s">
        <v>1283</v>
      </c>
      <c r="J364" s="160" t="s">
        <v>455</v>
      </c>
      <c r="K364" s="159"/>
      <c r="L364" s="160"/>
      <c r="M364" s="159"/>
      <c r="N364" s="158" t="s">
        <v>423</v>
      </c>
      <c r="O364" s="158"/>
      <c r="P364" s="158" t="s">
        <v>442</v>
      </c>
      <c r="Q364" s="162" t="s">
        <v>1307</v>
      </c>
      <c r="R364" s="162" t="s">
        <v>496</v>
      </c>
      <c r="S364" s="176" t="s">
        <v>496</v>
      </c>
      <c r="T364" s="167" t="s">
        <v>1288</v>
      </c>
      <c r="U364" s="149"/>
      <c r="V364" s="149"/>
      <c r="W364" s="164" t="str">
        <f>VLOOKUP(TRIM(X364),X10:Y88,2,FALSE)</f>
        <v>Puneet</v>
      </c>
      <c r="X364" s="11" t="str">
        <f t="shared" si="10"/>
        <v>6.5.11</v>
      </c>
      <c r="Y364" s="83"/>
    </row>
    <row r="365" spans="1:25" ht="35.25" customHeight="1">
      <c r="A365" s="150" t="s">
        <v>185</v>
      </c>
      <c r="B365" s="165" t="s">
        <v>70</v>
      </c>
      <c r="C365" s="153" t="s">
        <v>186</v>
      </c>
      <c r="D365" s="153" t="s">
        <v>153</v>
      </c>
      <c r="E365" s="154" t="s">
        <v>1308</v>
      </c>
      <c r="F365" s="155" t="s">
        <v>27</v>
      </c>
      <c r="G365" s="155" t="s">
        <v>189</v>
      </c>
      <c r="H365" s="155" t="s">
        <v>1309</v>
      </c>
      <c r="I365" s="166" t="s">
        <v>1283</v>
      </c>
      <c r="J365" s="160" t="s">
        <v>455</v>
      </c>
      <c r="K365" s="159"/>
      <c r="L365" s="160"/>
      <c r="M365" s="159"/>
      <c r="N365" s="158" t="s">
        <v>423</v>
      </c>
      <c r="O365" s="158"/>
      <c r="P365" s="158" t="s">
        <v>442</v>
      </c>
      <c r="Q365" s="162" t="s">
        <v>1310</v>
      </c>
      <c r="R365" s="162" t="s">
        <v>5613</v>
      </c>
      <c r="S365" s="163" t="s">
        <v>5919</v>
      </c>
      <c r="T365" s="167" t="s">
        <v>1288</v>
      </c>
      <c r="U365" s="149"/>
      <c r="V365" s="149"/>
      <c r="W365" s="164" t="str">
        <f>VLOOKUP(TRIM(X365),X10:Y88,2,FALSE)</f>
        <v>Puneet</v>
      </c>
      <c r="X365" s="11" t="str">
        <f t="shared" si="10"/>
        <v>6.5.11</v>
      </c>
      <c r="Y365" s="83"/>
    </row>
    <row r="366" spans="1:25" ht="35.25" customHeight="1">
      <c r="A366" s="150" t="s">
        <v>185</v>
      </c>
      <c r="B366" s="165" t="s">
        <v>70</v>
      </c>
      <c r="C366" s="153" t="s">
        <v>186</v>
      </c>
      <c r="D366" s="153" t="s">
        <v>151</v>
      </c>
      <c r="E366" s="154" t="s">
        <v>1311</v>
      </c>
      <c r="F366" s="155" t="s">
        <v>27</v>
      </c>
      <c r="G366" s="155" t="s">
        <v>189</v>
      </c>
      <c r="H366" s="155" t="s">
        <v>1312</v>
      </c>
      <c r="I366" s="166" t="s">
        <v>1283</v>
      </c>
      <c r="J366" s="160" t="s">
        <v>422</v>
      </c>
      <c r="K366" s="159"/>
      <c r="L366" s="160"/>
      <c r="M366" s="159"/>
      <c r="N366" s="158" t="s">
        <v>423</v>
      </c>
      <c r="O366" s="158"/>
      <c r="P366" s="158" t="s">
        <v>442</v>
      </c>
      <c r="Q366" s="162" t="s">
        <v>1313</v>
      </c>
      <c r="R366" s="162" t="s">
        <v>5614</v>
      </c>
      <c r="S366" s="163" t="s">
        <v>5919</v>
      </c>
      <c r="T366" s="167" t="s">
        <v>1288</v>
      </c>
      <c r="U366" s="149"/>
      <c r="V366" s="149"/>
      <c r="W366" s="164" t="str">
        <f>VLOOKUP(TRIM(X366),X10:Y88,2,FALSE)</f>
        <v>Krisztian</v>
      </c>
      <c r="X366" s="11" t="str">
        <f t="shared" si="10"/>
        <v>6.5.10</v>
      </c>
      <c r="Y366" s="83"/>
    </row>
    <row r="367" spans="1:25" ht="35.25" customHeight="1">
      <c r="A367" s="150" t="s">
        <v>185</v>
      </c>
      <c r="B367" s="165" t="s">
        <v>70</v>
      </c>
      <c r="C367" s="153" t="s">
        <v>186</v>
      </c>
      <c r="D367" s="153" t="s">
        <v>130</v>
      </c>
      <c r="E367" s="154" t="s">
        <v>1314</v>
      </c>
      <c r="F367" s="155" t="s">
        <v>419</v>
      </c>
      <c r="G367" s="155" t="s">
        <v>59</v>
      </c>
      <c r="H367" s="155" t="s">
        <v>1315</v>
      </c>
      <c r="I367" s="166" t="s">
        <v>947</v>
      </c>
      <c r="J367" s="160" t="s">
        <v>422</v>
      </c>
      <c r="K367" s="159"/>
      <c r="L367" s="160"/>
      <c r="M367" s="159"/>
      <c r="N367" s="158"/>
      <c r="O367" s="158"/>
      <c r="P367" s="158" t="s">
        <v>442</v>
      </c>
      <c r="Q367" s="162" t="s">
        <v>1316</v>
      </c>
      <c r="R367" s="162" t="s">
        <v>253</v>
      </c>
      <c r="S367" s="163" t="s">
        <v>253</v>
      </c>
      <c r="T367" s="167" t="s">
        <v>1220</v>
      </c>
      <c r="U367" s="149"/>
      <c r="V367" s="149"/>
      <c r="W367" s="164" t="str">
        <f>VLOOKUP(TRIM(X367),X10:Y88,2,FALSE)</f>
        <v>Frank</v>
      </c>
      <c r="X367" s="11" t="str">
        <f t="shared" si="10"/>
        <v>6.5.2</v>
      </c>
      <c r="Y367" s="83"/>
    </row>
    <row r="368" spans="1:25" ht="35.25" customHeight="1">
      <c r="A368" s="150" t="s">
        <v>185</v>
      </c>
      <c r="B368" s="165" t="s">
        <v>70</v>
      </c>
      <c r="C368" s="153" t="s">
        <v>186</v>
      </c>
      <c r="D368" s="153" t="s">
        <v>164</v>
      </c>
      <c r="E368" s="154" t="s">
        <v>1317</v>
      </c>
      <c r="F368" s="155" t="s">
        <v>27</v>
      </c>
      <c r="G368" s="155" t="s">
        <v>189</v>
      </c>
      <c r="H368" s="155" t="s">
        <v>1318</v>
      </c>
      <c r="I368" s="166" t="s">
        <v>1005</v>
      </c>
      <c r="J368" s="160" t="s">
        <v>622</v>
      </c>
      <c r="K368" s="159"/>
      <c r="L368" s="160"/>
      <c r="M368" s="159"/>
      <c r="N368" s="158" t="s">
        <v>623</v>
      </c>
      <c r="O368" s="158"/>
      <c r="P368" s="158" t="s">
        <v>624</v>
      </c>
      <c r="Q368" s="162" t="s">
        <v>1319</v>
      </c>
      <c r="R368" s="162" t="s">
        <v>5615</v>
      </c>
      <c r="S368" s="163" t="s">
        <v>5919</v>
      </c>
      <c r="T368" s="167" t="s">
        <v>1320</v>
      </c>
      <c r="U368" s="149"/>
      <c r="V368" s="149"/>
      <c r="W368" s="164" t="str">
        <f>VLOOKUP(TRIM(X368),X10:Y88,2,FALSE)</f>
        <v>Dario</v>
      </c>
      <c r="X368" s="11" t="str">
        <f t="shared" si="10"/>
        <v>6.10</v>
      </c>
      <c r="Y368" s="83"/>
    </row>
    <row r="369" spans="1:25" ht="35.25" customHeight="1">
      <c r="A369" s="150" t="s">
        <v>185</v>
      </c>
      <c r="B369" s="165" t="s">
        <v>70</v>
      </c>
      <c r="C369" s="153" t="s">
        <v>186</v>
      </c>
      <c r="D369" s="153" t="s">
        <v>164</v>
      </c>
      <c r="E369" s="154" t="s">
        <v>1321</v>
      </c>
      <c r="F369" s="155" t="s">
        <v>27</v>
      </c>
      <c r="G369" s="155" t="s">
        <v>189</v>
      </c>
      <c r="H369" s="155" t="s">
        <v>1322</v>
      </c>
      <c r="I369" s="166" t="s">
        <v>1323</v>
      </c>
      <c r="J369" s="160" t="s">
        <v>622</v>
      </c>
      <c r="K369" s="159"/>
      <c r="L369" s="160"/>
      <c r="M369" s="159"/>
      <c r="N369" s="158" t="s">
        <v>623</v>
      </c>
      <c r="O369" s="158"/>
      <c r="P369" s="158" t="s">
        <v>624</v>
      </c>
      <c r="Q369" s="162" t="s">
        <v>1324</v>
      </c>
      <c r="R369" s="162" t="s">
        <v>5616</v>
      </c>
      <c r="S369" s="163" t="s">
        <v>5919</v>
      </c>
      <c r="T369" s="167" t="s">
        <v>1325</v>
      </c>
      <c r="U369" s="149"/>
      <c r="V369" s="149"/>
      <c r="W369" s="164" t="str">
        <f>VLOOKUP(TRIM(X369),X10:Y88,2,FALSE)</f>
        <v>Dario</v>
      </c>
      <c r="X369" s="11" t="str">
        <f t="shared" si="10"/>
        <v>6.10</v>
      </c>
      <c r="Y369" s="83"/>
    </row>
    <row r="370" spans="1:25" ht="35.25" customHeight="1">
      <c r="A370" s="150" t="s">
        <v>185</v>
      </c>
      <c r="B370" s="165" t="s">
        <v>70</v>
      </c>
      <c r="C370" s="153" t="s">
        <v>186</v>
      </c>
      <c r="D370" s="153" t="s">
        <v>130</v>
      </c>
      <c r="E370" s="154" t="s">
        <v>1326</v>
      </c>
      <c r="F370" s="155" t="s">
        <v>27</v>
      </c>
      <c r="G370" s="155" t="s">
        <v>189</v>
      </c>
      <c r="H370" s="155" t="s">
        <v>1327</v>
      </c>
      <c r="I370" s="166" t="s">
        <v>1328</v>
      </c>
      <c r="J370" s="160" t="s">
        <v>422</v>
      </c>
      <c r="K370" s="159"/>
      <c r="L370" s="160"/>
      <c r="M370" s="159"/>
      <c r="N370" s="158" t="s">
        <v>423</v>
      </c>
      <c r="O370" s="158"/>
      <c r="P370" s="158" t="s">
        <v>442</v>
      </c>
      <c r="Q370" s="162" t="s">
        <v>1329</v>
      </c>
      <c r="R370" s="162" t="s">
        <v>5617</v>
      </c>
      <c r="S370" s="163" t="s">
        <v>444</v>
      </c>
      <c r="T370" s="167" t="s">
        <v>1220</v>
      </c>
      <c r="U370" s="149"/>
      <c r="V370" s="149"/>
      <c r="W370" s="164" t="str">
        <f>VLOOKUP(TRIM(X370),X10:Y88,2,FALSE)</f>
        <v>Frank</v>
      </c>
      <c r="X370" s="11" t="str">
        <f t="shared" si="10"/>
        <v>6.5.2</v>
      </c>
      <c r="Y370" s="83"/>
    </row>
    <row r="371" spans="1:25" ht="35.25" customHeight="1">
      <c r="A371" s="150" t="s">
        <v>185</v>
      </c>
      <c r="B371" s="165" t="s">
        <v>70</v>
      </c>
      <c r="C371" s="153" t="s">
        <v>186</v>
      </c>
      <c r="D371" s="153" t="s">
        <v>164</v>
      </c>
      <c r="E371" s="154" t="s">
        <v>1330</v>
      </c>
      <c r="F371" s="155" t="s">
        <v>27</v>
      </c>
      <c r="G371" s="155" t="s">
        <v>189</v>
      </c>
      <c r="H371" s="155" t="s">
        <v>1331</v>
      </c>
      <c r="I371" s="166" t="s">
        <v>1323</v>
      </c>
      <c r="J371" s="160" t="s">
        <v>622</v>
      </c>
      <c r="K371" s="159"/>
      <c r="L371" s="160"/>
      <c r="M371" s="159"/>
      <c r="N371" s="158" t="s">
        <v>623</v>
      </c>
      <c r="O371" s="158"/>
      <c r="P371" s="158" t="s">
        <v>624</v>
      </c>
      <c r="Q371" s="162" t="s">
        <v>1332</v>
      </c>
      <c r="R371" s="162" t="s">
        <v>272</v>
      </c>
      <c r="S371" s="163" t="s">
        <v>253</v>
      </c>
      <c r="T371" s="167" t="s">
        <v>1325</v>
      </c>
      <c r="U371" s="149"/>
      <c r="V371" s="149"/>
      <c r="W371" s="164" t="str">
        <f>VLOOKUP(TRIM(X371),X10:Y88,2,FALSE)</f>
        <v>Dario</v>
      </c>
      <c r="X371" s="11" t="str">
        <f t="shared" si="10"/>
        <v>6.10</v>
      </c>
      <c r="Y371" s="83"/>
    </row>
    <row r="372" spans="1:25" ht="35.25" customHeight="1">
      <c r="A372" s="150" t="s">
        <v>185</v>
      </c>
      <c r="B372" s="165" t="s">
        <v>70</v>
      </c>
      <c r="C372" s="153" t="s">
        <v>186</v>
      </c>
      <c r="D372" s="153" t="s">
        <v>146</v>
      </c>
      <c r="E372" s="154" t="s">
        <v>1333</v>
      </c>
      <c r="F372" s="155" t="s">
        <v>27</v>
      </c>
      <c r="G372" s="155" t="s">
        <v>189</v>
      </c>
      <c r="H372" s="155" t="s">
        <v>1334</v>
      </c>
      <c r="I372" s="166" t="s">
        <v>1005</v>
      </c>
      <c r="J372" s="160" t="s">
        <v>422</v>
      </c>
      <c r="K372" s="159"/>
      <c r="L372" s="160"/>
      <c r="M372" s="159"/>
      <c r="N372" s="158" t="s">
        <v>423</v>
      </c>
      <c r="O372" s="158"/>
      <c r="P372" s="158" t="s">
        <v>442</v>
      </c>
      <c r="Q372" s="162" t="s">
        <v>1335</v>
      </c>
      <c r="R372" s="162" t="s">
        <v>5618</v>
      </c>
      <c r="S372" s="163" t="s">
        <v>5919</v>
      </c>
      <c r="T372" s="167" t="s">
        <v>1320</v>
      </c>
      <c r="U372" s="149"/>
      <c r="V372" s="149"/>
      <c r="W372" s="164" t="str">
        <f>VLOOKUP(TRIM(X372),X10:Y88,2,FALSE)</f>
        <v>Krisztian</v>
      </c>
      <c r="X372" s="11" t="str">
        <f t="shared" si="10"/>
        <v>6.5.8</v>
      </c>
      <c r="Y372" s="83"/>
    </row>
    <row r="373" spans="1:25" ht="35.25" customHeight="1">
      <c r="A373" s="150" t="s">
        <v>185</v>
      </c>
      <c r="B373" s="165" t="s">
        <v>70</v>
      </c>
      <c r="C373" s="153" t="s">
        <v>186</v>
      </c>
      <c r="D373" s="153" t="s">
        <v>130</v>
      </c>
      <c r="E373" s="154" t="s">
        <v>1336</v>
      </c>
      <c r="F373" s="155" t="s">
        <v>27</v>
      </c>
      <c r="G373" s="155" t="s">
        <v>189</v>
      </c>
      <c r="H373" s="155" t="s">
        <v>1337</v>
      </c>
      <c r="I373" s="166" t="s">
        <v>1223</v>
      </c>
      <c r="J373" s="160" t="s">
        <v>422</v>
      </c>
      <c r="K373" s="159"/>
      <c r="L373" s="160"/>
      <c r="M373" s="159"/>
      <c r="N373" s="158" t="s">
        <v>423</v>
      </c>
      <c r="O373" s="158"/>
      <c r="P373" s="158" t="s">
        <v>442</v>
      </c>
      <c r="Q373" s="162" t="s">
        <v>1338</v>
      </c>
      <c r="R373" s="162" t="s">
        <v>5619</v>
      </c>
      <c r="S373" s="163" t="s">
        <v>5919</v>
      </c>
      <c r="T373" s="167" t="s">
        <v>1339</v>
      </c>
      <c r="U373" s="149"/>
      <c r="V373" s="149"/>
      <c r="W373" s="164" t="str">
        <f>VLOOKUP(TRIM(X373),X10:Y88,2,FALSE)</f>
        <v>Frank</v>
      </c>
      <c r="X373" s="11" t="str">
        <f t="shared" si="10"/>
        <v>6.5.2</v>
      </c>
      <c r="Y373" s="83"/>
    </row>
    <row r="374" spans="1:25" ht="35.25" customHeight="1">
      <c r="A374" s="150" t="s">
        <v>185</v>
      </c>
      <c r="B374" s="165" t="s">
        <v>70</v>
      </c>
      <c r="C374" s="153" t="s">
        <v>186</v>
      </c>
      <c r="D374" s="153" t="s">
        <v>96</v>
      </c>
      <c r="E374" s="154" t="s">
        <v>1340</v>
      </c>
      <c r="F374" s="155" t="s">
        <v>434</v>
      </c>
      <c r="G374" s="155" t="s">
        <v>189</v>
      </c>
      <c r="H374" s="155" t="s">
        <v>1341</v>
      </c>
      <c r="I374" s="166" t="s">
        <v>1005</v>
      </c>
      <c r="J374" s="160" t="s">
        <v>644</v>
      </c>
      <c r="K374" s="159"/>
      <c r="L374" s="160"/>
      <c r="M374" s="159"/>
      <c r="N374" s="158"/>
      <c r="O374" s="158" t="s">
        <v>206</v>
      </c>
      <c r="P374" s="158" t="s">
        <v>1342</v>
      </c>
      <c r="Q374" s="162" t="s">
        <v>1343</v>
      </c>
      <c r="R374" s="162" t="s">
        <v>5620</v>
      </c>
      <c r="S374" s="163" t="s">
        <v>5919</v>
      </c>
      <c r="T374" s="167" t="s">
        <v>1320</v>
      </c>
      <c r="U374" s="149"/>
      <c r="V374" s="149"/>
      <c r="W374" s="164" t="str">
        <f>VLOOKUP(TRIM(X374),X10:Y88,2,FALSE)</f>
        <v>LaeYoung</v>
      </c>
      <c r="X374" s="11" t="str">
        <f t="shared" si="10"/>
        <v>5.1.2</v>
      </c>
      <c r="Y374" s="83"/>
    </row>
    <row r="375" spans="1:25" ht="35.25" customHeight="1">
      <c r="A375" s="150" t="s">
        <v>185</v>
      </c>
      <c r="B375" s="165" t="s">
        <v>70</v>
      </c>
      <c r="C375" s="153" t="s">
        <v>186</v>
      </c>
      <c r="D375" s="153" t="s">
        <v>130</v>
      </c>
      <c r="E375" s="154" t="s">
        <v>1344</v>
      </c>
      <c r="F375" s="155" t="s">
        <v>27</v>
      </c>
      <c r="G375" s="155" t="s">
        <v>189</v>
      </c>
      <c r="H375" s="155" t="s">
        <v>590</v>
      </c>
      <c r="I375" s="166" t="s">
        <v>1223</v>
      </c>
      <c r="J375" s="160" t="s">
        <v>455</v>
      </c>
      <c r="K375" s="159"/>
      <c r="L375" s="160"/>
      <c r="M375" s="159"/>
      <c r="N375" s="158" t="s">
        <v>423</v>
      </c>
      <c r="O375" s="158"/>
      <c r="P375" s="158" t="s">
        <v>442</v>
      </c>
      <c r="Q375" s="162" t="s">
        <v>1345</v>
      </c>
      <c r="R375" s="162" t="s">
        <v>496</v>
      </c>
      <c r="S375" s="176" t="s">
        <v>496</v>
      </c>
      <c r="T375" s="167" t="s">
        <v>1339</v>
      </c>
      <c r="U375" s="149"/>
      <c r="V375" s="149"/>
      <c r="W375" s="164" t="str">
        <f>VLOOKUP(TRIM(X375),X10:Y88,2,FALSE)</f>
        <v>Frank</v>
      </c>
      <c r="X375" s="11" t="str">
        <f t="shared" si="10"/>
        <v>6.5.2</v>
      </c>
      <c r="Y375" s="83"/>
    </row>
    <row r="376" spans="1:25" ht="35.25" customHeight="1">
      <c r="A376" s="150" t="s">
        <v>185</v>
      </c>
      <c r="B376" s="165" t="s">
        <v>70</v>
      </c>
      <c r="C376" s="153" t="s">
        <v>186</v>
      </c>
      <c r="D376" s="153" t="s">
        <v>143</v>
      </c>
      <c r="E376" s="154" t="s">
        <v>1346</v>
      </c>
      <c r="F376" s="155" t="s">
        <v>27</v>
      </c>
      <c r="G376" s="155" t="s">
        <v>189</v>
      </c>
      <c r="H376" s="155" t="s">
        <v>1347</v>
      </c>
      <c r="I376" s="166" t="s">
        <v>1223</v>
      </c>
      <c r="J376" s="160" t="s">
        <v>455</v>
      </c>
      <c r="K376" s="159"/>
      <c r="L376" s="160"/>
      <c r="M376" s="159"/>
      <c r="N376" s="158" t="s">
        <v>423</v>
      </c>
      <c r="O376" s="158"/>
      <c r="P376" s="158" t="s">
        <v>442</v>
      </c>
      <c r="Q376" s="162" t="s">
        <v>1348</v>
      </c>
      <c r="R376" s="162" t="s">
        <v>496</v>
      </c>
      <c r="S376" s="176" t="s">
        <v>496</v>
      </c>
      <c r="T376" s="167" t="s">
        <v>1339</v>
      </c>
      <c r="U376" s="149"/>
      <c r="V376" s="149"/>
      <c r="W376" s="164" t="str">
        <f>VLOOKUP(TRIM(X376),X10:Y88,2,FALSE)</f>
        <v>Puneet</v>
      </c>
      <c r="X376" s="11" t="str">
        <f t="shared" si="10"/>
        <v>6.5.7</v>
      </c>
      <c r="Y376" s="83"/>
    </row>
    <row r="377" spans="1:25" ht="35.25" customHeight="1">
      <c r="A377" s="150" t="s">
        <v>185</v>
      </c>
      <c r="B377" s="165" t="s">
        <v>70</v>
      </c>
      <c r="C377" s="153" t="s">
        <v>186</v>
      </c>
      <c r="D377" s="153" t="s">
        <v>91</v>
      </c>
      <c r="E377" s="154" t="s">
        <v>1349</v>
      </c>
      <c r="F377" s="155" t="s">
        <v>419</v>
      </c>
      <c r="G377" s="155" t="s">
        <v>189</v>
      </c>
      <c r="H377" s="155" t="s">
        <v>1350</v>
      </c>
      <c r="I377" s="166" t="s">
        <v>1005</v>
      </c>
      <c r="J377" s="160" t="s">
        <v>484</v>
      </c>
      <c r="K377" s="159"/>
      <c r="L377" s="160"/>
      <c r="M377" s="159"/>
      <c r="N377" s="158"/>
      <c r="O377" s="158" t="s">
        <v>229</v>
      </c>
      <c r="P377" s="158" t="s">
        <v>1112</v>
      </c>
      <c r="Q377" s="162" t="s">
        <v>1351</v>
      </c>
      <c r="R377" s="162" t="s">
        <v>272</v>
      </c>
      <c r="S377" s="163" t="s">
        <v>253</v>
      </c>
      <c r="T377" s="167" t="s">
        <v>1320</v>
      </c>
      <c r="U377" s="149"/>
      <c r="V377" s="149"/>
      <c r="W377" s="164" t="str">
        <f>VLOOKUP(TRIM(X377),X10:Y88,2,FALSE)</f>
        <v>Puneet</v>
      </c>
      <c r="X377" s="11" t="str">
        <f t="shared" si="10"/>
        <v>5.1</v>
      </c>
      <c r="Y377" s="83"/>
    </row>
    <row r="378" spans="1:25" ht="35.25" customHeight="1">
      <c r="A378" s="150" t="s">
        <v>185</v>
      </c>
      <c r="B378" s="165" t="s">
        <v>70</v>
      </c>
      <c r="C378" s="153" t="s">
        <v>186</v>
      </c>
      <c r="D378" s="153" t="s">
        <v>130</v>
      </c>
      <c r="E378" s="154" t="s">
        <v>1352</v>
      </c>
      <c r="F378" s="155" t="s">
        <v>27</v>
      </c>
      <c r="G378" s="155" t="s">
        <v>189</v>
      </c>
      <c r="H378" s="155" t="s">
        <v>1303</v>
      </c>
      <c r="I378" s="166" t="s">
        <v>1223</v>
      </c>
      <c r="J378" s="160" t="s">
        <v>455</v>
      </c>
      <c r="K378" s="159"/>
      <c r="L378" s="160"/>
      <c r="M378" s="159"/>
      <c r="N378" s="158" t="s">
        <v>423</v>
      </c>
      <c r="O378" s="158"/>
      <c r="P378" s="158" t="s">
        <v>442</v>
      </c>
      <c r="Q378" s="162" t="s">
        <v>1353</v>
      </c>
      <c r="R378" s="162" t="s">
        <v>253</v>
      </c>
      <c r="S378" s="163" t="s">
        <v>253</v>
      </c>
      <c r="T378" s="167" t="s">
        <v>1354</v>
      </c>
      <c r="U378" s="149"/>
      <c r="V378" s="149"/>
      <c r="W378" s="164" t="str">
        <f>VLOOKUP(TRIM(X378),X10:Y88,2,FALSE)</f>
        <v>Frank</v>
      </c>
      <c r="X378" s="11" t="str">
        <f t="shared" si="10"/>
        <v>6.5.2</v>
      </c>
      <c r="Y378" s="83"/>
    </row>
    <row r="379" spans="1:25" ht="35.25" customHeight="1">
      <c r="A379" s="150" t="s">
        <v>185</v>
      </c>
      <c r="B379" s="165" t="s">
        <v>70</v>
      </c>
      <c r="C379" s="153" t="s">
        <v>186</v>
      </c>
      <c r="D379" s="153" t="s">
        <v>130</v>
      </c>
      <c r="E379" s="154" t="s">
        <v>1355</v>
      </c>
      <c r="F379" s="155" t="s">
        <v>27</v>
      </c>
      <c r="G379" s="155" t="s">
        <v>189</v>
      </c>
      <c r="H379" s="155" t="s">
        <v>1356</v>
      </c>
      <c r="I379" s="166" t="s">
        <v>1223</v>
      </c>
      <c r="J379" s="160" t="s">
        <v>455</v>
      </c>
      <c r="K379" s="159"/>
      <c r="L379" s="160"/>
      <c r="M379" s="159"/>
      <c r="N379" s="158" t="s">
        <v>423</v>
      </c>
      <c r="O379" s="158"/>
      <c r="P379" s="158" t="s">
        <v>442</v>
      </c>
      <c r="Q379" s="162" t="s">
        <v>1357</v>
      </c>
      <c r="R379" s="162" t="s">
        <v>5621</v>
      </c>
      <c r="S379" s="163" t="s">
        <v>5919</v>
      </c>
      <c r="T379" s="167" t="s">
        <v>1354</v>
      </c>
      <c r="U379" s="149"/>
      <c r="V379" s="149"/>
      <c r="W379" s="164" t="str">
        <f>VLOOKUP(TRIM(X379),X10:Y88,2,FALSE)</f>
        <v>Frank</v>
      </c>
      <c r="X379" s="11" t="str">
        <f t="shared" si="10"/>
        <v>6.5.2</v>
      </c>
      <c r="Y379" s="83"/>
    </row>
    <row r="380" spans="1:25" ht="35.25" customHeight="1">
      <c r="A380" s="150" t="s">
        <v>185</v>
      </c>
      <c r="B380" s="165" t="s">
        <v>70</v>
      </c>
      <c r="C380" s="153" t="s">
        <v>186</v>
      </c>
      <c r="D380" s="153" t="s">
        <v>91</v>
      </c>
      <c r="E380" s="154" t="s">
        <v>1358</v>
      </c>
      <c r="F380" s="155" t="s">
        <v>30</v>
      </c>
      <c r="G380" s="155" t="s">
        <v>189</v>
      </c>
      <c r="H380" s="155" t="s">
        <v>1359</v>
      </c>
      <c r="I380" s="166" t="s">
        <v>1005</v>
      </c>
      <c r="J380" s="160" t="s">
        <v>484</v>
      </c>
      <c r="K380" s="159">
        <v>3197</v>
      </c>
      <c r="L380" s="160"/>
      <c r="M380" s="159" t="s">
        <v>485</v>
      </c>
      <c r="N380" s="158" t="s">
        <v>682</v>
      </c>
      <c r="O380" s="158" t="s">
        <v>229</v>
      </c>
      <c r="P380" s="158" t="s">
        <v>1112</v>
      </c>
      <c r="Q380" s="162" t="s">
        <v>1360</v>
      </c>
      <c r="R380" s="162" t="s">
        <v>5622</v>
      </c>
      <c r="S380" s="163" t="s">
        <v>5919</v>
      </c>
      <c r="T380" s="167" t="s">
        <v>1320</v>
      </c>
      <c r="U380" s="149"/>
      <c r="V380" s="149"/>
      <c r="W380" s="164" t="str">
        <f>VLOOKUP(TRIM(X380),X10:Y88,2,FALSE)</f>
        <v>Puneet</v>
      </c>
      <c r="X380" s="11" t="str">
        <f t="shared" si="10"/>
        <v>5.1</v>
      </c>
      <c r="Y380" s="83"/>
    </row>
    <row r="381" spans="1:25" ht="35.25" customHeight="1">
      <c r="A381" s="150" t="s">
        <v>185</v>
      </c>
      <c r="B381" s="165" t="s">
        <v>70</v>
      </c>
      <c r="C381" s="153" t="s">
        <v>186</v>
      </c>
      <c r="D381" s="153" t="s">
        <v>130</v>
      </c>
      <c r="E381" s="154" t="s">
        <v>1361</v>
      </c>
      <c r="F381" s="155" t="s">
        <v>27</v>
      </c>
      <c r="G381" s="155" t="s">
        <v>189</v>
      </c>
      <c r="H381" s="155" t="s">
        <v>1362</v>
      </c>
      <c r="I381" s="166" t="s">
        <v>1223</v>
      </c>
      <c r="J381" s="160" t="s">
        <v>455</v>
      </c>
      <c r="K381" s="159"/>
      <c r="L381" s="160"/>
      <c r="M381" s="159"/>
      <c r="N381" s="158" t="s">
        <v>423</v>
      </c>
      <c r="O381" s="158"/>
      <c r="P381" s="158" t="s">
        <v>442</v>
      </c>
      <c r="Q381" s="162" t="s">
        <v>1363</v>
      </c>
      <c r="R381" s="162" t="s">
        <v>496</v>
      </c>
      <c r="S381" s="176" t="s">
        <v>496</v>
      </c>
      <c r="T381" s="167" t="s">
        <v>1354</v>
      </c>
      <c r="U381" s="149"/>
      <c r="V381" s="149"/>
      <c r="W381" s="164" t="str">
        <f>VLOOKUP(TRIM(X381),X10:Y88,2,FALSE)</f>
        <v>Frank</v>
      </c>
      <c r="X381" s="11" t="str">
        <f t="shared" si="10"/>
        <v>6.5.2</v>
      </c>
      <c r="Y381" s="83"/>
    </row>
    <row r="382" spans="1:25" ht="35.25" customHeight="1">
      <c r="A382" s="150" t="s">
        <v>185</v>
      </c>
      <c r="B382" s="165" t="s">
        <v>70</v>
      </c>
      <c r="C382" s="153" t="s">
        <v>186</v>
      </c>
      <c r="D382" s="153" t="s">
        <v>91</v>
      </c>
      <c r="E382" s="154" t="s">
        <v>1364</v>
      </c>
      <c r="F382" s="155" t="s">
        <v>419</v>
      </c>
      <c r="G382" s="155" t="s">
        <v>189</v>
      </c>
      <c r="H382" s="155" t="s">
        <v>1365</v>
      </c>
      <c r="I382" s="166" t="s">
        <v>1005</v>
      </c>
      <c r="J382" s="160" t="s">
        <v>484</v>
      </c>
      <c r="K382" s="159"/>
      <c r="L382" s="160"/>
      <c r="M382" s="159"/>
      <c r="N382" s="158"/>
      <c r="O382" s="158" t="s">
        <v>206</v>
      </c>
      <c r="P382" s="158" t="s">
        <v>559</v>
      </c>
      <c r="Q382" s="162" t="s">
        <v>1366</v>
      </c>
      <c r="R382" s="162" t="s">
        <v>272</v>
      </c>
      <c r="S382" s="163" t="s">
        <v>253</v>
      </c>
      <c r="T382" s="167" t="s">
        <v>1320</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1367</v>
      </c>
      <c r="F383" s="155" t="s">
        <v>30</v>
      </c>
      <c r="G383" s="155" t="s">
        <v>189</v>
      </c>
      <c r="H383" s="155" t="s">
        <v>1368</v>
      </c>
      <c r="I383" s="166" t="s">
        <v>1005</v>
      </c>
      <c r="J383" s="160" t="s">
        <v>484</v>
      </c>
      <c r="K383" s="159">
        <v>3198</v>
      </c>
      <c r="L383" s="160"/>
      <c r="M383" s="159" t="s">
        <v>485</v>
      </c>
      <c r="N383" s="158" t="s">
        <v>486</v>
      </c>
      <c r="O383" s="158" t="s">
        <v>206</v>
      </c>
      <c r="P383" s="158" t="s">
        <v>559</v>
      </c>
      <c r="Q383" s="162" t="s">
        <v>1369</v>
      </c>
      <c r="R383" s="162" t="s">
        <v>5921</v>
      </c>
      <c r="S383" s="176" t="s">
        <v>62</v>
      </c>
      <c r="T383" s="167" t="s">
        <v>1320</v>
      </c>
      <c r="U383" s="149"/>
      <c r="V383" s="149"/>
      <c r="W383" s="164" t="str">
        <f>VLOOKUP(TRIM(X383),X10:Y88,2,FALSE)</f>
        <v>Puneet</v>
      </c>
      <c r="X383" s="11" t="str">
        <f t="shared" si="10"/>
        <v>5.1</v>
      </c>
      <c r="Y383" s="83"/>
    </row>
    <row r="384" spans="1:25" ht="35.25" customHeight="1">
      <c r="A384" s="150" t="s">
        <v>185</v>
      </c>
      <c r="B384" s="165" t="s">
        <v>70</v>
      </c>
      <c r="C384" s="153" t="s">
        <v>186</v>
      </c>
      <c r="D384" s="153" t="s">
        <v>94</v>
      </c>
      <c r="E384" s="154" t="s">
        <v>1370</v>
      </c>
      <c r="F384" s="155" t="s">
        <v>30</v>
      </c>
      <c r="G384" s="155" t="s">
        <v>189</v>
      </c>
      <c r="H384" s="155" t="s">
        <v>1371</v>
      </c>
      <c r="I384" s="166" t="s">
        <v>475</v>
      </c>
      <c r="J384" s="160" t="s">
        <v>1284</v>
      </c>
      <c r="K384" s="159">
        <v>27</v>
      </c>
      <c r="L384" s="160"/>
      <c r="M384" s="159" t="s">
        <v>485</v>
      </c>
      <c r="N384" s="158" t="s">
        <v>645</v>
      </c>
      <c r="O384" s="158" t="s">
        <v>206</v>
      </c>
      <c r="P384" s="158" t="s">
        <v>1285</v>
      </c>
      <c r="Q384" s="162" t="s">
        <v>1372</v>
      </c>
      <c r="R384" s="162" t="s">
        <v>5623</v>
      </c>
      <c r="S384" s="163" t="s">
        <v>5919</v>
      </c>
      <c r="T384" s="167" t="s">
        <v>1373</v>
      </c>
      <c r="U384" s="149"/>
      <c r="V384" s="149"/>
      <c r="W384" s="164" t="str">
        <f>VLOOKUP(TRIM(X384),X10:Y88,2,FALSE)</f>
        <v>Puneet</v>
      </c>
      <c r="X384" s="11" t="str">
        <f t="shared" si="10"/>
        <v>5.1.1</v>
      </c>
      <c r="Y384" s="83"/>
    </row>
    <row r="385" spans="1:25" ht="35.25" customHeight="1">
      <c r="A385" s="150" t="s">
        <v>185</v>
      </c>
      <c r="B385" s="165" t="s">
        <v>70</v>
      </c>
      <c r="C385" s="153" t="s">
        <v>186</v>
      </c>
      <c r="D385" s="153" t="s">
        <v>98</v>
      </c>
      <c r="E385" s="154" t="s">
        <v>1374</v>
      </c>
      <c r="F385" s="155" t="s">
        <v>30</v>
      </c>
      <c r="G385" s="155" t="s">
        <v>189</v>
      </c>
      <c r="H385" s="155" t="s">
        <v>1375</v>
      </c>
      <c r="I385" s="166" t="s">
        <v>475</v>
      </c>
      <c r="J385" s="160" t="s">
        <v>484</v>
      </c>
      <c r="K385" s="159">
        <v>3199</v>
      </c>
      <c r="L385" s="160"/>
      <c r="M385" s="159" t="s">
        <v>485</v>
      </c>
      <c r="N385" s="158" t="s">
        <v>486</v>
      </c>
      <c r="O385" s="158" t="s">
        <v>206</v>
      </c>
      <c r="P385" s="158" t="s">
        <v>215</v>
      </c>
      <c r="Q385" s="162" t="s">
        <v>1376</v>
      </c>
      <c r="R385" s="162" t="s">
        <v>272</v>
      </c>
      <c r="S385" s="163" t="s">
        <v>253</v>
      </c>
      <c r="T385" s="167" t="s">
        <v>1373</v>
      </c>
      <c r="U385" s="149"/>
      <c r="V385" s="149"/>
      <c r="W385" s="164" t="str">
        <f>VLOOKUP(TRIM(X385),X10:Y88,2,FALSE)</f>
        <v>Krisztian</v>
      </c>
      <c r="X385" s="11" t="str">
        <f t="shared" si="10"/>
        <v>5.2</v>
      </c>
      <c r="Y385" s="83"/>
    </row>
    <row r="386" spans="1:25" ht="35.25" customHeight="1">
      <c r="A386" s="150" t="s">
        <v>185</v>
      </c>
      <c r="B386" s="165" t="s">
        <v>70</v>
      </c>
      <c r="C386" s="153" t="s">
        <v>186</v>
      </c>
      <c r="D386" s="153" t="s">
        <v>127</v>
      </c>
      <c r="E386" s="154" t="s">
        <v>1377</v>
      </c>
      <c r="F386" s="155" t="s">
        <v>27</v>
      </c>
      <c r="G386" s="155" t="s">
        <v>189</v>
      </c>
      <c r="H386" s="155" t="s">
        <v>1378</v>
      </c>
      <c r="I386" s="166" t="s">
        <v>1323</v>
      </c>
      <c r="J386" s="160" t="s">
        <v>422</v>
      </c>
      <c r="K386" s="159"/>
      <c r="L386" s="160"/>
      <c r="M386" s="159"/>
      <c r="N386" s="158" t="s">
        <v>423</v>
      </c>
      <c r="O386" s="158"/>
      <c r="P386" s="158" t="s">
        <v>442</v>
      </c>
      <c r="Q386" s="162" t="s">
        <v>1379</v>
      </c>
      <c r="R386" s="162" t="s">
        <v>496</v>
      </c>
      <c r="S386" s="176" t="s">
        <v>496</v>
      </c>
      <c r="T386" s="167" t="s">
        <v>1325</v>
      </c>
      <c r="U386" s="149"/>
      <c r="V386" s="149"/>
      <c r="W386" s="164" t="str">
        <f>VLOOKUP(TRIM(X386),X10:Y88,2,FALSE)</f>
        <v>Frank</v>
      </c>
      <c r="X386" s="11" t="str">
        <f t="shared" si="10"/>
        <v>6.5.1</v>
      </c>
      <c r="Y386" s="83"/>
    </row>
    <row r="387" spans="1:25" ht="35.25" customHeight="1">
      <c r="A387" s="150" t="s">
        <v>185</v>
      </c>
      <c r="B387" s="165" t="s">
        <v>70</v>
      </c>
      <c r="C387" s="153" t="s">
        <v>186</v>
      </c>
      <c r="D387" s="153" t="s">
        <v>130</v>
      </c>
      <c r="E387" s="154" t="s">
        <v>1380</v>
      </c>
      <c r="F387" s="155" t="s">
        <v>27</v>
      </c>
      <c r="G387" s="155" t="s">
        <v>189</v>
      </c>
      <c r="H387" s="155" t="s">
        <v>1381</v>
      </c>
      <c r="I387" s="166" t="s">
        <v>1382</v>
      </c>
      <c r="J387" s="160" t="s">
        <v>422</v>
      </c>
      <c r="K387" s="159"/>
      <c r="L387" s="160"/>
      <c r="M387" s="159"/>
      <c r="N387" s="158" t="s">
        <v>423</v>
      </c>
      <c r="O387" s="158"/>
      <c r="P387" s="158" t="s">
        <v>442</v>
      </c>
      <c r="Q387" s="162" t="s">
        <v>1383</v>
      </c>
      <c r="R387" s="162" t="s">
        <v>496</v>
      </c>
      <c r="S387" s="176" t="s">
        <v>496</v>
      </c>
      <c r="T387" s="167" t="s">
        <v>426</v>
      </c>
      <c r="U387" s="149"/>
      <c r="V387" s="149"/>
      <c r="W387" s="164" t="str">
        <f>VLOOKUP(TRIM(X387),X10:Y88,2,FALSE)</f>
        <v>Frank</v>
      </c>
      <c r="X387" s="11" t="str">
        <f t="shared" si="10"/>
        <v>6.5.2</v>
      </c>
      <c r="Y387" s="83"/>
    </row>
    <row r="388" spans="1:25" ht="35.25" customHeight="1">
      <c r="A388" s="150" t="s">
        <v>185</v>
      </c>
      <c r="B388" s="165" t="s">
        <v>70</v>
      </c>
      <c r="C388" s="153" t="s">
        <v>186</v>
      </c>
      <c r="D388" s="153" t="s">
        <v>91</v>
      </c>
      <c r="E388" s="154" t="s">
        <v>1384</v>
      </c>
      <c r="F388" s="155" t="s">
        <v>26</v>
      </c>
      <c r="G388" s="155" t="s">
        <v>189</v>
      </c>
      <c r="H388" s="155" t="s">
        <v>1385</v>
      </c>
      <c r="I388" s="166" t="s">
        <v>1386</v>
      </c>
      <c r="J388" s="160"/>
      <c r="K388" s="159"/>
      <c r="L388" s="160"/>
      <c r="M388" s="159"/>
      <c r="N388" s="158"/>
      <c r="O388" s="158" t="s">
        <v>206</v>
      </c>
      <c r="P388" s="158"/>
      <c r="Q388" s="162" t="s">
        <v>1387</v>
      </c>
      <c r="R388" s="162" t="s">
        <v>1388</v>
      </c>
      <c r="S388" s="163" t="s">
        <v>253</v>
      </c>
      <c r="T388" s="167" t="s">
        <v>1389</v>
      </c>
      <c r="U388" s="149"/>
      <c r="V388" s="149"/>
      <c r="W388" s="164" t="str">
        <f>VLOOKUP(TRIM(X388),X10:Y88,2,FALSE)</f>
        <v>Puneet</v>
      </c>
      <c r="X388" s="11" t="str">
        <f t="shared" si="10"/>
        <v>5.1</v>
      </c>
      <c r="Y388" s="83"/>
    </row>
    <row r="389" spans="1:25" ht="35.25" customHeight="1">
      <c r="A389" s="150" t="s">
        <v>185</v>
      </c>
      <c r="B389" s="165" t="s">
        <v>70</v>
      </c>
      <c r="C389" s="153" t="s">
        <v>186</v>
      </c>
      <c r="D389" s="153" t="s">
        <v>146</v>
      </c>
      <c r="E389" s="154" t="s">
        <v>1390</v>
      </c>
      <c r="F389" s="155" t="s">
        <v>27</v>
      </c>
      <c r="G389" s="155" t="s">
        <v>189</v>
      </c>
      <c r="H389" s="155" t="s">
        <v>1391</v>
      </c>
      <c r="I389" s="166" t="s">
        <v>1392</v>
      </c>
      <c r="J389" s="160" t="s">
        <v>422</v>
      </c>
      <c r="K389" s="159"/>
      <c r="L389" s="160"/>
      <c r="M389" s="159"/>
      <c r="N389" s="158" t="s">
        <v>423</v>
      </c>
      <c r="O389" s="158"/>
      <c r="P389" s="158" t="s">
        <v>442</v>
      </c>
      <c r="Q389" s="162" t="s">
        <v>424</v>
      </c>
      <c r="R389" s="162" t="s">
        <v>5624</v>
      </c>
      <c r="S389" s="163" t="s">
        <v>5919</v>
      </c>
      <c r="T389" s="167" t="s">
        <v>426</v>
      </c>
      <c r="U389" s="149"/>
      <c r="V389" s="149"/>
      <c r="W389" s="164" t="str">
        <f>VLOOKUP(TRIM(X389),X10:Y88,2,FALSE)</f>
        <v>Krisztian</v>
      </c>
      <c r="X389" s="11" t="str">
        <f t="shared" si="10"/>
        <v>6.5.8</v>
      </c>
      <c r="Y389" s="83"/>
    </row>
    <row r="390" spans="1:25" ht="35.25" customHeight="1">
      <c r="A390" s="150" t="s">
        <v>185</v>
      </c>
      <c r="B390" s="165" t="s">
        <v>70</v>
      </c>
      <c r="C390" s="153" t="s">
        <v>186</v>
      </c>
      <c r="D390" s="153" t="s">
        <v>149</v>
      </c>
      <c r="E390" s="154" t="s">
        <v>1393</v>
      </c>
      <c r="F390" s="155" t="s">
        <v>27</v>
      </c>
      <c r="G390" s="155" t="s">
        <v>189</v>
      </c>
      <c r="H390" s="155" t="s">
        <v>1394</v>
      </c>
      <c r="I390" s="166" t="s">
        <v>835</v>
      </c>
      <c r="J390" s="160" t="s">
        <v>422</v>
      </c>
      <c r="K390" s="159"/>
      <c r="L390" s="160"/>
      <c r="M390" s="159"/>
      <c r="N390" s="158" t="s">
        <v>423</v>
      </c>
      <c r="O390" s="158"/>
      <c r="P390" s="158" t="s">
        <v>442</v>
      </c>
      <c r="Q390" s="162" t="s">
        <v>1395</v>
      </c>
      <c r="R390" s="162" t="s">
        <v>5625</v>
      </c>
      <c r="S390" s="163" t="s">
        <v>5919</v>
      </c>
      <c r="T390" s="167" t="s">
        <v>1396</v>
      </c>
      <c r="U390" s="149"/>
      <c r="V390" s="149"/>
      <c r="W390" s="164" t="str">
        <f>VLOOKUP(TRIM(X390),X10:Y88,2,FALSE)</f>
        <v>Frank</v>
      </c>
      <c r="X390" s="11" t="str">
        <f t="shared" si="10"/>
        <v>6.5.9</v>
      </c>
      <c r="Y390" s="83"/>
    </row>
    <row r="391" spans="1:25" ht="35.25" customHeight="1">
      <c r="A391" s="150" t="s">
        <v>185</v>
      </c>
      <c r="B391" s="165" t="s">
        <v>70</v>
      </c>
      <c r="C391" s="153" t="s">
        <v>186</v>
      </c>
      <c r="D391" s="153" t="s">
        <v>151</v>
      </c>
      <c r="E391" s="154" t="s">
        <v>1397</v>
      </c>
      <c r="F391" s="155" t="s">
        <v>27</v>
      </c>
      <c r="G391" s="155" t="s">
        <v>189</v>
      </c>
      <c r="H391" s="155" t="s">
        <v>1398</v>
      </c>
      <c r="I391" s="166" t="s">
        <v>835</v>
      </c>
      <c r="J391" s="160" t="s">
        <v>455</v>
      </c>
      <c r="K391" s="159"/>
      <c r="L391" s="160"/>
      <c r="M391" s="159"/>
      <c r="N391" s="158" t="s">
        <v>423</v>
      </c>
      <c r="O391" s="158"/>
      <c r="P391" s="158" t="s">
        <v>442</v>
      </c>
      <c r="Q391" s="162" t="s">
        <v>1399</v>
      </c>
      <c r="R391" s="162" t="s">
        <v>272</v>
      </c>
      <c r="S391" s="163" t="s">
        <v>253</v>
      </c>
      <c r="T391" s="167" t="s">
        <v>1396</v>
      </c>
      <c r="U391" s="149"/>
      <c r="V391" s="149"/>
      <c r="W391" s="164" t="str">
        <f>VLOOKUP(TRIM(X391),X10:Y88,2,FALSE)</f>
        <v>Krisztian</v>
      </c>
      <c r="X391" s="11" t="str">
        <f t="shared" si="10"/>
        <v>6.5.10</v>
      </c>
      <c r="Y391" s="83"/>
    </row>
    <row r="392" spans="1:25" ht="35.25" customHeight="1">
      <c r="A392" s="150" t="s">
        <v>185</v>
      </c>
      <c r="B392" s="165" t="s">
        <v>70</v>
      </c>
      <c r="C392" s="153" t="s">
        <v>186</v>
      </c>
      <c r="D392" s="153" t="s">
        <v>130</v>
      </c>
      <c r="E392" s="154" t="s">
        <v>1400</v>
      </c>
      <c r="F392" s="155" t="s">
        <v>27</v>
      </c>
      <c r="G392" s="155" t="s">
        <v>189</v>
      </c>
      <c r="H392" s="155" t="s">
        <v>1401</v>
      </c>
      <c r="I392" s="166" t="s">
        <v>835</v>
      </c>
      <c r="J392" s="160" t="s">
        <v>455</v>
      </c>
      <c r="K392" s="159"/>
      <c r="L392" s="160"/>
      <c r="M392" s="159"/>
      <c r="N392" s="158" t="s">
        <v>423</v>
      </c>
      <c r="O392" s="158"/>
      <c r="P392" s="158" t="s">
        <v>442</v>
      </c>
      <c r="Q392" s="162" t="s">
        <v>1402</v>
      </c>
      <c r="R392" s="162" t="s">
        <v>496</v>
      </c>
      <c r="S392" s="176" t="s">
        <v>496</v>
      </c>
      <c r="T392" s="167" t="s">
        <v>1396</v>
      </c>
      <c r="U392" s="149"/>
      <c r="V392" s="149"/>
      <c r="W392" s="164" t="str">
        <f>VLOOKUP(TRIM(X392),X10:Y88,2,FALSE)</f>
        <v>Frank</v>
      </c>
      <c r="X392" s="11" t="str">
        <f t="shared" si="10"/>
        <v>6.5.2</v>
      </c>
      <c r="Y392" s="83"/>
    </row>
    <row r="393" spans="1:25" ht="35.25" customHeight="1">
      <c r="A393" s="150" t="s">
        <v>185</v>
      </c>
      <c r="B393" s="165" t="s">
        <v>70</v>
      </c>
      <c r="C393" s="153" t="s">
        <v>186</v>
      </c>
      <c r="D393" s="153" t="s">
        <v>130</v>
      </c>
      <c r="E393" s="154" t="s">
        <v>1403</v>
      </c>
      <c r="F393" s="155" t="s">
        <v>27</v>
      </c>
      <c r="G393" s="155" t="s">
        <v>189</v>
      </c>
      <c r="H393" s="155" t="s">
        <v>1404</v>
      </c>
      <c r="I393" s="166" t="s">
        <v>633</v>
      </c>
      <c r="J393" s="160" t="s">
        <v>422</v>
      </c>
      <c r="K393" s="159"/>
      <c r="L393" s="160"/>
      <c r="M393" s="159"/>
      <c r="N393" s="158" t="s">
        <v>423</v>
      </c>
      <c r="O393" s="158"/>
      <c r="P393" s="158" t="s">
        <v>442</v>
      </c>
      <c r="Q393" s="162" t="s">
        <v>1405</v>
      </c>
      <c r="R393" s="162" t="s">
        <v>496</v>
      </c>
      <c r="S393" s="176" t="s">
        <v>496</v>
      </c>
      <c r="T393" s="167" t="s">
        <v>472</v>
      </c>
      <c r="U393" s="149"/>
      <c r="V393" s="149"/>
      <c r="W393" s="164" t="str">
        <f>VLOOKUP(TRIM(X393),X10:Y88,2,FALSE)</f>
        <v>Frank</v>
      </c>
      <c r="X393" s="11" t="str">
        <f t="shared" si="10"/>
        <v>6.5.2</v>
      </c>
      <c r="Y393" s="83"/>
    </row>
    <row r="394" spans="1:25" ht="35.25" customHeight="1">
      <c r="A394" s="150" t="s">
        <v>185</v>
      </c>
      <c r="B394" s="165" t="s">
        <v>70</v>
      </c>
      <c r="C394" s="153" t="s">
        <v>186</v>
      </c>
      <c r="D394" s="153" t="s">
        <v>130</v>
      </c>
      <c r="E394" s="154" t="s">
        <v>1406</v>
      </c>
      <c r="F394" s="155" t="s">
        <v>27</v>
      </c>
      <c r="G394" s="155" t="s">
        <v>189</v>
      </c>
      <c r="H394" s="155" t="s">
        <v>1407</v>
      </c>
      <c r="I394" s="166" t="s">
        <v>633</v>
      </c>
      <c r="J394" s="160" t="s">
        <v>455</v>
      </c>
      <c r="K394" s="159"/>
      <c r="L394" s="160"/>
      <c r="M394" s="159"/>
      <c r="N394" s="158" t="s">
        <v>423</v>
      </c>
      <c r="O394" s="158"/>
      <c r="P394" s="158" t="s">
        <v>442</v>
      </c>
      <c r="Q394" s="162" t="s">
        <v>1408</v>
      </c>
      <c r="R394" s="162" t="s">
        <v>496</v>
      </c>
      <c r="S394" s="176" t="s">
        <v>496</v>
      </c>
      <c r="T394" s="167" t="s">
        <v>472</v>
      </c>
      <c r="U394" s="149"/>
      <c r="V394" s="149"/>
      <c r="W394" s="164" t="str">
        <f>VLOOKUP(TRIM(X394),X10:Y88,2,FALSE)</f>
        <v>Frank</v>
      </c>
      <c r="X394" s="11" t="str">
        <f t="shared" si="10"/>
        <v>6.5.2</v>
      </c>
      <c r="Y394" s="83"/>
    </row>
    <row r="395" spans="1:25" ht="35.25" customHeight="1">
      <c r="A395" s="150" t="s">
        <v>185</v>
      </c>
      <c r="B395" s="165" t="s">
        <v>70</v>
      </c>
      <c r="C395" s="153" t="s">
        <v>186</v>
      </c>
      <c r="D395" s="153" t="s">
        <v>130</v>
      </c>
      <c r="E395" s="154" t="s">
        <v>1409</v>
      </c>
      <c r="F395" s="155" t="s">
        <v>27</v>
      </c>
      <c r="G395" s="155" t="s">
        <v>189</v>
      </c>
      <c r="H395" s="155" t="s">
        <v>1410</v>
      </c>
      <c r="I395" s="166" t="s">
        <v>633</v>
      </c>
      <c r="J395" s="160" t="s">
        <v>455</v>
      </c>
      <c r="K395" s="159"/>
      <c r="L395" s="160"/>
      <c r="M395" s="159"/>
      <c r="N395" s="158" t="s">
        <v>423</v>
      </c>
      <c r="O395" s="158"/>
      <c r="P395" s="158" t="s">
        <v>442</v>
      </c>
      <c r="Q395" s="162" t="s">
        <v>1411</v>
      </c>
      <c r="R395" s="162" t="s">
        <v>496</v>
      </c>
      <c r="S395" s="176" t="s">
        <v>496</v>
      </c>
      <c r="T395" s="167" t="s">
        <v>472</v>
      </c>
      <c r="U395" s="149"/>
      <c r="V395" s="149"/>
      <c r="W395" s="164" t="str">
        <f>VLOOKUP(TRIM(X395),X10:Y88,2,FALSE)</f>
        <v>Frank</v>
      </c>
      <c r="X395" s="11" t="str">
        <f t="shared" si="10"/>
        <v>6.5.2</v>
      </c>
      <c r="Y395" s="83"/>
    </row>
    <row r="396" spans="1:25" ht="35.25" customHeight="1">
      <c r="A396" s="150" t="s">
        <v>185</v>
      </c>
      <c r="B396" s="165" t="s">
        <v>70</v>
      </c>
      <c r="C396" s="153" t="s">
        <v>186</v>
      </c>
      <c r="D396" s="153" t="s">
        <v>130</v>
      </c>
      <c r="E396" s="154" t="s">
        <v>1412</v>
      </c>
      <c r="F396" s="155" t="s">
        <v>27</v>
      </c>
      <c r="G396" s="155" t="s">
        <v>189</v>
      </c>
      <c r="H396" s="155" t="s">
        <v>1413</v>
      </c>
      <c r="I396" s="166" t="s">
        <v>633</v>
      </c>
      <c r="J396" s="160" t="s">
        <v>455</v>
      </c>
      <c r="K396" s="159"/>
      <c r="L396" s="160"/>
      <c r="M396" s="159"/>
      <c r="N396" s="158" t="s">
        <v>423</v>
      </c>
      <c r="O396" s="158"/>
      <c r="P396" s="158" t="s">
        <v>442</v>
      </c>
      <c r="Q396" s="162" t="s">
        <v>1414</v>
      </c>
      <c r="R396" s="162" t="s">
        <v>5626</v>
      </c>
      <c r="S396" s="163" t="s">
        <v>444</v>
      </c>
      <c r="T396" s="167" t="s">
        <v>472</v>
      </c>
      <c r="U396" s="149"/>
      <c r="V396" s="149"/>
      <c r="W396" s="164" t="str">
        <f>VLOOKUP(TRIM(X396),X10:Y88,2,FALSE)</f>
        <v>Frank</v>
      </c>
      <c r="X396" s="11" t="str">
        <f t="shared" si="10"/>
        <v>6.5.2</v>
      </c>
      <c r="Y396" s="83"/>
    </row>
    <row r="397" spans="1:25" ht="35.25" customHeight="1">
      <c r="A397" s="150" t="s">
        <v>185</v>
      </c>
      <c r="B397" s="165" t="s">
        <v>70</v>
      </c>
      <c r="C397" s="153" t="s">
        <v>186</v>
      </c>
      <c r="D397" s="153" t="s">
        <v>130</v>
      </c>
      <c r="E397" s="154" t="s">
        <v>1415</v>
      </c>
      <c r="F397" s="155" t="s">
        <v>27</v>
      </c>
      <c r="G397" s="155" t="s">
        <v>189</v>
      </c>
      <c r="H397" s="155" t="s">
        <v>1416</v>
      </c>
      <c r="I397" s="166" t="s">
        <v>633</v>
      </c>
      <c r="J397" s="160" t="s">
        <v>422</v>
      </c>
      <c r="K397" s="159"/>
      <c r="L397" s="160"/>
      <c r="M397" s="159"/>
      <c r="N397" s="158" t="s">
        <v>423</v>
      </c>
      <c r="O397" s="158"/>
      <c r="P397" s="158" t="s">
        <v>442</v>
      </c>
      <c r="Q397" s="162" t="s">
        <v>1417</v>
      </c>
      <c r="R397" s="162" t="s">
        <v>5508</v>
      </c>
      <c r="S397" s="163" t="s">
        <v>444</v>
      </c>
      <c r="T397" s="167" t="s">
        <v>472</v>
      </c>
      <c r="U397" s="149"/>
      <c r="V397" s="149"/>
      <c r="W397" s="164" t="str">
        <f>VLOOKUP(TRIM(X397),X10:Y88,2,FALSE)</f>
        <v>Frank</v>
      </c>
      <c r="X397" s="11" t="str">
        <f t="shared" si="10"/>
        <v>6.5.2</v>
      </c>
      <c r="Y397" s="83"/>
    </row>
    <row r="398" spans="1:25" ht="35.25" customHeight="1">
      <c r="A398" s="150" t="s">
        <v>185</v>
      </c>
      <c r="B398" s="165" t="s">
        <v>70</v>
      </c>
      <c r="C398" s="153" t="s">
        <v>186</v>
      </c>
      <c r="D398" s="153" t="s">
        <v>146</v>
      </c>
      <c r="E398" s="154" t="s">
        <v>1418</v>
      </c>
      <c r="F398" s="155" t="s">
        <v>419</v>
      </c>
      <c r="G398" s="155" t="s">
        <v>189</v>
      </c>
      <c r="H398" s="155" t="s">
        <v>1419</v>
      </c>
      <c r="I398" s="166" t="s">
        <v>649</v>
      </c>
      <c r="J398" s="160"/>
      <c r="K398" s="159"/>
      <c r="L398" s="160"/>
      <c r="M398" s="159"/>
      <c r="N398" s="158"/>
      <c r="O398" s="158" t="s">
        <v>366</v>
      </c>
      <c r="P398" s="158"/>
      <c r="Q398" s="162" t="s">
        <v>1420</v>
      </c>
      <c r="R398" s="162" t="s">
        <v>272</v>
      </c>
      <c r="S398" s="163" t="s">
        <v>253</v>
      </c>
      <c r="T398" s="167" t="s">
        <v>651</v>
      </c>
      <c r="U398" s="149"/>
      <c r="V398" s="149"/>
      <c r="W398" s="164" t="str">
        <f>VLOOKUP(TRIM(X398),X10:Y88,2,FALSE)</f>
        <v>Krisztian</v>
      </c>
      <c r="X398" s="11" t="str">
        <f t="shared" si="10"/>
        <v>6.5.8</v>
      </c>
      <c r="Y398" s="83"/>
    </row>
    <row r="399" spans="1:25" ht="35.25" customHeight="1">
      <c r="A399" s="150"/>
      <c r="B399" s="165" t="s">
        <v>70</v>
      </c>
      <c r="C399" s="153" t="s">
        <v>28</v>
      </c>
      <c r="D399" s="153" t="s">
        <v>179</v>
      </c>
      <c r="E399" s="154" t="s">
        <v>1421</v>
      </c>
      <c r="F399" s="155" t="s">
        <v>27</v>
      </c>
      <c r="G399" s="169" t="s">
        <v>189</v>
      </c>
      <c r="H399" s="169" t="s">
        <v>1422</v>
      </c>
      <c r="I399" s="170" t="s">
        <v>1423</v>
      </c>
      <c r="J399" s="171" t="s">
        <v>422</v>
      </c>
      <c r="K399" s="172"/>
      <c r="L399" s="171"/>
      <c r="M399" s="172"/>
      <c r="N399" s="171" t="s">
        <v>423</v>
      </c>
      <c r="O399" s="171"/>
      <c r="P399" s="171" t="s">
        <v>442</v>
      </c>
      <c r="Q399" s="173" t="s">
        <v>1424</v>
      </c>
      <c r="R399" s="173" t="s">
        <v>425</v>
      </c>
      <c r="S399" s="177" t="s">
        <v>37</v>
      </c>
      <c r="T399" s="167" t="s">
        <v>1425</v>
      </c>
      <c r="U399" s="149"/>
      <c r="V399" s="149"/>
      <c r="W399" s="164" t="str">
        <f>VLOOKUP(TRIM(X399),X10:Y88,2,FALSE)</f>
        <v>Withdrawn</v>
      </c>
      <c r="X399" s="11" t="str">
        <f t="shared" si="10"/>
        <v>99</v>
      </c>
      <c r="Y399" s="83"/>
    </row>
    <row r="400" spans="1:25" ht="35.25" customHeight="1">
      <c r="A400" s="150" t="s">
        <v>185</v>
      </c>
      <c r="B400" s="165" t="s">
        <v>70</v>
      </c>
      <c r="C400" s="153" t="s">
        <v>186</v>
      </c>
      <c r="D400" s="153" t="s">
        <v>91</v>
      </c>
      <c r="E400" s="154" t="s">
        <v>1426</v>
      </c>
      <c r="F400" s="155" t="s">
        <v>26</v>
      </c>
      <c r="G400" s="155" t="s">
        <v>189</v>
      </c>
      <c r="H400" s="155" t="s">
        <v>1427</v>
      </c>
      <c r="I400" s="166" t="s">
        <v>835</v>
      </c>
      <c r="J400" s="160"/>
      <c r="K400" s="159"/>
      <c r="L400" s="160"/>
      <c r="M400" s="159"/>
      <c r="N400" s="158"/>
      <c r="O400" s="158"/>
      <c r="P400" s="158"/>
      <c r="Q400" s="162" t="s">
        <v>1428</v>
      </c>
      <c r="R400" s="162" t="s">
        <v>5502</v>
      </c>
      <c r="S400" s="176" t="s">
        <v>496</v>
      </c>
      <c r="T400" s="167" t="s">
        <v>1396</v>
      </c>
      <c r="U400" s="149"/>
      <c r="V400" s="149"/>
      <c r="W400" s="164" t="str">
        <f>VLOOKUP(TRIM(X400),X10:Y88,2,FALSE)</f>
        <v>Puneet</v>
      </c>
      <c r="X400" s="11" t="str">
        <f t="shared" si="10"/>
        <v>5.1</v>
      </c>
      <c r="Y400" s="83"/>
    </row>
    <row r="401" spans="1:25" ht="35.25" customHeight="1">
      <c r="A401" s="150" t="s">
        <v>185</v>
      </c>
      <c r="B401" s="165" t="s">
        <v>70</v>
      </c>
      <c r="C401" s="153" t="s">
        <v>186</v>
      </c>
      <c r="D401" s="153" t="s">
        <v>146</v>
      </c>
      <c r="E401" s="154" t="s">
        <v>1429</v>
      </c>
      <c r="F401" s="155" t="s">
        <v>27</v>
      </c>
      <c r="G401" s="155" t="s">
        <v>189</v>
      </c>
      <c r="H401" s="155" t="s">
        <v>1430</v>
      </c>
      <c r="I401" s="166" t="s">
        <v>649</v>
      </c>
      <c r="J401" s="160" t="s">
        <v>422</v>
      </c>
      <c r="K401" s="159"/>
      <c r="L401" s="160"/>
      <c r="M401" s="159"/>
      <c r="N401" s="158" t="s">
        <v>423</v>
      </c>
      <c r="O401" s="158"/>
      <c r="P401" s="158" t="s">
        <v>442</v>
      </c>
      <c r="Q401" s="162" t="s">
        <v>1431</v>
      </c>
      <c r="R401" s="162" t="s">
        <v>5627</v>
      </c>
      <c r="S401" s="163" t="s">
        <v>5919</v>
      </c>
      <c r="T401" s="167" t="s">
        <v>651</v>
      </c>
      <c r="U401" s="149"/>
      <c r="V401" s="149"/>
      <c r="W401" s="164" t="str">
        <f>VLOOKUP(TRIM(X401),X10:Y88,2,FALSE)</f>
        <v>Krisztian</v>
      </c>
      <c r="X401" s="11" t="str">
        <f t="shared" si="10"/>
        <v>6.5.8</v>
      </c>
      <c r="Y401" s="83"/>
    </row>
    <row r="402" spans="1:25" ht="35.25" customHeight="1">
      <c r="A402" s="150" t="s">
        <v>185</v>
      </c>
      <c r="B402" s="165" t="s">
        <v>70</v>
      </c>
      <c r="C402" s="153" t="s">
        <v>186</v>
      </c>
      <c r="D402" s="153" t="s">
        <v>127</v>
      </c>
      <c r="E402" s="154" t="s">
        <v>1432</v>
      </c>
      <c r="F402" s="155" t="s">
        <v>27</v>
      </c>
      <c r="G402" s="155" t="s">
        <v>189</v>
      </c>
      <c r="H402" s="155" t="s">
        <v>1433</v>
      </c>
      <c r="I402" s="166" t="s">
        <v>475</v>
      </c>
      <c r="J402" s="160" t="s">
        <v>455</v>
      </c>
      <c r="K402" s="159"/>
      <c r="L402" s="160"/>
      <c r="M402" s="159"/>
      <c r="N402" s="158" t="s">
        <v>423</v>
      </c>
      <c r="O402" s="158"/>
      <c r="P402" s="158" t="s">
        <v>442</v>
      </c>
      <c r="Q402" s="162" t="s">
        <v>1434</v>
      </c>
      <c r="R402" s="162" t="s">
        <v>496</v>
      </c>
      <c r="S402" s="176" t="s">
        <v>496</v>
      </c>
      <c r="T402" s="167" t="s">
        <v>472</v>
      </c>
      <c r="U402" s="149"/>
      <c r="V402" s="149"/>
      <c r="W402" s="164" t="str">
        <f>VLOOKUP(TRIM(X402),X10:Y88,2,FALSE)</f>
        <v>Frank</v>
      </c>
      <c r="X402" s="11" t="str">
        <f t="shared" si="10"/>
        <v>6.5.1</v>
      </c>
      <c r="Y402" s="83"/>
    </row>
    <row r="403" spans="1:25" ht="35.25" customHeight="1">
      <c r="A403" s="150" t="s">
        <v>185</v>
      </c>
      <c r="B403" s="165" t="s">
        <v>70</v>
      </c>
      <c r="C403" s="153" t="s">
        <v>186</v>
      </c>
      <c r="D403" s="153" t="s">
        <v>133</v>
      </c>
      <c r="E403" s="154" t="s">
        <v>1435</v>
      </c>
      <c r="F403" s="155" t="s">
        <v>27</v>
      </c>
      <c r="G403" s="155" t="s">
        <v>189</v>
      </c>
      <c r="H403" s="155" t="s">
        <v>1436</v>
      </c>
      <c r="I403" s="166" t="s">
        <v>1223</v>
      </c>
      <c r="J403" s="160" t="s">
        <v>455</v>
      </c>
      <c r="K403" s="159"/>
      <c r="L403" s="160"/>
      <c r="M403" s="159"/>
      <c r="N403" s="158" t="s">
        <v>423</v>
      </c>
      <c r="O403" s="158"/>
      <c r="P403" s="158" t="s">
        <v>442</v>
      </c>
      <c r="Q403" s="162" t="s">
        <v>1437</v>
      </c>
      <c r="R403" s="162" t="s">
        <v>496</v>
      </c>
      <c r="S403" s="176" t="s">
        <v>496</v>
      </c>
      <c r="T403" s="167" t="s">
        <v>1229</v>
      </c>
      <c r="U403" s="149"/>
      <c r="V403" s="149"/>
      <c r="W403" s="164" t="str">
        <f>VLOOKUP(TRIM(X403),X10:Y88,2,FALSE)</f>
        <v>Frank</v>
      </c>
      <c r="X403" s="11" t="str">
        <f t="shared" si="10"/>
        <v>6.5.3</v>
      </c>
      <c r="Y403" s="83"/>
    </row>
    <row r="404" spans="1:25" ht="35.25" customHeight="1">
      <c r="A404" s="150"/>
      <c r="B404" s="165" t="s">
        <v>70</v>
      </c>
      <c r="C404" s="153" t="s">
        <v>28</v>
      </c>
      <c r="D404" s="153" t="s">
        <v>179</v>
      </c>
      <c r="E404" s="154" t="s">
        <v>1438</v>
      </c>
      <c r="F404" s="155" t="s">
        <v>27</v>
      </c>
      <c r="G404" s="169" t="s">
        <v>189</v>
      </c>
      <c r="H404" s="169" t="s">
        <v>1439</v>
      </c>
      <c r="I404" s="170" t="s">
        <v>1440</v>
      </c>
      <c r="J404" s="171" t="s">
        <v>422</v>
      </c>
      <c r="K404" s="172"/>
      <c r="L404" s="171"/>
      <c r="M404" s="172"/>
      <c r="N404" s="171" t="s">
        <v>423</v>
      </c>
      <c r="O404" s="171"/>
      <c r="P404" s="171" t="s">
        <v>442</v>
      </c>
      <c r="Q404" s="173" t="s">
        <v>1424</v>
      </c>
      <c r="R404" s="173" t="s">
        <v>425</v>
      </c>
      <c r="S404" s="177" t="s">
        <v>37</v>
      </c>
      <c r="T404" s="167" t="s">
        <v>1425</v>
      </c>
      <c r="U404" s="149"/>
      <c r="V404" s="149"/>
      <c r="W404" s="164" t="str">
        <f>VLOOKUP(TRIM(X404),X10:Y88,2,FALSE)</f>
        <v>Withdrawn</v>
      </c>
      <c r="X404" s="11" t="str">
        <f t="shared" si="10"/>
        <v>99</v>
      </c>
      <c r="Y404" s="83"/>
    </row>
    <row r="405" spans="1:25" ht="35.25" customHeight="1">
      <c r="A405" s="150"/>
      <c r="B405" s="165" t="s">
        <v>70</v>
      </c>
      <c r="C405" s="153" t="s">
        <v>28</v>
      </c>
      <c r="D405" s="153" t="s">
        <v>179</v>
      </c>
      <c r="E405" s="154" t="s">
        <v>1441</v>
      </c>
      <c r="F405" s="155" t="s">
        <v>27</v>
      </c>
      <c r="G405" s="169" t="s">
        <v>189</v>
      </c>
      <c r="H405" s="169" t="s">
        <v>1442</v>
      </c>
      <c r="I405" s="170" t="s">
        <v>1423</v>
      </c>
      <c r="J405" s="171" t="s">
        <v>422</v>
      </c>
      <c r="K405" s="172"/>
      <c r="L405" s="171"/>
      <c r="M405" s="172"/>
      <c r="N405" s="171" t="s">
        <v>423</v>
      </c>
      <c r="O405" s="171"/>
      <c r="P405" s="171" t="s">
        <v>442</v>
      </c>
      <c r="Q405" s="173" t="s">
        <v>1443</v>
      </c>
      <c r="R405" s="173" t="s">
        <v>425</v>
      </c>
      <c r="S405" s="177" t="s">
        <v>37</v>
      </c>
      <c r="T405" s="167" t="s">
        <v>1425</v>
      </c>
      <c r="U405" s="149"/>
      <c r="V405" s="149"/>
      <c r="W405" s="164" t="str">
        <f>VLOOKUP(TRIM(X405),X10:Y88,2,FALSE)</f>
        <v>Withdrawn</v>
      </c>
      <c r="X405" s="11" t="str">
        <f t="shared" si="10"/>
        <v>99</v>
      </c>
      <c r="Y405" s="83"/>
    </row>
    <row r="406" spans="1:25" ht="35.25" customHeight="1">
      <c r="A406" s="150" t="s">
        <v>185</v>
      </c>
      <c r="B406" s="165" t="s">
        <v>70</v>
      </c>
      <c r="C406" s="153" t="s">
        <v>186</v>
      </c>
      <c r="D406" s="153" t="s">
        <v>151</v>
      </c>
      <c r="E406" s="154" t="s">
        <v>1444</v>
      </c>
      <c r="F406" s="155" t="s">
        <v>419</v>
      </c>
      <c r="G406" s="155" t="s">
        <v>59</v>
      </c>
      <c r="H406" s="155" t="s">
        <v>1445</v>
      </c>
      <c r="I406" s="166" t="s">
        <v>459</v>
      </c>
      <c r="J406" s="160" t="s">
        <v>422</v>
      </c>
      <c r="K406" s="159"/>
      <c r="L406" s="160"/>
      <c r="M406" s="159"/>
      <c r="N406" s="158"/>
      <c r="O406" s="158" t="s">
        <v>366</v>
      </c>
      <c r="P406" s="158" t="s">
        <v>442</v>
      </c>
      <c r="Q406" s="162" t="s">
        <v>1446</v>
      </c>
      <c r="R406" s="162" t="s">
        <v>272</v>
      </c>
      <c r="S406" s="163" t="s">
        <v>253</v>
      </c>
      <c r="T406" s="167" t="s">
        <v>619</v>
      </c>
      <c r="U406" s="149"/>
      <c r="V406" s="149"/>
      <c r="W406" s="164" t="str">
        <f>VLOOKUP(TRIM(X406),X10:Y88,2,FALSE)</f>
        <v>Krisztian</v>
      </c>
      <c r="X406" s="11" t="str">
        <f t="shared" si="10"/>
        <v>6.5.10</v>
      </c>
      <c r="Y406" s="83"/>
    </row>
    <row r="407" spans="1:25" ht="35.25" customHeight="1">
      <c r="A407" s="150" t="s">
        <v>185</v>
      </c>
      <c r="B407" s="165" t="s">
        <v>70</v>
      </c>
      <c r="C407" s="153" t="s">
        <v>186</v>
      </c>
      <c r="D407" s="153" t="s">
        <v>168</v>
      </c>
      <c r="E407" s="154" t="s">
        <v>1447</v>
      </c>
      <c r="F407" s="155" t="s">
        <v>419</v>
      </c>
      <c r="G407" s="155" t="s">
        <v>189</v>
      </c>
      <c r="H407" s="155" t="s">
        <v>1448</v>
      </c>
      <c r="I407" s="166" t="s">
        <v>1449</v>
      </c>
      <c r="J407" s="160"/>
      <c r="K407" s="159"/>
      <c r="L407" s="160"/>
      <c r="M407" s="159"/>
      <c r="N407" s="158"/>
      <c r="O407" s="158"/>
      <c r="P407" s="158"/>
      <c r="Q407" s="162" t="s">
        <v>1450</v>
      </c>
      <c r="R407" s="162" t="s">
        <v>253</v>
      </c>
      <c r="S407" s="163" t="s">
        <v>253</v>
      </c>
      <c r="T407" s="167" t="s">
        <v>1396</v>
      </c>
      <c r="U407" s="149"/>
      <c r="V407" s="149"/>
      <c r="W407" s="164" t="str">
        <f>VLOOKUP(TRIM(X407),X10:Y88,2,FALSE)</f>
        <v>Frank</v>
      </c>
      <c r="X407" s="11" t="str">
        <f t="shared" si="10"/>
        <v>7.1</v>
      </c>
      <c r="Y407" s="83"/>
    </row>
    <row r="408" spans="1:25" ht="35.25" customHeight="1">
      <c r="A408" s="150" t="s">
        <v>185</v>
      </c>
      <c r="B408" s="165" t="s">
        <v>70</v>
      </c>
      <c r="C408" s="153" t="s">
        <v>186</v>
      </c>
      <c r="D408" s="153" t="s">
        <v>168</v>
      </c>
      <c r="E408" s="154" t="s">
        <v>1451</v>
      </c>
      <c r="F408" s="155" t="s">
        <v>1020</v>
      </c>
      <c r="G408" s="155" t="s">
        <v>189</v>
      </c>
      <c r="H408" s="155" t="s">
        <v>1452</v>
      </c>
      <c r="I408" s="166" t="s">
        <v>1453</v>
      </c>
      <c r="J408" s="160"/>
      <c r="K408" s="159"/>
      <c r="L408" s="160"/>
      <c r="M408" s="159"/>
      <c r="N408" s="158"/>
      <c r="O408" s="158"/>
      <c r="P408" s="158"/>
      <c r="Q408" s="162" t="s">
        <v>1454</v>
      </c>
      <c r="R408" s="162" t="s">
        <v>5628</v>
      </c>
      <c r="S408" s="163" t="s">
        <v>5919</v>
      </c>
      <c r="T408" s="167" t="s">
        <v>1396</v>
      </c>
      <c r="U408" s="149"/>
      <c r="V408" s="149"/>
      <c r="W408" s="164" t="str">
        <f>VLOOKUP(TRIM(X408),X10:Y88,2,FALSE)</f>
        <v>Frank</v>
      </c>
      <c r="X408" s="11" t="str">
        <f t="shared" si="10"/>
        <v>7.1</v>
      </c>
      <c r="Y408" s="83"/>
    </row>
    <row r="409" spans="1:25" ht="35.25" customHeight="1">
      <c r="A409" s="150" t="s">
        <v>185</v>
      </c>
      <c r="B409" s="165" t="s">
        <v>70</v>
      </c>
      <c r="C409" s="153" t="s">
        <v>186</v>
      </c>
      <c r="D409" s="153" t="s">
        <v>151</v>
      </c>
      <c r="E409" s="154" t="s">
        <v>1455</v>
      </c>
      <c r="F409" s="155" t="s">
        <v>26</v>
      </c>
      <c r="G409" s="155" t="s">
        <v>189</v>
      </c>
      <c r="H409" s="155" t="s">
        <v>1456</v>
      </c>
      <c r="I409" s="166" t="s">
        <v>1457</v>
      </c>
      <c r="J409" s="160"/>
      <c r="K409" s="159"/>
      <c r="L409" s="160"/>
      <c r="M409" s="159"/>
      <c r="N409" s="158"/>
      <c r="O409" s="158" t="s">
        <v>366</v>
      </c>
      <c r="P409" s="158" t="s">
        <v>442</v>
      </c>
      <c r="Q409" s="162" t="s">
        <v>1458</v>
      </c>
      <c r="R409" s="162" t="s">
        <v>496</v>
      </c>
      <c r="S409" s="176" t="s">
        <v>496</v>
      </c>
      <c r="T409" s="167" t="s">
        <v>619</v>
      </c>
      <c r="U409" s="149"/>
      <c r="V409" s="149"/>
      <c r="W409" s="164" t="str">
        <f>VLOOKUP(TRIM(X409),X10:Y88,2,FALSE)</f>
        <v>Krisztian</v>
      </c>
      <c r="X409" s="11" t="str">
        <f t="shared" si="10"/>
        <v>6.5.10</v>
      </c>
      <c r="Y409" s="83"/>
    </row>
    <row r="410" spans="1:25" ht="35.25" customHeight="1">
      <c r="A410" s="150" t="s">
        <v>185</v>
      </c>
      <c r="B410" s="165" t="s">
        <v>70</v>
      </c>
      <c r="C410" s="153" t="s">
        <v>186</v>
      </c>
      <c r="D410" s="153" t="s">
        <v>153</v>
      </c>
      <c r="E410" s="154" t="s">
        <v>1459</v>
      </c>
      <c r="F410" s="155" t="s">
        <v>27</v>
      </c>
      <c r="G410" s="155" t="s">
        <v>189</v>
      </c>
      <c r="H410" s="155" t="s">
        <v>1422</v>
      </c>
      <c r="I410" s="166" t="s">
        <v>1423</v>
      </c>
      <c r="J410" s="160" t="s">
        <v>422</v>
      </c>
      <c r="K410" s="159"/>
      <c r="L410" s="160"/>
      <c r="M410" s="159"/>
      <c r="N410" s="158" t="s">
        <v>423</v>
      </c>
      <c r="O410" s="158"/>
      <c r="P410" s="158" t="s">
        <v>442</v>
      </c>
      <c r="Q410" s="162" t="s">
        <v>1460</v>
      </c>
      <c r="R410" s="162" t="s">
        <v>1461</v>
      </c>
      <c r="S410" s="163" t="s">
        <v>444</v>
      </c>
      <c r="T410" s="167" t="s">
        <v>1425</v>
      </c>
      <c r="U410" s="149"/>
      <c r="V410" s="149"/>
      <c r="W410" s="164" t="str">
        <f>VLOOKUP(TRIM(X410),X10:Y88,2,FALSE)</f>
        <v>Puneet</v>
      </c>
      <c r="X410" s="11" t="str">
        <f t="shared" si="10"/>
        <v>6.5.11</v>
      </c>
      <c r="Y410" s="83"/>
    </row>
    <row r="411" spans="1:25" ht="35.25" customHeight="1">
      <c r="A411" s="150" t="s">
        <v>185</v>
      </c>
      <c r="B411" s="165" t="s">
        <v>70</v>
      </c>
      <c r="C411" s="153" t="s">
        <v>186</v>
      </c>
      <c r="D411" s="153" t="s">
        <v>168</v>
      </c>
      <c r="E411" s="154" t="s">
        <v>1462</v>
      </c>
      <c r="F411" s="155" t="s">
        <v>1463</v>
      </c>
      <c r="G411" s="155" t="s">
        <v>242</v>
      </c>
      <c r="H411" s="155" t="s">
        <v>1464</v>
      </c>
      <c r="I411" s="166" t="s">
        <v>835</v>
      </c>
      <c r="J411" s="160" t="s">
        <v>1465</v>
      </c>
      <c r="K411" s="159"/>
      <c r="L411" s="160"/>
      <c r="M411" s="159"/>
      <c r="N411" s="158" t="s">
        <v>645</v>
      </c>
      <c r="O411" s="158" t="s">
        <v>206</v>
      </c>
      <c r="P411" s="158"/>
      <c r="Q411" s="162" t="s">
        <v>1466</v>
      </c>
      <c r="R411" s="162" t="s">
        <v>496</v>
      </c>
      <c r="S411" s="176" t="s">
        <v>496</v>
      </c>
      <c r="T411" s="167" t="s">
        <v>1396</v>
      </c>
      <c r="U411" s="149"/>
      <c r="V411" s="149"/>
      <c r="W411" s="164" t="str">
        <f>VLOOKUP(TRIM(X411),X10:Y88,2,FALSE)</f>
        <v>Frank</v>
      </c>
      <c r="X411" s="11" t="str">
        <f t="shared" si="10"/>
        <v>7.1</v>
      </c>
      <c r="Y411" s="83"/>
    </row>
    <row r="412" spans="1:25" ht="35.25" customHeight="1">
      <c r="A412" s="150" t="s">
        <v>185</v>
      </c>
      <c r="B412" s="165" t="s">
        <v>70</v>
      </c>
      <c r="C412" s="153" t="s">
        <v>186</v>
      </c>
      <c r="D412" s="153" t="s">
        <v>127</v>
      </c>
      <c r="E412" s="154" t="s">
        <v>1467</v>
      </c>
      <c r="F412" s="155" t="s">
        <v>27</v>
      </c>
      <c r="G412" s="155" t="s">
        <v>189</v>
      </c>
      <c r="H412" s="155" t="s">
        <v>921</v>
      </c>
      <c r="I412" s="166" t="s">
        <v>1468</v>
      </c>
      <c r="J412" s="160" t="s">
        <v>422</v>
      </c>
      <c r="K412" s="159"/>
      <c r="L412" s="160"/>
      <c r="M412" s="159"/>
      <c r="N412" s="158" t="s">
        <v>423</v>
      </c>
      <c r="O412" s="158"/>
      <c r="P412" s="158" t="s">
        <v>442</v>
      </c>
      <c r="Q412" s="162" t="s">
        <v>923</v>
      </c>
      <c r="R412" s="162" t="s">
        <v>496</v>
      </c>
      <c r="S412" s="163" t="s">
        <v>496</v>
      </c>
      <c r="T412" s="167" t="s">
        <v>919</v>
      </c>
      <c r="U412" s="149"/>
      <c r="V412" s="149"/>
      <c r="W412" s="164" t="str">
        <f>VLOOKUP(TRIM(X412),X10:Y88,2,FALSE)</f>
        <v>Frank</v>
      </c>
      <c r="X412" s="11" t="str">
        <f t="shared" ref="X412:X475" si="11">IF(ISNONTEXT(D412),"" &amp; D412 &amp;"",T(D412))</f>
        <v>6.5.1</v>
      </c>
      <c r="Y412" s="83"/>
    </row>
    <row r="413" spans="1:25" ht="35.25" customHeight="1">
      <c r="A413" s="150" t="s">
        <v>185</v>
      </c>
      <c r="B413" s="165" t="s">
        <v>70</v>
      </c>
      <c r="C413" s="153" t="s">
        <v>186</v>
      </c>
      <c r="D413" s="153" t="s">
        <v>153</v>
      </c>
      <c r="E413" s="154" t="s">
        <v>1469</v>
      </c>
      <c r="F413" s="155" t="s">
        <v>27</v>
      </c>
      <c r="G413" s="155" t="s">
        <v>189</v>
      </c>
      <c r="H413" s="155" t="s">
        <v>1442</v>
      </c>
      <c r="I413" s="166" t="s">
        <v>1423</v>
      </c>
      <c r="J413" s="160" t="s">
        <v>422</v>
      </c>
      <c r="K413" s="159"/>
      <c r="L413" s="160"/>
      <c r="M413" s="159"/>
      <c r="N413" s="158" t="s">
        <v>423</v>
      </c>
      <c r="O413" s="158"/>
      <c r="P413" s="158" t="s">
        <v>442</v>
      </c>
      <c r="Q413" s="162" t="s">
        <v>1470</v>
      </c>
      <c r="R413" s="162" t="s">
        <v>1461</v>
      </c>
      <c r="S413" s="176" t="s">
        <v>444</v>
      </c>
      <c r="T413" s="167" t="s">
        <v>1425</v>
      </c>
      <c r="U413" s="149"/>
      <c r="V413" s="149"/>
      <c r="W413" s="164" t="str">
        <f>VLOOKUP(TRIM(X413),X10:Y88,2,FALSE)</f>
        <v>Puneet</v>
      </c>
      <c r="X413" s="11" t="str">
        <f t="shared" si="11"/>
        <v>6.5.11</v>
      </c>
      <c r="Y413" s="83"/>
    </row>
    <row r="414" spans="1:25" ht="35.25" customHeight="1">
      <c r="A414" s="150" t="s">
        <v>185</v>
      </c>
      <c r="B414" s="165" t="s">
        <v>70</v>
      </c>
      <c r="C414" s="153" t="s">
        <v>186</v>
      </c>
      <c r="D414" s="153" t="s">
        <v>168</v>
      </c>
      <c r="E414" s="154" t="s">
        <v>1471</v>
      </c>
      <c r="F414" s="155" t="s">
        <v>1463</v>
      </c>
      <c r="G414" s="155" t="s">
        <v>242</v>
      </c>
      <c r="H414" s="155" t="s">
        <v>1472</v>
      </c>
      <c r="I414" s="166" t="s">
        <v>835</v>
      </c>
      <c r="J414" s="160" t="s">
        <v>1465</v>
      </c>
      <c r="K414" s="159"/>
      <c r="L414" s="160"/>
      <c r="M414" s="159"/>
      <c r="N414" s="158" t="s">
        <v>645</v>
      </c>
      <c r="O414" s="158" t="s">
        <v>206</v>
      </c>
      <c r="P414" s="158"/>
      <c r="Q414" s="162" t="s">
        <v>1473</v>
      </c>
      <c r="R414" s="162" t="s">
        <v>496</v>
      </c>
      <c r="S414" s="176" t="s">
        <v>496</v>
      </c>
      <c r="T414" s="167" t="s">
        <v>1396</v>
      </c>
      <c r="U414" s="149"/>
      <c r="V414" s="149"/>
      <c r="W414" s="164" t="str">
        <f>VLOOKUP(TRIM(X414),X10:Y88,2,FALSE)</f>
        <v>Frank</v>
      </c>
      <c r="X414" s="11" t="str">
        <f t="shared" si="11"/>
        <v>7.1</v>
      </c>
      <c r="Y414" s="83"/>
    </row>
    <row r="415" spans="1:25" ht="35.25" customHeight="1">
      <c r="A415" s="150" t="s">
        <v>185</v>
      </c>
      <c r="B415" s="165" t="s">
        <v>70</v>
      </c>
      <c r="C415" s="153" t="s">
        <v>186</v>
      </c>
      <c r="D415" s="153" t="s">
        <v>153</v>
      </c>
      <c r="E415" s="154" t="s">
        <v>1474</v>
      </c>
      <c r="F415" s="155" t="s">
        <v>27</v>
      </c>
      <c r="G415" s="155" t="s">
        <v>189</v>
      </c>
      <c r="H415" s="155" t="s">
        <v>1439</v>
      </c>
      <c r="I415" s="166" t="s">
        <v>1440</v>
      </c>
      <c r="J415" s="160" t="s">
        <v>422</v>
      </c>
      <c r="K415" s="159"/>
      <c r="L415" s="160"/>
      <c r="M415" s="159"/>
      <c r="N415" s="158" t="s">
        <v>423</v>
      </c>
      <c r="O415" s="158"/>
      <c r="P415" s="158" t="s">
        <v>442</v>
      </c>
      <c r="Q415" s="162" t="s">
        <v>1475</v>
      </c>
      <c r="R415" s="162" t="s">
        <v>1461</v>
      </c>
      <c r="S415" s="163" t="s">
        <v>444</v>
      </c>
      <c r="T415" s="167" t="s">
        <v>1425</v>
      </c>
      <c r="U415" s="149"/>
      <c r="V415" s="149"/>
      <c r="W415" s="164" t="str">
        <f>VLOOKUP(TRIM(X415),X10:Y88,2,FALSE)</f>
        <v>Puneet</v>
      </c>
      <c r="X415" s="11" t="str">
        <f t="shared" si="11"/>
        <v>6.5.11</v>
      </c>
      <c r="Y415" s="83"/>
    </row>
    <row r="416" spans="1:25" ht="35.25" customHeight="1">
      <c r="A416" s="150" t="s">
        <v>185</v>
      </c>
      <c r="B416" s="165" t="s">
        <v>70</v>
      </c>
      <c r="C416" s="153" t="s">
        <v>186</v>
      </c>
      <c r="D416" s="153" t="s">
        <v>130</v>
      </c>
      <c r="E416" s="154" t="s">
        <v>1476</v>
      </c>
      <c r="F416" s="155" t="s">
        <v>27</v>
      </c>
      <c r="G416" s="155" t="s">
        <v>189</v>
      </c>
      <c r="H416" s="155" t="s">
        <v>1477</v>
      </c>
      <c r="I416" s="166" t="s">
        <v>947</v>
      </c>
      <c r="J416" s="160" t="s">
        <v>422</v>
      </c>
      <c r="K416" s="159"/>
      <c r="L416" s="160"/>
      <c r="M416" s="159"/>
      <c r="N416" s="158" t="s">
        <v>423</v>
      </c>
      <c r="O416" s="158"/>
      <c r="P416" s="158" t="s">
        <v>442</v>
      </c>
      <c r="Q416" s="162" t="s">
        <v>1478</v>
      </c>
      <c r="R416" s="162" t="s">
        <v>5629</v>
      </c>
      <c r="S416" s="163" t="s">
        <v>444</v>
      </c>
      <c r="T416" s="167" t="s">
        <v>1479</v>
      </c>
      <c r="U416" s="149"/>
      <c r="V416" s="149"/>
      <c r="W416" s="164" t="str">
        <f>VLOOKUP(TRIM(X416),X10:Y88,2,FALSE)</f>
        <v>Frank</v>
      </c>
      <c r="X416" s="11" t="str">
        <f t="shared" si="11"/>
        <v>6.5.2</v>
      </c>
      <c r="Y416" s="83"/>
    </row>
    <row r="417" spans="1:25" ht="35.25" customHeight="1">
      <c r="A417" s="150" t="s">
        <v>185</v>
      </c>
      <c r="B417" s="165" t="s">
        <v>70</v>
      </c>
      <c r="C417" s="153" t="s">
        <v>186</v>
      </c>
      <c r="D417" s="153" t="s">
        <v>133</v>
      </c>
      <c r="E417" s="154" t="s">
        <v>1480</v>
      </c>
      <c r="F417" s="155" t="s">
        <v>27</v>
      </c>
      <c r="G417" s="155" t="s">
        <v>189</v>
      </c>
      <c r="H417" s="155" t="s">
        <v>1481</v>
      </c>
      <c r="I417" s="166" t="s">
        <v>947</v>
      </c>
      <c r="J417" s="160" t="s">
        <v>422</v>
      </c>
      <c r="K417" s="159"/>
      <c r="L417" s="160"/>
      <c r="M417" s="159"/>
      <c r="N417" s="158" t="s">
        <v>423</v>
      </c>
      <c r="O417" s="158"/>
      <c r="P417" s="158" t="s">
        <v>442</v>
      </c>
      <c r="Q417" s="162" t="s">
        <v>1482</v>
      </c>
      <c r="R417" s="162" t="s">
        <v>5630</v>
      </c>
      <c r="S417" s="163" t="s">
        <v>5919</v>
      </c>
      <c r="T417" s="167" t="s">
        <v>1483</v>
      </c>
      <c r="U417" s="149"/>
      <c r="V417" s="149"/>
      <c r="W417" s="164" t="str">
        <f>VLOOKUP(TRIM(X417),X10:Y88,2,FALSE)</f>
        <v>Frank</v>
      </c>
      <c r="X417" s="11" t="str">
        <f t="shared" si="11"/>
        <v>6.5.3</v>
      </c>
      <c r="Y417" s="83"/>
    </row>
    <row r="418" spans="1:25" ht="35.25" customHeight="1">
      <c r="A418" s="150" t="s">
        <v>185</v>
      </c>
      <c r="B418" s="165" t="s">
        <v>70</v>
      </c>
      <c r="C418" s="153" t="s">
        <v>186</v>
      </c>
      <c r="D418" s="153" t="s">
        <v>130</v>
      </c>
      <c r="E418" s="154" t="s">
        <v>1484</v>
      </c>
      <c r="F418" s="155" t="s">
        <v>27</v>
      </c>
      <c r="G418" s="155" t="s">
        <v>189</v>
      </c>
      <c r="H418" s="155" t="s">
        <v>1485</v>
      </c>
      <c r="I418" s="166" t="s">
        <v>947</v>
      </c>
      <c r="J418" s="160" t="s">
        <v>422</v>
      </c>
      <c r="K418" s="159"/>
      <c r="L418" s="160"/>
      <c r="M418" s="159"/>
      <c r="N418" s="158" t="s">
        <v>423</v>
      </c>
      <c r="O418" s="158"/>
      <c r="P418" s="158" t="s">
        <v>442</v>
      </c>
      <c r="Q418" s="162" t="s">
        <v>1486</v>
      </c>
      <c r="R418" s="162" t="s">
        <v>496</v>
      </c>
      <c r="S418" s="163" t="s">
        <v>496</v>
      </c>
      <c r="T418" s="167" t="s">
        <v>1483</v>
      </c>
      <c r="U418" s="149"/>
      <c r="V418" s="149"/>
      <c r="W418" s="164" t="str">
        <f>VLOOKUP(TRIM(X418),X10:Y88,2,FALSE)</f>
        <v>Frank</v>
      </c>
      <c r="X418" s="11" t="str">
        <f t="shared" si="11"/>
        <v>6.5.2</v>
      </c>
      <c r="Y418" s="83"/>
    </row>
    <row r="419" spans="1:25" ht="35.25" customHeight="1">
      <c r="A419" s="150" t="s">
        <v>185</v>
      </c>
      <c r="B419" s="165" t="s">
        <v>70</v>
      </c>
      <c r="C419" s="153" t="s">
        <v>186</v>
      </c>
      <c r="D419" s="153" t="s">
        <v>139</v>
      </c>
      <c r="E419" s="154" t="s">
        <v>1487</v>
      </c>
      <c r="F419" s="155" t="s">
        <v>27</v>
      </c>
      <c r="G419" s="155" t="s">
        <v>189</v>
      </c>
      <c r="H419" s="155" t="s">
        <v>1488</v>
      </c>
      <c r="I419" s="166" t="s">
        <v>947</v>
      </c>
      <c r="J419" s="160" t="s">
        <v>422</v>
      </c>
      <c r="K419" s="159"/>
      <c r="L419" s="160"/>
      <c r="M419" s="159"/>
      <c r="N419" s="158" t="s">
        <v>423</v>
      </c>
      <c r="O419" s="158"/>
      <c r="P419" s="158" t="s">
        <v>442</v>
      </c>
      <c r="Q419" s="162" t="s">
        <v>1489</v>
      </c>
      <c r="R419" s="162" t="s">
        <v>5631</v>
      </c>
      <c r="S419" s="163" t="s">
        <v>444</v>
      </c>
      <c r="T419" s="167" t="s">
        <v>1490</v>
      </c>
      <c r="U419" s="149"/>
      <c r="V419" s="149"/>
      <c r="W419" s="164" t="str">
        <f>VLOOKUP(TRIM(X419),X10:Y88,2,FALSE)</f>
        <v>Frank</v>
      </c>
      <c r="X419" s="11" t="str">
        <f t="shared" si="11"/>
        <v>6.5.5</v>
      </c>
      <c r="Y419" s="83"/>
    </row>
    <row r="420" spans="1:25" ht="35.25" customHeight="1">
      <c r="A420" s="150" t="s">
        <v>185</v>
      </c>
      <c r="B420" s="165" t="s">
        <v>70</v>
      </c>
      <c r="C420" s="153" t="s">
        <v>186</v>
      </c>
      <c r="D420" s="153" t="s">
        <v>91</v>
      </c>
      <c r="E420" s="154" t="s">
        <v>1491</v>
      </c>
      <c r="F420" s="155" t="s">
        <v>26</v>
      </c>
      <c r="G420" s="155" t="s">
        <v>189</v>
      </c>
      <c r="H420" s="155" t="s">
        <v>1492</v>
      </c>
      <c r="I420" s="166" t="s">
        <v>1493</v>
      </c>
      <c r="J420" s="160"/>
      <c r="K420" s="159"/>
      <c r="L420" s="160"/>
      <c r="M420" s="159"/>
      <c r="N420" s="158"/>
      <c r="O420" s="158" t="s">
        <v>206</v>
      </c>
      <c r="P420" s="158" t="s">
        <v>1494</v>
      </c>
      <c r="Q420" s="162" t="s">
        <v>1495</v>
      </c>
      <c r="R420" s="162" t="s">
        <v>1496</v>
      </c>
      <c r="S420" s="163" t="s">
        <v>253</v>
      </c>
      <c r="T420" s="167" t="s">
        <v>767</v>
      </c>
      <c r="U420" s="149"/>
      <c r="V420" s="149"/>
      <c r="W420" s="164" t="str">
        <f>VLOOKUP(TRIM(X420),X10:Y88,2,FALSE)</f>
        <v>Puneet</v>
      </c>
      <c r="X420" s="11" t="str">
        <f t="shared" si="11"/>
        <v>5.1</v>
      </c>
      <c r="Y420" s="83"/>
    </row>
    <row r="421" spans="1:25" ht="35.25" customHeight="1">
      <c r="A421" s="150" t="s">
        <v>185</v>
      </c>
      <c r="B421" s="165" t="s">
        <v>70</v>
      </c>
      <c r="C421" s="153" t="s">
        <v>186</v>
      </c>
      <c r="D421" s="153" t="s">
        <v>149</v>
      </c>
      <c r="E421" s="154" t="s">
        <v>1497</v>
      </c>
      <c r="F421" s="155" t="s">
        <v>27</v>
      </c>
      <c r="G421" s="155" t="s">
        <v>189</v>
      </c>
      <c r="H421" s="155" t="s">
        <v>1498</v>
      </c>
      <c r="I421" s="166" t="s">
        <v>835</v>
      </c>
      <c r="J421" s="160" t="s">
        <v>455</v>
      </c>
      <c r="K421" s="159"/>
      <c r="L421" s="160"/>
      <c r="M421" s="159"/>
      <c r="N421" s="158" t="s">
        <v>423</v>
      </c>
      <c r="O421" s="158"/>
      <c r="P421" s="158" t="s">
        <v>442</v>
      </c>
      <c r="Q421" s="162" t="s">
        <v>1499</v>
      </c>
      <c r="R421" s="162" t="s">
        <v>496</v>
      </c>
      <c r="S421" s="176" t="s">
        <v>496</v>
      </c>
      <c r="T421" s="167" t="s">
        <v>1396</v>
      </c>
      <c r="U421" s="149"/>
      <c r="V421" s="149"/>
      <c r="W421" s="164" t="str">
        <f>VLOOKUP(TRIM(X421),X10:Y88,2,FALSE)</f>
        <v>Frank</v>
      </c>
      <c r="X421" s="11" t="str">
        <f t="shared" si="11"/>
        <v>6.5.9</v>
      </c>
      <c r="Y421" s="83"/>
    </row>
    <row r="422" spans="1:25" ht="35.25" customHeight="1">
      <c r="A422" s="150" t="s">
        <v>185</v>
      </c>
      <c r="B422" s="165" t="s">
        <v>70</v>
      </c>
      <c r="C422" s="153" t="s">
        <v>186</v>
      </c>
      <c r="D422" s="153" t="s">
        <v>141</v>
      </c>
      <c r="E422" s="154" t="s">
        <v>1500</v>
      </c>
      <c r="F422" s="155" t="s">
        <v>27</v>
      </c>
      <c r="G422" s="155" t="s">
        <v>189</v>
      </c>
      <c r="H422" s="155" t="s">
        <v>1501</v>
      </c>
      <c r="I422" s="166" t="s">
        <v>947</v>
      </c>
      <c r="J422" s="160" t="s">
        <v>422</v>
      </c>
      <c r="K422" s="159"/>
      <c r="L422" s="160"/>
      <c r="M422" s="159"/>
      <c r="N422" s="158" t="s">
        <v>423</v>
      </c>
      <c r="O422" s="158"/>
      <c r="P422" s="158" t="s">
        <v>442</v>
      </c>
      <c r="Q422" s="162" t="s">
        <v>1502</v>
      </c>
      <c r="R422" s="162" t="s">
        <v>5632</v>
      </c>
      <c r="S422" s="163" t="s">
        <v>444</v>
      </c>
      <c r="T422" s="167" t="s">
        <v>1483</v>
      </c>
      <c r="U422" s="149"/>
      <c r="V422" s="149"/>
      <c r="W422" s="164" t="str">
        <f>VLOOKUP(TRIM(X422),X10:Y88,2,FALSE)</f>
        <v>Krisztian</v>
      </c>
      <c r="X422" s="11" t="str">
        <f t="shared" si="11"/>
        <v>6.5.6</v>
      </c>
      <c r="Y422" s="83"/>
    </row>
    <row r="423" spans="1:25" ht="35.25" customHeight="1">
      <c r="A423" s="150" t="s">
        <v>185</v>
      </c>
      <c r="B423" s="165" t="s">
        <v>70</v>
      </c>
      <c r="C423" s="153" t="s">
        <v>186</v>
      </c>
      <c r="D423" s="153" t="s">
        <v>130</v>
      </c>
      <c r="E423" s="154" t="s">
        <v>1503</v>
      </c>
      <c r="F423" s="155" t="s">
        <v>27</v>
      </c>
      <c r="G423" s="155" t="s">
        <v>189</v>
      </c>
      <c r="H423" s="155" t="s">
        <v>1504</v>
      </c>
      <c r="I423" s="166" t="s">
        <v>947</v>
      </c>
      <c r="J423" s="160" t="s">
        <v>455</v>
      </c>
      <c r="K423" s="159"/>
      <c r="L423" s="160"/>
      <c r="M423" s="159"/>
      <c r="N423" s="158" t="s">
        <v>423</v>
      </c>
      <c r="O423" s="158"/>
      <c r="P423" s="158" t="s">
        <v>442</v>
      </c>
      <c r="Q423" s="162" t="s">
        <v>1505</v>
      </c>
      <c r="R423" s="162" t="s">
        <v>253</v>
      </c>
      <c r="S423" s="163" t="s">
        <v>253</v>
      </c>
      <c r="T423" s="167" t="s">
        <v>1479</v>
      </c>
      <c r="U423" s="149"/>
      <c r="V423" s="149"/>
      <c r="W423" s="164" t="str">
        <f>VLOOKUP(TRIM(X423),X10:Y88,2,FALSE)</f>
        <v>Frank</v>
      </c>
      <c r="X423" s="11" t="str">
        <f t="shared" si="11"/>
        <v>6.5.2</v>
      </c>
      <c r="Y423" s="83"/>
    </row>
    <row r="424" spans="1:25" ht="35.25" customHeight="1">
      <c r="A424" s="150" t="s">
        <v>185</v>
      </c>
      <c r="B424" s="165" t="s">
        <v>70</v>
      </c>
      <c r="C424" s="153" t="s">
        <v>186</v>
      </c>
      <c r="D424" s="153" t="s">
        <v>139</v>
      </c>
      <c r="E424" s="154" t="s">
        <v>1506</v>
      </c>
      <c r="F424" s="155" t="s">
        <v>27</v>
      </c>
      <c r="G424" s="155" t="s">
        <v>189</v>
      </c>
      <c r="H424" s="155" t="s">
        <v>1507</v>
      </c>
      <c r="I424" s="166" t="s">
        <v>947</v>
      </c>
      <c r="J424" s="160" t="s">
        <v>422</v>
      </c>
      <c r="K424" s="159"/>
      <c r="L424" s="160"/>
      <c r="M424" s="159"/>
      <c r="N424" s="158" t="s">
        <v>423</v>
      </c>
      <c r="O424" s="158"/>
      <c r="P424" s="158" t="s">
        <v>442</v>
      </c>
      <c r="Q424" s="162" t="s">
        <v>1508</v>
      </c>
      <c r="R424" s="162" t="s">
        <v>496</v>
      </c>
      <c r="S424" s="176" t="s">
        <v>496</v>
      </c>
      <c r="T424" s="167" t="s">
        <v>1490</v>
      </c>
      <c r="U424" s="149"/>
      <c r="V424" s="149"/>
      <c r="W424" s="164" t="str">
        <f>VLOOKUP(TRIM(X424),X10:Y88,2,FALSE)</f>
        <v>Frank</v>
      </c>
      <c r="X424" s="11" t="str">
        <f t="shared" si="11"/>
        <v>6.5.5</v>
      </c>
      <c r="Y424" s="83"/>
    </row>
    <row r="425" spans="1:25" ht="35.25" customHeight="1">
      <c r="A425" s="150" t="s">
        <v>185</v>
      </c>
      <c r="B425" s="165" t="s">
        <v>70</v>
      </c>
      <c r="C425" s="153" t="s">
        <v>186</v>
      </c>
      <c r="D425" s="153" t="s">
        <v>130</v>
      </c>
      <c r="E425" s="154" t="s">
        <v>1509</v>
      </c>
      <c r="F425" s="155" t="s">
        <v>27</v>
      </c>
      <c r="G425" s="155" t="s">
        <v>189</v>
      </c>
      <c r="H425" s="155" t="s">
        <v>1299</v>
      </c>
      <c r="I425" s="166" t="s">
        <v>1386</v>
      </c>
      <c r="J425" s="160" t="s">
        <v>455</v>
      </c>
      <c r="K425" s="159"/>
      <c r="L425" s="160"/>
      <c r="M425" s="159"/>
      <c r="N425" s="158" t="s">
        <v>423</v>
      </c>
      <c r="O425" s="158"/>
      <c r="P425" s="158" t="s">
        <v>442</v>
      </c>
      <c r="Q425" s="162" t="s">
        <v>1510</v>
      </c>
      <c r="R425" s="162" t="s">
        <v>1511</v>
      </c>
      <c r="S425" s="163" t="s">
        <v>5919</v>
      </c>
      <c r="T425" s="167" t="s">
        <v>1389</v>
      </c>
      <c r="U425" s="149"/>
      <c r="V425" s="149"/>
      <c r="W425" s="164" t="str">
        <f>VLOOKUP(TRIM(X425),X10:Y88,2,FALSE)</f>
        <v>Frank</v>
      </c>
      <c r="X425" s="11" t="str">
        <f t="shared" si="11"/>
        <v>6.5.2</v>
      </c>
      <c r="Y425" s="83"/>
    </row>
    <row r="426" spans="1:25" ht="35.25" customHeight="1">
      <c r="A426" s="150" t="s">
        <v>185</v>
      </c>
      <c r="B426" s="165" t="s">
        <v>70</v>
      </c>
      <c r="C426" s="153" t="s">
        <v>186</v>
      </c>
      <c r="D426" s="153" t="s">
        <v>153</v>
      </c>
      <c r="E426" s="154" t="s">
        <v>1512</v>
      </c>
      <c r="F426" s="155" t="s">
        <v>27</v>
      </c>
      <c r="G426" s="155" t="s">
        <v>189</v>
      </c>
      <c r="H426" s="155" t="s">
        <v>1513</v>
      </c>
      <c r="I426" s="166" t="s">
        <v>947</v>
      </c>
      <c r="J426" s="160" t="s">
        <v>422</v>
      </c>
      <c r="K426" s="159"/>
      <c r="L426" s="160"/>
      <c r="M426" s="159"/>
      <c r="N426" s="158" t="s">
        <v>423</v>
      </c>
      <c r="O426" s="158"/>
      <c r="P426" s="158" t="s">
        <v>442</v>
      </c>
      <c r="Q426" s="162" t="s">
        <v>1514</v>
      </c>
      <c r="R426" s="162" t="s">
        <v>496</v>
      </c>
      <c r="S426" s="176" t="s">
        <v>496</v>
      </c>
      <c r="T426" s="167" t="s">
        <v>1483</v>
      </c>
      <c r="U426" s="149"/>
      <c r="V426" s="149"/>
      <c r="W426" s="164" t="str">
        <f>VLOOKUP(TRIM(X426),X10:Y88,2,FALSE)</f>
        <v>Puneet</v>
      </c>
      <c r="X426" s="11" t="str">
        <f t="shared" si="11"/>
        <v>6.5.11</v>
      </c>
      <c r="Y426" s="83"/>
    </row>
    <row r="427" spans="1:25" ht="35.25" customHeight="1">
      <c r="A427" s="150" t="s">
        <v>185</v>
      </c>
      <c r="B427" s="165" t="s">
        <v>70</v>
      </c>
      <c r="C427" s="153" t="s">
        <v>186</v>
      </c>
      <c r="D427" s="153" t="s">
        <v>139</v>
      </c>
      <c r="E427" s="154" t="s">
        <v>1515</v>
      </c>
      <c r="F427" s="155" t="s">
        <v>27</v>
      </c>
      <c r="G427" s="155" t="s">
        <v>189</v>
      </c>
      <c r="H427" s="155" t="s">
        <v>1516</v>
      </c>
      <c r="I427" s="166" t="s">
        <v>947</v>
      </c>
      <c r="J427" s="160" t="s">
        <v>422</v>
      </c>
      <c r="K427" s="159"/>
      <c r="L427" s="160"/>
      <c r="M427" s="159"/>
      <c r="N427" s="158" t="s">
        <v>423</v>
      </c>
      <c r="O427" s="158"/>
      <c r="P427" s="158" t="s">
        <v>442</v>
      </c>
      <c r="Q427" s="162" t="s">
        <v>1517</v>
      </c>
      <c r="R427" s="162" t="s">
        <v>253</v>
      </c>
      <c r="S427" s="163" t="s">
        <v>253</v>
      </c>
      <c r="T427" s="167" t="s">
        <v>1490</v>
      </c>
      <c r="U427" s="149"/>
      <c r="V427" s="149"/>
      <c r="W427" s="164" t="str">
        <f>VLOOKUP(TRIM(X427),X10:Y88,2,FALSE)</f>
        <v>Frank</v>
      </c>
      <c r="X427" s="11" t="str">
        <f t="shared" si="11"/>
        <v>6.5.5</v>
      </c>
      <c r="Y427" s="83"/>
    </row>
    <row r="428" spans="1:25" ht="35.25" customHeight="1">
      <c r="A428" s="150" t="s">
        <v>185</v>
      </c>
      <c r="B428" s="165" t="s">
        <v>70</v>
      </c>
      <c r="C428" s="153" t="s">
        <v>186</v>
      </c>
      <c r="D428" s="153" t="s">
        <v>127</v>
      </c>
      <c r="E428" s="154" t="s">
        <v>1518</v>
      </c>
      <c r="F428" s="155" t="s">
        <v>26</v>
      </c>
      <c r="G428" s="155" t="s">
        <v>189</v>
      </c>
      <c r="H428" s="155" t="s">
        <v>1519</v>
      </c>
      <c r="I428" s="166" t="s">
        <v>765</v>
      </c>
      <c r="J428" s="160"/>
      <c r="K428" s="159"/>
      <c r="L428" s="160"/>
      <c r="M428" s="159"/>
      <c r="N428" s="158"/>
      <c r="O428" s="158" t="s">
        <v>206</v>
      </c>
      <c r="P428" s="158" t="s">
        <v>1520</v>
      </c>
      <c r="Q428" s="162" t="s">
        <v>1521</v>
      </c>
      <c r="R428" s="162" t="s">
        <v>5633</v>
      </c>
      <c r="S428" s="163" t="s">
        <v>444</v>
      </c>
      <c r="T428" s="167" t="s">
        <v>1522</v>
      </c>
      <c r="U428" s="149"/>
      <c r="V428" s="149"/>
      <c r="W428" s="164" t="str">
        <f>VLOOKUP(TRIM(X428),X10:Y88,2,FALSE)</f>
        <v>Frank</v>
      </c>
      <c r="X428" s="11" t="str">
        <f t="shared" si="11"/>
        <v>6.5.1</v>
      </c>
      <c r="Y428" s="83"/>
    </row>
    <row r="429" spans="1:25" ht="35.25" customHeight="1">
      <c r="A429" s="150"/>
      <c r="B429" s="165" t="s">
        <v>70</v>
      </c>
      <c r="C429" s="153" t="s">
        <v>28</v>
      </c>
      <c r="D429" s="153" t="s">
        <v>179</v>
      </c>
      <c r="E429" s="154" t="s">
        <v>1523</v>
      </c>
      <c r="F429" s="155" t="s">
        <v>434</v>
      </c>
      <c r="G429" s="169" t="s">
        <v>189</v>
      </c>
      <c r="H429" s="169" t="s">
        <v>1524</v>
      </c>
      <c r="I429" s="170" t="s">
        <v>765</v>
      </c>
      <c r="J429" s="171"/>
      <c r="K429" s="172"/>
      <c r="L429" s="171"/>
      <c r="M429" s="172"/>
      <c r="N429" s="171"/>
      <c r="O429" s="171" t="s">
        <v>206</v>
      </c>
      <c r="P429" s="171" t="s">
        <v>1520</v>
      </c>
      <c r="Q429" s="173" t="s">
        <v>1525</v>
      </c>
      <c r="R429" s="173" t="s">
        <v>5634</v>
      </c>
      <c r="S429" s="177" t="s">
        <v>37</v>
      </c>
      <c r="T429" s="167" t="s">
        <v>767</v>
      </c>
      <c r="U429" s="149"/>
      <c r="V429" s="149"/>
      <c r="W429" s="164" t="str">
        <f>VLOOKUP(TRIM(X429),X10:Y88,2,FALSE)</f>
        <v>Withdrawn</v>
      </c>
      <c r="X429" s="11" t="str">
        <f t="shared" si="11"/>
        <v>99</v>
      </c>
      <c r="Y429" s="83"/>
    </row>
    <row r="430" spans="1:25" ht="35.25" customHeight="1">
      <c r="A430" s="150" t="s">
        <v>185</v>
      </c>
      <c r="B430" s="165" t="s">
        <v>70</v>
      </c>
      <c r="C430" s="153" t="s">
        <v>186</v>
      </c>
      <c r="D430" s="153" t="s">
        <v>91</v>
      </c>
      <c r="E430" s="154" t="s">
        <v>1526</v>
      </c>
      <c r="F430" s="155" t="s">
        <v>30</v>
      </c>
      <c r="G430" s="155" t="s">
        <v>189</v>
      </c>
      <c r="H430" s="155" t="s">
        <v>1527</v>
      </c>
      <c r="I430" s="166" t="s">
        <v>1528</v>
      </c>
      <c r="J430" s="160" t="s">
        <v>608</v>
      </c>
      <c r="K430" s="159">
        <v>259</v>
      </c>
      <c r="L430" s="160"/>
      <c r="M430" s="159" t="s">
        <v>878</v>
      </c>
      <c r="N430" s="158" t="s">
        <v>486</v>
      </c>
      <c r="O430" s="158" t="s">
        <v>206</v>
      </c>
      <c r="P430" s="158" t="s">
        <v>215</v>
      </c>
      <c r="Q430" s="162" t="s">
        <v>1529</v>
      </c>
      <c r="R430" s="162" t="s">
        <v>5635</v>
      </c>
      <c r="S430" s="163" t="s">
        <v>5919</v>
      </c>
      <c r="T430" s="167" t="s">
        <v>1530</v>
      </c>
      <c r="U430" s="149"/>
      <c r="V430" s="149"/>
      <c r="W430" s="164" t="str">
        <f>VLOOKUP(TRIM(X430),X10:Y88,2,FALSE)</f>
        <v>Puneet</v>
      </c>
      <c r="X430" s="11" t="str">
        <f t="shared" si="11"/>
        <v>5.1</v>
      </c>
      <c r="Y430" s="83"/>
    </row>
    <row r="431" spans="1:25" ht="35.25" customHeight="1">
      <c r="A431" s="150" t="s">
        <v>185</v>
      </c>
      <c r="B431" s="165" t="s">
        <v>70</v>
      </c>
      <c r="C431" s="153" t="s">
        <v>186</v>
      </c>
      <c r="D431" s="153" t="s">
        <v>141</v>
      </c>
      <c r="E431" s="154" t="s">
        <v>1531</v>
      </c>
      <c r="F431" s="155" t="s">
        <v>27</v>
      </c>
      <c r="G431" s="155" t="s">
        <v>189</v>
      </c>
      <c r="H431" s="155" t="s">
        <v>1532</v>
      </c>
      <c r="I431" s="166" t="s">
        <v>1533</v>
      </c>
      <c r="J431" s="160" t="s">
        <v>422</v>
      </c>
      <c r="K431" s="159"/>
      <c r="L431" s="160"/>
      <c r="M431" s="159"/>
      <c r="N431" s="158" t="s">
        <v>423</v>
      </c>
      <c r="O431" s="158"/>
      <c r="P431" s="158" t="s">
        <v>442</v>
      </c>
      <c r="Q431" s="162" t="s">
        <v>1534</v>
      </c>
      <c r="R431" s="162" t="s">
        <v>496</v>
      </c>
      <c r="S431" s="176" t="s">
        <v>496</v>
      </c>
      <c r="T431" s="167" t="s">
        <v>1535</v>
      </c>
      <c r="U431" s="149"/>
      <c r="V431" s="149"/>
      <c r="W431" s="164" t="str">
        <f>VLOOKUP(TRIM(X431),X10:Y88,2,FALSE)</f>
        <v>Krisztian</v>
      </c>
      <c r="X431" s="11" t="str">
        <f t="shared" si="11"/>
        <v>6.5.6</v>
      </c>
      <c r="Y431" s="83"/>
    </row>
    <row r="432" spans="1:25" ht="35.25" customHeight="1">
      <c r="A432" s="150"/>
      <c r="B432" s="165" t="s">
        <v>70</v>
      </c>
      <c r="C432" s="153" t="s">
        <v>28</v>
      </c>
      <c r="D432" s="153" t="s">
        <v>179</v>
      </c>
      <c r="E432" s="154" t="s">
        <v>1536</v>
      </c>
      <c r="F432" s="155" t="s">
        <v>27</v>
      </c>
      <c r="G432" s="169" t="s">
        <v>189</v>
      </c>
      <c r="H432" s="169" t="s">
        <v>1138</v>
      </c>
      <c r="I432" s="170" t="s">
        <v>1139</v>
      </c>
      <c r="J432" s="171" t="s">
        <v>422</v>
      </c>
      <c r="K432" s="172"/>
      <c r="L432" s="171"/>
      <c r="M432" s="172"/>
      <c r="N432" s="171" t="s">
        <v>423</v>
      </c>
      <c r="O432" s="171"/>
      <c r="P432" s="171" t="s">
        <v>442</v>
      </c>
      <c r="Q432" s="173" t="s">
        <v>1537</v>
      </c>
      <c r="R432" s="173" t="s">
        <v>425</v>
      </c>
      <c r="S432" s="177" t="s">
        <v>37</v>
      </c>
      <c r="T432" s="167" t="s">
        <v>1098</v>
      </c>
      <c r="U432" s="149"/>
      <c r="V432" s="149"/>
      <c r="W432" s="164" t="str">
        <f>VLOOKUP(TRIM(X432),X10:Y88,2,FALSE)</f>
        <v>Withdrawn</v>
      </c>
      <c r="X432" s="11" t="str">
        <f t="shared" si="11"/>
        <v>99</v>
      </c>
      <c r="Y432" s="83"/>
    </row>
    <row r="433" spans="1:25" ht="35.25" customHeight="1">
      <c r="A433" s="150" t="s">
        <v>185</v>
      </c>
      <c r="B433" s="165" t="s">
        <v>70</v>
      </c>
      <c r="C433" s="153" t="s">
        <v>186</v>
      </c>
      <c r="D433" s="153" t="s">
        <v>133</v>
      </c>
      <c r="E433" s="154" t="s">
        <v>1538</v>
      </c>
      <c r="F433" s="155" t="s">
        <v>27</v>
      </c>
      <c r="G433" s="155" t="s">
        <v>189</v>
      </c>
      <c r="H433" s="155" t="s">
        <v>1138</v>
      </c>
      <c r="I433" s="166" t="s">
        <v>1139</v>
      </c>
      <c r="J433" s="160" t="s">
        <v>422</v>
      </c>
      <c r="K433" s="159"/>
      <c r="L433" s="160"/>
      <c r="M433" s="159"/>
      <c r="N433" s="158" t="s">
        <v>423</v>
      </c>
      <c r="O433" s="158"/>
      <c r="P433" s="158" t="s">
        <v>442</v>
      </c>
      <c r="Q433" s="162" t="s">
        <v>1140</v>
      </c>
      <c r="R433" s="162" t="s">
        <v>5636</v>
      </c>
      <c r="S433" s="163" t="s">
        <v>444</v>
      </c>
      <c r="T433" s="167" t="s">
        <v>1098</v>
      </c>
      <c r="U433" s="149"/>
      <c r="V433" s="149"/>
      <c r="W433" s="164" t="str">
        <f>VLOOKUP(TRIM(X433),X10:Y88,2,FALSE)</f>
        <v>Frank</v>
      </c>
      <c r="X433" s="11" t="str">
        <f t="shared" si="11"/>
        <v>6.5.3</v>
      </c>
      <c r="Y433" s="83"/>
    </row>
    <row r="434" spans="1:25" ht="35.25" customHeight="1">
      <c r="A434" s="150" t="s">
        <v>185</v>
      </c>
      <c r="B434" s="165" t="s">
        <v>70</v>
      </c>
      <c r="C434" s="153" t="s">
        <v>186</v>
      </c>
      <c r="D434" s="153" t="s">
        <v>151</v>
      </c>
      <c r="E434" s="154" t="s">
        <v>1539</v>
      </c>
      <c r="F434" s="155" t="s">
        <v>27</v>
      </c>
      <c r="G434" s="155" t="s">
        <v>189</v>
      </c>
      <c r="H434" s="155" t="s">
        <v>1095</v>
      </c>
      <c r="I434" s="166" t="s">
        <v>1096</v>
      </c>
      <c r="J434" s="160" t="s">
        <v>422</v>
      </c>
      <c r="K434" s="159"/>
      <c r="L434" s="160"/>
      <c r="M434" s="159"/>
      <c r="N434" s="158" t="s">
        <v>423</v>
      </c>
      <c r="O434" s="158"/>
      <c r="P434" s="158" t="s">
        <v>442</v>
      </c>
      <c r="Q434" s="162" t="s">
        <v>1540</v>
      </c>
      <c r="R434" s="162" t="s">
        <v>5637</v>
      </c>
      <c r="S434" s="163" t="s">
        <v>5919</v>
      </c>
      <c r="T434" s="167" t="s">
        <v>1098</v>
      </c>
      <c r="U434" s="149"/>
      <c r="V434" s="149"/>
      <c r="W434" s="164" t="str">
        <f>VLOOKUP(TRIM(X434),X10:Y88,2,FALSE)</f>
        <v>Krisztian</v>
      </c>
      <c r="X434" s="11" t="str">
        <f t="shared" si="11"/>
        <v>6.5.10</v>
      </c>
      <c r="Y434" s="83"/>
    </row>
    <row r="435" spans="1:25" ht="35.25" customHeight="1">
      <c r="A435" s="150" t="s">
        <v>185</v>
      </c>
      <c r="B435" s="165" t="s">
        <v>70</v>
      </c>
      <c r="C435" s="153" t="s">
        <v>186</v>
      </c>
      <c r="D435" s="153" t="s">
        <v>127</v>
      </c>
      <c r="E435" s="154" t="s">
        <v>1541</v>
      </c>
      <c r="F435" s="155" t="s">
        <v>27</v>
      </c>
      <c r="G435" s="155" t="s">
        <v>189</v>
      </c>
      <c r="H435" s="155" t="s">
        <v>1542</v>
      </c>
      <c r="I435" s="166" t="s">
        <v>1543</v>
      </c>
      <c r="J435" s="160" t="s">
        <v>422</v>
      </c>
      <c r="K435" s="159"/>
      <c r="L435" s="160"/>
      <c r="M435" s="159"/>
      <c r="N435" s="158" t="s">
        <v>423</v>
      </c>
      <c r="O435" s="158"/>
      <c r="P435" s="158" t="s">
        <v>442</v>
      </c>
      <c r="Q435" s="162" t="s">
        <v>1544</v>
      </c>
      <c r="R435" s="162" t="s">
        <v>496</v>
      </c>
      <c r="S435" s="176" t="s">
        <v>496</v>
      </c>
      <c r="T435" s="167" t="s">
        <v>1545</v>
      </c>
      <c r="U435" s="149"/>
      <c r="V435" s="149"/>
      <c r="W435" s="164" t="str">
        <f>VLOOKUP(TRIM(X435),X10:Y88,2,FALSE)</f>
        <v>Frank</v>
      </c>
      <c r="X435" s="11" t="str">
        <f t="shared" si="11"/>
        <v>6.5.1</v>
      </c>
      <c r="Y435" s="83"/>
    </row>
    <row r="436" spans="1:25" ht="35.25" customHeight="1">
      <c r="A436" s="150" t="s">
        <v>185</v>
      </c>
      <c r="B436" s="165" t="s">
        <v>70</v>
      </c>
      <c r="C436" s="153" t="s">
        <v>186</v>
      </c>
      <c r="D436" s="153" t="s">
        <v>127</v>
      </c>
      <c r="E436" s="154" t="s">
        <v>1546</v>
      </c>
      <c r="F436" s="155" t="s">
        <v>434</v>
      </c>
      <c r="G436" s="155" t="s">
        <v>189</v>
      </c>
      <c r="H436" s="155" t="s">
        <v>1547</v>
      </c>
      <c r="I436" s="166" t="s">
        <v>563</v>
      </c>
      <c r="J436" s="160"/>
      <c r="K436" s="159"/>
      <c r="L436" s="160"/>
      <c r="M436" s="159"/>
      <c r="N436" s="158"/>
      <c r="O436" s="158" t="s">
        <v>366</v>
      </c>
      <c r="P436" s="158"/>
      <c r="Q436" s="162" t="s">
        <v>1548</v>
      </c>
      <c r="R436" s="162" t="s">
        <v>5638</v>
      </c>
      <c r="S436" s="163" t="s">
        <v>5919</v>
      </c>
      <c r="T436" s="167" t="s">
        <v>1549</v>
      </c>
      <c r="U436" s="149"/>
      <c r="V436" s="149"/>
      <c r="W436" s="164" t="str">
        <f>VLOOKUP(TRIM(X436),X10:Y88,2,FALSE)</f>
        <v>Frank</v>
      </c>
      <c r="X436" s="11" t="str">
        <f t="shared" si="11"/>
        <v>6.5.1</v>
      </c>
      <c r="Y436" s="83"/>
    </row>
    <row r="437" spans="1:25" ht="35.25" customHeight="1">
      <c r="A437" s="150" t="s">
        <v>185</v>
      </c>
      <c r="B437" s="165" t="s">
        <v>70</v>
      </c>
      <c r="C437" s="153" t="s">
        <v>186</v>
      </c>
      <c r="D437" s="153" t="s">
        <v>127</v>
      </c>
      <c r="E437" s="154" t="s">
        <v>1550</v>
      </c>
      <c r="F437" s="155" t="s">
        <v>27</v>
      </c>
      <c r="G437" s="169" t="s">
        <v>189</v>
      </c>
      <c r="H437" s="169" t="s">
        <v>968</v>
      </c>
      <c r="I437" s="170" t="s">
        <v>649</v>
      </c>
      <c r="J437" s="171" t="s">
        <v>422</v>
      </c>
      <c r="K437" s="172"/>
      <c r="L437" s="171"/>
      <c r="M437" s="172"/>
      <c r="N437" s="171" t="s">
        <v>423</v>
      </c>
      <c r="O437" s="171"/>
      <c r="P437" s="171" t="s">
        <v>442</v>
      </c>
      <c r="Q437" s="173" t="s">
        <v>969</v>
      </c>
      <c r="R437" s="173" t="s">
        <v>5639</v>
      </c>
      <c r="S437" s="163" t="s">
        <v>37</v>
      </c>
      <c r="T437" s="167" t="s">
        <v>651</v>
      </c>
      <c r="U437" s="149"/>
      <c r="V437" s="149"/>
      <c r="W437" s="164" t="str">
        <f>VLOOKUP(TRIM(X437),X10:Y88,2,FALSE)</f>
        <v>Frank</v>
      </c>
      <c r="X437" s="11" t="str">
        <f t="shared" si="11"/>
        <v>6.5.1</v>
      </c>
      <c r="Y437" s="83"/>
    </row>
    <row r="438" spans="1:25" ht="35.25" customHeight="1">
      <c r="A438" s="150" t="s">
        <v>185</v>
      </c>
      <c r="B438" s="165" t="s">
        <v>70</v>
      </c>
      <c r="C438" s="153" t="s">
        <v>186</v>
      </c>
      <c r="D438" s="153" t="s">
        <v>133</v>
      </c>
      <c r="E438" s="154" t="s">
        <v>1551</v>
      </c>
      <c r="F438" s="155" t="s">
        <v>27</v>
      </c>
      <c r="G438" s="155" t="s">
        <v>189</v>
      </c>
      <c r="H438" s="155" t="s">
        <v>1552</v>
      </c>
      <c r="I438" s="166" t="s">
        <v>947</v>
      </c>
      <c r="J438" s="160" t="s">
        <v>455</v>
      </c>
      <c r="K438" s="159"/>
      <c r="L438" s="160"/>
      <c r="M438" s="159"/>
      <c r="N438" s="158" t="s">
        <v>423</v>
      </c>
      <c r="O438" s="158"/>
      <c r="P438" s="158" t="s">
        <v>442</v>
      </c>
      <c r="Q438" s="162" t="s">
        <v>1553</v>
      </c>
      <c r="R438" s="162" t="s">
        <v>496</v>
      </c>
      <c r="S438" s="176" t="s">
        <v>496</v>
      </c>
      <c r="T438" s="167" t="s">
        <v>949</v>
      </c>
      <c r="U438" s="149"/>
      <c r="V438" s="149"/>
      <c r="W438" s="164" t="str">
        <f>VLOOKUP(TRIM(X438),X10:Y88,2,FALSE)</f>
        <v>Frank</v>
      </c>
      <c r="X438" s="11" t="str">
        <f t="shared" si="11"/>
        <v>6.5.3</v>
      </c>
      <c r="Y438" s="83"/>
    </row>
    <row r="439" spans="1:25" ht="35.25" customHeight="1">
      <c r="A439" s="150" t="s">
        <v>185</v>
      </c>
      <c r="B439" s="165" t="s">
        <v>70</v>
      </c>
      <c r="C439" s="153" t="s">
        <v>186</v>
      </c>
      <c r="D439" s="153" t="s">
        <v>133</v>
      </c>
      <c r="E439" s="154" t="s">
        <v>1554</v>
      </c>
      <c r="F439" s="155" t="s">
        <v>27</v>
      </c>
      <c r="G439" s="155" t="s">
        <v>189</v>
      </c>
      <c r="H439" s="155" t="s">
        <v>1555</v>
      </c>
      <c r="I439" s="166" t="s">
        <v>947</v>
      </c>
      <c r="J439" s="160" t="s">
        <v>455</v>
      </c>
      <c r="K439" s="159"/>
      <c r="L439" s="160"/>
      <c r="M439" s="159"/>
      <c r="N439" s="158" t="s">
        <v>423</v>
      </c>
      <c r="O439" s="158"/>
      <c r="P439" s="158" t="s">
        <v>442</v>
      </c>
      <c r="Q439" s="162" t="s">
        <v>1556</v>
      </c>
      <c r="R439" s="162" t="s">
        <v>496</v>
      </c>
      <c r="S439" s="176" t="s">
        <v>496</v>
      </c>
      <c r="T439" s="167" t="s">
        <v>949</v>
      </c>
      <c r="U439" s="149"/>
      <c r="V439" s="149"/>
      <c r="W439" s="164" t="str">
        <f>VLOOKUP(TRIM(X439),X10:Y88,2,FALSE)</f>
        <v>Frank</v>
      </c>
      <c r="X439" s="11" t="str">
        <f t="shared" si="11"/>
        <v>6.5.3</v>
      </c>
      <c r="Y439" s="83"/>
    </row>
    <row r="440" spans="1:25" ht="35.25" customHeight="1">
      <c r="A440" s="150" t="s">
        <v>185</v>
      </c>
      <c r="B440" s="165" t="s">
        <v>70</v>
      </c>
      <c r="C440" s="153" t="s">
        <v>186</v>
      </c>
      <c r="D440" s="153" t="s">
        <v>143</v>
      </c>
      <c r="E440" s="154" t="s">
        <v>1557</v>
      </c>
      <c r="F440" s="155" t="s">
        <v>27</v>
      </c>
      <c r="G440" s="155" t="s">
        <v>189</v>
      </c>
      <c r="H440" s="155" t="s">
        <v>1558</v>
      </c>
      <c r="I440" s="166" t="s">
        <v>947</v>
      </c>
      <c r="J440" s="160" t="s">
        <v>455</v>
      </c>
      <c r="K440" s="159"/>
      <c r="L440" s="160"/>
      <c r="M440" s="159"/>
      <c r="N440" s="158" t="s">
        <v>423</v>
      </c>
      <c r="O440" s="158"/>
      <c r="P440" s="158" t="s">
        <v>442</v>
      </c>
      <c r="Q440" s="162" t="s">
        <v>1559</v>
      </c>
      <c r="R440" s="162" t="s">
        <v>496</v>
      </c>
      <c r="S440" s="176" t="s">
        <v>496</v>
      </c>
      <c r="T440" s="167" t="s">
        <v>949</v>
      </c>
      <c r="U440" s="149"/>
      <c r="V440" s="149"/>
      <c r="W440" s="164" t="str">
        <f>VLOOKUP(TRIM(X440),X10:Y88,2,FALSE)</f>
        <v>Puneet</v>
      </c>
      <c r="X440" s="11" t="str">
        <f t="shared" si="11"/>
        <v>6.5.7</v>
      </c>
      <c r="Y440" s="83"/>
    </row>
    <row r="441" spans="1:25" ht="35.25" customHeight="1">
      <c r="A441" s="150" t="s">
        <v>185</v>
      </c>
      <c r="B441" s="165" t="s">
        <v>70</v>
      </c>
      <c r="C441" s="153" t="s">
        <v>186</v>
      </c>
      <c r="D441" s="153" t="s">
        <v>133</v>
      </c>
      <c r="E441" s="154" t="s">
        <v>1560</v>
      </c>
      <c r="F441" s="155" t="s">
        <v>27</v>
      </c>
      <c r="G441" s="155" t="s">
        <v>189</v>
      </c>
      <c r="H441" s="155" t="s">
        <v>1561</v>
      </c>
      <c r="I441" s="166" t="s">
        <v>859</v>
      </c>
      <c r="J441" s="160" t="s">
        <v>422</v>
      </c>
      <c r="K441" s="159"/>
      <c r="L441" s="160"/>
      <c r="M441" s="159"/>
      <c r="N441" s="158" t="s">
        <v>423</v>
      </c>
      <c r="O441" s="158"/>
      <c r="P441" s="158" t="s">
        <v>442</v>
      </c>
      <c r="Q441" s="162" t="s">
        <v>1561</v>
      </c>
      <c r="R441" s="162" t="s">
        <v>5600</v>
      </c>
      <c r="S441" s="163" t="s">
        <v>444</v>
      </c>
      <c r="T441" s="167" t="s">
        <v>848</v>
      </c>
      <c r="U441" s="149"/>
      <c r="V441" s="149"/>
      <c r="W441" s="164" t="str">
        <f>VLOOKUP(TRIM(X441),X10:Y88,2,FALSE)</f>
        <v>Frank</v>
      </c>
      <c r="X441" s="11" t="str">
        <f t="shared" si="11"/>
        <v>6.5.3</v>
      </c>
      <c r="Y441" s="83"/>
    </row>
    <row r="442" spans="1:25" ht="35.25" customHeight="1">
      <c r="A442" s="150" t="s">
        <v>185</v>
      </c>
      <c r="B442" s="165" t="s">
        <v>70</v>
      </c>
      <c r="C442" s="153" t="s">
        <v>186</v>
      </c>
      <c r="D442" s="153" t="s">
        <v>94</v>
      </c>
      <c r="E442" s="154" t="s">
        <v>1562</v>
      </c>
      <c r="F442" s="155" t="s">
        <v>30</v>
      </c>
      <c r="G442" s="155" t="s">
        <v>189</v>
      </c>
      <c r="H442" s="155" t="s">
        <v>1563</v>
      </c>
      <c r="I442" s="166" t="s">
        <v>475</v>
      </c>
      <c r="J442" s="160" t="s">
        <v>1284</v>
      </c>
      <c r="K442" s="159">
        <v>28</v>
      </c>
      <c r="L442" s="160"/>
      <c r="M442" s="159" t="s">
        <v>485</v>
      </c>
      <c r="N442" s="158" t="s">
        <v>645</v>
      </c>
      <c r="O442" s="158" t="s">
        <v>206</v>
      </c>
      <c r="P442" s="158" t="s">
        <v>1285</v>
      </c>
      <c r="Q442" s="162" t="s">
        <v>1564</v>
      </c>
      <c r="R442" s="162" t="s">
        <v>5640</v>
      </c>
      <c r="S442" s="163" t="s">
        <v>5919</v>
      </c>
      <c r="T442" s="167" t="s">
        <v>472</v>
      </c>
      <c r="U442" s="149"/>
      <c r="V442" s="149"/>
      <c r="W442" s="164" t="str">
        <f>VLOOKUP(TRIM(X442),X10:Y88,2,FALSE)</f>
        <v>Puneet</v>
      </c>
      <c r="X442" s="11" t="str">
        <f t="shared" si="11"/>
        <v>5.1.1</v>
      </c>
      <c r="Y442" s="83"/>
    </row>
    <row r="443" spans="1:25" ht="35.25" customHeight="1">
      <c r="A443" s="150" t="s">
        <v>185</v>
      </c>
      <c r="B443" s="165" t="s">
        <v>70</v>
      </c>
      <c r="C443" s="153" t="s">
        <v>186</v>
      </c>
      <c r="D443" s="153" t="s">
        <v>130</v>
      </c>
      <c r="E443" s="154" t="s">
        <v>1565</v>
      </c>
      <c r="F443" s="155" t="s">
        <v>27</v>
      </c>
      <c r="G443" s="155" t="s">
        <v>189</v>
      </c>
      <c r="H443" s="155" t="s">
        <v>1566</v>
      </c>
      <c r="I443" s="166" t="s">
        <v>475</v>
      </c>
      <c r="J443" s="160" t="s">
        <v>422</v>
      </c>
      <c r="K443" s="159"/>
      <c r="L443" s="160"/>
      <c r="M443" s="159"/>
      <c r="N443" s="158" t="s">
        <v>423</v>
      </c>
      <c r="O443" s="158"/>
      <c r="P443" s="158" t="s">
        <v>442</v>
      </c>
      <c r="Q443" s="162" t="s">
        <v>1567</v>
      </c>
      <c r="R443" s="162" t="s">
        <v>496</v>
      </c>
      <c r="S443" s="176" t="s">
        <v>496</v>
      </c>
      <c r="T443" s="167" t="s">
        <v>472</v>
      </c>
      <c r="U443" s="149"/>
      <c r="V443" s="149"/>
      <c r="W443" s="164" t="str">
        <f>VLOOKUP(TRIM(X443),X10:Y88,2,FALSE)</f>
        <v>Frank</v>
      </c>
      <c r="X443" s="11" t="str">
        <f t="shared" si="11"/>
        <v>6.5.2</v>
      </c>
      <c r="Y443" s="83"/>
    </row>
    <row r="444" spans="1:25" ht="35.25" customHeight="1">
      <c r="A444" s="150" t="s">
        <v>185</v>
      </c>
      <c r="B444" s="165" t="s">
        <v>70</v>
      </c>
      <c r="C444" s="153" t="s">
        <v>186</v>
      </c>
      <c r="D444" s="153" t="s">
        <v>149</v>
      </c>
      <c r="E444" s="154" t="s">
        <v>1568</v>
      </c>
      <c r="F444" s="155" t="s">
        <v>27</v>
      </c>
      <c r="G444" s="155" t="s">
        <v>189</v>
      </c>
      <c r="H444" s="155" t="s">
        <v>1569</v>
      </c>
      <c r="I444" s="166" t="s">
        <v>947</v>
      </c>
      <c r="J444" s="160" t="s">
        <v>422</v>
      </c>
      <c r="K444" s="159"/>
      <c r="L444" s="160"/>
      <c r="M444" s="159"/>
      <c r="N444" s="158" t="s">
        <v>423</v>
      </c>
      <c r="O444" s="158"/>
      <c r="P444" s="158" t="s">
        <v>442</v>
      </c>
      <c r="Q444" s="162" t="s">
        <v>1570</v>
      </c>
      <c r="R444" s="162" t="s">
        <v>5611</v>
      </c>
      <c r="S444" s="163" t="s">
        <v>444</v>
      </c>
      <c r="T444" s="167" t="s">
        <v>1479</v>
      </c>
      <c r="U444" s="149"/>
      <c r="V444" s="149"/>
      <c r="W444" s="164" t="str">
        <f>VLOOKUP(TRIM(X444),X10:Y88,2,FALSE)</f>
        <v>Frank</v>
      </c>
      <c r="X444" s="11" t="str">
        <f t="shared" si="11"/>
        <v>6.5.9</v>
      </c>
      <c r="Y444" s="83"/>
    </row>
    <row r="445" spans="1:25" ht="35.25" customHeight="1">
      <c r="A445" s="150" t="s">
        <v>185</v>
      </c>
      <c r="B445" s="165" t="s">
        <v>70</v>
      </c>
      <c r="C445" s="153" t="s">
        <v>186</v>
      </c>
      <c r="D445" s="153" t="s">
        <v>127</v>
      </c>
      <c r="E445" s="154" t="s">
        <v>1571</v>
      </c>
      <c r="F445" s="155" t="s">
        <v>27</v>
      </c>
      <c r="G445" s="155" t="s">
        <v>189</v>
      </c>
      <c r="H445" s="155" t="s">
        <v>1572</v>
      </c>
      <c r="I445" s="166" t="s">
        <v>947</v>
      </c>
      <c r="J445" s="160" t="s">
        <v>422</v>
      </c>
      <c r="K445" s="159"/>
      <c r="L445" s="160"/>
      <c r="M445" s="159"/>
      <c r="N445" s="158" t="s">
        <v>423</v>
      </c>
      <c r="O445" s="158"/>
      <c r="P445" s="158" t="s">
        <v>442</v>
      </c>
      <c r="Q445" s="162" t="s">
        <v>1573</v>
      </c>
      <c r="R445" s="162" t="s">
        <v>496</v>
      </c>
      <c r="S445" s="176" t="s">
        <v>496</v>
      </c>
      <c r="T445" s="167" t="s">
        <v>1574</v>
      </c>
      <c r="U445" s="149"/>
      <c r="V445" s="149"/>
      <c r="W445" s="164" t="str">
        <f>VLOOKUP(TRIM(X445),X10:Y88,2,FALSE)</f>
        <v>Frank</v>
      </c>
      <c r="X445" s="11" t="str">
        <f t="shared" si="11"/>
        <v>6.5.1</v>
      </c>
      <c r="Y445" s="83"/>
    </row>
    <row r="446" spans="1:25" ht="35.25" customHeight="1">
      <c r="A446" s="150" t="s">
        <v>185</v>
      </c>
      <c r="B446" s="165" t="s">
        <v>70</v>
      </c>
      <c r="C446" s="153" t="s">
        <v>186</v>
      </c>
      <c r="D446" s="153" t="s">
        <v>133</v>
      </c>
      <c r="E446" s="154" t="s">
        <v>1575</v>
      </c>
      <c r="F446" s="155" t="s">
        <v>27</v>
      </c>
      <c r="G446" s="155" t="s">
        <v>189</v>
      </c>
      <c r="H446" s="155" t="s">
        <v>1576</v>
      </c>
      <c r="I446" s="166" t="s">
        <v>947</v>
      </c>
      <c r="J446" s="160" t="s">
        <v>422</v>
      </c>
      <c r="K446" s="159"/>
      <c r="L446" s="160"/>
      <c r="M446" s="159"/>
      <c r="N446" s="158" t="s">
        <v>423</v>
      </c>
      <c r="O446" s="158"/>
      <c r="P446" s="158" t="s">
        <v>442</v>
      </c>
      <c r="Q446" s="162" t="s">
        <v>1577</v>
      </c>
      <c r="R446" s="162" t="s">
        <v>5641</v>
      </c>
      <c r="S446" s="163" t="s">
        <v>5919</v>
      </c>
      <c r="T446" s="167" t="s">
        <v>1574</v>
      </c>
      <c r="U446" s="149"/>
      <c r="V446" s="149"/>
      <c r="W446" s="164" t="str">
        <f>VLOOKUP(TRIM(X446),X10:Y88,2,FALSE)</f>
        <v>Frank</v>
      </c>
      <c r="X446" s="11" t="str">
        <f t="shared" si="11"/>
        <v>6.5.3</v>
      </c>
      <c r="Y446" s="83"/>
    </row>
    <row r="447" spans="1:25" ht="35.25" customHeight="1">
      <c r="A447" s="150" t="s">
        <v>185</v>
      </c>
      <c r="B447" s="165" t="s">
        <v>70</v>
      </c>
      <c r="C447" s="153" t="s">
        <v>186</v>
      </c>
      <c r="D447" s="153" t="s">
        <v>164</v>
      </c>
      <c r="E447" s="154" t="s">
        <v>1578</v>
      </c>
      <c r="F447" s="155" t="s">
        <v>27</v>
      </c>
      <c r="G447" s="169" t="s">
        <v>189</v>
      </c>
      <c r="H447" s="169" t="s">
        <v>1579</v>
      </c>
      <c r="I447" s="170" t="s">
        <v>1580</v>
      </c>
      <c r="J447" s="171" t="s">
        <v>622</v>
      </c>
      <c r="K447" s="172"/>
      <c r="L447" s="171"/>
      <c r="M447" s="172"/>
      <c r="N447" s="171" t="s">
        <v>623</v>
      </c>
      <c r="O447" s="171"/>
      <c r="P447" s="171" t="s">
        <v>624</v>
      </c>
      <c r="Q447" s="173" t="s">
        <v>1581</v>
      </c>
      <c r="R447" s="173" t="s">
        <v>425</v>
      </c>
      <c r="S447" s="163" t="s">
        <v>37</v>
      </c>
      <c r="T447" s="167" t="s">
        <v>868</v>
      </c>
      <c r="U447" s="149"/>
      <c r="V447" s="149"/>
      <c r="W447" s="164" t="str">
        <f>VLOOKUP(TRIM(X447),X10:Y88,2,FALSE)</f>
        <v>Dario</v>
      </c>
      <c r="X447" s="11" t="str">
        <f t="shared" si="11"/>
        <v>6.10</v>
      </c>
      <c r="Y447" s="83"/>
    </row>
    <row r="448" spans="1:25" ht="35.25" customHeight="1">
      <c r="A448" s="150" t="s">
        <v>185</v>
      </c>
      <c r="B448" s="165" t="s">
        <v>70</v>
      </c>
      <c r="C448" s="153" t="s">
        <v>186</v>
      </c>
      <c r="D448" s="153" t="s">
        <v>143</v>
      </c>
      <c r="E448" s="154" t="s">
        <v>1582</v>
      </c>
      <c r="F448" s="155" t="s">
        <v>27</v>
      </c>
      <c r="G448" s="155" t="s">
        <v>189</v>
      </c>
      <c r="H448" s="155" t="s">
        <v>1583</v>
      </c>
      <c r="I448" s="166" t="s">
        <v>760</v>
      </c>
      <c r="J448" s="160" t="s">
        <v>455</v>
      </c>
      <c r="K448" s="159"/>
      <c r="L448" s="160"/>
      <c r="M448" s="159"/>
      <c r="N448" s="158" t="s">
        <v>423</v>
      </c>
      <c r="O448" s="158"/>
      <c r="P448" s="158" t="s">
        <v>442</v>
      </c>
      <c r="Q448" s="162" t="s">
        <v>1584</v>
      </c>
      <c r="R448" s="162" t="s">
        <v>496</v>
      </c>
      <c r="S448" s="176" t="s">
        <v>496</v>
      </c>
      <c r="T448" s="167" t="s">
        <v>1585</v>
      </c>
      <c r="U448" s="149"/>
      <c r="V448" s="149"/>
      <c r="W448" s="164" t="str">
        <f>VLOOKUP(TRIM(X448),X10:Y88,2,FALSE)</f>
        <v>Puneet</v>
      </c>
      <c r="X448" s="11" t="str">
        <f t="shared" si="11"/>
        <v>6.5.7</v>
      </c>
      <c r="Y448" s="83"/>
    </row>
    <row r="449" spans="1:25" ht="35.25" customHeight="1">
      <c r="A449" s="150" t="s">
        <v>185</v>
      </c>
      <c r="B449" s="165" t="s">
        <v>70</v>
      </c>
      <c r="C449" s="153" t="s">
        <v>186</v>
      </c>
      <c r="D449" s="153" t="s">
        <v>143</v>
      </c>
      <c r="E449" s="154" t="s">
        <v>1586</v>
      </c>
      <c r="F449" s="155" t="s">
        <v>27</v>
      </c>
      <c r="G449" s="155" t="s">
        <v>189</v>
      </c>
      <c r="H449" s="155" t="s">
        <v>1293</v>
      </c>
      <c r="I449" s="166" t="s">
        <v>760</v>
      </c>
      <c r="J449" s="160" t="s">
        <v>455</v>
      </c>
      <c r="K449" s="159"/>
      <c r="L449" s="160"/>
      <c r="M449" s="159"/>
      <c r="N449" s="158" t="s">
        <v>423</v>
      </c>
      <c r="O449" s="158"/>
      <c r="P449" s="158" t="s">
        <v>442</v>
      </c>
      <c r="Q449" s="162" t="s">
        <v>1587</v>
      </c>
      <c r="R449" s="162" t="s">
        <v>496</v>
      </c>
      <c r="S449" s="176" t="s">
        <v>496</v>
      </c>
      <c r="T449" s="167" t="s">
        <v>1585</v>
      </c>
      <c r="U449" s="149"/>
      <c r="V449" s="149"/>
      <c r="W449" s="164" t="str">
        <f>VLOOKUP(TRIM(X449),X10:Y88,2,FALSE)</f>
        <v>Puneet</v>
      </c>
      <c r="X449" s="11" t="str">
        <f t="shared" si="11"/>
        <v>6.5.7</v>
      </c>
      <c r="Y449" s="83"/>
    </row>
    <row r="450" spans="1:25" ht="35.25" customHeight="1">
      <c r="A450" s="150" t="s">
        <v>185</v>
      </c>
      <c r="B450" s="165" t="s">
        <v>70</v>
      </c>
      <c r="C450" s="153" t="s">
        <v>186</v>
      </c>
      <c r="D450" s="153" t="s">
        <v>133</v>
      </c>
      <c r="E450" s="154" t="s">
        <v>1588</v>
      </c>
      <c r="F450" s="155" t="s">
        <v>27</v>
      </c>
      <c r="G450" s="155" t="s">
        <v>189</v>
      </c>
      <c r="H450" s="155" t="s">
        <v>1589</v>
      </c>
      <c r="I450" s="166" t="s">
        <v>947</v>
      </c>
      <c r="J450" s="160" t="s">
        <v>455</v>
      </c>
      <c r="K450" s="159"/>
      <c r="L450" s="160"/>
      <c r="M450" s="159"/>
      <c r="N450" s="158" t="s">
        <v>423</v>
      </c>
      <c r="O450" s="158"/>
      <c r="P450" s="158" t="s">
        <v>442</v>
      </c>
      <c r="Q450" s="162" t="s">
        <v>1590</v>
      </c>
      <c r="R450" s="162" t="s">
        <v>5642</v>
      </c>
      <c r="S450" s="163" t="s">
        <v>200</v>
      </c>
      <c r="T450" s="167" t="s">
        <v>1574</v>
      </c>
      <c r="U450" s="149"/>
      <c r="V450" s="149"/>
      <c r="W450" s="164" t="str">
        <f>VLOOKUP(TRIM(X450),X10:Y88,2,FALSE)</f>
        <v>Frank</v>
      </c>
      <c r="X450" s="11" t="str">
        <f t="shared" si="11"/>
        <v>6.5.3</v>
      </c>
      <c r="Y450" s="83"/>
    </row>
    <row r="451" spans="1:25" ht="35.25" customHeight="1">
      <c r="A451" s="150" t="s">
        <v>185</v>
      </c>
      <c r="B451" s="165" t="s">
        <v>70</v>
      </c>
      <c r="C451" s="153" t="s">
        <v>186</v>
      </c>
      <c r="D451" s="153" t="s">
        <v>130</v>
      </c>
      <c r="E451" s="154" t="s">
        <v>1591</v>
      </c>
      <c r="F451" s="155" t="s">
        <v>419</v>
      </c>
      <c r="G451" s="155" t="s">
        <v>59</v>
      </c>
      <c r="H451" s="155" t="s">
        <v>1592</v>
      </c>
      <c r="I451" s="166" t="s">
        <v>1593</v>
      </c>
      <c r="J451" s="160"/>
      <c r="K451" s="159"/>
      <c r="L451" s="160"/>
      <c r="M451" s="159"/>
      <c r="N451" s="158"/>
      <c r="O451" s="158"/>
      <c r="P451" s="158"/>
      <c r="Q451" s="162" t="s">
        <v>1594</v>
      </c>
      <c r="R451" s="162" t="s">
        <v>496</v>
      </c>
      <c r="S451" s="176" t="s">
        <v>496</v>
      </c>
      <c r="T451" s="167" t="s">
        <v>1595</v>
      </c>
      <c r="U451" s="149"/>
      <c r="V451" s="149"/>
      <c r="W451" s="164" t="str">
        <f>VLOOKUP(TRIM(X451),X10:Y88,2,FALSE)</f>
        <v>Frank</v>
      </c>
      <c r="X451" s="11" t="str">
        <f t="shared" si="11"/>
        <v>6.5.2</v>
      </c>
      <c r="Y451" s="83"/>
    </row>
    <row r="452" spans="1:25" ht="35.25" customHeight="1">
      <c r="A452" s="150" t="s">
        <v>185</v>
      </c>
      <c r="B452" s="165" t="s">
        <v>70</v>
      </c>
      <c r="C452" s="153" t="s">
        <v>186</v>
      </c>
      <c r="D452" s="153" t="s">
        <v>127</v>
      </c>
      <c r="E452" s="154" t="s">
        <v>1596</v>
      </c>
      <c r="F452" s="155" t="s">
        <v>419</v>
      </c>
      <c r="G452" s="155" t="s">
        <v>934</v>
      </c>
      <c r="H452" s="155" t="s">
        <v>1597</v>
      </c>
      <c r="I452" s="166" t="s">
        <v>1386</v>
      </c>
      <c r="J452" s="160"/>
      <c r="K452" s="159"/>
      <c r="L452" s="160"/>
      <c r="M452" s="159"/>
      <c r="N452" s="158"/>
      <c r="O452" s="158" t="s">
        <v>366</v>
      </c>
      <c r="P452" s="158"/>
      <c r="Q452" s="162" t="s">
        <v>1598</v>
      </c>
      <c r="R452" s="162" t="s">
        <v>496</v>
      </c>
      <c r="S452" s="176" t="s">
        <v>496</v>
      </c>
      <c r="T452" s="167" t="s">
        <v>1389</v>
      </c>
      <c r="U452" s="149"/>
      <c r="V452" s="149"/>
      <c r="W452" s="164" t="str">
        <f>VLOOKUP(TRIM(X452),X10:Y88,2,FALSE)</f>
        <v>Frank</v>
      </c>
      <c r="X452" s="11" t="str">
        <f t="shared" si="11"/>
        <v>6.5.1</v>
      </c>
      <c r="Y452" s="83"/>
    </row>
    <row r="453" spans="1:25" ht="35.25" customHeight="1">
      <c r="A453" s="150" t="s">
        <v>185</v>
      </c>
      <c r="B453" s="165" t="s">
        <v>70</v>
      </c>
      <c r="C453" s="153" t="s">
        <v>186</v>
      </c>
      <c r="D453" s="153" t="s">
        <v>156</v>
      </c>
      <c r="E453" s="154" t="s">
        <v>1599</v>
      </c>
      <c r="F453" s="155" t="s">
        <v>27</v>
      </c>
      <c r="G453" s="155" t="s">
        <v>189</v>
      </c>
      <c r="H453" s="155" t="s">
        <v>1600</v>
      </c>
      <c r="I453" s="166" t="s">
        <v>1601</v>
      </c>
      <c r="J453" s="160" t="s">
        <v>1602</v>
      </c>
      <c r="K453" s="159"/>
      <c r="L453" s="160"/>
      <c r="M453" s="159"/>
      <c r="N453" s="158" t="s">
        <v>1603</v>
      </c>
      <c r="O453" s="158"/>
      <c r="P453" s="158" t="s">
        <v>1604</v>
      </c>
      <c r="Q453" s="162" t="s">
        <v>1605</v>
      </c>
      <c r="R453" s="162" t="s">
        <v>5643</v>
      </c>
      <c r="S453" s="163" t="s">
        <v>5919</v>
      </c>
      <c r="T453" s="167" t="s">
        <v>1606</v>
      </c>
      <c r="U453" s="149"/>
      <c r="V453" s="149"/>
      <c r="W453" s="164" t="str">
        <f>VLOOKUP(TRIM(X453),X10:Y88,2,FALSE)</f>
        <v>Krisztian</v>
      </c>
      <c r="X453" s="11" t="str">
        <f t="shared" si="11"/>
        <v>6.6</v>
      </c>
      <c r="Y453" s="83"/>
    </row>
    <row r="454" spans="1:25" ht="35.25" customHeight="1">
      <c r="A454" s="150" t="s">
        <v>185</v>
      </c>
      <c r="B454" s="165" t="s">
        <v>70</v>
      </c>
      <c r="C454" s="153" t="s">
        <v>186</v>
      </c>
      <c r="D454" s="153" t="s">
        <v>156</v>
      </c>
      <c r="E454" s="154" t="s">
        <v>1607</v>
      </c>
      <c r="F454" s="155" t="s">
        <v>27</v>
      </c>
      <c r="G454" s="155" t="s">
        <v>189</v>
      </c>
      <c r="H454" s="155" t="s">
        <v>1608</v>
      </c>
      <c r="I454" s="166" t="s">
        <v>1601</v>
      </c>
      <c r="J454" s="160" t="s">
        <v>1602</v>
      </c>
      <c r="K454" s="159"/>
      <c r="L454" s="160"/>
      <c r="M454" s="159"/>
      <c r="N454" s="158" t="s">
        <v>1603</v>
      </c>
      <c r="O454" s="158"/>
      <c r="P454" s="158" t="s">
        <v>1604</v>
      </c>
      <c r="Q454" s="162" t="s">
        <v>1609</v>
      </c>
      <c r="R454" s="162" t="s">
        <v>5644</v>
      </c>
      <c r="S454" s="163" t="s">
        <v>5919</v>
      </c>
      <c r="T454" s="167" t="s">
        <v>1606</v>
      </c>
      <c r="U454" s="149"/>
      <c r="V454" s="149"/>
      <c r="W454" s="164" t="str">
        <f>VLOOKUP(TRIM(X454),X10:Y88,2,FALSE)</f>
        <v>Krisztian</v>
      </c>
      <c r="X454" s="11" t="str">
        <f t="shared" si="11"/>
        <v>6.6</v>
      </c>
      <c r="Y454" s="83"/>
    </row>
    <row r="455" spans="1:25" ht="35.25" customHeight="1">
      <c r="A455" s="150" t="s">
        <v>185</v>
      </c>
      <c r="B455" s="165" t="s">
        <v>70</v>
      </c>
      <c r="C455" s="153" t="s">
        <v>186</v>
      </c>
      <c r="D455" s="153" t="s">
        <v>156</v>
      </c>
      <c r="E455" s="154" t="s">
        <v>1610</v>
      </c>
      <c r="F455" s="155" t="s">
        <v>27</v>
      </c>
      <c r="G455" s="155" t="s">
        <v>189</v>
      </c>
      <c r="H455" s="155" t="s">
        <v>1611</v>
      </c>
      <c r="I455" s="166" t="s">
        <v>1601</v>
      </c>
      <c r="J455" s="160" t="s">
        <v>1602</v>
      </c>
      <c r="K455" s="159"/>
      <c r="L455" s="160"/>
      <c r="M455" s="159"/>
      <c r="N455" s="158" t="s">
        <v>1603</v>
      </c>
      <c r="O455" s="158"/>
      <c r="P455" s="158" t="s">
        <v>1604</v>
      </c>
      <c r="Q455" s="162" t="s">
        <v>1612</v>
      </c>
      <c r="R455" s="162" t="s">
        <v>5645</v>
      </c>
      <c r="S455" s="163" t="s">
        <v>5919</v>
      </c>
      <c r="T455" s="167" t="s">
        <v>1606</v>
      </c>
      <c r="U455" s="149"/>
      <c r="V455" s="149"/>
      <c r="W455" s="164" t="str">
        <f>VLOOKUP(TRIM(X455),X10:Y88,2,FALSE)</f>
        <v>Krisztian</v>
      </c>
      <c r="X455" s="11" t="str">
        <f t="shared" si="11"/>
        <v>6.6</v>
      </c>
      <c r="Y455" s="83"/>
    </row>
    <row r="456" spans="1:25" ht="35.25" customHeight="1">
      <c r="A456" s="150" t="s">
        <v>185</v>
      </c>
      <c r="B456" s="165" t="s">
        <v>70</v>
      </c>
      <c r="C456" s="153" t="s">
        <v>186</v>
      </c>
      <c r="D456" s="153" t="s">
        <v>91</v>
      </c>
      <c r="E456" s="154" t="s">
        <v>1613</v>
      </c>
      <c r="F456" s="155" t="s">
        <v>25</v>
      </c>
      <c r="G456" s="155" t="s">
        <v>242</v>
      </c>
      <c r="H456" s="155" t="s">
        <v>1614</v>
      </c>
      <c r="I456" s="166" t="s">
        <v>1615</v>
      </c>
      <c r="J456" s="160"/>
      <c r="K456" s="159"/>
      <c r="L456" s="160"/>
      <c r="M456" s="159"/>
      <c r="N456" s="158"/>
      <c r="O456" s="158" t="s">
        <v>206</v>
      </c>
      <c r="P456" s="158" t="s">
        <v>207</v>
      </c>
      <c r="Q456" s="162" t="s">
        <v>1616</v>
      </c>
      <c r="R456" s="162" t="s">
        <v>272</v>
      </c>
      <c r="S456" s="163" t="s">
        <v>253</v>
      </c>
      <c r="T456" s="167" t="s">
        <v>287</v>
      </c>
      <c r="U456" s="149"/>
      <c r="V456" s="149"/>
      <c r="W456" s="164" t="str">
        <f>VLOOKUP(TRIM(X456),X10:Y88,2,FALSE)</f>
        <v>Puneet</v>
      </c>
      <c r="X456" s="11" t="str">
        <f t="shared" si="11"/>
        <v>5.1</v>
      </c>
      <c r="Y456" s="83"/>
    </row>
    <row r="457" spans="1:25" ht="35.25" customHeight="1">
      <c r="A457" s="150" t="s">
        <v>185</v>
      </c>
      <c r="B457" s="165" t="s">
        <v>70</v>
      </c>
      <c r="C457" s="153" t="s">
        <v>186</v>
      </c>
      <c r="D457" s="153" t="s">
        <v>91</v>
      </c>
      <c r="E457" s="154" t="s">
        <v>1617</v>
      </c>
      <c r="F457" s="155" t="s">
        <v>25</v>
      </c>
      <c r="G457" s="155" t="s">
        <v>242</v>
      </c>
      <c r="H457" s="155" t="s">
        <v>1618</v>
      </c>
      <c r="I457" s="166" t="s">
        <v>1619</v>
      </c>
      <c r="J457" s="160"/>
      <c r="K457" s="159"/>
      <c r="L457" s="160"/>
      <c r="M457" s="159"/>
      <c r="N457" s="158"/>
      <c r="O457" s="158"/>
      <c r="P457" s="158"/>
      <c r="Q457" s="162" t="s">
        <v>1620</v>
      </c>
      <c r="R457" s="162" t="s">
        <v>828</v>
      </c>
      <c r="S457" s="168" t="s">
        <v>200</v>
      </c>
      <c r="T457" s="167" t="s">
        <v>1621</v>
      </c>
      <c r="U457" s="149"/>
      <c r="V457" s="149"/>
      <c r="W457" s="164"/>
      <c r="X457" s="11" t="s">
        <v>10</v>
      </c>
      <c r="Y457" s="83"/>
    </row>
    <row r="458" spans="1:25" ht="35.25" customHeight="1">
      <c r="A458" s="150" t="s">
        <v>185</v>
      </c>
      <c r="B458" s="165" t="s">
        <v>70</v>
      </c>
      <c r="C458" s="153" t="s">
        <v>186</v>
      </c>
      <c r="D458" s="153" t="s">
        <v>133</v>
      </c>
      <c r="E458" s="154" t="s">
        <v>1622</v>
      </c>
      <c r="F458" s="155" t="s">
        <v>419</v>
      </c>
      <c r="G458" s="155" t="s">
        <v>189</v>
      </c>
      <c r="H458" s="155" t="s">
        <v>1623</v>
      </c>
      <c r="I458" s="166" t="s">
        <v>475</v>
      </c>
      <c r="J458" s="160"/>
      <c r="K458" s="159"/>
      <c r="L458" s="160"/>
      <c r="M458" s="159"/>
      <c r="N458" s="158"/>
      <c r="O458" s="158"/>
      <c r="P458" s="158" t="s">
        <v>442</v>
      </c>
      <c r="Q458" s="162" t="s">
        <v>1624</v>
      </c>
      <c r="R458" s="178" t="s">
        <v>5646</v>
      </c>
      <c r="S458" s="176" t="s">
        <v>496</v>
      </c>
      <c r="T458" s="167" t="s">
        <v>1549</v>
      </c>
      <c r="U458" s="149"/>
      <c r="V458" s="149"/>
      <c r="W458" s="164" t="str">
        <f>VLOOKUP(TRIM(X458),X10:Y88,2,FALSE)</f>
        <v>Frank</v>
      </c>
      <c r="X458" s="11" t="str">
        <f t="shared" si="11"/>
        <v>6.5.3</v>
      </c>
      <c r="Y458" s="83"/>
    </row>
    <row r="459" spans="1:25" ht="35.25" customHeight="1">
      <c r="A459" s="150" t="s">
        <v>185</v>
      </c>
      <c r="B459" s="165" t="s">
        <v>70</v>
      </c>
      <c r="C459" s="153" t="s">
        <v>186</v>
      </c>
      <c r="D459" s="153" t="s">
        <v>96</v>
      </c>
      <c r="E459" s="154" t="s">
        <v>1625</v>
      </c>
      <c r="F459" s="155" t="s">
        <v>29</v>
      </c>
      <c r="G459" s="155" t="s">
        <v>189</v>
      </c>
      <c r="H459" s="155" t="s">
        <v>1626</v>
      </c>
      <c r="I459" s="166" t="s">
        <v>779</v>
      </c>
      <c r="J459" s="160" t="s">
        <v>644</v>
      </c>
      <c r="K459" s="159">
        <v>23</v>
      </c>
      <c r="L459" s="160" t="s">
        <v>73</v>
      </c>
      <c r="M459" s="159" t="s">
        <v>485</v>
      </c>
      <c r="N459" s="158" t="s">
        <v>645</v>
      </c>
      <c r="O459" s="158" t="s">
        <v>206</v>
      </c>
      <c r="P459" s="158" t="s">
        <v>617</v>
      </c>
      <c r="Q459" s="162" t="s">
        <v>780</v>
      </c>
      <c r="R459" s="162" t="s">
        <v>5647</v>
      </c>
      <c r="S459" s="163" t="s">
        <v>5920</v>
      </c>
      <c r="T459" s="167" t="s">
        <v>767</v>
      </c>
      <c r="U459" s="149"/>
      <c r="V459" s="149" t="s">
        <v>995</v>
      </c>
      <c r="W459" s="164" t="str">
        <f>VLOOKUP(TRIM(X459),X10:Y88,2,FALSE)</f>
        <v>LaeYoung</v>
      </c>
      <c r="X459" s="11" t="str">
        <f t="shared" si="11"/>
        <v>5.1.2</v>
      </c>
      <c r="Y459" s="83"/>
    </row>
    <row r="460" spans="1:25" ht="35.25" customHeight="1">
      <c r="A460" s="150" t="s">
        <v>185</v>
      </c>
      <c r="B460" s="165" t="s">
        <v>70</v>
      </c>
      <c r="C460" s="153" t="s">
        <v>186</v>
      </c>
      <c r="D460" s="153" t="s">
        <v>96</v>
      </c>
      <c r="E460" s="154" t="s">
        <v>1627</v>
      </c>
      <c r="F460" s="155" t="s">
        <v>434</v>
      </c>
      <c r="G460" s="155" t="s">
        <v>189</v>
      </c>
      <c r="H460" s="155" t="s">
        <v>1341</v>
      </c>
      <c r="I460" s="166" t="s">
        <v>1005</v>
      </c>
      <c r="J460" s="160" t="s">
        <v>644</v>
      </c>
      <c r="K460" s="159"/>
      <c r="L460" s="160"/>
      <c r="M460" s="159"/>
      <c r="N460" s="158"/>
      <c r="O460" s="158" t="s">
        <v>206</v>
      </c>
      <c r="P460" s="158" t="s">
        <v>1342</v>
      </c>
      <c r="Q460" s="162" t="s">
        <v>1343</v>
      </c>
      <c r="R460" s="162" t="s">
        <v>5648</v>
      </c>
      <c r="S460" s="163" t="s">
        <v>5919</v>
      </c>
      <c r="T460" s="167" t="s">
        <v>1320</v>
      </c>
      <c r="U460" s="149"/>
      <c r="V460" s="149"/>
      <c r="W460" s="164" t="str">
        <f>VLOOKUP(TRIM(X460),X10:Y88,2,FALSE)</f>
        <v>LaeYoung</v>
      </c>
      <c r="X460" s="11" t="str">
        <f t="shared" si="11"/>
        <v>5.1.2</v>
      </c>
      <c r="Y460" s="83"/>
    </row>
    <row r="461" spans="1:25" ht="35.25" customHeight="1">
      <c r="A461" s="150" t="s">
        <v>185</v>
      </c>
      <c r="B461" s="165" t="s">
        <v>70</v>
      </c>
      <c r="C461" s="153" t="s">
        <v>186</v>
      </c>
      <c r="D461" s="153" t="s">
        <v>96</v>
      </c>
      <c r="E461" s="154" t="s">
        <v>1628</v>
      </c>
      <c r="F461" s="155" t="s">
        <v>434</v>
      </c>
      <c r="G461" s="155" t="s">
        <v>189</v>
      </c>
      <c r="H461" s="155" t="s">
        <v>616</v>
      </c>
      <c r="I461" s="166" t="s">
        <v>459</v>
      </c>
      <c r="J461" s="160"/>
      <c r="K461" s="159"/>
      <c r="L461" s="160"/>
      <c r="M461" s="159"/>
      <c r="N461" s="158"/>
      <c r="O461" s="158" t="s">
        <v>206</v>
      </c>
      <c r="P461" s="158" t="s">
        <v>617</v>
      </c>
      <c r="Q461" s="162" t="s">
        <v>618</v>
      </c>
      <c r="R461" s="162" t="s">
        <v>5649</v>
      </c>
      <c r="S461" s="163" t="s">
        <v>5919</v>
      </c>
      <c r="T461" s="167" t="s">
        <v>619</v>
      </c>
      <c r="U461" s="149"/>
      <c r="V461" s="149"/>
      <c r="W461" s="164" t="str">
        <f>VLOOKUP(TRIM(X461),X10:Y88,2,FALSE)</f>
        <v>LaeYoung</v>
      </c>
      <c r="X461" s="11" t="str">
        <f t="shared" si="11"/>
        <v>5.1.2</v>
      </c>
      <c r="Y461" s="83"/>
    </row>
    <row r="462" spans="1:25" ht="35.25" customHeight="1">
      <c r="A462" s="150" t="s">
        <v>185</v>
      </c>
      <c r="B462" s="165" t="s">
        <v>70</v>
      </c>
      <c r="C462" s="153" t="s">
        <v>186</v>
      </c>
      <c r="D462" s="153" t="s">
        <v>96</v>
      </c>
      <c r="E462" s="154" t="s">
        <v>1629</v>
      </c>
      <c r="F462" s="155" t="s">
        <v>29</v>
      </c>
      <c r="G462" s="155" t="s">
        <v>189</v>
      </c>
      <c r="H462" s="155" t="s">
        <v>1630</v>
      </c>
      <c r="I462" s="166" t="s">
        <v>765</v>
      </c>
      <c r="J462" s="160" t="s">
        <v>644</v>
      </c>
      <c r="K462" s="159">
        <v>24</v>
      </c>
      <c r="L462" s="160" t="s">
        <v>73</v>
      </c>
      <c r="M462" s="159" t="s">
        <v>669</v>
      </c>
      <c r="N462" s="158" t="s">
        <v>645</v>
      </c>
      <c r="O462" s="158" t="s">
        <v>206</v>
      </c>
      <c r="P462" s="158" t="s">
        <v>617</v>
      </c>
      <c r="Q462" s="162" t="s">
        <v>784</v>
      </c>
      <c r="R462" s="162" t="s">
        <v>5650</v>
      </c>
      <c r="S462" s="163" t="s">
        <v>5920</v>
      </c>
      <c r="T462" s="167" t="s">
        <v>767</v>
      </c>
      <c r="U462" s="149"/>
      <c r="V462" s="149" t="s">
        <v>995</v>
      </c>
      <c r="W462" s="164" t="str">
        <f>VLOOKUP(TRIM(X462),X10:Y88,2,FALSE)</f>
        <v>LaeYoung</v>
      </c>
      <c r="X462" s="11" t="str">
        <f t="shared" si="11"/>
        <v>5.1.2</v>
      </c>
      <c r="Y462" s="83"/>
    </row>
    <row r="463" spans="1:25" ht="35.25" customHeight="1">
      <c r="A463" s="150" t="s">
        <v>185</v>
      </c>
      <c r="B463" s="165" t="s">
        <v>70</v>
      </c>
      <c r="C463" s="153" t="s">
        <v>186</v>
      </c>
      <c r="D463" s="153" t="s">
        <v>96</v>
      </c>
      <c r="E463" s="154" t="s">
        <v>1631</v>
      </c>
      <c r="F463" s="155" t="s">
        <v>29</v>
      </c>
      <c r="G463" s="155" t="s">
        <v>189</v>
      </c>
      <c r="H463" s="155" t="s">
        <v>1632</v>
      </c>
      <c r="I463" s="166" t="s">
        <v>765</v>
      </c>
      <c r="J463" s="160" t="s">
        <v>644</v>
      </c>
      <c r="K463" s="159">
        <v>25</v>
      </c>
      <c r="L463" s="160" t="s">
        <v>73</v>
      </c>
      <c r="M463" s="159" t="s">
        <v>485</v>
      </c>
      <c r="N463" s="158" t="s">
        <v>645</v>
      </c>
      <c r="O463" s="158" t="s">
        <v>206</v>
      </c>
      <c r="P463" s="158" t="s">
        <v>617</v>
      </c>
      <c r="Q463" s="162" t="s">
        <v>787</v>
      </c>
      <c r="R463" s="162" t="s">
        <v>5651</v>
      </c>
      <c r="S463" s="163" t="s">
        <v>5920</v>
      </c>
      <c r="T463" s="167" t="s">
        <v>767</v>
      </c>
      <c r="U463" s="149"/>
      <c r="V463" s="149" t="s">
        <v>995</v>
      </c>
      <c r="W463" s="164" t="str">
        <f>VLOOKUP(TRIM(X463),X10:Y88,2,FALSE)</f>
        <v>LaeYoung</v>
      </c>
      <c r="X463" s="11" t="str">
        <f t="shared" si="11"/>
        <v>5.1.2</v>
      </c>
      <c r="Y463" s="83"/>
    </row>
    <row r="464" spans="1:25" ht="35.25" customHeight="1">
      <c r="A464" s="150" t="s">
        <v>185</v>
      </c>
      <c r="B464" s="165" t="s">
        <v>70</v>
      </c>
      <c r="C464" s="153" t="s">
        <v>186</v>
      </c>
      <c r="D464" s="153" t="s">
        <v>96</v>
      </c>
      <c r="E464" s="154" t="s">
        <v>1633</v>
      </c>
      <c r="F464" s="155" t="s">
        <v>29</v>
      </c>
      <c r="G464" s="155" t="s">
        <v>189</v>
      </c>
      <c r="H464" s="155" t="s">
        <v>1634</v>
      </c>
      <c r="I464" s="166" t="s">
        <v>1635</v>
      </c>
      <c r="J464" s="160" t="s">
        <v>644</v>
      </c>
      <c r="K464" s="159">
        <v>26</v>
      </c>
      <c r="L464" s="160" t="s">
        <v>73</v>
      </c>
      <c r="M464" s="159" t="s">
        <v>669</v>
      </c>
      <c r="N464" s="158" t="s">
        <v>645</v>
      </c>
      <c r="O464" s="158" t="s">
        <v>206</v>
      </c>
      <c r="P464" s="158" t="s">
        <v>617</v>
      </c>
      <c r="Q464" s="162" t="s">
        <v>987</v>
      </c>
      <c r="R464" s="162" t="s">
        <v>5652</v>
      </c>
      <c r="S464" s="163" t="s">
        <v>5920</v>
      </c>
      <c r="T464" s="167" t="s">
        <v>988</v>
      </c>
      <c r="U464" s="149"/>
      <c r="V464" s="149" t="s">
        <v>995</v>
      </c>
      <c r="W464" s="164" t="str">
        <f>VLOOKUP(TRIM(X464),X10:Y88,2,FALSE)</f>
        <v>LaeYoung</v>
      </c>
      <c r="X464" s="11" t="str">
        <f t="shared" si="11"/>
        <v>5.1.2</v>
      </c>
      <c r="Y464" s="83"/>
    </row>
    <row r="465" spans="1:25" ht="35.25" customHeight="1">
      <c r="A465" s="150" t="s">
        <v>185</v>
      </c>
      <c r="B465" s="165" t="s">
        <v>70</v>
      </c>
      <c r="C465" s="153" t="s">
        <v>186</v>
      </c>
      <c r="D465" s="153" t="s">
        <v>96</v>
      </c>
      <c r="E465" s="154" t="s">
        <v>1636</v>
      </c>
      <c r="F465" s="155" t="s">
        <v>26</v>
      </c>
      <c r="G465" s="155" t="s">
        <v>189</v>
      </c>
      <c r="H465" s="155" t="s">
        <v>1637</v>
      </c>
      <c r="I465" s="166" t="s">
        <v>1638</v>
      </c>
      <c r="J465" s="160" t="s">
        <v>644</v>
      </c>
      <c r="K465" s="159"/>
      <c r="L465" s="160"/>
      <c r="M465" s="159"/>
      <c r="N465" s="158"/>
      <c r="O465" s="158" t="s">
        <v>206</v>
      </c>
      <c r="P465" s="158" t="s">
        <v>1342</v>
      </c>
      <c r="Q465" s="162" t="s">
        <v>1343</v>
      </c>
      <c r="R465" s="162" t="s">
        <v>5653</v>
      </c>
      <c r="S465" s="163" t="s">
        <v>193</v>
      </c>
      <c r="T465" s="167" t="s">
        <v>1320</v>
      </c>
      <c r="U465" s="149"/>
      <c r="V465" s="149" t="s">
        <v>995</v>
      </c>
      <c r="W465" s="164" t="str">
        <f>VLOOKUP(TRIM(X465),X10:Y88,2,FALSE)</f>
        <v>LaeYoung</v>
      </c>
      <c r="X465" s="11" t="str">
        <f t="shared" si="11"/>
        <v>5.1.2</v>
      </c>
      <c r="Y465" s="83"/>
    </row>
    <row r="466" spans="1:25" ht="35.25" customHeight="1">
      <c r="A466" s="150" t="s">
        <v>185</v>
      </c>
      <c r="B466" s="165" t="s">
        <v>70</v>
      </c>
      <c r="C466" s="153" t="s">
        <v>186</v>
      </c>
      <c r="D466" s="153" t="s">
        <v>96</v>
      </c>
      <c r="E466" s="154" t="s">
        <v>1639</v>
      </c>
      <c r="F466" s="155" t="s">
        <v>26</v>
      </c>
      <c r="G466" s="155" t="s">
        <v>189</v>
      </c>
      <c r="H466" s="155" t="s">
        <v>1640</v>
      </c>
      <c r="I466" s="166" t="s">
        <v>1638</v>
      </c>
      <c r="J466" s="160"/>
      <c r="K466" s="159"/>
      <c r="L466" s="160"/>
      <c r="M466" s="159"/>
      <c r="N466" s="158"/>
      <c r="O466" s="158" t="s">
        <v>206</v>
      </c>
      <c r="P466" s="158" t="s">
        <v>617</v>
      </c>
      <c r="Q466" s="162" t="s">
        <v>618</v>
      </c>
      <c r="R466" s="162" t="s">
        <v>5654</v>
      </c>
      <c r="S466" s="163" t="s">
        <v>193</v>
      </c>
      <c r="T466" s="167" t="s">
        <v>619</v>
      </c>
      <c r="U466" s="149"/>
      <c r="V466" s="149" t="s">
        <v>995</v>
      </c>
      <c r="W466" s="164" t="str">
        <f>VLOOKUP(TRIM(X466),X10:Y88,2,FALSE)</f>
        <v>LaeYoung</v>
      </c>
      <c r="X466" s="11" t="str">
        <f t="shared" si="11"/>
        <v>5.1.2</v>
      </c>
      <c r="Y466" s="83"/>
    </row>
    <row r="467" spans="1:25" ht="35.25" customHeight="1">
      <c r="A467" s="150"/>
      <c r="B467" s="165" t="s">
        <v>70</v>
      </c>
      <c r="C467" s="153" t="s">
        <v>28</v>
      </c>
      <c r="D467" s="153" t="s">
        <v>179</v>
      </c>
      <c r="E467" s="154" t="s">
        <v>1641</v>
      </c>
      <c r="F467" s="155" t="s">
        <v>1642</v>
      </c>
      <c r="G467" s="169" t="s">
        <v>62</v>
      </c>
      <c r="H467" s="169" t="s">
        <v>1643</v>
      </c>
      <c r="I467" s="170" t="s">
        <v>62</v>
      </c>
      <c r="J467" s="171"/>
      <c r="K467" s="172"/>
      <c r="L467" s="171"/>
      <c r="M467" s="172"/>
      <c r="N467" s="171"/>
      <c r="O467" s="171" t="s">
        <v>62</v>
      </c>
      <c r="P467" s="171" t="s">
        <v>62</v>
      </c>
      <c r="Q467" s="173" t="s">
        <v>1644</v>
      </c>
      <c r="R467" s="173" t="s">
        <v>5655</v>
      </c>
      <c r="S467" s="177" t="s">
        <v>37</v>
      </c>
      <c r="T467" s="167" t="s">
        <v>62</v>
      </c>
      <c r="U467" s="149"/>
      <c r="V467" s="149"/>
      <c r="W467" s="164" t="str">
        <f>VLOOKUP(TRIM(X467),X10:Y88,2,FALSE)</f>
        <v>Withdrawn</v>
      </c>
      <c r="X467" s="11" t="str">
        <f t="shared" si="11"/>
        <v>99</v>
      </c>
      <c r="Y467" s="83"/>
    </row>
    <row r="468" spans="1:25" ht="35.25" customHeight="1">
      <c r="A468" s="150"/>
      <c r="B468" s="165" t="s">
        <v>70</v>
      </c>
      <c r="C468" s="153" t="s">
        <v>28</v>
      </c>
      <c r="D468" s="153" t="s">
        <v>179</v>
      </c>
      <c r="E468" s="154" t="s">
        <v>1645</v>
      </c>
      <c r="F468" s="155" t="s">
        <v>1642</v>
      </c>
      <c r="G468" s="169" t="s">
        <v>62</v>
      </c>
      <c r="H468" s="169" t="s">
        <v>1643</v>
      </c>
      <c r="I468" s="170" t="s">
        <v>62</v>
      </c>
      <c r="J468" s="171"/>
      <c r="K468" s="172"/>
      <c r="L468" s="171"/>
      <c r="M468" s="172"/>
      <c r="N468" s="171"/>
      <c r="O468" s="171" t="s">
        <v>62</v>
      </c>
      <c r="P468" s="171" t="s">
        <v>62</v>
      </c>
      <c r="Q468" s="173" t="s">
        <v>1644</v>
      </c>
      <c r="R468" s="173" t="s">
        <v>425</v>
      </c>
      <c r="S468" s="177" t="s">
        <v>37</v>
      </c>
      <c r="T468" s="167" t="s">
        <v>62</v>
      </c>
      <c r="U468" s="149"/>
      <c r="V468" s="149"/>
      <c r="W468" s="164" t="str">
        <f>VLOOKUP(TRIM(X468),X10:Y88,2,FALSE)</f>
        <v>Withdrawn</v>
      </c>
      <c r="X468" s="11" t="str">
        <f t="shared" si="11"/>
        <v>99</v>
      </c>
      <c r="Y468" s="83"/>
    </row>
    <row r="469" spans="1:25" ht="35.25" customHeight="1">
      <c r="A469" s="150"/>
      <c r="B469" s="165" t="s">
        <v>70</v>
      </c>
      <c r="C469" s="153" t="s">
        <v>28</v>
      </c>
      <c r="D469" s="153" t="s">
        <v>179</v>
      </c>
      <c r="E469" s="154" t="s">
        <v>1646</v>
      </c>
      <c r="F469" s="155" t="s">
        <v>1642</v>
      </c>
      <c r="G469" s="169" t="s">
        <v>62</v>
      </c>
      <c r="H469" s="169" t="s">
        <v>1643</v>
      </c>
      <c r="I469" s="170" t="s">
        <v>62</v>
      </c>
      <c r="J469" s="171"/>
      <c r="K469" s="172"/>
      <c r="L469" s="171"/>
      <c r="M469" s="172"/>
      <c r="N469" s="171"/>
      <c r="O469" s="171" t="s">
        <v>62</v>
      </c>
      <c r="P469" s="171" t="s">
        <v>62</v>
      </c>
      <c r="Q469" s="173" t="s">
        <v>1644</v>
      </c>
      <c r="R469" s="173" t="s">
        <v>5655</v>
      </c>
      <c r="S469" s="177" t="s">
        <v>37</v>
      </c>
      <c r="T469" s="167" t="s">
        <v>62</v>
      </c>
      <c r="U469" s="149"/>
      <c r="V469" s="149"/>
      <c r="W469" s="164" t="str">
        <f>VLOOKUP(TRIM(X469),X10:Y88,2,FALSE)</f>
        <v>Withdrawn</v>
      </c>
      <c r="X469" s="11" t="str">
        <f t="shared" si="11"/>
        <v>99</v>
      </c>
      <c r="Y469" s="83"/>
    </row>
    <row r="470" spans="1:25" ht="35.25" customHeight="1">
      <c r="A470" s="150"/>
      <c r="B470" s="165" t="s">
        <v>70</v>
      </c>
      <c r="C470" s="153" t="s">
        <v>28</v>
      </c>
      <c r="D470" s="153" t="s">
        <v>179</v>
      </c>
      <c r="E470" s="154" t="s">
        <v>1647</v>
      </c>
      <c r="F470" s="155" t="s">
        <v>1642</v>
      </c>
      <c r="G470" s="169" t="s">
        <v>62</v>
      </c>
      <c r="H470" s="169" t="s">
        <v>1643</v>
      </c>
      <c r="I470" s="170" t="s">
        <v>62</v>
      </c>
      <c r="J470" s="171"/>
      <c r="K470" s="172"/>
      <c r="L470" s="171"/>
      <c r="M470" s="172"/>
      <c r="N470" s="171"/>
      <c r="O470" s="171" t="s">
        <v>62</v>
      </c>
      <c r="P470" s="171" t="s">
        <v>62</v>
      </c>
      <c r="Q470" s="173" t="s">
        <v>1644</v>
      </c>
      <c r="R470" s="173" t="s">
        <v>425</v>
      </c>
      <c r="S470" s="177" t="s">
        <v>37</v>
      </c>
      <c r="T470" s="167" t="s">
        <v>62</v>
      </c>
      <c r="U470" s="149"/>
      <c r="V470" s="149"/>
      <c r="W470" s="164" t="str">
        <f>VLOOKUP(TRIM(X470),X10:Y88,2,FALSE)</f>
        <v>Withdrawn</v>
      </c>
      <c r="X470" s="11" t="str">
        <f t="shared" si="11"/>
        <v>99</v>
      </c>
      <c r="Y470" s="83"/>
    </row>
    <row r="471" spans="1:25" ht="35.25" customHeight="1">
      <c r="A471" s="150"/>
      <c r="B471" s="165" t="s">
        <v>70</v>
      </c>
      <c r="C471" s="153" t="s">
        <v>28</v>
      </c>
      <c r="D471" s="153" t="s">
        <v>179</v>
      </c>
      <c r="E471" s="154" t="s">
        <v>1648</v>
      </c>
      <c r="F471" s="155" t="s">
        <v>1642</v>
      </c>
      <c r="G471" s="169" t="s">
        <v>62</v>
      </c>
      <c r="H471" s="169" t="s">
        <v>1643</v>
      </c>
      <c r="I471" s="170" t="s">
        <v>62</v>
      </c>
      <c r="J471" s="171"/>
      <c r="K471" s="172"/>
      <c r="L471" s="171"/>
      <c r="M471" s="172"/>
      <c r="N471" s="171"/>
      <c r="O471" s="171" t="s">
        <v>62</v>
      </c>
      <c r="P471" s="171" t="s">
        <v>62</v>
      </c>
      <c r="Q471" s="173" t="s">
        <v>1644</v>
      </c>
      <c r="R471" s="173" t="s">
        <v>5655</v>
      </c>
      <c r="S471" s="177" t="s">
        <v>37</v>
      </c>
      <c r="T471" s="167" t="s">
        <v>62</v>
      </c>
      <c r="U471" s="149"/>
      <c r="V471" s="149"/>
      <c r="W471" s="164" t="str">
        <f>VLOOKUP(TRIM(X471),X10:Y88,2,FALSE)</f>
        <v>Withdrawn</v>
      </c>
      <c r="X471" s="11" t="str">
        <f t="shared" si="11"/>
        <v>99</v>
      </c>
      <c r="Y471" s="83"/>
    </row>
    <row r="472" spans="1:25" ht="35.25" customHeight="1">
      <c r="A472" s="150"/>
      <c r="B472" s="165" t="s">
        <v>70</v>
      </c>
      <c r="C472" s="153" t="s">
        <v>28</v>
      </c>
      <c r="D472" s="153" t="s">
        <v>179</v>
      </c>
      <c r="E472" s="154" t="s">
        <v>1649</v>
      </c>
      <c r="F472" s="155" t="s">
        <v>1642</v>
      </c>
      <c r="G472" s="169" t="s">
        <v>62</v>
      </c>
      <c r="H472" s="169" t="s">
        <v>1643</v>
      </c>
      <c r="I472" s="170" t="s">
        <v>62</v>
      </c>
      <c r="J472" s="171"/>
      <c r="K472" s="172"/>
      <c r="L472" s="171"/>
      <c r="M472" s="172"/>
      <c r="N472" s="171"/>
      <c r="O472" s="171" t="s">
        <v>62</v>
      </c>
      <c r="P472" s="171" t="s">
        <v>62</v>
      </c>
      <c r="Q472" s="173" t="s">
        <v>1644</v>
      </c>
      <c r="R472" s="173" t="s">
        <v>425</v>
      </c>
      <c r="S472" s="177" t="s">
        <v>37</v>
      </c>
      <c r="T472" s="167" t="s">
        <v>62</v>
      </c>
      <c r="U472" s="149"/>
      <c r="V472" s="149"/>
      <c r="W472" s="164" t="str">
        <f>VLOOKUP(TRIM(X472),X10:Y88,2,FALSE)</f>
        <v>Withdrawn</v>
      </c>
      <c r="X472" s="11" t="str">
        <f t="shared" si="11"/>
        <v>99</v>
      </c>
      <c r="Y472" s="83"/>
    </row>
    <row r="473" spans="1:25" ht="35.25" customHeight="1">
      <c r="A473" s="150"/>
      <c r="B473" s="165" t="s">
        <v>70</v>
      </c>
      <c r="C473" s="153" t="s">
        <v>28</v>
      </c>
      <c r="D473" s="153" t="s">
        <v>179</v>
      </c>
      <c r="E473" s="154" t="s">
        <v>1650</v>
      </c>
      <c r="F473" s="155" t="s">
        <v>1642</v>
      </c>
      <c r="G473" s="169" t="s">
        <v>62</v>
      </c>
      <c r="H473" s="169" t="s">
        <v>1643</v>
      </c>
      <c r="I473" s="170" t="s">
        <v>62</v>
      </c>
      <c r="J473" s="171"/>
      <c r="K473" s="172"/>
      <c r="L473" s="171"/>
      <c r="M473" s="172"/>
      <c r="N473" s="171"/>
      <c r="O473" s="171" t="s">
        <v>62</v>
      </c>
      <c r="P473" s="171" t="s">
        <v>62</v>
      </c>
      <c r="Q473" s="173" t="s">
        <v>1644</v>
      </c>
      <c r="R473" s="173" t="s">
        <v>5655</v>
      </c>
      <c r="S473" s="177" t="s">
        <v>37</v>
      </c>
      <c r="T473" s="167" t="s">
        <v>62</v>
      </c>
      <c r="U473" s="149"/>
      <c r="V473" s="149"/>
      <c r="W473" s="164" t="str">
        <f>VLOOKUP(TRIM(X473),X10:Y88,2,FALSE)</f>
        <v>Withdrawn</v>
      </c>
      <c r="X473" s="11" t="str">
        <f t="shared" si="11"/>
        <v>99</v>
      </c>
      <c r="Y473" s="83"/>
    </row>
    <row r="474" spans="1:25" ht="35.25" customHeight="1">
      <c r="A474" s="150" t="s">
        <v>185</v>
      </c>
      <c r="B474" s="165" t="s">
        <v>70</v>
      </c>
      <c r="C474" s="153" t="s">
        <v>186</v>
      </c>
      <c r="D474" s="153" t="s">
        <v>164</v>
      </c>
      <c r="E474" s="154" t="s">
        <v>1651</v>
      </c>
      <c r="F474" s="155" t="s">
        <v>27</v>
      </c>
      <c r="G474" s="155" t="s">
        <v>189</v>
      </c>
      <c r="H474" s="155" t="s">
        <v>1322</v>
      </c>
      <c r="I474" s="166" t="s">
        <v>1323</v>
      </c>
      <c r="J474" s="160" t="s">
        <v>622</v>
      </c>
      <c r="K474" s="159"/>
      <c r="L474" s="160"/>
      <c r="M474" s="159"/>
      <c r="N474" s="158" t="s">
        <v>623</v>
      </c>
      <c r="O474" s="158"/>
      <c r="P474" s="158" t="s">
        <v>624</v>
      </c>
      <c r="Q474" s="162" t="s">
        <v>1324</v>
      </c>
      <c r="R474" s="162" t="s">
        <v>5656</v>
      </c>
      <c r="S474" s="163" t="s">
        <v>5919</v>
      </c>
      <c r="T474" s="167" t="s">
        <v>1325</v>
      </c>
      <c r="U474" s="149"/>
      <c r="V474" s="149"/>
      <c r="W474" s="164" t="str">
        <f>VLOOKUP(TRIM(X474),X10:Y88,2,FALSE)</f>
        <v>Dario</v>
      </c>
      <c r="X474" s="11" t="str">
        <f t="shared" si="11"/>
        <v>6.10</v>
      </c>
      <c r="Y474" s="83"/>
    </row>
    <row r="475" spans="1:25" ht="35.25" customHeight="1">
      <c r="A475" s="150" t="s">
        <v>185</v>
      </c>
      <c r="B475" s="165" t="s">
        <v>70</v>
      </c>
      <c r="C475" s="153" t="s">
        <v>186</v>
      </c>
      <c r="D475" s="153" t="s">
        <v>164</v>
      </c>
      <c r="E475" s="154" t="s">
        <v>1652</v>
      </c>
      <c r="F475" s="155" t="s">
        <v>434</v>
      </c>
      <c r="G475" s="155" t="s">
        <v>189</v>
      </c>
      <c r="H475" s="155" t="s">
        <v>1198</v>
      </c>
      <c r="I475" s="166" t="s">
        <v>475</v>
      </c>
      <c r="J475" s="160" t="s">
        <v>622</v>
      </c>
      <c r="K475" s="159"/>
      <c r="L475" s="160"/>
      <c r="M475" s="159"/>
      <c r="N475" s="158" t="s">
        <v>623</v>
      </c>
      <c r="O475" s="158"/>
      <c r="P475" s="158" t="s">
        <v>624</v>
      </c>
      <c r="Q475" s="162" t="s">
        <v>1199</v>
      </c>
      <c r="R475" s="162" t="s">
        <v>5657</v>
      </c>
      <c r="S475" s="163" t="s">
        <v>5919</v>
      </c>
      <c r="T475" s="167" t="s">
        <v>1178</v>
      </c>
      <c r="U475" s="149"/>
      <c r="V475" s="149"/>
      <c r="W475" s="164" t="str">
        <f>VLOOKUP(TRIM(X475),X10:Y88,2,FALSE)</f>
        <v>Dario</v>
      </c>
      <c r="X475" s="11" t="str">
        <f t="shared" si="11"/>
        <v>6.10</v>
      </c>
      <c r="Y475" s="83"/>
    </row>
    <row r="476" spans="1:25" ht="35.25" customHeight="1">
      <c r="A476" s="150" t="s">
        <v>185</v>
      </c>
      <c r="B476" s="165" t="s">
        <v>70</v>
      </c>
      <c r="C476" s="153" t="s">
        <v>186</v>
      </c>
      <c r="D476" s="153" t="s">
        <v>164</v>
      </c>
      <c r="E476" s="154" t="s">
        <v>1653</v>
      </c>
      <c r="F476" s="155" t="s">
        <v>27</v>
      </c>
      <c r="G476" s="155" t="s">
        <v>189</v>
      </c>
      <c r="H476" s="155" t="s">
        <v>725</v>
      </c>
      <c r="I476" s="166" t="s">
        <v>475</v>
      </c>
      <c r="J476" s="160" t="s">
        <v>622</v>
      </c>
      <c r="K476" s="159"/>
      <c r="L476" s="160"/>
      <c r="M476" s="159"/>
      <c r="N476" s="158" t="s">
        <v>623</v>
      </c>
      <c r="O476" s="158"/>
      <c r="P476" s="158" t="s">
        <v>624</v>
      </c>
      <c r="Q476" s="162" t="s">
        <v>726</v>
      </c>
      <c r="R476" s="162" t="s">
        <v>5658</v>
      </c>
      <c r="S476" s="163" t="s">
        <v>5919</v>
      </c>
      <c r="T476" s="167" t="s">
        <v>556</v>
      </c>
      <c r="U476" s="149"/>
      <c r="V476" s="149"/>
      <c r="W476" s="164" t="str">
        <f>VLOOKUP(TRIM(X476),X10:Y88,2,FALSE)</f>
        <v>Dario</v>
      </c>
      <c r="X476" s="11" t="str">
        <f t="shared" ref="X476:X539" si="12">IF(ISNONTEXT(D476),"" &amp; D476 &amp;"",T(D476))</f>
        <v>6.10</v>
      </c>
      <c r="Y476" s="83"/>
    </row>
    <row r="477" spans="1:25" ht="35.25" customHeight="1">
      <c r="A477" s="150" t="s">
        <v>185</v>
      </c>
      <c r="B477" s="165" t="s">
        <v>70</v>
      </c>
      <c r="C477" s="153" t="s">
        <v>186</v>
      </c>
      <c r="D477" s="153" t="s">
        <v>164</v>
      </c>
      <c r="E477" s="154" t="s">
        <v>1654</v>
      </c>
      <c r="F477" s="155" t="s">
        <v>27</v>
      </c>
      <c r="G477" s="155" t="s">
        <v>189</v>
      </c>
      <c r="H477" s="155" t="s">
        <v>621</v>
      </c>
      <c r="I477" s="166" t="s">
        <v>1655</v>
      </c>
      <c r="J477" s="160" t="s">
        <v>622</v>
      </c>
      <c r="K477" s="159"/>
      <c r="L477" s="160"/>
      <c r="M477" s="159"/>
      <c r="N477" s="158" t="s">
        <v>623</v>
      </c>
      <c r="O477" s="158"/>
      <c r="P477" s="158" t="s">
        <v>624</v>
      </c>
      <c r="Q477" s="162" t="s">
        <v>625</v>
      </c>
      <c r="R477" s="162" t="s">
        <v>5659</v>
      </c>
      <c r="S477" s="163" t="s">
        <v>5919</v>
      </c>
      <c r="T477" s="167" t="s">
        <v>626</v>
      </c>
      <c r="U477" s="149"/>
      <c r="V477" s="149"/>
      <c r="W477" s="164" t="str">
        <f>VLOOKUP(TRIM(X477),X10:Y88,2,FALSE)</f>
        <v>Dario</v>
      </c>
      <c r="X477" s="11" t="str">
        <f t="shared" si="12"/>
        <v>6.10</v>
      </c>
      <c r="Y477" s="83"/>
    </row>
    <row r="478" spans="1:25" ht="35.25" customHeight="1">
      <c r="A478" s="150" t="s">
        <v>185</v>
      </c>
      <c r="B478" s="165" t="s">
        <v>70</v>
      </c>
      <c r="C478" s="153" t="s">
        <v>186</v>
      </c>
      <c r="D478" s="153" t="s">
        <v>164</v>
      </c>
      <c r="E478" s="154" t="s">
        <v>1656</v>
      </c>
      <c r="F478" s="155" t="s">
        <v>27</v>
      </c>
      <c r="G478" s="155" t="s">
        <v>189</v>
      </c>
      <c r="H478" s="155" t="s">
        <v>1318</v>
      </c>
      <c r="I478" s="166" t="s">
        <v>1657</v>
      </c>
      <c r="J478" s="160" t="s">
        <v>622</v>
      </c>
      <c r="K478" s="159"/>
      <c r="L478" s="160"/>
      <c r="M478" s="159"/>
      <c r="N478" s="158" t="s">
        <v>623</v>
      </c>
      <c r="O478" s="158"/>
      <c r="P478" s="158" t="s">
        <v>624</v>
      </c>
      <c r="Q478" s="162" t="s">
        <v>1319</v>
      </c>
      <c r="R478" s="162" t="s">
        <v>5660</v>
      </c>
      <c r="S478" s="163" t="s">
        <v>5919</v>
      </c>
      <c r="T478" s="167" t="s">
        <v>1320</v>
      </c>
      <c r="U478" s="149"/>
      <c r="V478" s="149"/>
      <c r="W478" s="164" t="str">
        <f>VLOOKUP(TRIM(X478),X10:Y88,2,FALSE)</f>
        <v>Dario</v>
      </c>
      <c r="X478" s="11" t="str">
        <f t="shared" si="12"/>
        <v>6.10</v>
      </c>
      <c r="Y478" s="83"/>
    </row>
    <row r="479" spans="1:25" ht="35.25" customHeight="1">
      <c r="A479" s="150"/>
      <c r="B479" s="165" t="s">
        <v>70</v>
      </c>
      <c r="C479" s="153" t="s">
        <v>28</v>
      </c>
      <c r="D479" s="153" t="s">
        <v>164</v>
      </c>
      <c r="E479" s="154" t="s">
        <v>1658</v>
      </c>
      <c r="F479" s="155" t="s">
        <v>27</v>
      </c>
      <c r="G479" s="169" t="s">
        <v>189</v>
      </c>
      <c r="H479" s="169" t="s">
        <v>639</v>
      </c>
      <c r="I479" s="170" t="s">
        <v>640</v>
      </c>
      <c r="J479" s="171" t="s">
        <v>622</v>
      </c>
      <c r="K479" s="172"/>
      <c r="L479" s="171"/>
      <c r="M479" s="172"/>
      <c r="N479" s="171" t="s">
        <v>623</v>
      </c>
      <c r="O479" s="171"/>
      <c r="P479" s="171" t="s">
        <v>624</v>
      </c>
      <c r="Q479" s="173" t="s">
        <v>1659</v>
      </c>
      <c r="R479" s="173" t="s">
        <v>5661</v>
      </c>
      <c r="S479" s="177" t="s">
        <v>37</v>
      </c>
      <c r="T479" s="167" t="s">
        <v>626</v>
      </c>
      <c r="U479" s="149"/>
      <c r="V479" s="149"/>
      <c r="W479" s="164" t="str">
        <f>VLOOKUP(TRIM(X479),X10:Y88,2,FALSE)</f>
        <v>Dario</v>
      </c>
      <c r="X479" s="11" t="str">
        <f t="shared" si="12"/>
        <v>6.10</v>
      </c>
      <c r="Y479" s="83"/>
    </row>
    <row r="480" spans="1:25" ht="35.25" customHeight="1">
      <c r="A480" s="150" t="s">
        <v>185</v>
      </c>
      <c r="B480" s="165" t="s">
        <v>70</v>
      </c>
      <c r="C480" s="153" t="s">
        <v>186</v>
      </c>
      <c r="D480" s="153" t="s">
        <v>164</v>
      </c>
      <c r="E480" s="154" t="s">
        <v>1660</v>
      </c>
      <c r="F480" s="155" t="s">
        <v>27</v>
      </c>
      <c r="G480" s="155" t="s">
        <v>189</v>
      </c>
      <c r="H480" s="155" t="s">
        <v>1186</v>
      </c>
      <c r="I480" s="166" t="s">
        <v>1661</v>
      </c>
      <c r="J480" s="160" t="s">
        <v>622</v>
      </c>
      <c r="K480" s="159"/>
      <c r="L480" s="160"/>
      <c r="M480" s="159"/>
      <c r="N480" s="158" t="s">
        <v>623</v>
      </c>
      <c r="O480" s="158"/>
      <c r="P480" s="158" t="s">
        <v>624</v>
      </c>
      <c r="Q480" s="162" t="s">
        <v>1188</v>
      </c>
      <c r="R480" s="162" t="s">
        <v>5662</v>
      </c>
      <c r="S480" s="163" t="s">
        <v>5919</v>
      </c>
      <c r="T480" s="167" t="s">
        <v>1189</v>
      </c>
      <c r="U480" s="149"/>
      <c r="V480" s="149"/>
      <c r="W480" s="164" t="str">
        <f>VLOOKUP(TRIM(X480),X10:Y88,2,FALSE)</f>
        <v>Dario</v>
      </c>
      <c r="X480" s="11" t="str">
        <f t="shared" si="12"/>
        <v>6.10</v>
      </c>
      <c r="Y480" s="83"/>
    </row>
    <row r="481" spans="1:25" ht="35.25" customHeight="1">
      <c r="A481" s="150" t="s">
        <v>185</v>
      </c>
      <c r="B481" s="165" t="s">
        <v>70</v>
      </c>
      <c r="C481" s="153" t="s">
        <v>186</v>
      </c>
      <c r="D481" s="153" t="s">
        <v>164</v>
      </c>
      <c r="E481" s="154" t="s">
        <v>1662</v>
      </c>
      <c r="F481" s="155" t="s">
        <v>27</v>
      </c>
      <c r="G481" s="155" t="s">
        <v>189</v>
      </c>
      <c r="H481" s="155" t="s">
        <v>1201</v>
      </c>
      <c r="I481" s="166" t="s">
        <v>475</v>
      </c>
      <c r="J481" s="160" t="s">
        <v>622</v>
      </c>
      <c r="K481" s="159"/>
      <c r="L481" s="160"/>
      <c r="M481" s="159"/>
      <c r="N481" s="158" t="s">
        <v>623</v>
      </c>
      <c r="O481" s="158"/>
      <c r="P481" s="158" t="s">
        <v>624</v>
      </c>
      <c r="Q481" s="162" t="s">
        <v>1202</v>
      </c>
      <c r="R481" s="162" t="s">
        <v>5663</v>
      </c>
      <c r="S481" s="163" t="s">
        <v>444</v>
      </c>
      <c r="T481" s="167" t="s">
        <v>1178</v>
      </c>
      <c r="U481" s="149"/>
      <c r="V481" s="149"/>
      <c r="W481" s="164" t="str">
        <f>VLOOKUP(TRIM(X481),X10:Y88,2,FALSE)</f>
        <v>Dario</v>
      </c>
      <c r="X481" s="11" t="str">
        <f t="shared" si="12"/>
        <v>6.10</v>
      </c>
      <c r="Y481" s="83"/>
    </row>
    <row r="482" spans="1:25" ht="35.25" customHeight="1">
      <c r="A482" s="150" t="s">
        <v>185</v>
      </c>
      <c r="B482" s="165" t="s">
        <v>70</v>
      </c>
      <c r="C482" s="153" t="s">
        <v>186</v>
      </c>
      <c r="D482" s="153" t="s">
        <v>164</v>
      </c>
      <c r="E482" s="154" t="s">
        <v>1663</v>
      </c>
      <c r="F482" s="155" t="s">
        <v>27</v>
      </c>
      <c r="G482" s="155" t="s">
        <v>189</v>
      </c>
      <c r="H482" s="155" t="s">
        <v>1204</v>
      </c>
      <c r="I482" s="166" t="s">
        <v>1664</v>
      </c>
      <c r="J482" s="160" t="s">
        <v>622</v>
      </c>
      <c r="K482" s="159"/>
      <c r="L482" s="160"/>
      <c r="M482" s="159"/>
      <c r="N482" s="158" t="s">
        <v>623</v>
      </c>
      <c r="O482" s="158"/>
      <c r="P482" s="158" t="s">
        <v>624</v>
      </c>
      <c r="Q482" s="162" t="s">
        <v>1205</v>
      </c>
      <c r="R482" s="162" t="s">
        <v>5664</v>
      </c>
      <c r="S482" s="163" t="s">
        <v>5919</v>
      </c>
      <c r="T482" s="167" t="s">
        <v>1178</v>
      </c>
      <c r="U482" s="149"/>
      <c r="V482" s="149"/>
      <c r="W482" s="164" t="str">
        <f>VLOOKUP(TRIM(X482),X10:Y88,2,FALSE)</f>
        <v>Dario</v>
      </c>
      <c r="X482" s="11" t="str">
        <f t="shared" si="12"/>
        <v>6.10</v>
      </c>
      <c r="Y482" s="83"/>
    </row>
    <row r="483" spans="1:25" ht="35.25" customHeight="1">
      <c r="A483" s="150" t="s">
        <v>185</v>
      </c>
      <c r="B483" s="165" t="s">
        <v>70</v>
      </c>
      <c r="C483" s="153" t="s">
        <v>186</v>
      </c>
      <c r="D483" s="153" t="s">
        <v>164</v>
      </c>
      <c r="E483" s="154" t="s">
        <v>1665</v>
      </c>
      <c r="F483" s="155" t="s">
        <v>27</v>
      </c>
      <c r="G483" s="155" t="s">
        <v>189</v>
      </c>
      <c r="H483" s="155" t="s">
        <v>725</v>
      </c>
      <c r="I483" s="166" t="s">
        <v>475</v>
      </c>
      <c r="J483" s="160" t="s">
        <v>622</v>
      </c>
      <c r="K483" s="159"/>
      <c r="L483" s="160"/>
      <c r="M483" s="159"/>
      <c r="N483" s="158" t="s">
        <v>623</v>
      </c>
      <c r="O483" s="158"/>
      <c r="P483" s="158" t="s">
        <v>624</v>
      </c>
      <c r="Q483" s="162" t="s">
        <v>726</v>
      </c>
      <c r="R483" s="162" t="s">
        <v>5665</v>
      </c>
      <c r="S483" s="163" t="s">
        <v>193</v>
      </c>
      <c r="T483" s="167" t="s">
        <v>556</v>
      </c>
      <c r="U483" s="149"/>
      <c r="V483" s="149" t="s">
        <v>995</v>
      </c>
      <c r="W483" s="164" t="str">
        <f>VLOOKUP(TRIM(X483),X10:Y88,2,FALSE)</f>
        <v>Dario</v>
      </c>
      <c r="X483" s="11" t="str">
        <f t="shared" si="12"/>
        <v>6.10</v>
      </c>
      <c r="Y483" s="83"/>
    </row>
    <row r="484" spans="1:25" ht="35.25" customHeight="1">
      <c r="A484" s="150" t="s">
        <v>185</v>
      </c>
      <c r="B484" s="165" t="s">
        <v>70</v>
      </c>
      <c r="C484" s="153" t="s">
        <v>186</v>
      </c>
      <c r="D484" s="153" t="s">
        <v>164</v>
      </c>
      <c r="E484" s="154" t="s">
        <v>1666</v>
      </c>
      <c r="F484" s="155" t="s">
        <v>27</v>
      </c>
      <c r="G484" s="155" t="s">
        <v>189</v>
      </c>
      <c r="H484" s="155" t="s">
        <v>1322</v>
      </c>
      <c r="I484" s="166" t="s">
        <v>1323</v>
      </c>
      <c r="J484" s="160" t="s">
        <v>622</v>
      </c>
      <c r="K484" s="159"/>
      <c r="L484" s="160"/>
      <c r="M484" s="159"/>
      <c r="N484" s="158" t="s">
        <v>623</v>
      </c>
      <c r="O484" s="158"/>
      <c r="P484" s="158" t="s">
        <v>624</v>
      </c>
      <c r="Q484" s="162" t="s">
        <v>1324</v>
      </c>
      <c r="R484" s="162" t="s">
        <v>5666</v>
      </c>
      <c r="S484" s="163" t="s">
        <v>253</v>
      </c>
      <c r="T484" s="167" t="s">
        <v>1325</v>
      </c>
      <c r="U484" s="149"/>
      <c r="V484" s="149"/>
      <c r="W484" s="164" t="str">
        <f>VLOOKUP(TRIM(X484),X10:Y88,2,FALSE)</f>
        <v>Dario</v>
      </c>
      <c r="X484" s="11" t="str">
        <f t="shared" si="12"/>
        <v>6.10</v>
      </c>
      <c r="Y484" s="83"/>
    </row>
    <row r="485" spans="1:25" ht="35.25" customHeight="1">
      <c r="A485" s="150" t="s">
        <v>185</v>
      </c>
      <c r="B485" s="165" t="s">
        <v>70</v>
      </c>
      <c r="C485" s="153" t="s">
        <v>186</v>
      </c>
      <c r="D485" s="153" t="s">
        <v>164</v>
      </c>
      <c r="E485" s="154" t="s">
        <v>1667</v>
      </c>
      <c r="F485" s="155" t="s">
        <v>434</v>
      </c>
      <c r="G485" s="155" t="s">
        <v>189</v>
      </c>
      <c r="H485" s="155" t="s">
        <v>1198</v>
      </c>
      <c r="I485" s="166" t="s">
        <v>1638</v>
      </c>
      <c r="J485" s="160" t="s">
        <v>622</v>
      </c>
      <c r="K485" s="159"/>
      <c r="L485" s="160"/>
      <c r="M485" s="159"/>
      <c r="N485" s="158" t="s">
        <v>623</v>
      </c>
      <c r="O485" s="158"/>
      <c r="P485" s="158" t="s">
        <v>624</v>
      </c>
      <c r="Q485" s="162" t="s">
        <v>1199</v>
      </c>
      <c r="R485" s="162" t="s">
        <v>5667</v>
      </c>
      <c r="S485" s="163" t="s">
        <v>5919</v>
      </c>
      <c r="T485" s="167" t="s">
        <v>1178</v>
      </c>
      <c r="U485" s="149"/>
      <c r="V485" s="149"/>
      <c r="W485" s="164" t="str">
        <f>VLOOKUP(TRIM(X485),X10:Y88,2,FALSE)</f>
        <v>Dario</v>
      </c>
      <c r="X485" s="11" t="str">
        <f t="shared" si="12"/>
        <v>6.10</v>
      </c>
      <c r="Y485" s="83"/>
    </row>
    <row r="486" spans="1:25" ht="35.25" customHeight="1">
      <c r="A486" s="150" t="s">
        <v>185</v>
      </c>
      <c r="B486" s="165" t="s">
        <v>70</v>
      </c>
      <c r="C486" s="153" t="s">
        <v>186</v>
      </c>
      <c r="D486" s="153" t="s">
        <v>164</v>
      </c>
      <c r="E486" s="154" t="s">
        <v>1668</v>
      </c>
      <c r="F486" s="155" t="s">
        <v>26</v>
      </c>
      <c r="G486" s="155" t="s">
        <v>189</v>
      </c>
      <c r="H486" s="155" t="s">
        <v>1198</v>
      </c>
      <c r="I486" s="166" t="s">
        <v>1638</v>
      </c>
      <c r="J486" s="160" t="s">
        <v>622</v>
      </c>
      <c r="K486" s="159"/>
      <c r="L486" s="160"/>
      <c r="M486" s="159"/>
      <c r="N486" s="158" t="s">
        <v>623</v>
      </c>
      <c r="O486" s="158"/>
      <c r="P486" s="158" t="s">
        <v>624</v>
      </c>
      <c r="Q486" s="162" t="s">
        <v>1199</v>
      </c>
      <c r="R486" s="162" t="s">
        <v>5668</v>
      </c>
      <c r="S486" s="163" t="s">
        <v>193</v>
      </c>
      <c r="T486" s="167" t="s">
        <v>1178</v>
      </c>
      <c r="U486" s="149"/>
      <c r="V486" s="149" t="s">
        <v>995</v>
      </c>
      <c r="W486" s="164" t="str">
        <f>VLOOKUP(TRIM(X486),X10:Y88,2,FALSE)</f>
        <v>Dario</v>
      </c>
      <c r="X486" s="11" t="str">
        <f t="shared" si="12"/>
        <v>6.10</v>
      </c>
      <c r="Y486" s="83"/>
    </row>
    <row r="487" spans="1:25" ht="35.25" customHeight="1">
      <c r="A487" s="150" t="s">
        <v>185</v>
      </c>
      <c r="B487" s="165" t="s">
        <v>70</v>
      </c>
      <c r="C487" s="153" t="s">
        <v>186</v>
      </c>
      <c r="D487" s="153" t="s">
        <v>164</v>
      </c>
      <c r="E487" s="154" t="s">
        <v>1669</v>
      </c>
      <c r="F487" s="155" t="s">
        <v>27</v>
      </c>
      <c r="G487" s="155" t="s">
        <v>189</v>
      </c>
      <c r="H487" s="155" t="s">
        <v>621</v>
      </c>
      <c r="I487" s="166" t="s">
        <v>1655</v>
      </c>
      <c r="J487" s="160" t="s">
        <v>622</v>
      </c>
      <c r="K487" s="159"/>
      <c r="L487" s="160"/>
      <c r="M487" s="159"/>
      <c r="N487" s="158" t="s">
        <v>623</v>
      </c>
      <c r="O487" s="158"/>
      <c r="P487" s="158" t="s">
        <v>624</v>
      </c>
      <c r="Q487" s="162" t="s">
        <v>625</v>
      </c>
      <c r="R487" s="162" t="s">
        <v>5669</v>
      </c>
      <c r="S487" s="163" t="s">
        <v>193</v>
      </c>
      <c r="T487" s="167" t="s">
        <v>626</v>
      </c>
      <c r="U487" s="149"/>
      <c r="V487" s="149" t="s">
        <v>995</v>
      </c>
      <c r="W487" s="164" t="str">
        <f>VLOOKUP(TRIM(X487),X10:Y88,2,FALSE)</f>
        <v>Dario</v>
      </c>
      <c r="X487" s="11" t="str">
        <f t="shared" si="12"/>
        <v>6.10</v>
      </c>
      <c r="Y487" s="83"/>
    </row>
    <row r="488" spans="1:25" ht="35.25" customHeight="1">
      <c r="A488" s="150" t="s">
        <v>185</v>
      </c>
      <c r="B488" s="165" t="s">
        <v>70</v>
      </c>
      <c r="C488" s="153" t="s">
        <v>186</v>
      </c>
      <c r="D488" s="153" t="s">
        <v>164</v>
      </c>
      <c r="E488" s="154" t="s">
        <v>1670</v>
      </c>
      <c r="F488" s="155" t="s">
        <v>27</v>
      </c>
      <c r="G488" s="155" t="s">
        <v>189</v>
      </c>
      <c r="H488" s="155" t="s">
        <v>1318</v>
      </c>
      <c r="I488" s="166" t="s">
        <v>1657</v>
      </c>
      <c r="J488" s="160" t="s">
        <v>622</v>
      </c>
      <c r="K488" s="159"/>
      <c r="L488" s="160"/>
      <c r="M488" s="159"/>
      <c r="N488" s="158" t="s">
        <v>623</v>
      </c>
      <c r="O488" s="158"/>
      <c r="P488" s="158" t="s">
        <v>624</v>
      </c>
      <c r="Q488" s="162" t="s">
        <v>1319</v>
      </c>
      <c r="R488" s="162" t="s">
        <v>5670</v>
      </c>
      <c r="S488" s="163" t="s">
        <v>193</v>
      </c>
      <c r="T488" s="167" t="s">
        <v>1320</v>
      </c>
      <c r="U488" s="149"/>
      <c r="V488" s="149" t="s">
        <v>995</v>
      </c>
      <c r="W488" s="164" t="str">
        <f>VLOOKUP(TRIM(X488),X10:Y88,2,FALSE)</f>
        <v>Dario</v>
      </c>
      <c r="X488" s="11" t="str">
        <f t="shared" si="12"/>
        <v>6.10</v>
      </c>
      <c r="Y488" s="83"/>
    </row>
    <row r="489" spans="1:25" ht="35.25" customHeight="1">
      <c r="A489" s="150" t="s">
        <v>185</v>
      </c>
      <c r="B489" s="165" t="s">
        <v>70</v>
      </c>
      <c r="C489" s="153" t="s">
        <v>186</v>
      </c>
      <c r="D489" s="153" t="s">
        <v>127</v>
      </c>
      <c r="E489" s="154" t="s">
        <v>1671</v>
      </c>
      <c r="F489" s="155" t="s">
        <v>434</v>
      </c>
      <c r="G489" s="155" t="s">
        <v>189</v>
      </c>
      <c r="H489" s="155" t="s">
        <v>711</v>
      </c>
      <c r="I489" s="166" t="s">
        <v>1638</v>
      </c>
      <c r="J489" s="160"/>
      <c r="K489" s="159"/>
      <c r="L489" s="160"/>
      <c r="M489" s="159"/>
      <c r="N489" s="158"/>
      <c r="O489" s="158" t="s">
        <v>366</v>
      </c>
      <c r="P489" s="158" t="s">
        <v>237</v>
      </c>
      <c r="Q489" s="162" t="s">
        <v>712</v>
      </c>
      <c r="R489" s="162" t="s">
        <v>5671</v>
      </c>
      <c r="S489" s="163" t="s">
        <v>5919</v>
      </c>
      <c r="T489" s="167" t="s">
        <v>651</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1672</v>
      </c>
      <c r="F490" s="155" t="s">
        <v>434</v>
      </c>
      <c r="G490" s="155" t="s">
        <v>189</v>
      </c>
      <c r="H490" s="155" t="s">
        <v>435</v>
      </c>
      <c r="I490" s="166" t="s">
        <v>1638</v>
      </c>
      <c r="J490" s="160"/>
      <c r="K490" s="159"/>
      <c r="L490" s="160"/>
      <c r="M490" s="159"/>
      <c r="N490" s="158"/>
      <c r="O490" s="158" t="s">
        <v>366</v>
      </c>
      <c r="P490" s="158"/>
      <c r="Q490" s="162" t="s">
        <v>1673</v>
      </c>
      <c r="R490" s="162" t="s">
        <v>5672</v>
      </c>
      <c r="S490" s="163" t="s">
        <v>5919</v>
      </c>
      <c r="T490" s="167" t="s">
        <v>432</v>
      </c>
      <c r="U490" s="149"/>
      <c r="V490" s="149"/>
      <c r="W490" s="164" t="str">
        <f>VLOOKUP(TRIM(X490),X10:Y88,2,FALSE)</f>
        <v>Frank</v>
      </c>
      <c r="X490" s="11" t="str">
        <f t="shared" si="12"/>
        <v>6.5.1</v>
      </c>
      <c r="Y490" s="83"/>
    </row>
    <row r="491" spans="1:25" ht="35.25" customHeight="1">
      <c r="A491" s="150" t="s">
        <v>185</v>
      </c>
      <c r="B491" s="165" t="s">
        <v>70</v>
      </c>
      <c r="C491" s="153" t="s">
        <v>186</v>
      </c>
      <c r="D491" s="153" t="s">
        <v>127</v>
      </c>
      <c r="E491" s="154" t="s">
        <v>1674</v>
      </c>
      <c r="F491" s="155" t="s">
        <v>434</v>
      </c>
      <c r="G491" s="155" t="s">
        <v>189</v>
      </c>
      <c r="H491" s="155" t="s">
        <v>929</v>
      </c>
      <c r="I491" s="166" t="s">
        <v>1638</v>
      </c>
      <c r="J491" s="160" t="s">
        <v>931</v>
      </c>
      <c r="K491" s="159"/>
      <c r="L491" s="160"/>
      <c r="M491" s="159"/>
      <c r="N491" s="158"/>
      <c r="O491" s="158" t="s">
        <v>206</v>
      </c>
      <c r="P491" s="158"/>
      <c r="Q491" s="162" t="s">
        <v>1675</v>
      </c>
      <c r="R491" s="162" t="s">
        <v>5673</v>
      </c>
      <c r="S491" s="163" t="s">
        <v>5919</v>
      </c>
      <c r="T491" s="167" t="s">
        <v>919</v>
      </c>
      <c r="U491" s="149"/>
      <c r="V491" s="149"/>
      <c r="W491" s="164" t="str">
        <f>VLOOKUP(TRIM(X491),X10:Y88,2,FALSE)</f>
        <v>Frank</v>
      </c>
      <c r="X491" s="11" t="str">
        <f t="shared" si="12"/>
        <v>6.5.1</v>
      </c>
      <c r="Y491" s="83"/>
    </row>
    <row r="492" spans="1:25" ht="35.25" customHeight="1">
      <c r="A492" s="150" t="s">
        <v>185</v>
      </c>
      <c r="B492" s="165" t="s">
        <v>70</v>
      </c>
      <c r="C492" s="153" t="s">
        <v>186</v>
      </c>
      <c r="D492" s="153" t="s">
        <v>98</v>
      </c>
      <c r="E492" s="154" t="s">
        <v>1676</v>
      </c>
      <c r="F492" s="155" t="s">
        <v>434</v>
      </c>
      <c r="G492" s="155" t="s">
        <v>189</v>
      </c>
      <c r="H492" s="155" t="s">
        <v>1677</v>
      </c>
      <c r="I492" s="166" t="s">
        <v>1638</v>
      </c>
      <c r="J492" s="160"/>
      <c r="K492" s="159"/>
      <c r="L492" s="160"/>
      <c r="M492" s="159"/>
      <c r="N492" s="158"/>
      <c r="O492" s="158" t="s">
        <v>62</v>
      </c>
      <c r="P492" s="158" t="s">
        <v>62</v>
      </c>
      <c r="Q492" s="162" t="s">
        <v>1678</v>
      </c>
      <c r="R492" s="162" t="s">
        <v>5674</v>
      </c>
      <c r="S492" s="163" t="s">
        <v>5919</v>
      </c>
      <c r="T492" s="167" t="s">
        <v>1373</v>
      </c>
      <c r="U492" s="149"/>
      <c r="V492" s="149"/>
      <c r="W492" s="164" t="str">
        <f>VLOOKUP(TRIM(X492),X10:Y88,2,FALSE)</f>
        <v>Krisztian</v>
      </c>
      <c r="X492" s="11" t="str">
        <f t="shared" si="12"/>
        <v>5.2</v>
      </c>
      <c r="Y492" s="83"/>
    </row>
    <row r="493" spans="1:25" ht="35.25" customHeight="1">
      <c r="A493" s="150" t="s">
        <v>185</v>
      </c>
      <c r="B493" s="165" t="s">
        <v>70</v>
      </c>
      <c r="C493" s="153" t="s">
        <v>186</v>
      </c>
      <c r="D493" s="153" t="s">
        <v>98</v>
      </c>
      <c r="E493" s="154" t="s">
        <v>1679</v>
      </c>
      <c r="F493" s="155" t="s">
        <v>434</v>
      </c>
      <c r="G493" s="155" t="s">
        <v>189</v>
      </c>
      <c r="H493" s="155" t="s">
        <v>1680</v>
      </c>
      <c r="I493" s="166" t="s">
        <v>1638</v>
      </c>
      <c r="J493" s="160"/>
      <c r="K493" s="159"/>
      <c r="L493" s="160"/>
      <c r="M493" s="159"/>
      <c r="N493" s="158"/>
      <c r="O493" s="158"/>
      <c r="P493" s="158"/>
      <c r="Q493" s="162" t="s">
        <v>887</v>
      </c>
      <c r="R493" s="162" t="s">
        <v>5675</v>
      </c>
      <c r="S493" s="163" t="s">
        <v>5919</v>
      </c>
      <c r="T493" s="167" t="s">
        <v>874</v>
      </c>
      <c r="U493" s="149"/>
      <c r="V493" s="149"/>
      <c r="W493" s="164" t="str">
        <f>VLOOKUP(TRIM(X493),X10:Y88,2,FALSE)</f>
        <v>Krisztian</v>
      </c>
      <c r="X493" s="11" t="str">
        <f t="shared" si="12"/>
        <v>5.2</v>
      </c>
      <c r="Y493" s="83"/>
    </row>
    <row r="494" spans="1:25" ht="35.25" customHeight="1">
      <c r="A494" s="150" t="s">
        <v>185</v>
      </c>
      <c r="B494" s="165" t="s">
        <v>70</v>
      </c>
      <c r="C494" s="153" t="s">
        <v>186</v>
      </c>
      <c r="D494" s="153" t="s">
        <v>98</v>
      </c>
      <c r="E494" s="154" t="s">
        <v>1681</v>
      </c>
      <c r="F494" s="155" t="s">
        <v>30</v>
      </c>
      <c r="G494" s="155" t="s">
        <v>189</v>
      </c>
      <c r="H494" s="155" t="s">
        <v>1682</v>
      </c>
      <c r="I494" s="166" t="s">
        <v>1080</v>
      </c>
      <c r="J494" s="160" t="s">
        <v>484</v>
      </c>
      <c r="K494" s="159">
        <v>3194</v>
      </c>
      <c r="L494" s="160" t="s">
        <v>73</v>
      </c>
      <c r="M494" s="159" t="s">
        <v>485</v>
      </c>
      <c r="N494" s="158" t="s">
        <v>682</v>
      </c>
      <c r="O494" s="158" t="s">
        <v>229</v>
      </c>
      <c r="P494" s="158" t="s">
        <v>1112</v>
      </c>
      <c r="Q494" s="162" t="s">
        <v>1113</v>
      </c>
      <c r="R494" s="162" t="s">
        <v>5676</v>
      </c>
      <c r="S494" s="163" t="s">
        <v>5919</v>
      </c>
      <c r="T494" s="167" t="s">
        <v>1085</v>
      </c>
      <c r="U494" s="149"/>
      <c r="V494" s="149"/>
      <c r="W494" s="164" t="str">
        <f>VLOOKUP(TRIM(X494),X10:Y88,2,FALSE)</f>
        <v>Krisztian</v>
      </c>
      <c r="X494" s="11" t="str">
        <f t="shared" si="12"/>
        <v>5.2</v>
      </c>
      <c r="Y494" s="83"/>
    </row>
    <row r="495" spans="1:25" ht="35.25" customHeight="1">
      <c r="A495" s="150" t="s">
        <v>185</v>
      </c>
      <c r="B495" s="165" t="s">
        <v>70</v>
      </c>
      <c r="C495" s="153" t="s">
        <v>186</v>
      </c>
      <c r="D495" s="153" t="s">
        <v>98</v>
      </c>
      <c r="E495" s="154" t="s">
        <v>1683</v>
      </c>
      <c r="F495" s="155" t="s">
        <v>30</v>
      </c>
      <c r="G495" s="155" t="s">
        <v>189</v>
      </c>
      <c r="H495" s="155" t="s">
        <v>1684</v>
      </c>
      <c r="I495" s="166" t="s">
        <v>1080</v>
      </c>
      <c r="J495" s="160" t="s">
        <v>484</v>
      </c>
      <c r="K495" s="159">
        <v>3195</v>
      </c>
      <c r="L495" s="160" t="s">
        <v>73</v>
      </c>
      <c r="M495" s="159" t="s">
        <v>687</v>
      </c>
      <c r="N495" s="158" t="s">
        <v>486</v>
      </c>
      <c r="O495" s="158" t="s">
        <v>206</v>
      </c>
      <c r="P495" s="158" t="s">
        <v>1112</v>
      </c>
      <c r="Q495" s="162" t="s">
        <v>1116</v>
      </c>
      <c r="R495" s="162" t="s">
        <v>5677</v>
      </c>
      <c r="S495" s="163" t="s">
        <v>5919</v>
      </c>
      <c r="T495" s="167" t="s">
        <v>1085</v>
      </c>
      <c r="U495" s="149"/>
      <c r="V495" s="149"/>
      <c r="W495" s="164" t="str">
        <f>VLOOKUP(TRIM(X495),X10:Y88,2,FALSE)</f>
        <v>Krisztian</v>
      </c>
      <c r="X495" s="11" t="str">
        <f t="shared" si="12"/>
        <v>5.2</v>
      </c>
      <c r="Y495" s="83"/>
    </row>
    <row r="496" spans="1:25" ht="35.25" customHeight="1">
      <c r="A496" s="150" t="s">
        <v>185</v>
      </c>
      <c r="B496" s="165" t="s">
        <v>70</v>
      </c>
      <c r="C496" s="153" t="s">
        <v>186</v>
      </c>
      <c r="D496" s="153" t="s">
        <v>141</v>
      </c>
      <c r="E496" s="154" t="s">
        <v>1685</v>
      </c>
      <c r="F496" s="155" t="s">
        <v>27</v>
      </c>
      <c r="G496" s="155" t="s">
        <v>189</v>
      </c>
      <c r="H496" s="155" t="s">
        <v>775</v>
      </c>
      <c r="I496" s="166" t="s">
        <v>765</v>
      </c>
      <c r="J496" s="160" t="s">
        <v>422</v>
      </c>
      <c r="K496" s="159"/>
      <c r="L496" s="160"/>
      <c r="M496" s="159"/>
      <c r="N496" s="158" t="s">
        <v>423</v>
      </c>
      <c r="O496" s="158"/>
      <c r="P496" s="158" t="s">
        <v>442</v>
      </c>
      <c r="Q496" s="162" t="s">
        <v>776</v>
      </c>
      <c r="R496" s="162" t="s">
        <v>5678</v>
      </c>
      <c r="S496" s="163" t="s">
        <v>5919</v>
      </c>
      <c r="T496" s="167" t="s">
        <v>767</v>
      </c>
      <c r="U496" s="149"/>
      <c r="V496" s="149"/>
      <c r="W496" s="164" t="str">
        <f>VLOOKUP(TRIM(X496),X10:Y88,2,FALSE)</f>
        <v>Krisztian</v>
      </c>
      <c r="X496" s="11" t="str">
        <f t="shared" si="12"/>
        <v>6.5.6</v>
      </c>
      <c r="Y496" s="83"/>
    </row>
    <row r="497" spans="1:25" ht="35.25" customHeight="1">
      <c r="A497" s="150" t="s">
        <v>185</v>
      </c>
      <c r="B497" s="165" t="s">
        <v>70</v>
      </c>
      <c r="C497" s="153" t="s">
        <v>186</v>
      </c>
      <c r="D497" s="153" t="s">
        <v>141</v>
      </c>
      <c r="E497" s="154" t="s">
        <v>1686</v>
      </c>
      <c r="F497" s="155" t="s">
        <v>27</v>
      </c>
      <c r="G497" s="155" t="s">
        <v>189</v>
      </c>
      <c r="H497" s="155" t="s">
        <v>603</v>
      </c>
      <c r="I497" s="166" t="s">
        <v>604</v>
      </c>
      <c r="J497" s="160" t="s">
        <v>422</v>
      </c>
      <c r="K497" s="159"/>
      <c r="L497" s="160"/>
      <c r="M497" s="159"/>
      <c r="N497" s="158" t="s">
        <v>423</v>
      </c>
      <c r="O497" s="158"/>
      <c r="P497" s="158" t="s">
        <v>442</v>
      </c>
      <c r="Q497" s="162" t="s">
        <v>605</v>
      </c>
      <c r="R497" s="162" t="s">
        <v>5679</v>
      </c>
      <c r="S497" s="163" t="s">
        <v>5919</v>
      </c>
      <c r="T497" s="167" t="s">
        <v>578</v>
      </c>
      <c r="U497" s="149"/>
      <c r="V497" s="149"/>
      <c r="W497" s="164" t="str">
        <f>VLOOKUP(TRIM(X497),X10:Y88,2,FALSE)</f>
        <v>Krisztian</v>
      </c>
      <c r="X497" s="11" t="str">
        <f t="shared" si="12"/>
        <v>6.5.6</v>
      </c>
      <c r="Y497" s="83"/>
    </row>
    <row r="498" spans="1:25" ht="35.25" customHeight="1">
      <c r="A498" s="150" t="s">
        <v>185</v>
      </c>
      <c r="B498" s="165" t="s">
        <v>70</v>
      </c>
      <c r="C498" s="153" t="s">
        <v>186</v>
      </c>
      <c r="D498" s="153" t="s">
        <v>151</v>
      </c>
      <c r="E498" s="154" t="s">
        <v>1687</v>
      </c>
      <c r="F498" s="155" t="s">
        <v>27</v>
      </c>
      <c r="G498" s="155" t="s">
        <v>189</v>
      </c>
      <c r="H498" s="155" t="s">
        <v>1095</v>
      </c>
      <c r="I498" s="166" t="s">
        <v>1096</v>
      </c>
      <c r="J498" s="160" t="s">
        <v>422</v>
      </c>
      <c r="K498" s="159"/>
      <c r="L498" s="160"/>
      <c r="M498" s="159"/>
      <c r="N498" s="158" t="s">
        <v>423</v>
      </c>
      <c r="O498" s="158"/>
      <c r="P498" s="158" t="s">
        <v>442</v>
      </c>
      <c r="Q498" s="162" t="s">
        <v>1540</v>
      </c>
      <c r="R498" s="162" t="s">
        <v>5680</v>
      </c>
      <c r="S498" s="163" t="s">
        <v>5919</v>
      </c>
      <c r="T498" s="167" t="s">
        <v>1098</v>
      </c>
      <c r="U498" s="149"/>
      <c r="V498" s="149"/>
      <c r="W498" s="164" t="str">
        <f>VLOOKUP(TRIM(X498),X10:Y88,2,FALSE)</f>
        <v>Krisztian</v>
      </c>
      <c r="X498" s="11" t="str">
        <f t="shared" si="12"/>
        <v>6.5.10</v>
      </c>
      <c r="Y498" s="83"/>
    </row>
    <row r="499" spans="1:25" ht="35.25" customHeight="1">
      <c r="A499" s="150" t="s">
        <v>185</v>
      </c>
      <c r="B499" s="165" t="s">
        <v>70</v>
      </c>
      <c r="C499" s="153" t="s">
        <v>186</v>
      </c>
      <c r="D499" s="153" t="s">
        <v>151</v>
      </c>
      <c r="E499" s="154" t="s">
        <v>1688</v>
      </c>
      <c r="F499" s="155" t="s">
        <v>27</v>
      </c>
      <c r="G499" s="155" t="s">
        <v>189</v>
      </c>
      <c r="H499" s="155" t="s">
        <v>1312</v>
      </c>
      <c r="I499" s="166" t="s">
        <v>1283</v>
      </c>
      <c r="J499" s="160" t="s">
        <v>422</v>
      </c>
      <c r="K499" s="159"/>
      <c r="L499" s="160"/>
      <c r="M499" s="159"/>
      <c r="N499" s="158" t="s">
        <v>423</v>
      </c>
      <c r="O499" s="158"/>
      <c r="P499" s="158" t="s">
        <v>442</v>
      </c>
      <c r="Q499" s="162" t="s">
        <v>1313</v>
      </c>
      <c r="R499" s="162" t="s">
        <v>5681</v>
      </c>
      <c r="S499" s="163" t="s">
        <v>5919</v>
      </c>
      <c r="T499" s="167" t="s">
        <v>1288</v>
      </c>
      <c r="U499" s="149"/>
      <c r="V499" s="149"/>
      <c r="W499" s="164" t="str">
        <f>VLOOKUP(TRIM(X499),X10:Y88,2,FALSE)</f>
        <v>Krisztian</v>
      </c>
      <c r="X499" s="11" t="str">
        <f t="shared" si="12"/>
        <v>6.5.10</v>
      </c>
      <c r="Y499" s="83"/>
    </row>
    <row r="500" spans="1:25" ht="35.25" customHeight="1">
      <c r="A500" s="150" t="s">
        <v>185</v>
      </c>
      <c r="B500" s="165" t="s">
        <v>70</v>
      </c>
      <c r="C500" s="153" t="s">
        <v>186</v>
      </c>
      <c r="D500" s="153" t="s">
        <v>151</v>
      </c>
      <c r="E500" s="154" t="s">
        <v>1689</v>
      </c>
      <c r="F500" s="155" t="s">
        <v>27</v>
      </c>
      <c r="G500" s="155" t="s">
        <v>189</v>
      </c>
      <c r="H500" s="155" t="s">
        <v>575</v>
      </c>
      <c r="I500" s="166" t="s">
        <v>576</v>
      </c>
      <c r="J500" s="160" t="s">
        <v>455</v>
      </c>
      <c r="K500" s="159"/>
      <c r="L500" s="160"/>
      <c r="M500" s="159"/>
      <c r="N500" s="158" t="s">
        <v>423</v>
      </c>
      <c r="O500" s="158"/>
      <c r="P500" s="158" t="s">
        <v>442</v>
      </c>
      <c r="Q500" s="162" t="s">
        <v>577</v>
      </c>
      <c r="R500" s="162" t="s">
        <v>5682</v>
      </c>
      <c r="S500" s="163" t="s">
        <v>193</v>
      </c>
      <c r="T500" s="167" t="s">
        <v>578</v>
      </c>
      <c r="U500" s="149"/>
      <c r="V500" s="149" t="s">
        <v>995</v>
      </c>
      <c r="W500" s="164" t="str">
        <f>VLOOKUP(TRIM(X500),X10:Y88,2,FALSE)</f>
        <v>Krisztian</v>
      </c>
      <c r="X500" s="11" t="str">
        <f t="shared" si="12"/>
        <v>6.5.10</v>
      </c>
      <c r="Y500" s="83"/>
    </row>
    <row r="501" spans="1:25" ht="35.25" customHeight="1">
      <c r="A501" s="150" t="s">
        <v>185</v>
      </c>
      <c r="B501" s="165" t="s">
        <v>70</v>
      </c>
      <c r="C501" s="153" t="s">
        <v>186</v>
      </c>
      <c r="D501" s="153" t="s">
        <v>151</v>
      </c>
      <c r="E501" s="154" t="s">
        <v>1690</v>
      </c>
      <c r="F501" s="155" t="s">
        <v>27</v>
      </c>
      <c r="G501" s="155" t="s">
        <v>189</v>
      </c>
      <c r="H501" s="155" t="s">
        <v>1191</v>
      </c>
      <c r="I501" s="166" t="s">
        <v>1691</v>
      </c>
      <c r="J501" s="160" t="s">
        <v>455</v>
      </c>
      <c r="K501" s="159"/>
      <c r="L501" s="160"/>
      <c r="M501" s="159"/>
      <c r="N501" s="158" t="s">
        <v>423</v>
      </c>
      <c r="O501" s="158"/>
      <c r="P501" s="158" t="s">
        <v>442</v>
      </c>
      <c r="Q501" s="162" t="s">
        <v>1193</v>
      </c>
      <c r="R501" s="162" t="s">
        <v>5683</v>
      </c>
      <c r="S501" s="163" t="s">
        <v>5919</v>
      </c>
      <c r="T501" s="167" t="s">
        <v>1161</v>
      </c>
      <c r="U501" s="149"/>
      <c r="V501" s="149"/>
      <c r="W501" s="164" t="str">
        <f>VLOOKUP(TRIM(X501),X10:Y88,2,FALSE)</f>
        <v>Krisztian</v>
      </c>
      <c r="X501" s="11" t="str">
        <f t="shared" si="12"/>
        <v>6.5.10</v>
      </c>
      <c r="Y501" s="83"/>
    </row>
    <row r="502" spans="1:25" ht="35.25" customHeight="1">
      <c r="A502" s="150" t="s">
        <v>185</v>
      </c>
      <c r="B502" s="165" t="s">
        <v>70</v>
      </c>
      <c r="C502" s="153" t="s">
        <v>186</v>
      </c>
      <c r="D502" s="153" t="s">
        <v>151</v>
      </c>
      <c r="E502" s="154" t="s">
        <v>1692</v>
      </c>
      <c r="F502" s="155" t="s">
        <v>27</v>
      </c>
      <c r="G502" s="155" t="s">
        <v>189</v>
      </c>
      <c r="H502" s="155" t="s">
        <v>600</v>
      </c>
      <c r="I502" s="166" t="s">
        <v>597</v>
      </c>
      <c r="J502" s="160" t="s">
        <v>455</v>
      </c>
      <c r="K502" s="159"/>
      <c r="L502" s="160"/>
      <c r="M502" s="159"/>
      <c r="N502" s="158" t="s">
        <v>423</v>
      </c>
      <c r="O502" s="158"/>
      <c r="P502" s="158" t="s">
        <v>442</v>
      </c>
      <c r="Q502" s="162" t="s">
        <v>601</v>
      </c>
      <c r="R502" s="162" t="s">
        <v>5684</v>
      </c>
      <c r="S502" s="163" t="s">
        <v>5919</v>
      </c>
      <c r="T502" s="167" t="s">
        <v>578</v>
      </c>
      <c r="U502" s="149"/>
      <c r="V502" s="149"/>
      <c r="W502" s="164" t="str">
        <f>VLOOKUP(TRIM(X502),X10:Y88,2,FALSE)</f>
        <v>Krisztian</v>
      </c>
      <c r="X502" s="11" t="str">
        <f t="shared" si="12"/>
        <v>6.5.10</v>
      </c>
      <c r="Y502" s="83"/>
    </row>
    <row r="503" spans="1:25" ht="35.25" customHeight="1">
      <c r="A503" s="150" t="s">
        <v>185</v>
      </c>
      <c r="B503" s="165" t="s">
        <v>70</v>
      </c>
      <c r="C503" s="153" t="s">
        <v>186</v>
      </c>
      <c r="D503" s="153" t="s">
        <v>151</v>
      </c>
      <c r="E503" s="154" t="s">
        <v>1693</v>
      </c>
      <c r="F503" s="155" t="s">
        <v>27</v>
      </c>
      <c r="G503" s="155" t="s">
        <v>189</v>
      </c>
      <c r="H503" s="155" t="s">
        <v>735</v>
      </c>
      <c r="I503" s="166" t="s">
        <v>475</v>
      </c>
      <c r="J503" s="160" t="s">
        <v>455</v>
      </c>
      <c r="K503" s="159"/>
      <c r="L503" s="160"/>
      <c r="M503" s="159"/>
      <c r="N503" s="158" t="s">
        <v>423</v>
      </c>
      <c r="O503" s="158"/>
      <c r="P503" s="158" t="s">
        <v>442</v>
      </c>
      <c r="Q503" s="162" t="s">
        <v>736</v>
      </c>
      <c r="R503" s="162" t="s">
        <v>5685</v>
      </c>
      <c r="S503" s="163" t="s">
        <v>5919</v>
      </c>
      <c r="T503" s="167" t="s">
        <v>472</v>
      </c>
      <c r="U503" s="149"/>
      <c r="V503" s="149"/>
      <c r="W503" s="164" t="str">
        <f>VLOOKUP(TRIM(X503),X10:Y88,2,FALSE)</f>
        <v>Krisztian</v>
      </c>
      <c r="X503" s="11" t="str">
        <f t="shared" si="12"/>
        <v>6.5.10</v>
      </c>
      <c r="Y503" s="83"/>
    </row>
    <row r="504" spans="1:25" ht="35.25" customHeight="1">
      <c r="A504" s="150" t="s">
        <v>185</v>
      </c>
      <c r="B504" s="165" t="s">
        <v>70</v>
      </c>
      <c r="C504" s="153" t="s">
        <v>186</v>
      </c>
      <c r="D504" s="153" t="s">
        <v>156</v>
      </c>
      <c r="E504" s="154" t="s">
        <v>1694</v>
      </c>
      <c r="F504" s="155" t="s">
        <v>27</v>
      </c>
      <c r="G504" s="155" t="s">
        <v>189</v>
      </c>
      <c r="H504" s="155" t="s">
        <v>1600</v>
      </c>
      <c r="I504" s="166" t="s">
        <v>1601</v>
      </c>
      <c r="J504" s="160" t="s">
        <v>1602</v>
      </c>
      <c r="K504" s="159"/>
      <c r="L504" s="160"/>
      <c r="M504" s="159"/>
      <c r="N504" s="158" t="s">
        <v>1603</v>
      </c>
      <c r="O504" s="158"/>
      <c r="P504" s="158" t="s">
        <v>1604</v>
      </c>
      <c r="Q504" s="162" t="s">
        <v>1605</v>
      </c>
      <c r="R504" s="162" t="s">
        <v>5686</v>
      </c>
      <c r="S504" s="163" t="s">
        <v>193</v>
      </c>
      <c r="T504" s="167" t="s">
        <v>1606</v>
      </c>
      <c r="U504" s="149"/>
      <c r="V504" s="149" t="s">
        <v>995</v>
      </c>
      <c r="W504" s="164" t="str">
        <f>VLOOKUP(TRIM(X504),X10:Y88,2,FALSE)</f>
        <v>Krisztian</v>
      </c>
      <c r="X504" s="11" t="str">
        <f t="shared" si="12"/>
        <v>6.6</v>
      </c>
      <c r="Y504" s="83"/>
    </row>
    <row r="505" spans="1:25" ht="35.25" customHeight="1">
      <c r="A505" s="150" t="s">
        <v>185</v>
      </c>
      <c r="B505" s="165" t="s">
        <v>70</v>
      </c>
      <c r="C505" s="153" t="s">
        <v>186</v>
      </c>
      <c r="D505" s="153" t="s">
        <v>156</v>
      </c>
      <c r="E505" s="154" t="s">
        <v>1695</v>
      </c>
      <c r="F505" s="155" t="s">
        <v>27</v>
      </c>
      <c r="G505" s="155" t="s">
        <v>189</v>
      </c>
      <c r="H505" s="155" t="s">
        <v>1608</v>
      </c>
      <c r="I505" s="166" t="s">
        <v>1601</v>
      </c>
      <c r="J505" s="160" t="s">
        <v>1602</v>
      </c>
      <c r="K505" s="159"/>
      <c r="L505" s="160"/>
      <c r="M505" s="159"/>
      <c r="N505" s="158" t="s">
        <v>1603</v>
      </c>
      <c r="O505" s="158"/>
      <c r="P505" s="158" t="s">
        <v>1604</v>
      </c>
      <c r="Q505" s="162" t="s">
        <v>1609</v>
      </c>
      <c r="R505" s="162" t="s">
        <v>5687</v>
      </c>
      <c r="S505" s="163" t="s">
        <v>193</v>
      </c>
      <c r="T505" s="167" t="s">
        <v>1606</v>
      </c>
      <c r="U505" s="149"/>
      <c r="V505" s="149" t="s">
        <v>995</v>
      </c>
      <c r="W505" s="164" t="str">
        <f>VLOOKUP(TRIM(X505),X10:Y88,2,FALSE)</f>
        <v>Krisztian</v>
      </c>
      <c r="X505" s="11" t="str">
        <f t="shared" si="12"/>
        <v>6.6</v>
      </c>
      <c r="Y505" s="83"/>
    </row>
    <row r="506" spans="1:25" ht="35.25" customHeight="1">
      <c r="A506" s="150" t="s">
        <v>185</v>
      </c>
      <c r="B506" s="165" t="s">
        <v>70</v>
      </c>
      <c r="C506" s="153" t="s">
        <v>186</v>
      </c>
      <c r="D506" s="153" t="s">
        <v>156</v>
      </c>
      <c r="E506" s="154" t="s">
        <v>1696</v>
      </c>
      <c r="F506" s="155" t="s">
        <v>27</v>
      </c>
      <c r="G506" s="155" t="s">
        <v>189</v>
      </c>
      <c r="H506" s="155" t="s">
        <v>1611</v>
      </c>
      <c r="I506" s="166" t="s">
        <v>1601</v>
      </c>
      <c r="J506" s="160" t="s">
        <v>1602</v>
      </c>
      <c r="K506" s="159"/>
      <c r="L506" s="160"/>
      <c r="M506" s="159"/>
      <c r="N506" s="158" t="s">
        <v>1603</v>
      </c>
      <c r="O506" s="158"/>
      <c r="P506" s="158" t="s">
        <v>1604</v>
      </c>
      <c r="Q506" s="162" t="s">
        <v>1612</v>
      </c>
      <c r="R506" s="162" t="s">
        <v>5688</v>
      </c>
      <c r="S506" s="163" t="s">
        <v>5919</v>
      </c>
      <c r="T506" s="167" t="s">
        <v>1606</v>
      </c>
      <c r="U506" s="149"/>
      <c r="V506" s="149"/>
      <c r="W506" s="164" t="str">
        <f>VLOOKUP(TRIM(X506),X10:Y88,2,FALSE)</f>
        <v>Krisztian</v>
      </c>
      <c r="X506" s="11" t="str">
        <f t="shared" si="12"/>
        <v>6.6</v>
      </c>
      <c r="Y506" s="83"/>
    </row>
    <row r="507" spans="1:25" ht="35.25" customHeight="1">
      <c r="A507" s="150" t="s">
        <v>185</v>
      </c>
      <c r="B507" s="165" t="s">
        <v>70</v>
      </c>
      <c r="C507" s="153" t="s">
        <v>186</v>
      </c>
      <c r="D507" s="153" t="s">
        <v>98</v>
      </c>
      <c r="E507" s="154" t="s">
        <v>1697</v>
      </c>
      <c r="F507" s="155" t="s">
        <v>30</v>
      </c>
      <c r="G507" s="155" t="s">
        <v>189</v>
      </c>
      <c r="H507" s="155" t="s">
        <v>1698</v>
      </c>
      <c r="I507" s="166" t="s">
        <v>886</v>
      </c>
      <c r="J507" s="160" t="s">
        <v>1699</v>
      </c>
      <c r="K507" s="159">
        <v>1081</v>
      </c>
      <c r="L507" s="160" t="s">
        <v>62</v>
      </c>
      <c r="M507" s="159" t="s">
        <v>485</v>
      </c>
      <c r="N507" s="158" t="s">
        <v>486</v>
      </c>
      <c r="O507" s="158" t="s">
        <v>206</v>
      </c>
      <c r="P507" s="158" t="s">
        <v>215</v>
      </c>
      <c r="Q507" s="162" t="s">
        <v>1700</v>
      </c>
      <c r="R507" s="162" t="s">
        <v>5689</v>
      </c>
      <c r="S507" s="163" t="s">
        <v>5919</v>
      </c>
      <c r="T507" s="167" t="s">
        <v>874</v>
      </c>
      <c r="U507" s="149"/>
      <c r="V507" s="149"/>
      <c r="W507" s="164" t="str">
        <f>VLOOKUP(TRIM(X507),X10:Y88,2,FALSE)</f>
        <v>Krisztian</v>
      </c>
      <c r="X507" s="11" t="str">
        <f t="shared" si="12"/>
        <v>5.2</v>
      </c>
      <c r="Y507" s="83"/>
    </row>
    <row r="508" spans="1:25" ht="35.25" customHeight="1">
      <c r="A508" s="150" t="s">
        <v>185</v>
      </c>
      <c r="B508" s="165" t="s">
        <v>70</v>
      </c>
      <c r="C508" s="153" t="s">
        <v>186</v>
      </c>
      <c r="D508" s="153" t="s">
        <v>98</v>
      </c>
      <c r="E508" s="154" t="s">
        <v>1701</v>
      </c>
      <c r="F508" s="155" t="s">
        <v>30</v>
      </c>
      <c r="G508" s="155" t="s">
        <v>189</v>
      </c>
      <c r="H508" s="155" t="s">
        <v>1702</v>
      </c>
      <c r="I508" s="166" t="s">
        <v>886</v>
      </c>
      <c r="J508" s="160" t="s">
        <v>1284</v>
      </c>
      <c r="K508" s="159">
        <v>29</v>
      </c>
      <c r="L508" s="160" t="s">
        <v>62</v>
      </c>
      <c r="M508" s="159" t="s">
        <v>485</v>
      </c>
      <c r="N508" s="158" t="s">
        <v>645</v>
      </c>
      <c r="O508" s="158" t="s">
        <v>206</v>
      </c>
      <c r="P508" s="158" t="s">
        <v>1285</v>
      </c>
      <c r="Q508" s="162" t="s">
        <v>1703</v>
      </c>
      <c r="R508" s="162" t="s">
        <v>5690</v>
      </c>
      <c r="S508" s="163" t="s">
        <v>5919</v>
      </c>
      <c r="T508" s="167" t="s">
        <v>874</v>
      </c>
      <c r="U508" s="149"/>
      <c r="V508" s="149"/>
      <c r="W508" s="164" t="str">
        <f>VLOOKUP(TRIM(X508),X10:Y88,2,FALSE)</f>
        <v>Krisztian</v>
      </c>
      <c r="X508" s="11" t="str">
        <f t="shared" si="12"/>
        <v>5.2</v>
      </c>
      <c r="Y508" s="83"/>
    </row>
    <row r="509" spans="1:25" ht="35.25" customHeight="1">
      <c r="A509" s="150" t="s">
        <v>185</v>
      </c>
      <c r="B509" s="165" t="s">
        <v>70</v>
      </c>
      <c r="C509" s="153" t="s">
        <v>186</v>
      </c>
      <c r="D509" s="153" t="s">
        <v>98</v>
      </c>
      <c r="E509" s="154" t="s">
        <v>1704</v>
      </c>
      <c r="F509" s="155" t="s">
        <v>30</v>
      </c>
      <c r="G509" s="155" t="s">
        <v>189</v>
      </c>
      <c r="H509" s="155" t="s">
        <v>1705</v>
      </c>
      <c r="I509" s="166" t="s">
        <v>886</v>
      </c>
      <c r="J509" s="160" t="s">
        <v>484</v>
      </c>
      <c r="K509" s="159">
        <v>3200</v>
      </c>
      <c r="L509" s="160" t="s">
        <v>62</v>
      </c>
      <c r="M509" s="159" t="s">
        <v>485</v>
      </c>
      <c r="N509" s="158" t="s">
        <v>486</v>
      </c>
      <c r="O509" s="158" t="s">
        <v>206</v>
      </c>
      <c r="P509" s="158" t="s">
        <v>215</v>
      </c>
      <c r="Q509" s="162" t="s">
        <v>1706</v>
      </c>
      <c r="R509" s="162" t="s">
        <v>5691</v>
      </c>
      <c r="S509" s="163" t="s">
        <v>5919</v>
      </c>
      <c r="T509" s="167" t="s">
        <v>874</v>
      </c>
      <c r="U509" s="149"/>
      <c r="V509" s="149"/>
      <c r="W509" s="164" t="str">
        <f>VLOOKUP(TRIM(X509),X10:Y88,2,FALSE)</f>
        <v>Krisztian</v>
      </c>
      <c r="X509" s="11" t="str">
        <f t="shared" si="12"/>
        <v>5.2</v>
      </c>
      <c r="Y509" s="83"/>
    </row>
    <row r="510" spans="1:25" ht="35.25" customHeight="1">
      <c r="A510" s="150" t="s">
        <v>185</v>
      </c>
      <c r="B510" s="165" t="s">
        <v>70</v>
      </c>
      <c r="C510" s="153" t="s">
        <v>186</v>
      </c>
      <c r="D510" s="153" t="s">
        <v>146</v>
      </c>
      <c r="E510" s="154" t="s">
        <v>1707</v>
      </c>
      <c r="F510" s="155" t="s">
        <v>27</v>
      </c>
      <c r="G510" s="155" t="s">
        <v>189</v>
      </c>
      <c r="H510" s="155" t="s">
        <v>1391</v>
      </c>
      <c r="I510" s="166" t="s">
        <v>1392</v>
      </c>
      <c r="J510" s="160" t="s">
        <v>422</v>
      </c>
      <c r="K510" s="159"/>
      <c r="L510" s="160"/>
      <c r="M510" s="159"/>
      <c r="N510" s="158" t="s">
        <v>423</v>
      </c>
      <c r="O510" s="158"/>
      <c r="P510" s="158" t="s">
        <v>442</v>
      </c>
      <c r="Q510" s="162" t="s">
        <v>424</v>
      </c>
      <c r="R510" s="162" t="s">
        <v>5692</v>
      </c>
      <c r="S510" s="163" t="s">
        <v>5919</v>
      </c>
      <c r="T510" s="167" t="s">
        <v>426</v>
      </c>
      <c r="U510" s="149"/>
      <c r="V510" s="149"/>
      <c r="W510" s="164" t="str">
        <f>VLOOKUP(TRIM(X510),X10:Y88,2,FALSE)</f>
        <v>Krisztian</v>
      </c>
      <c r="X510" s="11" t="str">
        <f t="shared" si="12"/>
        <v>6.5.8</v>
      </c>
      <c r="Y510" s="83"/>
    </row>
    <row r="511" spans="1:25" ht="35.25" customHeight="1">
      <c r="A511" s="150" t="s">
        <v>185</v>
      </c>
      <c r="B511" s="165" t="s">
        <v>70</v>
      </c>
      <c r="C511" s="153" t="s">
        <v>186</v>
      </c>
      <c r="D511" s="153" t="s">
        <v>146</v>
      </c>
      <c r="E511" s="154" t="s">
        <v>1708</v>
      </c>
      <c r="F511" s="155" t="s">
        <v>27</v>
      </c>
      <c r="G511" s="155" t="s">
        <v>189</v>
      </c>
      <c r="H511" s="155" t="s">
        <v>1334</v>
      </c>
      <c r="I511" s="166" t="s">
        <v>1709</v>
      </c>
      <c r="J511" s="160" t="s">
        <v>422</v>
      </c>
      <c r="K511" s="159"/>
      <c r="L511" s="160"/>
      <c r="M511" s="159"/>
      <c r="N511" s="158" t="s">
        <v>423</v>
      </c>
      <c r="O511" s="158"/>
      <c r="P511" s="158" t="s">
        <v>442</v>
      </c>
      <c r="Q511" s="162" t="s">
        <v>1335</v>
      </c>
      <c r="R511" s="162" t="s">
        <v>5693</v>
      </c>
      <c r="S511" s="163" t="s">
        <v>5919</v>
      </c>
      <c r="T511" s="167" t="s">
        <v>1320</v>
      </c>
      <c r="U511" s="149"/>
      <c r="V511" s="149"/>
      <c r="W511" s="164" t="str">
        <f>VLOOKUP(TRIM(X511),X10:Y88,2,FALSE)</f>
        <v>Krisztian</v>
      </c>
      <c r="X511" s="11" t="str">
        <f t="shared" si="12"/>
        <v>6.5.8</v>
      </c>
      <c r="Y511" s="83"/>
    </row>
    <row r="512" spans="1:25" ht="35.25" customHeight="1">
      <c r="A512" s="150" t="s">
        <v>185</v>
      </c>
      <c r="B512" s="165" t="s">
        <v>70</v>
      </c>
      <c r="C512" s="153" t="s">
        <v>186</v>
      </c>
      <c r="D512" s="153" t="s">
        <v>146</v>
      </c>
      <c r="E512" s="154" t="s">
        <v>1710</v>
      </c>
      <c r="F512" s="155" t="s">
        <v>27</v>
      </c>
      <c r="G512" s="155" t="s">
        <v>189</v>
      </c>
      <c r="H512" s="155" t="s">
        <v>1430</v>
      </c>
      <c r="I512" s="166" t="s">
        <v>649</v>
      </c>
      <c r="J512" s="160" t="s">
        <v>422</v>
      </c>
      <c r="K512" s="159"/>
      <c r="L512" s="160"/>
      <c r="M512" s="159"/>
      <c r="N512" s="158" t="s">
        <v>423</v>
      </c>
      <c r="O512" s="158"/>
      <c r="P512" s="158" t="s">
        <v>442</v>
      </c>
      <c r="Q512" s="162" t="s">
        <v>1431</v>
      </c>
      <c r="R512" s="162" t="s">
        <v>5694</v>
      </c>
      <c r="S512" s="163" t="s">
        <v>5919</v>
      </c>
      <c r="T512" s="167" t="s">
        <v>651</v>
      </c>
      <c r="U512" s="149"/>
      <c r="V512" s="149"/>
      <c r="W512" s="164" t="str">
        <f>VLOOKUP(TRIM(X512),X10:Y88,2,FALSE)</f>
        <v>Krisztian</v>
      </c>
      <c r="X512" s="11" t="str">
        <f t="shared" si="12"/>
        <v>6.5.8</v>
      </c>
      <c r="Y512" s="83"/>
    </row>
    <row r="513" spans="1:25" ht="35.25" customHeight="1">
      <c r="A513" s="150" t="s">
        <v>185</v>
      </c>
      <c r="B513" s="165" t="s">
        <v>70</v>
      </c>
      <c r="C513" s="153" t="s">
        <v>186</v>
      </c>
      <c r="D513" s="153" t="s">
        <v>151</v>
      </c>
      <c r="E513" s="154" t="s">
        <v>1711</v>
      </c>
      <c r="F513" s="155" t="s">
        <v>27</v>
      </c>
      <c r="G513" s="155" t="s">
        <v>189</v>
      </c>
      <c r="H513" s="155" t="s">
        <v>1095</v>
      </c>
      <c r="I513" s="166" t="s">
        <v>1096</v>
      </c>
      <c r="J513" s="160" t="s">
        <v>422</v>
      </c>
      <c r="K513" s="159"/>
      <c r="L513" s="160"/>
      <c r="M513" s="159"/>
      <c r="N513" s="158" t="s">
        <v>423</v>
      </c>
      <c r="O513" s="158"/>
      <c r="P513" s="158" t="s">
        <v>442</v>
      </c>
      <c r="Q513" s="162" t="s">
        <v>1540</v>
      </c>
      <c r="R513" s="162" t="s">
        <v>5695</v>
      </c>
      <c r="S513" s="163" t="s">
        <v>193</v>
      </c>
      <c r="T513" s="167" t="s">
        <v>1098</v>
      </c>
      <c r="U513" s="149"/>
      <c r="V513" s="149" t="s">
        <v>995</v>
      </c>
      <c r="W513" s="164" t="str">
        <f>VLOOKUP(TRIM(X513),X10:Y88,2,FALSE)</f>
        <v>Krisztian</v>
      </c>
      <c r="X513" s="11" t="str">
        <f t="shared" si="12"/>
        <v>6.5.10</v>
      </c>
      <c r="Y513" s="83"/>
    </row>
    <row r="514" spans="1:25" ht="35.25" customHeight="1">
      <c r="A514" s="150" t="s">
        <v>185</v>
      </c>
      <c r="B514" s="165" t="s">
        <v>70</v>
      </c>
      <c r="C514" s="153" t="s">
        <v>186</v>
      </c>
      <c r="D514" s="153" t="s">
        <v>151</v>
      </c>
      <c r="E514" s="154" t="s">
        <v>1712</v>
      </c>
      <c r="F514" s="155" t="s">
        <v>27</v>
      </c>
      <c r="G514" s="155" t="s">
        <v>189</v>
      </c>
      <c r="H514" s="155" t="s">
        <v>1312</v>
      </c>
      <c r="I514" s="166" t="s">
        <v>1283</v>
      </c>
      <c r="J514" s="160" t="s">
        <v>422</v>
      </c>
      <c r="K514" s="159"/>
      <c r="L514" s="160"/>
      <c r="M514" s="159"/>
      <c r="N514" s="158" t="s">
        <v>423</v>
      </c>
      <c r="O514" s="158"/>
      <c r="P514" s="158" t="s">
        <v>442</v>
      </c>
      <c r="Q514" s="162" t="s">
        <v>1313</v>
      </c>
      <c r="R514" s="162" t="s">
        <v>5696</v>
      </c>
      <c r="S514" s="163" t="s">
        <v>5919</v>
      </c>
      <c r="T514" s="167" t="s">
        <v>1288</v>
      </c>
      <c r="U514" s="149"/>
      <c r="V514" s="149"/>
      <c r="W514" s="164" t="str">
        <f>VLOOKUP(TRIM(X514),X10:Y88,2,FALSE)</f>
        <v>Krisztian</v>
      </c>
      <c r="X514" s="11" t="str">
        <f t="shared" si="12"/>
        <v>6.5.10</v>
      </c>
      <c r="Y514" s="83"/>
    </row>
    <row r="515" spans="1:25" ht="35.25" customHeight="1">
      <c r="A515" s="150" t="s">
        <v>185</v>
      </c>
      <c r="B515" s="165" t="s">
        <v>70</v>
      </c>
      <c r="C515" s="153" t="s">
        <v>186</v>
      </c>
      <c r="D515" s="153" t="s">
        <v>151</v>
      </c>
      <c r="E515" s="154" t="s">
        <v>1713</v>
      </c>
      <c r="F515" s="155" t="s">
        <v>27</v>
      </c>
      <c r="G515" s="155" t="s">
        <v>189</v>
      </c>
      <c r="H515" s="155" t="s">
        <v>1191</v>
      </c>
      <c r="I515" s="166" t="s">
        <v>1691</v>
      </c>
      <c r="J515" s="160" t="s">
        <v>455</v>
      </c>
      <c r="K515" s="159"/>
      <c r="L515" s="160"/>
      <c r="M515" s="159"/>
      <c r="N515" s="158" t="s">
        <v>423</v>
      </c>
      <c r="O515" s="158"/>
      <c r="P515" s="158" t="s">
        <v>442</v>
      </c>
      <c r="Q515" s="162" t="s">
        <v>1193</v>
      </c>
      <c r="R515" s="162" t="s">
        <v>5697</v>
      </c>
      <c r="S515" s="163" t="s">
        <v>193</v>
      </c>
      <c r="T515" s="167" t="s">
        <v>1161</v>
      </c>
      <c r="U515" s="149"/>
      <c r="V515" s="149" t="s">
        <v>995</v>
      </c>
      <c r="W515" s="164" t="str">
        <f>VLOOKUP(TRIM(X515),X10:Y88,2,FALSE)</f>
        <v>Krisztian</v>
      </c>
      <c r="X515" s="11" t="str">
        <f t="shared" si="12"/>
        <v>6.5.10</v>
      </c>
      <c r="Y515" s="83"/>
    </row>
    <row r="516" spans="1:25" ht="35.25" customHeight="1">
      <c r="A516" s="150" t="s">
        <v>185</v>
      </c>
      <c r="B516" s="165" t="s">
        <v>70</v>
      </c>
      <c r="C516" s="153" t="s">
        <v>186</v>
      </c>
      <c r="D516" s="153" t="s">
        <v>151</v>
      </c>
      <c r="E516" s="154" t="s">
        <v>1714</v>
      </c>
      <c r="F516" s="155" t="s">
        <v>27</v>
      </c>
      <c r="G516" s="155" t="s">
        <v>189</v>
      </c>
      <c r="H516" s="155" t="s">
        <v>735</v>
      </c>
      <c r="I516" s="166" t="s">
        <v>475</v>
      </c>
      <c r="J516" s="160" t="s">
        <v>455</v>
      </c>
      <c r="K516" s="159"/>
      <c r="L516" s="160"/>
      <c r="M516" s="159"/>
      <c r="N516" s="158" t="s">
        <v>423</v>
      </c>
      <c r="O516" s="158"/>
      <c r="P516" s="158" t="s">
        <v>442</v>
      </c>
      <c r="Q516" s="162" t="s">
        <v>736</v>
      </c>
      <c r="R516" s="162" t="s">
        <v>5698</v>
      </c>
      <c r="S516" s="163" t="s">
        <v>193</v>
      </c>
      <c r="T516" s="167" t="s">
        <v>472</v>
      </c>
      <c r="U516" s="149"/>
      <c r="V516" s="149" t="s">
        <v>995</v>
      </c>
      <c r="W516" s="164" t="str">
        <f>VLOOKUP(TRIM(X516),X10:Y88,2,FALSE)</f>
        <v>Krisztian</v>
      </c>
      <c r="X516" s="11" t="str">
        <f t="shared" si="12"/>
        <v>6.5.10</v>
      </c>
      <c r="Y516" s="83"/>
    </row>
    <row r="517" spans="1:25" ht="35.25" customHeight="1">
      <c r="A517" s="150" t="s">
        <v>185</v>
      </c>
      <c r="B517" s="165" t="s">
        <v>70</v>
      </c>
      <c r="C517" s="153" t="s">
        <v>186</v>
      </c>
      <c r="D517" s="153" t="s">
        <v>151</v>
      </c>
      <c r="E517" s="154" t="s">
        <v>1715</v>
      </c>
      <c r="F517" s="155" t="s">
        <v>27</v>
      </c>
      <c r="G517" s="155" t="s">
        <v>189</v>
      </c>
      <c r="H517" s="155" t="s">
        <v>600</v>
      </c>
      <c r="I517" s="166" t="s">
        <v>597</v>
      </c>
      <c r="J517" s="160" t="s">
        <v>455</v>
      </c>
      <c r="K517" s="159"/>
      <c r="L517" s="160"/>
      <c r="M517" s="159"/>
      <c r="N517" s="158" t="s">
        <v>423</v>
      </c>
      <c r="O517" s="158"/>
      <c r="P517" s="158" t="s">
        <v>442</v>
      </c>
      <c r="Q517" s="162" t="s">
        <v>601</v>
      </c>
      <c r="R517" s="162" t="s">
        <v>5699</v>
      </c>
      <c r="S517" s="163" t="s">
        <v>193</v>
      </c>
      <c r="T517" s="167" t="s">
        <v>578</v>
      </c>
      <c r="U517" s="149"/>
      <c r="V517" s="149" t="s">
        <v>995</v>
      </c>
      <c r="W517" s="164" t="str">
        <f>VLOOKUP(TRIM(X517),X10:Y88,2,FALSE)</f>
        <v>Krisztian</v>
      </c>
      <c r="X517" s="11" t="str">
        <f t="shared" si="12"/>
        <v>6.5.10</v>
      </c>
      <c r="Y517" s="83"/>
    </row>
    <row r="518" spans="1:25" ht="35.25" customHeight="1">
      <c r="A518" s="150" t="s">
        <v>185</v>
      </c>
      <c r="B518" s="165" t="s">
        <v>70</v>
      </c>
      <c r="C518" s="153" t="s">
        <v>186</v>
      </c>
      <c r="D518" s="153" t="s">
        <v>141</v>
      </c>
      <c r="E518" s="154" t="s">
        <v>1716</v>
      </c>
      <c r="F518" s="155" t="s">
        <v>27</v>
      </c>
      <c r="G518" s="155" t="s">
        <v>189</v>
      </c>
      <c r="H518" s="155" t="s">
        <v>775</v>
      </c>
      <c r="I518" s="166" t="s">
        <v>1717</v>
      </c>
      <c r="J518" s="160" t="s">
        <v>422</v>
      </c>
      <c r="K518" s="159"/>
      <c r="L518" s="160"/>
      <c r="M518" s="159"/>
      <c r="N518" s="158" t="s">
        <v>423</v>
      </c>
      <c r="O518" s="158"/>
      <c r="P518" s="158" t="s">
        <v>442</v>
      </c>
      <c r="Q518" s="162" t="s">
        <v>776</v>
      </c>
      <c r="R518" s="162" t="s">
        <v>5700</v>
      </c>
      <c r="S518" s="163" t="s">
        <v>5919</v>
      </c>
      <c r="T518" s="167" t="s">
        <v>767</v>
      </c>
      <c r="U518" s="149"/>
      <c r="V518" s="149"/>
      <c r="W518" s="164" t="str">
        <f>VLOOKUP(TRIM(X518),X10:Y88,2,FALSE)</f>
        <v>Krisztian</v>
      </c>
      <c r="X518" s="11" t="str">
        <f t="shared" si="12"/>
        <v>6.5.6</v>
      </c>
      <c r="Y518" s="83"/>
    </row>
    <row r="519" spans="1:25" ht="35.25" customHeight="1">
      <c r="A519" s="150" t="s">
        <v>185</v>
      </c>
      <c r="B519" s="165" t="s">
        <v>70</v>
      </c>
      <c r="C519" s="153" t="s">
        <v>186</v>
      </c>
      <c r="D519" s="153" t="s">
        <v>151</v>
      </c>
      <c r="E519" s="154" t="s">
        <v>1718</v>
      </c>
      <c r="F519" s="155" t="s">
        <v>27</v>
      </c>
      <c r="G519" s="155" t="s">
        <v>189</v>
      </c>
      <c r="H519" s="155" t="s">
        <v>1312</v>
      </c>
      <c r="I519" s="166" t="s">
        <v>1283</v>
      </c>
      <c r="J519" s="160" t="s">
        <v>422</v>
      </c>
      <c r="K519" s="159"/>
      <c r="L519" s="160"/>
      <c r="M519" s="159"/>
      <c r="N519" s="158" t="s">
        <v>423</v>
      </c>
      <c r="O519" s="158"/>
      <c r="P519" s="158" t="s">
        <v>442</v>
      </c>
      <c r="Q519" s="162" t="s">
        <v>1313</v>
      </c>
      <c r="R519" s="162" t="s">
        <v>5701</v>
      </c>
      <c r="S519" s="163" t="s">
        <v>193</v>
      </c>
      <c r="T519" s="167" t="s">
        <v>1288</v>
      </c>
      <c r="U519" s="149"/>
      <c r="V519" s="149"/>
      <c r="W519" s="164" t="str">
        <f>VLOOKUP(TRIM(X519),X10:Y88,2,FALSE)</f>
        <v>Krisztian</v>
      </c>
      <c r="X519" s="11" t="str">
        <f t="shared" si="12"/>
        <v>6.5.10</v>
      </c>
      <c r="Y519" s="83"/>
    </row>
    <row r="520" spans="1:25" ht="35.25" customHeight="1">
      <c r="A520" s="150" t="s">
        <v>185</v>
      </c>
      <c r="B520" s="165" t="s">
        <v>70</v>
      </c>
      <c r="C520" s="153" t="s">
        <v>186</v>
      </c>
      <c r="D520" s="153" t="s">
        <v>98</v>
      </c>
      <c r="E520" s="154" t="s">
        <v>1719</v>
      </c>
      <c r="F520" s="155" t="s">
        <v>26</v>
      </c>
      <c r="G520" s="155" t="s">
        <v>189</v>
      </c>
      <c r="H520" s="155" t="s">
        <v>1720</v>
      </c>
      <c r="I520" s="166" t="s">
        <v>1638</v>
      </c>
      <c r="J520" s="160"/>
      <c r="K520" s="159"/>
      <c r="L520" s="160"/>
      <c r="M520" s="159"/>
      <c r="N520" s="158"/>
      <c r="O520" s="158" t="s">
        <v>62</v>
      </c>
      <c r="P520" s="158" t="s">
        <v>62</v>
      </c>
      <c r="Q520" s="162" t="s">
        <v>1678</v>
      </c>
      <c r="R520" s="162" t="s">
        <v>5702</v>
      </c>
      <c r="S520" s="163" t="s">
        <v>193</v>
      </c>
      <c r="T520" s="167" t="s">
        <v>1373</v>
      </c>
      <c r="U520" s="149"/>
      <c r="V520" s="149" t="s">
        <v>995</v>
      </c>
      <c r="W520" s="164" t="str">
        <f>VLOOKUP(TRIM(X520),X10:Y88,2,FALSE)</f>
        <v>Krisztian</v>
      </c>
      <c r="X520" s="11" t="str">
        <f t="shared" si="12"/>
        <v>5.2</v>
      </c>
      <c r="Y520" s="83"/>
    </row>
    <row r="521" spans="1:25" ht="35.25" customHeight="1">
      <c r="A521" s="150" t="s">
        <v>185</v>
      </c>
      <c r="B521" s="165" t="s">
        <v>70</v>
      </c>
      <c r="C521" s="153" t="s">
        <v>186</v>
      </c>
      <c r="D521" s="153" t="s">
        <v>98</v>
      </c>
      <c r="E521" s="154" t="s">
        <v>1721</v>
      </c>
      <c r="F521" s="155" t="s">
        <v>29</v>
      </c>
      <c r="G521" s="155" t="s">
        <v>189</v>
      </c>
      <c r="H521" s="155" t="s">
        <v>1722</v>
      </c>
      <c r="I521" s="166" t="s">
        <v>886</v>
      </c>
      <c r="J521" s="160" t="s">
        <v>1699</v>
      </c>
      <c r="K521" s="159">
        <v>1081</v>
      </c>
      <c r="L521" s="160" t="s">
        <v>73</v>
      </c>
      <c r="M521" s="159" t="s">
        <v>485</v>
      </c>
      <c r="N521" s="158" t="s">
        <v>486</v>
      </c>
      <c r="O521" s="158" t="s">
        <v>206</v>
      </c>
      <c r="P521" s="158" t="s">
        <v>215</v>
      </c>
      <c r="Q521" s="162" t="s">
        <v>1700</v>
      </c>
      <c r="R521" s="162" t="s">
        <v>5703</v>
      </c>
      <c r="S521" s="163" t="s">
        <v>5920</v>
      </c>
      <c r="T521" s="167" t="s">
        <v>874</v>
      </c>
      <c r="U521" s="149"/>
      <c r="V521" s="149" t="s">
        <v>995</v>
      </c>
      <c r="W521" s="164" t="str">
        <f>VLOOKUP(TRIM(X521),X10:Y88,2,FALSE)</f>
        <v>Krisztian</v>
      </c>
      <c r="X521" s="11" t="str">
        <f t="shared" si="12"/>
        <v>5.2</v>
      </c>
      <c r="Y521" s="83"/>
    </row>
    <row r="522" spans="1:25" ht="35.25" customHeight="1">
      <c r="A522" s="150" t="s">
        <v>185</v>
      </c>
      <c r="B522" s="165" t="s">
        <v>70</v>
      </c>
      <c r="C522" s="153" t="s">
        <v>186</v>
      </c>
      <c r="D522" s="153" t="s">
        <v>98</v>
      </c>
      <c r="E522" s="154" t="s">
        <v>1723</v>
      </c>
      <c r="F522" s="155" t="s">
        <v>29</v>
      </c>
      <c r="G522" s="155" t="s">
        <v>189</v>
      </c>
      <c r="H522" s="155" t="s">
        <v>1724</v>
      </c>
      <c r="I522" s="166" t="s">
        <v>886</v>
      </c>
      <c r="J522" s="160" t="s">
        <v>1284</v>
      </c>
      <c r="K522" s="159">
        <v>29</v>
      </c>
      <c r="L522" s="160" t="s">
        <v>73</v>
      </c>
      <c r="M522" s="159" t="s">
        <v>669</v>
      </c>
      <c r="N522" s="158" t="s">
        <v>645</v>
      </c>
      <c r="O522" s="158" t="s">
        <v>206</v>
      </c>
      <c r="P522" s="158" t="s">
        <v>215</v>
      </c>
      <c r="Q522" s="162" t="s">
        <v>1703</v>
      </c>
      <c r="R522" s="162" t="s">
        <v>5704</v>
      </c>
      <c r="S522" s="163" t="s">
        <v>5920</v>
      </c>
      <c r="T522" s="167" t="s">
        <v>874</v>
      </c>
      <c r="U522" s="149"/>
      <c r="V522" s="149" t="s">
        <v>995</v>
      </c>
      <c r="W522" s="164" t="str">
        <f>VLOOKUP(TRIM(X522),X10:Y88,2,FALSE)</f>
        <v>Krisztian</v>
      </c>
      <c r="X522" s="11" t="str">
        <f t="shared" si="12"/>
        <v>5.2</v>
      </c>
      <c r="Y522" s="83"/>
    </row>
    <row r="523" spans="1:25" ht="35.25" customHeight="1">
      <c r="A523" s="150" t="s">
        <v>185</v>
      </c>
      <c r="B523" s="165" t="s">
        <v>70</v>
      </c>
      <c r="C523" s="153" t="s">
        <v>186</v>
      </c>
      <c r="D523" s="153" t="s">
        <v>98</v>
      </c>
      <c r="E523" s="154" t="s">
        <v>1725</v>
      </c>
      <c r="F523" s="155" t="s">
        <v>29</v>
      </c>
      <c r="G523" s="155" t="s">
        <v>189</v>
      </c>
      <c r="H523" s="155" t="s">
        <v>1726</v>
      </c>
      <c r="I523" s="166" t="s">
        <v>886</v>
      </c>
      <c r="J523" s="160" t="s">
        <v>484</v>
      </c>
      <c r="K523" s="159">
        <v>3200</v>
      </c>
      <c r="L523" s="160" t="s">
        <v>73</v>
      </c>
      <c r="M523" s="159" t="s">
        <v>669</v>
      </c>
      <c r="N523" s="158" t="s">
        <v>486</v>
      </c>
      <c r="O523" s="158" t="s">
        <v>206</v>
      </c>
      <c r="P523" s="158" t="s">
        <v>215</v>
      </c>
      <c r="Q523" s="162" t="s">
        <v>1706</v>
      </c>
      <c r="R523" s="162" t="s">
        <v>5705</v>
      </c>
      <c r="S523" s="163" t="s">
        <v>5920</v>
      </c>
      <c r="T523" s="167" t="s">
        <v>874</v>
      </c>
      <c r="U523" s="149"/>
      <c r="V523" s="149" t="s">
        <v>995</v>
      </c>
      <c r="W523" s="164" t="str">
        <f>VLOOKUP(TRIM(X523),X10:Y88,2,FALSE)</f>
        <v>Krisztian</v>
      </c>
      <c r="X523" s="11" t="str">
        <f t="shared" si="12"/>
        <v>5.2</v>
      </c>
      <c r="Y523" s="83"/>
    </row>
    <row r="524" spans="1:25" ht="35.25" customHeight="1">
      <c r="A524" s="150" t="s">
        <v>185</v>
      </c>
      <c r="B524" s="165" t="s">
        <v>70</v>
      </c>
      <c r="C524" s="153" t="s">
        <v>186</v>
      </c>
      <c r="D524" s="153" t="s">
        <v>98</v>
      </c>
      <c r="E524" s="154" t="s">
        <v>1727</v>
      </c>
      <c r="F524" s="155" t="s">
        <v>434</v>
      </c>
      <c r="G524" s="155" t="s">
        <v>189</v>
      </c>
      <c r="H524" s="155" t="s">
        <v>1680</v>
      </c>
      <c r="I524" s="166" t="s">
        <v>1638</v>
      </c>
      <c r="J524" s="160"/>
      <c r="K524" s="159"/>
      <c r="L524" s="160"/>
      <c r="M524" s="159"/>
      <c r="N524" s="158"/>
      <c r="O524" s="158"/>
      <c r="P524" s="158"/>
      <c r="Q524" s="162" t="s">
        <v>887</v>
      </c>
      <c r="R524" s="162" t="s">
        <v>5706</v>
      </c>
      <c r="S524" s="163" t="s">
        <v>5919</v>
      </c>
      <c r="T524" s="167" t="s">
        <v>874</v>
      </c>
      <c r="U524" s="149"/>
      <c r="V524" s="149"/>
      <c r="W524" s="164" t="str">
        <f>VLOOKUP(TRIM(X524),X10:Y88,2,FALSE)</f>
        <v>Krisztian</v>
      </c>
      <c r="X524" s="11" t="str">
        <f t="shared" si="12"/>
        <v>5.2</v>
      </c>
      <c r="Y524" s="83"/>
    </row>
    <row r="525" spans="1:25" ht="35.25" customHeight="1">
      <c r="A525" s="150" t="s">
        <v>185</v>
      </c>
      <c r="B525" s="165" t="s">
        <v>70</v>
      </c>
      <c r="C525" s="153" t="s">
        <v>186</v>
      </c>
      <c r="D525" s="153" t="s">
        <v>98</v>
      </c>
      <c r="E525" s="154" t="s">
        <v>1728</v>
      </c>
      <c r="F525" s="155" t="s">
        <v>30</v>
      </c>
      <c r="G525" s="155" t="s">
        <v>189</v>
      </c>
      <c r="H525" s="155" t="s">
        <v>1729</v>
      </c>
      <c r="I525" s="166" t="s">
        <v>1080</v>
      </c>
      <c r="J525" s="160" t="s">
        <v>484</v>
      </c>
      <c r="K525" s="159">
        <v>3194</v>
      </c>
      <c r="L525" s="160" t="s">
        <v>76</v>
      </c>
      <c r="M525" s="159" t="s">
        <v>485</v>
      </c>
      <c r="N525" s="158" t="s">
        <v>682</v>
      </c>
      <c r="O525" s="158" t="s">
        <v>229</v>
      </c>
      <c r="P525" s="158" t="s">
        <v>1112</v>
      </c>
      <c r="Q525" s="162" t="s">
        <v>1113</v>
      </c>
      <c r="R525" s="162" t="s">
        <v>5707</v>
      </c>
      <c r="S525" s="163" t="s">
        <v>5919</v>
      </c>
      <c r="T525" s="167" t="s">
        <v>1085</v>
      </c>
      <c r="U525" s="149"/>
      <c r="V525" s="149"/>
      <c r="W525" s="164" t="str">
        <f>VLOOKUP(TRIM(X525),X10:Y88,2,FALSE)</f>
        <v>Krisztian</v>
      </c>
      <c r="X525" s="11" t="str">
        <f t="shared" si="12"/>
        <v>5.2</v>
      </c>
      <c r="Y525" s="83"/>
    </row>
    <row r="526" spans="1:25" ht="35.25" customHeight="1">
      <c r="A526" s="150" t="s">
        <v>185</v>
      </c>
      <c r="B526" s="165" t="s">
        <v>70</v>
      </c>
      <c r="C526" s="153" t="s">
        <v>186</v>
      </c>
      <c r="D526" s="153" t="s">
        <v>98</v>
      </c>
      <c r="E526" s="154" t="s">
        <v>1730</v>
      </c>
      <c r="F526" s="155" t="s">
        <v>30</v>
      </c>
      <c r="G526" s="155" t="s">
        <v>189</v>
      </c>
      <c r="H526" s="155" t="s">
        <v>1731</v>
      </c>
      <c r="I526" s="166" t="s">
        <v>1080</v>
      </c>
      <c r="J526" s="160" t="s">
        <v>484</v>
      </c>
      <c r="K526" s="159">
        <v>3195</v>
      </c>
      <c r="L526" s="160" t="s">
        <v>76</v>
      </c>
      <c r="M526" s="159" t="s">
        <v>687</v>
      </c>
      <c r="N526" s="158" t="s">
        <v>486</v>
      </c>
      <c r="O526" s="158" t="s">
        <v>206</v>
      </c>
      <c r="P526" s="158" t="s">
        <v>1112</v>
      </c>
      <c r="Q526" s="162" t="s">
        <v>1116</v>
      </c>
      <c r="R526" s="162" t="s">
        <v>5708</v>
      </c>
      <c r="S526" s="163" t="s">
        <v>5919</v>
      </c>
      <c r="T526" s="167" t="s">
        <v>1085</v>
      </c>
      <c r="U526" s="149"/>
      <c r="V526" s="149"/>
      <c r="W526" s="164" t="str">
        <f>VLOOKUP(TRIM(X526),X10:Y88,2,FALSE)</f>
        <v>Krisztian</v>
      </c>
      <c r="X526" s="11" t="str">
        <f t="shared" si="12"/>
        <v>5.2</v>
      </c>
      <c r="Y526" s="83"/>
    </row>
    <row r="527" spans="1:25" ht="35.25" customHeight="1">
      <c r="A527" s="150" t="s">
        <v>185</v>
      </c>
      <c r="B527" s="165" t="s">
        <v>70</v>
      </c>
      <c r="C527" s="153" t="s">
        <v>186</v>
      </c>
      <c r="D527" s="153" t="s">
        <v>146</v>
      </c>
      <c r="E527" s="154" t="s">
        <v>1732</v>
      </c>
      <c r="F527" s="155" t="s">
        <v>27</v>
      </c>
      <c r="G527" s="155" t="s">
        <v>189</v>
      </c>
      <c r="H527" s="155" t="s">
        <v>1334</v>
      </c>
      <c r="I527" s="166" t="s">
        <v>1709</v>
      </c>
      <c r="J527" s="160" t="s">
        <v>422</v>
      </c>
      <c r="K527" s="159"/>
      <c r="L527" s="160"/>
      <c r="M527" s="159"/>
      <c r="N527" s="158" t="s">
        <v>423</v>
      </c>
      <c r="O527" s="158"/>
      <c r="P527" s="158" t="s">
        <v>442</v>
      </c>
      <c r="Q527" s="162" t="s">
        <v>1335</v>
      </c>
      <c r="R527" s="162" t="s">
        <v>5709</v>
      </c>
      <c r="S527" s="163" t="s">
        <v>193</v>
      </c>
      <c r="T527" s="167" t="s">
        <v>1320</v>
      </c>
      <c r="U527" s="149"/>
      <c r="V527" s="149" t="s">
        <v>995</v>
      </c>
      <c r="W527" s="164" t="str">
        <f>VLOOKUP(TRIM(X527),X10:Y88,2,FALSE)</f>
        <v>Krisztian</v>
      </c>
      <c r="X527" s="11" t="str">
        <f t="shared" si="12"/>
        <v>6.5.8</v>
      </c>
      <c r="Y527" s="83"/>
    </row>
    <row r="528" spans="1:25" ht="35.25" customHeight="1">
      <c r="A528" s="150" t="s">
        <v>185</v>
      </c>
      <c r="B528" s="165" t="s">
        <v>70</v>
      </c>
      <c r="C528" s="153" t="s">
        <v>186</v>
      </c>
      <c r="D528" s="153" t="s">
        <v>146</v>
      </c>
      <c r="E528" s="154" t="s">
        <v>1733</v>
      </c>
      <c r="F528" s="155" t="s">
        <v>27</v>
      </c>
      <c r="G528" s="155" t="s">
        <v>189</v>
      </c>
      <c r="H528" s="155" t="s">
        <v>1391</v>
      </c>
      <c r="I528" s="166" t="s">
        <v>1392</v>
      </c>
      <c r="J528" s="160" t="s">
        <v>422</v>
      </c>
      <c r="K528" s="159"/>
      <c r="L528" s="160"/>
      <c r="M528" s="159"/>
      <c r="N528" s="158" t="s">
        <v>423</v>
      </c>
      <c r="O528" s="158"/>
      <c r="P528" s="158" t="s">
        <v>442</v>
      </c>
      <c r="Q528" s="162" t="s">
        <v>424</v>
      </c>
      <c r="R528" s="162" t="s">
        <v>5710</v>
      </c>
      <c r="S528" s="163" t="s">
        <v>5919</v>
      </c>
      <c r="T528" s="167" t="s">
        <v>426</v>
      </c>
      <c r="U528" s="149"/>
      <c r="V528" s="149"/>
      <c r="W528" s="164" t="str">
        <f>VLOOKUP(TRIM(X528),X10:Y88,2,FALSE)</f>
        <v>Krisztian</v>
      </c>
      <c r="X528" s="11" t="str">
        <f t="shared" si="12"/>
        <v>6.5.8</v>
      </c>
      <c r="Y528" s="83"/>
    </row>
    <row r="529" spans="1:25" ht="35.25" customHeight="1">
      <c r="A529" s="150" t="s">
        <v>185</v>
      </c>
      <c r="B529" s="165" t="s">
        <v>70</v>
      </c>
      <c r="C529" s="153" t="s">
        <v>186</v>
      </c>
      <c r="D529" s="153" t="s">
        <v>146</v>
      </c>
      <c r="E529" s="154" t="s">
        <v>1734</v>
      </c>
      <c r="F529" s="155" t="s">
        <v>27</v>
      </c>
      <c r="G529" s="155" t="s">
        <v>189</v>
      </c>
      <c r="H529" s="155" t="s">
        <v>1430</v>
      </c>
      <c r="I529" s="166" t="s">
        <v>649</v>
      </c>
      <c r="J529" s="160" t="s">
        <v>422</v>
      </c>
      <c r="K529" s="159"/>
      <c r="L529" s="160"/>
      <c r="M529" s="159"/>
      <c r="N529" s="158" t="s">
        <v>423</v>
      </c>
      <c r="O529" s="158"/>
      <c r="P529" s="158" t="s">
        <v>442</v>
      </c>
      <c r="Q529" s="162" t="s">
        <v>1431</v>
      </c>
      <c r="R529" s="162" t="s">
        <v>5711</v>
      </c>
      <c r="S529" s="163" t="s">
        <v>193</v>
      </c>
      <c r="T529" s="167" t="s">
        <v>651</v>
      </c>
      <c r="U529" s="149"/>
      <c r="V529" s="149" t="s">
        <v>995</v>
      </c>
      <c r="W529" s="164" t="str">
        <f>VLOOKUP(TRIM(X529),X10:Y88,2,FALSE)</f>
        <v>Krisztian</v>
      </c>
      <c r="X529" s="11" t="str">
        <f t="shared" si="12"/>
        <v>6.5.8</v>
      </c>
      <c r="Y529" s="83"/>
    </row>
    <row r="530" spans="1:25" ht="35.25" customHeight="1">
      <c r="A530" s="150" t="s">
        <v>185</v>
      </c>
      <c r="B530" s="165" t="s">
        <v>70</v>
      </c>
      <c r="C530" s="153" t="s">
        <v>186</v>
      </c>
      <c r="D530" s="153" t="s">
        <v>98</v>
      </c>
      <c r="E530" s="154" t="s">
        <v>1735</v>
      </c>
      <c r="F530" s="155" t="s">
        <v>29</v>
      </c>
      <c r="G530" s="155" t="s">
        <v>189</v>
      </c>
      <c r="H530" s="155" t="s">
        <v>1736</v>
      </c>
      <c r="I530" s="166" t="s">
        <v>1080</v>
      </c>
      <c r="J530" s="160" t="s">
        <v>484</v>
      </c>
      <c r="K530" s="159">
        <v>3194</v>
      </c>
      <c r="L530" s="160" t="s">
        <v>81</v>
      </c>
      <c r="M530" s="159" t="s">
        <v>485</v>
      </c>
      <c r="N530" s="158" t="s">
        <v>682</v>
      </c>
      <c r="O530" s="158" t="s">
        <v>229</v>
      </c>
      <c r="P530" s="158" t="s">
        <v>1112</v>
      </c>
      <c r="Q530" s="162" t="s">
        <v>1113</v>
      </c>
      <c r="R530" s="162" t="s">
        <v>5712</v>
      </c>
      <c r="S530" s="163" t="s">
        <v>5920</v>
      </c>
      <c r="T530" s="167" t="s">
        <v>1085</v>
      </c>
      <c r="U530" s="149"/>
      <c r="V530" s="149" t="s">
        <v>995</v>
      </c>
      <c r="W530" s="164" t="str">
        <f>VLOOKUP(TRIM(X530),X10:Y88,2,FALSE)</f>
        <v>Krisztian</v>
      </c>
      <c r="X530" s="11" t="str">
        <f t="shared" si="12"/>
        <v>5.2</v>
      </c>
      <c r="Y530" s="83"/>
    </row>
    <row r="531" spans="1:25" ht="35.25" customHeight="1">
      <c r="A531" s="150" t="s">
        <v>185</v>
      </c>
      <c r="B531" s="165" t="s">
        <v>70</v>
      </c>
      <c r="C531" s="153" t="s">
        <v>186</v>
      </c>
      <c r="D531" s="153" t="s">
        <v>98</v>
      </c>
      <c r="E531" s="154" t="s">
        <v>1737</v>
      </c>
      <c r="F531" s="155" t="s">
        <v>29</v>
      </c>
      <c r="G531" s="155" t="s">
        <v>189</v>
      </c>
      <c r="H531" s="155" t="s">
        <v>1738</v>
      </c>
      <c r="I531" s="166" t="s">
        <v>1080</v>
      </c>
      <c r="J531" s="160" t="s">
        <v>484</v>
      </c>
      <c r="K531" s="159">
        <v>3195</v>
      </c>
      <c r="L531" s="160" t="s">
        <v>81</v>
      </c>
      <c r="M531" s="159" t="s">
        <v>687</v>
      </c>
      <c r="N531" s="158" t="s">
        <v>486</v>
      </c>
      <c r="O531" s="158" t="s">
        <v>206</v>
      </c>
      <c r="P531" s="158" t="s">
        <v>1112</v>
      </c>
      <c r="Q531" s="162" t="s">
        <v>1116</v>
      </c>
      <c r="R531" s="162" t="s">
        <v>5713</v>
      </c>
      <c r="S531" s="163" t="s">
        <v>5920</v>
      </c>
      <c r="T531" s="167" t="s">
        <v>1085</v>
      </c>
      <c r="U531" s="149"/>
      <c r="V531" s="149" t="s">
        <v>995</v>
      </c>
      <c r="W531" s="164" t="str">
        <f>VLOOKUP(TRIM(X531),X10:Y88,2,FALSE)</f>
        <v>Krisztian</v>
      </c>
      <c r="X531" s="11" t="str">
        <f t="shared" si="12"/>
        <v>5.2</v>
      </c>
      <c r="Y531" s="83"/>
    </row>
    <row r="532" spans="1:25" ht="35.25" customHeight="1">
      <c r="A532" s="150" t="s">
        <v>185</v>
      </c>
      <c r="B532" s="165" t="s">
        <v>70</v>
      </c>
      <c r="C532" s="153" t="s">
        <v>186</v>
      </c>
      <c r="D532" s="153" t="s">
        <v>146</v>
      </c>
      <c r="E532" s="154" t="s">
        <v>1739</v>
      </c>
      <c r="F532" s="155" t="s">
        <v>27</v>
      </c>
      <c r="G532" s="155" t="s">
        <v>189</v>
      </c>
      <c r="H532" s="155" t="s">
        <v>1391</v>
      </c>
      <c r="I532" s="166" t="s">
        <v>1392</v>
      </c>
      <c r="J532" s="160" t="s">
        <v>422</v>
      </c>
      <c r="K532" s="159"/>
      <c r="L532" s="160"/>
      <c r="M532" s="159"/>
      <c r="N532" s="158" t="s">
        <v>423</v>
      </c>
      <c r="O532" s="158"/>
      <c r="P532" s="158" t="s">
        <v>442</v>
      </c>
      <c r="Q532" s="162" t="s">
        <v>424</v>
      </c>
      <c r="R532" s="162" t="s">
        <v>5714</v>
      </c>
      <c r="S532" s="163" t="s">
        <v>193</v>
      </c>
      <c r="T532" s="167" t="s">
        <v>426</v>
      </c>
      <c r="U532" s="149"/>
      <c r="V532" s="149" t="s">
        <v>995</v>
      </c>
      <c r="W532" s="164" t="str">
        <f>VLOOKUP(TRIM(X532),X10:Y88,2,FALSE)</f>
        <v>Krisztian</v>
      </c>
      <c r="X532" s="11" t="str">
        <f t="shared" si="12"/>
        <v>6.5.8</v>
      </c>
      <c r="Y532" s="83"/>
    </row>
    <row r="533" spans="1:25" ht="35.25" customHeight="1">
      <c r="A533" s="150" t="s">
        <v>185</v>
      </c>
      <c r="B533" s="165" t="s">
        <v>70</v>
      </c>
      <c r="C533" s="153" t="s">
        <v>186</v>
      </c>
      <c r="D533" s="153" t="s">
        <v>156</v>
      </c>
      <c r="E533" s="154" t="s">
        <v>1740</v>
      </c>
      <c r="F533" s="155" t="s">
        <v>27</v>
      </c>
      <c r="G533" s="155" t="s">
        <v>189</v>
      </c>
      <c r="H533" s="155" t="s">
        <v>1611</v>
      </c>
      <c r="I533" s="166" t="s">
        <v>1601</v>
      </c>
      <c r="J533" s="160" t="s">
        <v>1602</v>
      </c>
      <c r="K533" s="159"/>
      <c r="L533" s="160"/>
      <c r="M533" s="159"/>
      <c r="N533" s="158" t="s">
        <v>1603</v>
      </c>
      <c r="O533" s="158"/>
      <c r="P533" s="158" t="s">
        <v>1604</v>
      </c>
      <c r="Q533" s="162" t="s">
        <v>1612</v>
      </c>
      <c r="R533" s="162" t="s">
        <v>5715</v>
      </c>
      <c r="S533" s="163" t="s">
        <v>193</v>
      </c>
      <c r="T533" s="167" t="s">
        <v>1606</v>
      </c>
      <c r="U533" s="149"/>
      <c r="V533" s="149" t="s">
        <v>995</v>
      </c>
      <c r="W533" s="164" t="str">
        <f>VLOOKUP(TRIM(X533),X10:Y88,2,FALSE)</f>
        <v>Krisztian</v>
      </c>
      <c r="X533" s="11" t="str">
        <f t="shared" si="12"/>
        <v>6.6</v>
      </c>
      <c r="Y533" s="83"/>
    </row>
    <row r="534" spans="1:25" ht="35.25" customHeight="1">
      <c r="A534" s="150" t="s">
        <v>185</v>
      </c>
      <c r="B534" s="165" t="s">
        <v>70</v>
      </c>
      <c r="C534" s="153" t="s">
        <v>186</v>
      </c>
      <c r="D534" s="153" t="s">
        <v>98</v>
      </c>
      <c r="E534" s="154" t="s">
        <v>1741</v>
      </c>
      <c r="F534" s="155" t="s">
        <v>434</v>
      </c>
      <c r="G534" s="155" t="s">
        <v>189</v>
      </c>
      <c r="H534" s="155" t="s">
        <v>1680</v>
      </c>
      <c r="I534" s="166" t="s">
        <v>1638</v>
      </c>
      <c r="J534" s="160"/>
      <c r="K534" s="159"/>
      <c r="L534" s="160"/>
      <c r="M534" s="159"/>
      <c r="N534" s="158"/>
      <c r="O534" s="158"/>
      <c r="P534" s="158"/>
      <c r="Q534" s="162" t="s">
        <v>887</v>
      </c>
      <c r="R534" s="162" t="s">
        <v>5716</v>
      </c>
      <c r="S534" s="163" t="s">
        <v>5919</v>
      </c>
      <c r="T534" s="167" t="s">
        <v>874</v>
      </c>
      <c r="U534" s="149"/>
      <c r="V534" s="149"/>
      <c r="W534" s="164" t="str">
        <f>VLOOKUP(TRIM(X534),X10:Y88,2,FALSE)</f>
        <v>Krisztian</v>
      </c>
      <c r="X534" s="11" t="str">
        <f t="shared" si="12"/>
        <v>5.2</v>
      </c>
      <c r="Y534" s="83"/>
    </row>
    <row r="535" spans="1:25" ht="35.25" customHeight="1">
      <c r="A535" s="150" t="s">
        <v>185</v>
      </c>
      <c r="B535" s="165" t="s">
        <v>70</v>
      </c>
      <c r="C535" s="153" t="s">
        <v>186</v>
      </c>
      <c r="D535" s="153" t="s">
        <v>98</v>
      </c>
      <c r="E535" s="154" t="s">
        <v>1742</v>
      </c>
      <c r="F535" s="155" t="s">
        <v>26</v>
      </c>
      <c r="G535" s="155" t="s">
        <v>189</v>
      </c>
      <c r="H535" s="155" t="s">
        <v>1680</v>
      </c>
      <c r="I535" s="166" t="s">
        <v>1638</v>
      </c>
      <c r="J535" s="160"/>
      <c r="K535" s="159"/>
      <c r="L535" s="160"/>
      <c r="M535" s="159"/>
      <c r="N535" s="158"/>
      <c r="O535" s="158"/>
      <c r="P535" s="158"/>
      <c r="Q535" s="162" t="s">
        <v>1743</v>
      </c>
      <c r="R535" s="162" t="s">
        <v>5717</v>
      </c>
      <c r="S535" s="163" t="s">
        <v>193</v>
      </c>
      <c r="T535" s="167" t="s">
        <v>874</v>
      </c>
      <c r="U535" s="149"/>
      <c r="V535" s="149" t="s">
        <v>995</v>
      </c>
      <c r="W535" s="164" t="str">
        <f>VLOOKUP(TRIM(X535),X10:Y88,2,FALSE)</f>
        <v>Krisztian</v>
      </c>
      <c r="X535" s="11" t="str">
        <f t="shared" si="12"/>
        <v>5.2</v>
      </c>
      <c r="Y535" s="83"/>
    </row>
    <row r="536" spans="1:25" ht="35.25" customHeight="1">
      <c r="A536" s="150" t="s">
        <v>185</v>
      </c>
      <c r="B536" s="165" t="s">
        <v>70</v>
      </c>
      <c r="C536" s="153" t="s">
        <v>186</v>
      </c>
      <c r="D536" s="153" t="s">
        <v>141</v>
      </c>
      <c r="E536" s="154" t="s">
        <v>1744</v>
      </c>
      <c r="F536" s="155" t="s">
        <v>27</v>
      </c>
      <c r="G536" s="155" t="s">
        <v>189</v>
      </c>
      <c r="H536" s="155" t="s">
        <v>603</v>
      </c>
      <c r="I536" s="166" t="s">
        <v>604</v>
      </c>
      <c r="J536" s="160" t="s">
        <v>422</v>
      </c>
      <c r="K536" s="159"/>
      <c r="L536" s="160"/>
      <c r="M536" s="159"/>
      <c r="N536" s="158" t="s">
        <v>423</v>
      </c>
      <c r="O536" s="158"/>
      <c r="P536" s="158" t="s">
        <v>442</v>
      </c>
      <c r="Q536" s="162" t="s">
        <v>605</v>
      </c>
      <c r="R536" s="162" t="s">
        <v>5718</v>
      </c>
      <c r="S536" s="163" t="s">
        <v>193</v>
      </c>
      <c r="T536" s="167" t="s">
        <v>578</v>
      </c>
      <c r="U536" s="149"/>
      <c r="V536" s="149"/>
      <c r="W536" s="164" t="str">
        <f>VLOOKUP(TRIM(X536),X10:Y88,2,FALSE)</f>
        <v>Krisztian</v>
      </c>
      <c r="X536" s="11" t="str">
        <f t="shared" si="12"/>
        <v>6.5.6</v>
      </c>
      <c r="Y536" s="83"/>
    </row>
    <row r="537" spans="1:25" ht="35.25" customHeight="1">
      <c r="A537" s="150" t="s">
        <v>185</v>
      </c>
      <c r="B537" s="165" t="s">
        <v>70</v>
      </c>
      <c r="C537" s="153" t="s">
        <v>186</v>
      </c>
      <c r="D537" s="153" t="s">
        <v>141</v>
      </c>
      <c r="E537" s="154" t="s">
        <v>1745</v>
      </c>
      <c r="F537" s="155" t="s">
        <v>27</v>
      </c>
      <c r="G537" s="155" t="s">
        <v>189</v>
      </c>
      <c r="H537" s="155" t="s">
        <v>775</v>
      </c>
      <c r="I537" s="166" t="s">
        <v>1717</v>
      </c>
      <c r="J537" s="160" t="s">
        <v>422</v>
      </c>
      <c r="K537" s="159"/>
      <c r="L537" s="160"/>
      <c r="M537" s="159"/>
      <c r="N537" s="158" t="s">
        <v>423</v>
      </c>
      <c r="O537" s="158"/>
      <c r="P537" s="158" t="s">
        <v>442</v>
      </c>
      <c r="Q537" s="162" t="s">
        <v>776</v>
      </c>
      <c r="R537" s="162" t="s">
        <v>5719</v>
      </c>
      <c r="S537" s="163" t="s">
        <v>193</v>
      </c>
      <c r="T537" s="167" t="s">
        <v>767</v>
      </c>
      <c r="U537" s="149"/>
      <c r="V537" s="149"/>
      <c r="W537" s="164" t="str">
        <f>VLOOKUP(TRIM(X537),X10:Y88,2,FALSE)</f>
        <v>Krisztian</v>
      </c>
      <c r="X537" s="11" t="str">
        <f t="shared" si="12"/>
        <v>6.5.6</v>
      </c>
      <c r="Y537" s="83"/>
    </row>
    <row r="538" spans="1:25" ht="35.25" customHeight="1">
      <c r="A538" s="150"/>
      <c r="B538" s="165" t="s">
        <v>70</v>
      </c>
      <c r="C538" s="153" t="s">
        <v>28</v>
      </c>
      <c r="D538" s="153" t="s">
        <v>179</v>
      </c>
      <c r="E538" s="154" t="s">
        <v>1746</v>
      </c>
      <c r="F538" s="155" t="s">
        <v>1642</v>
      </c>
      <c r="G538" s="169" t="s">
        <v>62</v>
      </c>
      <c r="H538" s="169" t="s">
        <v>1747</v>
      </c>
      <c r="I538" s="170" t="s">
        <v>62</v>
      </c>
      <c r="J538" s="171"/>
      <c r="K538" s="172"/>
      <c r="L538" s="171"/>
      <c r="M538" s="172"/>
      <c r="N538" s="171"/>
      <c r="O538" s="171" t="s">
        <v>62</v>
      </c>
      <c r="P538" s="171" t="s">
        <v>62</v>
      </c>
      <c r="Q538" s="173" t="s">
        <v>1644</v>
      </c>
      <c r="R538" s="173" t="s">
        <v>5655</v>
      </c>
      <c r="S538" s="177" t="s">
        <v>37</v>
      </c>
      <c r="T538" s="167" t="s">
        <v>62</v>
      </c>
      <c r="U538" s="149"/>
      <c r="V538" s="149"/>
      <c r="W538" s="164" t="str">
        <f>VLOOKUP(TRIM(X538),X10:Y88,2,FALSE)</f>
        <v>Withdrawn</v>
      </c>
      <c r="X538" s="11" t="str">
        <f t="shared" si="12"/>
        <v>99</v>
      </c>
      <c r="Y538" s="83"/>
    </row>
    <row r="539" spans="1:25" ht="35.25" customHeight="1">
      <c r="A539" s="150"/>
      <c r="B539" s="165" t="s">
        <v>70</v>
      </c>
      <c r="C539" s="153" t="s">
        <v>28</v>
      </c>
      <c r="D539" s="153" t="s">
        <v>179</v>
      </c>
      <c r="E539" s="154" t="s">
        <v>1748</v>
      </c>
      <c r="F539" s="155" t="s">
        <v>1642</v>
      </c>
      <c r="G539" s="169" t="s">
        <v>62</v>
      </c>
      <c r="H539" s="169" t="s">
        <v>1747</v>
      </c>
      <c r="I539" s="170" t="s">
        <v>62</v>
      </c>
      <c r="J539" s="171"/>
      <c r="K539" s="172"/>
      <c r="L539" s="171"/>
      <c r="M539" s="172"/>
      <c r="N539" s="171"/>
      <c r="O539" s="171" t="s">
        <v>62</v>
      </c>
      <c r="P539" s="171" t="s">
        <v>62</v>
      </c>
      <c r="Q539" s="173" t="s">
        <v>1644</v>
      </c>
      <c r="R539" s="173" t="s">
        <v>5655</v>
      </c>
      <c r="S539" s="177" t="s">
        <v>37</v>
      </c>
      <c r="T539" s="167" t="s">
        <v>62</v>
      </c>
      <c r="U539" s="149"/>
      <c r="V539" s="149"/>
      <c r="W539" s="164" t="str">
        <f>VLOOKUP(TRIM(X539),X10:Y88,2,FALSE)</f>
        <v>Withdrawn</v>
      </c>
      <c r="X539" s="11" t="str">
        <f t="shared" si="12"/>
        <v>99</v>
      </c>
      <c r="Y539" s="83"/>
    </row>
    <row r="540" spans="1:25" ht="35.25" customHeight="1">
      <c r="A540" s="150"/>
      <c r="B540" s="165" t="s">
        <v>70</v>
      </c>
      <c r="C540" s="153" t="s">
        <v>28</v>
      </c>
      <c r="D540" s="153" t="s">
        <v>179</v>
      </c>
      <c r="E540" s="154" t="s">
        <v>1749</v>
      </c>
      <c r="F540" s="155" t="s">
        <v>1642</v>
      </c>
      <c r="G540" s="169" t="s">
        <v>62</v>
      </c>
      <c r="H540" s="169" t="s">
        <v>1747</v>
      </c>
      <c r="I540" s="170" t="s">
        <v>62</v>
      </c>
      <c r="J540" s="171"/>
      <c r="K540" s="172"/>
      <c r="L540" s="171"/>
      <c r="M540" s="172"/>
      <c r="N540" s="171"/>
      <c r="O540" s="171" t="s">
        <v>62</v>
      </c>
      <c r="P540" s="171" t="s">
        <v>62</v>
      </c>
      <c r="Q540" s="173" t="s">
        <v>1644</v>
      </c>
      <c r="R540" s="173" t="s">
        <v>5655</v>
      </c>
      <c r="S540" s="177" t="s">
        <v>37</v>
      </c>
      <c r="T540" s="167" t="s">
        <v>62</v>
      </c>
      <c r="U540" s="149"/>
      <c r="V540" s="149"/>
      <c r="W540" s="164" t="str">
        <f>VLOOKUP(TRIM(X540),X10:Y88,2,FALSE)</f>
        <v>Withdrawn</v>
      </c>
      <c r="X540" s="11" t="str">
        <f t="shared" ref="X540:X603" si="13">IF(ISNONTEXT(D540),"" &amp; D540 &amp;"",T(D540))</f>
        <v>99</v>
      </c>
      <c r="Y540" s="83"/>
    </row>
    <row r="541" spans="1:25" ht="35.25" customHeight="1">
      <c r="A541" s="150"/>
      <c r="B541" s="165" t="s">
        <v>70</v>
      </c>
      <c r="C541" s="153" t="s">
        <v>28</v>
      </c>
      <c r="D541" s="153" t="s">
        <v>179</v>
      </c>
      <c r="E541" s="154" t="s">
        <v>1750</v>
      </c>
      <c r="F541" s="155" t="s">
        <v>1642</v>
      </c>
      <c r="G541" s="169" t="s">
        <v>62</v>
      </c>
      <c r="H541" s="169" t="s">
        <v>1747</v>
      </c>
      <c r="I541" s="170" t="s">
        <v>62</v>
      </c>
      <c r="J541" s="171"/>
      <c r="K541" s="172"/>
      <c r="L541" s="171"/>
      <c r="M541" s="172"/>
      <c r="N541" s="171"/>
      <c r="O541" s="171" t="s">
        <v>62</v>
      </c>
      <c r="P541" s="171" t="s">
        <v>62</v>
      </c>
      <c r="Q541" s="173" t="s">
        <v>1644</v>
      </c>
      <c r="R541" s="173" t="s">
        <v>5655</v>
      </c>
      <c r="S541" s="177" t="s">
        <v>37</v>
      </c>
      <c r="T541" s="167" t="s">
        <v>62</v>
      </c>
      <c r="U541" s="149"/>
      <c r="V541" s="149"/>
      <c r="W541" s="164" t="str">
        <f>VLOOKUP(TRIM(X541),X10:Y88,2,FALSE)</f>
        <v>Withdrawn</v>
      </c>
      <c r="X541" s="11" t="str">
        <f t="shared" si="13"/>
        <v>99</v>
      </c>
      <c r="Y541" s="83"/>
    </row>
    <row r="542" spans="1:25" ht="35.25" customHeight="1">
      <c r="A542" s="150" t="s">
        <v>185</v>
      </c>
      <c r="B542" s="165" t="s">
        <v>70</v>
      </c>
      <c r="C542" s="153" t="s">
        <v>186</v>
      </c>
      <c r="D542" s="153" t="s">
        <v>143</v>
      </c>
      <c r="E542" s="154" t="s">
        <v>1751</v>
      </c>
      <c r="F542" s="155" t="s">
        <v>27</v>
      </c>
      <c r="G542" s="155" t="s">
        <v>189</v>
      </c>
      <c r="H542" s="155" t="s">
        <v>1752</v>
      </c>
      <c r="I542" s="166" t="s">
        <v>1753</v>
      </c>
      <c r="J542" s="160" t="s">
        <v>455</v>
      </c>
      <c r="K542" s="159"/>
      <c r="L542" s="160"/>
      <c r="M542" s="159"/>
      <c r="N542" s="158" t="s">
        <v>423</v>
      </c>
      <c r="O542" s="158" t="s">
        <v>366</v>
      </c>
      <c r="P542" s="158" t="s">
        <v>442</v>
      </c>
      <c r="Q542" s="162" t="s">
        <v>1754</v>
      </c>
      <c r="R542" s="162" t="s">
        <v>5720</v>
      </c>
      <c r="S542" s="163" t="s">
        <v>5919</v>
      </c>
      <c r="T542" s="167" t="s">
        <v>1288</v>
      </c>
      <c r="U542" s="149"/>
      <c r="V542" s="149"/>
      <c r="W542" s="164" t="str">
        <f>VLOOKUP(TRIM(X542),X10:Y88,2,FALSE)</f>
        <v>Puneet</v>
      </c>
      <c r="X542" s="11" t="str">
        <f t="shared" si="13"/>
        <v>6.5.7</v>
      </c>
      <c r="Y542" s="83"/>
    </row>
    <row r="543" spans="1:25" ht="35.25" customHeight="1">
      <c r="A543" s="150" t="s">
        <v>185</v>
      </c>
      <c r="B543" s="165" t="s">
        <v>70</v>
      </c>
      <c r="C543" s="153" t="s">
        <v>186</v>
      </c>
      <c r="D543" s="153" t="s">
        <v>94</v>
      </c>
      <c r="E543" s="154" t="s">
        <v>1755</v>
      </c>
      <c r="F543" s="155" t="s">
        <v>30</v>
      </c>
      <c r="G543" s="155" t="s">
        <v>189</v>
      </c>
      <c r="H543" s="155" t="s">
        <v>1756</v>
      </c>
      <c r="I543" s="166" t="s">
        <v>475</v>
      </c>
      <c r="J543" s="160" t="s">
        <v>1284</v>
      </c>
      <c r="K543" s="159">
        <v>28</v>
      </c>
      <c r="L543" s="160" t="s">
        <v>73</v>
      </c>
      <c r="M543" s="159" t="s">
        <v>485</v>
      </c>
      <c r="N543" s="158" t="s">
        <v>645</v>
      </c>
      <c r="O543" s="158" t="s">
        <v>206</v>
      </c>
      <c r="P543" s="158" t="s">
        <v>1285</v>
      </c>
      <c r="Q543" s="162" t="s">
        <v>1564</v>
      </c>
      <c r="R543" s="162" t="s">
        <v>5721</v>
      </c>
      <c r="S543" s="163" t="s">
        <v>5919</v>
      </c>
      <c r="T543" s="167" t="s">
        <v>472</v>
      </c>
      <c r="U543" s="149"/>
      <c r="V543" s="149"/>
      <c r="W543" s="164" t="str">
        <f>VLOOKUP(TRIM(X543),X10:Y88,2,FALSE)</f>
        <v>Puneet</v>
      </c>
      <c r="X543" s="11" t="str">
        <f t="shared" si="13"/>
        <v>5.1.1</v>
      </c>
      <c r="Y543" s="83"/>
    </row>
    <row r="544" spans="1:25" ht="35.25" customHeight="1">
      <c r="A544" s="150" t="s">
        <v>185</v>
      </c>
      <c r="B544" s="165" t="s">
        <v>70</v>
      </c>
      <c r="C544" s="153" t="s">
        <v>186</v>
      </c>
      <c r="D544" s="153" t="s">
        <v>94</v>
      </c>
      <c r="E544" s="154" t="s">
        <v>1757</v>
      </c>
      <c r="F544" s="155" t="s">
        <v>30</v>
      </c>
      <c r="G544" s="155" t="s">
        <v>189</v>
      </c>
      <c r="H544" s="155" t="s">
        <v>1758</v>
      </c>
      <c r="I544" s="166" t="s">
        <v>1283</v>
      </c>
      <c r="J544" s="160" t="s">
        <v>1284</v>
      </c>
      <c r="K544" s="159">
        <v>26</v>
      </c>
      <c r="L544" s="160" t="s">
        <v>73</v>
      </c>
      <c r="M544" s="159" t="s">
        <v>485</v>
      </c>
      <c r="N544" s="158" t="s">
        <v>645</v>
      </c>
      <c r="O544" s="158" t="s">
        <v>206</v>
      </c>
      <c r="P544" s="158" t="s">
        <v>1285</v>
      </c>
      <c r="Q544" s="162" t="s">
        <v>1291</v>
      </c>
      <c r="R544" s="162" t="s">
        <v>5722</v>
      </c>
      <c r="S544" s="163" t="s">
        <v>5919</v>
      </c>
      <c r="T544" s="167" t="s">
        <v>1288</v>
      </c>
      <c r="U544" s="149"/>
      <c r="V544" s="149"/>
      <c r="W544" s="164" t="str">
        <f>VLOOKUP(TRIM(X544),X10:Y88,2,FALSE)</f>
        <v>Puneet</v>
      </c>
      <c r="X544" s="11" t="str">
        <f t="shared" si="13"/>
        <v>5.1.1</v>
      </c>
      <c r="Y544" s="83"/>
    </row>
    <row r="545" spans="1:25" ht="35.25" customHeight="1">
      <c r="A545" s="150" t="s">
        <v>185</v>
      </c>
      <c r="B545" s="165" t="s">
        <v>70</v>
      </c>
      <c r="C545" s="153" t="s">
        <v>186</v>
      </c>
      <c r="D545" s="153" t="s">
        <v>94</v>
      </c>
      <c r="E545" s="154" t="s">
        <v>1759</v>
      </c>
      <c r="F545" s="155" t="s">
        <v>30</v>
      </c>
      <c r="G545" s="155" t="s">
        <v>189</v>
      </c>
      <c r="H545" s="155" t="s">
        <v>1760</v>
      </c>
      <c r="I545" s="166" t="s">
        <v>475</v>
      </c>
      <c r="J545" s="160" t="s">
        <v>1284</v>
      </c>
      <c r="K545" s="159">
        <v>27</v>
      </c>
      <c r="L545" s="160" t="s">
        <v>73</v>
      </c>
      <c r="M545" s="159" t="s">
        <v>485</v>
      </c>
      <c r="N545" s="158" t="s">
        <v>645</v>
      </c>
      <c r="O545" s="158" t="s">
        <v>206</v>
      </c>
      <c r="P545" s="158" t="s">
        <v>1285</v>
      </c>
      <c r="Q545" s="162" t="s">
        <v>1372</v>
      </c>
      <c r="R545" s="162" t="s">
        <v>5723</v>
      </c>
      <c r="S545" s="163" t="s">
        <v>5919</v>
      </c>
      <c r="T545" s="167" t="s">
        <v>1373</v>
      </c>
      <c r="U545" s="149"/>
      <c r="V545" s="149"/>
      <c r="W545" s="164" t="str">
        <f>VLOOKUP(TRIM(X545),X10:Y88,2,FALSE)</f>
        <v>Puneet</v>
      </c>
      <c r="X545" s="11" t="str">
        <f t="shared" si="13"/>
        <v>5.1.1</v>
      </c>
      <c r="Y545" s="83"/>
    </row>
    <row r="546" spans="1:25" ht="35.25" customHeight="1">
      <c r="A546" s="150"/>
      <c r="B546" s="165" t="s">
        <v>70</v>
      </c>
      <c r="C546" s="153" t="s">
        <v>28</v>
      </c>
      <c r="D546" s="153" t="s">
        <v>91</v>
      </c>
      <c r="E546" s="154" t="s">
        <v>1761</v>
      </c>
      <c r="F546" s="155" t="s">
        <v>30</v>
      </c>
      <c r="G546" s="169" t="s">
        <v>189</v>
      </c>
      <c r="H546" s="169" t="s">
        <v>1762</v>
      </c>
      <c r="I546" s="170" t="s">
        <v>1005</v>
      </c>
      <c r="J546" s="171" t="s">
        <v>484</v>
      </c>
      <c r="K546" s="172">
        <v>3197</v>
      </c>
      <c r="L546" s="171" t="s">
        <v>73</v>
      </c>
      <c r="M546" s="172" t="s">
        <v>485</v>
      </c>
      <c r="N546" s="171" t="s">
        <v>682</v>
      </c>
      <c r="O546" s="171" t="s">
        <v>229</v>
      </c>
      <c r="P546" s="171" t="s">
        <v>1112</v>
      </c>
      <c r="Q546" s="173" t="s">
        <v>1763</v>
      </c>
      <c r="R546" s="173" t="s">
        <v>5724</v>
      </c>
      <c r="S546" s="177" t="s">
        <v>37</v>
      </c>
      <c r="T546" s="167" t="s">
        <v>1320</v>
      </c>
      <c r="U546" s="149"/>
      <c r="V546" s="149"/>
      <c r="W546" s="164" t="str">
        <f>VLOOKUP(TRIM(X546),X10:Y88,2,FALSE)</f>
        <v>Puneet</v>
      </c>
      <c r="X546" s="11" t="str">
        <f t="shared" si="13"/>
        <v>5.1</v>
      </c>
      <c r="Y546" s="83"/>
    </row>
    <row r="547" spans="1:25" ht="35.25" customHeight="1">
      <c r="A547" s="150"/>
      <c r="B547" s="165" t="s">
        <v>70</v>
      </c>
      <c r="C547" s="153" t="s">
        <v>28</v>
      </c>
      <c r="D547" s="153" t="s">
        <v>130</v>
      </c>
      <c r="E547" s="154" t="s">
        <v>1764</v>
      </c>
      <c r="F547" s="155" t="s">
        <v>27</v>
      </c>
      <c r="G547" s="169" t="s">
        <v>189</v>
      </c>
      <c r="H547" s="169" t="s">
        <v>822</v>
      </c>
      <c r="I547" s="170" t="s">
        <v>1765</v>
      </c>
      <c r="J547" s="171" t="s">
        <v>455</v>
      </c>
      <c r="K547" s="172"/>
      <c r="L547" s="171"/>
      <c r="M547" s="172"/>
      <c r="N547" s="171" t="s">
        <v>423</v>
      </c>
      <c r="O547" s="171"/>
      <c r="P547" s="171" t="s">
        <v>442</v>
      </c>
      <c r="Q547" s="173" t="s">
        <v>1766</v>
      </c>
      <c r="R547" s="173" t="s">
        <v>4966</v>
      </c>
      <c r="S547" s="177" t="s">
        <v>37</v>
      </c>
      <c r="T547" s="167" t="s">
        <v>1767</v>
      </c>
      <c r="U547" s="149"/>
      <c r="V547" s="149"/>
      <c r="W547" s="164" t="str">
        <f>VLOOKUP(TRIM(X547),X10:Y88,2,FALSE)</f>
        <v>Frank</v>
      </c>
      <c r="X547" s="11" t="str">
        <f t="shared" si="13"/>
        <v>6.5.2</v>
      </c>
      <c r="Y547" s="83"/>
    </row>
    <row r="548" spans="1:25" ht="35.25" customHeight="1">
      <c r="A548" s="150" t="s">
        <v>185</v>
      </c>
      <c r="B548" s="165" t="s">
        <v>70</v>
      </c>
      <c r="C548" s="153" t="s">
        <v>186</v>
      </c>
      <c r="D548" s="153" t="s">
        <v>130</v>
      </c>
      <c r="E548" s="154" t="s">
        <v>1768</v>
      </c>
      <c r="F548" s="155" t="s">
        <v>27</v>
      </c>
      <c r="G548" s="155" t="s">
        <v>189</v>
      </c>
      <c r="H548" s="155" t="s">
        <v>1769</v>
      </c>
      <c r="I548" s="166" t="s">
        <v>1770</v>
      </c>
      <c r="J548" s="160" t="s">
        <v>455</v>
      </c>
      <c r="K548" s="159"/>
      <c r="L548" s="160"/>
      <c r="M548" s="159"/>
      <c r="N548" s="158" t="s">
        <v>423</v>
      </c>
      <c r="O548" s="158"/>
      <c r="P548" s="158" t="s">
        <v>442</v>
      </c>
      <c r="Q548" s="162" t="s">
        <v>1771</v>
      </c>
      <c r="R548" s="162" t="s">
        <v>5725</v>
      </c>
      <c r="S548" s="163" t="s">
        <v>200</v>
      </c>
      <c r="T548" s="167" t="s">
        <v>970</v>
      </c>
      <c r="U548" s="149"/>
      <c r="V548" s="149"/>
      <c r="W548" s="164" t="str">
        <f>VLOOKUP(TRIM(X548),X10:Y88,2,FALSE)</f>
        <v>Frank</v>
      </c>
      <c r="X548" s="11" t="str">
        <f t="shared" si="13"/>
        <v>6.5.2</v>
      </c>
      <c r="Y548" s="83"/>
    </row>
    <row r="549" spans="1:25" ht="35.25" customHeight="1">
      <c r="A549" s="150" t="s">
        <v>185</v>
      </c>
      <c r="B549" s="165" t="s">
        <v>70</v>
      </c>
      <c r="C549" s="153" t="s">
        <v>186</v>
      </c>
      <c r="D549" s="153" t="s">
        <v>153</v>
      </c>
      <c r="E549" s="154" t="s">
        <v>1772</v>
      </c>
      <c r="F549" s="155" t="s">
        <v>27</v>
      </c>
      <c r="G549" s="155" t="s">
        <v>189</v>
      </c>
      <c r="H549" s="155" t="s">
        <v>478</v>
      </c>
      <c r="I549" s="166" t="s">
        <v>1773</v>
      </c>
      <c r="J549" s="160" t="s">
        <v>422</v>
      </c>
      <c r="K549" s="159"/>
      <c r="L549" s="160"/>
      <c r="M549" s="159"/>
      <c r="N549" s="158" t="s">
        <v>423</v>
      </c>
      <c r="O549" s="158"/>
      <c r="P549" s="158" t="s">
        <v>442</v>
      </c>
      <c r="Q549" s="162" t="s">
        <v>480</v>
      </c>
      <c r="R549" s="162" t="s">
        <v>5726</v>
      </c>
      <c r="S549" s="163" t="s">
        <v>5919</v>
      </c>
      <c r="T549" s="167" t="s">
        <v>432</v>
      </c>
      <c r="U549" s="149"/>
      <c r="V549" s="149"/>
      <c r="W549" s="164" t="str">
        <f>VLOOKUP(TRIM(X549),X10:Y88,2,FALSE)</f>
        <v>Puneet</v>
      </c>
      <c r="X549" s="11" t="str">
        <f t="shared" si="13"/>
        <v>6.5.11</v>
      </c>
      <c r="Y549" s="83"/>
    </row>
    <row r="550" spans="1:25" ht="35.25" customHeight="1">
      <c r="A550" s="150" t="s">
        <v>185</v>
      </c>
      <c r="B550" s="165" t="s">
        <v>70</v>
      </c>
      <c r="C550" s="153" t="s">
        <v>186</v>
      </c>
      <c r="D550" s="153" t="s">
        <v>153</v>
      </c>
      <c r="E550" s="154" t="s">
        <v>1774</v>
      </c>
      <c r="F550" s="155" t="s">
        <v>27</v>
      </c>
      <c r="G550" s="155" t="s">
        <v>189</v>
      </c>
      <c r="H550" s="155" t="s">
        <v>449</v>
      </c>
      <c r="I550" s="166" t="s">
        <v>1775</v>
      </c>
      <c r="J550" s="160" t="s">
        <v>422</v>
      </c>
      <c r="K550" s="159"/>
      <c r="L550" s="160"/>
      <c r="M550" s="159"/>
      <c r="N550" s="158"/>
      <c r="O550" s="158"/>
      <c r="P550" s="158" t="s">
        <v>442</v>
      </c>
      <c r="Q550" s="162" t="s">
        <v>451</v>
      </c>
      <c r="R550" s="162" t="s">
        <v>5727</v>
      </c>
      <c r="S550" s="163" t="s">
        <v>5919</v>
      </c>
      <c r="T550" s="167" t="s">
        <v>432</v>
      </c>
      <c r="U550" s="149"/>
      <c r="V550" s="149"/>
      <c r="W550" s="164" t="str">
        <f>VLOOKUP(TRIM(X550),X10:Y88,2,FALSE)</f>
        <v>Puneet</v>
      </c>
      <c r="X550" s="11" t="str">
        <f t="shared" si="13"/>
        <v>6.5.11</v>
      </c>
      <c r="Y550" s="83"/>
    </row>
    <row r="551" spans="1:25" ht="35.25" customHeight="1">
      <c r="A551" s="150" t="s">
        <v>185</v>
      </c>
      <c r="B551" s="165" t="s">
        <v>70</v>
      </c>
      <c r="C551" s="153" t="s">
        <v>186</v>
      </c>
      <c r="D551" s="153" t="s">
        <v>153</v>
      </c>
      <c r="E551" s="154" t="s">
        <v>1776</v>
      </c>
      <c r="F551" s="155" t="s">
        <v>27</v>
      </c>
      <c r="G551" s="155" t="s">
        <v>189</v>
      </c>
      <c r="H551" s="155" t="s">
        <v>512</v>
      </c>
      <c r="I551" s="166" t="s">
        <v>513</v>
      </c>
      <c r="J551" s="160" t="s">
        <v>422</v>
      </c>
      <c r="K551" s="159"/>
      <c r="L551" s="160"/>
      <c r="M551" s="159"/>
      <c r="N551" s="158" t="s">
        <v>423</v>
      </c>
      <c r="O551" s="158"/>
      <c r="P551" s="158" t="s">
        <v>442</v>
      </c>
      <c r="Q551" s="162" t="s">
        <v>514</v>
      </c>
      <c r="R551" s="162" t="s">
        <v>5728</v>
      </c>
      <c r="S551" s="163" t="s">
        <v>5919</v>
      </c>
      <c r="T551" s="167" t="s">
        <v>472</v>
      </c>
      <c r="U551" s="149"/>
      <c r="V551" s="149"/>
      <c r="W551" s="164" t="str">
        <f>VLOOKUP(TRIM(X551),X10:Y88,2,FALSE)</f>
        <v>Puneet</v>
      </c>
      <c r="X551" s="11" t="str">
        <f t="shared" si="13"/>
        <v>6.5.11</v>
      </c>
      <c r="Y551" s="83"/>
    </row>
    <row r="552" spans="1:25" ht="35.25" customHeight="1">
      <c r="A552" s="150" t="s">
        <v>185</v>
      </c>
      <c r="B552" s="165" t="s">
        <v>70</v>
      </c>
      <c r="C552" s="153" t="s">
        <v>186</v>
      </c>
      <c r="D552" s="153" t="s">
        <v>153</v>
      </c>
      <c r="E552" s="154" t="s">
        <v>1777</v>
      </c>
      <c r="F552" s="155" t="s">
        <v>27</v>
      </c>
      <c r="G552" s="155" t="s">
        <v>189</v>
      </c>
      <c r="H552" s="155" t="s">
        <v>508</v>
      </c>
      <c r="I552" s="166" t="s">
        <v>509</v>
      </c>
      <c r="J552" s="160" t="s">
        <v>422</v>
      </c>
      <c r="K552" s="159"/>
      <c r="L552" s="160"/>
      <c r="M552" s="159"/>
      <c r="N552" s="158" t="s">
        <v>423</v>
      </c>
      <c r="O552" s="158"/>
      <c r="P552" s="158" t="s">
        <v>442</v>
      </c>
      <c r="Q552" s="162" t="s">
        <v>510</v>
      </c>
      <c r="R552" s="162" t="s">
        <v>5729</v>
      </c>
      <c r="S552" s="163" t="s">
        <v>253</v>
      </c>
      <c r="T552" s="167" t="s">
        <v>472</v>
      </c>
      <c r="U552" s="149"/>
      <c r="V552" s="149"/>
      <c r="W552" s="164" t="str">
        <f>VLOOKUP(TRIM(X552),X10:Y88,2,FALSE)</f>
        <v>Puneet</v>
      </c>
      <c r="X552" s="11" t="str">
        <f t="shared" si="13"/>
        <v>6.5.11</v>
      </c>
      <c r="Y552" s="83"/>
    </row>
    <row r="553" spans="1:25" ht="35.25" customHeight="1">
      <c r="A553" s="150" t="s">
        <v>185</v>
      </c>
      <c r="B553" s="165" t="s">
        <v>70</v>
      </c>
      <c r="C553" s="153" t="s">
        <v>186</v>
      </c>
      <c r="D553" s="153" t="s">
        <v>153</v>
      </c>
      <c r="E553" s="154" t="s">
        <v>1778</v>
      </c>
      <c r="F553" s="155" t="s">
        <v>27</v>
      </c>
      <c r="G553" s="155" t="s">
        <v>189</v>
      </c>
      <c r="H553" s="155" t="s">
        <v>516</v>
      </c>
      <c r="I553" s="166" t="s">
        <v>509</v>
      </c>
      <c r="J553" s="160" t="s">
        <v>422</v>
      </c>
      <c r="K553" s="159"/>
      <c r="L553" s="160"/>
      <c r="M553" s="159"/>
      <c r="N553" s="158" t="s">
        <v>423</v>
      </c>
      <c r="O553" s="158"/>
      <c r="P553" s="158" t="s">
        <v>442</v>
      </c>
      <c r="Q553" s="162" t="s">
        <v>517</v>
      </c>
      <c r="R553" s="162" t="s">
        <v>5730</v>
      </c>
      <c r="S553" s="163" t="s">
        <v>5919</v>
      </c>
      <c r="T553" s="167" t="s">
        <v>472</v>
      </c>
      <c r="U553" s="149"/>
      <c r="V553" s="149"/>
      <c r="W553" s="164" t="str">
        <f>VLOOKUP(TRIM(X553),X10:Y88,2,FALSE)</f>
        <v>Puneet</v>
      </c>
      <c r="X553" s="11" t="str">
        <f t="shared" si="13"/>
        <v>6.5.11</v>
      </c>
      <c r="Y553" s="83"/>
    </row>
    <row r="554" spans="1:25" ht="35.25" customHeight="1">
      <c r="A554" s="150" t="s">
        <v>185</v>
      </c>
      <c r="B554" s="165" t="s">
        <v>70</v>
      </c>
      <c r="C554" s="153" t="s">
        <v>186</v>
      </c>
      <c r="D554" s="153" t="s">
        <v>153</v>
      </c>
      <c r="E554" s="154" t="s">
        <v>1779</v>
      </c>
      <c r="F554" s="155" t="s">
        <v>27</v>
      </c>
      <c r="G554" s="155" t="s">
        <v>189</v>
      </c>
      <c r="H554" s="155" t="s">
        <v>519</v>
      </c>
      <c r="I554" s="166" t="s">
        <v>520</v>
      </c>
      <c r="J554" s="160" t="s">
        <v>422</v>
      </c>
      <c r="K554" s="159"/>
      <c r="L554" s="160"/>
      <c r="M554" s="159"/>
      <c r="N554" s="158" t="s">
        <v>423</v>
      </c>
      <c r="O554" s="158"/>
      <c r="P554" s="158" t="s">
        <v>442</v>
      </c>
      <c r="Q554" s="162" t="s">
        <v>521</v>
      </c>
      <c r="R554" s="162" t="s">
        <v>5731</v>
      </c>
      <c r="S554" s="163" t="s">
        <v>5919</v>
      </c>
      <c r="T554" s="167" t="s">
        <v>472</v>
      </c>
      <c r="U554" s="149"/>
      <c r="V554" s="149"/>
      <c r="W554" s="164" t="str">
        <f>VLOOKUP(TRIM(X554),X10:Y88,2,FALSE)</f>
        <v>Puneet</v>
      </c>
      <c r="X554" s="11" t="str">
        <f t="shared" si="13"/>
        <v>6.5.11</v>
      </c>
      <c r="Y554" s="83"/>
    </row>
    <row r="555" spans="1:25" ht="35.25" customHeight="1">
      <c r="A555" s="150" t="s">
        <v>185</v>
      </c>
      <c r="B555" s="165" t="s">
        <v>70</v>
      </c>
      <c r="C555" s="153" t="s">
        <v>186</v>
      </c>
      <c r="D555" s="153" t="s">
        <v>153</v>
      </c>
      <c r="E555" s="154" t="s">
        <v>1780</v>
      </c>
      <c r="F555" s="155" t="s">
        <v>27</v>
      </c>
      <c r="G555" s="155" t="s">
        <v>189</v>
      </c>
      <c r="H555" s="155" t="s">
        <v>1309</v>
      </c>
      <c r="I555" s="166" t="s">
        <v>1283</v>
      </c>
      <c r="J555" s="160" t="s">
        <v>455</v>
      </c>
      <c r="K555" s="159"/>
      <c r="L555" s="160"/>
      <c r="M555" s="159"/>
      <c r="N555" s="158" t="s">
        <v>423</v>
      </c>
      <c r="O555" s="158"/>
      <c r="P555" s="158" t="s">
        <v>442</v>
      </c>
      <c r="Q555" s="162" t="s">
        <v>1310</v>
      </c>
      <c r="R555" s="162" t="s">
        <v>5732</v>
      </c>
      <c r="S555" s="163" t="s">
        <v>5919</v>
      </c>
      <c r="T555" s="167" t="s">
        <v>1288</v>
      </c>
      <c r="U555" s="149"/>
      <c r="V555" s="149"/>
      <c r="W555" s="164" t="str">
        <f>VLOOKUP(TRIM(X555),X10:Y88,2,FALSE)</f>
        <v>Puneet</v>
      </c>
      <c r="X555" s="11" t="str">
        <f t="shared" si="13"/>
        <v>6.5.11</v>
      </c>
      <c r="Y555" s="83"/>
    </row>
    <row r="556" spans="1:25" ht="35.25" customHeight="1">
      <c r="A556" s="150" t="s">
        <v>185</v>
      </c>
      <c r="B556" s="165" t="s">
        <v>70</v>
      </c>
      <c r="C556" s="153" t="s">
        <v>186</v>
      </c>
      <c r="D556" s="153" t="s">
        <v>91</v>
      </c>
      <c r="E556" s="154" t="s">
        <v>1781</v>
      </c>
      <c r="F556" s="155" t="s">
        <v>434</v>
      </c>
      <c r="G556" s="155" t="s">
        <v>189</v>
      </c>
      <c r="H556" s="155" t="s">
        <v>797</v>
      </c>
      <c r="I556" s="166" t="s">
        <v>1638</v>
      </c>
      <c r="J556" s="160"/>
      <c r="K556" s="159"/>
      <c r="L556" s="160"/>
      <c r="M556" s="159"/>
      <c r="N556" s="158"/>
      <c r="O556" s="158" t="s">
        <v>206</v>
      </c>
      <c r="P556" s="158" t="s">
        <v>798</v>
      </c>
      <c r="Q556" s="162" t="s">
        <v>799</v>
      </c>
      <c r="R556" s="162" t="s">
        <v>5733</v>
      </c>
      <c r="S556" s="163" t="s">
        <v>5919</v>
      </c>
      <c r="T556" s="167" t="s">
        <v>1782</v>
      </c>
      <c r="U556" s="149"/>
      <c r="V556" s="149"/>
      <c r="W556" s="164" t="str">
        <f>VLOOKUP(TRIM(X556),X10:Y88,2,FALSE)</f>
        <v>Puneet</v>
      </c>
      <c r="X556" s="11" t="str">
        <f t="shared" si="13"/>
        <v>5.1</v>
      </c>
      <c r="Y556" s="83"/>
    </row>
    <row r="557" spans="1:25" ht="35.25" customHeight="1">
      <c r="A557" s="150" t="s">
        <v>185</v>
      </c>
      <c r="B557" s="165" t="s">
        <v>70</v>
      </c>
      <c r="C557" s="153" t="s">
        <v>186</v>
      </c>
      <c r="D557" s="153" t="s">
        <v>91</v>
      </c>
      <c r="E557" s="154" t="s">
        <v>1783</v>
      </c>
      <c r="F557" s="155" t="s">
        <v>419</v>
      </c>
      <c r="G557" s="155" t="s">
        <v>59</v>
      </c>
      <c r="H557" s="155" t="s">
        <v>1784</v>
      </c>
      <c r="I557" s="166" t="s">
        <v>649</v>
      </c>
      <c r="J557" s="160"/>
      <c r="K557" s="159"/>
      <c r="L557" s="160"/>
      <c r="M557" s="159"/>
      <c r="N557" s="158"/>
      <c r="O557" s="158" t="s">
        <v>206</v>
      </c>
      <c r="P557" s="158" t="s">
        <v>215</v>
      </c>
      <c r="Q557" s="162" t="s">
        <v>1785</v>
      </c>
      <c r="R557" s="162" t="s">
        <v>5734</v>
      </c>
      <c r="S557" s="163" t="s">
        <v>5919</v>
      </c>
      <c r="T557" s="167" t="s">
        <v>651</v>
      </c>
      <c r="U557" s="149"/>
      <c r="V557" s="149"/>
      <c r="W557" s="164" t="str">
        <f>VLOOKUP(TRIM(X557),X10:Y88,2,FALSE)</f>
        <v>Puneet</v>
      </c>
      <c r="X557" s="11" t="str">
        <f t="shared" si="13"/>
        <v>5.1</v>
      </c>
      <c r="Y557" s="83"/>
    </row>
    <row r="558" spans="1:25" ht="35.25" customHeight="1">
      <c r="A558" s="150" t="s">
        <v>185</v>
      </c>
      <c r="B558" s="165" t="s">
        <v>70</v>
      </c>
      <c r="C558" s="153" t="s">
        <v>186</v>
      </c>
      <c r="D558" s="153" t="s">
        <v>91</v>
      </c>
      <c r="E558" s="154" t="s">
        <v>1786</v>
      </c>
      <c r="F558" s="155" t="s">
        <v>419</v>
      </c>
      <c r="G558" s="155" t="s">
        <v>934</v>
      </c>
      <c r="H558" s="155" t="s">
        <v>1784</v>
      </c>
      <c r="I558" s="166" t="s">
        <v>649</v>
      </c>
      <c r="J558" s="160"/>
      <c r="K558" s="159"/>
      <c r="L558" s="160"/>
      <c r="M558" s="159"/>
      <c r="N558" s="158"/>
      <c r="O558" s="158" t="s">
        <v>206</v>
      </c>
      <c r="P558" s="158" t="s">
        <v>215</v>
      </c>
      <c r="Q558" s="162" t="s">
        <v>1785</v>
      </c>
      <c r="R558" s="162" t="s">
        <v>5735</v>
      </c>
      <c r="S558" s="163" t="s">
        <v>5919</v>
      </c>
      <c r="T558" s="167" t="s">
        <v>651</v>
      </c>
      <c r="U558" s="149"/>
      <c r="V558" s="149"/>
      <c r="W558" s="164" t="str">
        <f>VLOOKUP(TRIM(X558),X10:Y88,2,FALSE)</f>
        <v>Puneet</v>
      </c>
      <c r="X558" s="11" t="str">
        <f t="shared" si="13"/>
        <v>5.1</v>
      </c>
      <c r="Y558" s="83"/>
    </row>
    <row r="559" spans="1:25" ht="35.25" customHeight="1">
      <c r="A559" s="150" t="s">
        <v>185</v>
      </c>
      <c r="B559" s="165" t="s">
        <v>70</v>
      </c>
      <c r="C559" s="153" t="s">
        <v>186</v>
      </c>
      <c r="D559" s="153" t="s">
        <v>91</v>
      </c>
      <c r="E559" s="154" t="s">
        <v>1787</v>
      </c>
      <c r="F559" s="155" t="s">
        <v>434</v>
      </c>
      <c r="G559" s="155" t="s">
        <v>189</v>
      </c>
      <c r="H559" s="155" t="s">
        <v>1788</v>
      </c>
      <c r="I559" s="166" t="s">
        <v>1638</v>
      </c>
      <c r="J559" s="160"/>
      <c r="K559" s="159"/>
      <c r="L559" s="160"/>
      <c r="M559" s="159"/>
      <c r="N559" s="158"/>
      <c r="O559" s="158" t="s">
        <v>206</v>
      </c>
      <c r="P559" s="158" t="s">
        <v>215</v>
      </c>
      <c r="Q559" s="162" t="s">
        <v>1789</v>
      </c>
      <c r="R559" s="162" t="s">
        <v>5736</v>
      </c>
      <c r="S559" s="163" t="s">
        <v>5919</v>
      </c>
      <c r="T559" s="167" t="s">
        <v>1790</v>
      </c>
      <c r="U559" s="149"/>
      <c r="V559" s="149"/>
      <c r="W559" s="164" t="str">
        <f>VLOOKUP(TRIM(X559),X10:Y88,2,FALSE)</f>
        <v>Puneet</v>
      </c>
      <c r="X559" s="11" t="str">
        <f t="shared" si="13"/>
        <v>5.1</v>
      </c>
      <c r="Y559" s="83"/>
    </row>
    <row r="560" spans="1:25" ht="35.25" customHeight="1">
      <c r="A560" s="150" t="s">
        <v>185</v>
      </c>
      <c r="B560" s="165" t="s">
        <v>70</v>
      </c>
      <c r="C560" s="153" t="s">
        <v>186</v>
      </c>
      <c r="D560" s="153" t="s">
        <v>91</v>
      </c>
      <c r="E560" s="154" t="s">
        <v>1791</v>
      </c>
      <c r="F560" s="155" t="s">
        <v>29</v>
      </c>
      <c r="G560" s="155" t="s">
        <v>189</v>
      </c>
      <c r="H560" s="155" t="s">
        <v>1792</v>
      </c>
      <c r="I560" s="166" t="s">
        <v>475</v>
      </c>
      <c r="J560" s="160" t="s">
        <v>484</v>
      </c>
      <c r="K560" s="159">
        <v>3170</v>
      </c>
      <c r="L560" s="160" t="s">
        <v>73</v>
      </c>
      <c r="M560" s="159" t="s">
        <v>485</v>
      </c>
      <c r="N560" s="158" t="s">
        <v>486</v>
      </c>
      <c r="O560" s="158" t="s">
        <v>206</v>
      </c>
      <c r="P560" s="158" t="s">
        <v>559</v>
      </c>
      <c r="Q560" s="162" t="s">
        <v>573</v>
      </c>
      <c r="R560" s="162" t="s">
        <v>5737</v>
      </c>
      <c r="S560" s="163" t="s">
        <v>5920</v>
      </c>
      <c r="T560" s="167" t="s">
        <v>556</v>
      </c>
      <c r="U560" s="149"/>
      <c r="V560" s="149" t="s">
        <v>995</v>
      </c>
      <c r="W560" s="164" t="str">
        <f>VLOOKUP(TRIM(X560),X10:Y88,2,FALSE)</f>
        <v>Puneet</v>
      </c>
      <c r="X560" s="11" t="str">
        <f t="shared" si="13"/>
        <v>5.1</v>
      </c>
      <c r="Y560" s="83"/>
    </row>
    <row r="561" spans="1:25" ht="35.25" customHeight="1">
      <c r="A561" s="150" t="s">
        <v>185</v>
      </c>
      <c r="B561" s="165" t="s">
        <v>70</v>
      </c>
      <c r="C561" s="153" t="s">
        <v>186</v>
      </c>
      <c r="D561" s="153" t="s">
        <v>91</v>
      </c>
      <c r="E561" s="154" t="s">
        <v>1793</v>
      </c>
      <c r="F561" s="155" t="s">
        <v>30</v>
      </c>
      <c r="G561" s="155" t="s">
        <v>189</v>
      </c>
      <c r="H561" s="155" t="s">
        <v>1794</v>
      </c>
      <c r="I561" s="166" t="s">
        <v>649</v>
      </c>
      <c r="J561" s="160" t="s">
        <v>484</v>
      </c>
      <c r="K561" s="159">
        <v>3172</v>
      </c>
      <c r="L561" s="160" t="s">
        <v>73</v>
      </c>
      <c r="M561" s="159" t="s">
        <v>485</v>
      </c>
      <c r="N561" s="158" t="s">
        <v>486</v>
      </c>
      <c r="O561" s="158" t="s">
        <v>206</v>
      </c>
      <c r="P561" s="158" t="s">
        <v>559</v>
      </c>
      <c r="Q561" s="162" t="s">
        <v>677</v>
      </c>
      <c r="R561" s="162" t="s">
        <v>5738</v>
      </c>
      <c r="S561" s="163" t="s">
        <v>5919</v>
      </c>
      <c r="T561" s="167" t="s">
        <v>651</v>
      </c>
      <c r="U561" s="149"/>
      <c r="V561" s="149"/>
      <c r="W561" s="164" t="str">
        <f>VLOOKUP(TRIM(X561),X10:Y88,2,FALSE)</f>
        <v>Puneet</v>
      </c>
      <c r="X561" s="11" t="str">
        <f t="shared" si="13"/>
        <v>5.1</v>
      </c>
      <c r="Y561" s="83"/>
    </row>
    <row r="562" spans="1:25" ht="35.25" customHeight="1">
      <c r="A562" s="150" t="s">
        <v>185</v>
      </c>
      <c r="B562" s="165" t="s">
        <v>70</v>
      </c>
      <c r="C562" s="153" t="s">
        <v>186</v>
      </c>
      <c r="D562" s="153" t="s">
        <v>91</v>
      </c>
      <c r="E562" s="154" t="s">
        <v>1795</v>
      </c>
      <c r="F562" s="155" t="s">
        <v>29</v>
      </c>
      <c r="G562" s="155" t="s">
        <v>189</v>
      </c>
      <c r="H562" s="155" t="s">
        <v>1796</v>
      </c>
      <c r="I562" s="166" t="s">
        <v>649</v>
      </c>
      <c r="J562" s="160" t="s">
        <v>484</v>
      </c>
      <c r="K562" s="159">
        <v>3171</v>
      </c>
      <c r="L562" s="160" t="s">
        <v>73</v>
      </c>
      <c r="M562" s="159" t="s">
        <v>669</v>
      </c>
      <c r="N562" s="158" t="s">
        <v>486</v>
      </c>
      <c r="O562" s="158" t="s">
        <v>206</v>
      </c>
      <c r="P562" s="158" t="s">
        <v>559</v>
      </c>
      <c r="Q562" s="162" t="s">
        <v>670</v>
      </c>
      <c r="R562" s="162" t="s">
        <v>5739</v>
      </c>
      <c r="S562" s="163" t="s">
        <v>5920</v>
      </c>
      <c r="T562" s="167" t="s">
        <v>651</v>
      </c>
      <c r="U562" s="149"/>
      <c r="V562" s="149" t="s">
        <v>995</v>
      </c>
      <c r="W562" s="164" t="str">
        <f>VLOOKUP(TRIM(X562),X10:Y88,2,FALSE)</f>
        <v>Puneet</v>
      </c>
      <c r="X562" s="11" t="str">
        <f t="shared" si="13"/>
        <v>5.1</v>
      </c>
      <c r="Y562" s="83"/>
    </row>
    <row r="563" spans="1:25" ht="35.25" customHeight="1">
      <c r="A563" s="150" t="s">
        <v>185</v>
      </c>
      <c r="B563" s="165" t="s">
        <v>70</v>
      </c>
      <c r="C563" s="153" t="s">
        <v>186</v>
      </c>
      <c r="D563" s="153" t="s">
        <v>91</v>
      </c>
      <c r="E563" s="154" t="s">
        <v>1797</v>
      </c>
      <c r="F563" s="155" t="s">
        <v>29</v>
      </c>
      <c r="G563" s="155" t="s">
        <v>189</v>
      </c>
      <c r="H563" s="155" t="s">
        <v>1798</v>
      </c>
      <c r="I563" s="166" t="s">
        <v>649</v>
      </c>
      <c r="J563" s="160" t="s">
        <v>673</v>
      </c>
      <c r="K563" s="159">
        <v>2019</v>
      </c>
      <c r="L563" s="160" t="s">
        <v>73</v>
      </c>
      <c r="M563" s="159" t="s">
        <v>669</v>
      </c>
      <c r="N563" s="158" t="s">
        <v>486</v>
      </c>
      <c r="O563" s="158" t="s">
        <v>206</v>
      </c>
      <c r="P563" s="158" t="s">
        <v>559</v>
      </c>
      <c r="Q563" s="162" t="s">
        <v>674</v>
      </c>
      <c r="R563" s="162" t="s">
        <v>5740</v>
      </c>
      <c r="S563" s="163" t="s">
        <v>5920</v>
      </c>
      <c r="T563" s="167" t="s">
        <v>651</v>
      </c>
      <c r="U563" s="149"/>
      <c r="V563" s="149" t="s">
        <v>995</v>
      </c>
      <c r="W563" s="164" t="str">
        <f>VLOOKUP(TRIM(X563),X10:Y88,2,FALSE)</f>
        <v>Puneet</v>
      </c>
      <c r="X563" s="11" t="str">
        <f t="shared" si="13"/>
        <v>5.1</v>
      </c>
      <c r="Y563" s="83"/>
    </row>
    <row r="564" spans="1:25" ht="35.25" customHeight="1">
      <c r="A564" s="150" t="s">
        <v>185</v>
      </c>
      <c r="B564" s="165" t="s">
        <v>70</v>
      </c>
      <c r="C564" s="153" t="s">
        <v>186</v>
      </c>
      <c r="D564" s="153" t="s">
        <v>91</v>
      </c>
      <c r="E564" s="154" t="s">
        <v>1799</v>
      </c>
      <c r="F564" s="155" t="s">
        <v>29</v>
      </c>
      <c r="G564" s="155" t="s">
        <v>189</v>
      </c>
      <c r="H564" s="155" t="s">
        <v>1800</v>
      </c>
      <c r="I564" s="166" t="s">
        <v>835</v>
      </c>
      <c r="J564" s="160" t="s">
        <v>673</v>
      </c>
      <c r="K564" s="159">
        <v>2021</v>
      </c>
      <c r="L564" s="160" t="s">
        <v>73</v>
      </c>
      <c r="M564" s="159" t="s">
        <v>485</v>
      </c>
      <c r="N564" s="158" t="s">
        <v>486</v>
      </c>
      <c r="O564" s="158" t="s">
        <v>206</v>
      </c>
      <c r="P564" s="158" t="s">
        <v>559</v>
      </c>
      <c r="Q564" s="162" t="s">
        <v>965</v>
      </c>
      <c r="R564" s="162" t="s">
        <v>5741</v>
      </c>
      <c r="S564" s="163" t="s">
        <v>5920</v>
      </c>
      <c r="T564" s="167" t="s">
        <v>966</v>
      </c>
      <c r="U564" s="149"/>
      <c r="V564" s="149" t="s">
        <v>995</v>
      </c>
      <c r="W564" s="164" t="str">
        <f>VLOOKUP(TRIM(X564),X10:Y88,2,FALSE)</f>
        <v>Puneet</v>
      </c>
      <c r="X564" s="11" t="str">
        <f t="shared" si="13"/>
        <v>5.1</v>
      </c>
      <c r="Y564" s="83"/>
    </row>
    <row r="565" spans="1:25" ht="35.25" customHeight="1">
      <c r="A565" s="150" t="s">
        <v>185</v>
      </c>
      <c r="B565" s="165" t="s">
        <v>70</v>
      </c>
      <c r="C565" s="153" t="s">
        <v>186</v>
      </c>
      <c r="D565" s="153" t="s">
        <v>91</v>
      </c>
      <c r="E565" s="154" t="s">
        <v>1801</v>
      </c>
      <c r="F565" s="155" t="s">
        <v>29</v>
      </c>
      <c r="G565" s="155" t="s">
        <v>189</v>
      </c>
      <c r="H565" s="155" t="s">
        <v>1802</v>
      </c>
      <c r="I565" s="166" t="s">
        <v>973</v>
      </c>
      <c r="J565" s="160" t="s">
        <v>484</v>
      </c>
      <c r="K565" s="159">
        <v>3188</v>
      </c>
      <c r="L565" s="160" t="s">
        <v>73</v>
      </c>
      <c r="M565" s="159" t="s">
        <v>485</v>
      </c>
      <c r="N565" s="158" t="s">
        <v>486</v>
      </c>
      <c r="O565" s="158" t="s">
        <v>206</v>
      </c>
      <c r="P565" s="158" t="s">
        <v>559</v>
      </c>
      <c r="Q565" s="162" t="s">
        <v>974</v>
      </c>
      <c r="R565" s="162" t="s">
        <v>5742</v>
      </c>
      <c r="S565" s="163" t="s">
        <v>5920</v>
      </c>
      <c r="T565" s="167" t="s">
        <v>966</v>
      </c>
      <c r="U565" s="149"/>
      <c r="V565" s="149" t="s">
        <v>995</v>
      </c>
      <c r="W565" s="164" t="str">
        <f>VLOOKUP(TRIM(X565),X10:Y88,2,FALSE)</f>
        <v>Puneet</v>
      </c>
      <c r="X565" s="11" t="str">
        <f t="shared" si="13"/>
        <v>5.1</v>
      </c>
      <c r="Y565" s="83"/>
    </row>
    <row r="566" spans="1:25" ht="35.25" customHeight="1">
      <c r="A566" s="150" t="s">
        <v>185</v>
      </c>
      <c r="B566" s="165" t="s">
        <v>70</v>
      </c>
      <c r="C566" s="153" t="s">
        <v>186</v>
      </c>
      <c r="D566" s="153" t="s">
        <v>91</v>
      </c>
      <c r="E566" s="154" t="s">
        <v>1803</v>
      </c>
      <c r="F566" s="155" t="s">
        <v>29</v>
      </c>
      <c r="G566" s="155" t="s">
        <v>189</v>
      </c>
      <c r="H566" s="155" t="s">
        <v>1804</v>
      </c>
      <c r="I566" s="166" t="s">
        <v>973</v>
      </c>
      <c r="J566" s="160" t="s">
        <v>673</v>
      </c>
      <c r="K566" s="159">
        <v>2022</v>
      </c>
      <c r="L566" s="160" t="s">
        <v>73</v>
      </c>
      <c r="M566" s="159" t="s">
        <v>485</v>
      </c>
      <c r="N566" s="158" t="s">
        <v>486</v>
      </c>
      <c r="O566" s="158" t="s">
        <v>206</v>
      </c>
      <c r="P566" s="158" t="s">
        <v>559</v>
      </c>
      <c r="Q566" s="162" t="s">
        <v>977</v>
      </c>
      <c r="R566" s="162" t="s">
        <v>5743</v>
      </c>
      <c r="S566" s="163" t="s">
        <v>5920</v>
      </c>
      <c r="T566" s="167" t="s">
        <v>966</v>
      </c>
      <c r="U566" s="149"/>
      <c r="V566" s="149" t="s">
        <v>995</v>
      </c>
      <c r="W566" s="164" t="str">
        <f>VLOOKUP(TRIM(X566),X10:Y88,2,FALSE)</f>
        <v>Puneet</v>
      </c>
      <c r="X566" s="11" t="str">
        <f t="shared" si="13"/>
        <v>5.1</v>
      </c>
      <c r="Y566" s="83"/>
    </row>
    <row r="567" spans="1:25" ht="35.25" customHeight="1">
      <c r="A567" s="150" t="s">
        <v>185</v>
      </c>
      <c r="B567" s="165" t="s">
        <v>70</v>
      </c>
      <c r="C567" s="153" t="s">
        <v>186</v>
      </c>
      <c r="D567" s="153" t="s">
        <v>91</v>
      </c>
      <c r="E567" s="154" t="s">
        <v>1805</v>
      </c>
      <c r="F567" s="155" t="s">
        <v>30</v>
      </c>
      <c r="G567" s="155" t="s">
        <v>189</v>
      </c>
      <c r="H567" s="155" t="s">
        <v>1806</v>
      </c>
      <c r="I567" s="166" t="s">
        <v>475</v>
      </c>
      <c r="J567" s="160" t="s">
        <v>484</v>
      </c>
      <c r="K567" s="159">
        <v>3169</v>
      </c>
      <c r="L567" s="160" t="s">
        <v>73</v>
      </c>
      <c r="M567" s="159" t="s">
        <v>485</v>
      </c>
      <c r="N567" s="158" t="s">
        <v>486</v>
      </c>
      <c r="O567" s="158" t="s">
        <v>206</v>
      </c>
      <c r="P567" s="158" t="s">
        <v>559</v>
      </c>
      <c r="Q567" s="162" t="s">
        <v>560</v>
      </c>
      <c r="R567" s="162" t="s">
        <v>5744</v>
      </c>
      <c r="S567" s="163" t="s">
        <v>5919</v>
      </c>
      <c r="T567" s="167" t="s">
        <v>556</v>
      </c>
      <c r="U567" s="149"/>
      <c r="V567" s="149"/>
      <c r="W567" s="164" t="str">
        <f>VLOOKUP(TRIM(X567),X10:Y88,2,FALSE)</f>
        <v>Puneet</v>
      </c>
      <c r="X567" s="11" t="str">
        <f t="shared" si="13"/>
        <v>5.1</v>
      </c>
      <c r="Y567" s="83"/>
    </row>
    <row r="568" spans="1:25" ht="35.25" customHeight="1">
      <c r="A568" s="150" t="s">
        <v>185</v>
      </c>
      <c r="B568" s="165" t="s">
        <v>70</v>
      </c>
      <c r="C568" s="153" t="s">
        <v>186</v>
      </c>
      <c r="D568" s="153" t="s">
        <v>91</v>
      </c>
      <c r="E568" s="154" t="s">
        <v>1807</v>
      </c>
      <c r="F568" s="155" t="s">
        <v>434</v>
      </c>
      <c r="G568" s="155" t="s">
        <v>189</v>
      </c>
      <c r="H568" s="155" t="s">
        <v>562</v>
      </c>
      <c r="I568" s="166" t="s">
        <v>563</v>
      </c>
      <c r="J568" s="160"/>
      <c r="K568" s="159"/>
      <c r="L568" s="160"/>
      <c r="M568" s="159"/>
      <c r="N568" s="158"/>
      <c r="O568" s="158"/>
      <c r="P568" s="158"/>
      <c r="Q568" s="162" t="s">
        <v>564</v>
      </c>
      <c r="R568" s="162" t="s">
        <v>5745</v>
      </c>
      <c r="S568" s="163" t="s">
        <v>5919</v>
      </c>
      <c r="T568" s="167" t="s">
        <v>556</v>
      </c>
      <c r="U568" s="149"/>
      <c r="V568" s="149"/>
      <c r="W568" s="164" t="str">
        <f>VLOOKUP(TRIM(X568),X10:Y88,2,FALSE)</f>
        <v>Puneet</v>
      </c>
      <c r="X568" s="11" t="str">
        <f t="shared" si="13"/>
        <v>5.1</v>
      </c>
      <c r="Y568" s="83"/>
    </row>
    <row r="569" spans="1:25" ht="35.25" customHeight="1">
      <c r="A569" s="150" t="s">
        <v>185</v>
      </c>
      <c r="B569" s="165" t="s">
        <v>70</v>
      </c>
      <c r="C569" s="153" t="s">
        <v>186</v>
      </c>
      <c r="D569" s="153" t="s">
        <v>91</v>
      </c>
      <c r="E569" s="154" t="s">
        <v>1808</v>
      </c>
      <c r="F569" s="155" t="s">
        <v>30</v>
      </c>
      <c r="G569" s="155" t="s">
        <v>189</v>
      </c>
      <c r="H569" s="155" t="s">
        <v>1809</v>
      </c>
      <c r="I569" s="166" t="s">
        <v>649</v>
      </c>
      <c r="J569" s="160" t="s">
        <v>664</v>
      </c>
      <c r="K569" s="159">
        <v>424</v>
      </c>
      <c r="L569" s="160" t="s">
        <v>73</v>
      </c>
      <c r="M569" s="159" t="s">
        <v>485</v>
      </c>
      <c r="N569" s="158" t="s">
        <v>665</v>
      </c>
      <c r="O569" s="158" t="s">
        <v>206</v>
      </c>
      <c r="P569" s="158" t="s">
        <v>559</v>
      </c>
      <c r="Q569" s="162" t="s">
        <v>666</v>
      </c>
      <c r="R569" s="162" t="s">
        <v>5746</v>
      </c>
      <c r="S569" s="163" t="s">
        <v>5919</v>
      </c>
      <c r="T569" s="167" t="s">
        <v>651</v>
      </c>
      <c r="U569" s="149"/>
      <c r="V569" s="149"/>
      <c r="W569" s="164" t="str">
        <f>VLOOKUP(TRIM(X569),X10:Y88,2,FALSE)</f>
        <v>Puneet</v>
      </c>
      <c r="X569" s="11" t="str">
        <f t="shared" si="13"/>
        <v>5.1</v>
      </c>
      <c r="Y569" s="83"/>
    </row>
    <row r="570" spans="1:25" ht="35.25" customHeight="1">
      <c r="A570" s="150" t="s">
        <v>185</v>
      </c>
      <c r="B570" s="165" t="s">
        <v>70</v>
      </c>
      <c r="C570" s="153" t="s">
        <v>186</v>
      </c>
      <c r="D570" s="153" t="s">
        <v>91</v>
      </c>
      <c r="E570" s="154" t="s">
        <v>1810</v>
      </c>
      <c r="F570" s="155" t="s">
        <v>29</v>
      </c>
      <c r="G570" s="155" t="s">
        <v>189</v>
      </c>
      <c r="H570" s="155" t="s">
        <v>1811</v>
      </c>
      <c r="I570" s="166" t="s">
        <v>649</v>
      </c>
      <c r="J570" s="160" t="s">
        <v>484</v>
      </c>
      <c r="K570" s="159">
        <v>3173</v>
      </c>
      <c r="L570" s="160" t="s">
        <v>73</v>
      </c>
      <c r="M570" s="159" t="s">
        <v>485</v>
      </c>
      <c r="N570" s="158" t="s">
        <v>486</v>
      </c>
      <c r="O570" s="158" t="s">
        <v>206</v>
      </c>
      <c r="P570" s="158" t="s">
        <v>559</v>
      </c>
      <c r="Q570" s="162" t="s">
        <v>666</v>
      </c>
      <c r="R570" s="162" t="s">
        <v>5747</v>
      </c>
      <c r="S570" s="163" t="s">
        <v>5920</v>
      </c>
      <c r="T570" s="167" t="s">
        <v>651</v>
      </c>
      <c r="U570" s="149"/>
      <c r="V570" s="149" t="s">
        <v>995</v>
      </c>
      <c r="W570" s="164" t="str">
        <f>VLOOKUP(TRIM(X570),X10:Y88,2,FALSE)</f>
        <v>Puneet</v>
      </c>
      <c r="X570" s="11" t="str">
        <f t="shared" si="13"/>
        <v>5.1</v>
      </c>
      <c r="Y570" s="83"/>
    </row>
    <row r="571" spans="1:25" ht="35.25" customHeight="1">
      <c r="A571" s="150" t="s">
        <v>185</v>
      </c>
      <c r="B571" s="165" t="s">
        <v>70</v>
      </c>
      <c r="C571" s="153" t="s">
        <v>186</v>
      </c>
      <c r="D571" s="153" t="s">
        <v>91</v>
      </c>
      <c r="E571" s="154" t="s">
        <v>1812</v>
      </c>
      <c r="F571" s="155" t="s">
        <v>434</v>
      </c>
      <c r="G571" s="155" t="s">
        <v>189</v>
      </c>
      <c r="H571" s="155" t="s">
        <v>569</v>
      </c>
      <c r="I571" s="166" t="s">
        <v>1638</v>
      </c>
      <c r="J571" s="160"/>
      <c r="K571" s="159"/>
      <c r="L571" s="160"/>
      <c r="M571" s="159"/>
      <c r="N571" s="158"/>
      <c r="O571" s="158"/>
      <c r="P571" s="158"/>
      <c r="Q571" s="162" t="s">
        <v>570</v>
      </c>
      <c r="R571" s="162" t="s">
        <v>5748</v>
      </c>
      <c r="S571" s="163" t="s">
        <v>5919</v>
      </c>
      <c r="T571" s="167" t="s">
        <v>556</v>
      </c>
      <c r="U571" s="149"/>
      <c r="V571" s="149"/>
      <c r="W571" s="164" t="str">
        <f>VLOOKUP(TRIM(X571),X10:Y88,2,FALSE)</f>
        <v>Puneet</v>
      </c>
      <c r="X571" s="11" t="str">
        <f t="shared" si="13"/>
        <v>5.1</v>
      </c>
      <c r="Y571" s="83"/>
    </row>
    <row r="572" spans="1:25" ht="35.25" customHeight="1">
      <c r="A572" s="150" t="s">
        <v>185</v>
      </c>
      <c r="B572" s="165" t="s">
        <v>70</v>
      </c>
      <c r="C572" s="153" t="s">
        <v>186</v>
      </c>
      <c r="D572" s="153" t="s">
        <v>91</v>
      </c>
      <c r="E572" s="154" t="s">
        <v>1813</v>
      </c>
      <c r="F572" s="155" t="s">
        <v>434</v>
      </c>
      <c r="G572" s="155" t="s">
        <v>189</v>
      </c>
      <c r="H572" s="155" t="s">
        <v>1814</v>
      </c>
      <c r="I572" s="166" t="s">
        <v>1638</v>
      </c>
      <c r="J572" s="160"/>
      <c r="K572" s="159"/>
      <c r="L572" s="160"/>
      <c r="M572" s="159"/>
      <c r="N572" s="158"/>
      <c r="O572" s="158" t="s">
        <v>62</v>
      </c>
      <c r="P572" s="158" t="s">
        <v>62</v>
      </c>
      <c r="Q572" s="162" t="s">
        <v>1815</v>
      </c>
      <c r="R572" s="162" t="s">
        <v>5749</v>
      </c>
      <c r="S572" s="163" t="s">
        <v>5919</v>
      </c>
      <c r="T572" s="167" t="s">
        <v>1530</v>
      </c>
      <c r="U572" s="149"/>
      <c r="V572" s="149"/>
      <c r="W572" s="164" t="str">
        <f>VLOOKUP(TRIM(X572),X10:Y88,2,FALSE)</f>
        <v>Puneet</v>
      </c>
      <c r="X572" s="11" t="str">
        <f t="shared" si="13"/>
        <v>5.1</v>
      </c>
      <c r="Y572" s="83"/>
    </row>
    <row r="573" spans="1:25" ht="35.25" customHeight="1">
      <c r="A573" s="150" t="s">
        <v>185</v>
      </c>
      <c r="B573" s="165" t="s">
        <v>70</v>
      </c>
      <c r="C573" s="153" t="s">
        <v>186</v>
      </c>
      <c r="D573" s="153" t="s">
        <v>91</v>
      </c>
      <c r="E573" s="154" t="s">
        <v>1816</v>
      </c>
      <c r="F573" s="155" t="s">
        <v>29</v>
      </c>
      <c r="G573" s="155" t="s">
        <v>189</v>
      </c>
      <c r="H573" s="155" t="s">
        <v>1817</v>
      </c>
      <c r="I573" s="166" t="s">
        <v>649</v>
      </c>
      <c r="J573" s="160" t="s">
        <v>484</v>
      </c>
      <c r="K573" s="159">
        <v>3178</v>
      </c>
      <c r="L573" s="160" t="s">
        <v>73</v>
      </c>
      <c r="M573" s="159" t="s">
        <v>485</v>
      </c>
      <c r="N573" s="158" t="s">
        <v>682</v>
      </c>
      <c r="O573" s="158" t="s">
        <v>229</v>
      </c>
      <c r="P573" s="158" t="s">
        <v>683</v>
      </c>
      <c r="Q573" s="162" t="s">
        <v>697</v>
      </c>
      <c r="R573" s="162" t="s">
        <v>5750</v>
      </c>
      <c r="S573" s="163" t="s">
        <v>5920</v>
      </c>
      <c r="T573" s="167" t="s">
        <v>651</v>
      </c>
      <c r="U573" s="149"/>
      <c r="V573" s="149" t="s">
        <v>995</v>
      </c>
      <c r="W573" s="164" t="str">
        <f>VLOOKUP(TRIM(X573),X10:Y88,2,FALSE)</f>
        <v>Puneet</v>
      </c>
      <c r="X573" s="11" t="str">
        <f t="shared" si="13"/>
        <v>5.1</v>
      </c>
      <c r="Y573" s="83"/>
    </row>
    <row r="574" spans="1:25" ht="35.25" customHeight="1">
      <c r="A574" s="150" t="s">
        <v>185</v>
      </c>
      <c r="B574" s="165" t="s">
        <v>70</v>
      </c>
      <c r="C574" s="153" t="s">
        <v>186</v>
      </c>
      <c r="D574" s="153" t="s">
        <v>91</v>
      </c>
      <c r="E574" s="154" t="s">
        <v>1818</v>
      </c>
      <c r="F574" s="155" t="s">
        <v>29</v>
      </c>
      <c r="G574" s="155" t="s">
        <v>189</v>
      </c>
      <c r="H574" s="155" t="s">
        <v>1819</v>
      </c>
      <c r="I574" s="166" t="s">
        <v>649</v>
      </c>
      <c r="J574" s="160" t="s">
        <v>484</v>
      </c>
      <c r="K574" s="159">
        <v>3179</v>
      </c>
      <c r="L574" s="160" t="s">
        <v>73</v>
      </c>
      <c r="M574" s="159" t="s">
        <v>687</v>
      </c>
      <c r="N574" s="158" t="s">
        <v>486</v>
      </c>
      <c r="O574" s="158" t="s">
        <v>206</v>
      </c>
      <c r="P574" s="158" t="s">
        <v>683</v>
      </c>
      <c r="Q574" s="162" t="s">
        <v>700</v>
      </c>
      <c r="R574" s="162" t="s">
        <v>5751</v>
      </c>
      <c r="S574" s="163" t="s">
        <v>5920</v>
      </c>
      <c r="T574" s="167" t="s">
        <v>651</v>
      </c>
      <c r="U574" s="149"/>
      <c r="V574" s="149" t="s">
        <v>995</v>
      </c>
      <c r="W574" s="164" t="str">
        <f>VLOOKUP(TRIM(X574),X10:Y88,2,FALSE)</f>
        <v>Puneet</v>
      </c>
      <c r="X574" s="11" t="str">
        <f t="shared" si="13"/>
        <v>5.1</v>
      </c>
      <c r="Y574" s="83"/>
    </row>
    <row r="575" spans="1:25" ht="35.25" customHeight="1">
      <c r="A575" s="150" t="s">
        <v>185</v>
      </c>
      <c r="B575" s="165" t="s">
        <v>70</v>
      </c>
      <c r="C575" s="153" t="s">
        <v>186</v>
      </c>
      <c r="D575" s="153" t="s">
        <v>91</v>
      </c>
      <c r="E575" s="154" t="s">
        <v>1820</v>
      </c>
      <c r="F575" s="155" t="s">
        <v>30</v>
      </c>
      <c r="G575" s="155" t="s">
        <v>189</v>
      </c>
      <c r="H575" s="155" t="s">
        <v>1821</v>
      </c>
      <c r="I575" s="166" t="s">
        <v>649</v>
      </c>
      <c r="J575" s="160" t="s">
        <v>484</v>
      </c>
      <c r="K575" s="159">
        <v>3174</v>
      </c>
      <c r="L575" s="160" t="s">
        <v>73</v>
      </c>
      <c r="M575" s="159" t="s">
        <v>485</v>
      </c>
      <c r="N575" s="158" t="s">
        <v>682</v>
      </c>
      <c r="O575" s="158" t="s">
        <v>229</v>
      </c>
      <c r="P575" s="158" t="s">
        <v>683</v>
      </c>
      <c r="Q575" s="162" t="s">
        <v>684</v>
      </c>
      <c r="R575" s="162" t="s">
        <v>5752</v>
      </c>
      <c r="S575" s="163" t="s">
        <v>5922</v>
      </c>
      <c r="T575" s="167" t="s">
        <v>651</v>
      </c>
      <c r="U575" s="149"/>
      <c r="V575" s="149" t="s">
        <v>995</v>
      </c>
      <c r="W575" s="164" t="str">
        <f>VLOOKUP(TRIM(X575),X10:Y88,2,FALSE)</f>
        <v>Puneet</v>
      </c>
      <c r="X575" s="11" t="str">
        <f t="shared" si="13"/>
        <v>5.1</v>
      </c>
      <c r="Y575" s="83"/>
    </row>
    <row r="576" spans="1:25" ht="35.25" customHeight="1">
      <c r="A576" s="150" t="s">
        <v>185</v>
      </c>
      <c r="B576" s="165" t="s">
        <v>70</v>
      </c>
      <c r="C576" s="153" t="s">
        <v>186</v>
      </c>
      <c r="D576" s="153" t="s">
        <v>91</v>
      </c>
      <c r="E576" s="154" t="s">
        <v>1822</v>
      </c>
      <c r="F576" s="155" t="s">
        <v>30</v>
      </c>
      <c r="G576" s="155" t="s">
        <v>189</v>
      </c>
      <c r="H576" s="155" t="s">
        <v>1823</v>
      </c>
      <c r="I576" s="166" t="s">
        <v>649</v>
      </c>
      <c r="J576" s="160" t="s">
        <v>484</v>
      </c>
      <c r="K576" s="159">
        <v>3175</v>
      </c>
      <c r="L576" s="160" t="s">
        <v>73</v>
      </c>
      <c r="M576" s="159" t="s">
        <v>687</v>
      </c>
      <c r="N576" s="158" t="s">
        <v>486</v>
      </c>
      <c r="O576" s="158" t="s">
        <v>206</v>
      </c>
      <c r="P576" s="158" t="s">
        <v>683</v>
      </c>
      <c r="Q576" s="162" t="s">
        <v>688</v>
      </c>
      <c r="R576" s="162" t="s">
        <v>5753</v>
      </c>
      <c r="S576" s="163" t="s">
        <v>5922</v>
      </c>
      <c r="T576" s="167" t="s">
        <v>651</v>
      </c>
      <c r="U576" s="149"/>
      <c r="V576" s="149" t="s">
        <v>995</v>
      </c>
      <c r="W576" s="164" t="str">
        <f>VLOOKUP(TRIM(X576),X10:Y88,2,FALSE)</f>
        <v>Puneet</v>
      </c>
      <c r="X576" s="11" t="str">
        <f t="shared" si="13"/>
        <v>5.1</v>
      </c>
      <c r="Y576" s="83"/>
    </row>
    <row r="577" spans="1:25" ht="35.25" customHeight="1">
      <c r="A577" s="150" t="s">
        <v>185</v>
      </c>
      <c r="B577" s="165" t="s">
        <v>70</v>
      </c>
      <c r="C577" s="153" t="s">
        <v>186</v>
      </c>
      <c r="D577" s="153" t="s">
        <v>91</v>
      </c>
      <c r="E577" s="154" t="s">
        <v>1824</v>
      </c>
      <c r="F577" s="155" t="s">
        <v>30</v>
      </c>
      <c r="G577" s="155" t="s">
        <v>189</v>
      </c>
      <c r="H577" s="155" t="s">
        <v>1825</v>
      </c>
      <c r="I577" s="166" t="s">
        <v>649</v>
      </c>
      <c r="J577" s="160" t="s">
        <v>484</v>
      </c>
      <c r="K577" s="159">
        <v>3176</v>
      </c>
      <c r="L577" s="160" t="s">
        <v>73</v>
      </c>
      <c r="M577" s="159" t="s">
        <v>485</v>
      </c>
      <c r="N577" s="158" t="s">
        <v>682</v>
      </c>
      <c r="O577" s="158" t="s">
        <v>229</v>
      </c>
      <c r="P577" s="158" t="s">
        <v>683</v>
      </c>
      <c r="Q577" s="162" t="s">
        <v>691</v>
      </c>
      <c r="R577" s="162" t="s">
        <v>5754</v>
      </c>
      <c r="S577" s="163" t="s">
        <v>5922</v>
      </c>
      <c r="T577" s="167" t="s">
        <v>651</v>
      </c>
      <c r="U577" s="149"/>
      <c r="V577" s="149" t="s">
        <v>995</v>
      </c>
      <c r="W577" s="164" t="str">
        <f>VLOOKUP(TRIM(X577),X10:Y88,2,FALSE)</f>
        <v>Puneet</v>
      </c>
      <c r="X577" s="11" t="str">
        <f t="shared" si="13"/>
        <v>5.1</v>
      </c>
      <c r="Y577" s="83"/>
    </row>
    <row r="578" spans="1:25" ht="35.25" customHeight="1">
      <c r="A578" s="150" t="s">
        <v>185</v>
      </c>
      <c r="B578" s="165" t="s">
        <v>70</v>
      </c>
      <c r="C578" s="153" t="s">
        <v>186</v>
      </c>
      <c r="D578" s="153" t="s">
        <v>91</v>
      </c>
      <c r="E578" s="154" t="s">
        <v>1826</v>
      </c>
      <c r="F578" s="155" t="s">
        <v>30</v>
      </c>
      <c r="G578" s="155" t="s">
        <v>189</v>
      </c>
      <c r="H578" s="155" t="s">
        <v>1827</v>
      </c>
      <c r="I578" s="166" t="s">
        <v>649</v>
      </c>
      <c r="J578" s="160" t="s">
        <v>484</v>
      </c>
      <c r="K578" s="159">
        <v>3177</v>
      </c>
      <c r="L578" s="160" t="s">
        <v>73</v>
      </c>
      <c r="M578" s="159" t="s">
        <v>687</v>
      </c>
      <c r="N578" s="158" t="s">
        <v>486</v>
      </c>
      <c r="O578" s="158" t="s">
        <v>206</v>
      </c>
      <c r="P578" s="158" t="s">
        <v>683</v>
      </c>
      <c r="Q578" s="162" t="s">
        <v>694</v>
      </c>
      <c r="R578" s="162" t="s">
        <v>5755</v>
      </c>
      <c r="S578" s="163" t="s">
        <v>5919</v>
      </c>
      <c r="T578" s="167" t="s">
        <v>651</v>
      </c>
      <c r="U578" s="149"/>
      <c r="V578" s="149"/>
      <c r="W578" s="164" t="str">
        <f>VLOOKUP(TRIM(X578),X10:Y88,2,FALSE)</f>
        <v>Puneet</v>
      </c>
      <c r="X578" s="11" t="str">
        <f t="shared" si="13"/>
        <v>5.1</v>
      </c>
      <c r="Y578" s="83"/>
    </row>
    <row r="579" spans="1:25" ht="35.25" customHeight="1">
      <c r="A579" s="150" t="s">
        <v>185</v>
      </c>
      <c r="B579" s="165" t="s">
        <v>70</v>
      </c>
      <c r="C579" s="153" t="s">
        <v>186</v>
      </c>
      <c r="D579" s="153" t="s">
        <v>91</v>
      </c>
      <c r="E579" s="154" t="s">
        <v>1828</v>
      </c>
      <c r="F579" s="155" t="s">
        <v>30</v>
      </c>
      <c r="G579" s="155" t="s">
        <v>189</v>
      </c>
      <c r="H579" s="155" t="s">
        <v>1829</v>
      </c>
      <c r="I579" s="166" t="s">
        <v>475</v>
      </c>
      <c r="J579" s="160" t="s">
        <v>484</v>
      </c>
      <c r="K579" s="159">
        <v>3180</v>
      </c>
      <c r="L579" s="160" t="s">
        <v>73</v>
      </c>
      <c r="M579" s="159" t="s">
        <v>485</v>
      </c>
      <c r="N579" s="158" t="s">
        <v>682</v>
      </c>
      <c r="O579" s="158" t="s">
        <v>229</v>
      </c>
      <c r="P579" s="158" t="s">
        <v>683</v>
      </c>
      <c r="Q579" s="162" t="s">
        <v>720</v>
      </c>
      <c r="R579" s="162" t="s">
        <v>5756</v>
      </c>
      <c r="S579" s="163" t="s">
        <v>5922</v>
      </c>
      <c r="T579" s="167" t="s">
        <v>556</v>
      </c>
      <c r="U579" s="149"/>
      <c r="V579" s="149" t="s">
        <v>995</v>
      </c>
      <c r="W579" s="164" t="str">
        <f>VLOOKUP(TRIM(X579),X10:Y88,2,FALSE)</f>
        <v>Puneet</v>
      </c>
      <c r="X579" s="11" t="str">
        <f t="shared" si="13"/>
        <v>5.1</v>
      </c>
      <c r="Y579" s="83"/>
    </row>
    <row r="580" spans="1:25" ht="35.25" customHeight="1">
      <c r="A580" s="150" t="s">
        <v>185</v>
      </c>
      <c r="B580" s="165" t="s">
        <v>70</v>
      </c>
      <c r="C580" s="153" t="s">
        <v>186</v>
      </c>
      <c r="D580" s="153" t="s">
        <v>91</v>
      </c>
      <c r="E580" s="154" t="s">
        <v>1830</v>
      </c>
      <c r="F580" s="155" t="s">
        <v>30</v>
      </c>
      <c r="G580" s="155" t="s">
        <v>189</v>
      </c>
      <c r="H580" s="155" t="s">
        <v>1831</v>
      </c>
      <c r="I580" s="166" t="s">
        <v>475</v>
      </c>
      <c r="J580" s="160" t="s">
        <v>484</v>
      </c>
      <c r="K580" s="159">
        <v>3181</v>
      </c>
      <c r="L580" s="160" t="s">
        <v>73</v>
      </c>
      <c r="M580" s="159" t="s">
        <v>687</v>
      </c>
      <c r="N580" s="158" t="s">
        <v>486</v>
      </c>
      <c r="O580" s="158" t="s">
        <v>206</v>
      </c>
      <c r="P580" s="158" t="s">
        <v>683</v>
      </c>
      <c r="Q580" s="162" t="s">
        <v>723</v>
      </c>
      <c r="R580" s="162" t="s">
        <v>5757</v>
      </c>
      <c r="S580" s="163" t="s">
        <v>5922</v>
      </c>
      <c r="T580" s="167" t="s">
        <v>556</v>
      </c>
      <c r="U580" s="149"/>
      <c r="V580" s="149" t="s">
        <v>995</v>
      </c>
      <c r="W580" s="164" t="str">
        <f>VLOOKUP(TRIM(X580),X10:Y88,2,FALSE)</f>
        <v>Puneet</v>
      </c>
      <c r="X580" s="11" t="str">
        <f t="shared" si="13"/>
        <v>5.1</v>
      </c>
      <c r="Y580" s="83"/>
    </row>
    <row r="581" spans="1:25" ht="35.25" customHeight="1">
      <c r="A581" s="150" t="s">
        <v>185</v>
      </c>
      <c r="B581" s="165" t="s">
        <v>70</v>
      </c>
      <c r="C581" s="153" t="s">
        <v>186</v>
      </c>
      <c r="D581" s="153" t="s">
        <v>91</v>
      </c>
      <c r="E581" s="154" t="s">
        <v>1832</v>
      </c>
      <c r="F581" s="155" t="s">
        <v>29</v>
      </c>
      <c r="G581" s="155" t="s">
        <v>189</v>
      </c>
      <c r="H581" s="155" t="s">
        <v>1833</v>
      </c>
      <c r="I581" s="166" t="s">
        <v>1528</v>
      </c>
      <c r="J581" s="160" t="s">
        <v>608</v>
      </c>
      <c r="K581" s="159">
        <v>259</v>
      </c>
      <c r="L581" s="160" t="s">
        <v>73</v>
      </c>
      <c r="M581" s="159" t="s">
        <v>878</v>
      </c>
      <c r="N581" s="158" t="s">
        <v>486</v>
      </c>
      <c r="O581" s="158" t="s">
        <v>206</v>
      </c>
      <c r="P581" s="158" t="s">
        <v>5928</v>
      </c>
      <c r="Q581" s="162" t="s">
        <v>1529</v>
      </c>
      <c r="R581" s="162" t="s">
        <v>5758</v>
      </c>
      <c r="S581" s="163" t="s">
        <v>5920</v>
      </c>
      <c r="T581" s="167" t="s">
        <v>1530</v>
      </c>
      <c r="U581" s="149"/>
      <c r="V581" s="149" t="s">
        <v>995</v>
      </c>
      <c r="W581" s="164" t="str">
        <f>VLOOKUP(TRIM(X581),X10:Y88,2,FALSE)</f>
        <v>Puneet</v>
      </c>
      <c r="X581" s="11" t="str">
        <f t="shared" si="13"/>
        <v>5.1</v>
      </c>
      <c r="Y581" s="83"/>
    </row>
    <row r="582" spans="1:25" ht="35.25" customHeight="1">
      <c r="A582" s="150" t="s">
        <v>185</v>
      </c>
      <c r="B582" s="165" t="s">
        <v>70</v>
      </c>
      <c r="C582" s="153" t="s">
        <v>186</v>
      </c>
      <c r="D582" s="153" t="s">
        <v>91</v>
      </c>
      <c r="E582" s="154" t="s">
        <v>1834</v>
      </c>
      <c r="F582" s="155" t="s">
        <v>434</v>
      </c>
      <c r="G582" s="155" t="s">
        <v>189</v>
      </c>
      <c r="H582" s="155" t="s">
        <v>797</v>
      </c>
      <c r="I582" s="166" t="s">
        <v>1638</v>
      </c>
      <c r="J582" s="160"/>
      <c r="K582" s="159"/>
      <c r="L582" s="160"/>
      <c r="M582" s="159"/>
      <c r="N582" s="158"/>
      <c r="O582" s="158" t="s">
        <v>206</v>
      </c>
      <c r="P582" s="158" t="s">
        <v>798</v>
      </c>
      <c r="Q582" s="162" t="s">
        <v>799</v>
      </c>
      <c r="R582" s="162" t="s">
        <v>5759</v>
      </c>
      <c r="S582" s="163" t="s">
        <v>5919</v>
      </c>
      <c r="T582" s="167" t="s">
        <v>1782</v>
      </c>
      <c r="U582" s="149"/>
      <c r="V582" s="149"/>
      <c r="W582" s="164" t="str">
        <f>VLOOKUP(TRIM(X582),X10:Y88,2,FALSE)</f>
        <v>Puneet</v>
      </c>
      <c r="X582" s="11" t="str">
        <f t="shared" si="13"/>
        <v>5.1</v>
      </c>
      <c r="Y582" s="83"/>
    </row>
    <row r="583" spans="1:25" ht="35.25" customHeight="1">
      <c r="A583" s="150" t="s">
        <v>185</v>
      </c>
      <c r="B583" s="165" t="s">
        <v>70</v>
      </c>
      <c r="C583" s="153" t="s">
        <v>186</v>
      </c>
      <c r="D583" s="153" t="s">
        <v>91</v>
      </c>
      <c r="E583" s="154" t="s">
        <v>1835</v>
      </c>
      <c r="F583" s="155" t="s">
        <v>29</v>
      </c>
      <c r="G583" s="155" t="s">
        <v>189</v>
      </c>
      <c r="H583" s="155" t="s">
        <v>1836</v>
      </c>
      <c r="I583" s="166" t="s">
        <v>1837</v>
      </c>
      <c r="J583" s="160" t="s">
        <v>1838</v>
      </c>
      <c r="K583" s="159">
        <v>302</v>
      </c>
      <c r="L583" s="160" t="s">
        <v>62</v>
      </c>
      <c r="M583" s="159" t="s">
        <v>485</v>
      </c>
      <c r="N583" s="158" t="s">
        <v>665</v>
      </c>
      <c r="O583" s="158" t="s">
        <v>229</v>
      </c>
      <c r="P583" s="158" t="s">
        <v>609</v>
      </c>
      <c r="Q583" s="162" t="s">
        <v>5974</v>
      </c>
      <c r="R583" s="162" t="s">
        <v>5760</v>
      </c>
      <c r="S583" s="163" t="s">
        <v>5920</v>
      </c>
      <c r="T583" s="167" t="s">
        <v>556</v>
      </c>
      <c r="U583" s="149"/>
      <c r="V583" s="149" t="s">
        <v>995</v>
      </c>
      <c r="W583" s="164" t="str">
        <f>VLOOKUP(TRIM(X583),X10:Y88,2,FALSE)</f>
        <v>Puneet</v>
      </c>
      <c r="X583" s="11" t="str">
        <f t="shared" si="13"/>
        <v>5.1</v>
      </c>
      <c r="Y583" s="83"/>
    </row>
    <row r="584" spans="1:25" ht="35.25" customHeight="1">
      <c r="A584" s="150" t="s">
        <v>185</v>
      </c>
      <c r="B584" s="165" t="s">
        <v>70</v>
      </c>
      <c r="C584" s="153" t="s">
        <v>186</v>
      </c>
      <c r="D584" s="153" t="s">
        <v>91</v>
      </c>
      <c r="E584" s="154" t="s">
        <v>1839</v>
      </c>
      <c r="F584" s="155" t="s">
        <v>29</v>
      </c>
      <c r="G584" s="155" t="s">
        <v>189</v>
      </c>
      <c r="H584" s="155" t="s">
        <v>1840</v>
      </c>
      <c r="I584" s="166" t="s">
        <v>483</v>
      </c>
      <c r="J584" s="160" t="s">
        <v>484</v>
      </c>
      <c r="K584" s="159">
        <v>3167</v>
      </c>
      <c r="L584" s="160" t="s">
        <v>73</v>
      </c>
      <c r="M584" s="159" t="s">
        <v>485</v>
      </c>
      <c r="N584" s="158" t="s">
        <v>486</v>
      </c>
      <c r="O584" s="158" t="s">
        <v>206</v>
      </c>
      <c r="P584" s="158" t="s">
        <v>487</v>
      </c>
      <c r="Q584" s="162" t="s">
        <v>488</v>
      </c>
      <c r="R584" s="162" t="s">
        <v>5761</v>
      </c>
      <c r="S584" s="163" t="s">
        <v>5920</v>
      </c>
      <c r="T584" s="167" t="s">
        <v>472</v>
      </c>
      <c r="U584" s="149"/>
      <c r="V584" s="149" t="s">
        <v>995</v>
      </c>
      <c r="W584" s="164" t="str">
        <f>VLOOKUP(TRIM(X584),X10:Y88,2,FALSE)</f>
        <v>Puneet</v>
      </c>
      <c r="X584" s="11" t="str">
        <f t="shared" si="13"/>
        <v>5.1</v>
      </c>
      <c r="Y584" s="83"/>
    </row>
    <row r="585" spans="1:25" ht="35.25" customHeight="1">
      <c r="A585" s="150" t="s">
        <v>185</v>
      </c>
      <c r="B585" s="165" t="s">
        <v>70</v>
      </c>
      <c r="C585" s="153" t="s">
        <v>186</v>
      </c>
      <c r="D585" s="153" t="s">
        <v>143</v>
      </c>
      <c r="E585" s="154" t="s">
        <v>1841</v>
      </c>
      <c r="F585" s="155" t="s">
        <v>27</v>
      </c>
      <c r="G585" s="155" t="s">
        <v>189</v>
      </c>
      <c r="H585" s="155" t="s">
        <v>1293</v>
      </c>
      <c r="I585" s="166" t="s">
        <v>1753</v>
      </c>
      <c r="J585" s="160" t="s">
        <v>455</v>
      </c>
      <c r="K585" s="159"/>
      <c r="L585" s="160"/>
      <c r="M585" s="159"/>
      <c r="N585" s="158" t="s">
        <v>423</v>
      </c>
      <c r="O585" s="158"/>
      <c r="P585" s="158" t="s">
        <v>442</v>
      </c>
      <c r="Q585" s="162" t="s">
        <v>1842</v>
      </c>
      <c r="R585" s="162" t="s">
        <v>5762</v>
      </c>
      <c r="S585" s="163" t="s">
        <v>5919</v>
      </c>
      <c r="T585" s="167" t="s">
        <v>1288</v>
      </c>
      <c r="U585" s="149"/>
      <c r="V585" s="149"/>
      <c r="W585" s="164" t="str">
        <f>VLOOKUP(TRIM(X585),X10:Y88,2,FALSE)</f>
        <v>Puneet</v>
      </c>
      <c r="X585" s="11" t="str">
        <f t="shared" si="13"/>
        <v>6.5.7</v>
      </c>
      <c r="Y585" s="83"/>
    </row>
    <row r="586" spans="1:25" ht="35.25" customHeight="1">
      <c r="A586" s="150" t="s">
        <v>185</v>
      </c>
      <c r="B586" s="165" t="s">
        <v>70</v>
      </c>
      <c r="C586" s="153" t="s">
        <v>186</v>
      </c>
      <c r="D586" s="153" t="s">
        <v>143</v>
      </c>
      <c r="E586" s="154" t="s">
        <v>1843</v>
      </c>
      <c r="F586" s="155" t="s">
        <v>27</v>
      </c>
      <c r="G586" s="155" t="s">
        <v>189</v>
      </c>
      <c r="H586" s="155" t="s">
        <v>1176</v>
      </c>
      <c r="I586" s="166" t="s">
        <v>475</v>
      </c>
      <c r="J586" s="160" t="s">
        <v>422</v>
      </c>
      <c r="K586" s="159"/>
      <c r="L586" s="160"/>
      <c r="M586" s="159"/>
      <c r="N586" s="158" t="s">
        <v>423</v>
      </c>
      <c r="O586" s="158"/>
      <c r="P586" s="158" t="s">
        <v>442</v>
      </c>
      <c r="Q586" s="162" t="s">
        <v>1177</v>
      </c>
      <c r="R586" s="162" t="s">
        <v>5763</v>
      </c>
      <c r="S586" s="163" t="s">
        <v>253</v>
      </c>
      <c r="T586" s="167" t="s">
        <v>1178</v>
      </c>
      <c r="U586" s="149"/>
      <c r="V586" s="149"/>
      <c r="W586" s="164" t="str">
        <f>VLOOKUP(TRIM(X586),X10:Y88,2,FALSE)</f>
        <v>Puneet</v>
      </c>
      <c r="X586" s="11" t="str">
        <f t="shared" si="13"/>
        <v>6.5.7</v>
      </c>
      <c r="Y586" s="83"/>
    </row>
    <row r="587" spans="1:25" ht="35.25" customHeight="1">
      <c r="A587" s="150" t="s">
        <v>185</v>
      </c>
      <c r="B587" s="165" t="s">
        <v>70</v>
      </c>
      <c r="C587" s="153" t="s">
        <v>186</v>
      </c>
      <c r="D587" s="153" t="s">
        <v>143</v>
      </c>
      <c r="E587" s="154" t="s">
        <v>1844</v>
      </c>
      <c r="F587" s="155" t="s">
        <v>27</v>
      </c>
      <c r="G587" s="155" t="s">
        <v>189</v>
      </c>
      <c r="H587" s="155" t="s">
        <v>1252</v>
      </c>
      <c r="I587" s="166" t="s">
        <v>947</v>
      </c>
      <c r="J587" s="160" t="s">
        <v>422</v>
      </c>
      <c r="K587" s="159"/>
      <c r="L587" s="160"/>
      <c r="M587" s="159"/>
      <c r="N587" s="158" t="s">
        <v>423</v>
      </c>
      <c r="O587" s="158"/>
      <c r="P587" s="158" t="s">
        <v>442</v>
      </c>
      <c r="Q587" s="162" t="s">
        <v>1253</v>
      </c>
      <c r="R587" s="162" t="s">
        <v>5764</v>
      </c>
      <c r="S587" s="163" t="s">
        <v>5919</v>
      </c>
      <c r="T587" s="167" t="s">
        <v>1254</v>
      </c>
      <c r="U587" s="149"/>
      <c r="V587" s="149"/>
      <c r="W587" s="164" t="str">
        <f>VLOOKUP(TRIM(X587),X10:Y88,2,FALSE)</f>
        <v>Puneet</v>
      </c>
      <c r="X587" s="11" t="str">
        <f t="shared" si="13"/>
        <v>6.5.7</v>
      </c>
      <c r="Y587" s="83"/>
    </row>
    <row r="588" spans="1:25" ht="35.25" customHeight="1">
      <c r="A588" s="150" t="s">
        <v>185</v>
      </c>
      <c r="B588" s="165" t="s">
        <v>70</v>
      </c>
      <c r="C588" s="153" t="s">
        <v>186</v>
      </c>
      <c r="D588" s="153" t="s">
        <v>143</v>
      </c>
      <c r="E588" s="154" t="s">
        <v>1845</v>
      </c>
      <c r="F588" s="155" t="s">
        <v>27</v>
      </c>
      <c r="G588" s="155" t="s">
        <v>189</v>
      </c>
      <c r="H588" s="155" t="s">
        <v>1074</v>
      </c>
      <c r="I588" s="166" t="s">
        <v>475</v>
      </c>
      <c r="J588" s="160" t="s">
        <v>455</v>
      </c>
      <c r="K588" s="159"/>
      <c r="L588" s="160"/>
      <c r="M588" s="159"/>
      <c r="N588" s="158" t="s">
        <v>423</v>
      </c>
      <c r="O588" s="158"/>
      <c r="P588" s="158" t="s">
        <v>442</v>
      </c>
      <c r="Q588" s="162" t="s">
        <v>1075</v>
      </c>
      <c r="R588" s="162" t="s">
        <v>5765</v>
      </c>
      <c r="S588" s="163" t="s">
        <v>5919</v>
      </c>
      <c r="T588" s="167" t="s">
        <v>472</v>
      </c>
      <c r="U588" s="149"/>
      <c r="V588" s="149"/>
      <c r="W588" s="164" t="str">
        <f>VLOOKUP(TRIM(X588),X10:Y88,2,FALSE)</f>
        <v>Puneet</v>
      </c>
      <c r="X588" s="11" t="str">
        <f t="shared" si="13"/>
        <v>6.5.7</v>
      </c>
      <c r="Y588" s="83"/>
    </row>
    <row r="589" spans="1:25" ht="35.25" customHeight="1">
      <c r="A589" s="150" t="s">
        <v>185</v>
      </c>
      <c r="B589" s="165" t="s">
        <v>70</v>
      </c>
      <c r="C589" s="153" t="s">
        <v>186</v>
      </c>
      <c r="D589" s="153" t="s">
        <v>143</v>
      </c>
      <c r="E589" s="154" t="s">
        <v>1846</v>
      </c>
      <c r="F589" s="155" t="s">
        <v>27</v>
      </c>
      <c r="G589" s="155" t="s">
        <v>189</v>
      </c>
      <c r="H589" s="155" t="s">
        <v>1752</v>
      </c>
      <c r="I589" s="166" t="s">
        <v>1753</v>
      </c>
      <c r="J589" s="160" t="s">
        <v>455</v>
      </c>
      <c r="K589" s="159"/>
      <c r="L589" s="160"/>
      <c r="M589" s="159"/>
      <c r="N589" s="158" t="s">
        <v>423</v>
      </c>
      <c r="O589" s="158" t="s">
        <v>366</v>
      </c>
      <c r="P589" s="158" t="s">
        <v>442</v>
      </c>
      <c r="Q589" s="162" t="s">
        <v>1847</v>
      </c>
      <c r="R589" s="162" t="s">
        <v>5766</v>
      </c>
      <c r="S589" s="163" t="s">
        <v>5919</v>
      </c>
      <c r="T589" s="167" t="s">
        <v>1288</v>
      </c>
      <c r="U589" s="149"/>
      <c r="V589" s="149"/>
      <c r="W589" s="164" t="str">
        <f>VLOOKUP(TRIM(X589),X10:Y88,2,FALSE)</f>
        <v>Puneet</v>
      </c>
      <c r="X589" s="11" t="str">
        <f t="shared" si="13"/>
        <v>6.5.7</v>
      </c>
      <c r="Y589" s="83"/>
    </row>
    <row r="590" spans="1:25" ht="35.25" customHeight="1">
      <c r="A590" s="150" t="s">
        <v>185</v>
      </c>
      <c r="B590" s="165" t="s">
        <v>70</v>
      </c>
      <c r="C590" s="153" t="s">
        <v>186</v>
      </c>
      <c r="D590" s="153" t="s">
        <v>143</v>
      </c>
      <c r="E590" s="154" t="s">
        <v>1848</v>
      </c>
      <c r="F590" s="155" t="s">
        <v>27</v>
      </c>
      <c r="G590" s="155" t="s">
        <v>189</v>
      </c>
      <c r="H590" s="155" t="s">
        <v>1293</v>
      </c>
      <c r="I590" s="166" t="s">
        <v>1753</v>
      </c>
      <c r="J590" s="160" t="s">
        <v>455</v>
      </c>
      <c r="K590" s="159"/>
      <c r="L590" s="160"/>
      <c r="M590" s="159"/>
      <c r="N590" s="158" t="s">
        <v>423</v>
      </c>
      <c r="O590" s="158"/>
      <c r="P590" s="158" t="s">
        <v>442</v>
      </c>
      <c r="Q590" s="162" t="s">
        <v>1842</v>
      </c>
      <c r="R590" s="162" t="s">
        <v>5767</v>
      </c>
      <c r="S590" s="163" t="s">
        <v>5919</v>
      </c>
      <c r="T590" s="167" t="s">
        <v>1288</v>
      </c>
      <c r="U590" s="149"/>
      <c r="V590" s="149"/>
      <c r="W590" s="164" t="str">
        <f>VLOOKUP(TRIM(X590),X10:Y88,2,FALSE)</f>
        <v>Puneet</v>
      </c>
      <c r="X590" s="11" t="str">
        <f t="shared" si="13"/>
        <v>6.5.7</v>
      </c>
      <c r="Y590" s="83"/>
    </row>
    <row r="591" spans="1:25" ht="35.25" customHeight="1">
      <c r="A591" s="150" t="s">
        <v>185</v>
      </c>
      <c r="B591" s="165" t="s">
        <v>70</v>
      </c>
      <c r="C591" s="153" t="s">
        <v>186</v>
      </c>
      <c r="D591" s="153" t="s">
        <v>130</v>
      </c>
      <c r="E591" s="154" t="s">
        <v>1849</v>
      </c>
      <c r="F591" s="155" t="s">
        <v>27</v>
      </c>
      <c r="G591" s="155" t="s">
        <v>189</v>
      </c>
      <c r="H591" s="155" t="s">
        <v>1129</v>
      </c>
      <c r="I591" s="166" t="s">
        <v>649</v>
      </c>
      <c r="J591" s="160" t="s">
        <v>422</v>
      </c>
      <c r="K591" s="159"/>
      <c r="L591" s="160"/>
      <c r="M591" s="159"/>
      <c r="N591" s="158" t="s">
        <v>423</v>
      </c>
      <c r="O591" s="158"/>
      <c r="P591" s="158" t="s">
        <v>442</v>
      </c>
      <c r="Q591" s="162" t="s">
        <v>1130</v>
      </c>
      <c r="R591" s="162" t="s">
        <v>5768</v>
      </c>
      <c r="S591" s="163" t="s">
        <v>5919</v>
      </c>
      <c r="T591" s="167" t="s">
        <v>1120</v>
      </c>
      <c r="U591" s="149"/>
      <c r="V591" s="149"/>
      <c r="W591" s="164" t="str">
        <f>VLOOKUP(TRIM(X591),X10:Y88,2,FALSE)</f>
        <v>Frank</v>
      </c>
      <c r="X591" s="11" t="str">
        <f t="shared" si="13"/>
        <v>6.5.2</v>
      </c>
      <c r="Y591" s="83"/>
    </row>
    <row r="592" spans="1:25" ht="35.25" customHeight="1">
      <c r="A592" s="150" t="s">
        <v>185</v>
      </c>
      <c r="B592" s="165" t="s">
        <v>70</v>
      </c>
      <c r="C592" s="153" t="s">
        <v>186</v>
      </c>
      <c r="D592" s="153" t="s">
        <v>130</v>
      </c>
      <c r="E592" s="154" t="s">
        <v>1850</v>
      </c>
      <c r="F592" s="155" t="s">
        <v>27</v>
      </c>
      <c r="G592" s="155" t="s">
        <v>189</v>
      </c>
      <c r="H592" s="155" t="s">
        <v>1299</v>
      </c>
      <c r="I592" s="166" t="s">
        <v>1386</v>
      </c>
      <c r="J592" s="160" t="s">
        <v>455</v>
      </c>
      <c r="K592" s="159"/>
      <c r="L592" s="160"/>
      <c r="M592" s="159"/>
      <c r="N592" s="158" t="s">
        <v>423</v>
      </c>
      <c r="O592" s="158"/>
      <c r="P592" s="158" t="s">
        <v>442</v>
      </c>
      <c r="Q592" s="162" t="s">
        <v>1510</v>
      </c>
      <c r="R592" s="162" t="s">
        <v>5769</v>
      </c>
      <c r="S592" s="163" t="s">
        <v>5919</v>
      </c>
      <c r="T592" s="167" t="s">
        <v>1389</v>
      </c>
      <c r="U592" s="149"/>
      <c r="V592" s="149"/>
      <c r="W592" s="164" t="str">
        <f>VLOOKUP(TRIM(X592),X10:Y88,2,FALSE)</f>
        <v>Frank</v>
      </c>
      <c r="X592" s="11" t="str">
        <f t="shared" si="13"/>
        <v>6.5.2</v>
      </c>
      <c r="Y592" s="83"/>
    </row>
    <row r="593" spans="1:25" ht="35.25" customHeight="1">
      <c r="A593" s="150" t="s">
        <v>185</v>
      </c>
      <c r="B593" s="165" t="s">
        <v>70</v>
      </c>
      <c r="C593" s="153" t="s">
        <v>186</v>
      </c>
      <c r="D593" s="153" t="s">
        <v>153</v>
      </c>
      <c r="E593" s="154" t="s">
        <v>1851</v>
      </c>
      <c r="F593" s="155" t="s">
        <v>27</v>
      </c>
      <c r="G593" s="155" t="s">
        <v>189</v>
      </c>
      <c r="H593" s="155" t="s">
        <v>478</v>
      </c>
      <c r="I593" s="166" t="s">
        <v>479</v>
      </c>
      <c r="J593" s="160" t="s">
        <v>422</v>
      </c>
      <c r="K593" s="159"/>
      <c r="L593" s="160"/>
      <c r="M593" s="159"/>
      <c r="N593" s="158" t="s">
        <v>423</v>
      </c>
      <c r="O593" s="158"/>
      <c r="P593" s="158" t="s">
        <v>442</v>
      </c>
      <c r="Q593" s="162" t="s">
        <v>480</v>
      </c>
      <c r="R593" s="162" t="s">
        <v>5770</v>
      </c>
      <c r="S593" s="163" t="s">
        <v>193</v>
      </c>
      <c r="T593" s="167" t="s">
        <v>432</v>
      </c>
      <c r="U593" s="149"/>
      <c r="V593" s="149"/>
      <c r="W593" s="164" t="str">
        <f>VLOOKUP(TRIM(X593),X10:Y88,2,FALSE)</f>
        <v>Puneet</v>
      </c>
      <c r="X593" s="11" t="str">
        <f t="shared" si="13"/>
        <v>6.5.11</v>
      </c>
      <c r="Y593" s="83"/>
    </row>
    <row r="594" spans="1:25" ht="35.25" customHeight="1">
      <c r="A594" s="150" t="s">
        <v>185</v>
      </c>
      <c r="B594" s="165" t="s">
        <v>70</v>
      </c>
      <c r="C594" s="153" t="s">
        <v>186</v>
      </c>
      <c r="D594" s="153" t="s">
        <v>153</v>
      </c>
      <c r="E594" s="154" t="s">
        <v>1852</v>
      </c>
      <c r="F594" s="155" t="s">
        <v>27</v>
      </c>
      <c r="G594" s="155" t="s">
        <v>189</v>
      </c>
      <c r="H594" s="155" t="s">
        <v>449</v>
      </c>
      <c r="I594" s="166" t="s">
        <v>1853</v>
      </c>
      <c r="J594" s="160" t="s">
        <v>422</v>
      </c>
      <c r="K594" s="159"/>
      <c r="L594" s="160"/>
      <c r="M594" s="159"/>
      <c r="N594" s="158"/>
      <c r="O594" s="158"/>
      <c r="P594" s="158" t="s">
        <v>442</v>
      </c>
      <c r="Q594" s="162" t="s">
        <v>451</v>
      </c>
      <c r="R594" s="162" t="s">
        <v>5771</v>
      </c>
      <c r="S594" s="163" t="s">
        <v>5919</v>
      </c>
      <c r="T594" s="167" t="s">
        <v>432</v>
      </c>
      <c r="U594" s="149"/>
      <c r="V594" s="149"/>
      <c r="W594" s="164" t="str">
        <f>VLOOKUP(TRIM(X594),X10:Y88,2,FALSE)</f>
        <v>Puneet</v>
      </c>
      <c r="X594" s="11" t="str">
        <f t="shared" si="13"/>
        <v>6.5.11</v>
      </c>
      <c r="Y594" s="83"/>
    </row>
    <row r="595" spans="1:25" ht="35.25" customHeight="1">
      <c r="A595" s="150" t="s">
        <v>185</v>
      </c>
      <c r="B595" s="165" t="s">
        <v>70</v>
      </c>
      <c r="C595" s="153" t="s">
        <v>186</v>
      </c>
      <c r="D595" s="153" t="s">
        <v>94</v>
      </c>
      <c r="E595" s="154" t="s">
        <v>1854</v>
      </c>
      <c r="F595" s="155" t="s">
        <v>29</v>
      </c>
      <c r="G595" s="155" t="s">
        <v>189</v>
      </c>
      <c r="H595" s="155" t="s">
        <v>1855</v>
      </c>
      <c r="I595" s="166" t="s">
        <v>1283</v>
      </c>
      <c r="J595" s="160" t="s">
        <v>1284</v>
      </c>
      <c r="K595" s="159">
        <v>26</v>
      </c>
      <c r="L595" s="160" t="s">
        <v>76</v>
      </c>
      <c r="M595" s="159" t="s">
        <v>485</v>
      </c>
      <c r="N595" s="158" t="s">
        <v>645</v>
      </c>
      <c r="O595" s="158" t="s">
        <v>206</v>
      </c>
      <c r="P595" s="158" t="s">
        <v>1285</v>
      </c>
      <c r="Q595" s="162" t="s">
        <v>1291</v>
      </c>
      <c r="R595" s="162" t="s">
        <v>5772</v>
      </c>
      <c r="S595" s="163" t="s">
        <v>5920</v>
      </c>
      <c r="T595" s="167" t="s">
        <v>1288</v>
      </c>
      <c r="U595" s="149"/>
      <c r="V595" s="149" t="s">
        <v>995</v>
      </c>
      <c r="W595" s="164" t="str">
        <f>VLOOKUP(TRIM(X595),X10:Y88,2,FALSE)</f>
        <v>Puneet</v>
      </c>
      <c r="X595" s="11" t="str">
        <f t="shared" si="13"/>
        <v>5.1.1</v>
      </c>
      <c r="Y595" s="83"/>
    </row>
    <row r="596" spans="1:25" ht="35.25" customHeight="1">
      <c r="A596" s="150" t="s">
        <v>185</v>
      </c>
      <c r="B596" s="165" t="s">
        <v>70</v>
      </c>
      <c r="C596" s="153" t="s">
        <v>186</v>
      </c>
      <c r="D596" s="153" t="s">
        <v>94</v>
      </c>
      <c r="E596" s="154" t="s">
        <v>1856</v>
      </c>
      <c r="F596" s="155" t="s">
        <v>30</v>
      </c>
      <c r="G596" s="155" t="s">
        <v>189</v>
      </c>
      <c r="H596" s="155" t="s">
        <v>1857</v>
      </c>
      <c r="I596" s="166" t="s">
        <v>475</v>
      </c>
      <c r="J596" s="160" t="s">
        <v>1284</v>
      </c>
      <c r="K596" s="159">
        <v>28</v>
      </c>
      <c r="L596" s="160" t="s">
        <v>76</v>
      </c>
      <c r="M596" s="159" t="s">
        <v>485</v>
      </c>
      <c r="N596" s="158" t="s">
        <v>645</v>
      </c>
      <c r="O596" s="158" t="s">
        <v>206</v>
      </c>
      <c r="P596" s="158" t="s">
        <v>1285</v>
      </c>
      <c r="Q596" s="162" t="s">
        <v>1564</v>
      </c>
      <c r="R596" s="162" t="s">
        <v>5773</v>
      </c>
      <c r="S596" s="163" t="s">
        <v>5919</v>
      </c>
      <c r="T596" s="167" t="s">
        <v>472</v>
      </c>
      <c r="U596" s="149"/>
      <c r="V596" s="149"/>
      <c r="W596" s="164" t="str">
        <f>VLOOKUP(TRIM(X596),X10:Y88,2,FALSE)</f>
        <v>Puneet</v>
      </c>
      <c r="X596" s="11" t="str">
        <f t="shared" si="13"/>
        <v>5.1.1</v>
      </c>
      <c r="Y596" s="83"/>
    </row>
    <row r="597" spans="1:25" ht="35.25" customHeight="1">
      <c r="A597" s="150" t="s">
        <v>185</v>
      </c>
      <c r="B597" s="165" t="s">
        <v>70</v>
      </c>
      <c r="C597" s="153" t="s">
        <v>186</v>
      </c>
      <c r="D597" s="153" t="s">
        <v>94</v>
      </c>
      <c r="E597" s="154" t="s">
        <v>1858</v>
      </c>
      <c r="F597" s="155" t="s">
        <v>29</v>
      </c>
      <c r="G597" s="155" t="s">
        <v>189</v>
      </c>
      <c r="H597" s="155" t="s">
        <v>1859</v>
      </c>
      <c r="I597" s="166" t="s">
        <v>475</v>
      </c>
      <c r="J597" s="160" t="s">
        <v>1284</v>
      </c>
      <c r="K597" s="159">
        <v>27</v>
      </c>
      <c r="L597" s="160" t="s">
        <v>76</v>
      </c>
      <c r="M597" s="159" t="s">
        <v>485</v>
      </c>
      <c r="N597" s="158" t="s">
        <v>645</v>
      </c>
      <c r="O597" s="158" t="s">
        <v>206</v>
      </c>
      <c r="P597" s="158" t="s">
        <v>1285</v>
      </c>
      <c r="Q597" s="162" t="s">
        <v>1372</v>
      </c>
      <c r="R597" s="162" t="s">
        <v>5774</v>
      </c>
      <c r="S597" s="163" t="s">
        <v>5920</v>
      </c>
      <c r="T597" s="167" t="s">
        <v>1373</v>
      </c>
      <c r="U597" s="149"/>
      <c r="V597" s="149" t="s">
        <v>995</v>
      </c>
      <c r="W597" s="164" t="str">
        <f>VLOOKUP(TRIM(X597),X10:Y88,2,FALSE)</f>
        <v>Puneet</v>
      </c>
      <c r="X597" s="11" t="str">
        <f t="shared" si="13"/>
        <v>5.1.1</v>
      </c>
      <c r="Y597" s="83"/>
    </row>
    <row r="598" spans="1:25" ht="35.25" customHeight="1">
      <c r="A598" s="150" t="s">
        <v>185</v>
      </c>
      <c r="B598" s="165" t="s">
        <v>70</v>
      </c>
      <c r="C598" s="153" t="s">
        <v>186</v>
      </c>
      <c r="D598" s="153" t="s">
        <v>91</v>
      </c>
      <c r="E598" s="154" t="s">
        <v>1860</v>
      </c>
      <c r="F598" s="155" t="s">
        <v>434</v>
      </c>
      <c r="G598" s="155" t="s">
        <v>189</v>
      </c>
      <c r="H598" s="155" t="s">
        <v>797</v>
      </c>
      <c r="I598" s="166" t="s">
        <v>1638</v>
      </c>
      <c r="J598" s="160"/>
      <c r="K598" s="159"/>
      <c r="L598" s="160"/>
      <c r="M598" s="159"/>
      <c r="N598" s="158"/>
      <c r="O598" s="158" t="s">
        <v>206</v>
      </c>
      <c r="P598" s="158" t="s">
        <v>798</v>
      </c>
      <c r="Q598" s="162" t="s">
        <v>1861</v>
      </c>
      <c r="R598" s="162" t="s">
        <v>5775</v>
      </c>
      <c r="S598" s="163" t="s">
        <v>5919</v>
      </c>
      <c r="T598" s="167" t="s">
        <v>1782</v>
      </c>
      <c r="U598" s="149"/>
      <c r="V598" s="149"/>
      <c r="W598" s="164" t="str">
        <f>VLOOKUP(TRIM(X598),X10:Y88,2,FALSE)</f>
        <v>Puneet</v>
      </c>
      <c r="X598" s="11" t="str">
        <f t="shared" si="13"/>
        <v>5.1</v>
      </c>
      <c r="Y598" s="83"/>
    </row>
    <row r="599" spans="1:25" ht="35.25" customHeight="1">
      <c r="A599" s="150" t="s">
        <v>185</v>
      </c>
      <c r="B599" s="165" t="s">
        <v>70</v>
      </c>
      <c r="C599" s="153" t="s">
        <v>186</v>
      </c>
      <c r="D599" s="153" t="s">
        <v>91</v>
      </c>
      <c r="E599" s="154" t="s">
        <v>1862</v>
      </c>
      <c r="F599" s="155" t="s">
        <v>29</v>
      </c>
      <c r="G599" s="155" t="s">
        <v>189</v>
      </c>
      <c r="H599" s="155" t="s">
        <v>1863</v>
      </c>
      <c r="I599" s="166" t="s">
        <v>649</v>
      </c>
      <c r="J599" s="160" t="s">
        <v>484</v>
      </c>
      <c r="K599" s="159">
        <v>3172</v>
      </c>
      <c r="L599" s="160" t="s">
        <v>76</v>
      </c>
      <c r="M599" s="159" t="s">
        <v>485</v>
      </c>
      <c r="N599" s="158" t="s">
        <v>486</v>
      </c>
      <c r="O599" s="158" t="s">
        <v>206</v>
      </c>
      <c r="P599" s="158" t="s">
        <v>559</v>
      </c>
      <c r="Q599" s="162" t="s">
        <v>677</v>
      </c>
      <c r="R599" s="162" t="s">
        <v>5776</v>
      </c>
      <c r="S599" s="163" t="s">
        <v>5920</v>
      </c>
      <c r="T599" s="167" t="s">
        <v>651</v>
      </c>
      <c r="U599" s="149"/>
      <c r="V599" s="149" t="s">
        <v>995</v>
      </c>
      <c r="W599" s="164" t="str">
        <f>VLOOKUP(TRIM(X599),X10:Y88,2,FALSE)</f>
        <v>Puneet</v>
      </c>
      <c r="X599" s="11" t="str">
        <f t="shared" si="13"/>
        <v>5.1</v>
      </c>
      <c r="Y599" s="83"/>
    </row>
    <row r="600" spans="1:25" ht="35.25" customHeight="1">
      <c r="A600" s="150" t="s">
        <v>185</v>
      </c>
      <c r="B600" s="165" t="s">
        <v>70</v>
      </c>
      <c r="C600" s="153" t="s">
        <v>186</v>
      </c>
      <c r="D600" s="153" t="s">
        <v>91</v>
      </c>
      <c r="E600" s="154" t="s">
        <v>1864</v>
      </c>
      <c r="F600" s="155" t="s">
        <v>29</v>
      </c>
      <c r="G600" s="155" t="s">
        <v>189</v>
      </c>
      <c r="H600" s="155" t="s">
        <v>1865</v>
      </c>
      <c r="I600" s="166" t="s">
        <v>475</v>
      </c>
      <c r="J600" s="160" t="s">
        <v>484</v>
      </c>
      <c r="K600" s="159">
        <v>3169</v>
      </c>
      <c r="L600" s="160" t="s">
        <v>76</v>
      </c>
      <c r="M600" s="159" t="s">
        <v>485</v>
      </c>
      <c r="N600" s="158" t="s">
        <v>486</v>
      </c>
      <c r="O600" s="158" t="s">
        <v>206</v>
      </c>
      <c r="P600" s="158" t="s">
        <v>559</v>
      </c>
      <c r="Q600" s="162" t="s">
        <v>560</v>
      </c>
      <c r="R600" s="162" t="s">
        <v>5777</v>
      </c>
      <c r="S600" s="163" t="s">
        <v>5920</v>
      </c>
      <c r="T600" s="167" t="s">
        <v>556</v>
      </c>
      <c r="U600" s="149"/>
      <c r="V600" s="149" t="s">
        <v>995</v>
      </c>
      <c r="W600" s="164" t="str">
        <f>VLOOKUP(TRIM(X600),X10:Y88,2,FALSE)</f>
        <v>Puneet</v>
      </c>
      <c r="X600" s="11" t="str">
        <f t="shared" si="13"/>
        <v>5.1</v>
      </c>
      <c r="Y600" s="83"/>
    </row>
    <row r="601" spans="1:25" ht="35.25" customHeight="1">
      <c r="A601" s="150" t="s">
        <v>185</v>
      </c>
      <c r="B601" s="165" t="s">
        <v>70</v>
      </c>
      <c r="C601" s="153" t="s">
        <v>186</v>
      </c>
      <c r="D601" s="153" t="s">
        <v>91</v>
      </c>
      <c r="E601" s="154" t="s">
        <v>1866</v>
      </c>
      <c r="F601" s="155" t="s">
        <v>29</v>
      </c>
      <c r="G601" s="155" t="s">
        <v>189</v>
      </c>
      <c r="H601" s="155" t="s">
        <v>1867</v>
      </c>
      <c r="I601" s="166" t="s">
        <v>649</v>
      </c>
      <c r="J601" s="160" t="s">
        <v>664</v>
      </c>
      <c r="K601" s="159">
        <v>424</v>
      </c>
      <c r="L601" s="160" t="s">
        <v>76</v>
      </c>
      <c r="M601" s="159" t="s">
        <v>485</v>
      </c>
      <c r="N601" s="158" t="s">
        <v>665</v>
      </c>
      <c r="O601" s="158" t="s">
        <v>206</v>
      </c>
      <c r="P601" s="158" t="s">
        <v>559</v>
      </c>
      <c r="Q601" s="162" t="s">
        <v>666</v>
      </c>
      <c r="R601" s="162" t="s">
        <v>5778</v>
      </c>
      <c r="S601" s="163" t="s">
        <v>5920</v>
      </c>
      <c r="T601" s="167" t="s">
        <v>651</v>
      </c>
      <c r="U601" s="149"/>
      <c r="V601" s="149" t="s">
        <v>995</v>
      </c>
      <c r="W601" s="164" t="str">
        <f>VLOOKUP(TRIM(X601),X10:Y88,2,FALSE)</f>
        <v>Puneet</v>
      </c>
      <c r="X601" s="11" t="str">
        <f t="shared" si="13"/>
        <v>5.1</v>
      </c>
      <c r="Y601" s="83"/>
    </row>
    <row r="602" spans="1:25" ht="35.25" customHeight="1">
      <c r="A602" s="150" t="s">
        <v>185</v>
      </c>
      <c r="B602" s="165" t="s">
        <v>70</v>
      </c>
      <c r="C602" s="153" t="s">
        <v>186</v>
      </c>
      <c r="D602" s="153" t="s">
        <v>91</v>
      </c>
      <c r="E602" s="154" t="s">
        <v>1868</v>
      </c>
      <c r="F602" s="155" t="s">
        <v>30</v>
      </c>
      <c r="G602" s="155" t="s">
        <v>189</v>
      </c>
      <c r="H602" s="155" t="s">
        <v>1869</v>
      </c>
      <c r="I602" s="166" t="s">
        <v>649</v>
      </c>
      <c r="J602" s="160" t="s">
        <v>484</v>
      </c>
      <c r="K602" s="159">
        <v>3177</v>
      </c>
      <c r="L602" s="160" t="s">
        <v>76</v>
      </c>
      <c r="M602" s="159" t="s">
        <v>687</v>
      </c>
      <c r="N602" s="158" t="s">
        <v>486</v>
      </c>
      <c r="O602" s="158" t="s">
        <v>206</v>
      </c>
      <c r="P602" s="158" t="s">
        <v>683</v>
      </c>
      <c r="Q602" s="162" t="s">
        <v>694</v>
      </c>
      <c r="R602" s="162" t="s">
        <v>5779</v>
      </c>
      <c r="S602" s="163" t="s">
        <v>5922</v>
      </c>
      <c r="T602" s="167" t="s">
        <v>651</v>
      </c>
      <c r="U602" s="149"/>
      <c r="V602" s="149" t="s">
        <v>995</v>
      </c>
      <c r="W602" s="164" t="str">
        <f>VLOOKUP(TRIM(X602),X10:Y88,2,FALSE)</f>
        <v>Puneet</v>
      </c>
      <c r="X602" s="11" t="str">
        <f t="shared" si="13"/>
        <v>5.1</v>
      </c>
      <c r="Y602" s="83"/>
    </row>
    <row r="603" spans="1:25" ht="35.25" customHeight="1">
      <c r="A603" s="150" t="s">
        <v>185</v>
      </c>
      <c r="B603" s="165" t="s">
        <v>70</v>
      </c>
      <c r="C603" s="153" t="s">
        <v>186</v>
      </c>
      <c r="D603" s="153" t="s">
        <v>91</v>
      </c>
      <c r="E603" s="154" t="s">
        <v>1870</v>
      </c>
      <c r="F603" s="155" t="s">
        <v>26</v>
      </c>
      <c r="G603" s="155" t="s">
        <v>189</v>
      </c>
      <c r="H603" s="155" t="s">
        <v>1871</v>
      </c>
      <c r="I603" s="166" t="s">
        <v>1638</v>
      </c>
      <c r="J603" s="160"/>
      <c r="K603" s="159"/>
      <c r="L603" s="160"/>
      <c r="M603" s="159"/>
      <c r="N603" s="158"/>
      <c r="O603" s="158"/>
      <c r="P603" s="158"/>
      <c r="Q603" s="162" t="s">
        <v>564</v>
      </c>
      <c r="R603" s="162" t="s">
        <v>5780</v>
      </c>
      <c r="S603" s="163" t="s">
        <v>193</v>
      </c>
      <c r="T603" s="167" t="s">
        <v>556</v>
      </c>
      <c r="U603" s="149"/>
      <c r="V603" s="149" t="s">
        <v>995</v>
      </c>
      <c r="W603" s="164" t="str">
        <f>VLOOKUP(TRIM(X603),X10:Y88,2,FALSE)</f>
        <v>Puneet</v>
      </c>
      <c r="X603" s="11" t="str">
        <f t="shared" si="13"/>
        <v>5.1</v>
      </c>
      <c r="Y603" s="83"/>
    </row>
    <row r="604" spans="1:25" ht="35.25" customHeight="1">
      <c r="A604" s="150" t="s">
        <v>185</v>
      </c>
      <c r="B604" s="165" t="s">
        <v>70</v>
      </c>
      <c r="C604" s="153" t="s">
        <v>186</v>
      </c>
      <c r="D604" s="153" t="s">
        <v>91</v>
      </c>
      <c r="E604" s="154" t="s">
        <v>1872</v>
      </c>
      <c r="F604" s="155" t="s">
        <v>26</v>
      </c>
      <c r="G604" s="155" t="s">
        <v>189</v>
      </c>
      <c r="H604" s="155" t="s">
        <v>1873</v>
      </c>
      <c r="I604" s="166" t="s">
        <v>1638</v>
      </c>
      <c r="J604" s="160"/>
      <c r="K604" s="159"/>
      <c r="L604" s="160"/>
      <c r="M604" s="159"/>
      <c r="N604" s="158"/>
      <c r="O604" s="158"/>
      <c r="P604" s="158"/>
      <c r="Q604" s="162" t="s">
        <v>570</v>
      </c>
      <c r="R604" s="162" t="s">
        <v>5781</v>
      </c>
      <c r="S604" s="163" t="s">
        <v>193</v>
      </c>
      <c r="T604" s="167" t="s">
        <v>556</v>
      </c>
      <c r="U604" s="149"/>
      <c r="V604" s="149" t="s">
        <v>995</v>
      </c>
      <c r="W604" s="164" t="str">
        <f>VLOOKUP(TRIM(X604),X10:Y88,2,FALSE)</f>
        <v>Puneet</v>
      </c>
      <c r="X604" s="11" t="str">
        <f t="shared" ref="X604:X667" si="14">IF(ISNONTEXT(D604),"" &amp; D604 &amp;"",T(D604))</f>
        <v>5.1</v>
      </c>
      <c r="Y604" s="83"/>
    </row>
    <row r="605" spans="1:25" ht="35.25" customHeight="1">
      <c r="A605" s="150" t="s">
        <v>185</v>
      </c>
      <c r="B605" s="165" t="s">
        <v>70</v>
      </c>
      <c r="C605" s="153" t="s">
        <v>186</v>
      </c>
      <c r="D605" s="153" t="s">
        <v>91</v>
      </c>
      <c r="E605" s="154" t="s">
        <v>1874</v>
      </c>
      <c r="F605" s="155" t="s">
        <v>434</v>
      </c>
      <c r="G605" s="155" t="s">
        <v>189</v>
      </c>
      <c r="H605" s="155" t="s">
        <v>1814</v>
      </c>
      <c r="I605" s="166" t="s">
        <v>1638</v>
      </c>
      <c r="J605" s="160"/>
      <c r="K605" s="159"/>
      <c r="L605" s="160"/>
      <c r="M605" s="159"/>
      <c r="N605" s="158"/>
      <c r="O605" s="158" t="s">
        <v>62</v>
      </c>
      <c r="P605" s="158" t="s">
        <v>62</v>
      </c>
      <c r="Q605" s="162" t="s">
        <v>1815</v>
      </c>
      <c r="R605" s="162" t="s">
        <v>5782</v>
      </c>
      <c r="S605" s="163" t="s">
        <v>5919</v>
      </c>
      <c r="T605" s="167" t="s">
        <v>651</v>
      </c>
      <c r="U605" s="149"/>
      <c r="V605" s="149"/>
      <c r="W605" s="164" t="str">
        <f>VLOOKUP(TRIM(X605),X10:Y88,2,FALSE)</f>
        <v>Puneet</v>
      </c>
      <c r="X605" s="11" t="str">
        <f t="shared" si="14"/>
        <v>5.1</v>
      </c>
      <c r="Y605" s="83"/>
    </row>
    <row r="606" spans="1:25" ht="35.25" customHeight="1">
      <c r="A606" s="150" t="s">
        <v>185</v>
      </c>
      <c r="B606" s="165" t="s">
        <v>70</v>
      </c>
      <c r="C606" s="153" t="s">
        <v>186</v>
      </c>
      <c r="D606" s="153" t="s">
        <v>91</v>
      </c>
      <c r="E606" s="154" t="s">
        <v>1875</v>
      </c>
      <c r="F606" s="155" t="s">
        <v>26</v>
      </c>
      <c r="G606" s="155" t="s">
        <v>189</v>
      </c>
      <c r="H606" s="155" t="s">
        <v>708</v>
      </c>
      <c r="I606" s="166" t="s">
        <v>1638</v>
      </c>
      <c r="J606" s="160"/>
      <c r="K606" s="159"/>
      <c r="L606" s="160"/>
      <c r="M606" s="159"/>
      <c r="N606" s="158"/>
      <c r="O606" s="158" t="s">
        <v>229</v>
      </c>
      <c r="P606" s="158" t="s">
        <v>314</v>
      </c>
      <c r="Q606" s="162" t="s">
        <v>709</v>
      </c>
      <c r="R606" s="162" t="s">
        <v>5783</v>
      </c>
      <c r="S606" s="163" t="s">
        <v>193</v>
      </c>
      <c r="T606" s="167" t="s">
        <v>651</v>
      </c>
      <c r="U606" s="149"/>
      <c r="V606" s="149" t="s">
        <v>995</v>
      </c>
      <c r="W606" s="164" t="str">
        <f>VLOOKUP(TRIM(X606),X10:Y88,2,FALSE)</f>
        <v>Puneet</v>
      </c>
      <c r="X606" s="11" t="str">
        <f t="shared" si="14"/>
        <v>5.1</v>
      </c>
      <c r="Y606" s="83"/>
    </row>
    <row r="607" spans="1:25" ht="35.25" customHeight="1">
      <c r="A607" s="150" t="s">
        <v>185</v>
      </c>
      <c r="B607" s="165" t="s">
        <v>70</v>
      </c>
      <c r="C607" s="153" t="s">
        <v>186</v>
      </c>
      <c r="D607" s="153" t="s">
        <v>143</v>
      </c>
      <c r="E607" s="154" t="s">
        <v>1876</v>
      </c>
      <c r="F607" s="155" t="s">
        <v>27</v>
      </c>
      <c r="G607" s="155" t="s">
        <v>189</v>
      </c>
      <c r="H607" s="155" t="s">
        <v>1252</v>
      </c>
      <c r="I607" s="166" t="s">
        <v>1877</v>
      </c>
      <c r="J607" s="160" t="s">
        <v>422</v>
      </c>
      <c r="K607" s="159"/>
      <c r="L607" s="160"/>
      <c r="M607" s="159"/>
      <c r="N607" s="158" t="s">
        <v>423</v>
      </c>
      <c r="O607" s="158"/>
      <c r="P607" s="158" t="s">
        <v>442</v>
      </c>
      <c r="Q607" s="162" t="s">
        <v>1253</v>
      </c>
      <c r="R607" s="162" t="s">
        <v>5784</v>
      </c>
      <c r="S607" s="163" t="s">
        <v>5919</v>
      </c>
      <c r="T607" s="167" t="s">
        <v>1254</v>
      </c>
      <c r="U607" s="149"/>
      <c r="V607" s="149"/>
      <c r="W607" s="164" t="str">
        <f>VLOOKUP(TRIM(X607),X10:Y88,2,FALSE)</f>
        <v>Puneet</v>
      </c>
      <c r="X607" s="11" t="str">
        <f t="shared" si="14"/>
        <v>6.5.7</v>
      </c>
      <c r="Y607" s="83"/>
    </row>
    <row r="608" spans="1:25" ht="35.25" customHeight="1">
      <c r="A608" s="150"/>
      <c r="B608" s="165" t="s">
        <v>70</v>
      </c>
      <c r="C608" s="153" t="s">
        <v>28</v>
      </c>
      <c r="D608" s="153" t="s">
        <v>143</v>
      </c>
      <c r="E608" s="154" t="s">
        <v>1878</v>
      </c>
      <c r="F608" s="155" t="s">
        <v>27</v>
      </c>
      <c r="G608" s="169" t="s">
        <v>189</v>
      </c>
      <c r="H608" s="169" t="s">
        <v>1074</v>
      </c>
      <c r="I608" s="170" t="s">
        <v>475</v>
      </c>
      <c r="J608" s="171" t="s">
        <v>455</v>
      </c>
      <c r="K608" s="172"/>
      <c r="L608" s="171"/>
      <c r="M608" s="172"/>
      <c r="N608" s="171" t="s">
        <v>423</v>
      </c>
      <c r="O608" s="171"/>
      <c r="P608" s="171" t="s">
        <v>442</v>
      </c>
      <c r="Q608" s="173" t="s">
        <v>1879</v>
      </c>
      <c r="R608" s="173" t="s">
        <v>5785</v>
      </c>
      <c r="S608" s="177" t="s">
        <v>37</v>
      </c>
      <c r="T608" s="167" t="s">
        <v>472</v>
      </c>
      <c r="U608" s="149"/>
      <c r="V608" s="149"/>
      <c r="W608" s="164" t="str">
        <f>VLOOKUP(TRIM(X608),X10:Y88,2,FALSE)</f>
        <v>Puneet</v>
      </c>
      <c r="X608" s="11" t="str">
        <f t="shared" si="14"/>
        <v>6.5.7</v>
      </c>
      <c r="Y608" s="83"/>
    </row>
    <row r="609" spans="1:25" ht="35.25" customHeight="1">
      <c r="A609" s="150" t="s">
        <v>185</v>
      </c>
      <c r="B609" s="165" t="s">
        <v>70</v>
      </c>
      <c r="C609" s="153" t="s">
        <v>186</v>
      </c>
      <c r="D609" s="153" t="s">
        <v>143</v>
      </c>
      <c r="E609" s="154" t="s">
        <v>1880</v>
      </c>
      <c r="F609" s="155" t="s">
        <v>27</v>
      </c>
      <c r="G609" s="155" t="s">
        <v>189</v>
      </c>
      <c r="H609" s="155" t="s">
        <v>1752</v>
      </c>
      <c r="I609" s="166" t="s">
        <v>1753</v>
      </c>
      <c r="J609" s="160" t="s">
        <v>455</v>
      </c>
      <c r="K609" s="159"/>
      <c r="L609" s="160"/>
      <c r="M609" s="159"/>
      <c r="N609" s="158" t="s">
        <v>423</v>
      </c>
      <c r="O609" s="158" t="s">
        <v>366</v>
      </c>
      <c r="P609" s="158" t="s">
        <v>442</v>
      </c>
      <c r="Q609" s="162" t="s">
        <v>1847</v>
      </c>
      <c r="R609" s="162" t="s">
        <v>5786</v>
      </c>
      <c r="S609" s="163" t="s">
        <v>5919</v>
      </c>
      <c r="T609" s="167" t="s">
        <v>1288</v>
      </c>
      <c r="U609" s="149"/>
      <c r="V609" s="149"/>
      <c r="W609" s="164" t="str">
        <f>VLOOKUP(TRIM(X609),X10:Y88,2,FALSE)</f>
        <v>Puneet</v>
      </c>
      <c r="X609" s="11" t="str">
        <f t="shared" si="14"/>
        <v>6.5.7</v>
      </c>
      <c r="Y609" s="83"/>
    </row>
    <row r="610" spans="1:25" ht="35.25" customHeight="1">
      <c r="A610" s="150" t="s">
        <v>185</v>
      </c>
      <c r="B610" s="165" t="s">
        <v>70</v>
      </c>
      <c r="C610" s="153" t="s">
        <v>186</v>
      </c>
      <c r="D610" s="153" t="s">
        <v>143</v>
      </c>
      <c r="E610" s="154" t="s">
        <v>1881</v>
      </c>
      <c r="F610" s="155" t="s">
        <v>27</v>
      </c>
      <c r="G610" s="155" t="s">
        <v>189</v>
      </c>
      <c r="H610" s="155" t="s">
        <v>1293</v>
      </c>
      <c r="I610" s="166" t="s">
        <v>1753</v>
      </c>
      <c r="J610" s="160" t="s">
        <v>455</v>
      </c>
      <c r="K610" s="159"/>
      <c r="L610" s="160"/>
      <c r="M610" s="159"/>
      <c r="N610" s="158" t="s">
        <v>423</v>
      </c>
      <c r="O610" s="158"/>
      <c r="P610" s="158" t="s">
        <v>442</v>
      </c>
      <c r="Q610" s="162" t="s">
        <v>1842</v>
      </c>
      <c r="R610" s="162" t="s">
        <v>5787</v>
      </c>
      <c r="S610" s="163" t="s">
        <v>193</v>
      </c>
      <c r="T610" s="167" t="s">
        <v>1288</v>
      </c>
      <c r="U610" s="149"/>
      <c r="V610" s="149"/>
      <c r="W610" s="164" t="str">
        <f>VLOOKUP(TRIM(X610),X10:Y88,2,FALSE)</f>
        <v>Puneet</v>
      </c>
      <c r="X610" s="11" t="str">
        <f t="shared" si="14"/>
        <v>6.5.7</v>
      </c>
      <c r="Y610" s="83"/>
    </row>
    <row r="611" spans="1:25" ht="35.25" customHeight="1">
      <c r="A611" s="150" t="s">
        <v>185</v>
      </c>
      <c r="B611" s="165" t="s">
        <v>70</v>
      </c>
      <c r="C611" s="153" t="s">
        <v>186</v>
      </c>
      <c r="D611" s="153" t="s">
        <v>130</v>
      </c>
      <c r="E611" s="154" t="s">
        <v>1882</v>
      </c>
      <c r="F611" s="155" t="s">
        <v>27</v>
      </c>
      <c r="G611" s="155" t="s">
        <v>189</v>
      </c>
      <c r="H611" s="155" t="s">
        <v>1129</v>
      </c>
      <c r="I611" s="166" t="s">
        <v>1883</v>
      </c>
      <c r="J611" s="160" t="s">
        <v>422</v>
      </c>
      <c r="K611" s="159"/>
      <c r="L611" s="160"/>
      <c r="M611" s="159"/>
      <c r="N611" s="158" t="s">
        <v>423</v>
      </c>
      <c r="O611" s="158"/>
      <c r="P611" s="158" t="s">
        <v>442</v>
      </c>
      <c r="Q611" s="162" t="s">
        <v>1130</v>
      </c>
      <c r="R611" s="162" t="s">
        <v>5788</v>
      </c>
      <c r="S611" s="163" t="s">
        <v>5919</v>
      </c>
      <c r="T611" s="167" t="s">
        <v>1120</v>
      </c>
      <c r="U611" s="149"/>
      <c r="V611" s="149"/>
      <c r="W611" s="164" t="str">
        <f>VLOOKUP(TRIM(X611),X10:Y88,2,FALSE)</f>
        <v>Frank</v>
      </c>
      <c r="X611" s="11" t="str">
        <f t="shared" si="14"/>
        <v>6.5.2</v>
      </c>
      <c r="Y611" s="83"/>
    </row>
    <row r="612" spans="1:25" ht="35.25" customHeight="1">
      <c r="A612" s="150" t="s">
        <v>185</v>
      </c>
      <c r="B612" s="165" t="s">
        <v>70</v>
      </c>
      <c r="C612" s="153" t="s">
        <v>186</v>
      </c>
      <c r="D612" s="153" t="s">
        <v>130</v>
      </c>
      <c r="E612" s="154" t="s">
        <v>1884</v>
      </c>
      <c r="F612" s="155" t="s">
        <v>27</v>
      </c>
      <c r="G612" s="155" t="s">
        <v>189</v>
      </c>
      <c r="H612" s="155" t="s">
        <v>1299</v>
      </c>
      <c r="I612" s="166" t="s">
        <v>1386</v>
      </c>
      <c r="J612" s="160" t="s">
        <v>455</v>
      </c>
      <c r="K612" s="159"/>
      <c r="L612" s="160"/>
      <c r="M612" s="159"/>
      <c r="N612" s="158" t="s">
        <v>423</v>
      </c>
      <c r="O612" s="158"/>
      <c r="P612" s="158" t="s">
        <v>442</v>
      </c>
      <c r="Q612" s="162" t="s">
        <v>1510</v>
      </c>
      <c r="R612" s="162" t="s">
        <v>5789</v>
      </c>
      <c r="S612" s="163" t="s">
        <v>5919</v>
      </c>
      <c r="T612" s="167" t="s">
        <v>1389</v>
      </c>
      <c r="U612" s="149"/>
      <c r="V612" s="149"/>
      <c r="W612" s="164" t="str">
        <f>VLOOKUP(TRIM(X612),X10:Y88,2,FALSE)</f>
        <v>Frank</v>
      </c>
      <c r="X612" s="11" t="str">
        <f t="shared" si="14"/>
        <v>6.5.2</v>
      </c>
      <c r="Y612" s="83"/>
    </row>
    <row r="613" spans="1:25" ht="35.25" customHeight="1">
      <c r="A613" s="150" t="s">
        <v>185</v>
      </c>
      <c r="B613" s="165" t="s">
        <v>70</v>
      </c>
      <c r="C613" s="153" t="s">
        <v>186</v>
      </c>
      <c r="D613" s="153" t="s">
        <v>91</v>
      </c>
      <c r="E613" s="154" t="s">
        <v>1885</v>
      </c>
      <c r="F613" s="155" t="s">
        <v>419</v>
      </c>
      <c r="G613" s="155" t="s">
        <v>934</v>
      </c>
      <c r="H613" s="155" t="s">
        <v>1784</v>
      </c>
      <c r="I613" s="166" t="s">
        <v>649</v>
      </c>
      <c r="J613" s="160"/>
      <c r="K613" s="159"/>
      <c r="L613" s="160"/>
      <c r="M613" s="159"/>
      <c r="N613" s="158"/>
      <c r="O613" s="158" t="s">
        <v>206</v>
      </c>
      <c r="P613" s="158" t="s">
        <v>215</v>
      </c>
      <c r="Q613" s="162" t="s">
        <v>1785</v>
      </c>
      <c r="R613" s="162" t="s">
        <v>5790</v>
      </c>
      <c r="S613" s="163" t="s">
        <v>5919</v>
      </c>
      <c r="T613" s="167" t="s">
        <v>651</v>
      </c>
      <c r="U613" s="149"/>
      <c r="V613" s="149"/>
      <c r="W613" s="164" t="str">
        <f>VLOOKUP(TRIM(X613),X10:Y88,2,FALSE)</f>
        <v>Puneet</v>
      </c>
      <c r="X613" s="11" t="str">
        <f t="shared" si="14"/>
        <v>5.1</v>
      </c>
      <c r="Y613" s="83"/>
    </row>
    <row r="614" spans="1:25" ht="35.25" customHeight="1">
      <c r="A614" s="150" t="s">
        <v>185</v>
      </c>
      <c r="B614" s="165" t="s">
        <v>70</v>
      </c>
      <c r="C614" s="153" t="s">
        <v>186</v>
      </c>
      <c r="D614" s="153" t="s">
        <v>91</v>
      </c>
      <c r="E614" s="154" t="s">
        <v>1886</v>
      </c>
      <c r="F614" s="155" t="s">
        <v>434</v>
      </c>
      <c r="G614" s="155" t="s">
        <v>189</v>
      </c>
      <c r="H614" s="155" t="s">
        <v>1788</v>
      </c>
      <c r="I614" s="166" t="s">
        <v>1638</v>
      </c>
      <c r="J614" s="160"/>
      <c r="K614" s="159"/>
      <c r="L614" s="160"/>
      <c r="M614" s="159"/>
      <c r="N614" s="158"/>
      <c r="O614" s="158" t="s">
        <v>206</v>
      </c>
      <c r="P614" s="158" t="s">
        <v>215</v>
      </c>
      <c r="Q614" s="162" t="s">
        <v>1887</v>
      </c>
      <c r="R614" s="162" t="s">
        <v>5791</v>
      </c>
      <c r="S614" s="163" t="s">
        <v>5919</v>
      </c>
      <c r="T614" s="167" t="s">
        <v>1790</v>
      </c>
      <c r="U614" s="149"/>
      <c r="V614" s="149"/>
      <c r="W614" s="164" t="str">
        <f>VLOOKUP(TRIM(X614),X10:Y88,2,FALSE)</f>
        <v>Puneet</v>
      </c>
      <c r="X614" s="11" t="str">
        <f t="shared" si="14"/>
        <v>5.1</v>
      </c>
      <c r="Y614" s="83"/>
    </row>
    <row r="615" spans="1:25" ht="35.25" customHeight="1">
      <c r="A615" s="150" t="s">
        <v>185</v>
      </c>
      <c r="B615" s="165" t="s">
        <v>70</v>
      </c>
      <c r="C615" s="153" t="s">
        <v>186</v>
      </c>
      <c r="D615" s="153" t="s">
        <v>91</v>
      </c>
      <c r="E615" s="154" t="s">
        <v>1888</v>
      </c>
      <c r="F615" s="155" t="s">
        <v>26</v>
      </c>
      <c r="G615" s="155" t="s">
        <v>189</v>
      </c>
      <c r="H615" s="155" t="s">
        <v>895</v>
      </c>
      <c r="I615" s="166" t="s">
        <v>1638</v>
      </c>
      <c r="J615" s="160"/>
      <c r="K615" s="159"/>
      <c r="L615" s="160"/>
      <c r="M615" s="159"/>
      <c r="N615" s="158"/>
      <c r="O615" s="158" t="s">
        <v>206</v>
      </c>
      <c r="P615" s="158" t="s">
        <v>798</v>
      </c>
      <c r="Q615" s="162" t="s">
        <v>1861</v>
      </c>
      <c r="R615" s="162" t="s">
        <v>5792</v>
      </c>
      <c r="S615" s="163" t="s">
        <v>193</v>
      </c>
      <c r="T615" s="167" t="s">
        <v>1782</v>
      </c>
      <c r="U615" s="149"/>
      <c r="V615" s="149"/>
      <c r="W615" s="164" t="str">
        <f>VLOOKUP(TRIM(X615),X10:Y88,2,FALSE)</f>
        <v>Puneet</v>
      </c>
      <c r="X615" s="11" t="str">
        <f t="shared" si="14"/>
        <v>5.1</v>
      </c>
      <c r="Y615" s="83"/>
    </row>
    <row r="616" spans="1:25" ht="35.25" customHeight="1">
      <c r="A616" s="150" t="s">
        <v>185</v>
      </c>
      <c r="B616" s="165" t="s">
        <v>70</v>
      </c>
      <c r="C616" s="153" t="s">
        <v>186</v>
      </c>
      <c r="D616" s="153" t="s">
        <v>94</v>
      </c>
      <c r="E616" s="154" t="s">
        <v>1889</v>
      </c>
      <c r="F616" s="155" t="s">
        <v>30</v>
      </c>
      <c r="G616" s="155" t="s">
        <v>189</v>
      </c>
      <c r="H616" s="155" t="s">
        <v>1890</v>
      </c>
      <c r="I616" s="166" t="s">
        <v>475</v>
      </c>
      <c r="J616" s="160" t="s">
        <v>1284</v>
      </c>
      <c r="K616" s="159">
        <v>28</v>
      </c>
      <c r="L616" s="160" t="s">
        <v>81</v>
      </c>
      <c r="M616" s="159" t="s">
        <v>485</v>
      </c>
      <c r="N616" s="158" t="s">
        <v>645</v>
      </c>
      <c r="O616" s="158" t="s">
        <v>206</v>
      </c>
      <c r="P616" s="158" t="s">
        <v>1285</v>
      </c>
      <c r="Q616" s="162" t="s">
        <v>1564</v>
      </c>
      <c r="R616" s="162" t="s">
        <v>5793</v>
      </c>
      <c r="S616" s="163" t="s">
        <v>5919</v>
      </c>
      <c r="T616" s="167" t="s">
        <v>472</v>
      </c>
      <c r="U616" s="149"/>
      <c r="V616" s="149"/>
      <c r="W616" s="164" t="str">
        <f>VLOOKUP(TRIM(X616),X10:Y88,2,FALSE)</f>
        <v>Puneet</v>
      </c>
      <c r="X616" s="11" t="str">
        <f t="shared" si="14"/>
        <v>5.1.1</v>
      </c>
      <c r="Y616" s="83"/>
    </row>
    <row r="617" spans="1:25" ht="35.25" customHeight="1">
      <c r="A617" s="150" t="s">
        <v>185</v>
      </c>
      <c r="B617" s="165" t="s">
        <v>70</v>
      </c>
      <c r="C617" s="153" t="s">
        <v>186</v>
      </c>
      <c r="D617" s="153" t="s">
        <v>143</v>
      </c>
      <c r="E617" s="154" t="s">
        <v>1891</v>
      </c>
      <c r="F617" s="155" t="s">
        <v>27</v>
      </c>
      <c r="G617" s="155" t="s">
        <v>189</v>
      </c>
      <c r="H617" s="155" t="s">
        <v>1252</v>
      </c>
      <c r="I617" s="166" t="s">
        <v>1877</v>
      </c>
      <c r="J617" s="160" t="s">
        <v>422</v>
      </c>
      <c r="K617" s="159"/>
      <c r="L617" s="160"/>
      <c r="M617" s="159"/>
      <c r="N617" s="158" t="s">
        <v>423</v>
      </c>
      <c r="O617" s="158"/>
      <c r="P617" s="158" t="s">
        <v>442</v>
      </c>
      <c r="Q617" s="162" t="s">
        <v>1253</v>
      </c>
      <c r="R617" s="162" t="s">
        <v>5794</v>
      </c>
      <c r="S617" s="163" t="s">
        <v>193</v>
      </c>
      <c r="T617" s="167" t="s">
        <v>1254</v>
      </c>
      <c r="U617" s="149"/>
      <c r="V617" s="149"/>
      <c r="W617" s="164" t="str">
        <f>VLOOKUP(TRIM(X617),X10:Y88,2,FALSE)</f>
        <v>Puneet</v>
      </c>
      <c r="X617" s="11" t="str">
        <f t="shared" si="14"/>
        <v>6.5.7</v>
      </c>
      <c r="Y617" s="83"/>
    </row>
    <row r="618" spans="1:25" ht="35.25" customHeight="1">
      <c r="A618" s="150" t="s">
        <v>185</v>
      </c>
      <c r="B618" s="165" t="s">
        <v>70</v>
      </c>
      <c r="C618" s="153" t="s">
        <v>186</v>
      </c>
      <c r="D618" s="153" t="s">
        <v>143</v>
      </c>
      <c r="E618" s="154" t="s">
        <v>1892</v>
      </c>
      <c r="F618" s="155" t="s">
        <v>27</v>
      </c>
      <c r="G618" s="155" t="s">
        <v>189</v>
      </c>
      <c r="H618" s="155" t="s">
        <v>1752</v>
      </c>
      <c r="I618" s="166" t="s">
        <v>1753</v>
      </c>
      <c r="J618" s="160" t="s">
        <v>455</v>
      </c>
      <c r="K618" s="159"/>
      <c r="L618" s="160"/>
      <c r="M618" s="159"/>
      <c r="N618" s="158" t="s">
        <v>423</v>
      </c>
      <c r="O618" s="158" t="s">
        <v>366</v>
      </c>
      <c r="P618" s="158" t="s">
        <v>442</v>
      </c>
      <c r="Q618" s="162" t="s">
        <v>1847</v>
      </c>
      <c r="R618" s="162" t="s">
        <v>5795</v>
      </c>
      <c r="S618" s="163" t="s">
        <v>193</v>
      </c>
      <c r="T618" s="167" t="s">
        <v>1288</v>
      </c>
      <c r="U618" s="149"/>
      <c r="V618" s="149" t="s">
        <v>995</v>
      </c>
      <c r="W618" s="164" t="str">
        <f>VLOOKUP(TRIM(X618),X10:Y88,2,FALSE)</f>
        <v>Puneet</v>
      </c>
      <c r="X618" s="11" t="str">
        <f t="shared" si="14"/>
        <v>6.5.7</v>
      </c>
      <c r="Y618" s="83"/>
    </row>
    <row r="619" spans="1:25" ht="35.25" customHeight="1">
      <c r="A619" s="150" t="s">
        <v>185</v>
      </c>
      <c r="B619" s="165" t="s">
        <v>70</v>
      </c>
      <c r="C619" s="153" t="s">
        <v>186</v>
      </c>
      <c r="D619" s="153" t="s">
        <v>153</v>
      </c>
      <c r="E619" s="154" t="s">
        <v>1893</v>
      </c>
      <c r="F619" s="155" t="s">
        <v>27</v>
      </c>
      <c r="G619" s="155" t="s">
        <v>189</v>
      </c>
      <c r="H619" s="155" t="s">
        <v>512</v>
      </c>
      <c r="I619" s="166" t="s">
        <v>513</v>
      </c>
      <c r="J619" s="160" t="s">
        <v>422</v>
      </c>
      <c r="K619" s="159"/>
      <c r="L619" s="160"/>
      <c r="M619" s="159"/>
      <c r="N619" s="158" t="s">
        <v>423</v>
      </c>
      <c r="O619" s="158"/>
      <c r="P619" s="158" t="s">
        <v>442</v>
      </c>
      <c r="Q619" s="162" t="s">
        <v>514</v>
      </c>
      <c r="R619" s="162" t="s">
        <v>5796</v>
      </c>
      <c r="S619" s="163" t="s">
        <v>193</v>
      </c>
      <c r="T619" s="167" t="s">
        <v>472</v>
      </c>
      <c r="U619" s="149"/>
      <c r="V619" s="149"/>
      <c r="W619" s="164" t="str">
        <f>VLOOKUP(TRIM(X619),X10:Y88,2,FALSE)</f>
        <v>Puneet</v>
      </c>
      <c r="X619" s="11" t="str">
        <f t="shared" si="14"/>
        <v>6.5.11</v>
      </c>
      <c r="Y619" s="83"/>
    </row>
    <row r="620" spans="1:25" ht="35.25" customHeight="1">
      <c r="A620" s="150" t="s">
        <v>185</v>
      </c>
      <c r="B620" s="165" t="s">
        <v>70</v>
      </c>
      <c r="C620" s="153" t="s">
        <v>186</v>
      </c>
      <c r="D620" s="153" t="s">
        <v>153</v>
      </c>
      <c r="E620" s="154" t="s">
        <v>1894</v>
      </c>
      <c r="F620" s="155" t="s">
        <v>27</v>
      </c>
      <c r="G620" s="155" t="s">
        <v>189</v>
      </c>
      <c r="H620" s="155" t="s">
        <v>516</v>
      </c>
      <c r="I620" s="166" t="s">
        <v>509</v>
      </c>
      <c r="J620" s="160" t="s">
        <v>422</v>
      </c>
      <c r="K620" s="159"/>
      <c r="L620" s="160"/>
      <c r="M620" s="159"/>
      <c r="N620" s="158" t="s">
        <v>423</v>
      </c>
      <c r="O620" s="158"/>
      <c r="P620" s="158" t="s">
        <v>442</v>
      </c>
      <c r="Q620" s="162" t="s">
        <v>517</v>
      </c>
      <c r="R620" s="162" t="s">
        <v>5797</v>
      </c>
      <c r="S620" s="163" t="s">
        <v>5919</v>
      </c>
      <c r="T620" s="167" t="s">
        <v>472</v>
      </c>
      <c r="U620" s="149"/>
      <c r="V620" s="149"/>
      <c r="W620" s="164" t="str">
        <f>VLOOKUP(TRIM(X620),X10:Y88,2,FALSE)</f>
        <v>Puneet</v>
      </c>
      <c r="X620" s="11" t="str">
        <f t="shared" si="14"/>
        <v>6.5.11</v>
      </c>
      <c r="Y620" s="83"/>
    </row>
    <row r="621" spans="1:25" ht="35.25" customHeight="1">
      <c r="A621" s="150" t="s">
        <v>185</v>
      </c>
      <c r="B621" s="165" t="s">
        <v>70</v>
      </c>
      <c r="C621" s="153" t="s">
        <v>186</v>
      </c>
      <c r="D621" s="153" t="s">
        <v>153</v>
      </c>
      <c r="E621" s="154" t="s">
        <v>1895</v>
      </c>
      <c r="F621" s="155" t="s">
        <v>27</v>
      </c>
      <c r="G621" s="155" t="s">
        <v>189</v>
      </c>
      <c r="H621" s="155" t="s">
        <v>519</v>
      </c>
      <c r="I621" s="166" t="s">
        <v>520</v>
      </c>
      <c r="J621" s="160" t="s">
        <v>422</v>
      </c>
      <c r="K621" s="159"/>
      <c r="L621" s="160"/>
      <c r="M621" s="159"/>
      <c r="N621" s="158" t="s">
        <v>423</v>
      </c>
      <c r="O621" s="158"/>
      <c r="P621" s="158" t="s">
        <v>442</v>
      </c>
      <c r="Q621" s="162" t="s">
        <v>521</v>
      </c>
      <c r="R621" s="162" t="s">
        <v>5798</v>
      </c>
      <c r="S621" s="163" t="s">
        <v>5919</v>
      </c>
      <c r="T621" s="167" t="s">
        <v>472</v>
      </c>
      <c r="U621" s="149"/>
      <c r="V621" s="149"/>
      <c r="W621" s="164" t="str">
        <f>VLOOKUP(TRIM(X621),X10:Y88,2,FALSE)</f>
        <v>Puneet</v>
      </c>
      <c r="X621" s="11" t="str">
        <f t="shared" si="14"/>
        <v>6.5.11</v>
      </c>
      <c r="Y621" s="83"/>
    </row>
    <row r="622" spans="1:25" ht="35.25" customHeight="1">
      <c r="A622" s="150"/>
      <c r="B622" s="165" t="s">
        <v>70</v>
      </c>
      <c r="C622" s="153" t="s">
        <v>28</v>
      </c>
      <c r="D622" s="153" t="s">
        <v>179</v>
      </c>
      <c r="E622" s="154" t="s">
        <v>1896</v>
      </c>
      <c r="F622" s="155" t="s">
        <v>1642</v>
      </c>
      <c r="G622" s="169" t="s">
        <v>62</v>
      </c>
      <c r="H622" s="169" t="s">
        <v>1897</v>
      </c>
      <c r="I622" s="170" t="s">
        <v>62</v>
      </c>
      <c r="J622" s="171"/>
      <c r="K622" s="172"/>
      <c r="L622" s="171"/>
      <c r="M622" s="172"/>
      <c r="N622" s="171"/>
      <c r="O622" s="171" t="s">
        <v>62</v>
      </c>
      <c r="P622" s="171" t="s">
        <v>62</v>
      </c>
      <c r="Q622" s="173" t="s">
        <v>1644</v>
      </c>
      <c r="R622" s="173" t="s">
        <v>5655</v>
      </c>
      <c r="S622" s="177" t="s">
        <v>37</v>
      </c>
      <c r="T622" s="167" t="s">
        <v>62</v>
      </c>
      <c r="U622" s="149"/>
      <c r="V622" s="149"/>
      <c r="W622" s="164" t="str">
        <f>VLOOKUP(TRIM(X622),X10:Y88,2,FALSE)</f>
        <v>Withdrawn</v>
      </c>
      <c r="X622" s="11" t="str">
        <f t="shared" si="14"/>
        <v>99</v>
      </c>
      <c r="Y622" s="83"/>
    </row>
    <row r="623" spans="1:25" ht="35.25" customHeight="1">
      <c r="A623" s="150"/>
      <c r="B623" s="165" t="s">
        <v>70</v>
      </c>
      <c r="C623" s="153" t="s">
        <v>28</v>
      </c>
      <c r="D623" s="153" t="s">
        <v>179</v>
      </c>
      <c r="E623" s="154" t="s">
        <v>1898</v>
      </c>
      <c r="F623" s="155" t="s">
        <v>1642</v>
      </c>
      <c r="G623" s="169" t="s">
        <v>62</v>
      </c>
      <c r="H623" s="169" t="s">
        <v>1897</v>
      </c>
      <c r="I623" s="170" t="s">
        <v>62</v>
      </c>
      <c r="J623" s="171"/>
      <c r="K623" s="172"/>
      <c r="L623" s="171"/>
      <c r="M623" s="172"/>
      <c r="N623" s="171"/>
      <c r="O623" s="171" t="s">
        <v>62</v>
      </c>
      <c r="P623" s="171" t="s">
        <v>62</v>
      </c>
      <c r="Q623" s="173" t="s">
        <v>1644</v>
      </c>
      <c r="R623" s="173" t="s">
        <v>5655</v>
      </c>
      <c r="S623" s="177" t="s">
        <v>37</v>
      </c>
      <c r="T623" s="167" t="s">
        <v>62</v>
      </c>
      <c r="U623" s="149"/>
      <c r="V623" s="149"/>
      <c r="W623" s="164" t="str">
        <f>VLOOKUP(TRIM(X623),X10:Y88,2,FALSE)</f>
        <v>Withdrawn</v>
      </c>
      <c r="X623" s="11" t="str">
        <f t="shared" si="14"/>
        <v>99</v>
      </c>
      <c r="Y623" s="83"/>
    </row>
    <row r="624" spans="1:25" ht="35.25" customHeight="1">
      <c r="A624" s="150"/>
      <c r="B624" s="165" t="s">
        <v>70</v>
      </c>
      <c r="C624" s="153" t="s">
        <v>28</v>
      </c>
      <c r="D624" s="153" t="s">
        <v>179</v>
      </c>
      <c r="E624" s="154" t="s">
        <v>1899</v>
      </c>
      <c r="F624" s="155" t="s">
        <v>1642</v>
      </c>
      <c r="G624" s="169" t="s">
        <v>62</v>
      </c>
      <c r="H624" s="169" t="s">
        <v>1897</v>
      </c>
      <c r="I624" s="170" t="s">
        <v>62</v>
      </c>
      <c r="J624" s="171"/>
      <c r="K624" s="172"/>
      <c r="L624" s="171"/>
      <c r="M624" s="172"/>
      <c r="N624" s="171"/>
      <c r="O624" s="171" t="s">
        <v>62</v>
      </c>
      <c r="P624" s="171" t="s">
        <v>62</v>
      </c>
      <c r="Q624" s="173" t="s">
        <v>1644</v>
      </c>
      <c r="R624" s="173" t="s">
        <v>5655</v>
      </c>
      <c r="S624" s="177" t="s">
        <v>37</v>
      </c>
      <c r="T624" s="167" t="s">
        <v>62</v>
      </c>
      <c r="U624" s="149"/>
      <c r="V624" s="149"/>
      <c r="W624" s="164" t="str">
        <f>VLOOKUP(TRIM(X624),X10:Y88,2,FALSE)</f>
        <v>Withdrawn</v>
      </c>
      <c r="X624" s="11" t="str">
        <f t="shared" si="14"/>
        <v>99</v>
      </c>
      <c r="Y624" s="83"/>
    </row>
    <row r="625" spans="1:25" ht="35.25" customHeight="1">
      <c r="A625" s="150"/>
      <c r="B625" s="165" t="s">
        <v>70</v>
      </c>
      <c r="C625" s="153" t="s">
        <v>28</v>
      </c>
      <c r="D625" s="153" t="s">
        <v>179</v>
      </c>
      <c r="E625" s="154" t="s">
        <v>1900</v>
      </c>
      <c r="F625" s="155" t="s">
        <v>1642</v>
      </c>
      <c r="G625" s="169" t="s">
        <v>62</v>
      </c>
      <c r="H625" s="169" t="s">
        <v>1897</v>
      </c>
      <c r="I625" s="170" t="s">
        <v>62</v>
      </c>
      <c r="J625" s="171"/>
      <c r="K625" s="172"/>
      <c r="L625" s="171"/>
      <c r="M625" s="172"/>
      <c r="N625" s="171"/>
      <c r="O625" s="171" t="s">
        <v>62</v>
      </c>
      <c r="P625" s="171" t="s">
        <v>62</v>
      </c>
      <c r="Q625" s="173" t="s">
        <v>1644</v>
      </c>
      <c r="R625" s="173" t="s">
        <v>5655</v>
      </c>
      <c r="S625" s="177" t="s">
        <v>37</v>
      </c>
      <c r="T625" s="167" t="s">
        <v>62</v>
      </c>
      <c r="U625" s="149"/>
      <c r="V625" s="149"/>
      <c r="W625" s="164" t="str">
        <f>VLOOKUP(TRIM(X625),X10:Y88,2,FALSE)</f>
        <v>Withdrawn</v>
      </c>
      <c r="X625" s="11" t="str">
        <f t="shared" si="14"/>
        <v>99</v>
      </c>
      <c r="Y625" s="83"/>
    </row>
    <row r="626" spans="1:25" ht="35.25" customHeight="1">
      <c r="A626" s="150"/>
      <c r="B626" s="165" t="s">
        <v>70</v>
      </c>
      <c r="C626" s="153" t="s">
        <v>28</v>
      </c>
      <c r="D626" s="153" t="s">
        <v>179</v>
      </c>
      <c r="E626" s="154" t="s">
        <v>1901</v>
      </c>
      <c r="F626" s="155" t="s">
        <v>1642</v>
      </c>
      <c r="G626" s="169" t="s">
        <v>62</v>
      </c>
      <c r="H626" s="169" t="s">
        <v>1897</v>
      </c>
      <c r="I626" s="170" t="s">
        <v>62</v>
      </c>
      <c r="J626" s="171"/>
      <c r="K626" s="172"/>
      <c r="L626" s="171"/>
      <c r="M626" s="172"/>
      <c r="N626" s="171"/>
      <c r="O626" s="171" t="s">
        <v>62</v>
      </c>
      <c r="P626" s="171" t="s">
        <v>62</v>
      </c>
      <c r="Q626" s="173" t="s">
        <v>1644</v>
      </c>
      <c r="R626" s="173" t="s">
        <v>5655</v>
      </c>
      <c r="S626" s="177" t="s">
        <v>37</v>
      </c>
      <c r="T626" s="167" t="s">
        <v>62</v>
      </c>
      <c r="U626" s="149"/>
      <c r="V626" s="149"/>
      <c r="W626" s="164" t="str">
        <f>VLOOKUP(TRIM(X626),X10:Y88,2,FALSE)</f>
        <v>Withdrawn</v>
      </c>
      <c r="X626" s="11" t="str">
        <f t="shared" si="14"/>
        <v>99</v>
      </c>
      <c r="Y626" s="83"/>
    </row>
    <row r="627" spans="1:25" ht="35.25" customHeight="1">
      <c r="A627" s="150"/>
      <c r="B627" s="165" t="s">
        <v>70</v>
      </c>
      <c r="C627" s="153" t="s">
        <v>28</v>
      </c>
      <c r="D627" s="153" t="s">
        <v>179</v>
      </c>
      <c r="E627" s="154" t="s">
        <v>1902</v>
      </c>
      <c r="F627" s="155" t="s">
        <v>1642</v>
      </c>
      <c r="G627" s="169" t="s">
        <v>62</v>
      </c>
      <c r="H627" s="169" t="s">
        <v>1897</v>
      </c>
      <c r="I627" s="170" t="s">
        <v>62</v>
      </c>
      <c r="J627" s="171"/>
      <c r="K627" s="172"/>
      <c r="L627" s="171"/>
      <c r="M627" s="172"/>
      <c r="N627" s="171"/>
      <c r="O627" s="171" t="s">
        <v>62</v>
      </c>
      <c r="P627" s="171" t="s">
        <v>62</v>
      </c>
      <c r="Q627" s="173" t="s">
        <v>1644</v>
      </c>
      <c r="R627" s="173" t="s">
        <v>5655</v>
      </c>
      <c r="S627" s="177" t="s">
        <v>37</v>
      </c>
      <c r="T627" s="167" t="s">
        <v>62</v>
      </c>
      <c r="U627" s="149"/>
      <c r="V627" s="149"/>
      <c r="W627" s="164" t="str">
        <f>VLOOKUP(TRIM(X627),X10:Y88,2,FALSE)</f>
        <v>Withdrawn</v>
      </c>
      <c r="X627" s="11" t="str">
        <f t="shared" si="14"/>
        <v>99</v>
      </c>
      <c r="Y627" s="83"/>
    </row>
    <row r="628" spans="1:25" ht="35.25" customHeight="1">
      <c r="A628" s="150"/>
      <c r="B628" s="165" t="s">
        <v>70</v>
      </c>
      <c r="C628" s="153" t="s">
        <v>28</v>
      </c>
      <c r="D628" s="153" t="s">
        <v>179</v>
      </c>
      <c r="E628" s="154" t="s">
        <v>1903</v>
      </c>
      <c r="F628" s="155" t="s">
        <v>1642</v>
      </c>
      <c r="G628" s="169" t="s">
        <v>62</v>
      </c>
      <c r="H628" s="169" t="s">
        <v>1897</v>
      </c>
      <c r="I628" s="170" t="s">
        <v>62</v>
      </c>
      <c r="J628" s="171"/>
      <c r="K628" s="172"/>
      <c r="L628" s="171"/>
      <c r="M628" s="172"/>
      <c r="N628" s="171"/>
      <c r="O628" s="171" t="s">
        <v>62</v>
      </c>
      <c r="P628" s="171" t="s">
        <v>62</v>
      </c>
      <c r="Q628" s="173" t="s">
        <v>1644</v>
      </c>
      <c r="R628" s="173" t="s">
        <v>5655</v>
      </c>
      <c r="S628" s="177" t="s">
        <v>37</v>
      </c>
      <c r="T628" s="167" t="s">
        <v>62</v>
      </c>
      <c r="U628" s="149"/>
      <c r="V628" s="149"/>
      <c r="W628" s="164" t="str">
        <f>VLOOKUP(TRIM(X628),X10:Y88,2,FALSE)</f>
        <v>Withdrawn</v>
      </c>
      <c r="X628" s="11" t="str">
        <f t="shared" si="14"/>
        <v>99</v>
      </c>
      <c r="Y628" s="83"/>
    </row>
    <row r="629" spans="1:25" ht="35.25" customHeight="1">
      <c r="A629" s="150"/>
      <c r="B629" s="165" t="s">
        <v>70</v>
      </c>
      <c r="C629" s="153" t="s">
        <v>28</v>
      </c>
      <c r="D629" s="153" t="s">
        <v>179</v>
      </c>
      <c r="E629" s="154" t="s">
        <v>1904</v>
      </c>
      <c r="F629" s="155" t="s">
        <v>1642</v>
      </c>
      <c r="G629" s="169" t="s">
        <v>62</v>
      </c>
      <c r="H629" s="169" t="s">
        <v>1897</v>
      </c>
      <c r="I629" s="170" t="s">
        <v>62</v>
      </c>
      <c r="J629" s="171"/>
      <c r="K629" s="172"/>
      <c r="L629" s="171"/>
      <c r="M629" s="172"/>
      <c r="N629" s="171"/>
      <c r="O629" s="171" t="s">
        <v>62</v>
      </c>
      <c r="P629" s="171" t="s">
        <v>62</v>
      </c>
      <c r="Q629" s="173" t="s">
        <v>1644</v>
      </c>
      <c r="R629" s="173" t="s">
        <v>5655</v>
      </c>
      <c r="S629" s="177" t="s">
        <v>37</v>
      </c>
      <c r="T629" s="167" t="s">
        <v>62</v>
      </c>
      <c r="U629" s="149"/>
      <c r="V629" s="149"/>
      <c r="W629" s="164" t="str">
        <f>VLOOKUP(TRIM(X629),X10:Y88,2,FALSE)</f>
        <v>Withdrawn</v>
      </c>
      <c r="X629" s="11" t="str">
        <f t="shared" si="14"/>
        <v>99</v>
      </c>
      <c r="Y629" s="83"/>
    </row>
    <row r="630" spans="1:25" ht="35.25" customHeight="1">
      <c r="A630" s="150"/>
      <c r="B630" s="165" t="s">
        <v>70</v>
      </c>
      <c r="C630" s="153" t="s">
        <v>28</v>
      </c>
      <c r="D630" s="153" t="s">
        <v>179</v>
      </c>
      <c r="E630" s="154" t="s">
        <v>1905</v>
      </c>
      <c r="F630" s="155" t="s">
        <v>1642</v>
      </c>
      <c r="G630" s="169" t="s">
        <v>62</v>
      </c>
      <c r="H630" s="169" t="s">
        <v>1897</v>
      </c>
      <c r="I630" s="170" t="s">
        <v>62</v>
      </c>
      <c r="J630" s="171"/>
      <c r="K630" s="172"/>
      <c r="L630" s="171"/>
      <c r="M630" s="172"/>
      <c r="N630" s="171"/>
      <c r="O630" s="171" t="s">
        <v>62</v>
      </c>
      <c r="P630" s="171" t="s">
        <v>62</v>
      </c>
      <c r="Q630" s="173" t="s">
        <v>1644</v>
      </c>
      <c r="R630" s="173" t="s">
        <v>5655</v>
      </c>
      <c r="S630" s="177" t="s">
        <v>37</v>
      </c>
      <c r="T630" s="167" t="s">
        <v>62</v>
      </c>
      <c r="U630" s="149"/>
      <c r="V630" s="149"/>
      <c r="W630" s="164" t="str">
        <f>VLOOKUP(TRIM(X630),X10:Y88,2,FALSE)</f>
        <v>Withdrawn</v>
      </c>
      <c r="X630" s="11" t="str">
        <f t="shared" si="14"/>
        <v>99</v>
      </c>
      <c r="Y630" s="83"/>
    </row>
    <row r="631" spans="1:25" ht="35.25" customHeight="1">
      <c r="A631" s="150"/>
      <c r="B631" s="165" t="s">
        <v>70</v>
      </c>
      <c r="C631" s="153" t="s">
        <v>28</v>
      </c>
      <c r="D631" s="153" t="s">
        <v>179</v>
      </c>
      <c r="E631" s="154" t="s">
        <v>1906</v>
      </c>
      <c r="F631" s="155" t="s">
        <v>1642</v>
      </c>
      <c r="G631" s="169" t="s">
        <v>62</v>
      </c>
      <c r="H631" s="169" t="s">
        <v>1897</v>
      </c>
      <c r="I631" s="170" t="s">
        <v>62</v>
      </c>
      <c r="J631" s="171"/>
      <c r="K631" s="172"/>
      <c r="L631" s="171"/>
      <c r="M631" s="172"/>
      <c r="N631" s="171"/>
      <c r="O631" s="171" t="s">
        <v>62</v>
      </c>
      <c r="P631" s="171" t="s">
        <v>62</v>
      </c>
      <c r="Q631" s="173" t="s">
        <v>1644</v>
      </c>
      <c r="R631" s="173" t="s">
        <v>5655</v>
      </c>
      <c r="S631" s="177" t="s">
        <v>37</v>
      </c>
      <c r="T631" s="167" t="s">
        <v>62</v>
      </c>
      <c r="U631" s="149"/>
      <c r="V631" s="149"/>
      <c r="W631" s="164" t="str">
        <f>VLOOKUP(TRIM(X631),X10:Y88,2,FALSE)</f>
        <v>Withdrawn</v>
      </c>
      <c r="X631" s="11" t="str">
        <f t="shared" si="14"/>
        <v>99</v>
      </c>
      <c r="Y631" s="83"/>
    </row>
    <row r="632" spans="1:25" ht="35.25" customHeight="1">
      <c r="A632" s="150"/>
      <c r="B632" s="165" t="s">
        <v>70</v>
      </c>
      <c r="C632" s="153" t="s">
        <v>28</v>
      </c>
      <c r="D632" s="153" t="s">
        <v>179</v>
      </c>
      <c r="E632" s="154" t="s">
        <v>1907</v>
      </c>
      <c r="F632" s="155" t="s">
        <v>1642</v>
      </c>
      <c r="G632" s="169" t="s">
        <v>62</v>
      </c>
      <c r="H632" s="169" t="s">
        <v>1897</v>
      </c>
      <c r="I632" s="170" t="s">
        <v>62</v>
      </c>
      <c r="J632" s="171"/>
      <c r="K632" s="172"/>
      <c r="L632" s="171"/>
      <c r="M632" s="172"/>
      <c r="N632" s="171"/>
      <c r="O632" s="171" t="s">
        <v>62</v>
      </c>
      <c r="P632" s="171" t="s">
        <v>62</v>
      </c>
      <c r="Q632" s="173" t="s">
        <v>1644</v>
      </c>
      <c r="R632" s="173" t="s">
        <v>5655</v>
      </c>
      <c r="S632" s="177" t="s">
        <v>37</v>
      </c>
      <c r="T632" s="167" t="s">
        <v>62</v>
      </c>
      <c r="U632" s="149"/>
      <c r="V632" s="149"/>
      <c r="W632" s="164" t="str">
        <f>VLOOKUP(TRIM(X632),X10:Y88,2,FALSE)</f>
        <v>Withdrawn</v>
      </c>
      <c r="X632" s="11" t="str">
        <f t="shared" si="14"/>
        <v>99</v>
      </c>
      <c r="Y632" s="83"/>
    </row>
    <row r="633" spans="1:25" ht="35.25" customHeight="1">
      <c r="A633" s="150"/>
      <c r="B633" s="165" t="s">
        <v>70</v>
      </c>
      <c r="C633" s="153" t="s">
        <v>28</v>
      </c>
      <c r="D633" s="153" t="s">
        <v>179</v>
      </c>
      <c r="E633" s="154" t="s">
        <v>1908</v>
      </c>
      <c r="F633" s="155" t="s">
        <v>1642</v>
      </c>
      <c r="G633" s="169" t="s">
        <v>62</v>
      </c>
      <c r="H633" s="169" t="s">
        <v>1897</v>
      </c>
      <c r="I633" s="170" t="s">
        <v>62</v>
      </c>
      <c r="J633" s="171"/>
      <c r="K633" s="172"/>
      <c r="L633" s="171"/>
      <c r="M633" s="172"/>
      <c r="N633" s="171"/>
      <c r="O633" s="171" t="s">
        <v>62</v>
      </c>
      <c r="P633" s="171" t="s">
        <v>62</v>
      </c>
      <c r="Q633" s="173" t="s">
        <v>1644</v>
      </c>
      <c r="R633" s="173" t="s">
        <v>5655</v>
      </c>
      <c r="S633" s="177" t="s">
        <v>37</v>
      </c>
      <c r="T633" s="167" t="s">
        <v>62</v>
      </c>
      <c r="U633" s="149"/>
      <c r="V633" s="149"/>
      <c r="W633" s="164" t="str">
        <f>VLOOKUP(TRIM(X633),X10:Y88,2,FALSE)</f>
        <v>Withdrawn</v>
      </c>
      <c r="X633" s="11" t="str">
        <f t="shared" si="14"/>
        <v>99</v>
      </c>
      <c r="Y633" s="83"/>
    </row>
    <row r="634" spans="1:25" ht="35.25" customHeight="1">
      <c r="A634" s="150"/>
      <c r="B634" s="165" t="s">
        <v>70</v>
      </c>
      <c r="C634" s="153" t="s">
        <v>28</v>
      </c>
      <c r="D634" s="153" t="s">
        <v>179</v>
      </c>
      <c r="E634" s="154" t="s">
        <v>1909</v>
      </c>
      <c r="F634" s="155" t="s">
        <v>1642</v>
      </c>
      <c r="G634" s="169" t="s">
        <v>62</v>
      </c>
      <c r="H634" s="169" t="s">
        <v>1897</v>
      </c>
      <c r="I634" s="170" t="s">
        <v>62</v>
      </c>
      <c r="J634" s="171"/>
      <c r="K634" s="172"/>
      <c r="L634" s="171"/>
      <c r="M634" s="172"/>
      <c r="N634" s="171"/>
      <c r="O634" s="171" t="s">
        <v>62</v>
      </c>
      <c r="P634" s="171" t="s">
        <v>62</v>
      </c>
      <c r="Q634" s="173" t="s">
        <v>1644</v>
      </c>
      <c r="R634" s="173" t="s">
        <v>5655</v>
      </c>
      <c r="S634" s="177" t="s">
        <v>37</v>
      </c>
      <c r="T634" s="167" t="s">
        <v>62</v>
      </c>
      <c r="U634" s="149"/>
      <c r="V634" s="149"/>
      <c r="W634" s="164" t="str">
        <f>VLOOKUP(TRIM(X634),X10:Y88,2,FALSE)</f>
        <v>Withdrawn</v>
      </c>
      <c r="X634" s="11" t="str">
        <f t="shared" si="14"/>
        <v>99</v>
      </c>
      <c r="Y634" s="83"/>
    </row>
    <row r="635" spans="1:25" ht="35.25" customHeight="1">
      <c r="A635" s="150"/>
      <c r="B635" s="165" t="s">
        <v>70</v>
      </c>
      <c r="C635" s="153" t="s">
        <v>28</v>
      </c>
      <c r="D635" s="153" t="s">
        <v>179</v>
      </c>
      <c r="E635" s="154" t="s">
        <v>1910</v>
      </c>
      <c r="F635" s="155" t="s">
        <v>1642</v>
      </c>
      <c r="G635" s="169" t="s">
        <v>62</v>
      </c>
      <c r="H635" s="169" t="s">
        <v>1897</v>
      </c>
      <c r="I635" s="170" t="s">
        <v>62</v>
      </c>
      <c r="J635" s="171"/>
      <c r="K635" s="172"/>
      <c r="L635" s="171"/>
      <c r="M635" s="172"/>
      <c r="N635" s="171"/>
      <c r="O635" s="171" t="s">
        <v>62</v>
      </c>
      <c r="P635" s="171" t="s">
        <v>62</v>
      </c>
      <c r="Q635" s="173" t="s">
        <v>1644</v>
      </c>
      <c r="R635" s="173" t="s">
        <v>5655</v>
      </c>
      <c r="S635" s="177" t="s">
        <v>37</v>
      </c>
      <c r="T635" s="167" t="s">
        <v>62</v>
      </c>
      <c r="U635" s="149"/>
      <c r="V635" s="149"/>
      <c r="W635" s="164" t="str">
        <f>VLOOKUP(TRIM(X635),X10:Y88,2,FALSE)</f>
        <v>Withdrawn</v>
      </c>
      <c r="X635" s="11" t="str">
        <f t="shared" si="14"/>
        <v>99</v>
      </c>
      <c r="Y635" s="83"/>
    </row>
    <row r="636" spans="1:25" ht="35.25" customHeight="1">
      <c r="A636" s="150"/>
      <c r="B636" s="165" t="s">
        <v>70</v>
      </c>
      <c r="C636" s="153" t="s">
        <v>28</v>
      </c>
      <c r="D636" s="153" t="s">
        <v>179</v>
      </c>
      <c r="E636" s="154" t="s">
        <v>1911</v>
      </c>
      <c r="F636" s="155" t="s">
        <v>1642</v>
      </c>
      <c r="G636" s="169" t="s">
        <v>62</v>
      </c>
      <c r="H636" s="169" t="s">
        <v>1897</v>
      </c>
      <c r="I636" s="170" t="s">
        <v>62</v>
      </c>
      <c r="J636" s="171"/>
      <c r="K636" s="172"/>
      <c r="L636" s="171"/>
      <c r="M636" s="172"/>
      <c r="N636" s="171"/>
      <c r="O636" s="171" t="s">
        <v>62</v>
      </c>
      <c r="P636" s="171" t="s">
        <v>62</v>
      </c>
      <c r="Q636" s="173" t="s">
        <v>1644</v>
      </c>
      <c r="R636" s="173" t="s">
        <v>5655</v>
      </c>
      <c r="S636" s="177" t="s">
        <v>37</v>
      </c>
      <c r="T636" s="167" t="s">
        <v>62</v>
      </c>
      <c r="U636" s="149"/>
      <c r="V636" s="149"/>
      <c r="W636" s="164" t="str">
        <f>VLOOKUP(TRIM(X636),X10:Y88,2,FALSE)</f>
        <v>Withdrawn</v>
      </c>
      <c r="X636" s="11" t="str">
        <f t="shared" si="14"/>
        <v>99</v>
      </c>
      <c r="Y636" s="83"/>
    </row>
    <row r="637" spans="1:25" ht="35.25" customHeight="1">
      <c r="A637" s="150"/>
      <c r="B637" s="165" t="s">
        <v>70</v>
      </c>
      <c r="C637" s="153" t="s">
        <v>28</v>
      </c>
      <c r="D637" s="153" t="s">
        <v>179</v>
      </c>
      <c r="E637" s="154" t="s">
        <v>1912</v>
      </c>
      <c r="F637" s="155" t="s">
        <v>1642</v>
      </c>
      <c r="G637" s="169" t="s">
        <v>62</v>
      </c>
      <c r="H637" s="169" t="s">
        <v>1897</v>
      </c>
      <c r="I637" s="170" t="s">
        <v>62</v>
      </c>
      <c r="J637" s="171"/>
      <c r="K637" s="172"/>
      <c r="L637" s="171"/>
      <c r="M637" s="172"/>
      <c r="N637" s="171"/>
      <c r="O637" s="171" t="s">
        <v>62</v>
      </c>
      <c r="P637" s="171" t="s">
        <v>62</v>
      </c>
      <c r="Q637" s="173" t="s">
        <v>1644</v>
      </c>
      <c r="R637" s="173" t="s">
        <v>5655</v>
      </c>
      <c r="S637" s="177" t="s">
        <v>37</v>
      </c>
      <c r="T637" s="167" t="s">
        <v>62</v>
      </c>
      <c r="U637" s="149"/>
      <c r="V637" s="149"/>
      <c r="W637" s="164" t="str">
        <f>VLOOKUP(TRIM(X637),X10:Y88,2,FALSE)</f>
        <v>Withdrawn</v>
      </c>
      <c r="X637" s="11" t="str">
        <f t="shared" si="14"/>
        <v>99</v>
      </c>
      <c r="Y637" s="83"/>
    </row>
    <row r="638" spans="1:25" ht="35.25" customHeight="1">
      <c r="A638" s="150"/>
      <c r="B638" s="165" t="s">
        <v>70</v>
      </c>
      <c r="C638" s="153" t="s">
        <v>28</v>
      </c>
      <c r="D638" s="153" t="s">
        <v>179</v>
      </c>
      <c r="E638" s="154" t="s">
        <v>1913</v>
      </c>
      <c r="F638" s="155" t="s">
        <v>1642</v>
      </c>
      <c r="G638" s="169" t="s">
        <v>62</v>
      </c>
      <c r="H638" s="169" t="s">
        <v>1897</v>
      </c>
      <c r="I638" s="170" t="s">
        <v>62</v>
      </c>
      <c r="J638" s="171"/>
      <c r="K638" s="172"/>
      <c r="L638" s="171"/>
      <c r="M638" s="172"/>
      <c r="N638" s="171"/>
      <c r="O638" s="171" t="s">
        <v>62</v>
      </c>
      <c r="P638" s="171" t="s">
        <v>62</v>
      </c>
      <c r="Q638" s="173" t="s">
        <v>1644</v>
      </c>
      <c r="R638" s="173" t="s">
        <v>5655</v>
      </c>
      <c r="S638" s="177" t="s">
        <v>37</v>
      </c>
      <c r="T638" s="167" t="s">
        <v>62</v>
      </c>
      <c r="U638" s="149"/>
      <c r="V638" s="149"/>
      <c r="W638" s="164" t="str">
        <f>VLOOKUP(TRIM(X638),X10:Y88,2,FALSE)</f>
        <v>Withdrawn</v>
      </c>
      <c r="X638" s="11" t="str">
        <f t="shared" si="14"/>
        <v>99</v>
      </c>
      <c r="Y638" s="83"/>
    </row>
    <row r="639" spans="1:25" ht="35.25" customHeight="1">
      <c r="A639" s="150"/>
      <c r="B639" s="165" t="s">
        <v>70</v>
      </c>
      <c r="C639" s="153" t="s">
        <v>28</v>
      </c>
      <c r="D639" s="153" t="s">
        <v>179</v>
      </c>
      <c r="E639" s="154" t="s">
        <v>1914</v>
      </c>
      <c r="F639" s="155" t="s">
        <v>1642</v>
      </c>
      <c r="G639" s="169" t="s">
        <v>62</v>
      </c>
      <c r="H639" s="169" t="s">
        <v>1897</v>
      </c>
      <c r="I639" s="170" t="s">
        <v>62</v>
      </c>
      <c r="J639" s="171"/>
      <c r="K639" s="172"/>
      <c r="L639" s="171"/>
      <c r="M639" s="172"/>
      <c r="N639" s="171"/>
      <c r="O639" s="171" t="s">
        <v>62</v>
      </c>
      <c r="P639" s="171" t="s">
        <v>62</v>
      </c>
      <c r="Q639" s="173" t="s">
        <v>1644</v>
      </c>
      <c r="R639" s="173" t="s">
        <v>5655</v>
      </c>
      <c r="S639" s="177" t="s">
        <v>37</v>
      </c>
      <c r="T639" s="167" t="s">
        <v>62</v>
      </c>
      <c r="U639" s="149"/>
      <c r="V639" s="149"/>
      <c r="W639" s="164" t="str">
        <f>VLOOKUP(TRIM(X639),X10:Y88,2,FALSE)</f>
        <v>Withdrawn</v>
      </c>
      <c r="X639" s="11" t="str">
        <f t="shared" si="14"/>
        <v>99</v>
      </c>
      <c r="Y639" s="83"/>
    </row>
    <row r="640" spans="1:25" ht="35.25" customHeight="1">
      <c r="A640" s="150"/>
      <c r="B640" s="165" t="s">
        <v>70</v>
      </c>
      <c r="C640" s="153" t="s">
        <v>28</v>
      </c>
      <c r="D640" s="153" t="s">
        <v>179</v>
      </c>
      <c r="E640" s="154" t="s">
        <v>1915</v>
      </c>
      <c r="F640" s="155" t="s">
        <v>1642</v>
      </c>
      <c r="G640" s="169" t="s">
        <v>62</v>
      </c>
      <c r="H640" s="169" t="s">
        <v>1897</v>
      </c>
      <c r="I640" s="170" t="s">
        <v>62</v>
      </c>
      <c r="J640" s="171"/>
      <c r="K640" s="172"/>
      <c r="L640" s="171"/>
      <c r="M640" s="172"/>
      <c r="N640" s="171"/>
      <c r="O640" s="171" t="s">
        <v>62</v>
      </c>
      <c r="P640" s="171" t="s">
        <v>62</v>
      </c>
      <c r="Q640" s="173" t="s">
        <v>1644</v>
      </c>
      <c r="R640" s="173" t="s">
        <v>5655</v>
      </c>
      <c r="S640" s="177" t="s">
        <v>37</v>
      </c>
      <c r="T640" s="167" t="s">
        <v>62</v>
      </c>
      <c r="U640" s="149"/>
      <c r="V640" s="149"/>
      <c r="W640" s="164" t="str">
        <f>VLOOKUP(TRIM(X640),X10:Y88,2,FALSE)</f>
        <v>Withdrawn</v>
      </c>
      <c r="X640" s="11" t="str">
        <f t="shared" si="14"/>
        <v>99</v>
      </c>
      <c r="Y640" s="83"/>
    </row>
    <row r="641" spans="1:25" ht="35.25" customHeight="1">
      <c r="A641" s="150"/>
      <c r="B641" s="165" t="s">
        <v>70</v>
      </c>
      <c r="C641" s="153" t="s">
        <v>28</v>
      </c>
      <c r="D641" s="153" t="s">
        <v>179</v>
      </c>
      <c r="E641" s="154" t="s">
        <v>1916</v>
      </c>
      <c r="F641" s="155" t="s">
        <v>1642</v>
      </c>
      <c r="G641" s="169" t="s">
        <v>62</v>
      </c>
      <c r="H641" s="169" t="s">
        <v>1897</v>
      </c>
      <c r="I641" s="170" t="s">
        <v>62</v>
      </c>
      <c r="J641" s="171"/>
      <c r="K641" s="172"/>
      <c r="L641" s="171"/>
      <c r="M641" s="172"/>
      <c r="N641" s="171"/>
      <c r="O641" s="171" t="s">
        <v>62</v>
      </c>
      <c r="P641" s="171" t="s">
        <v>62</v>
      </c>
      <c r="Q641" s="173" t="s">
        <v>1644</v>
      </c>
      <c r="R641" s="173" t="s">
        <v>5655</v>
      </c>
      <c r="S641" s="177" t="s">
        <v>37</v>
      </c>
      <c r="T641" s="167" t="s">
        <v>62</v>
      </c>
      <c r="U641" s="149"/>
      <c r="V641" s="149"/>
      <c r="W641" s="164" t="str">
        <f>VLOOKUP(TRIM(X641),X10:Y88,2,FALSE)</f>
        <v>Withdrawn</v>
      </c>
      <c r="X641" s="11" t="str">
        <f t="shared" si="14"/>
        <v>99</v>
      </c>
      <c r="Y641" s="83"/>
    </row>
    <row r="642" spans="1:25" ht="35.25" customHeight="1">
      <c r="A642" s="150" t="s">
        <v>185</v>
      </c>
      <c r="B642" s="165" t="s">
        <v>70</v>
      </c>
      <c r="C642" s="153" t="s">
        <v>186</v>
      </c>
      <c r="D642" s="153" t="s">
        <v>127</v>
      </c>
      <c r="E642" s="154" t="s">
        <v>1917</v>
      </c>
      <c r="F642" s="155" t="s">
        <v>434</v>
      </c>
      <c r="G642" s="155" t="s">
        <v>189</v>
      </c>
      <c r="H642" s="155" t="s">
        <v>1918</v>
      </c>
      <c r="I642" s="166" t="s">
        <v>563</v>
      </c>
      <c r="J642" s="160"/>
      <c r="K642" s="159"/>
      <c r="L642" s="160"/>
      <c r="M642" s="159"/>
      <c r="N642" s="158"/>
      <c r="O642" s="158" t="s">
        <v>366</v>
      </c>
      <c r="P642" s="158"/>
      <c r="Q642" s="162" t="s">
        <v>1548</v>
      </c>
      <c r="R642" s="162" t="s">
        <v>5799</v>
      </c>
      <c r="S642" s="163" t="s">
        <v>5919</v>
      </c>
      <c r="T642" s="167" t="s">
        <v>1549</v>
      </c>
      <c r="U642" s="149"/>
      <c r="V642" s="149"/>
      <c r="W642" s="164" t="str">
        <f>VLOOKUP(TRIM(X642),X10:Y88,2,FALSE)</f>
        <v>Frank</v>
      </c>
      <c r="X642" s="11" t="str">
        <f t="shared" si="14"/>
        <v>6.5.1</v>
      </c>
      <c r="Y642" s="83"/>
    </row>
    <row r="643" spans="1:25" ht="35.25" customHeight="1">
      <c r="A643" s="150" t="s">
        <v>185</v>
      </c>
      <c r="B643" s="165" t="s">
        <v>70</v>
      </c>
      <c r="C643" s="153" t="s">
        <v>186</v>
      </c>
      <c r="D643" s="153" t="s">
        <v>127</v>
      </c>
      <c r="E643" s="154" t="s">
        <v>1919</v>
      </c>
      <c r="F643" s="155" t="s">
        <v>27</v>
      </c>
      <c r="G643" s="155" t="s">
        <v>189</v>
      </c>
      <c r="H643" s="155" t="s">
        <v>999</v>
      </c>
      <c r="I643" s="166" t="s">
        <v>1000</v>
      </c>
      <c r="J643" s="160" t="s">
        <v>422</v>
      </c>
      <c r="K643" s="159"/>
      <c r="L643" s="160"/>
      <c r="M643" s="159"/>
      <c r="N643" s="158" t="s">
        <v>423</v>
      </c>
      <c r="O643" s="158"/>
      <c r="P643" s="158" t="s">
        <v>442</v>
      </c>
      <c r="Q643" s="162" t="s">
        <v>1001</v>
      </c>
      <c r="R643" s="162" t="s">
        <v>5800</v>
      </c>
      <c r="S643" s="163" t="s">
        <v>5919</v>
      </c>
      <c r="T643" s="167" t="s">
        <v>1002</v>
      </c>
      <c r="U643" s="149"/>
      <c r="V643" s="149"/>
      <c r="W643" s="164" t="str">
        <f>VLOOKUP(TRIM(X643),X10:Y88,2,FALSE)</f>
        <v>Frank</v>
      </c>
      <c r="X643" s="11" t="str">
        <f t="shared" si="14"/>
        <v>6.5.1</v>
      </c>
      <c r="Y643" s="83"/>
    </row>
    <row r="644" spans="1:25" ht="35.25" customHeight="1">
      <c r="A644" s="150" t="s">
        <v>185</v>
      </c>
      <c r="B644" s="165" t="s">
        <v>70</v>
      </c>
      <c r="C644" s="153" t="s">
        <v>186</v>
      </c>
      <c r="D644" s="153" t="s">
        <v>127</v>
      </c>
      <c r="E644" s="154" t="s">
        <v>1920</v>
      </c>
      <c r="F644" s="155" t="s">
        <v>801</v>
      </c>
      <c r="G644" s="155" t="s">
        <v>189</v>
      </c>
      <c r="H644" s="155" t="s">
        <v>802</v>
      </c>
      <c r="I644" s="166" t="s">
        <v>765</v>
      </c>
      <c r="J644" s="160" t="s">
        <v>455</v>
      </c>
      <c r="K644" s="159"/>
      <c r="L644" s="160"/>
      <c r="M644" s="159"/>
      <c r="N644" s="158" t="s">
        <v>423</v>
      </c>
      <c r="O644" s="158" t="s">
        <v>366</v>
      </c>
      <c r="P644" s="158" t="s">
        <v>442</v>
      </c>
      <c r="Q644" s="162" t="s">
        <v>803</v>
      </c>
      <c r="R644" s="162" t="s">
        <v>5801</v>
      </c>
      <c r="S644" s="163" t="s">
        <v>5919</v>
      </c>
      <c r="T644" s="167" t="s">
        <v>767</v>
      </c>
      <c r="U644" s="149"/>
      <c r="V644" s="149"/>
      <c r="W644" s="164" t="str">
        <f>VLOOKUP(TRIM(X644),X10:Y88,2,FALSE)</f>
        <v>Frank</v>
      </c>
      <c r="X644" s="11" t="str">
        <f t="shared" si="14"/>
        <v>6.5.1</v>
      </c>
      <c r="Y644" s="83"/>
    </row>
    <row r="645" spans="1:25" ht="35.25" customHeight="1">
      <c r="A645" s="150" t="s">
        <v>185</v>
      </c>
      <c r="B645" s="165" t="s">
        <v>70</v>
      </c>
      <c r="C645" s="153" t="s">
        <v>186</v>
      </c>
      <c r="D645" s="153" t="s">
        <v>130</v>
      </c>
      <c r="E645" s="154" t="s">
        <v>1921</v>
      </c>
      <c r="F645" s="155" t="s">
        <v>27</v>
      </c>
      <c r="G645" s="155" t="s">
        <v>189</v>
      </c>
      <c r="H645" s="155" t="s">
        <v>1922</v>
      </c>
      <c r="I645" s="166" t="s">
        <v>1923</v>
      </c>
      <c r="J645" s="160" t="s">
        <v>422</v>
      </c>
      <c r="K645" s="159"/>
      <c r="L645" s="160"/>
      <c r="M645" s="159"/>
      <c r="N645" s="158" t="s">
        <v>423</v>
      </c>
      <c r="O645" s="158"/>
      <c r="P645" s="158" t="s">
        <v>442</v>
      </c>
      <c r="Q645" s="162" t="s">
        <v>460</v>
      </c>
      <c r="R645" s="162" t="s">
        <v>5802</v>
      </c>
      <c r="S645" s="163" t="s">
        <v>5919</v>
      </c>
      <c r="T645" s="167" t="s">
        <v>461</v>
      </c>
      <c r="U645" s="149"/>
      <c r="V645" s="149"/>
      <c r="W645" s="164" t="str">
        <f>VLOOKUP(TRIM(X645),X10:Y88,2,FALSE)</f>
        <v>Frank</v>
      </c>
      <c r="X645" s="11" t="str">
        <f t="shared" si="14"/>
        <v>6.5.2</v>
      </c>
      <c r="Y645" s="83"/>
    </row>
    <row r="646" spans="1:25" ht="35.25" customHeight="1">
      <c r="A646" s="150" t="s">
        <v>185</v>
      </c>
      <c r="B646" s="165" t="s">
        <v>70</v>
      </c>
      <c r="C646" s="153" t="s">
        <v>186</v>
      </c>
      <c r="D646" s="153" t="s">
        <v>130</v>
      </c>
      <c r="E646" s="154" t="s">
        <v>1924</v>
      </c>
      <c r="F646" s="155" t="s">
        <v>27</v>
      </c>
      <c r="G646" s="155" t="s">
        <v>189</v>
      </c>
      <c r="H646" s="155" t="s">
        <v>1337</v>
      </c>
      <c r="I646" s="179" t="s">
        <v>1925</v>
      </c>
      <c r="J646" s="160" t="s">
        <v>422</v>
      </c>
      <c r="K646" s="159"/>
      <c r="L646" s="160"/>
      <c r="M646" s="159"/>
      <c r="N646" s="158" t="s">
        <v>423</v>
      </c>
      <c r="O646" s="158"/>
      <c r="P646" s="158" t="s">
        <v>442</v>
      </c>
      <c r="Q646" s="162" t="s">
        <v>1338</v>
      </c>
      <c r="R646" s="162" t="s">
        <v>5803</v>
      </c>
      <c r="S646" s="163" t="s">
        <v>5919</v>
      </c>
      <c r="T646" s="167" t="s">
        <v>1339</v>
      </c>
      <c r="U646" s="149"/>
      <c r="V646" s="149"/>
      <c r="W646" s="164" t="str">
        <f>VLOOKUP(TRIM(X646),X10:Y88,2,FALSE)</f>
        <v>Frank</v>
      </c>
      <c r="X646" s="11" t="str">
        <f t="shared" si="14"/>
        <v>6.5.2</v>
      </c>
      <c r="Y646" s="83"/>
    </row>
    <row r="647" spans="1:25" ht="35.25" customHeight="1">
      <c r="A647" s="150" t="s">
        <v>185</v>
      </c>
      <c r="B647" s="165" t="s">
        <v>70</v>
      </c>
      <c r="C647" s="153" t="s">
        <v>186</v>
      </c>
      <c r="D647" s="153" t="s">
        <v>130</v>
      </c>
      <c r="E647" s="154" t="s">
        <v>1926</v>
      </c>
      <c r="F647" s="155" t="s">
        <v>27</v>
      </c>
      <c r="G647" s="155" t="s">
        <v>189</v>
      </c>
      <c r="H647" s="155" t="s">
        <v>772</v>
      </c>
      <c r="I647" s="166" t="s">
        <v>1927</v>
      </c>
      <c r="J647" s="160" t="s">
        <v>422</v>
      </c>
      <c r="K647" s="159"/>
      <c r="L647" s="160"/>
      <c r="M647" s="159"/>
      <c r="N647" s="158" t="s">
        <v>423</v>
      </c>
      <c r="O647" s="158"/>
      <c r="P647" s="158" t="s">
        <v>442</v>
      </c>
      <c r="Q647" s="162" t="s">
        <v>773</v>
      </c>
      <c r="R647" s="162" t="s">
        <v>5804</v>
      </c>
      <c r="S647" s="163" t="s">
        <v>5919</v>
      </c>
      <c r="T647" s="167" t="s">
        <v>767</v>
      </c>
      <c r="U647" s="149"/>
      <c r="V647" s="149"/>
      <c r="W647" s="164" t="str">
        <f>VLOOKUP(TRIM(X647),X10:Y88,2,FALSE)</f>
        <v>Frank</v>
      </c>
      <c r="X647" s="11" t="str">
        <f t="shared" si="14"/>
        <v>6.5.2</v>
      </c>
      <c r="Y647" s="83"/>
    </row>
    <row r="648" spans="1:25" ht="35.25" customHeight="1">
      <c r="A648" s="150" t="s">
        <v>185</v>
      </c>
      <c r="B648" s="165" t="s">
        <v>70</v>
      </c>
      <c r="C648" s="153" t="s">
        <v>186</v>
      </c>
      <c r="D648" s="153" t="s">
        <v>133</v>
      </c>
      <c r="E648" s="154" t="s">
        <v>1928</v>
      </c>
      <c r="F648" s="155" t="s">
        <v>27</v>
      </c>
      <c r="G648" s="155" t="s">
        <v>189</v>
      </c>
      <c r="H648" s="155" t="s">
        <v>1929</v>
      </c>
      <c r="I648" s="166" t="s">
        <v>1930</v>
      </c>
      <c r="J648" s="160" t="s">
        <v>422</v>
      </c>
      <c r="K648" s="159"/>
      <c r="L648" s="160"/>
      <c r="M648" s="159"/>
      <c r="N648" s="158" t="s">
        <v>423</v>
      </c>
      <c r="O648" s="158"/>
      <c r="P648" s="158" t="s">
        <v>442</v>
      </c>
      <c r="Q648" s="162" t="s">
        <v>847</v>
      </c>
      <c r="R648" s="162" t="s">
        <v>5805</v>
      </c>
      <c r="S648" s="163" t="s">
        <v>5919</v>
      </c>
      <c r="T648" s="167" t="s">
        <v>848</v>
      </c>
      <c r="U648" s="149"/>
      <c r="V648" s="149"/>
      <c r="W648" s="164" t="str">
        <f>VLOOKUP(TRIM(X648),X10:Y88,2,FALSE)</f>
        <v>Frank</v>
      </c>
      <c r="X648" s="11" t="str">
        <f t="shared" si="14"/>
        <v>6.5.3</v>
      </c>
      <c r="Y648" s="83"/>
    </row>
    <row r="649" spans="1:25" ht="35.25" customHeight="1">
      <c r="A649" s="150" t="s">
        <v>185</v>
      </c>
      <c r="B649" s="165" t="s">
        <v>70</v>
      </c>
      <c r="C649" s="153" t="s">
        <v>186</v>
      </c>
      <c r="D649" s="153" t="s">
        <v>133</v>
      </c>
      <c r="E649" s="154" t="s">
        <v>1931</v>
      </c>
      <c r="F649" s="155" t="s">
        <v>27</v>
      </c>
      <c r="G649" s="155" t="s">
        <v>189</v>
      </c>
      <c r="H649" s="155" t="s">
        <v>1259</v>
      </c>
      <c r="I649" s="166" t="s">
        <v>1932</v>
      </c>
      <c r="J649" s="160" t="s">
        <v>422</v>
      </c>
      <c r="K649" s="159"/>
      <c r="L649" s="160"/>
      <c r="M649" s="159"/>
      <c r="N649" s="158" t="s">
        <v>423</v>
      </c>
      <c r="O649" s="158"/>
      <c r="P649" s="158" t="s">
        <v>442</v>
      </c>
      <c r="Q649" s="162" t="s">
        <v>1260</v>
      </c>
      <c r="R649" s="162" t="s">
        <v>5806</v>
      </c>
      <c r="S649" s="163" t="s">
        <v>5919</v>
      </c>
      <c r="T649" s="167" t="s">
        <v>1254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1933</v>
      </c>
      <c r="F650" s="155" t="s">
        <v>27</v>
      </c>
      <c r="G650" s="155" t="s">
        <v>189</v>
      </c>
      <c r="H650" s="155" t="s">
        <v>1934</v>
      </c>
      <c r="I650" s="166" t="s">
        <v>1935</v>
      </c>
      <c r="J650" s="160" t="s">
        <v>422</v>
      </c>
      <c r="K650" s="159"/>
      <c r="L650" s="160"/>
      <c r="M650" s="159"/>
      <c r="N650" s="158" t="s">
        <v>423</v>
      </c>
      <c r="O650" s="158"/>
      <c r="P650" s="158" t="s">
        <v>442</v>
      </c>
      <c r="Q650" s="162" t="s">
        <v>852</v>
      </c>
      <c r="R650" s="162" t="s">
        <v>5807</v>
      </c>
      <c r="S650" s="163" t="s">
        <v>5919</v>
      </c>
      <c r="T650" s="167" t="s">
        <v>848</v>
      </c>
      <c r="U650" s="149"/>
      <c r="V650" s="149"/>
      <c r="W650" s="164" t="str">
        <f>VLOOKUP(TRIM(X650),X10:Y88,2,FALSE)</f>
        <v>Frank</v>
      </c>
      <c r="X650" s="11" t="str">
        <f t="shared" si="14"/>
        <v>6.5.3</v>
      </c>
      <c r="Y650" s="83"/>
    </row>
    <row r="651" spans="1:25" ht="35.25" customHeight="1">
      <c r="A651" s="150" t="s">
        <v>185</v>
      </c>
      <c r="B651" s="165" t="s">
        <v>70</v>
      </c>
      <c r="C651" s="153" t="s">
        <v>186</v>
      </c>
      <c r="D651" s="153" t="s">
        <v>133</v>
      </c>
      <c r="E651" s="154" t="s">
        <v>1936</v>
      </c>
      <c r="F651" s="155" t="s">
        <v>27</v>
      </c>
      <c r="G651" s="155" t="s">
        <v>189</v>
      </c>
      <c r="H651" s="155" t="s">
        <v>1937</v>
      </c>
      <c r="I651" s="166" t="s">
        <v>846</v>
      </c>
      <c r="J651" s="160" t="s">
        <v>422</v>
      </c>
      <c r="K651" s="159"/>
      <c r="L651" s="160"/>
      <c r="M651" s="159"/>
      <c r="N651" s="158" t="s">
        <v>423</v>
      </c>
      <c r="O651" s="158"/>
      <c r="P651" s="158" t="s">
        <v>442</v>
      </c>
      <c r="Q651" s="162" t="s">
        <v>854</v>
      </c>
      <c r="R651" s="162" t="s">
        <v>5808</v>
      </c>
      <c r="S651" s="163" t="s">
        <v>5919</v>
      </c>
      <c r="T651" s="167" t="s">
        <v>848</v>
      </c>
      <c r="U651" s="149"/>
      <c r="V651" s="149"/>
      <c r="W651" s="164" t="str">
        <f>VLOOKUP(TRIM(X651),X10:Y88,2,FALSE)</f>
        <v>Frank</v>
      </c>
      <c r="X651" s="11" t="str">
        <f t="shared" si="14"/>
        <v>6.5.3</v>
      </c>
      <c r="Y651" s="83"/>
    </row>
    <row r="652" spans="1:25" ht="35.25" customHeight="1">
      <c r="A652" s="150" t="s">
        <v>185</v>
      </c>
      <c r="B652" s="165" t="s">
        <v>70</v>
      </c>
      <c r="C652" s="153" t="s">
        <v>186</v>
      </c>
      <c r="D652" s="153" t="s">
        <v>133</v>
      </c>
      <c r="E652" s="154" t="s">
        <v>1938</v>
      </c>
      <c r="F652" s="155" t="s">
        <v>27</v>
      </c>
      <c r="G652" s="155" t="s">
        <v>189</v>
      </c>
      <c r="H652" s="155" t="s">
        <v>1576</v>
      </c>
      <c r="I652" s="166" t="s">
        <v>947</v>
      </c>
      <c r="J652" s="160" t="s">
        <v>422</v>
      </c>
      <c r="K652" s="159"/>
      <c r="L652" s="160"/>
      <c r="M652" s="159"/>
      <c r="N652" s="158" t="s">
        <v>423</v>
      </c>
      <c r="O652" s="158"/>
      <c r="P652" s="158" t="s">
        <v>442</v>
      </c>
      <c r="Q652" s="162" t="s">
        <v>1577</v>
      </c>
      <c r="R652" s="162" t="s">
        <v>5809</v>
      </c>
      <c r="S652" s="163" t="s">
        <v>444</v>
      </c>
      <c r="T652" s="167" t="s">
        <v>1574</v>
      </c>
      <c r="U652" s="149"/>
      <c r="V652" s="149"/>
      <c r="W652" s="164" t="str">
        <f>VLOOKUP(TRIM(X652),X10:Y88,2,FALSE)</f>
        <v>Frank</v>
      </c>
      <c r="X652" s="11" t="str">
        <f t="shared" si="14"/>
        <v>6.5.3</v>
      </c>
      <c r="Y652" s="83"/>
    </row>
    <row r="653" spans="1:25" ht="35.25" customHeight="1">
      <c r="A653" s="150" t="s">
        <v>185</v>
      </c>
      <c r="B653" s="165" t="s">
        <v>70</v>
      </c>
      <c r="C653" s="153" t="s">
        <v>186</v>
      </c>
      <c r="D653" s="153" t="s">
        <v>133</v>
      </c>
      <c r="E653" s="154" t="s">
        <v>1939</v>
      </c>
      <c r="F653" s="155" t="s">
        <v>27</v>
      </c>
      <c r="G653" s="155" t="s">
        <v>189</v>
      </c>
      <c r="H653" s="155" t="s">
        <v>954</v>
      </c>
      <c r="I653" s="166" t="s">
        <v>947</v>
      </c>
      <c r="J653" s="160" t="s">
        <v>422</v>
      </c>
      <c r="K653" s="159"/>
      <c r="L653" s="160"/>
      <c r="M653" s="159"/>
      <c r="N653" s="158" t="s">
        <v>423</v>
      </c>
      <c r="O653" s="158"/>
      <c r="P653" s="158" t="s">
        <v>442</v>
      </c>
      <c r="Q653" s="162" t="s">
        <v>1279</v>
      </c>
      <c r="R653" s="162" t="s">
        <v>5810</v>
      </c>
      <c r="S653" s="163" t="s">
        <v>5919</v>
      </c>
      <c r="T653" s="167" t="s">
        <v>949</v>
      </c>
      <c r="U653" s="149"/>
      <c r="V653" s="149"/>
      <c r="W653" s="164" t="str">
        <f>VLOOKUP(TRIM(X653),X10:Y88,2,FALSE)</f>
        <v>Frank</v>
      </c>
      <c r="X653" s="11" t="str">
        <f t="shared" si="14"/>
        <v>6.5.3</v>
      </c>
      <c r="Y653" s="83"/>
    </row>
    <row r="654" spans="1:25" ht="35.25" customHeight="1">
      <c r="A654" s="150" t="s">
        <v>185</v>
      </c>
      <c r="B654" s="165" t="s">
        <v>70</v>
      </c>
      <c r="C654" s="153" t="s">
        <v>186</v>
      </c>
      <c r="D654" s="153" t="s">
        <v>127</v>
      </c>
      <c r="E654" s="154" t="s">
        <v>1940</v>
      </c>
      <c r="F654" s="155" t="s">
        <v>27</v>
      </c>
      <c r="G654" s="155" t="s">
        <v>189</v>
      </c>
      <c r="H654" s="155" t="s">
        <v>1030</v>
      </c>
      <c r="I654" s="166" t="s">
        <v>1005</v>
      </c>
      <c r="J654" s="160" t="s">
        <v>422</v>
      </c>
      <c r="K654" s="159"/>
      <c r="L654" s="160"/>
      <c r="M654" s="159"/>
      <c r="N654" s="158" t="s">
        <v>423</v>
      </c>
      <c r="O654" s="158"/>
      <c r="P654" s="158" t="s">
        <v>442</v>
      </c>
      <c r="Q654" s="162" t="s">
        <v>1031</v>
      </c>
      <c r="R654" s="162" t="s">
        <v>5811</v>
      </c>
      <c r="S654" s="163" t="s">
        <v>5919</v>
      </c>
      <c r="T654" s="167" t="s">
        <v>1002</v>
      </c>
      <c r="U654" s="149"/>
      <c r="V654" s="149"/>
      <c r="W654" s="164" t="str">
        <f>VLOOKUP(TRIM(X654),X10:Y88,2,FALSE)</f>
        <v>Frank</v>
      </c>
      <c r="X654" s="11" t="str">
        <f t="shared" si="14"/>
        <v>6.5.1</v>
      </c>
      <c r="Y654" s="83"/>
    </row>
    <row r="655" spans="1:25" ht="35.25" customHeight="1">
      <c r="A655" s="150" t="s">
        <v>185</v>
      </c>
      <c r="B655" s="165" t="s">
        <v>70</v>
      </c>
      <c r="C655" s="153" t="s">
        <v>186</v>
      </c>
      <c r="D655" s="153" t="s">
        <v>127</v>
      </c>
      <c r="E655" s="154" t="s">
        <v>1941</v>
      </c>
      <c r="F655" s="155" t="s">
        <v>27</v>
      </c>
      <c r="G655" s="155" t="s">
        <v>189</v>
      </c>
      <c r="H655" s="155" t="s">
        <v>805</v>
      </c>
      <c r="I655" s="166" t="s">
        <v>765</v>
      </c>
      <c r="J655" s="160" t="s">
        <v>455</v>
      </c>
      <c r="K655" s="159"/>
      <c r="L655" s="160"/>
      <c r="M655" s="159"/>
      <c r="N655" s="158" t="s">
        <v>423</v>
      </c>
      <c r="O655" s="158"/>
      <c r="P655" s="158" t="s">
        <v>442</v>
      </c>
      <c r="Q655" s="162" t="s">
        <v>806</v>
      </c>
      <c r="R655" s="162" t="s">
        <v>5812</v>
      </c>
      <c r="S655" s="163" t="s">
        <v>5919</v>
      </c>
      <c r="T655" s="167" t="s">
        <v>767</v>
      </c>
      <c r="U655" s="149"/>
      <c r="V655" s="149"/>
      <c r="W655" s="164" t="str">
        <f>VLOOKUP(TRIM(X655),X10:Y88,2,FALSE)</f>
        <v>Frank</v>
      </c>
      <c r="X655" s="11" t="str">
        <f t="shared" si="14"/>
        <v>6.5.1</v>
      </c>
      <c r="Y655" s="83"/>
    </row>
    <row r="656" spans="1:25" ht="35.25" customHeight="1">
      <c r="A656" s="150" t="s">
        <v>185</v>
      </c>
      <c r="B656" s="165" t="s">
        <v>70</v>
      </c>
      <c r="C656" s="153" t="s">
        <v>186</v>
      </c>
      <c r="D656" s="153" t="s">
        <v>127</v>
      </c>
      <c r="E656" s="154" t="s">
        <v>1942</v>
      </c>
      <c r="F656" s="155" t="s">
        <v>27</v>
      </c>
      <c r="G656" s="155" t="s">
        <v>189</v>
      </c>
      <c r="H656" s="155" t="s">
        <v>1040</v>
      </c>
      <c r="I656" s="166" t="s">
        <v>1943</v>
      </c>
      <c r="J656" s="160" t="s">
        <v>422</v>
      </c>
      <c r="K656" s="159"/>
      <c r="L656" s="160"/>
      <c r="M656" s="159"/>
      <c r="N656" s="158" t="s">
        <v>423</v>
      </c>
      <c r="O656" s="158"/>
      <c r="P656" s="158" t="s">
        <v>442</v>
      </c>
      <c r="Q656" s="162" t="s">
        <v>1041</v>
      </c>
      <c r="R656" s="162" t="s">
        <v>5813</v>
      </c>
      <c r="S656" s="163" t="s">
        <v>5919</v>
      </c>
      <c r="T656" s="167" t="s">
        <v>1002</v>
      </c>
      <c r="U656" s="149"/>
      <c r="V656" s="149"/>
      <c r="W656" s="164" t="str">
        <f>VLOOKUP(TRIM(X656),X10:Y88,2,FALSE)</f>
        <v>Frank</v>
      </c>
      <c r="X656" s="11" t="str">
        <f t="shared" si="14"/>
        <v>6.5.1</v>
      </c>
      <c r="Y656" s="83"/>
    </row>
    <row r="657" spans="1:25" ht="35.25" customHeight="1">
      <c r="A657" s="150" t="s">
        <v>185</v>
      </c>
      <c r="B657" s="165" t="s">
        <v>70</v>
      </c>
      <c r="C657" s="153" t="s">
        <v>186</v>
      </c>
      <c r="D657" s="153" t="s">
        <v>127</v>
      </c>
      <c r="E657" s="154" t="s">
        <v>1944</v>
      </c>
      <c r="F657" s="155" t="s">
        <v>27</v>
      </c>
      <c r="G657" s="155" t="s">
        <v>189</v>
      </c>
      <c r="H657" s="155" t="s">
        <v>446</v>
      </c>
      <c r="I657" s="166" t="s">
        <v>1945</v>
      </c>
      <c r="J657" s="160" t="s">
        <v>422</v>
      </c>
      <c r="K657" s="159"/>
      <c r="L657" s="160"/>
      <c r="M657" s="159"/>
      <c r="N657" s="158" t="s">
        <v>423</v>
      </c>
      <c r="O657" s="158"/>
      <c r="P657" s="158" t="s">
        <v>442</v>
      </c>
      <c r="Q657" s="162" t="s">
        <v>447</v>
      </c>
      <c r="R657" s="162" t="s">
        <v>5814</v>
      </c>
      <c r="S657" s="163" t="s">
        <v>5919</v>
      </c>
      <c r="T657" s="167" t="s">
        <v>432</v>
      </c>
      <c r="U657" s="149"/>
      <c r="V657" s="149"/>
      <c r="W657" s="164" t="str">
        <f>VLOOKUP(TRIM(X657),X10:Y88,2,FALSE)</f>
        <v>Frank</v>
      </c>
      <c r="X657" s="11" t="str">
        <f t="shared" si="14"/>
        <v>6.5.1</v>
      </c>
      <c r="Y657" s="83"/>
    </row>
    <row r="658" spans="1:25" ht="35.25" customHeight="1">
      <c r="A658" s="150" t="s">
        <v>185</v>
      </c>
      <c r="B658" s="165" t="s">
        <v>70</v>
      </c>
      <c r="C658" s="153" t="s">
        <v>186</v>
      </c>
      <c r="D658" s="153" t="s">
        <v>127</v>
      </c>
      <c r="E658" s="154" t="s">
        <v>1946</v>
      </c>
      <c r="F658" s="155" t="s">
        <v>27</v>
      </c>
      <c r="G658" s="155" t="s">
        <v>189</v>
      </c>
      <c r="H658" s="155" t="s">
        <v>1037</v>
      </c>
      <c r="I658" s="166" t="s">
        <v>1038</v>
      </c>
      <c r="J658" s="160" t="s">
        <v>422</v>
      </c>
      <c r="K658" s="159"/>
      <c r="L658" s="160"/>
      <c r="M658" s="159"/>
      <c r="N658" s="158" t="s">
        <v>423</v>
      </c>
      <c r="O658" s="158"/>
      <c r="P658" s="158" t="s">
        <v>442</v>
      </c>
      <c r="Q658" s="162" t="s">
        <v>1035</v>
      </c>
      <c r="R658" s="162" t="s">
        <v>5815</v>
      </c>
      <c r="S658" s="163" t="s">
        <v>5919</v>
      </c>
      <c r="T658" s="167" t="s">
        <v>1002</v>
      </c>
      <c r="U658" s="149"/>
      <c r="V658" s="149"/>
      <c r="W658" s="164" t="str">
        <f>VLOOKUP(TRIM(X658),X10:Y88,2,FALSE)</f>
        <v>Frank</v>
      </c>
      <c r="X658" s="11" t="str">
        <f t="shared" si="14"/>
        <v>6.5.1</v>
      </c>
      <c r="Y658" s="83"/>
    </row>
    <row r="659" spans="1:25" ht="35.25" customHeight="1">
      <c r="A659" s="150" t="s">
        <v>185</v>
      </c>
      <c r="B659" s="165" t="s">
        <v>70</v>
      </c>
      <c r="C659" s="153" t="s">
        <v>186</v>
      </c>
      <c r="D659" s="153" t="s">
        <v>133</v>
      </c>
      <c r="E659" s="154" t="s">
        <v>1947</v>
      </c>
      <c r="F659" s="155" t="s">
        <v>27</v>
      </c>
      <c r="G659" s="155" t="s">
        <v>189</v>
      </c>
      <c r="H659" s="155" t="s">
        <v>856</v>
      </c>
      <c r="I659" s="166" t="s">
        <v>846</v>
      </c>
      <c r="J659" s="160" t="s">
        <v>422</v>
      </c>
      <c r="K659" s="159"/>
      <c r="L659" s="160"/>
      <c r="M659" s="159"/>
      <c r="N659" s="158" t="s">
        <v>423</v>
      </c>
      <c r="O659" s="158"/>
      <c r="P659" s="158" t="s">
        <v>442</v>
      </c>
      <c r="Q659" s="162" t="s">
        <v>856</v>
      </c>
      <c r="R659" s="162" t="s">
        <v>5816</v>
      </c>
      <c r="S659" s="163" t="s">
        <v>5919</v>
      </c>
      <c r="T659" s="167" t="s">
        <v>848</v>
      </c>
      <c r="U659" s="149"/>
      <c r="V659" s="149"/>
      <c r="W659" s="164" t="str">
        <f>VLOOKUP(TRIM(X659),X10:Y88,2,FALSE)</f>
        <v>Frank</v>
      </c>
      <c r="X659" s="11" t="str">
        <f t="shared" si="14"/>
        <v>6.5.3</v>
      </c>
      <c r="Y659" s="83"/>
    </row>
    <row r="660" spans="1:25" ht="35.25" customHeight="1">
      <c r="A660" s="150" t="s">
        <v>185</v>
      </c>
      <c r="B660" s="165" t="s">
        <v>70</v>
      </c>
      <c r="C660" s="153" t="s">
        <v>186</v>
      </c>
      <c r="D660" s="153" t="s">
        <v>133</v>
      </c>
      <c r="E660" s="154" t="s">
        <v>1948</v>
      </c>
      <c r="F660" s="155" t="s">
        <v>27</v>
      </c>
      <c r="G660" s="155" t="s">
        <v>189</v>
      </c>
      <c r="H660" s="155" t="s">
        <v>850</v>
      </c>
      <c r="I660" s="166" t="s">
        <v>846</v>
      </c>
      <c r="J660" s="160" t="s">
        <v>422</v>
      </c>
      <c r="K660" s="159"/>
      <c r="L660" s="160"/>
      <c r="M660" s="159"/>
      <c r="N660" s="158" t="s">
        <v>423</v>
      </c>
      <c r="O660" s="158"/>
      <c r="P660" s="158" t="s">
        <v>442</v>
      </c>
      <c r="Q660" s="162" t="s">
        <v>850</v>
      </c>
      <c r="R660" s="162" t="s">
        <v>5817</v>
      </c>
      <c r="S660" s="163" t="s">
        <v>5919</v>
      </c>
      <c r="T660" s="167" t="s">
        <v>848</v>
      </c>
      <c r="U660" s="149"/>
      <c r="V660" s="149"/>
      <c r="W660" s="164" t="str">
        <f>VLOOKUP(TRIM(X660),X10:Y88,2,FALSE)</f>
        <v>Frank</v>
      </c>
      <c r="X660" s="11" t="str">
        <f t="shared" si="14"/>
        <v>6.5.3</v>
      </c>
      <c r="Y660" s="83"/>
    </row>
    <row r="661" spans="1:25" ht="35.25" customHeight="1">
      <c r="A661" s="150" t="s">
        <v>185</v>
      </c>
      <c r="B661" s="165" t="s">
        <v>70</v>
      </c>
      <c r="C661" s="153" t="s">
        <v>186</v>
      </c>
      <c r="D661" s="153" t="s">
        <v>133</v>
      </c>
      <c r="E661" s="154" t="s">
        <v>1949</v>
      </c>
      <c r="F661" s="155" t="s">
        <v>27</v>
      </c>
      <c r="G661" s="155" t="s">
        <v>189</v>
      </c>
      <c r="H661" s="155" t="s">
        <v>1481</v>
      </c>
      <c r="I661" s="166" t="s">
        <v>947</v>
      </c>
      <c r="J661" s="160" t="s">
        <v>422</v>
      </c>
      <c r="K661" s="159"/>
      <c r="L661" s="160"/>
      <c r="M661" s="159"/>
      <c r="N661" s="158" t="s">
        <v>423</v>
      </c>
      <c r="O661" s="158"/>
      <c r="P661" s="158" t="s">
        <v>442</v>
      </c>
      <c r="Q661" s="162" t="s">
        <v>1482</v>
      </c>
      <c r="R661" s="162" t="s">
        <v>5818</v>
      </c>
      <c r="S661" s="163" t="s">
        <v>5919</v>
      </c>
      <c r="T661" s="167" t="s">
        <v>1483</v>
      </c>
      <c r="U661" s="149"/>
      <c r="V661" s="149"/>
      <c r="W661" s="164" t="str">
        <f>VLOOKUP(TRIM(X661),X10:Y88,2,FALSE)</f>
        <v>Frank</v>
      </c>
      <c r="X661" s="11" t="str">
        <f t="shared" si="14"/>
        <v>6.5.3</v>
      </c>
      <c r="Y661" s="83"/>
    </row>
    <row r="662" spans="1:25" ht="35.25" customHeight="1">
      <c r="A662" s="150" t="s">
        <v>185</v>
      </c>
      <c r="B662" s="165" t="s">
        <v>70</v>
      </c>
      <c r="C662" s="153" t="s">
        <v>186</v>
      </c>
      <c r="D662" s="153" t="s">
        <v>133</v>
      </c>
      <c r="E662" s="154" t="s">
        <v>1950</v>
      </c>
      <c r="F662" s="155" t="s">
        <v>27</v>
      </c>
      <c r="G662" s="155" t="s">
        <v>189</v>
      </c>
      <c r="H662" s="155" t="s">
        <v>954</v>
      </c>
      <c r="I662" s="166" t="s">
        <v>947</v>
      </c>
      <c r="J662" s="160" t="s">
        <v>422</v>
      </c>
      <c r="K662" s="159"/>
      <c r="L662" s="160"/>
      <c r="M662" s="159"/>
      <c r="N662" s="158" t="s">
        <v>423</v>
      </c>
      <c r="O662" s="158"/>
      <c r="P662" s="158" t="s">
        <v>442</v>
      </c>
      <c r="Q662" s="162" t="s">
        <v>1279</v>
      </c>
      <c r="R662" s="162" t="s">
        <v>5819</v>
      </c>
      <c r="S662" s="163" t="s">
        <v>5919</v>
      </c>
      <c r="T662" s="167" t="s">
        <v>949</v>
      </c>
      <c r="U662" s="149"/>
      <c r="V662" s="149"/>
      <c r="W662" s="164" t="str">
        <f>VLOOKUP(TRIM(X662),X10:Y88,2,FALSE)</f>
        <v>Frank</v>
      </c>
      <c r="X662" s="11" t="str">
        <f t="shared" si="14"/>
        <v>6.5.3</v>
      </c>
      <c r="Y662" s="83"/>
    </row>
    <row r="663" spans="1:25" ht="35.25" customHeight="1">
      <c r="A663" s="150" t="s">
        <v>185</v>
      </c>
      <c r="B663" s="165" t="s">
        <v>70</v>
      </c>
      <c r="C663" s="153" t="s">
        <v>186</v>
      </c>
      <c r="D663" s="153" t="s">
        <v>133</v>
      </c>
      <c r="E663" s="154" t="s">
        <v>1951</v>
      </c>
      <c r="F663" s="155" t="s">
        <v>27</v>
      </c>
      <c r="G663" s="155" t="s">
        <v>189</v>
      </c>
      <c r="H663" s="155" t="s">
        <v>815</v>
      </c>
      <c r="I663" s="166" t="s">
        <v>1952</v>
      </c>
      <c r="J663" s="160" t="s">
        <v>455</v>
      </c>
      <c r="K663" s="159"/>
      <c r="L663" s="160"/>
      <c r="M663" s="159"/>
      <c r="N663" s="158" t="s">
        <v>423</v>
      </c>
      <c r="O663" s="158"/>
      <c r="P663" s="158" t="s">
        <v>442</v>
      </c>
      <c r="Q663" s="162" t="s">
        <v>817</v>
      </c>
      <c r="R663" s="162" t="s">
        <v>5820</v>
      </c>
      <c r="S663" s="163" t="s">
        <v>5919</v>
      </c>
      <c r="T663" s="167" t="s">
        <v>767</v>
      </c>
      <c r="U663" s="149"/>
      <c r="V663" s="149"/>
      <c r="W663" s="164" t="str">
        <f>VLOOKUP(TRIM(X663),X10:Y88,2,FALSE)</f>
        <v>Frank</v>
      </c>
      <c r="X663" s="11" t="str">
        <f t="shared" si="14"/>
        <v>6.5.3</v>
      </c>
      <c r="Y663" s="83"/>
    </row>
    <row r="664" spans="1:25" ht="35.25" customHeight="1">
      <c r="A664" s="150" t="s">
        <v>185</v>
      </c>
      <c r="B664" s="165" t="s">
        <v>70</v>
      </c>
      <c r="C664" s="153" t="s">
        <v>186</v>
      </c>
      <c r="D664" s="153" t="s">
        <v>130</v>
      </c>
      <c r="E664" s="154" t="s">
        <v>1953</v>
      </c>
      <c r="F664" s="155" t="s">
        <v>419</v>
      </c>
      <c r="G664" s="155" t="s">
        <v>934</v>
      </c>
      <c r="H664" s="155" t="s">
        <v>1954</v>
      </c>
      <c r="I664" s="166" t="s">
        <v>436</v>
      </c>
      <c r="J664" s="160"/>
      <c r="K664" s="159"/>
      <c r="L664" s="160"/>
      <c r="M664" s="159"/>
      <c r="N664" s="158"/>
      <c r="O664" s="158"/>
      <c r="P664" s="158"/>
      <c r="Q664" s="162" t="s">
        <v>1955</v>
      </c>
      <c r="R664" s="162" t="s">
        <v>5821</v>
      </c>
      <c r="S664" s="163" t="s">
        <v>253</v>
      </c>
      <c r="T664" s="167" t="s">
        <v>432</v>
      </c>
      <c r="U664" s="149"/>
      <c r="V664" s="149"/>
      <c r="W664" s="164" t="str">
        <f>VLOOKUP(TRIM(X664),X10:Y88,2,FALSE)</f>
        <v>Frank</v>
      </c>
      <c r="X664" s="11" t="str">
        <f t="shared" si="14"/>
        <v>6.5.2</v>
      </c>
      <c r="Y664" s="83"/>
    </row>
    <row r="665" spans="1:25" ht="35.25" customHeight="1">
      <c r="A665" s="150" t="s">
        <v>185</v>
      </c>
      <c r="B665" s="165" t="s">
        <v>70</v>
      </c>
      <c r="C665" s="153" t="s">
        <v>186</v>
      </c>
      <c r="D665" s="153" t="s">
        <v>130</v>
      </c>
      <c r="E665" s="154" t="s">
        <v>1956</v>
      </c>
      <c r="F665" s="155" t="s">
        <v>27</v>
      </c>
      <c r="G665" s="155" t="s">
        <v>189</v>
      </c>
      <c r="H665" s="155" t="s">
        <v>764</v>
      </c>
      <c r="I665" s="166" t="s">
        <v>765</v>
      </c>
      <c r="J665" s="160" t="s">
        <v>455</v>
      </c>
      <c r="K665" s="159"/>
      <c r="L665" s="160"/>
      <c r="M665" s="159"/>
      <c r="N665" s="158" t="s">
        <v>423</v>
      </c>
      <c r="O665" s="158"/>
      <c r="P665" s="158" t="s">
        <v>442</v>
      </c>
      <c r="Q665" s="162" t="s">
        <v>766</v>
      </c>
      <c r="R665" s="162" t="s">
        <v>5822</v>
      </c>
      <c r="S665" s="163" t="s">
        <v>5919</v>
      </c>
      <c r="T665" s="167" t="s">
        <v>767</v>
      </c>
      <c r="U665" s="149"/>
      <c r="V665" s="149"/>
      <c r="W665" s="164" t="str">
        <f>VLOOKUP(TRIM(X665),X10:Y88,2,FALSE)</f>
        <v>Frank</v>
      </c>
      <c r="X665" s="11" t="str">
        <f t="shared" si="14"/>
        <v>6.5.2</v>
      </c>
      <c r="Y665" s="83"/>
    </row>
    <row r="666" spans="1:25" ht="35.25" customHeight="1">
      <c r="A666" s="150" t="s">
        <v>185</v>
      </c>
      <c r="B666" s="165" t="s">
        <v>70</v>
      </c>
      <c r="C666" s="153" t="s">
        <v>186</v>
      </c>
      <c r="D666" s="153" t="s">
        <v>130</v>
      </c>
      <c r="E666" s="154" t="s">
        <v>1957</v>
      </c>
      <c r="F666" s="155" t="s">
        <v>434</v>
      </c>
      <c r="G666" s="155" t="s">
        <v>189</v>
      </c>
      <c r="H666" s="155" t="s">
        <v>1958</v>
      </c>
      <c r="I666" s="166" t="s">
        <v>1638</v>
      </c>
      <c r="J666" s="160"/>
      <c r="K666" s="159"/>
      <c r="L666" s="160"/>
      <c r="M666" s="159"/>
      <c r="N666" s="158"/>
      <c r="O666" s="158"/>
      <c r="P666" s="158"/>
      <c r="Q666" s="162" t="s">
        <v>1959</v>
      </c>
      <c r="R666" s="162" t="s">
        <v>5823</v>
      </c>
      <c r="S666" s="163" t="s">
        <v>5919</v>
      </c>
      <c r="T666" s="167" t="s">
        <v>970</v>
      </c>
      <c r="U666" s="149"/>
      <c r="V666" s="149"/>
      <c r="W666" s="164" t="str">
        <f>VLOOKUP(TRIM(X666),X10:Y88,2,FALSE)</f>
        <v>Frank</v>
      </c>
      <c r="X666" s="11" t="str">
        <f t="shared" si="14"/>
        <v>6.5.2</v>
      </c>
      <c r="Y666" s="83"/>
    </row>
    <row r="667" spans="1:25" ht="35.25" customHeight="1">
      <c r="A667" s="150" t="s">
        <v>185</v>
      </c>
      <c r="B667" s="165" t="s">
        <v>70</v>
      </c>
      <c r="C667" s="153" t="s">
        <v>186</v>
      </c>
      <c r="D667" s="153" t="s">
        <v>130</v>
      </c>
      <c r="E667" s="154" t="s">
        <v>1960</v>
      </c>
      <c r="F667" s="155" t="s">
        <v>27</v>
      </c>
      <c r="G667" s="155" t="s">
        <v>189</v>
      </c>
      <c r="H667" s="155" t="s">
        <v>764</v>
      </c>
      <c r="I667" s="166" t="s">
        <v>520</v>
      </c>
      <c r="J667" s="160" t="s">
        <v>455</v>
      </c>
      <c r="K667" s="159"/>
      <c r="L667" s="160"/>
      <c r="M667" s="159"/>
      <c r="N667" s="158" t="s">
        <v>423</v>
      </c>
      <c r="O667" s="158"/>
      <c r="P667" s="158" t="s">
        <v>442</v>
      </c>
      <c r="Q667" s="162" t="s">
        <v>1077</v>
      </c>
      <c r="R667" s="162" t="s">
        <v>5824</v>
      </c>
      <c r="S667" s="163" t="s">
        <v>5919</v>
      </c>
      <c r="T667" s="167" t="s">
        <v>472</v>
      </c>
      <c r="U667" s="149"/>
      <c r="V667" s="149"/>
      <c r="W667" s="164" t="str">
        <f>VLOOKUP(TRIM(X667),X10:Y88,2,FALSE)</f>
        <v>Frank</v>
      </c>
      <c r="X667" s="11" t="str">
        <f t="shared" si="14"/>
        <v>6.5.2</v>
      </c>
      <c r="Y667" s="83"/>
    </row>
    <row r="668" spans="1:25" ht="35.25" customHeight="1">
      <c r="A668" s="150" t="s">
        <v>185</v>
      </c>
      <c r="B668" s="165" t="s">
        <v>70</v>
      </c>
      <c r="C668" s="153" t="s">
        <v>186</v>
      </c>
      <c r="D668" s="153" t="s">
        <v>136</v>
      </c>
      <c r="E668" s="154" t="s">
        <v>1961</v>
      </c>
      <c r="F668" s="155" t="s">
        <v>27</v>
      </c>
      <c r="G668" s="155" t="s">
        <v>189</v>
      </c>
      <c r="H668" s="155" t="s">
        <v>839</v>
      </c>
      <c r="I668" s="166" t="s">
        <v>835</v>
      </c>
      <c r="J668" s="160" t="s">
        <v>422</v>
      </c>
      <c r="K668" s="159"/>
      <c r="L668" s="160"/>
      <c r="M668" s="159"/>
      <c r="N668" s="158" t="s">
        <v>423</v>
      </c>
      <c r="O668" s="158"/>
      <c r="P668" s="158" t="s">
        <v>442</v>
      </c>
      <c r="Q668" s="162" t="s">
        <v>840</v>
      </c>
      <c r="R668" s="162" t="s">
        <v>5825</v>
      </c>
      <c r="S668" s="163" t="s">
        <v>5919</v>
      </c>
      <c r="T668" s="167" t="s">
        <v>837</v>
      </c>
      <c r="U668" s="149"/>
      <c r="V668" s="149"/>
      <c r="W668" s="164" t="str">
        <f>VLOOKUP(TRIM(X668),X10:Y88,2,FALSE)</f>
        <v>Frank</v>
      </c>
      <c r="X668" s="11" t="str">
        <f t="shared" ref="X668:X731" si="15">IF(ISNONTEXT(D668),"" &amp; D668 &amp;"",T(D668))</f>
        <v>6.5.4</v>
      </c>
      <c r="Y668" s="83"/>
    </row>
    <row r="669" spans="1:25" ht="35.25" customHeight="1">
      <c r="A669" s="150" t="s">
        <v>185</v>
      </c>
      <c r="B669" s="165" t="s">
        <v>70</v>
      </c>
      <c r="C669" s="153" t="s">
        <v>186</v>
      </c>
      <c r="D669" s="153" t="s">
        <v>127</v>
      </c>
      <c r="E669" s="154" t="s">
        <v>1962</v>
      </c>
      <c r="F669" s="155" t="s">
        <v>27</v>
      </c>
      <c r="G669" s="155" t="s">
        <v>189</v>
      </c>
      <c r="H669" s="155" t="s">
        <v>968</v>
      </c>
      <c r="I669" s="166" t="s">
        <v>649</v>
      </c>
      <c r="J669" s="160" t="s">
        <v>422</v>
      </c>
      <c r="K669" s="159"/>
      <c r="L669" s="160"/>
      <c r="M669" s="159"/>
      <c r="N669" s="158" t="s">
        <v>423</v>
      </c>
      <c r="O669" s="158"/>
      <c r="P669" s="158" t="s">
        <v>442</v>
      </c>
      <c r="Q669" s="162" t="s">
        <v>969</v>
      </c>
      <c r="R669" s="162" t="s">
        <v>5826</v>
      </c>
      <c r="S669" s="163" t="s">
        <v>5919</v>
      </c>
      <c r="T669" s="167" t="s">
        <v>970</v>
      </c>
      <c r="U669" s="149"/>
      <c r="V669" s="149"/>
      <c r="W669" s="164" t="str">
        <f>VLOOKUP(TRIM(X669),X10:Y88,2,FALSE)</f>
        <v>Frank</v>
      </c>
      <c r="X669" s="11" t="str">
        <f t="shared" si="15"/>
        <v>6.5.1</v>
      </c>
      <c r="Y669" s="83"/>
    </row>
    <row r="670" spans="1:25" ht="35.25" customHeight="1">
      <c r="A670" s="150" t="s">
        <v>185</v>
      </c>
      <c r="B670" s="165" t="s">
        <v>70</v>
      </c>
      <c r="C670" s="153" t="s">
        <v>186</v>
      </c>
      <c r="D670" s="153" t="s">
        <v>127</v>
      </c>
      <c r="E670" s="154" t="s">
        <v>1963</v>
      </c>
      <c r="F670" s="155" t="s">
        <v>27</v>
      </c>
      <c r="G670" s="155" t="s">
        <v>189</v>
      </c>
      <c r="H670" s="155" t="s">
        <v>551</v>
      </c>
      <c r="I670" s="166" t="s">
        <v>1964</v>
      </c>
      <c r="J670" s="160" t="s">
        <v>422</v>
      </c>
      <c r="K670" s="159"/>
      <c r="L670" s="160"/>
      <c r="M670" s="159"/>
      <c r="N670" s="158" t="s">
        <v>423</v>
      </c>
      <c r="O670" s="158"/>
      <c r="P670" s="158" t="s">
        <v>442</v>
      </c>
      <c r="Q670" s="162" t="s">
        <v>552</v>
      </c>
      <c r="R670" s="162" t="s">
        <v>5827</v>
      </c>
      <c r="S670" s="163" t="s">
        <v>5919</v>
      </c>
      <c r="T670" s="167" t="s">
        <v>472</v>
      </c>
      <c r="U670" s="149"/>
      <c r="V670" s="149"/>
      <c r="W670" s="164" t="str">
        <f>VLOOKUP(TRIM(X670),X10:Y88,2,FALSE)</f>
        <v>Frank</v>
      </c>
      <c r="X670" s="11" t="str">
        <f t="shared" si="15"/>
        <v>6.5.1</v>
      </c>
      <c r="Y670" s="83"/>
    </row>
    <row r="671" spans="1:25" ht="35.25" customHeight="1">
      <c r="A671" s="150" t="s">
        <v>185</v>
      </c>
      <c r="B671" s="165" t="s">
        <v>70</v>
      </c>
      <c r="C671" s="153" t="s">
        <v>186</v>
      </c>
      <c r="D671" s="153" t="s">
        <v>168</v>
      </c>
      <c r="E671" s="154" t="s">
        <v>1965</v>
      </c>
      <c r="F671" s="155" t="s">
        <v>1020</v>
      </c>
      <c r="G671" s="155" t="s">
        <v>189</v>
      </c>
      <c r="H671" s="155" t="s">
        <v>1021</v>
      </c>
      <c r="I671" s="166" t="s">
        <v>475</v>
      </c>
      <c r="J671" s="160"/>
      <c r="K671" s="159"/>
      <c r="L671" s="160"/>
      <c r="M671" s="159"/>
      <c r="N671" s="158"/>
      <c r="O671" s="158" t="s">
        <v>366</v>
      </c>
      <c r="P671" s="158"/>
      <c r="Q671" s="162" t="s">
        <v>1022</v>
      </c>
      <c r="R671" s="162" t="s">
        <v>5828</v>
      </c>
      <c r="S671" s="176" t="s">
        <v>496</v>
      </c>
      <c r="T671" s="167" t="s">
        <v>1018</v>
      </c>
      <c r="U671" s="149"/>
      <c r="V671" s="149"/>
      <c r="W671" s="164" t="str">
        <f>VLOOKUP(TRIM(X671),X10:Y88,2,FALSE)</f>
        <v>Frank</v>
      </c>
      <c r="X671" s="11" t="str">
        <f t="shared" si="15"/>
        <v>7.1</v>
      </c>
      <c r="Y671" s="83"/>
    </row>
    <row r="672" spans="1:25" ht="35.25" customHeight="1">
      <c r="A672" s="150" t="s">
        <v>185</v>
      </c>
      <c r="B672" s="165" t="s">
        <v>70</v>
      </c>
      <c r="C672" s="153" t="s">
        <v>186</v>
      </c>
      <c r="D672" s="153" t="s">
        <v>168</v>
      </c>
      <c r="E672" s="154" t="s">
        <v>1966</v>
      </c>
      <c r="F672" s="155" t="s">
        <v>1020</v>
      </c>
      <c r="G672" s="155" t="s">
        <v>189</v>
      </c>
      <c r="H672" s="155" t="s">
        <v>1027</v>
      </c>
      <c r="I672" s="166" t="s">
        <v>475</v>
      </c>
      <c r="J672" s="160"/>
      <c r="K672" s="159"/>
      <c r="L672" s="160"/>
      <c r="M672" s="159"/>
      <c r="N672" s="158"/>
      <c r="O672" s="158" t="s">
        <v>366</v>
      </c>
      <c r="P672" s="158"/>
      <c r="Q672" s="162" t="s">
        <v>1028</v>
      </c>
      <c r="R672" s="162" t="s">
        <v>5829</v>
      </c>
      <c r="S672" s="163" t="s">
        <v>5919</v>
      </c>
      <c r="T672" s="167" t="s">
        <v>1018</v>
      </c>
      <c r="U672" s="149"/>
      <c r="V672" s="149"/>
      <c r="W672" s="164" t="str">
        <f>VLOOKUP(TRIM(X672),X10:Y88,2,FALSE)</f>
        <v>Frank</v>
      </c>
      <c r="X672" s="11" t="str">
        <f t="shared" si="15"/>
        <v>7.1</v>
      </c>
      <c r="Y672" s="83"/>
    </row>
    <row r="673" spans="1:25" ht="35.25" customHeight="1">
      <c r="A673" s="150" t="s">
        <v>185</v>
      </c>
      <c r="B673" s="165" t="s">
        <v>70</v>
      </c>
      <c r="C673" s="153" t="s">
        <v>186</v>
      </c>
      <c r="D673" s="153" t="s">
        <v>168</v>
      </c>
      <c r="E673" s="154" t="s">
        <v>1967</v>
      </c>
      <c r="F673" s="155" t="s">
        <v>434</v>
      </c>
      <c r="G673" s="155" t="s">
        <v>189</v>
      </c>
      <c r="H673" s="155" t="s">
        <v>1968</v>
      </c>
      <c r="I673" s="166" t="s">
        <v>1638</v>
      </c>
      <c r="J673" s="160"/>
      <c r="K673" s="159"/>
      <c r="L673" s="160"/>
      <c r="M673" s="159"/>
      <c r="N673" s="158"/>
      <c r="O673" s="158"/>
      <c r="P673" s="158"/>
      <c r="Q673" s="162" t="s">
        <v>1969</v>
      </c>
      <c r="R673" s="162" t="s">
        <v>5830</v>
      </c>
      <c r="S673" s="163" t="s">
        <v>5919</v>
      </c>
      <c r="T673" s="167" t="s">
        <v>1018</v>
      </c>
      <c r="U673" s="149"/>
      <c r="V673" s="149"/>
      <c r="W673" s="164" t="str">
        <f>VLOOKUP(TRIM(X673),X10:Y88,2,FALSE)</f>
        <v>Frank</v>
      </c>
      <c r="X673" s="11" t="str">
        <f t="shared" si="15"/>
        <v>7.1</v>
      </c>
      <c r="Y673" s="83"/>
    </row>
    <row r="674" spans="1:25" ht="35.25" customHeight="1">
      <c r="A674" s="150" t="s">
        <v>185</v>
      </c>
      <c r="B674" s="165" t="s">
        <v>70</v>
      </c>
      <c r="C674" s="153" t="s">
        <v>186</v>
      </c>
      <c r="D674" s="153" t="s">
        <v>139</v>
      </c>
      <c r="E674" s="154" t="s">
        <v>1970</v>
      </c>
      <c r="F674" s="155" t="s">
        <v>27</v>
      </c>
      <c r="G674" s="155" t="s">
        <v>189</v>
      </c>
      <c r="H674" s="155" t="s">
        <v>1012</v>
      </c>
      <c r="I674" s="166" t="s">
        <v>1971</v>
      </c>
      <c r="J674" s="160" t="s">
        <v>422</v>
      </c>
      <c r="K674" s="159"/>
      <c r="L674" s="160"/>
      <c r="M674" s="159"/>
      <c r="N674" s="158" t="s">
        <v>423</v>
      </c>
      <c r="O674" s="158"/>
      <c r="P674" s="158" t="s">
        <v>442</v>
      </c>
      <c r="Q674" s="162" t="s">
        <v>1014</v>
      </c>
      <c r="R674" s="162" t="s">
        <v>5831</v>
      </c>
      <c r="S674" s="163" t="s">
        <v>193</v>
      </c>
      <c r="T674" s="167" t="s">
        <v>1002</v>
      </c>
      <c r="U674" s="149"/>
      <c r="V674" s="149" t="s">
        <v>995</v>
      </c>
      <c r="W674" s="164" t="str">
        <f>VLOOKUP(TRIM(X674),X10:Y88,2,FALSE)</f>
        <v>Frank</v>
      </c>
      <c r="X674" s="11" t="str">
        <f t="shared" si="15"/>
        <v>6.5.5</v>
      </c>
      <c r="Y674" s="83"/>
    </row>
    <row r="675" spans="1:25" ht="35.25" customHeight="1">
      <c r="A675" s="150" t="s">
        <v>185</v>
      </c>
      <c r="B675" s="165" t="s">
        <v>70</v>
      </c>
      <c r="C675" s="153" t="s">
        <v>186</v>
      </c>
      <c r="D675" s="153" t="s">
        <v>139</v>
      </c>
      <c r="E675" s="154" t="s">
        <v>1972</v>
      </c>
      <c r="F675" s="155" t="s">
        <v>27</v>
      </c>
      <c r="G675" s="155" t="s">
        <v>189</v>
      </c>
      <c r="H675" s="155" t="s">
        <v>659</v>
      </c>
      <c r="I675" s="166" t="s">
        <v>660</v>
      </c>
      <c r="J675" s="160" t="s">
        <v>422</v>
      </c>
      <c r="K675" s="159"/>
      <c r="L675" s="160"/>
      <c r="M675" s="159"/>
      <c r="N675" s="158" t="s">
        <v>423</v>
      </c>
      <c r="O675" s="158"/>
      <c r="P675" s="158" t="s">
        <v>442</v>
      </c>
      <c r="Q675" s="162" t="s">
        <v>661</v>
      </c>
      <c r="R675" s="162" t="s">
        <v>5832</v>
      </c>
      <c r="S675" s="163" t="s">
        <v>5919</v>
      </c>
      <c r="T675" s="167" t="s">
        <v>651</v>
      </c>
      <c r="U675" s="149"/>
      <c r="V675" s="149"/>
      <c r="W675" s="164" t="str">
        <f>VLOOKUP(TRIM(X675),X10:Y88,2,FALSE)</f>
        <v>Frank</v>
      </c>
      <c r="X675" s="11" t="str">
        <f t="shared" si="15"/>
        <v>6.5.5</v>
      </c>
      <c r="Y675" s="83"/>
    </row>
    <row r="676" spans="1:25" ht="35.25" customHeight="1">
      <c r="A676" s="150" t="s">
        <v>185</v>
      </c>
      <c r="B676" s="165" t="s">
        <v>70</v>
      </c>
      <c r="C676" s="153" t="s">
        <v>186</v>
      </c>
      <c r="D676" s="153" t="s">
        <v>149</v>
      </c>
      <c r="E676" s="154" t="s">
        <v>1973</v>
      </c>
      <c r="F676" s="155" t="s">
        <v>27</v>
      </c>
      <c r="G676" s="155" t="s">
        <v>189</v>
      </c>
      <c r="H676" s="155" t="s">
        <v>469</v>
      </c>
      <c r="I676" s="166" t="s">
        <v>470</v>
      </c>
      <c r="J676" s="160" t="s">
        <v>422</v>
      </c>
      <c r="K676" s="159"/>
      <c r="L676" s="160"/>
      <c r="M676" s="159"/>
      <c r="N676" s="158" t="s">
        <v>423</v>
      </c>
      <c r="O676" s="158"/>
      <c r="P676" s="158" t="s">
        <v>442</v>
      </c>
      <c r="Q676" s="162" t="s">
        <v>471</v>
      </c>
      <c r="R676" s="162" t="s">
        <v>5833</v>
      </c>
      <c r="S676" s="163" t="s">
        <v>193</v>
      </c>
      <c r="T676" s="167" t="s">
        <v>472</v>
      </c>
      <c r="U676" s="149"/>
      <c r="V676" s="149" t="s">
        <v>995</v>
      </c>
      <c r="W676" s="164" t="str">
        <f>VLOOKUP(TRIM(X676),X10:Y88,2,FALSE)</f>
        <v>Frank</v>
      </c>
      <c r="X676" s="11" t="str">
        <f t="shared" si="15"/>
        <v>6.5.9</v>
      </c>
      <c r="Y676" s="83"/>
    </row>
    <row r="677" spans="1:25" ht="35.25" customHeight="1">
      <c r="A677" s="150" t="s">
        <v>185</v>
      </c>
      <c r="B677" s="165" t="s">
        <v>70</v>
      </c>
      <c r="C677" s="153" t="s">
        <v>186</v>
      </c>
      <c r="D677" s="153" t="s">
        <v>149</v>
      </c>
      <c r="E677" s="154" t="s">
        <v>1974</v>
      </c>
      <c r="F677" s="155" t="s">
        <v>27</v>
      </c>
      <c r="G677" s="155" t="s">
        <v>189</v>
      </c>
      <c r="H677" s="155" t="s">
        <v>648</v>
      </c>
      <c r="I677" s="166" t="s">
        <v>649</v>
      </c>
      <c r="J677" s="160" t="s">
        <v>422</v>
      </c>
      <c r="K677" s="159"/>
      <c r="L677" s="160"/>
      <c r="M677" s="159"/>
      <c r="N677" s="158" t="s">
        <v>423</v>
      </c>
      <c r="O677" s="158"/>
      <c r="P677" s="158" t="s">
        <v>442</v>
      </c>
      <c r="Q677" s="162" t="s">
        <v>650</v>
      </c>
      <c r="R677" s="162" t="s">
        <v>5834</v>
      </c>
      <c r="S677" s="163" t="s">
        <v>5919</v>
      </c>
      <c r="T677" s="167" t="s">
        <v>651</v>
      </c>
      <c r="U677" s="149"/>
      <c r="V677" s="149"/>
      <c r="W677" s="164" t="str">
        <f>VLOOKUP(TRIM(X677),X10:Y88,2,FALSE)</f>
        <v>Frank</v>
      </c>
      <c r="X677" s="11" t="str">
        <f t="shared" si="15"/>
        <v>6.5.9</v>
      </c>
      <c r="Y677" s="83"/>
    </row>
    <row r="678" spans="1:25" ht="35.25" customHeight="1">
      <c r="A678" s="150" t="s">
        <v>185</v>
      </c>
      <c r="B678" s="165" t="s">
        <v>70</v>
      </c>
      <c r="C678" s="153" t="s">
        <v>186</v>
      </c>
      <c r="D678" s="153" t="s">
        <v>149</v>
      </c>
      <c r="E678" s="154" t="s">
        <v>1975</v>
      </c>
      <c r="F678" s="155" t="s">
        <v>419</v>
      </c>
      <c r="G678" s="155" t="s">
        <v>870</v>
      </c>
      <c r="H678" s="155" t="s">
        <v>1394</v>
      </c>
      <c r="I678" s="166" t="s">
        <v>835</v>
      </c>
      <c r="J678" s="160" t="s">
        <v>422</v>
      </c>
      <c r="K678" s="159"/>
      <c r="L678" s="160"/>
      <c r="M678" s="159"/>
      <c r="N678" s="158" t="s">
        <v>423</v>
      </c>
      <c r="O678" s="158"/>
      <c r="P678" s="158" t="s">
        <v>442</v>
      </c>
      <c r="Q678" s="162" t="s">
        <v>1976</v>
      </c>
      <c r="R678" s="162" t="s">
        <v>5835</v>
      </c>
      <c r="S678" s="163" t="s">
        <v>253</v>
      </c>
      <c r="T678" s="167" t="s">
        <v>1396</v>
      </c>
      <c r="U678" s="149"/>
      <c r="V678" s="149"/>
      <c r="W678" s="164" t="str">
        <f>VLOOKUP(TRIM(X678),X10:Y88,2,FALSE)</f>
        <v>Frank</v>
      </c>
      <c r="X678" s="11" t="str">
        <f t="shared" si="15"/>
        <v>6.5.9</v>
      </c>
      <c r="Y678" s="83"/>
    </row>
    <row r="679" spans="1:25" ht="35.25" customHeight="1">
      <c r="A679" s="150" t="s">
        <v>185</v>
      </c>
      <c r="B679" s="165" t="s">
        <v>70</v>
      </c>
      <c r="C679" s="153" t="s">
        <v>186</v>
      </c>
      <c r="D679" s="153" t="s">
        <v>149</v>
      </c>
      <c r="E679" s="154" t="s">
        <v>1977</v>
      </c>
      <c r="F679" s="155" t="s">
        <v>419</v>
      </c>
      <c r="G679" s="155" t="s">
        <v>59</v>
      </c>
      <c r="H679" s="155" t="s">
        <v>702</v>
      </c>
      <c r="I679" s="166" t="s">
        <v>649</v>
      </c>
      <c r="J679" s="160"/>
      <c r="K679" s="159"/>
      <c r="L679" s="160"/>
      <c r="M679" s="159"/>
      <c r="N679" s="158"/>
      <c r="O679" s="158" t="s">
        <v>366</v>
      </c>
      <c r="P679" s="158" t="s">
        <v>442</v>
      </c>
      <c r="Q679" s="162" t="s">
        <v>703</v>
      </c>
      <c r="R679" s="162" t="s">
        <v>5836</v>
      </c>
      <c r="S679" s="163" t="s">
        <v>5919</v>
      </c>
      <c r="T679" s="167" t="s">
        <v>651</v>
      </c>
      <c r="U679" s="149"/>
      <c r="V679" s="149"/>
      <c r="W679" s="164" t="str">
        <f>VLOOKUP(TRIM(X679),X10:Y88,2,FALSE)</f>
        <v>Frank</v>
      </c>
      <c r="X679" s="11" t="str">
        <f t="shared" si="15"/>
        <v>6.5.9</v>
      </c>
      <c r="Y679" s="83"/>
    </row>
    <row r="680" spans="1:25" ht="35.25" customHeight="1">
      <c r="A680" s="150" t="s">
        <v>185</v>
      </c>
      <c r="B680" s="165" t="s">
        <v>70</v>
      </c>
      <c r="C680" s="153" t="s">
        <v>186</v>
      </c>
      <c r="D680" s="153" t="s">
        <v>133</v>
      </c>
      <c r="E680" s="154" t="s">
        <v>1978</v>
      </c>
      <c r="F680" s="155" t="s">
        <v>27</v>
      </c>
      <c r="G680" s="155" t="s">
        <v>189</v>
      </c>
      <c r="H680" s="155" t="s">
        <v>529</v>
      </c>
      <c r="I680" s="166" t="s">
        <v>475</v>
      </c>
      <c r="J680" s="160" t="s">
        <v>455</v>
      </c>
      <c r="K680" s="159"/>
      <c r="L680" s="160"/>
      <c r="M680" s="159"/>
      <c r="N680" s="158" t="s">
        <v>423</v>
      </c>
      <c r="O680" s="158"/>
      <c r="P680" s="158" t="s">
        <v>442</v>
      </c>
      <c r="Q680" s="162" t="s">
        <v>530</v>
      </c>
      <c r="R680" s="162" t="s">
        <v>5837</v>
      </c>
      <c r="S680" s="163" t="s">
        <v>5919</v>
      </c>
      <c r="T680" s="167" t="s">
        <v>472</v>
      </c>
      <c r="U680" s="149"/>
      <c r="V680" s="149"/>
      <c r="W680" s="164" t="str">
        <f>VLOOKUP(TRIM(X680),X10:Y88,2,FALSE)</f>
        <v>Frank</v>
      </c>
      <c r="X680" s="11" t="str">
        <f t="shared" si="15"/>
        <v>6.5.3</v>
      </c>
      <c r="Y680" s="83"/>
    </row>
    <row r="681" spans="1:25" ht="35.25" customHeight="1">
      <c r="A681" s="150" t="s">
        <v>185</v>
      </c>
      <c r="B681" s="165" t="s">
        <v>70</v>
      </c>
      <c r="C681" s="153" t="s">
        <v>186</v>
      </c>
      <c r="D681" s="153" t="s">
        <v>133</v>
      </c>
      <c r="E681" s="154" t="s">
        <v>1979</v>
      </c>
      <c r="F681" s="155" t="s">
        <v>27</v>
      </c>
      <c r="G681" s="155" t="s">
        <v>189</v>
      </c>
      <c r="H681" s="155" t="s">
        <v>453</v>
      </c>
      <c r="I681" s="166" t="s">
        <v>454</v>
      </c>
      <c r="J681" s="160" t="s">
        <v>455</v>
      </c>
      <c r="K681" s="159"/>
      <c r="L681" s="160"/>
      <c r="M681" s="159"/>
      <c r="N681" s="158"/>
      <c r="O681" s="158"/>
      <c r="P681" s="158" t="s">
        <v>442</v>
      </c>
      <c r="Q681" s="162" t="s">
        <v>456</v>
      </c>
      <c r="R681" s="162" t="s">
        <v>5838</v>
      </c>
      <c r="S681" s="163" t="s">
        <v>5919</v>
      </c>
      <c r="T681" s="167" t="s">
        <v>432</v>
      </c>
      <c r="U681" s="149"/>
      <c r="V681" s="149"/>
      <c r="W681" s="164" t="str">
        <f>VLOOKUP(TRIM(X681),X10:Y88,2,FALSE)</f>
        <v>Frank</v>
      </c>
      <c r="X681" s="11" t="str">
        <f t="shared" si="15"/>
        <v>6.5.3</v>
      </c>
      <c r="Y681" s="83"/>
    </row>
    <row r="682" spans="1:25" ht="35.25" customHeight="1">
      <c r="A682" s="150" t="s">
        <v>185</v>
      </c>
      <c r="B682" s="165" t="s">
        <v>70</v>
      </c>
      <c r="C682" s="153" t="s">
        <v>186</v>
      </c>
      <c r="D682" s="153" t="s">
        <v>133</v>
      </c>
      <c r="E682" s="154" t="s">
        <v>1980</v>
      </c>
      <c r="F682" s="155" t="s">
        <v>27</v>
      </c>
      <c r="G682" s="155" t="s">
        <v>189</v>
      </c>
      <c r="H682" s="155" t="s">
        <v>819</v>
      </c>
      <c r="I682" s="166" t="s">
        <v>1981</v>
      </c>
      <c r="J682" s="160" t="s">
        <v>422</v>
      </c>
      <c r="K682" s="159"/>
      <c r="L682" s="160"/>
      <c r="M682" s="159"/>
      <c r="N682" s="158" t="s">
        <v>423</v>
      </c>
      <c r="O682" s="158"/>
      <c r="P682" s="158" t="s">
        <v>442</v>
      </c>
      <c r="Q682" s="162" t="s">
        <v>820</v>
      </c>
      <c r="R682" s="162" t="s">
        <v>5839</v>
      </c>
      <c r="S682" s="163" t="s">
        <v>5919</v>
      </c>
      <c r="T682" s="167" t="s">
        <v>767</v>
      </c>
      <c r="U682" s="149"/>
      <c r="V682" s="149"/>
      <c r="W682" s="164" t="str">
        <f>VLOOKUP(TRIM(X682),X10:Y88,2,FALSE)</f>
        <v>Frank</v>
      </c>
      <c r="X682" s="11" t="str">
        <f t="shared" si="15"/>
        <v>6.5.3</v>
      </c>
      <c r="Y682" s="83"/>
    </row>
    <row r="683" spans="1:25" ht="35.25" customHeight="1">
      <c r="A683" s="150" t="s">
        <v>185</v>
      </c>
      <c r="B683" s="165" t="s">
        <v>70</v>
      </c>
      <c r="C683" s="153" t="s">
        <v>186</v>
      </c>
      <c r="D683" s="153" t="s">
        <v>133</v>
      </c>
      <c r="E683" s="154" t="s">
        <v>1982</v>
      </c>
      <c r="F683" s="155" t="s">
        <v>27</v>
      </c>
      <c r="G683" s="155" t="s">
        <v>189</v>
      </c>
      <c r="H683" s="155" t="s">
        <v>958</v>
      </c>
      <c r="I683" s="166" t="s">
        <v>1983</v>
      </c>
      <c r="J683" s="160" t="s">
        <v>422</v>
      </c>
      <c r="K683" s="159"/>
      <c r="L683" s="160"/>
      <c r="M683" s="159"/>
      <c r="N683" s="158" t="s">
        <v>423</v>
      </c>
      <c r="O683" s="158"/>
      <c r="P683" s="158" t="s">
        <v>442</v>
      </c>
      <c r="Q683" s="162" t="s">
        <v>959</v>
      </c>
      <c r="R683" s="162" t="s">
        <v>5840</v>
      </c>
      <c r="S683" s="163" t="s">
        <v>5919</v>
      </c>
      <c r="T683" s="167" t="s">
        <v>949</v>
      </c>
      <c r="U683" s="149"/>
      <c r="V683" s="149"/>
      <c r="W683" s="164" t="str">
        <f>VLOOKUP(TRIM(X683),X10:Y88,2,FALSE)</f>
        <v>Frank</v>
      </c>
      <c r="X683" s="11" t="str">
        <f t="shared" si="15"/>
        <v>6.5.3</v>
      </c>
      <c r="Y683" s="83"/>
    </row>
    <row r="684" spans="1:25" ht="35.25" customHeight="1">
      <c r="A684" s="150" t="s">
        <v>185</v>
      </c>
      <c r="B684" s="165" t="s">
        <v>70</v>
      </c>
      <c r="C684" s="153" t="s">
        <v>186</v>
      </c>
      <c r="D684" s="153" t="s">
        <v>133</v>
      </c>
      <c r="E684" s="154" t="s">
        <v>1984</v>
      </c>
      <c r="F684" s="155" t="s">
        <v>27</v>
      </c>
      <c r="G684" s="155" t="s">
        <v>189</v>
      </c>
      <c r="H684" s="155" t="s">
        <v>1071</v>
      </c>
      <c r="I684" s="166" t="s">
        <v>1985</v>
      </c>
      <c r="J684" s="160" t="s">
        <v>422</v>
      </c>
      <c r="K684" s="159"/>
      <c r="L684" s="160"/>
      <c r="M684" s="159"/>
      <c r="N684" s="158" t="s">
        <v>423</v>
      </c>
      <c r="O684" s="158"/>
      <c r="P684" s="158" t="s">
        <v>442</v>
      </c>
      <c r="Q684" s="162" t="s">
        <v>1072</v>
      </c>
      <c r="R684" s="162" t="s">
        <v>5841</v>
      </c>
      <c r="S684" s="163" t="s">
        <v>5919</v>
      </c>
      <c r="T684" s="167" t="s">
        <v>472</v>
      </c>
      <c r="U684" s="149"/>
      <c r="V684" s="149"/>
      <c r="W684" s="164" t="str">
        <f>VLOOKUP(TRIM(X684),X10:Y88,2,FALSE)</f>
        <v>Frank</v>
      </c>
      <c r="X684" s="11" t="str">
        <f t="shared" si="15"/>
        <v>6.5.3</v>
      </c>
      <c r="Y684" s="83"/>
    </row>
    <row r="685" spans="1:25" ht="35.25" customHeight="1">
      <c r="A685" s="150" t="s">
        <v>185</v>
      </c>
      <c r="B685" s="165" t="s">
        <v>70</v>
      </c>
      <c r="C685" s="153" t="s">
        <v>186</v>
      </c>
      <c r="D685" s="153" t="s">
        <v>139</v>
      </c>
      <c r="E685" s="154" t="s">
        <v>1986</v>
      </c>
      <c r="F685" s="155" t="s">
        <v>27</v>
      </c>
      <c r="G685" s="155" t="s">
        <v>189</v>
      </c>
      <c r="H685" s="155" t="s">
        <v>545</v>
      </c>
      <c r="I685" s="166" t="s">
        <v>475</v>
      </c>
      <c r="J685" s="160" t="s">
        <v>422</v>
      </c>
      <c r="K685" s="159"/>
      <c r="L685" s="160"/>
      <c r="M685" s="159"/>
      <c r="N685" s="158" t="s">
        <v>423</v>
      </c>
      <c r="O685" s="158"/>
      <c r="P685" s="158" t="s">
        <v>442</v>
      </c>
      <c r="Q685" s="162" t="s">
        <v>546</v>
      </c>
      <c r="R685" s="162" t="s">
        <v>5842</v>
      </c>
      <c r="S685" s="163" t="s">
        <v>5919</v>
      </c>
      <c r="T685" s="167" t="s">
        <v>472</v>
      </c>
      <c r="U685" s="149"/>
      <c r="V685" s="149"/>
      <c r="W685" s="164" t="str">
        <f>VLOOKUP(TRIM(X685),X10:Y88,2,FALSE)</f>
        <v>Frank</v>
      </c>
      <c r="X685" s="11" t="str">
        <f t="shared" si="15"/>
        <v>6.5.5</v>
      </c>
      <c r="Y685" s="83"/>
    </row>
    <row r="686" spans="1:25" ht="35.25" customHeight="1">
      <c r="A686" s="150" t="s">
        <v>185</v>
      </c>
      <c r="B686" s="165" t="s">
        <v>70</v>
      </c>
      <c r="C686" s="153" t="s">
        <v>186</v>
      </c>
      <c r="D686" s="153" t="s">
        <v>127</v>
      </c>
      <c r="E686" s="154" t="s">
        <v>1987</v>
      </c>
      <c r="F686" s="155" t="s">
        <v>26</v>
      </c>
      <c r="G686" s="155" t="s">
        <v>189</v>
      </c>
      <c r="H686" s="155" t="s">
        <v>1988</v>
      </c>
      <c r="I686" s="166" t="s">
        <v>1638</v>
      </c>
      <c r="J686" s="160"/>
      <c r="K686" s="159"/>
      <c r="L686" s="160"/>
      <c r="M686" s="159"/>
      <c r="N686" s="158"/>
      <c r="O686" s="158" t="s">
        <v>366</v>
      </c>
      <c r="P686" s="158"/>
      <c r="Q686" s="162" t="s">
        <v>1989</v>
      </c>
      <c r="R686" s="162" t="s">
        <v>1990</v>
      </c>
      <c r="S686" s="163" t="s">
        <v>193</v>
      </c>
      <c r="T686" s="167" t="s">
        <v>1549</v>
      </c>
      <c r="U686" s="149"/>
      <c r="V686" s="149"/>
      <c r="W686" s="164" t="str">
        <f>VLOOKUP(TRIM(X686),X10:Y88,2,FALSE)</f>
        <v>Frank</v>
      </c>
      <c r="X686" s="11" t="str">
        <f t="shared" si="15"/>
        <v>6.5.1</v>
      </c>
      <c r="Y686" s="83"/>
    </row>
    <row r="687" spans="1:25" ht="35.25" customHeight="1">
      <c r="A687" s="150" t="s">
        <v>185</v>
      </c>
      <c r="B687" s="165" t="s">
        <v>70</v>
      </c>
      <c r="C687" s="153" t="s">
        <v>186</v>
      </c>
      <c r="D687" s="153" t="s">
        <v>127</v>
      </c>
      <c r="E687" s="154" t="s">
        <v>1991</v>
      </c>
      <c r="F687" s="155" t="s">
        <v>26</v>
      </c>
      <c r="G687" s="155" t="s">
        <v>189</v>
      </c>
      <c r="H687" s="155" t="s">
        <v>1992</v>
      </c>
      <c r="I687" s="166" t="s">
        <v>1638</v>
      </c>
      <c r="J687" s="160"/>
      <c r="K687" s="159"/>
      <c r="L687" s="160"/>
      <c r="M687" s="159"/>
      <c r="N687" s="158"/>
      <c r="O687" s="158" t="s">
        <v>366</v>
      </c>
      <c r="P687" s="158" t="s">
        <v>237</v>
      </c>
      <c r="Q687" s="162" t="s">
        <v>712</v>
      </c>
      <c r="R687" s="162" t="s">
        <v>1993</v>
      </c>
      <c r="S687" s="163" t="s">
        <v>193</v>
      </c>
      <c r="T687" s="167" t="s">
        <v>651</v>
      </c>
      <c r="U687" s="149"/>
      <c r="V687" s="149"/>
      <c r="W687" s="164" t="str">
        <f>VLOOKUP(TRIM(X687),X10:Y88,2,FALSE)</f>
        <v>Frank</v>
      </c>
      <c r="X687" s="11" t="str">
        <f t="shared" si="15"/>
        <v>6.5.1</v>
      </c>
      <c r="Y687" s="83"/>
    </row>
    <row r="688" spans="1:25" ht="35.25" customHeight="1">
      <c r="A688" s="150" t="s">
        <v>185</v>
      </c>
      <c r="B688" s="165" t="s">
        <v>70</v>
      </c>
      <c r="C688" s="153" t="s">
        <v>186</v>
      </c>
      <c r="D688" s="153" t="s">
        <v>127</v>
      </c>
      <c r="E688" s="154" t="s">
        <v>1994</v>
      </c>
      <c r="F688" s="155" t="s">
        <v>434</v>
      </c>
      <c r="G688" s="155" t="s">
        <v>189</v>
      </c>
      <c r="H688" s="155" t="s">
        <v>435</v>
      </c>
      <c r="I688" s="166" t="s">
        <v>1638</v>
      </c>
      <c r="J688" s="160"/>
      <c r="K688" s="159"/>
      <c r="L688" s="160"/>
      <c r="M688" s="159"/>
      <c r="N688" s="158"/>
      <c r="O688" s="158" t="s">
        <v>366</v>
      </c>
      <c r="P688" s="158"/>
      <c r="Q688" s="162" t="s">
        <v>1673</v>
      </c>
      <c r="R688" s="162" t="s">
        <v>5843</v>
      </c>
      <c r="S688" s="163" t="s">
        <v>5919</v>
      </c>
      <c r="T688" s="167" t="s">
        <v>432</v>
      </c>
      <c r="U688" s="149"/>
      <c r="V688" s="149"/>
      <c r="W688" s="164" t="str">
        <f>VLOOKUP(TRIM(X688),X10:Y88,2,FALSE)</f>
        <v>Frank</v>
      </c>
      <c r="X688" s="11" t="str">
        <f t="shared" si="15"/>
        <v>6.5.1</v>
      </c>
      <c r="Y688" s="83"/>
    </row>
    <row r="689" spans="1:25" ht="35.25" customHeight="1">
      <c r="A689" s="150" t="s">
        <v>185</v>
      </c>
      <c r="B689" s="165" t="s">
        <v>70</v>
      </c>
      <c r="C689" s="153" t="s">
        <v>186</v>
      </c>
      <c r="D689" s="153" t="s">
        <v>127</v>
      </c>
      <c r="E689" s="154" t="s">
        <v>1995</v>
      </c>
      <c r="F689" s="155" t="s">
        <v>434</v>
      </c>
      <c r="G689" s="155" t="s">
        <v>189</v>
      </c>
      <c r="H689" s="155" t="s">
        <v>929</v>
      </c>
      <c r="I689" s="166" t="s">
        <v>1638</v>
      </c>
      <c r="J689" s="160" t="s">
        <v>931</v>
      </c>
      <c r="K689" s="159"/>
      <c r="L689" s="160"/>
      <c r="M689" s="159"/>
      <c r="N689" s="158"/>
      <c r="O689" s="158" t="s">
        <v>206</v>
      </c>
      <c r="P689" s="158"/>
      <c r="Q689" s="162" t="s">
        <v>1996</v>
      </c>
      <c r="R689" s="162" t="s">
        <v>5844</v>
      </c>
      <c r="S689" s="163" t="s">
        <v>5919</v>
      </c>
      <c r="T689" s="167" t="s">
        <v>919</v>
      </c>
      <c r="U689" s="149"/>
      <c r="V689" s="149"/>
      <c r="W689" s="164" t="str">
        <f>VLOOKUP(TRIM(X689),X10:Y88,2,FALSE)</f>
        <v>Frank</v>
      </c>
      <c r="X689" s="11" t="str">
        <f t="shared" si="15"/>
        <v>6.5.1</v>
      </c>
      <c r="Y689" s="83"/>
    </row>
    <row r="690" spans="1:25" ht="35.25" customHeight="1">
      <c r="A690" s="150" t="s">
        <v>185</v>
      </c>
      <c r="B690" s="165" t="s">
        <v>70</v>
      </c>
      <c r="C690" s="153" t="s">
        <v>186</v>
      </c>
      <c r="D690" s="153" t="s">
        <v>127</v>
      </c>
      <c r="E690" s="154" t="s">
        <v>1997</v>
      </c>
      <c r="F690" s="155" t="s">
        <v>26</v>
      </c>
      <c r="G690" s="155" t="s">
        <v>189</v>
      </c>
      <c r="H690" s="155" t="s">
        <v>435</v>
      </c>
      <c r="I690" s="166" t="s">
        <v>1638</v>
      </c>
      <c r="J690" s="160"/>
      <c r="K690" s="159"/>
      <c r="L690" s="160"/>
      <c r="M690" s="159"/>
      <c r="N690" s="158"/>
      <c r="O690" s="158" t="s">
        <v>366</v>
      </c>
      <c r="P690" s="158"/>
      <c r="Q690" s="162" t="s">
        <v>1673</v>
      </c>
      <c r="R690" s="162" t="s">
        <v>1998</v>
      </c>
      <c r="S690" s="163" t="s">
        <v>193</v>
      </c>
      <c r="T690" s="167" t="s">
        <v>432</v>
      </c>
      <c r="U690" s="149"/>
      <c r="V690" s="149"/>
      <c r="W690" s="164" t="str">
        <f>VLOOKUP(TRIM(X690),X10:Y88,2,FALSE)</f>
        <v>Frank</v>
      </c>
      <c r="X690" s="11" t="str">
        <f t="shared" si="15"/>
        <v>6.5.1</v>
      </c>
      <c r="Y690" s="83"/>
    </row>
    <row r="691" spans="1:25" ht="35.25" customHeight="1">
      <c r="A691" s="150" t="s">
        <v>185</v>
      </c>
      <c r="B691" s="165" t="s">
        <v>70</v>
      </c>
      <c r="C691" s="153" t="s">
        <v>186</v>
      </c>
      <c r="D691" s="153" t="s">
        <v>127</v>
      </c>
      <c r="E691" s="154" t="s">
        <v>1999</v>
      </c>
      <c r="F691" s="155" t="s">
        <v>26</v>
      </c>
      <c r="G691" s="155" t="s">
        <v>189</v>
      </c>
      <c r="H691" s="155" t="s">
        <v>929</v>
      </c>
      <c r="I691" s="166" t="s">
        <v>1638</v>
      </c>
      <c r="J691" s="160" t="s">
        <v>931</v>
      </c>
      <c r="K691" s="159"/>
      <c r="L691" s="160"/>
      <c r="M691" s="159"/>
      <c r="N691" s="158"/>
      <c r="O691" s="158" t="s">
        <v>206</v>
      </c>
      <c r="P691" s="158"/>
      <c r="Q691" s="162" t="s">
        <v>1996</v>
      </c>
      <c r="R691" s="162" t="s">
        <v>2000</v>
      </c>
      <c r="S691" s="163" t="s">
        <v>193</v>
      </c>
      <c r="T691" s="167" t="s">
        <v>919</v>
      </c>
      <c r="U691" s="149"/>
      <c r="V691" s="149"/>
      <c r="W691" s="164" t="str">
        <f>VLOOKUP(TRIM(X691),X10:Y88,2,FALSE)</f>
        <v>Frank</v>
      </c>
      <c r="X691" s="11" t="str">
        <f t="shared" si="15"/>
        <v>6.5.1</v>
      </c>
      <c r="Y691" s="83"/>
    </row>
    <row r="692" spans="1:25" ht="35.25" customHeight="1">
      <c r="A692" s="150" t="s">
        <v>185</v>
      </c>
      <c r="B692" s="165" t="s">
        <v>70</v>
      </c>
      <c r="C692" s="153" t="s">
        <v>186</v>
      </c>
      <c r="D692" s="153" t="s">
        <v>130</v>
      </c>
      <c r="E692" s="154" t="s">
        <v>2001</v>
      </c>
      <c r="F692" s="155" t="s">
        <v>27</v>
      </c>
      <c r="G692" s="155" t="s">
        <v>189</v>
      </c>
      <c r="H692" s="155" t="s">
        <v>1213</v>
      </c>
      <c r="I692" s="166" t="s">
        <v>947</v>
      </c>
      <c r="J692" s="160" t="s">
        <v>422</v>
      </c>
      <c r="K692" s="159"/>
      <c r="L692" s="160"/>
      <c r="M692" s="159"/>
      <c r="N692" s="158" t="s">
        <v>423</v>
      </c>
      <c r="O692" s="158"/>
      <c r="P692" s="158" t="s">
        <v>442</v>
      </c>
      <c r="Q692" s="162" t="s">
        <v>1214</v>
      </c>
      <c r="R692" s="162" t="s">
        <v>5845</v>
      </c>
      <c r="S692" s="163" t="s">
        <v>5919</v>
      </c>
      <c r="T692" s="167" t="s">
        <v>1215</v>
      </c>
      <c r="U692" s="149"/>
      <c r="V692" s="149"/>
      <c r="W692" s="164" t="str">
        <f>VLOOKUP(TRIM(X692),X10:Y88,2,FALSE)</f>
        <v>Frank</v>
      </c>
      <c r="X692" s="11" t="str">
        <f t="shared" si="15"/>
        <v>6.5.2</v>
      </c>
      <c r="Y692" s="83"/>
    </row>
    <row r="693" spans="1:25" ht="35.25" customHeight="1">
      <c r="A693" s="150" t="s">
        <v>185</v>
      </c>
      <c r="B693" s="165" t="s">
        <v>70</v>
      </c>
      <c r="C693" s="153" t="s">
        <v>186</v>
      </c>
      <c r="D693" s="153" t="s">
        <v>130</v>
      </c>
      <c r="E693" s="154" t="s">
        <v>2002</v>
      </c>
      <c r="F693" s="155" t="s">
        <v>27</v>
      </c>
      <c r="G693" s="155" t="s">
        <v>189</v>
      </c>
      <c r="H693" s="155" t="s">
        <v>1356</v>
      </c>
      <c r="I693" s="166" t="s">
        <v>1223</v>
      </c>
      <c r="J693" s="160" t="s">
        <v>455</v>
      </c>
      <c r="K693" s="159"/>
      <c r="L693" s="160"/>
      <c r="M693" s="159"/>
      <c r="N693" s="158" t="s">
        <v>423</v>
      </c>
      <c r="O693" s="158"/>
      <c r="P693" s="158" t="s">
        <v>442</v>
      </c>
      <c r="Q693" s="162" t="s">
        <v>1357</v>
      </c>
      <c r="R693" s="162" t="s">
        <v>5846</v>
      </c>
      <c r="S693" s="163" t="s">
        <v>5919</v>
      </c>
      <c r="T693" s="167" t="s">
        <v>1354</v>
      </c>
      <c r="U693" s="149"/>
      <c r="V693" s="149"/>
      <c r="W693" s="164" t="str">
        <f>VLOOKUP(TRIM(X693),X10:Y88,2,FALSE)</f>
        <v>Frank</v>
      </c>
      <c r="X693" s="11" t="str">
        <f t="shared" si="15"/>
        <v>6.5.2</v>
      </c>
      <c r="Y693" s="83"/>
    </row>
    <row r="694" spans="1:25" ht="35.25" customHeight="1">
      <c r="A694" s="150" t="s">
        <v>185</v>
      </c>
      <c r="B694" s="165" t="s">
        <v>70</v>
      </c>
      <c r="C694" s="153" t="s">
        <v>186</v>
      </c>
      <c r="D694" s="153" t="s">
        <v>130</v>
      </c>
      <c r="E694" s="154" t="s">
        <v>2003</v>
      </c>
      <c r="F694" s="155" t="s">
        <v>27</v>
      </c>
      <c r="G694" s="155" t="s">
        <v>189</v>
      </c>
      <c r="H694" s="155" t="s">
        <v>1922</v>
      </c>
      <c r="I694" s="166" t="s">
        <v>2004</v>
      </c>
      <c r="J694" s="160" t="s">
        <v>422</v>
      </c>
      <c r="K694" s="159"/>
      <c r="L694" s="160"/>
      <c r="M694" s="159"/>
      <c r="N694" s="158" t="s">
        <v>423</v>
      </c>
      <c r="O694" s="158"/>
      <c r="P694" s="158" t="s">
        <v>442</v>
      </c>
      <c r="Q694" s="162" t="s">
        <v>460</v>
      </c>
      <c r="R694" s="162" t="s">
        <v>5847</v>
      </c>
      <c r="S694" s="163" t="s">
        <v>5919</v>
      </c>
      <c r="T694" s="167" t="s">
        <v>461</v>
      </c>
      <c r="U694" s="149"/>
      <c r="V694" s="149"/>
      <c r="W694" s="164" t="str">
        <f>VLOOKUP(TRIM(X694),X10:Y88,2,FALSE)</f>
        <v>Frank</v>
      </c>
      <c r="X694" s="11" t="str">
        <f t="shared" si="15"/>
        <v>6.5.2</v>
      </c>
      <c r="Y694" s="83"/>
    </row>
    <row r="695" spans="1:25" ht="35.25" customHeight="1">
      <c r="A695" s="150" t="s">
        <v>185</v>
      </c>
      <c r="B695" s="165" t="s">
        <v>70</v>
      </c>
      <c r="C695" s="153" t="s">
        <v>186</v>
      </c>
      <c r="D695" s="153" t="s">
        <v>130</v>
      </c>
      <c r="E695" s="154" t="s">
        <v>2005</v>
      </c>
      <c r="F695" s="155" t="s">
        <v>27</v>
      </c>
      <c r="G695" s="155" t="s">
        <v>189</v>
      </c>
      <c r="H695" s="155" t="s">
        <v>1337</v>
      </c>
      <c r="I695" s="179" t="s">
        <v>2006</v>
      </c>
      <c r="J695" s="160" t="s">
        <v>422</v>
      </c>
      <c r="K695" s="159"/>
      <c r="L695" s="160"/>
      <c r="M695" s="159"/>
      <c r="N695" s="158" t="s">
        <v>423</v>
      </c>
      <c r="O695" s="158"/>
      <c r="P695" s="158" t="s">
        <v>442</v>
      </c>
      <c r="Q695" s="162" t="s">
        <v>1338</v>
      </c>
      <c r="R695" s="162" t="s">
        <v>5848</v>
      </c>
      <c r="S695" s="163" t="s">
        <v>193</v>
      </c>
      <c r="T695" s="167" t="s">
        <v>1339</v>
      </c>
      <c r="U695" s="149"/>
      <c r="V695" s="149" t="s">
        <v>995</v>
      </c>
      <c r="W695" s="164" t="str">
        <f>VLOOKUP(TRIM(X695),X10:Y88,2,FALSE)</f>
        <v>Frank</v>
      </c>
      <c r="X695" s="11" t="str">
        <f t="shared" si="15"/>
        <v>6.5.2</v>
      </c>
      <c r="Y695" s="83"/>
    </row>
    <row r="696" spans="1:25" ht="35.25" customHeight="1">
      <c r="A696" s="150" t="s">
        <v>185</v>
      </c>
      <c r="B696" s="165" t="s">
        <v>70</v>
      </c>
      <c r="C696" s="153" t="s">
        <v>186</v>
      </c>
      <c r="D696" s="153" t="s">
        <v>130</v>
      </c>
      <c r="E696" s="154" t="s">
        <v>2007</v>
      </c>
      <c r="F696" s="155" t="s">
        <v>27</v>
      </c>
      <c r="G696" s="155" t="s">
        <v>189</v>
      </c>
      <c r="H696" s="155" t="s">
        <v>772</v>
      </c>
      <c r="I696" s="166" t="s">
        <v>2008</v>
      </c>
      <c r="J696" s="160" t="s">
        <v>422</v>
      </c>
      <c r="K696" s="159"/>
      <c r="L696" s="160"/>
      <c r="M696" s="159"/>
      <c r="N696" s="158" t="s">
        <v>423</v>
      </c>
      <c r="O696" s="158"/>
      <c r="P696" s="158" t="s">
        <v>442</v>
      </c>
      <c r="Q696" s="162" t="s">
        <v>773</v>
      </c>
      <c r="R696" s="162" t="s">
        <v>5849</v>
      </c>
      <c r="S696" s="163" t="s">
        <v>5919</v>
      </c>
      <c r="T696" s="167" t="s">
        <v>767</v>
      </c>
      <c r="U696" s="149"/>
      <c r="V696" s="149"/>
      <c r="W696" s="164" t="str">
        <f>VLOOKUP(TRIM(X696),X10:Y88,2,FALSE)</f>
        <v>Frank</v>
      </c>
      <c r="X696" s="11" t="str">
        <f t="shared" si="15"/>
        <v>6.5.2</v>
      </c>
      <c r="Y696" s="83"/>
    </row>
    <row r="697" spans="1:25" ht="35.25" customHeight="1">
      <c r="A697" s="150" t="s">
        <v>185</v>
      </c>
      <c r="B697" s="165" t="s">
        <v>70</v>
      </c>
      <c r="C697" s="153" t="s">
        <v>186</v>
      </c>
      <c r="D697" s="153" t="s">
        <v>130</v>
      </c>
      <c r="E697" s="154" t="s">
        <v>2009</v>
      </c>
      <c r="F697" s="155" t="s">
        <v>27</v>
      </c>
      <c r="G697" s="155" t="s">
        <v>189</v>
      </c>
      <c r="H697" s="155" t="s">
        <v>764</v>
      </c>
      <c r="I697" s="166" t="s">
        <v>2010</v>
      </c>
      <c r="J697" s="160" t="s">
        <v>455</v>
      </c>
      <c r="K697" s="159"/>
      <c r="L697" s="160"/>
      <c r="M697" s="159"/>
      <c r="N697" s="158" t="s">
        <v>423</v>
      </c>
      <c r="O697" s="158"/>
      <c r="P697" s="158" t="s">
        <v>442</v>
      </c>
      <c r="Q697" s="162" t="s">
        <v>766</v>
      </c>
      <c r="R697" s="162" t="s">
        <v>5850</v>
      </c>
      <c r="S697" s="163" t="s">
        <v>5919</v>
      </c>
      <c r="T697" s="167" t="s">
        <v>767</v>
      </c>
      <c r="U697" s="149"/>
      <c r="V697" s="149"/>
      <c r="W697" s="164" t="str">
        <f>VLOOKUP(TRIM(X697),X10:Y88,2,FALSE)</f>
        <v>Frank</v>
      </c>
      <c r="X697" s="11" t="str">
        <f t="shared" si="15"/>
        <v>6.5.2</v>
      </c>
      <c r="Y697" s="83"/>
    </row>
    <row r="698" spans="1:25" ht="35.25" customHeight="1">
      <c r="A698" s="150" t="s">
        <v>185</v>
      </c>
      <c r="B698" s="165" t="s">
        <v>70</v>
      </c>
      <c r="C698" s="153" t="s">
        <v>186</v>
      </c>
      <c r="D698" s="153" t="s">
        <v>130</v>
      </c>
      <c r="E698" s="154" t="s">
        <v>2011</v>
      </c>
      <c r="F698" s="155" t="s">
        <v>27</v>
      </c>
      <c r="G698" s="155" t="s">
        <v>189</v>
      </c>
      <c r="H698" s="155" t="s">
        <v>764</v>
      </c>
      <c r="I698" s="166" t="s">
        <v>2012</v>
      </c>
      <c r="J698" s="160" t="s">
        <v>455</v>
      </c>
      <c r="K698" s="159"/>
      <c r="L698" s="160"/>
      <c r="M698" s="159"/>
      <c r="N698" s="158" t="s">
        <v>423</v>
      </c>
      <c r="O698" s="158"/>
      <c r="P698" s="158" t="s">
        <v>442</v>
      </c>
      <c r="Q698" s="162" t="s">
        <v>1077</v>
      </c>
      <c r="R698" s="162" t="s">
        <v>5851</v>
      </c>
      <c r="S698" s="163" t="s">
        <v>5919</v>
      </c>
      <c r="T698" s="167" t="s">
        <v>472</v>
      </c>
      <c r="U698" s="149"/>
      <c r="V698" s="149"/>
      <c r="W698" s="164" t="str">
        <f>VLOOKUP(TRIM(X698),X10:Y88,2,FALSE)</f>
        <v>Frank</v>
      </c>
      <c r="X698" s="11" t="str">
        <f t="shared" si="15"/>
        <v>6.5.2</v>
      </c>
      <c r="Y698" s="83"/>
    </row>
    <row r="699" spans="1:25" ht="35.25" customHeight="1">
      <c r="A699" s="150" t="s">
        <v>185</v>
      </c>
      <c r="B699" s="165" t="s">
        <v>70</v>
      </c>
      <c r="C699" s="153" t="s">
        <v>186</v>
      </c>
      <c r="D699" s="153" t="s">
        <v>133</v>
      </c>
      <c r="E699" s="154" t="s">
        <v>2013</v>
      </c>
      <c r="F699" s="155" t="s">
        <v>27</v>
      </c>
      <c r="G699" s="155" t="s">
        <v>189</v>
      </c>
      <c r="H699" s="155" t="s">
        <v>1259</v>
      </c>
      <c r="I699" s="166" t="s">
        <v>1932</v>
      </c>
      <c r="J699" s="160" t="s">
        <v>422</v>
      </c>
      <c r="K699" s="159"/>
      <c r="L699" s="160"/>
      <c r="M699" s="159"/>
      <c r="N699" s="158" t="s">
        <v>423</v>
      </c>
      <c r="O699" s="158"/>
      <c r="P699" s="158" t="s">
        <v>442</v>
      </c>
      <c r="Q699" s="162" t="s">
        <v>1260</v>
      </c>
      <c r="R699" s="162" t="s">
        <v>5852</v>
      </c>
      <c r="S699" s="163" t="s">
        <v>193</v>
      </c>
      <c r="T699" s="167" t="s">
        <v>1254</v>
      </c>
      <c r="U699" s="149"/>
      <c r="V699" s="149" t="s">
        <v>995</v>
      </c>
      <c r="W699" s="164" t="str">
        <f>VLOOKUP(TRIM(X699),X10:Y88,2,FALSE)</f>
        <v>Frank</v>
      </c>
      <c r="X699" s="11" t="str">
        <f t="shared" si="15"/>
        <v>6.5.3</v>
      </c>
      <c r="Y699" s="83"/>
    </row>
    <row r="700" spans="1:25" ht="35.25" customHeight="1">
      <c r="A700" s="150" t="s">
        <v>185</v>
      </c>
      <c r="B700" s="165" t="s">
        <v>70</v>
      </c>
      <c r="C700" s="153" t="s">
        <v>186</v>
      </c>
      <c r="D700" s="153" t="s">
        <v>133</v>
      </c>
      <c r="E700" s="154" t="s">
        <v>2014</v>
      </c>
      <c r="F700" s="155" t="s">
        <v>27</v>
      </c>
      <c r="G700" s="155" t="s">
        <v>189</v>
      </c>
      <c r="H700" s="155" t="s">
        <v>1481</v>
      </c>
      <c r="I700" s="166" t="s">
        <v>947</v>
      </c>
      <c r="J700" s="160" t="s">
        <v>422</v>
      </c>
      <c r="K700" s="159"/>
      <c r="L700" s="160"/>
      <c r="M700" s="159"/>
      <c r="N700" s="158" t="s">
        <v>423</v>
      </c>
      <c r="O700" s="158"/>
      <c r="P700" s="158" t="s">
        <v>442</v>
      </c>
      <c r="Q700" s="162" t="s">
        <v>1482</v>
      </c>
      <c r="R700" s="162" t="s">
        <v>5853</v>
      </c>
      <c r="S700" s="163" t="s">
        <v>5919</v>
      </c>
      <c r="T700" s="167" t="s">
        <v>1483</v>
      </c>
      <c r="U700" s="149"/>
      <c r="V700" s="149"/>
      <c r="W700" s="164" t="str">
        <f>VLOOKUP(TRIM(X700),X10:Y88,2,FALSE)</f>
        <v>Frank</v>
      </c>
      <c r="X700" s="11" t="str">
        <f t="shared" si="15"/>
        <v>6.5.3</v>
      </c>
      <c r="Y700" s="83"/>
    </row>
    <row r="701" spans="1:25" ht="35.25" customHeight="1">
      <c r="A701" s="150" t="s">
        <v>185</v>
      </c>
      <c r="B701" s="165" t="s">
        <v>70</v>
      </c>
      <c r="C701" s="153" t="s">
        <v>186</v>
      </c>
      <c r="D701" s="153" t="s">
        <v>133</v>
      </c>
      <c r="E701" s="154" t="s">
        <v>2015</v>
      </c>
      <c r="F701" s="155" t="s">
        <v>27</v>
      </c>
      <c r="G701" s="155" t="s">
        <v>189</v>
      </c>
      <c r="H701" s="155" t="s">
        <v>1929</v>
      </c>
      <c r="I701" s="166" t="s">
        <v>2016</v>
      </c>
      <c r="J701" s="160" t="s">
        <v>422</v>
      </c>
      <c r="K701" s="159"/>
      <c r="L701" s="160"/>
      <c r="M701" s="159"/>
      <c r="N701" s="158" t="s">
        <v>423</v>
      </c>
      <c r="O701" s="158"/>
      <c r="P701" s="158" t="s">
        <v>442</v>
      </c>
      <c r="Q701" s="162" t="s">
        <v>847</v>
      </c>
      <c r="R701" s="162" t="s">
        <v>5854</v>
      </c>
      <c r="S701" s="163" t="s">
        <v>193</v>
      </c>
      <c r="T701" s="167" t="s">
        <v>848</v>
      </c>
      <c r="U701" s="149"/>
      <c r="V701" s="149" t="s">
        <v>995</v>
      </c>
      <c r="W701" s="164" t="str">
        <f>VLOOKUP(TRIM(X701),X10:Y88,2,FALSE)</f>
        <v>Frank</v>
      </c>
      <c r="X701" s="11" t="str">
        <f t="shared" si="15"/>
        <v>6.5.3</v>
      </c>
      <c r="Y701" s="83"/>
    </row>
    <row r="702" spans="1:25" ht="35.25" customHeight="1">
      <c r="A702" s="150" t="s">
        <v>185</v>
      </c>
      <c r="B702" s="165" t="s">
        <v>70</v>
      </c>
      <c r="C702" s="153" t="s">
        <v>186</v>
      </c>
      <c r="D702" s="153" t="s">
        <v>133</v>
      </c>
      <c r="E702" s="154" t="s">
        <v>2017</v>
      </c>
      <c r="F702" s="155" t="s">
        <v>27</v>
      </c>
      <c r="G702" s="155" t="s">
        <v>189</v>
      </c>
      <c r="H702" s="155" t="s">
        <v>1934</v>
      </c>
      <c r="I702" s="166" t="s">
        <v>1935</v>
      </c>
      <c r="J702" s="160" t="s">
        <v>422</v>
      </c>
      <c r="K702" s="159"/>
      <c r="L702" s="160"/>
      <c r="M702" s="159"/>
      <c r="N702" s="158" t="s">
        <v>423</v>
      </c>
      <c r="O702" s="158"/>
      <c r="P702" s="158" t="s">
        <v>442</v>
      </c>
      <c r="Q702" s="162" t="s">
        <v>852</v>
      </c>
      <c r="R702" s="162" t="s">
        <v>5855</v>
      </c>
      <c r="S702" s="163" t="s">
        <v>5919</v>
      </c>
      <c r="T702" s="167" t="s">
        <v>848</v>
      </c>
      <c r="U702" s="149"/>
      <c r="V702" s="149"/>
      <c r="W702" s="164" t="str">
        <f>VLOOKUP(TRIM(X702),X10:Y88,2,FALSE)</f>
        <v>Frank</v>
      </c>
      <c r="X702" s="11" t="str">
        <f t="shared" si="15"/>
        <v>6.5.3</v>
      </c>
      <c r="Y702" s="83"/>
    </row>
    <row r="703" spans="1:25" ht="35.25" customHeight="1">
      <c r="A703" s="150" t="s">
        <v>185</v>
      </c>
      <c r="B703" s="165" t="s">
        <v>70</v>
      </c>
      <c r="C703" s="153" t="s">
        <v>186</v>
      </c>
      <c r="D703" s="153" t="s">
        <v>133</v>
      </c>
      <c r="E703" s="154" t="s">
        <v>2018</v>
      </c>
      <c r="F703" s="155" t="s">
        <v>27</v>
      </c>
      <c r="G703" s="155" t="s">
        <v>189</v>
      </c>
      <c r="H703" s="155" t="s">
        <v>1937</v>
      </c>
      <c r="I703" s="166" t="s">
        <v>846</v>
      </c>
      <c r="J703" s="160" t="s">
        <v>422</v>
      </c>
      <c r="K703" s="159"/>
      <c r="L703" s="160"/>
      <c r="M703" s="159"/>
      <c r="N703" s="158" t="s">
        <v>423</v>
      </c>
      <c r="O703" s="158"/>
      <c r="P703" s="158" t="s">
        <v>442</v>
      </c>
      <c r="Q703" s="162" t="s">
        <v>854</v>
      </c>
      <c r="R703" s="162" t="s">
        <v>5856</v>
      </c>
      <c r="S703" s="163" t="s">
        <v>5919</v>
      </c>
      <c r="T703" s="167" t="s">
        <v>848</v>
      </c>
      <c r="U703" s="149"/>
      <c r="V703" s="149"/>
      <c r="W703" s="164" t="str">
        <f>VLOOKUP(TRIM(X703),X10:Y88,2,FALSE)</f>
        <v>Frank</v>
      </c>
      <c r="X703" s="11" t="str">
        <f t="shared" si="15"/>
        <v>6.5.3</v>
      </c>
      <c r="Y703" s="83"/>
    </row>
    <row r="704" spans="1:25" ht="35.25" customHeight="1">
      <c r="A704" s="150" t="s">
        <v>185</v>
      </c>
      <c r="B704" s="165" t="s">
        <v>70</v>
      </c>
      <c r="C704" s="153" t="s">
        <v>186</v>
      </c>
      <c r="D704" s="153" t="s">
        <v>133</v>
      </c>
      <c r="E704" s="154" t="s">
        <v>2019</v>
      </c>
      <c r="F704" s="155" t="s">
        <v>27</v>
      </c>
      <c r="G704" s="155" t="s">
        <v>189</v>
      </c>
      <c r="H704" s="155" t="s">
        <v>856</v>
      </c>
      <c r="I704" s="166" t="s">
        <v>846</v>
      </c>
      <c r="J704" s="160" t="s">
        <v>422</v>
      </c>
      <c r="K704" s="159"/>
      <c r="L704" s="160"/>
      <c r="M704" s="159"/>
      <c r="N704" s="158" t="s">
        <v>423</v>
      </c>
      <c r="O704" s="158"/>
      <c r="P704" s="158" t="s">
        <v>442</v>
      </c>
      <c r="Q704" s="162" t="s">
        <v>856</v>
      </c>
      <c r="R704" s="162" t="s">
        <v>5857</v>
      </c>
      <c r="S704" s="163" t="s">
        <v>193</v>
      </c>
      <c r="T704" s="167" t="s">
        <v>848</v>
      </c>
      <c r="U704" s="149"/>
      <c r="V704" s="149" t="s">
        <v>995</v>
      </c>
      <c r="W704" s="164" t="str">
        <f>VLOOKUP(TRIM(X704),X10:Y88,2,FALSE)</f>
        <v>Frank</v>
      </c>
      <c r="X704" s="11" t="str">
        <f t="shared" si="15"/>
        <v>6.5.3</v>
      </c>
      <c r="Y704" s="83"/>
    </row>
    <row r="705" spans="1:25" ht="35.25" customHeight="1">
      <c r="A705" s="150" t="s">
        <v>185</v>
      </c>
      <c r="B705" s="165" t="s">
        <v>70</v>
      </c>
      <c r="C705" s="153" t="s">
        <v>186</v>
      </c>
      <c r="D705" s="153" t="s">
        <v>133</v>
      </c>
      <c r="E705" s="154" t="s">
        <v>2020</v>
      </c>
      <c r="F705" s="155" t="s">
        <v>27</v>
      </c>
      <c r="G705" s="155" t="s">
        <v>189</v>
      </c>
      <c r="H705" s="155" t="s">
        <v>850</v>
      </c>
      <c r="I705" s="166" t="s">
        <v>846</v>
      </c>
      <c r="J705" s="160" t="s">
        <v>422</v>
      </c>
      <c r="K705" s="159"/>
      <c r="L705" s="160"/>
      <c r="M705" s="159"/>
      <c r="N705" s="158" t="s">
        <v>423</v>
      </c>
      <c r="O705" s="158"/>
      <c r="P705" s="158" t="s">
        <v>442</v>
      </c>
      <c r="Q705" s="162" t="s">
        <v>850</v>
      </c>
      <c r="R705" s="162" t="s">
        <v>5858</v>
      </c>
      <c r="S705" s="163" t="s">
        <v>5919</v>
      </c>
      <c r="T705" s="167" t="s">
        <v>848</v>
      </c>
      <c r="U705" s="149"/>
      <c r="V705" s="149"/>
      <c r="W705" s="164" t="str">
        <f>VLOOKUP(TRIM(X705),X10:Y88,2,FALSE)</f>
        <v>Frank</v>
      </c>
      <c r="X705" s="11" t="str">
        <f t="shared" si="15"/>
        <v>6.5.3</v>
      </c>
      <c r="Y705" s="83"/>
    </row>
    <row r="706" spans="1:25" ht="35.25" customHeight="1">
      <c r="A706" s="150" t="s">
        <v>185</v>
      </c>
      <c r="B706" s="165" t="s">
        <v>70</v>
      </c>
      <c r="C706" s="153" t="s">
        <v>186</v>
      </c>
      <c r="D706" s="153" t="s">
        <v>133</v>
      </c>
      <c r="E706" s="154" t="s">
        <v>2021</v>
      </c>
      <c r="F706" s="155" t="s">
        <v>27</v>
      </c>
      <c r="G706" s="155" t="s">
        <v>189</v>
      </c>
      <c r="H706" s="155" t="s">
        <v>453</v>
      </c>
      <c r="I706" s="166" t="s">
        <v>454</v>
      </c>
      <c r="J706" s="160" t="s">
        <v>455</v>
      </c>
      <c r="K706" s="159"/>
      <c r="L706" s="160"/>
      <c r="M706" s="159"/>
      <c r="N706" s="158"/>
      <c r="O706" s="158"/>
      <c r="P706" s="158" t="s">
        <v>442</v>
      </c>
      <c r="Q706" s="162" t="s">
        <v>456</v>
      </c>
      <c r="R706" s="162" t="s">
        <v>5859</v>
      </c>
      <c r="S706" s="163" t="s">
        <v>5919</v>
      </c>
      <c r="T706" s="167" t="s">
        <v>432</v>
      </c>
      <c r="U706" s="149"/>
      <c r="V706" s="149"/>
      <c r="W706" s="164" t="str">
        <f>VLOOKUP(TRIM(X706),X10:Y88,2,FALSE)</f>
        <v>Frank</v>
      </c>
      <c r="X706" s="11" t="str">
        <f t="shared" si="15"/>
        <v>6.5.3</v>
      </c>
      <c r="Y706" s="83"/>
    </row>
    <row r="707" spans="1:25" ht="35.25" customHeight="1">
      <c r="A707" s="150" t="s">
        <v>185</v>
      </c>
      <c r="B707" s="165" t="s">
        <v>70</v>
      </c>
      <c r="C707" s="153" t="s">
        <v>186</v>
      </c>
      <c r="D707" s="153" t="s">
        <v>133</v>
      </c>
      <c r="E707" s="154" t="s">
        <v>2022</v>
      </c>
      <c r="F707" s="155" t="s">
        <v>27</v>
      </c>
      <c r="G707" s="155" t="s">
        <v>189</v>
      </c>
      <c r="H707" s="155" t="s">
        <v>815</v>
      </c>
      <c r="I707" s="166" t="s">
        <v>1952</v>
      </c>
      <c r="J707" s="160" t="s">
        <v>455</v>
      </c>
      <c r="K707" s="159"/>
      <c r="L707" s="160"/>
      <c r="M707" s="159"/>
      <c r="N707" s="158" t="s">
        <v>423</v>
      </c>
      <c r="O707" s="158"/>
      <c r="P707" s="158" t="s">
        <v>442</v>
      </c>
      <c r="Q707" s="162" t="s">
        <v>817</v>
      </c>
      <c r="R707" s="162" t="s">
        <v>5860</v>
      </c>
      <c r="S707" s="163" t="s">
        <v>5919</v>
      </c>
      <c r="T707" s="167" t="s">
        <v>767</v>
      </c>
      <c r="U707" s="149"/>
      <c r="V707" s="149"/>
      <c r="W707" s="164" t="str">
        <f>VLOOKUP(TRIM(X707),X10:Y88,2,FALSE)</f>
        <v>Frank</v>
      </c>
      <c r="X707" s="11" t="str">
        <f t="shared" si="15"/>
        <v>6.5.3</v>
      </c>
      <c r="Y707" s="83"/>
    </row>
    <row r="708" spans="1:25" ht="35.25" customHeight="1">
      <c r="A708" s="150" t="s">
        <v>185</v>
      </c>
      <c r="B708" s="165" t="s">
        <v>70</v>
      </c>
      <c r="C708" s="153" t="s">
        <v>186</v>
      </c>
      <c r="D708" s="153" t="s">
        <v>133</v>
      </c>
      <c r="E708" s="154" t="s">
        <v>2023</v>
      </c>
      <c r="F708" s="155" t="s">
        <v>27</v>
      </c>
      <c r="G708" s="155" t="s">
        <v>189</v>
      </c>
      <c r="H708" s="155" t="s">
        <v>819</v>
      </c>
      <c r="I708" s="179" t="s">
        <v>2024</v>
      </c>
      <c r="J708" s="160" t="s">
        <v>422</v>
      </c>
      <c r="K708" s="159"/>
      <c r="L708" s="160"/>
      <c r="M708" s="159"/>
      <c r="N708" s="158" t="s">
        <v>423</v>
      </c>
      <c r="O708" s="158"/>
      <c r="P708" s="158" t="s">
        <v>442</v>
      </c>
      <c r="Q708" s="162" t="s">
        <v>820</v>
      </c>
      <c r="R708" s="162" t="s">
        <v>5861</v>
      </c>
      <c r="S708" s="163" t="s">
        <v>5919</v>
      </c>
      <c r="T708" s="167" t="s">
        <v>767</v>
      </c>
      <c r="U708" s="149"/>
      <c r="V708" s="149"/>
      <c r="W708" s="164" t="str">
        <f>VLOOKUP(TRIM(X708),X10:Y88,2,FALSE)</f>
        <v>Frank</v>
      </c>
      <c r="X708" s="11" t="str">
        <f t="shared" si="15"/>
        <v>6.5.3</v>
      </c>
      <c r="Y708" s="83"/>
    </row>
    <row r="709" spans="1:25" ht="35.25" customHeight="1">
      <c r="A709" s="150" t="s">
        <v>185</v>
      </c>
      <c r="B709" s="165" t="s">
        <v>70</v>
      </c>
      <c r="C709" s="153" t="s">
        <v>186</v>
      </c>
      <c r="D709" s="153" t="s">
        <v>133</v>
      </c>
      <c r="E709" s="154" t="s">
        <v>2025</v>
      </c>
      <c r="F709" s="155" t="s">
        <v>27</v>
      </c>
      <c r="G709" s="155" t="s">
        <v>189</v>
      </c>
      <c r="H709" s="155" t="s">
        <v>958</v>
      </c>
      <c r="I709" s="166" t="s">
        <v>1983</v>
      </c>
      <c r="J709" s="160" t="s">
        <v>422</v>
      </c>
      <c r="K709" s="159"/>
      <c r="L709" s="160"/>
      <c r="M709" s="159"/>
      <c r="N709" s="158" t="s">
        <v>423</v>
      </c>
      <c r="O709" s="158"/>
      <c r="P709" s="158" t="s">
        <v>442</v>
      </c>
      <c r="Q709" s="162" t="s">
        <v>959</v>
      </c>
      <c r="R709" s="162" t="s">
        <v>5862</v>
      </c>
      <c r="S709" s="163" t="s">
        <v>5919</v>
      </c>
      <c r="T709" s="167" t="s">
        <v>949</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2026</v>
      </c>
      <c r="F710" s="155" t="s">
        <v>27</v>
      </c>
      <c r="G710" s="155" t="s">
        <v>189</v>
      </c>
      <c r="H710" s="155" t="s">
        <v>1071</v>
      </c>
      <c r="I710" s="166" t="s">
        <v>2027</v>
      </c>
      <c r="J710" s="160" t="s">
        <v>422</v>
      </c>
      <c r="K710" s="159"/>
      <c r="L710" s="160"/>
      <c r="M710" s="159"/>
      <c r="N710" s="158" t="s">
        <v>423</v>
      </c>
      <c r="O710" s="158"/>
      <c r="P710" s="158" t="s">
        <v>442</v>
      </c>
      <c r="Q710" s="162" t="s">
        <v>1072</v>
      </c>
      <c r="R710" s="162" t="s">
        <v>5863</v>
      </c>
      <c r="S710" s="163" t="s">
        <v>193</v>
      </c>
      <c r="T710" s="167" t="s">
        <v>472</v>
      </c>
      <c r="U710" s="149"/>
      <c r="V710" s="149"/>
      <c r="W710" s="164" t="str">
        <f>VLOOKUP(TRIM(X710),X10:Y88,2,FALSE)</f>
        <v>Frank</v>
      </c>
      <c r="X710" s="11" t="str">
        <f t="shared" si="15"/>
        <v>6.5.3</v>
      </c>
      <c r="Y710" s="83"/>
    </row>
    <row r="711" spans="1:25" ht="35.25" customHeight="1">
      <c r="A711" s="150" t="s">
        <v>185</v>
      </c>
      <c r="B711" s="165" t="s">
        <v>70</v>
      </c>
      <c r="C711" s="153" t="s">
        <v>186</v>
      </c>
      <c r="D711" s="153" t="s">
        <v>133</v>
      </c>
      <c r="E711" s="154" t="s">
        <v>2028</v>
      </c>
      <c r="F711" s="155" t="s">
        <v>27</v>
      </c>
      <c r="G711" s="155" t="s">
        <v>189</v>
      </c>
      <c r="H711" s="155" t="s">
        <v>954</v>
      </c>
      <c r="I711" s="166" t="s">
        <v>947</v>
      </c>
      <c r="J711" s="160" t="s">
        <v>422</v>
      </c>
      <c r="K711" s="159"/>
      <c r="L711" s="160"/>
      <c r="M711" s="159"/>
      <c r="N711" s="158" t="s">
        <v>423</v>
      </c>
      <c r="O711" s="158"/>
      <c r="P711" s="158" t="s">
        <v>442</v>
      </c>
      <c r="Q711" s="162" t="s">
        <v>1279</v>
      </c>
      <c r="R711" s="162" t="s">
        <v>5864</v>
      </c>
      <c r="S711" s="163" t="s">
        <v>193</v>
      </c>
      <c r="T711" s="167" t="s">
        <v>949</v>
      </c>
      <c r="U711" s="149"/>
      <c r="V711" s="149" t="s">
        <v>995</v>
      </c>
      <c r="W711" s="164" t="str">
        <f>VLOOKUP(TRIM(X711),X10:Y88,2,FALSE)</f>
        <v>Frank</v>
      </c>
      <c r="X711" s="11" t="str">
        <f t="shared" si="15"/>
        <v>6.5.3</v>
      </c>
      <c r="Y711" s="83"/>
    </row>
    <row r="712" spans="1:25" ht="35.25" customHeight="1">
      <c r="A712" s="150" t="s">
        <v>185</v>
      </c>
      <c r="B712" s="165" t="s">
        <v>70</v>
      </c>
      <c r="C712" s="153" t="s">
        <v>186</v>
      </c>
      <c r="D712" s="153" t="s">
        <v>133</v>
      </c>
      <c r="E712" s="154" t="s">
        <v>2029</v>
      </c>
      <c r="F712" s="155" t="s">
        <v>27</v>
      </c>
      <c r="G712" s="155" t="s">
        <v>189</v>
      </c>
      <c r="H712" s="155" t="s">
        <v>529</v>
      </c>
      <c r="I712" s="166" t="s">
        <v>475</v>
      </c>
      <c r="J712" s="160" t="s">
        <v>455</v>
      </c>
      <c r="K712" s="159"/>
      <c r="L712" s="160"/>
      <c r="M712" s="159"/>
      <c r="N712" s="158" t="s">
        <v>423</v>
      </c>
      <c r="O712" s="158"/>
      <c r="P712" s="158" t="s">
        <v>442</v>
      </c>
      <c r="Q712" s="162" t="s">
        <v>530</v>
      </c>
      <c r="R712" s="162" t="s">
        <v>5865</v>
      </c>
      <c r="S712" s="163" t="s">
        <v>5919</v>
      </c>
      <c r="T712" s="167" t="s">
        <v>472</v>
      </c>
      <c r="U712" s="149"/>
      <c r="V712" s="149"/>
      <c r="W712" s="164" t="str">
        <f>VLOOKUP(TRIM(X712),X10:Y88,2,FALSE)</f>
        <v>Frank</v>
      </c>
      <c r="X712" s="11" t="str">
        <f t="shared" si="15"/>
        <v>6.5.3</v>
      </c>
      <c r="Y712" s="83"/>
    </row>
    <row r="713" spans="1:25" ht="35.25" customHeight="1">
      <c r="A713" s="150" t="s">
        <v>185</v>
      </c>
      <c r="B713" s="165" t="s">
        <v>70</v>
      </c>
      <c r="C713" s="153" t="s">
        <v>186</v>
      </c>
      <c r="D713" s="153" t="s">
        <v>127</v>
      </c>
      <c r="E713" s="154" t="s">
        <v>2030</v>
      </c>
      <c r="F713" s="155" t="s">
        <v>27</v>
      </c>
      <c r="G713" s="155" t="s">
        <v>189</v>
      </c>
      <c r="H713" s="155" t="s">
        <v>999</v>
      </c>
      <c r="I713" s="166" t="s">
        <v>1000</v>
      </c>
      <c r="J713" s="160" t="s">
        <v>422</v>
      </c>
      <c r="K713" s="159"/>
      <c r="L713" s="160"/>
      <c r="M713" s="159"/>
      <c r="N713" s="158" t="s">
        <v>423</v>
      </c>
      <c r="O713" s="158"/>
      <c r="P713" s="158" t="s">
        <v>442</v>
      </c>
      <c r="Q713" s="162" t="s">
        <v>1001</v>
      </c>
      <c r="R713" s="162" t="s">
        <v>5866</v>
      </c>
      <c r="S713" s="163" t="s">
        <v>193</v>
      </c>
      <c r="T713" s="167" t="s">
        <v>1002</v>
      </c>
      <c r="U713" s="149"/>
      <c r="V713" s="149" t="s">
        <v>995</v>
      </c>
      <c r="W713" s="164" t="str">
        <f>VLOOKUP(TRIM(X713),X10:Y88,2,FALSE)</f>
        <v>Frank</v>
      </c>
      <c r="X713" s="11" t="str">
        <f t="shared" si="15"/>
        <v>6.5.1</v>
      </c>
      <c r="Y713" s="83"/>
    </row>
    <row r="714" spans="1:25" ht="35.25" customHeight="1">
      <c r="A714" s="150" t="s">
        <v>185</v>
      </c>
      <c r="B714" s="165" t="s">
        <v>70</v>
      </c>
      <c r="C714" s="153" t="s">
        <v>186</v>
      </c>
      <c r="D714" s="153" t="s">
        <v>127</v>
      </c>
      <c r="E714" s="154" t="s">
        <v>2031</v>
      </c>
      <c r="F714" s="155" t="s">
        <v>27</v>
      </c>
      <c r="G714" s="155" t="s">
        <v>189</v>
      </c>
      <c r="H714" s="155" t="s">
        <v>1030</v>
      </c>
      <c r="I714" s="166" t="s">
        <v>1005</v>
      </c>
      <c r="J714" s="160" t="s">
        <v>422</v>
      </c>
      <c r="K714" s="159"/>
      <c r="L714" s="160"/>
      <c r="M714" s="159"/>
      <c r="N714" s="158" t="s">
        <v>423</v>
      </c>
      <c r="O714" s="158"/>
      <c r="P714" s="158" t="s">
        <v>442</v>
      </c>
      <c r="Q714" s="162" t="s">
        <v>1031</v>
      </c>
      <c r="R714" s="162" t="s">
        <v>5867</v>
      </c>
      <c r="S714" s="163" t="s">
        <v>193</v>
      </c>
      <c r="T714" s="167" t="s">
        <v>1002</v>
      </c>
      <c r="U714" s="149"/>
      <c r="V714" s="149" t="s">
        <v>995</v>
      </c>
      <c r="W714" s="164" t="str">
        <f>VLOOKUP(TRIM(X714),X10:Y88,2,FALSE)</f>
        <v>Frank</v>
      </c>
      <c r="X714" s="11" t="str">
        <f t="shared" si="15"/>
        <v>6.5.1</v>
      </c>
      <c r="Y714" s="83"/>
    </row>
    <row r="715" spans="1:25" ht="35.25" customHeight="1">
      <c r="A715" s="150" t="s">
        <v>185</v>
      </c>
      <c r="B715" s="165" t="s">
        <v>70</v>
      </c>
      <c r="C715" s="153" t="s">
        <v>186</v>
      </c>
      <c r="D715" s="153" t="s">
        <v>127</v>
      </c>
      <c r="E715" s="154" t="s">
        <v>2032</v>
      </c>
      <c r="F715" s="155" t="s">
        <v>801</v>
      </c>
      <c r="G715" s="155" t="s">
        <v>189</v>
      </c>
      <c r="H715" s="155" t="s">
        <v>802</v>
      </c>
      <c r="I715" s="166" t="s">
        <v>765</v>
      </c>
      <c r="J715" s="160" t="s">
        <v>455</v>
      </c>
      <c r="K715" s="159"/>
      <c r="L715" s="160"/>
      <c r="M715" s="159"/>
      <c r="N715" s="158" t="s">
        <v>423</v>
      </c>
      <c r="O715" s="158" t="s">
        <v>366</v>
      </c>
      <c r="P715" s="158" t="s">
        <v>442</v>
      </c>
      <c r="Q715" s="162" t="s">
        <v>803</v>
      </c>
      <c r="R715" s="162" t="s">
        <v>5868</v>
      </c>
      <c r="S715" s="163" t="s">
        <v>193</v>
      </c>
      <c r="T715" s="167" t="s">
        <v>767</v>
      </c>
      <c r="U715" s="149"/>
      <c r="V715" s="149" t="s">
        <v>995</v>
      </c>
      <c r="W715" s="164" t="str">
        <f>VLOOKUP(TRIM(X715),X10:Y88,2,FALSE)</f>
        <v>Frank</v>
      </c>
      <c r="X715" s="11" t="str">
        <f t="shared" si="15"/>
        <v>6.5.1</v>
      </c>
      <c r="Y715" s="83"/>
    </row>
    <row r="716" spans="1:25" ht="35.25" customHeight="1">
      <c r="A716" s="150" t="s">
        <v>185</v>
      </c>
      <c r="B716" s="165" t="s">
        <v>70</v>
      </c>
      <c r="C716" s="153" t="s">
        <v>186</v>
      </c>
      <c r="D716" s="153" t="s">
        <v>127</v>
      </c>
      <c r="E716" s="154" t="s">
        <v>2033</v>
      </c>
      <c r="F716" s="155" t="s">
        <v>27</v>
      </c>
      <c r="G716" s="155" t="s">
        <v>189</v>
      </c>
      <c r="H716" s="155" t="s">
        <v>805</v>
      </c>
      <c r="I716" s="166" t="s">
        <v>765</v>
      </c>
      <c r="J716" s="160" t="s">
        <v>455</v>
      </c>
      <c r="K716" s="159"/>
      <c r="L716" s="160"/>
      <c r="M716" s="159"/>
      <c r="N716" s="158" t="s">
        <v>423</v>
      </c>
      <c r="O716" s="158"/>
      <c r="P716" s="158" t="s">
        <v>442</v>
      </c>
      <c r="Q716" s="162" t="s">
        <v>806</v>
      </c>
      <c r="R716" s="162" t="s">
        <v>5869</v>
      </c>
      <c r="S716" s="163" t="s">
        <v>5919</v>
      </c>
      <c r="T716" s="167" t="s">
        <v>767</v>
      </c>
      <c r="U716" s="149"/>
      <c r="V716" s="149"/>
      <c r="W716" s="164" t="str">
        <f>VLOOKUP(TRIM(X716),X10:Y88,2,FALSE)</f>
        <v>Frank</v>
      </c>
      <c r="X716" s="11" t="str">
        <f t="shared" si="15"/>
        <v>6.5.1</v>
      </c>
      <c r="Y716" s="83"/>
    </row>
    <row r="717" spans="1:25" ht="35.25" customHeight="1">
      <c r="A717" s="150" t="s">
        <v>185</v>
      </c>
      <c r="B717" s="165" t="s">
        <v>70</v>
      </c>
      <c r="C717" s="153" t="s">
        <v>186</v>
      </c>
      <c r="D717" s="153" t="s">
        <v>127</v>
      </c>
      <c r="E717" s="154" t="s">
        <v>2034</v>
      </c>
      <c r="F717" s="155" t="s">
        <v>27</v>
      </c>
      <c r="G717" s="155" t="s">
        <v>189</v>
      </c>
      <c r="H717" s="155" t="s">
        <v>1040</v>
      </c>
      <c r="I717" s="166" t="s">
        <v>1943</v>
      </c>
      <c r="J717" s="160" t="s">
        <v>422</v>
      </c>
      <c r="K717" s="159"/>
      <c r="L717" s="160"/>
      <c r="M717" s="159"/>
      <c r="N717" s="158" t="s">
        <v>423</v>
      </c>
      <c r="O717" s="158"/>
      <c r="P717" s="158" t="s">
        <v>442</v>
      </c>
      <c r="Q717" s="162" t="s">
        <v>1041</v>
      </c>
      <c r="R717" s="162" t="s">
        <v>5870</v>
      </c>
      <c r="S717" s="163" t="s">
        <v>193</v>
      </c>
      <c r="T717" s="167" t="s">
        <v>1002</v>
      </c>
      <c r="U717" s="149"/>
      <c r="V717" s="149" t="s">
        <v>995</v>
      </c>
      <c r="W717" s="164" t="str">
        <f>VLOOKUP(TRIM(X717),X10:Y88,2,FALSE)</f>
        <v>Frank</v>
      </c>
      <c r="X717" s="11" t="str">
        <f t="shared" si="15"/>
        <v>6.5.1</v>
      </c>
      <c r="Y717" s="83"/>
    </row>
    <row r="718" spans="1:25" ht="35.25" customHeight="1">
      <c r="A718" s="150" t="s">
        <v>185</v>
      </c>
      <c r="B718" s="165" t="s">
        <v>70</v>
      </c>
      <c r="C718" s="153" t="s">
        <v>186</v>
      </c>
      <c r="D718" s="153" t="s">
        <v>127</v>
      </c>
      <c r="E718" s="154" t="s">
        <v>2035</v>
      </c>
      <c r="F718" s="155" t="s">
        <v>27</v>
      </c>
      <c r="G718" s="155" t="s">
        <v>189</v>
      </c>
      <c r="H718" s="155" t="s">
        <v>446</v>
      </c>
      <c r="I718" s="166" t="s">
        <v>1945</v>
      </c>
      <c r="J718" s="160" t="s">
        <v>422</v>
      </c>
      <c r="K718" s="159"/>
      <c r="L718" s="160"/>
      <c r="M718" s="159"/>
      <c r="N718" s="158" t="s">
        <v>423</v>
      </c>
      <c r="O718" s="158"/>
      <c r="P718" s="158" t="s">
        <v>442</v>
      </c>
      <c r="Q718" s="162" t="s">
        <v>447</v>
      </c>
      <c r="R718" s="162" t="s">
        <v>5871</v>
      </c>
      <c r="S718" s="163" t="s">
        <v>5919</v>
      </c>
      <c r="T718" s="167" t="s">
        <v>432</v>
      </c>
      <c r="U718" s="149"/>
      <c r="V718" s="149"/>
      <c r="W718" s="164" t="str">
        <f>VLOOKUP(TRIM(X718),X10:Y88,2,FALSE)</f>
        <v>Frank</v>
      </c>
      <c r="X718" s="11" t="str">
        <f t="shared" si="15"/>
        <v>6.5.1</v>
      </c>
      <c r="Y718" s="83"/>
    </row>
    <row r="719" spans="1:25" ht="35.25" customHeight="1">
      <c r="A719" s="150" t="s">
        <v>185</v>
      </c>
      <c r="B719" s="165" t="s">
        <v>70</v>
      </c>
      <c r="C719" s="153" t="s">
        <v>186</v>
      </c>
      <c r="D719" s="153" t="s">
        <v>127</v>
      </c>
      <c r="E719" s="154" t="s">
        <v>2036</v>
      </c>
      <c r="F719" s="155" t="s">
        <v>27</v>
      </c>
      <c r="G719" s="155" t="s">
        <v>189</v>
      </c>
      <c r="H719" s="155" t="s">
        <v>1037</v>
      </c>
      <c r="I719" s="166" t="s">
        <v>2037</v>
      </c>
      <c r="J719" s="160" t="s">
        <v>422</v>
      </c>
      <c r="K719" s="159"/>
      <c r="L719" s="160"/>
      <c r="M719" s="159"/>
      <c r="N719" s="158" t="s">
        <v>423</v>
      </c>
      <c r="O719" s="158"/>
      <c r="P719" s="158" t="s">
        <v>442</v>
      </c>
      <c r="Q719" s="162" t="s">
        <v>1035</v>
      </c>
      <c r="R719" s="162" t="s">
        <v>5872</v>
      </c>
      <c r="S719" s="163" t="s">
        <v>5919</v>
      </c>
      <c r="T719" s="167" t="s">
        <v>1002</v>
      </c>
      <c r="U719" s="149"/>
      <c r="V719" s="149"/>
      <c r="W719" s="164" t="str">
        <f>VLOOKUP(TRIM(X719),X10:Y88,2,FALSE)</f>
        <v>Frank</v>
      </c>
      <c r="X719" s="11" t="str">
        <f t="shared" si="15"/>
        <v>6.5.1</v>
      </c>
      <c r="Y719" s="83"/>
    </row>
    <row r="720" spans="1:25" ht="35.25" customHeight="1">
      <c r="A720" s="150" t="s">
        <v>185</v>
      </c>
      <c r="B720" s="165" t="s">
        <v>70</v>
      </c>
      <c r="C720" s="153" t="s">
        <v>186</v>
      </c>
      <c r="D720" s="153" t="s">
        <v>127</v>
      </c>
      <c r="E720" s="154" t="s">
        <v>2038</v>
      </c>
      <c r="F720" s="155" t="s">
        <v>27</v>
      </c>
      <c r="G720" s="155" t="s">
        <v>189</v>
      </c>
      <c r="H720" s="155" t="s">
        <v>968</v>
      </c>
      <c r="I720" s="166" t="s">
        <v>649</v>
      </c>
      <c r="J720" s="160" t="s">
        <v>422</v>
      </c>
      <c r="K720" s="159"/>
      <c r="L720" s="160"/>
      <c r="M720" s="159"/>
      <c r="N720" s="158" t="s">
        <v>423</v>
      </c>
      <c r="O720" s="158"/>
      <c r="P720" s="158" t="s">
        <v>442</v>
      </c>
      <c r="Q720" s="162" t="s">
        <v>969</v>
      </c>
      <c r="R720" s="162" t="s">
        <v>5873</v>
      </c>
      <c r="S720" s="163" t="s">
        <v>5919</v>
      </c>
      <c r="T720" s="167" t="s">
        <v>970</v>
      </c>
      <c r="U720" s="149"/>
      <c r="V720" s="149"/>
      <c r="W720" s="164" t="str">
        <f>VLOOKUP(TRIM(X720),X10:Y88,2,FALSE)</f>
        <v>Frank</v>
      </c>
      <c r="X720" s="11" t="str">
        <f t="shared" si="15"/>
        <v>6.5.1</v>
      </c>
      <c r="Y720" s="83"/>
    </row>
    <row r="721" spans="1:25" ht="35.25" customHeight="1">
      <c r="A721" s="150" t="s">
        <v>185</v>
      </c>
      <c r="B721" s="165" t="s">
        <v>70</v>
      </c>
      <c r="C721" s="153" t="s">
        <v>186</v>
      </c>
      <c r="D721" s="153" t="s">
        <v>127</v>
      </c>
      <c r="E721" s="154" t="s">
        <v>2039</v>
      </c>
      <c r="F721" s="155" t="s">
        <v>27</v>
      </c>
      <c r="G721" s="155" t="s">
        <v>189</v>
      </c>
      <c r="H721" s="155" t="s">
        <v>551</v>
      </c>
      <c r="I721" s="166" t="s">
        <v>1964</v>
      </c>
      <c r="J721" s="160" t="s">
        <v>422</v>
      </c>
      <c r="K721" s="159"/>
      <c r="L721" s="160"/>
      <c r="M721" s="159"/>
      <c r="N721" s="158" t="s">
        <v>423</v>
      </c>
      <c r="O721" s="158"/>
      <c r="P721" s="158" t="s">
        <v>442</v>
      </c>
      <c r="Q721" s="162" t="s">
        <v>552</v>
      </c>
      <c r="R721" s="162" t="s">
        <v>5874</v>
      </c>
      <c r="S721" s="163" t="s">
        <v>193</v>
      </c>
      <c r="T721" s="167" t="s">
        <v>472</v>
      </c>
      <c r="U721" s="149"/>
      <c r="V721" s="149" t="s">
        <v>995</v>
      </c>
      <c r="W721" s="164" t="str">
        <f>VLOOKUP(TRIM(X721),X10:Y88,2,FALSE)</f>
        <v>Frank</v>
      </c>
      <c r="X721" s="11" t="str">
        <f t="shared" si="15"/>
        <v>6.5.1</v>
      </c>
      <c r="Y721" s="83"/>
    </row>
    <row r="722" spans="1:25" ht="35.25" customHeight="1">
      <c r="A722" s="150" t="s">
        <v>185</v>
      </c>
      <c r="B722" s="165" t="s">
        <v>70</v>
      </c>
      <c r="C722" s="153" t="s">
        <v>186</v>
      </c>
      <c r="D722" s="153" t="s">
        <v>127</v>
      </c>
      <c r="E722" s="154" t="s">
        <v>2040</v>
      </c>
      <c r="F722" s="155" t="s">
        <v>27</v>
      </c>
      <c r="G722" s="155" t="s">
        <v>189</v>
      </c>
      <c r="H722" s="155" t="s">
        <v>1262</v>
      </c>
      <c r="I722" s="166" t="s">
        <v>2041</v>
      </c>
      <c r="J722" s="160" t="s">
        <v>422</v>
      </c>
      <c r="K722" s="159"/>
      <c r="L722" s="160"/>
      <c r="M722" s="159"/>
      <c r="N722" s="158" t="s">
        <v>423</v>
      </c>
      <c r="O722" s="158"/>
      <c r="P722" s="158" t="s">
        <v>442</v>
      </c>
      <c r="Q722" s="162" t="s">
        <v>1263</v>
      </c>
      <c r="R722" s="162" t="s">
        <v>5875</v>
      </c>
      <c r="S722" s="163" t="s">
        <v>253</v>
      </c>
      <c r="T722" s="167" t="s">
        <v>1264</v>
      </c>
      <c r="U722" s="149"/>
      <c r="V722" s="149"/>
      <c r="W722" s="164" t="str">
        <f>VLOOKUP(TRIM(X722),X10:Y88,2,FALSE)</f>
        <v>Frank</v>
      </c>
      <c r="X722" s="11" t="str">
        <f t="shared" si="15"/>
        <v>6.5.1</v>
      </c>
      <c r="Y722" s="83"/>
    </row>
    <row r="723" spans="1:25" ht="35.25" customHeight="1">
      <c r="A723" s="150" t="s">
        <v>185</v>
      </c>
      <c r="B723" s="165" t="s">
        <v>70</v>
      </c>
      <c r="C723" s="153" t="s">
        <v>186</v>
      </c>
      <c r="D723" s="153" t="s">
        <v>168</v>
      </c>
      <c r="E723" s="154" t="s">
        <v>2042</v>
      </c>
      <c r="F723" s="155" t="s">
        <v>1020</v>
      </c>
      <c r="G723" s="155" t="s">
        <v>189</v>
      </c>
      <c r="H723" s="155" t="s">
        <v>1452</v>
      </c>
      <c r="I723" s="166" t="s">
        <v>2043</v>
      </c>
      <c r="J723" s="160"/>
      <c r="K723" s="159"/>
      <c r="L723" s="160"/>
      <c r="M723" s="159"/>
      <c r="N723" s="158"/>
      <c r="O723" s="158"/>
      <c r="P723" s="158"/>
      <c r="Q723" s="162" t="s">
        <v>1454</v>
      </c>
      <c r="R723" s="162" t="s">
        <v>5876</v>
      </c>
      <c r="S723" s="163" t="s">
        <v>5919</v>
      </c>
      <c r="T723" s="167" t="s">
        <v>1396</v>
      </c>
      <c r="U723" s="149"/>
      <c r="V723" s="149"/>
      <c r="W723" s="164" t="str">
        <f>VLOOKUP(TRIM(X723),X10:Y88,2,FALSE)</f>
        <v>Frank</v>
      </c>
      <c r="X723" s="11" t="str">
        <f t="shared" si="15"/>
        <v>7.1</v>
      </c>
      <c r="Y723" s="83"/>
    </row>
    <row r="724" spans="1:25" ht="35.25" customHeight="1">
      <c r="A724" s="150" t="s">
        <v>185</v>
      </c>
      <c r="B724" s="165" t="s">
        <v>70</v>
      </c>
      <c r="C724" s="153" t="s">
        <v>186</v>
      </c>
      <c r="D724" s="153" t="s">
        <v>164</v>
      </c>
      <c r="E724" s="154" t="s">
        <v>2044</v>
      </c>
      <c r="F724" s="155" t="s">
        <v>27</v>
      </c>
      <c r="G724" s="155" t="s">
        <v>189</v>
      </c>
      <c r="H724" s="155" t="s">
        <v>1186</v>
      </c>
      <c r="I724" s="166" t="s">
        <v>2045</v>
      </c>
      <c r="J724" s="160" t="s">
        <v>622</v>
      </c>
      <c r="K724" s="159"/>
      <c r="L724" s="160"/>
      <c r="M724" s="159"/>
      <c r="N724" s="158" t="s">
        <v>623</v>
      </c>
      <c r="O724" s="158"/>
      <c r="P724" s="158" t="s">
        <v>624</v>
      </c>
      <c r="Q724" s="162" t="s">
        <v>1188</v>
      </c>
      <c r="R724" s="162" t="s">
        <v>5877</v>
      </c>
      <c r="S724" s="163" t="s">
        <v>193</v>
      </c>
      <c r="T724" s="167" t="s">
        <v>1189</v>
      </c>
      <c r="U724" s="149"/>
      <c r="V724" s="149" t="s">
        <v>995</v>
      </c>
      <c r="W724" s="164" t="str">
        <f>VLOOKUP(TRIM(X724),X10:Y88,2,FALSE)</f>
        <v>Dario</v>
      </c>
      <c r="X724" s="11" t="str">
        <f t="shared" si="15"/>
        <v>6.10</v>
      </c>
      <c r="Y724" s="83"/>
    </row>
    <row r="725" spans="1:25" ht="35.25" customHeight="1">
      <c r="A725" s="150" t="s">
        <v>185</v>
      </c>
      <c r="B725" s="165" t="s">
        <v>70</v>
      </c>
      <c r="C725" s="153" t="s">
        <v>186</v>
      </c>
      <c r="D725" s="153" t="s">
        <v>164</v>
      </c>
      <c r="E725" s="154" t="s">
        <v>2046</v>
      </c>
      <c r="F725" s="155" t="s">
        <v>27</v>
      </c>
      <c r="G725" s="155" t="s">
        <v>189</v>
      </c>
      <c r="H725" s="155" t="s">
        <v>1204</v>
      </c>
      <c r="I725" s="166" t="s">
        <v>1664</v>
      </c>
      <c r="J725" s="160" t="s">
        <v>622</v>
      </c>
      <c r="K725" s="159"/>
      <c r="L725" s="160"/>
      <c r="M725" s="159"/>
      <c r="N725" s="158" t="s">
        <v>623</v>
      </c>
      <c r="O725" s="158"/>
      <c r="P725" s="158" t="s">
        <v>624</v>
      </c>
      <c r="Q725" s="162" t="s">
        <v>1205</v>
      </c>
      <c r="R725" s="162" t="s">
        <v>5878</v>
      </c>
      <c r="S725" s="163" t="s">
        <v>193</v>
      </c>
      <c r="T725" s="167" t="s">
        <v>1178</v>
      </c>
      <c r="U725" s="149"/>
      <c r="V725" s="149" t="s">
        <v>995</v>
      </c>
      <c r="W725" s="164" t="str">
        <f>VLOOKUP(TRIM(X725),X10:Y88,2,FALSE)</f>
        <v>Dario</v>
      </c>
      <c r="X725" s="11" t="str">
        <f t="shared" si="15"/>
        <v>6.10</v>
      </c>
      <c r="Y725" s="83"/>
    </row>
    <row r="726" spans="1:25" ht="35.25" customHeight="1">
      <c r="A726" s="150"/>
      <c r="B726" s="165" t="s">
        <v>70</v>
      </c>
      <c r="C726" s="153" t="s">
        <v>28</v>
      </c>
      <c r="D726" s="153" t="s">
        <v>179</v>
      </c>
      <c r="E726" s="154" t="s">
        <v>2047</v>
      </c>
      <c r="F726" s="155" t="s">
        <v>1642</v>
      </c>
      <c r="G726" s="169" t="s">
        <v>62</v>
      </c>
      <c r="H726" s="169" t="s">
        <v>2048</v>
      </c>
      <c r="I726" s="170" t="s">
        <v>62</v>
      </c>
      <c r="J726" s="171"/>
      <c r="K726" s="172"/>
      <c r="L726" s="171"/>
      <c r="M726" s="172"/>
      <c r="N726" s="171"/>
      <c r="O726" s="171" t="s">
        <v>62</v>
      </c>
      <c r="P726" s="171" t="s">
        <v>62</v>
      </c>
      <c r="Q726" s="173" t="s">
        <v>2049</v>
      </c>
      <c r="R726" s="173" t="s">
        <v>5655</v>
      </c>
      <c r="S726" s="177" t="s">
        <v>37</v>
      </c>
      <c r="T726" s="167" t="s">
        <v>62</v>
      </c>
      <c r="U726" s="149"/>
      <c r="V726" s="149"/>
      <c r="W726" s="164" t="str">
        <f>VLOOKUP(TRIM(X726),X10:Y88,2,FALSE)</f>
        <v>Withdrawn</v>
      </c>
      <c r="X726" s="11" t="str">
        <f t="shared" si="15"/>
        <v>99</v>
      </c>
      <c r="Y726" s="83"/>
    </row>
    <row r="727" spans="1:25" ht="35.25" customHeight="1">
      <c r="A727" s="150"/>
      <c r="B727" s="165" t="s">
        <v>70</v>
      </c>
      <c r="C727" s="153" t="s">
        <v>28</v>
      </c>
      <c r="D727" s="153" t="s">
        <v>179</v>
      </c>
      <c r="E727" s="154" t="s">
        <v>2050</v>
      </c>
      <c r="F727" s="155" t="s">
        <v>1642</v>
      </c>
      <c r="G727" s="169" t="s">
        <v>62</v>
      </c>
      <c r="H727" s="169" t="s">
        <v>2048</v>
      </c>
      <c r="I727" s="170" t="s">
        <v>62</v>
      </c>
      <c r="J727" s="171"/>
      <c r="K727" s="172"/>
      <c r="L727" s="171"/>
      <c r="M727" s="172"/>
      <c r="N727" s="171"/>
      <c r="O727" s="171" t="s">
        <v>62</v>
      </c>
      <c r="P727" s="171" t="s">
        <v>62</v>
      </c>
      <c r="Q727" s="173" t="s">
        <v>2049</v>
      </c>
      <c r="R727" s="173" t="s">
        <v>5655</v>
      </c>
      <c r="S727" s="177" t="s">
        <v>37</v>
      </c>
      <c r="T727" s="167" t="s">
        <v>62</v>
      </c>
      <c r="U727" s="149"/>
      <c r="V727" s="149"/>
      <c r="W727" s="164" t="str">
        <f>VLOOKUP(TRIM(X727),X10:Y88,2,FALSE)</f>
        <v>Withdrawn</v>
      </c>
      <c r="X727" s="11" t="str">
        <f t="shared" si="15"/>
        <v>99</v>
      </c>
      <c r="Y727" s="83"/>
    </row>
    <row r="728" spans="1:25" ht="35.25" customHeight="1">
      <c r="A728" s="150"/>
      <c r="B728" s="165" t="s">
        <v>70</v>
      </c>
      <c r="C728" s="153" t="s">
        <v>28</v>
      </c>
      <c r="D728" s="153" t="s">
        <v>179</v>
      </c>
      <c r="E728" s="154" t="s">
        <v>2051</v>
      </c>
      <c r="F728" s="155" t="s">
        <v>62</v>
      </c>
      <c r="G728" s="169" t="s">
        <v>62</v>
      </c>
      <c r="H728" s="169" t="s">
        <v>2048</v>
      </c>
      <c r="I728" s="170" t="s">
        <v>62</v>
      </c>
      <c r="J728" s="171"/>
      <c r="K728" s="172"/>
      <c r="L728" s="171"/>
      <c r="M728" s="172"/>
      <c r="N728" s="171"/>
      <c r="O728" s="171" t="s">
        <v>62</v>
      </c>
      <c r="P728" s="171" t="s">
        <v>62</v>
      </c>
      <c r="Q728" s="173" t="s">
        <v>2049</v>
      </c>
      <c r="R728" s="173" t="s">
        <v>5655</v>
      </c>
      <c r="S728" s="177" t="s">
        <v>37</v>
      </c>
      <c r="T728" s="167" t="s">
        <v>62</v>
      </c>
      <c r="U728" s="149"/>
      <c r="V728" s="149"/>
      <c r="W728" s="164" t="str">
        <f>VLOOKUP(TRIM(X728),X10:Y88,2,FALSE)</f>
        <v>Withdrawn</v>
      </c>
      <c r="X728" s="11" t="str">
        <f t="shared" si="15"/>
        <v>99</v>
      </c>
      <c r="Y728" s="83"/>
    </row>
    <row r="729" spans="1:25" ht="35.25" customHeight="1">
      <c r="A729" s="150"/>
      <c r="B729" s="165" t="s">
        <v>70</v>
      </c>
      <c r="C729" s="153" t="s">
        <v>28</v>
      </c>
      <c r="D729" s="153" t="s">
        <v>179</v>
      </c>
      <c r="E729" s="154" t="s">
        <v>2052</v>
      </c>
      <c r="F729" s="155" t="s">
        <v>62</v>
      </c>
      <c r="G729" s="169" t="s">
        <v>62</v>
      </c>
      <c r="H729" s="169" t="s">
        <v>2048</v>
      </c>
      <c r="I729" s="170" t="s">
        <v>62</v>
      </c>
      <c r="J729" s="171"/>
      <c r="K729" s="172"/>
      <c r="L729" s="171"/>
      <c r="M729" s="172"/>
      <c r="N729" s="171"/>
      <c r="O729" s="171" t="s">
        <v>62</v>
      </c>
      <c r="P729" s="171" t="s">
        <v>62</v>
      </c>
      <c r="Q729" s="173" t="s">
        <v>2049</v>
      </c>
      <c r="R729" s="173" t="s">
        <v>5655</v>
      </c>
      <c r="S729" s="177" t="s">
        <v>37</v>
      </c>
      <c r="T729" s="167" t="s">
        <v>62</v>
      </c>
      <c r="U729" s="149"/>
      <c r="V729" s="149"/>
      <c r="W729" s="164" t="str">
        <f>VLOOKUP(TRIM(X729),X10:Y88,2,FALSE)</f>
        <v>Withdrawn</v>
      </c>
      <c r="X729" s="11" t="str">
        <f t="shared" si="15"/>
        <v>99</v>
      </c>
      <c r="Y729" s="83"/>
    </row>
    <row r="730" spans="1:25" ht="35.25" customHeight="1">
      <c r="A730" s="150"/>
      <c r="B730" s="165" t="s">
        <v>70</v>
      </c>
      <c r="C730" s="153" t="s">
        <v>28</v>
      </c>
      <c r="D730" s="153" t="s">
        <v>179</v>
      </c>
      <c r="E730" s="154" t="s">
        <v>2053</v>
      </c>
      <c r="F730" s="155" t="s">
        <v>62</v>
      </c>
      <c r="G730" s="169" t="s">
        <v>62</v>
      </c>
      <c r="H730" s="169" t="s">
        <v>2048</v>
      </c>
      <c r="I730" s="170" t="s">
        <v>62</v>
      </c>
      <c r="J730" s="171"/>
      <c r="K730" s="172"/>
      <c r="L730" s="171"/>
      <c r="M730" s="172"/>
      <c r="N730" s="171"/>
      <c r="O730" s="171" t="s">
        <v>62</v>
      </c>
      <c r="P730" s="171" t="s">
        <v>62</v>
      </c>
      <c r="Q730" s="173" t="s">
        <v>2049</v>
      </c>
      <c r="R730" s="173" t="s">
        <v>5655</v>
      </c>
      <c r="S730" s="177" t="s">
        <v>37</v>
      </c>
      <c r="T730" s="167" t="s">
        <v>62</v>
      </c>
      <c r="U730" s="149"/>
      <c r="V730" s="149"/>
      <c r="W730" s="164" t="str">
        <f>VLOOKUP(TRIM(X730),X10:Y88,2,FALSE)</f>
        <v>Withdrawn</v>
      </c>
      <c r="X730" s="11" t="str">
        <f t="shared" si="15"/>
        <v>99</v>
      </c>
      <c r="Y730" s="83"/>
    </row>
    <row r="731" spans="1:25" ht="35.25" customHeight="1">
      <c r="A731" s="150"/>
      <c r="B731" s="165" t="s">
        <v>70</v>
      </c>
      <c r="C731" s="153" t="s">
        <v>28</v>
      </c>
      <c r="D731" s="153" t="s">
        <v>179</v>
      </c>
      <c r="E731" s="154" t="s">
        <v>2054</v>
      </c>
      <c r="F731" s="155" t="s">
        <v>62</v>
      </c>
      <c r="G731" s="169" t="s">
        <v>62</v>
      </c>
      <c r="H731" s="169" t="s">
        <v>2048</v>
      </c>
      <c r="I731" s="170" t="s">
        <v>62</v>
      </c>
      <c r="J731" s="171"/>
      <c r="K731" s="172"/>
      <c r="L731" s="171"/>
      <c r="M731" s="172"/>
      <c r="N731" s="171"/>
      <c r="O731" s="171" t="s">
        <v>62</v>
      </c>
      <c r="P731" s="171" t="s">
        <v>62</v>
      </c>
      <c r="Q731" s="173" t="s">
        <v>2049</v>
      </c>
      <c r="R731" s="173" t="s">
        <v>5655</v>
      </c>
      <c r="S731" s="177" t="s">
        <v>37</v>
      </c>
      <c r="T731" s="167" t="s">
        <v>62</v>
      </c>
      <c r="U731" s="149"/>
      <c r="V731" s="149"/>
      <c r="W731" s="164" t="str">
        <f>VLOOKUP(TRIM(X731),X10:Y88,2,FALSE)</f>
        <v>Withdrawn</v>
      </c>
      <c r="X731" s="11" t="str">
        <f t="shared" si="15"/>
        <v>99</v>
      </c>
      <c r="Y731" s="83"/>
    </row>
    <row r="732" spans="1:25" ht="35.25" customHeight="1">
      <c r="A732" s="150"/>
      <c r="B732" s="165" t="s">
        <v>70</v>
      </c>
      <c r="C732" s="153" t="s">
        <v>28</v>
      </c>
      <c r="D732" s="153" t="s">
        <v>179</v>
      </c>
      <c r="E732" s="154" t="s">
        <v>2055</v>
      </c>
      <c r="F732" s="155" t="s">
        <v>62</v>
      </c>
      <c r="G732" s="169" t="s">
        <v>62</v>
      </c>
      <c r="H732" s="169" t="s">
        <v>2048</v>
      </c>
      <c r="I732" s="170" t="s">
        <v>62</v>
      </c>
      <c r="J732" s="171"/>
      <c r="K732" s="172"/>
      <c r="L732" s="171"/>
      <c r="M732" s="172"/>
      <c r="N732" s="171"/>
      <c r="O732" s="171" t="s">
        <v>62</v>
      </c>
      <c r="P732" s="171" t="s">
        <v>62</v>
      </c>
      <c r="Q732" s="173" t="s">
        <v>2049</v>
      </c>
      <c r="R732" s="173" t="s">
        <v>5655</v>
      </c>
      <c r="S732" s="177" t="s">
        <v>37</v>
      </c>
      <c r="T732" s="167" t="s">
        <v>62</v>
      </c>
      <c r="U732" s="149"/>
      <c r="V732" s="149"/>
      <c r="W732" s="164" t="str">
        <f>VLOOKUP(TRIM(X732),X10:Y88,2,FALSE)</f>
        <v>Withdrawn</v>
      </c>
      <c r="X732" s="11" t="str">
        <f t="shared" ref="X732:X788" si="16">IF(ISNONTEXT(D732),"" &amp; D732 &amp;"",T(D732))</f>
        <v>99</v>
      </c>
      <c r="Y732" s="83"/>
    </row>
    <row r="733" spans="1:25" ht="35.25" customHeight="1">
      <c r="A733" s="150"/>
      <c r="B733" s="165" t="s">
        <v>70</v>
      </c>
      <c r="C733" s="153" t="s">
        <v>28</v>
      </c>
      <c r="D733" s="153" t="s">
        <v>179</v>
      </c>
      <c r="E733" s="154" t="s">
        <v>2056</v>
      </c>
      <c r="F733" s="155" t="s">
        <v>62</v>
      </c>
      <c r="G733" s="169" t="s">
        <v>62</v>
      </c>
      <c r="H733" s="169" t="s">
        <v>2048</v>
      </c>
      <c r="I733" s="170" t="s">
        <v>62</v>
      </c>
      <c r="J733" s="171"/>
      <c r="K733" s="172"/>
      <c r="L733" s="171"/>
      <c r="M733" s="172"/>
      <c r="N733" s="171"/>
      <c r="O733" s="171" t="s">
        <v>62</v>
      </c>
      <c r="P733" s="171" t="s">
        <v>62</v>
      </c>
      <c r="Q733" s="173" t="s">
        <v>2049</v>
      </c>
      <c r="R733" s="173" t="s">
        <v>5655</v>
      </c>
      <c r="S733" s="177" t="s">
        <v>37</v>
      </c>
      <c r="T733" s="167" t="s">
        <v>62</v>
      </c>
      <c r="U733" s="149"/>
      <c r="V733" s="149"/>
      <c r="W733" s="164" t="str">
        <f>VLOOKUP(TRIM(X733),X10:Y88,2,FALSE)</f>
        <v>Withdrawn</v>
      </c>
      <c r="X733" s="11" t="str">
        <f t="shared" si="16"/>
        <v>99</v>
      </c>
      <c r="Y733" s="83"/>
    </row>
    <row r="734" spans="1:25" ht="35.25" customHeight="1">
      <c r="A734" s="150" t="s">
        <v>185</v>
      </c>
      <c r="B734" s="165" t="s">
        <v>70</v>
      </c>
      <c r="C734" s="153" t="s">
        <v>186</v>
      </c>
      <c r="D734" s="153" t="s">
        <v>168</v>
      </c>
      <c r="E734" s="154" t="s">
        <v>2057</v>
      </c>
      <c r="F734" s="155" t="s">
        <v>1020</v>
      </c>
      <c r="G734" s="155" t="s">
        <v>189</v>
      </c>
      <c r="H734" s="155" t="s">
        <v>1027</v>
      </c>
      <c r="I734" s="166" t="s">
        <v>475</v>
      </c>
      <c r="J734" s="160"/>
      <c r="K734" s="159"/>
      <c r="L734" s="160"/>
      <c r="M734" s="159"/>
      <c r="N734" s="158"/>
      <c r="O734" s="158" t="s">
        <v>366</v>
      </c>
      <c r="P734" s="158"/>
      <c r="Q734" s="162" t="s">
        <v>1028</v>
      </c>
      <c r="R734" s="162" t="s">
        <v>5879</v>
      </c>
      <c r="S734" s="163" t="s">
        <v>5919</v>
      </c>
      <c r="T734" s="167" t="s">
        <v>1018</v>
      </c>
      <c r="U734" s="149"/>
      <c r="V734" s="149"/>
      <c r="W734" s="164" t="str">
        <f>VLOOKUP(TRIM(X734),X10:Y88,2,FALSE)</f>
        <v>Frank</v>
      </c>
      <c r="X734" s="11" t="str">
        <f t="shared" si="16"/>
        <v>7.1</v>
      </c>
      <c r="Y734" s="83"/>
    </row>
    <row r="735" spans="1:25" ht="35.25" customHeight="1">
      <c r="A735" s="150" t="s">
        <v>185</v>
      </c>
      <c r="B735" s="165" t="s">
        <v>70</v>
      </c>
      <c r="C735" s="153" t="s">
        <v>186</v>
      </c>
      <c r="D735" s="153" t="s">
        <v>168</v>
      </c>
      <c r="E735" s="154" t="s">
        <v>2058</v>
      </c>
      <c r="F735" s="155" t="s">
        <v>26</v>
      </c>
      <c r="G735" s="155" t="s">
        <v>189</v>
      </c>
      <c r="H735" s="155" t="s">
        <v>2059</v>
      </c>
      <c r="I735" s="166" t="s">
        <v>1638</v>
      </c>
      <c r="J735" s="160"/>
      <c r="K735" s="159"/>
      <c r="L735" s="160"/>
      <c r="M735" s="159"/>
      <c r="N735" s="158"/>
      <c r="O735" s="158"/>
      <c r="P735" s="158"/>
      <c r="Q735" s="162" t="s">
        <v>1969</v>
      </c>
      <c r="R735" s="162" t="s">
        <v>2060</v>
      </c>
      <c r="S735" s="163" t="s">
        <v>193</v>
      </c>
      <c r="T735" s="167" t="s">
        <v>1018</v>
      </c>
      <c r="U735" s="149"/>
      <c r="V735" s="149"/>
      <c r="W735" s="164" t="str">
        <f>VLOOKUP(TRIM(X735),X10:Y88,2,FALSE)</f>
        <v>Frank</v>
      </c>
      <c r="X735" s="11" t="str">
        <f t="shared" si="16"/>
        <v>7.1</v>
      </c>
      <c r="Y735" s="83"/>
    </row>
    <row r="736" spans="1:25" ht="35.25" customHeight="1">
      <c r="A736" s="150" t="s">
        <v>185</v>
      </c>
      <c r="B736" s="165" t="s">
        <v>70</v>
      </c>
      <c r="C736" s="153" t="s">
        <v>186</v>
      </c>
      <c r="D736" s="153" t="s">
        <v>168</v>
      </c>
      <c r="E736" s="154" t="s">
        <v>2061</v>
      </c>
      <c r="F736" s="155" t="s">
        <v>1020</v>
      </c>
      <c r="G736" s="155" t="s">
        <v>189</v>
      </c>
      <c r="H736" s="155" t="s">
        <v>1452</v>
      </c>
      <c r="I736" s="166" t="s">
        <v>2043</v>
      </c>
      <c r="J736" s="160"/>
      <c r="K736" s="159"/>
      <c r="L736" s="160"/>
      <c r="M736" s="159"/>
      <c r="N736" s="158"/>
      <c r="O736" s="158"/>
      <c r="P736" s="158"/>
      <c r="Q736" s="162" t="s">
        <v>1454</v>
      </c>
      <c r="R736" s="162" t="s">
        <v>2062</v>
      </c>
      <c r="S736" s="163" t="s">
        <v>193</v>
      </c>
      <c r="T736" s="167" t="s">
        <v>1396</v>
      </c>
      <c r="U736" s="149"/>
      <c r="V736" s="149"/>
      <c r="W736" s="164" t="str">
        <f>VLOOKUP(TRIM(X736),X10:Y88,2,FALSE)</f>
        <v>Frank</v>
      </c>
      <c r="X736" s="11" t="str">
        <f t="shared" si="16"/>
        <v>7.1</v>
      </c>
      <c r="Y736" s="83"/>
    </row>
    <row r="737" spans="1:25" ht="35.25" customHeight="1">
      <c r="A737" s="150" t="s">
        <v>185</v>
      </c>
      <c r="B737" s="165" t="s">
        <v>70</v>
      </c>
      <c r="C737" s="153" t="s">
        <v>186</v>
      </c>
      <c r="D737" s="153" t="s">
        <v>139</v>
      </c>
      <c r="E737" s="154" t="s">
        <v>2063</v>
      </c>
      <c r="F737" s="155" t="s">
        <v>27</v>
      </c>
      <c r="G737" s="155" t="s">
        <v>189</v>
      </c>
      <c r="H737" s="155" t="s">
        <v>659</v>
      </c>
      <c r="I737" s="166" t="s">
        <v>660</v>
      </c>
      <c r="J737" s="160" t="s">
        <v>422</v>
      </c>
      <c r="K737" s="159"/>
      <c r="L737" s="160"/>
      <c r="M737" s="159"/>
      <c r="N737" s="158" t="s">
        <v>423</v>
      </c>
      <c r="O737" s="158"/>
      <c r="P737" s="158" t="s">
        <v>442</v>
      </c>
      <c r="Q737" s="162" t="s">
        <v>661</v>
      </c>
      <c r="R737" s="162" t="s">
        <v>5880</v>
      </c>
      <c r="S737" s="163" t="s">
        <v>5919</v>
      </c>
      <c r="T737" s="167" t="s">
        <v>651</v>
      </c>
      <c r="U737" s="149"/>
      <c r="V737" s="149"/>
      <c r="W737" s="164" t="str">
        <f>VLOOKUP(TRIM(X737),X10:Y88,2,FALSE)</f>
        <v>Frank</v>
      </c>
      <c r="X737" s="11" t="str">
        <f t="shared" si="16"/>
        <v>6.5.5</v>
      </c>
      <c r="Y737" s="83"/>
    </row>
    <row r="738" spans="1:25" ht="35.25" customHeight="1">
      <c r="A738" s="150" t="s">
        <v>185</v>
      </c>
      <c r="B738" s="165" t="s">
        <v>70</v>
      </c>
      <c r="C738" s="153" t="s">
        <v>186</v>
      </c>
      <c r="D738" s="153" t="s">
        <v>139</v>
      </c>
      <c r="E738" s="154" t="s">
        <v>2064</v>
      </c>
      <c r="F738" s="155" t="s">
        <v>27</v>
      </c>
      <c r="G738" s="155" t="s">
        <v>189</v>
      </c>
      <c r="H738" s="155" t="s">
        <v>545</v>
      </c>
      <c r="I738" s="166" t="s">
        <v>475</v>
      </c>
      <c r="J738" s="160" t="s">
        <v>422</v>
      </c>
      <c r="K738" s="159"/>
      <c r="L738" s="160"/>
      <c r="M738" s="159"/>
      <c r="N738" s="158" t="s">
        <v>423</v>
      </c>
      <c r="O738" s="158"/>
      <c r="P738" s="158" t="s">
        <v>442</v>
      </c>
      <c r="Q738" s="162" t="s">
        <v>546</v>
      </c>
      <c r="R738" s="162" t="s">
        <v>5881</v>
      </c>
      <c r="S738" s="163" t="s">
        <v>193</v>
      </c>
      <c r="T738" s="167" t="s">
        <v>472</v>
      </c>
      <c r="U738" s="149"/>
      <c r="V738" s="149"/>
      <c r="W738" s="164" t="str">
        <f>VLOOKUP(TRIM(X738),X10:Y88,2,FALSE)</f>
        <v>Frank</v>
      </c>
      <c r="X738" s="11" t="str">
        <f t="shared" si="16"/>
        <v>6.5.5</v>
      </c>
      <c r="Y738" s="83"/>
    </row>
    <row r="739" spans="1:25" ht="35.25" customHeight="1">
      <c r="A739" s="150" t="s">
        <v>185</v>
      </c>
      <c r="B739" s="165" t="s">
        <v>70</v>
      </c>
      <c r="C739" s="153" t="s">
        <v>186</v>
      </c>
      <c r="D739" s="153" t="s">
        <v>130</v>
      </c>
      <c r="E739" s="154" t="s">
        <v>2065</v>
      </c>
      <c r="F739" s="155" t="s">
        <v>27</v>
      </c>
      <c r="G739" s="155" t="s">
        <v>189</v>
      </c>
      <c r="H739" s="155" t="s">
        <v>1922</v>
      </c>
      <c r="I739" s="166" t="s">
        <v>2004</v>
      </c>
      <c r="J739" s="160" t="s">
        <v>422</v>
      </c>
      <c r="K739" s="159"/>
      <c r="L739" s="160"/>
      <c r="M739" s="159"/>
      <c r="N739" s="158" t="s">
        <v>423</v>
      </c>
      <c r="O739" s="158"/>
      <c r="P739" s="158" t="s">
        <v>442</v>
      </c>
      <c r="Q739" s="162" t="s">
        <v>460</v>
      </c>
      <c r="R739" s="162" t="s">
        <v>5882</v>
      </c>
      <c r="S739" s="163" t="s">
        <v>193</v>
      </c>
      <c r="T739" s="167" t="s">
        <v>461</v>
      </c>
      <c r="U739" s="149"/>
      <c r="V739" s="149" t="s">
        <v>995</v>
      </c>
      <c r="W739" s="164" t="str">
        <f>VLOOKUP(TRIM(X739),X10:Y88,2,FALSE)</f>
        <v>Frank</v>
      </c>
      <c r="X739" s="11" t="str">
        <f t="shared" si="16"/>
        <v>6.5.2</v>
      </c>
      <c r="Y739" s="83"/>
    </row>
    <row r="740" spans="1:25" ht="35.25" customHeight="1">
      <c r="A740" s="150" t="s">
        <v>185</v>
      </c>
      <c r="B740" s="165" t="s">
        <v>70</v>
      </c>
      <c r="C740" s="153" t="s">
        <v>186</v>
      </c>
      <c r="D740" s="153" t="s">
        <v>130</v>
      </c>
      <c r="E740" s="154" t="s">
        <v>2066</v>
      </c>
      <c r="F740" s="155" t="s">
        <v>27</v>
      </c>
      <c r="G740" s="155" t="s">
        <v>189</v>
      </c>
      <c r="H740" s="155" t="s">
        <v>772</v>
      </c>
      <c r="I740" s="166" t="s">
        <v>2008</v>
      </c>
      <c r="J740" s="160" t="s">
        <v>422</v>
      </c>
      <c r="K740" s="159"/>
      <c r="L740" s="160"/>
      <c r="M740" s="159"/>
      <c r="N740" s="158" t="s">
        <v>423</v>
      </c>
      <c r="O740" s="158"/>
      <c r="P740" s="158" t="s">
        <v>442</v>
      </c>
      <c r="Q740" s="162" t="s">
        <v>773</v>
      </c>
      <c r="R740" s="162" t="s">
        <v>5883</v>
      </c>
      <c r="S740" s="163" t="s">
        <v>193</v>
      </c>
      <c r="T740" s="167" t="s">
        <v>767</v>
      </c>
      <c r="U740" s="149"/>
      <c r="V740" s="149" t="s">
        <v>995</v>
      </c>
      <c r="W740" s="164" t="str">
        <f>VLOOKUP(TRIM(X740),X10:Y88,2,FALSE)</f>
        <v>Frank</v>
      </c>
      <c r="X740" s="11" t="str">
        <f t="shared" si="16"/>
        <v>6.5.2</v>
      </c>
      <c r="Y740" s="83"/>
    </row>
    <row r="741" spans="1:25" ht="35.25" customHeight="1">
      <c r="A741" s="150" t="s">
        <v>185</v>
      </c>
      <c r="B741" s="165" t="s">
        <v>70</v>
      </c>
      <c r="C741" s="153" t="s">
        <v>186</v>
      </c>
      <c r="D741" s="153" t="s">
        <v>130</v>
      </c>
      <c r="E741" s="154" t="s">
        <v>2067</v>
      </c>
      <c r="F741" s="155" t="s">
        <v>434</v>
      </c>
      <c r="G741" s="155" t="s">
        <v>189</v>
      </c>
      <c r="H741" s="155" t="s">
        <v>1958</v>
      </c>
      <c r="I741" s="166" t="s">
        <v>1638</v>
      </c>
      <c r="J741" s="160"/>
      <c r="K741" s="159"/>
      <c r="L741" s="160"/>
      <c r="M741" s="159"/>
      <c r="N741" s="158"/>
      <c r="O741" s="158"/>
      <c r="P741" s="158"/>
      <c r="Q741" s="162" t="s">
        <v>1959</v>
      </c>
      <c r="R741" s="162" t="s">
        <v>5884</v>
      </c>
      <c r="S741" s="163" t="s">
        <v>5919</v>
      </c>
      <c r="T741" s="167" t="s">
        <v>970</v>
      </c>
      <c r="U741" s="149"/>
      <c r="V741" s="149"/>
      <c r="W741" s="164" t="str">
        <f>VLOOKUP(TRIM(X741),X10:Y88,2,FALSE)</f>
        <v>Frank</v>
      </c>
      <c r="X741" s="11" t="str">
        <f t="shared" si="16"/>
        <v>6.5.2</v>
      </c>
      <c r="Y741" s="83"/>
    </row>
    <row r="742" spans="1:25" ht="35.25" customHeight="1">
      <c r="A742" s="150" t="s">
        <v>185</v>
      </c>
      <c r="B742" s="165" t="s">
        <v>70</v>
      </c>
      <c r="C742" s="153" t="s">
        <v>186</v>
      </c>
      <c r="D742" s="153" t="s">
        <v>130</v>
      </c>
      <c r="E742" s="154" t="s">
        <v>2068</v>
      </c>
      <c r="F742" s="155" t="s">
        <v>27</v>
      </c>
      <c r="G742" s="155" t="s">
        <v>189</v>
      </c>
      <c r="H742" s="155" t="s">
        <v>764</v>
      </c>
      <c r="I742" s="166" t="s">
        <v>2069</v>
      </c>
      <c r="J742" s="160" t="s">
        <v>455</v>
      </c>
      <c r="K742" s="159"/>
      <c r="L742" s="160"/>
      <c r="M742" s="159"/>
      <c r="N742" s="158" t="s">
        <v>423</v>
      </c>
      <c r="O742" s="158"/>
      <c r="P742" s="158" t="s">
        <v>442</v>
      </c>
      <c r="Q742" s="162" t="s">
        <v>1077</v>
      </c>
      <c r="R742" s="162" t="s">
        <v>5885</v>
      </c>
      <c r="S742" s="163" t="s">
        <v>5919</v>
      </c>
      <c r="T742" s="167" t="s">
        <v>472</v>
      </c>
      <c r="U742" s="149"/>
      <c r="V742" s="149"/>
      <c r="W742" s="164" t="str">
        <f>VLOOKUP(TRIM(X742),X10:Y88,2,FALSE)</f>
        <v>Frank</v>
      </c>
      <c r="X742" s="11" t="str">
        <f t="shared" si="16"/>
        <v>6.5.2</v>
      </c>
      <c r="Y742" s="83"/>
    </row>
    <row r="743" spans="1:25" ht="35.25" customHeight="1">
      <c r="A743" s="150" t="s">
        <v>185</v>
      </c>
      <c r="B743" s="165" t="s">
        <v>70</v>
      </c>
      <c r="C743" s="153" t="s">
        <v>186</v>
      </c>
      <c r="D743" s="153" t="s">
        <v>130</v>
      </c>
      <c r="E743" s="154" t="s">
        <v>2070</v>
      </c>
      <c r="F743" s="155" t="s">
        <v>27</v>
      </c>
      <c r="G743" s="155" t="s">
        <v>189</v>
      </c>
      <c r="H743" s="155" t="s">
        <v>1356</v>
      </c>
      <c r="I743" s="166" t="s">
        <v>2071</v>
      </c>
      <c r="J743" s="160" t="s">
        <v>455</v>
      </c>
      <c r="K743" s="159"/>
      <c r="L743" s="160"/>
      <c r="M743" s="159"/>
      <c r="N743" s="158" t="s">
        <v>423</v>
      </c>
      <c r="O743" s="158"/>
      <c r="P743" s="158" t="s">
        <v>442</v>
      </c>
      <c r="Q743" s="162" t="s">
        <v>1357</v>
      </c>
      <c r="R743" s="162" t="s">
        <v>5886</v>
      </c>
      <c r="S743" s="163" t="s">
        <v>5919</v>
      </c>
      <c r="T743" s="167" t="s">
        <v>1354</v>
      </c>
      <c r="U743" s="149"/>
      <c r="V743" s="149"/>
      <c r="W743" s="164" t="str">
        <f>VLOOKUP(TRIM(X743),X10:Y88,2,FALSE)</f>
        <v>Frank</v>
      </c>
      <c r="X743" s="11" t="str">
        <f t="shared" si="16"/>
        <v>6.5.2</v>
      </c>
      <c r="Y743" s="83"/>
    </row>
    <row r="744" spans="1:25" ht="35.25" customHeight="1">
      <c r="A744" s="150" t="s">
        <v>185</v>
      </c>
      <c r="B744" s="165" t="s">
        <v>70</v>
      </c>
      <c r="C744" s="153" t="s">
        <v>186</v>
      </c>
      <c r="D744" s="153" t="s">
        <v>133</v>
      </c>
      <c r="E744" s="154" t="s">
        <v>2072</v>
      </c>
      <c r="F744" s="155" t="s">
        <v>27</v>
      </c>
      <c r="G744" s="155" t="s">
        <v>189</v>
      </c>
      <c r="H744" s="155" t="s">
        <v>1934</v>
      </c>
      <c r="I744" s="166" t="s">
        <v>1935</v>
      </c>
      <c r="J744" s="160" t="s">
        <v>422</v>
      </c>
      <c r="K744" s="159"/>
      <c r="L744" s="160"/>
      <c r="M744" s="159"/>
      <c r="N744" s="158" t="s">
        <v>423</v>
      </c>
      <c r="O744" s="158"/>
      <c r="P744" s="158" t="s">
        <v>442</v>
      </c>
      <c r="Q744" s="162" t="s">
        <v>852</v>
      </c>
      <c r="R744" s="162" t="s">
        <v>5887</v>
      </c>
      <c r="S744" s="163" t="s">
        <v>193</v>
      </c>
      <c r="T744" s="167" t="s">
        <v>848</v>
      </c>
      <c r="U744" s="149"/>
      <c r="V744" s="149" t="s">
        <v>995</v>
      </c>
      <c r="W744" s="164" t="str">
        <f>VLOOKUP(TRIM(X744),X10:Y88,2,FALSE)</f>
        <v>Frank</v>
      </c>
      <c r="X744" s="11" t="str">
        <f t="shared" si="16"/>
        <v>6.5.3</v>
      </c>
      <c r="Y744" s="83"/>
    </row>
    <row r="745" spans="1:25" ht="35.25" customHeight="1">
      <c r="A745" s="150" t="s">
        <v>185</v>
      </c>
      <c r="B745" s="165" t="s">
        <v>70</v>
      </c>
      <c r="C745" s="153" t="s">
        <v>186</v>
      </c>
      <c r="D745" s="153" t="s">
        <v>133</v>
      </c>
      <c r="E745" s="154" t="s">
        <v>2073</v>
      </c>
      <c r="F745" s="155" t="s">
        <v>27</v>
      </c>
      <c r="G745" s="155" t="s">
        <v>189</v>
      </c>
      <c r="H745" s="155" t="s">
        <v>1937</v>
      </c>
      <c r="I745" s="166" t="s">
        <v>2074</v>
      </c>
      <c r="J745" s="160" t="s">
        <v>422</v>
      </c>
      <c r="K745" s="159"/>
      <c r="L745" s="160"/>
      <c r="M745" s="159"/>
      <c r="N745" s="158" t="s">
        <v>423</v>
      </c>
      <c r="O745" s="158"/>
      <c r="P745" s="158" t="s">
        <v>442</v>
      </c>
      <c r="Q745" s="162" t="s">
        <v>854</v>
      </c>
      <c r="R745" s="162" t="s">
        <v>5888</v>
      </c>
      <c r="S745" s="163" t="s">
        <v>5919</v>
      </c>
      <c r="T745" s="167" t="s">
        <v>848</v>
      </c>
      <c r="U745" s="149"/>
      <c r="V745" s="149"/>
      <c r="W745" s="164" t="str">
        <f>VLOOKUP(TRIM(X745),X10:Y88,2,FALSE)</f>
        <v>Frank</v>
      </c>
      <c r="X745" s="11" t="str">
        <f t="shared" si="16"/>
        <v>6.5.3</v>
      </c>
      <c r="Y745" s="83"/>
    </row>
    <row r="746" spans="1:25" ht="35.25" customHeight="1">
      <c r="A746" s="150" t="s">
        <v>185</v>
      </c>
      <c r="B746" s="165" t="s">
        <v>70</v>
      </c>
      <c r="C746" s="153" t="s">
        <v>186</v>
      </c>
      <c r="D746" s="153" t="s">
        <v>133</v>
      </c>
      <c r="E746" s="154" t="s">
        <v>2075</v>
      </c>
      <c r="F746" s="155" t="s">
        <v>27</v>
      </c>
      <c r="G746" s="155" t="s">
        <v>189</v>
      </c>
      <c r="H746" s="155" t="s">
        <v>850</v>
      </c>
      <c r="I746" s="166" t="s">
        <v>846</v>
      </c>
      <c r="J746" s="160" t="s">
        <v>422</v>
      </c>
      <c r="K746" s="159"/>
      <c r="L746" s="160"/>
      <c r="M746" s="159"/>
      <c r="N746" s="158" t="s">
        <v>423</v>
      </c>
      <c r="O746" s="158"/>
      <c r="P746" s="158" t="s">
        <v>442</v>
      </c>
      <c r="Q746" s="162" t="s">
        <v>850</v>
      </c>
      <c r="R746" s="162" t="s">
        <v>5889</v>
      </c>
      <c r="S746" s="163" t="s">
        <v>5919</v>
      </c>
      <c r="T746" s="167" t="s">
        <v>848</v>
      </c>
      <c r="U746" s="149"/>
      <c r="V746" s="149"/>
      <c r="W746" s="164" t="str">
        <f>VLOOKUP(TRIM(X746),X10:Y88,2,FALSE)</f>
        <v>Frank</v>
      </c>
      <c r="X746" s="11" t="str">
        <f t="shared" si="16"/>
        <v>6.5.3</v>
      </c>
      <c r="Y746" s="83"/>
    </row>
    <row r="747" spans="1:25" ht="35.25" customHeight="1">
      <c r="A747" s="150" t="s">
        <v>185</v>
      </c>
      <c r="B747" s="165" t="s">
        <v>70</v>
      </c>
      <c r="C747" s="153" t="s">
        <v>186</v>
      </c>
      <c r="D747" s="153" t="s">
        <v>133</v>
      </c>
      <c r="E747" s="154" t="s">
        <v>2076</v>
      </c>
      <c r="F747" s="155" t="s">
        <v>27</v>
      </c>
      <c r="G747" s="155" t="s">
        <v>189</v>
      </c>
      <c r="H747" s="155" t="s">
        <v>1481</v>
      </c>
      <c r="I747" s="166" t="s">
        <v>947</v>
      </c>
      <c r="J747" s="160" t="s">
        <v>422</v>
      </c>
      <c r="K747" s="159"/>
      <c r="L747" s="160"/>
      <c r="M747" s="159"/>
      <c r="N747" s="158" t="s">
        <v>423</v>
      </c>
      <c r="O747" s="158"/>
      <c r="P747" s="158" t="s">
        <v>442</v>
      </c>
      <c r="Q747" s="162" t="s">
        <v>1482</v>
      </c>
      <c r="R747" s="162" t="s">
        <v>5890</v>
      </c>
      <c r="S747" s="163" t="s">
        <v>193</v>
      </c>
      <c r="T747" s="167" t="s">
        <v>1483</v>
      </c>
      <c r="U747" s="149"/>
      <c r="V747" s="149"/>
      <c r="W747" s="164" t="str">
        <f>VLOOKUP(TRIM(X747),X10:Y88,2,FALSE)</f>
        <v>Frank</v>
      </c>
      <c r="X747" s="11" t="str">
        <f t="shared" si="16"/>
        <v>6.5.3</v>
      </c>
      <c r="Y747" s="83"/>
    </row>
    <row r="748" spans="1:25" ht="35.25" customHeight="1">
      <c r="A748" s="150" t="s">
        <v>185</v>
      </c>
      <c r="B748" s="165" t="s">
        <v>70</v>
      </c>
      <c r="C748" s="153" t="s">
        <v>186</v>
      </c>
      <c r="D748" s="153" t="s">
        <v>133</v>
      </c>
      <c r="E748" s="154" t="s">
        <v>2077</v>
      </c>
      <c r="F748" s="155" t="s">
        <v>27</v>
      </c>
      <c r="G748" s="155" t="s">
        <v>189</v>
      </c>
      <c r="H748" s="155" t="s">
        <v>453</v>
      </c>
      <c r="I748" s="166" t="s">
        <v>454</v>
      </c>
      <c r="J748" s="160" t="s">
        <v>455</v>
      </c>
      <c r="K748" s="159"/>
      <c r="L748" s="160"/>
      <c r="M748" s="159"/>
      <c r="N748" s="158"/>
      <c r="O748" s="158"/>
      <c r="P748" s="158" t="s">
        <v>442</v>
      </c>
      <c r="Q748" s="162" t="s">
        <v>456</v>
      </c>
      <c r="R748" s="162" t="s">
        <v>5891</v>
      </c>
      <c r="S748" s="163" t="s">
        <v>5919</v>
      </c>
      <c r="T748" s="167" t="s">
        <v>432</v>
      </c>
      <c r="U748" s="149"/>
      <c r="V748" s="149"/>
      <c r="W748" s="164" t="str">
        <f>VLOOKUP(TRIM(X748),X10:Y88,2,FALSE)</f>
        <v>Frank</v>
      </c>
      <c r="X748" s="11" t="str">
        <f t="shared" si="16"/>
        <v>6.5.3</v>
      </c>
      <c r="Y748" s="83"/>
    </row>
    <row r="749" spans="1:25" ht="35.25" customHeight="1">
      <c r="A749" s="150" t="s">
        <v>185</v>
      </c>
      <c r="B749" s="165" t="s">
        <v>70</v>
      </c>
      <c r="C749" s="153" t="s">
        <v>186</v>
      </c>
      <c r="D749" s="153" t="s">
        <v>130</v>
      </c>
      <c r="E749" s="154" t="s">
        <v>2078</v>
      </c>
      <c r="F749" s="155" t="s">
        <v>27</v>
      </c>
      <c r="G749" s="155" t="s">
        <v>189</v>
      </c>
      <c r="H749" s="155" t="s">
        <v>1299</v>
      </c>
      <c r="I749" s="166" t="s">
        <v>1386</v>
      </c>
      <c r="J749" s="160" t="s">
        <v>455</v>
      </c>
      <c r="K749" s="159"/>
      <c r="L749" s="160"/>
      <c r="M749" s="159"/>
      <c r="N749" s="158" t="s">
        <v>423</v>
      </c>
      <c r="O749" s="158"/>
      <c r="P749" s="158" t="s">
        <v>442</v>
      </c>
      <c r="Q749" s="162" t="s">
        <v>1510</v>
      </c>
      <c r="R749" s="162" t="s">
        <v>5892</v>
      </c>
      <c r="S749" s="163" t="s">
        <v>193</v>
      </c>
      <c r="T749" s="167" t="s">
        <v>1389</v>
      </c>
      <c r="U749" s="149"/>
      <c r="V749" s="149" t="s">
        <v>995</v>
      </c>
      <c r="W749" s="164" t="str">
        <f>VLOOKUP(TRIM(X749),X10:Y88,2,FALSE)</f>
        <v>Frank</v>
      </c>
      <c r="X749" s="11" t="str">
        <f t="shared" si="16"/>
        <v>6.5.2</v>
      </c>
      <c r="Y749" s="83"/>
    </row>
    <row r="750" spans="1:25" ht="35.25" customHeight="1">
      <c r="A750" s="150" t="s">
        <v>185</v>
      </c>
      <c r="B750" s="165" t="s">
        <v>70</v>
      </c>
      <c r="C750" s="153" t="s">
        <v>186</v>
      </c>
      <c r="D750" s="153" t="s">
        <v>127</v>
      </c>
      <c r="E750" s="154" t="s">
        <v>2079</v>
      </c>
      <c r="F750" s="155" t="s">
        <v>27</v>
      </c>
      <c r="G750" s="155" t="s">
        <v>189</v>
      </c>
      <c r="H750" s="155" t="s">
        <v>805</v>
      </c>
      <c r="I750" s="166" t="s">
        <v>765</v>
      </c>
      <c r="J750" s="160" t="s">
        <v>455</v>
      </c>
      <c r="K750" s="159"/>
      <c r="L750" s="160"/>
      <c r="M750" s="159"/>
      <c r="N750" s="158" t="s">
        <v>423</v>
      </c>
      <c r="O750" s="158"/>
      <c r="P750" s="158" t="s">
        <v>442</v>
      </c>
      <c r="Q750" s="162" t="s">
        <v>806</v>
      </c>
      <c r="R750" s="162" t="s">
        <v>5893</v>
      </c>
      <c r="S750" s="163" t="s">
        <v>193</v>
      </c>
      <c r="T750" s="167" t="s">
        <v>767</v>
      </c>
      <c r="U750" s="149"/>
      <c r="V750" s="149" t="s">
        <v>995</v>
      </c>
      <c r="W750" s="164" t="str">
        <f>VLOOKUP(TRIM(X750),X10:Y88,2,FALSE)</f>
        <v>Frank</v>
      </c>
      <c r="X750" s="11" t="str">
        <f t="shared" si="16"/>
        <v>6.5.1</v>
      </c>
      <c r="Y750" s="83"/>
    </row>
    <row r="751" spans="1:25" ht="35.25" customHeight="1">
      <c r="A751" s="150" t="s">
        <v>185</v>
      </c>
      <c r="B751" s="165" t="s">
        <v>70</v>
      </c>
      <c r="C751" s="153" t="s">
        <v>186</v>
      </c>
      <c r="D751" s="153" t="s">
        <v>127</v>
      </c>
      <c r="E751" s="154" t="s">
        <v>2080</v>
      </c>
      <c r="F751" s="155" t="s">
        <v>27</v>
      </c>
      <c r="G751" s="155" t="s">
        <v>189</v>
      </c>
      <c r="H751" s="155" t="s">
        <v>446</v>
      </c>
      <c r="I751" s="166" t="s">
        <v>1945</v>
      </c>
      <c r="J751" s="160" t="s">
        <v>422</v>
      </c>
      <c r="K751" s="159"/>
      <c r="L751" s="160"/>
      <c r="M751" s="159"/>
      <c r="N751" s="158" t="s">
        <v>423</v>
      </c>
      <c r="O751" s="158"/>
      <c r="P751" s="158" t="s">
        <v>442</v>
      </c>
      <c r="Q751" s="162" t="s">
        <v>447</v>
      </c>
      <c r="R751" s="162" t="s">
        <v>5894</v>
      </c>
      <c r="S751" s="163" t="s">
        <v>193</v>
      </c>
      <c r="T751" s="167" t="s">
        <v>432</v>
      </c>
      <c r="U751" s="149"/>
      <c r="V751" s="149"/>
      <c r="W751" s="164" t="str">
        <f>VLOOKUP(TRIM(X751),X10:Y88,2,FALSE)</f>
        <v>Frank</v>
      </c>
      <c r="X751" s="11" t="str">
        <f t="shared" si="16"/>
        <v>6.5.1</v>
      </c>
      <c r="Y751" s="83"/>
    </row>
    <row r="752" spans="1:25" ht="35.25" customHeight="1">
      <c r="A752" s="150" t="s">
        <v>185</v>
      </c>
      <c r="B752" s="165" t="s">
        <v>70</v>
      </c>
      <c r="C752" s="153" t="s">
        <v>186</v>
      </c>
      <c r="D752" s="153" t="s">
        <v>127</v>
      </c>
      <c r="E752" s="154" t="s">
        <v>2081</v>
      </c>
      <c r="F752" s="155" t="s">
        <v>27</v>
      </c>
      <c r="G752" s="155" t="s">
        <v>189</v>
      </c>
      <c r="H752" s="155" t="s">
        <v>1037</v>
      </c>
      <c r="I752" s="166" t="s">
        <v>2082</v>
      </c>
      <c r="J752" s="160" t="s">
        <v>422</v>
      </c>
      <c r="K752" s="159"/>
      <c r="L752" s="160"/>
      <c r="M752" s="159"/>
      <c r="N752" s="158" t="s">
        <v>423</v>
      </c>
      <c r="O752" s="158"/>
      <c r="P752" s="158" t="s">
        <v>442</v>
      </c>
      <c r="Q752" s="162" t="s">
        <v>1035</v>
      </c>
      <c r="R752" s="162" t="s">
        <v>5895</v>
      </c>
      <c r="S752" s="163" t="s">
        <v>5919</v>
      </c>
      <c r="T752" s="167" t="s">
        <v>1002</v>
      </c>
      <c r="U752" s="149"/>
      <c r="V752" s="149"/>
      <c r="W752" s="164" t="str">
        <f>VLOOKUP(TRIM(X752),X10:Y88,2,FALSE)</f>
        <v>Frank</v>
      </c>
      <c r="X752" s="11" t="str">
        <f t="shared" si="16"/>
        <v>6.5.1</v>
      </c>
      <c r="Y752" s="83"/>
    </row>
    <row r="753" spans="1:25" ht="35.25" customHeight="1">
      <c r="A753" s="150" t="s">
        <v>185</v>
      </c>
      <c r="B753" s="165" t="s">
        <v>70</v>
      </c>
      <c r="C753" s="153" t="s">
        <v>186</v>
      </c>
      <c r="D753" s="153" t="s">
        <v>127</v>
      </c>
      <c r="E753" s="154" t="s">
        <v>2083</v>
      </c>
      <c r="F753" s="155" t="s">
        <v>27</v>
      </c>
      <c r="G753" s="155" t="s">
        <v>189</v>
      </c>
      <c r="H753" s="155" t="s">
        <v>968</v>
      </c>
      <c r="I753" s="166" t="s">
        <v>649</v>
      </c>
      <c r="J753" s="160" t="s">
        <v>422</v>
      </c>
      <c r="K753" s="159"/>
      <c r="L753" s="160"/>
      <c r="M753" s="159"/>
      <c r="N753" s="158" t="s">
        <v>423</v>
      </c>
      <c r="O753" s="158"/>
      <c r="P753" s="158" t="s">
        <v>442</v>
      </c>
      <c r="Q753" s="162" t="s">
        <v>969</v>
      </c>
      <c r="R753" s="162" t="s">
        <v>5896</v>
      </c>
      <c r="S753" s="163" t="s">
        <v>5919</v>
      </c>
      <c r="T753" s="167" t="s">
        <v>970</v>
      </c>
      <c r="U753" s="149"/>
      <c r="V753" s="149"/>
      <c r="W753" s="164" t="str">
        <f>VLOOKUP(TRIM(X753),X10:Y88,2,FALSE)</f>
        <v>Frank</v>
      </c>
      <c r="X753" s="11" t="str">
        <f t="shared" si="16"/>
        <v>6.5.1</v>
      </c>
      <c r="Y753" s="83"/>
    </row>
    <row r="754" spans="1:25" ht="35.25" customHeight="1">
      <c r="A754" s="150" t="s">
        <v>185</v>
      </c>
      <c r="B754" s="165" t="s">
        <v>70</v>
      </c>
      <c r="C754" s="153" t="s">
        <v>186</v>
      </c>
      <c r="D754" s="153" t="s">
        <v>130</v>
      </c>
      <c r="E754" s="154" t="s">
        <v>2084</v>
      </c>
      <c r="F754" s="155" t="s">
        <v>27</v>
      </c>
      <c r="G754" s="155" t="s">
        <v>189</v>
      </c>
      <c r="H754" s="155" t="s">
        <v>764</v>
      </c>
      <c r="I754" s="166" t="s">
        <v>2069</v>
      </c>
      <c r="J754" s="160" t="s">
        <v>455</v>
      </c>
      <c r="K754" s="159"/>
      <c r="L754" s="160"/>
      <c r="M754" s="159"/>
      <c r="N754" s="158" t="s">
        <v>423</v>
      </c>
      <c r="O754" s="158"/>
      <c r="P754" s="158" t="s">
        <v>442</v>
      </c>
      <c r="Q754" s="162" t="s">
        <v>1077</v>
      </c>
      <c r="R754" s="162" t="s">
        <v>5897</v>
      </c>
      <c r="S754" s="163" t="s">
        <v>5919</v>
      </c>
      <c r="T754" s="167" t="s">
        <v>472</v>
      </c>
      <c r="U754" s="149"/>
      <c r="V754" s="149"/>
      <c r="W754" s="164" t="str">
        <f>VLOOKUP(TRIM(X754),X10:Y88,2,FALSE)</f>
        <v>Frank</v>
      </c>
      <c r="X754" s="11" t="str">
        <f t="shared" si="16"/>
        <v>6.5.2</v>
      </c>
    </row>
    <row r="755" spans="1:25" ht="35.25" customHeight="1">
      <c r="A755" s="150" t="s">
        <v>185</v>
      </c>
      <c r="B755" s="165" t="s">
        <v>70</v>
      </c>
      <c r="C755" s="153" t="s">
        <v>186</v>
      </c>
      <c r="D755" s="153" t="s">
        <v>130</v>
      </c>
      <c r="E755" s="154" t="s">
        <v>2085</v>
      </c>
      <c r="F755" s="155" t="s">
        <v>27</v>
      </c>
      <c r="G755" s="155" t="s">
        <v>189</v>
      </c>
      <c r="H755" s="155" t="s">
        <v>1213</v>
      </c>
      <c r="I755" s="166" t="s">
        <v>947</v>
      </c>
      <c r="J755" s="160" t="s">
        <v>422</v>
      </c>
      <c r="K755" s="159"/>
      <c r="L755" s="160"/>
      <c r="M755" s="159"/>
      <c r="N755" s="158" t="s">
        <v>423</v>
      </c>
      <c r="O755" s="158"/>
      <c r="P755" s="158" t="s">
        <v>442</v>
      </c>
      <c r="Q755" s="162" t="s">
        <v>1214</v>
      </c>
      <c r="R755" s="162" t="s">
        <v>5898</v>
      </c>
      <c r="S755" s="163" t="s">
        <v>193</v>
      </c>
      <c r="T755" s="167" t="s">
        <v>1215</v>
      </c>
      <c r="U755" s="149"/>
      <c r="V755" s="149" t="s">
        <v>995</v>
      </c>
      <c r="W755" s="164" t="str">
        <f>VLOOKUP(TRIM(X755),X10:Y88,2,FALSE)</f>
        <v>Frank</v>
      </c>
      <c r="X755" s="11" t="str">
        <f t="shared" si="16"/>
        <v>6.5.2</v>
      </c>
    </row>
    <row r="756" spans="1:25" ht="35.25" customHeight="1">
      <c r="A756" s="150" t="s">
        <v>185</v>
      </c>
      <c r="B756" s="165" t="s">
        <v>70</v>
      </c>
      <c r="C756" s="153" t="s">
        <v>186</v>
      </c>
      <c r="D756" s="153" t="s">
        <v>127</v>
      </c>
      <c r="E756" s="154" t="s">
        <v>2086</v>
      </c>
      <c r="F756" s="155" t="s">
        <v>27</v>
      </c>
      <c r="G756" s="155" t="s">
        <v>189</v>
      </c>
      <c r="H756" s="155" t="s">
        <v>968</v>
      </c>
      <c r="I756" s="166" t="s">
        <v>649</v>
      </c>
      <c r="J756" s="160" t="s">
        <v>422</v>
      </c>
      <c r="K756" s="159"/>
      <c r="L756" s="160"/>
      <c r="M756" s="159"/>
      <c r="N756" s="158" t="s">
        <v>423</v>
      </c>
      <c r="O756" s="158"/>
      <c r="P756" s="158" t="s">
        <v>442</v>
      </c>
      <c r="Q756" s="162" t="s">
        <v>969</v>
      </c>
      <c r="R756" s="162" t="s">
        <v>5899</v>
      </c>
      <c r="S756" s="163" t="s">
        <v>193</v>
      </c>
      <c r="T756" s="167" t="s">
        <v>970</v>
      </c>
      <c r="U756" s="149"/>
      <c r="V756" s="149"/>
      <c r="W756" s="164" t="str">
        <f>VLOOKUP(TRIM(X756),X10:Y88,2,FALSE)</f>
        <v>Frank</v>
      </c>
      <c r="X756" s="11" t="str">
        <f t="shared" si="16"/>
        <v>6.5.1</v>
      </c>
    </row>
    <row r="757" spans="1:25" ht="35.25" customHeight="1">
      <c r="A757" s="150" t="s">
        <v>185</v>
      </c>
      <c r="B757" s="165" t="s">
        <v>70</v>
      </c>
      <c r="C757" s="153" t="s">
        <v>186</v>
      </c>
      <c r="D757" s="153" t="s">
        <v>130</v>
      </c>
      <c r="E757" s="154" t="s">
        <v>2087</v>
      </c>
      <c r="F757" s="155" t="s">
        <v>27</v>
      </c>
      <c r="G757" s="155" t="s">
        <v>189</v>
      </c>
      <c r="H757" s="155" t="s">
        <v>764</v>
      </c>
      <c r="I757" s="166" t="s">
        <v>2088</v>
      </c>
      <c r="J757" s="160" t="s">
        <v>455</v>
      </c>
      <c r="K757" s="159"/>
      <c r="L757" s="160"/>
      <c r="M757" s="159"/>
      <c r="N757" s="158" t="s">
        <v>423</v>
      </c>
      <c r="O757" s="158"/>
      <c r="P757" s="158" t="s">
        <v>442</v>
      </c>
      <c r="Q757" s="162" t="s">
        <v>766</v>
      </c>
      <c r="R757" s="162" t="s">
        <v>5900</v>
      </c>
      <c r="S757" s="163" t="s">
        <v>193</v>
      </c>
      <c r="T757" s="167" t="s">
        <v>767</v>
      </c>
      <c r="U757" s="149"/>
      <c r="V757" s="149"/>
      <c r="W757" s="164" t="str">
        <f>VLOOKUP(TRIM(X757),X10:Y88,2,FALSE)</f>
        <v>Frank</v>
      </c>
      <c r="X757" s="11" t="str">
        <f t="shared" si="16"/>
        <v>6.5.2</v>
      </c>
    </row>
    <row r="758" spans="1:25" ht="35.25" customHeight="1">
      <c r="A758" s="150" t="s">
        <v>185</v>
      </c>
      <c r="B758" s="165" t="s">
        <v>70</v>
      </c>
      <c r="C758" s="153" t="s">
        <v>186</v>
      </c>
      <c r="D758" s="153" t="s">
        <v>130</v>
      </c>
      <c r="E758" s="154" t="s">
        <v>2089</v>
      </c>
      <c r="F758" s="155" t="s">
        <v>434</v>
      </c>
      <c r="G758" s="155" t="s">
        <v>189</v>
      </c>
      <c r="H758" s="155" t="s">
        <v>1958</v>
      </c>
      <c r="I758" s="166" t="s">
        <v>1638</v>
      </c>
      <c r="J758" s="160"/>
      <c r="K758" s="159"/>
      <c r="L758" s="160"/>
      <c r="M758" s="159"/>
      <c r="N758" s="158"/>
      <c r="O758" s="158"/>
      <c r="P758" s="158"/>
      <c r="Q758" s="162" t="s">
        <v>1959</v>
      </c>
      <c r="R758" s="162" t="s">
        <v>5901</v>
      </c>
      <c r="S758" s="163" t="s">
        <v>5919</v>
      </c>
      <c r="T758" s="167" t="s">
        <v>970</v>
      </c>
      <c r="U758" s="149"/>
      <c r="V758" s="149"/>
      <c r="W758" s="164" t="str">
        <f>VLOOKUP(TRIM(X758),X10:Y88,2,FALSE)</f>
        <v>Frank</v>
      </c>
      <c r="X758" s="11" t="str">
        <f t="shared" si="16"/>
        <v>6.5.2</v>
      </c>
    </row>
    <row r="759" spans="1:25" ht="35.25" customHeight="1">
      <c r="A759" s="150" t="s">
        <v>185</v>
      </c>
      <c r="B759" s="165" t="s">
        <v>70</v>
      </c>
      <c r="C759" s="153" t="s">
        <v>186</v>
      </c>
      <c r="D759" s="153" t="s">
        <v>136</v>
      </c>
      <c r="E759" s="154" t="s">
        <v>2090</v>
      </c>
      <c r="F759" s="155" t="s">
        <v>27</v>
      </c>
      <c r="G759" s="155" t="s">
        <v>189</v>
      </c>
      <c r="H759" s="155" t="s">
        <v>839</v>
      </c>
      <c r="I759" s="166" t="s">
        <v>835</v>
      </c>
      <c r="J759" s="160" t="s">
        <v>422</v>
      </c>
      <c r="K759" s="159"/>
      <c r="L759" s="160"/>
      <c r="M759" s="159"/>
      <c r="N759" s="158" t="s">
        <v>423</v>
      </c>
      <c r="O759" s="158"/>
      <c r="P759" s="158" t="s">
        <v>442</v>
      </c>
      <c r="Q759" s="162" t="s">
        <v>840</v>
      </c>
      <c r="R759" s="162" t="s">
        <v>5902</v>
      </c>
      <c r="S759" s="163" t="s">
        <v>193</v>
      </c>
      <c r="T759" s="167" t="s">
        <v>837</v>
      </c>
      <c r="U759" s="149"/>
      <c r="V759" s="149" t="s">
        <v>995</v>
      </c>
      <c r="W759" s="164" t="str">
        <f>VLOOKUP(TRIM(X759),X10:Y88,2,FALSE)</f>
        <v>Frank</v>
      </c>
      <c r="X759" s="11" t="str">
        <f t="shared" si="16"/>
        <v>6.5.4</v>
      </c>
    </row>
    <row r="760" spans="1:25" ht="35.25" customHeight="1">
      <c r="A760" s="150" t="s">
        <v>185</v>
      </c>
      <c r="B760" s="165" t="s">
        <v>70</v>
      </c>
      <c r="C760" s="153" t="s">
        <v>186</v>
      </c>
      <c r="D760" s="153" t="s">
        <v>139</v>
      </c>
      <c r="E760" s="154" t="s">
        <v>2091</v>
      </c>
      <c r="F760" s="155" t="s">
        <v>27</v>
      </c>
      <c r="G760" s="155" t="s">
        <v>189</v>
      </c>
      <c r="H760" s="155" t="s">
        <v>659</v>
      </c>
      <c r="I760" s="166" t="s">
        <v>660</v>
      </c>
      <c r="J760" s="160" t="s">
        <v>422</v>
      </c>
      <c r="K760" s="159"/>
      <c r="L760" s="160"/>
      <c r="M760" s="159"/>
      <c r="N760" s="158" t="s">
        <v>423</v>
      </c>
      <c r="O760" s="158"/>
      <c r="P760" s="158" t="s">
        <v>442</v>
      </c>
      <c r="Q760" s="162" t="s">
        <v>661</v>
      </c>
      <c r="R760" s="162" t="s">
        <v>5903</v>
      </c>
      <c r="S760" s="163" t="s">
        <v>193</v>
      </c>
      <c r="T760" s="167" t="s">
        <v>651</v>
      </c>
      <c r="U760" s="149"/>
      <c r="V760" s="149"/>
      <c r="W760" s="164" t="str">
        <f>VLOOKUP(TRIM(X760),X10:Y88,2,FALSE)</f>
        <v>Frank</v>
      </c>
      <c r="X760" s="11" t="str">
        <f t="shared" si="16"/>
        <v>6.5.5</v>
      </c>
    </row>
    <row r="761" spans="1:25" ht="35.25" customHeight="1">
      <c r="A761" s="150" t="s">
        <v>185</v>
      </c>
      <c r="B761" s="165" t="s">
        <v>70</v>
      </c>
      <c r="C761" s="153" t="s">
        <v>186</v>
      </c>
      <c r="D761" s="153" t="s">
        <v>149</v>
      </c>
      <c r="E761" s="154" t="s">
        <v>2092</v>
      </c>
      <c r="F761" s="155" t="s">
        <v>27</v>
      </c>
      <c r="G761" s="155" t="s">
        <v>189</v>
      </c>
      <c r="H761" s="155" t="s">
        <v>648</v>
      </c>
      <c r="I761" s="166" t="s">
        <v>649</v>
      </c>
      <c r="J761" s="160" t="s">
        <v>422</v>
      </c>
      <c r="K761" s="159"/>
      <c r="L761" s="160"/>
      <c r="M761" s="159"/>
      <c r="N761" s="158" t="s">
        <v>423</v>
      </c>
      <c r="O761" s="158"/>
      <c r="P761" s="158" t="s">
        <v>442</v>
      </c>
      <c r="Q761" s="162" t="s">
        <v>650</v>
      </c>
      <c r="R761" s="162" t="s">
        <v>5904</v>
      </c>
      <c r="S761" s="163" t="s">
        <v>193</v>
      </c>
      <c r="T761" s="167" t="s">
        <v>651</v>
      </c>
      <c r="U761" s="149"/>
      <c r="V761" s="149" t="s">
        <v>995</v>
      </c>
      <c r="W761" s="164" t="str">
        <f>VLOOKUP(TRIM(X761),X10:Y88,2,FALSE)</f>
        <v>Frank</v>
      </c>
      <c r="X761" s="11" t="str">
        <f t="shared" si="16"/>
        <v>6.5.9</v>
      </c>
    </row>
    <row r="762" spans="1:25" ht="35.25" customHeight="1">
      <c r="A762" s="150" t="s">
        <v>185</v>
      </c>
      <c r="B762" s="165" t="s">
        <v>70</v>
      </c>
      <c r="C762" s="153" t="s">
        <v>186</v>
      </c>
      <c r="D762" s="153" t="s">
        <v>133</v>
      </c>
      <c r="E762" s="154" t="s">
        <v>2093</v>
      </c>
      <c r="F762" s="155" t="s">
        <v>27</v>
      </c>
      <c r="G762" s="155" t="s">
        <v>189</v>
      </c>
      <c r="H762" s="155" t="s">
        <v>815</v>
      </c>
      <c r="I762" s="166" t="s">
        <v>1952</v>
      </c>
      <c r="J762" s="160" t="s">
        <v>455</v>
      </c>
      <c r="K762" s="159"/>
      <c r="L762" s="160"/>
      <c r="M762" s="159"/>
      <c r="N762" s="158" t="s">
        <v>423</v>
      </c>
      <c r="O762" s="158"/>
      <c r="P762" s="158" t="s">
        <v>442</v>
      </c>
      <c r="Q762" s="162" t="s">
        <v>817</v>
      </c>
      <c r="R762" s="162" t="s">
        <v>5905</v>
      </c>
      <c r="S762" s="163" t="s">
        <v>193</v>
      </c>
      <c r="T762" s="167" t="s">
        <v>767</v>
      </c>
      <c r="U762" s="149"/>
      <c r="V762" s="149"/>
      <c r="W762" s="164" t="str">
        <f>VLOOKUP(TRIM(X762),X10:Y88,2,FALSE)</f>
        <v>Frank</v>
      </c>
      <c r="X762" s="11" t="str">
        <f t="shared" si="16"/>
        <v>6.5.3</v>
      </c>
    </row>
    <row r="763" spans="1:25" ht="35.25" customHeight="1">
      <c r="A763" s="150" t="s">
        <v>185</v>
      </c>
      <c r="B763" s="165" t="s">
        <v>70</v>
      </c>
      <c r="C763" s="153" t="s">
        <v>186</v>
      </c>
      <c r="D763" s="153" t="s">
        <v>133</v>
      </c>
      <c r="E763" s="154" t="s">
        <v>2094</v>
      </c>
      <c r="F763" s="155" t="s">
        <v>27</v>
      </c>
      <c r="G763" s="155" t="s">
        <v>189</v>
      </c>
      <c r="H763" s="155" t="s">
        <v>1937</v>
      </c>
      <c r="I763" s="166" t="s">
        <v>2074</v>
      </c>
      <c r="J763" s="160" t="s">
        <v>422</v>
      </c>
      <c r="K763" s="159"/>
      <c r="L763" s="160"/>
      <c r="M763" s="159"/>
      <c r="N763" s="158" t="s">
        <v>423</v>
      </c>
      <c r="O763" s="158"/>
      <c r="P763" s="158" t="s">
        <v>442</v>
      </c>
      <c r="Q763" s="162" t="s">
        <v>854</v>
      </c>
      <c r="R763" s="162" t="s">
        <v>2095</v>
      </c>
      <c r="S763" s="163" t="s">
        <v>193</v>
      </c>
      <c r="T763" s="167" t="s">
        <v>848</v>
      </c>
      <c r="U763" s="149"/>
      <c r="V763" s="149"/>
      <c r="W763" s="164" t="str">
        <f>VLOOKUP(TRIM(X763),X10:Y88,2,FALSE)</f>
        <v>Frank</v>
      </c>
      <c r="X763" s="11" t="str">
        <f t="shared" si="16"/>
        <v>6.5.3</v>
      </c>
    </row>
    <row r="764" spans="1:25" ht="35.25" customHeight="1">
      <c r="A764" s="150" t="s">
        <v>185</v>
      </c>
      <c r="B764" s="165" t="s">
        <v>70</v>
      </c>
      <c r="C764" s="153" t="s">
        <v>186</v>
      </c>
      <c r="D764" s="153" t="s">
        <v>133</v>
      </c>
      <c r="E764" s="154" t="s">
        <v>2096</v>
      </c>
      <c r="F764" s="155" t="s">
        <v>27</v>
      </c>
      <c r="G764" s="155" t="s">
        <v>189</v>
      </c>
      <c r="H764" s="155" t="s">
        <v>850</v>
      </c>
      <c r="I764" s="166" t="s">
        <v>846</v>
      </c>
      <c r="J764" s="160" t="s">
        <v>422</v>
      </c>
      <c r="K764" s="159"/>
      <c r="L764" s="160"/>
      <c r="M764" s="159"/>
      <c r="N764" s="158" t="s">
        <v>423</v>
      </c>
      <c r="O764" s="158"/>
      <c r="P764" s="158" t="s">
        <v>442</v>
      </c>
      <c r="Q764" s="162" t="s">
        <v>850</v>
      </c>
      <c r="R764" s="162" t="s">
        <v>5906</v>
      </c>
      <c r="S764" s="163" t="s">
        <v>193</v>
      </c>
      <c r="T764" s="167" t="s">
        <v>848</v>
      </c>
      <c r="U764" s="149"/>
      <c r="V764" s="149"/>
      <c r="W764" s="164" t="str">
        <f>VLOOKUP(TRIM(X764),X10:Y88,2,FALSE)</f>
        <v>Frank</v>
      </c>
      <c r="X764" s="11" t="str">
        <f t="shared" si="16"/>
        <v>6.5.3</v>
      </c>
    </row>
    <row r="765" spans="1:25" ht="35.25" customHeight="1">
      <c r="A765" s="150" t="s">
        <v>185</v>
      </c>
      <c r="B765" s="165" t="s">
        <v>70</v>
      </c>
      <c r="C765" s="153" t="s">
        <v>186</v>
      </c>
      <c r="D765" s="153" t="s">
        <v>133</v>
      </c>
      <c r="E765" s="154" t="s">
        <v>2097</v>
      </c>
      <c r="F765" s="155" t="s">
        <v>27</v>
      </c>
      <c r="G765" s="155" t="s">
        <v>189</v>
      </c>
      <c r="H765" s="155" t="s">
        <v>453</v>
      </c>
      <c r="I765" s="166" t="s">
        <v>454</v>
      </c>
      <c r="J765" s="160" t="s">
        <v>455</v>
      </c>
      <c r="K765" s="159"/>
      <c r="L765" s="160"/>
      <c r="M765" s="159"/>
      <c r="N765" s="158"/>
      <c r="O765" s="158"/>
      <c r="P765" s="158" t="s">
        <v>442</v>
      </c>
      <c r="Q765" s="162" t="s">
        <v>456</v>
      </c>
      <c r="R765" s="162" t="s">
        <v>5907</v>
      </c>
      <c r="S765" s="163" t="s">
        <v>193</v>
      </c>
      <c r="T765" s="167" t="s">
        <v>432</v>
      </c>
      <c r="U765" s="149"/>
      <c r="V765" s="149"/>
      <c r="W765" s="164" t="str">
        <f>VLOOKUP(TRIM(X765),X10:Y88,2,FALSE)</f>
        <v>Frank</v>
      </c>
      <c r="X765" s="11" t="str">
        <f t="shared" si="16"/>
        <v>6.5.3</v>
      </c>
    </row>
    <row r="766" spans="1:25" ht="35.25" customHeight="1">
      <c r="A766" s="150" t="s">
        <v>185</v>
      </c>
      <c r="B766" s="165" t="s">
        <v>70</v>
      </c>
      <c r="C766" s="153" t="s">
        <v>186</v>
      </c>
      <c r="D766" s="153" t="s">
        <v>133</v>
      </c>
      <c r="E766" s="154" t="s">
        <v>2098</v>
      </c>
      <c r="F766" s="155" t="s">
        <v>27</v>
      </c>
      <c r="G766" s="155" t="s">
        <v>189</v>
      </c>
      <c r="H766" s="155" t="s">
        <v>529</v>
      </c>
      <c r="I766" s="166" t="s">
        <v>475</v>
      </c>
      <c r="J766" s="160" t="s">
        <v>455</v>
      </c>
      <c r="K766" s="159"/>
      <c r="L766" s="160"/>
      <c r="M766" s="159"/>
      <c r="N766" s="158" t="s">
        <v>423</v>
      </c>
      <c r="O766" s="158"/>
      <c r="P766" s="158" t="s">
        <v>442</v>
      </c>
      <c r="Q766" s="162" t="s">
        <v>530</v>
      </c>
      <c r="R766" s="162" t="s">
        <v>5908</v>
      </c>
      <c r="S766" s="163" t="s">
        <v>193</v>
      </c>
      <c r="T766" s="167" t="s">
        <v>472</v>
      </c>
      <c r="U766" s="149"/>
      <c r="V766" s="149"/>
      <c r="W766" s="164" t="str">
        <f>VLOOKUP(TRIM(X766),X10:Y88,2,FALSE)</f>
        <v>Frank</v>
      </c>
      <c r="X766" s="11" t="str">
        <f t="shared" si="16"/>
        <v>6.5.3</v>
      </c>
    </row>
    <row r="767" spans="1:25" ht="35.25" customHeight="1">
      <c r="A767" s="150" t="s">
        <v>185</v>
      </c>
      <c r="B767" s="165" t="s">
        <v>70</v>
      </c>
      <c r="C767" s="153" t="s">
        <v>186</v>
      </c>
      <c r="D767" s="153" t="s">
        <v>133</v>
      </c>
      <c r="E767" s="154" t="s">
        <v>2099</v>
      </c>
      <c r="F767" s="155" t="s">
        <v>27</v>
      </c>
      <c r="G767" s="155" t="s">
        <v>189</v>
      </c>
      <c r="H767" s="155" t="s">
        <v>819</v>
      </c>
      <c r="I767" s="179" t="s">
        <v>2024</v>
      </c>
      <c r="J767" s="160" t="s">
        <v>422</v>
      </c>
      <c r="K767" s="159"/>
      <c r="L767" s="160"/>
      <c r="M767" s="159"/>
      <c r="N767" s="158" t="s">
        <v>423</v>
      </c>
      <c r="O767" s="158"/>
      <c r="P767" s="158" t="s">
        <v>442</v>
      </c>
      <c r="Q767" s="162" t="s">
        <v>820</v>
      </c>
      <c r="R767" s="162" t="s">
        <v>2100</v>
      </c>
      <c r="S767" s="163" t="s">
        <v>193</v>
      </c>
      <c r="T767" s="167" t="s">
        <v>767</v>
      </c>
      <c r="U767" s="149"/>
      <c r="V767" s="149"/>
      <c r="W767" s="164" t="str">
        <f>VLOOKUP(TRIM(X767),X10:Y88,2,FALSE)</f>
        <v>Frank</v>
      </c>
      <c r="X767" s="11" t="str">
        <f t="shared" si="16"/>
        <v>6.5.3</v>
      </c>
    </row>
    <row r="768" spans="1:25" ht="35.25" customHeight="1">
      <c r="A768" s="150" t="s">
        <v>185</v>
      </c>
      <c r="B768" s="165" t="s">
        <v>70</v>
      </c>
      <c r="C768" s="153" t="s">
        <v>186</v>
      </c>
      <c r="D768" s="153" t="s">
        <v>133</v>
      </c>
      <c r="E768" s="154" t="s">
        <v>2101</v>
      </c>
      <c r="F768" s="155" t="s">
        <v>27</v>
      </c>
      <c r="G768" s="155" t="s">
        <v>189</v>
      </c>
      <c r="H768" s="155" t="s">
        <v>958</v>
      </c>
      <c r="I768" s="166" t="s">
        <v>1983</v>
      </c>
      <c r="J768" s="160" t="s">
        <v>422</v>
      </c>
      <c r="K768" s="159"/>
      <c r="L768" s="160"/>
      <c r="M768" s="159"/>
      <c r="N768" s="158" t="s">
        <v>423</v>
      </c>
      <c r="O768" s="158"/>
      <c r="P768" s="158" t="s">
        <v>442</v>
      </c>
      <c r="Q768" s="162" t="s">
        <v>959</v>
      </c>
      <c r="R768" s="162" t="s">
        <v>2102</v>
      </c>
      <c r="S768" s="163" t="s">
        <v>193</v>
      </c>
      <c r="T768" s="167" t="s">
        <v>949</v>
      </c>
      <c r="U768" s="149"/>
      <c r="V768" s="149"/>
      <c r="W768" s="164" t="str">
        <f>VLOOKUP(TRIM(X768),X10:Y88,2,FALSE)</f>
        <v>Frank</v>
      </c>
      <c r="X768" s="11" t="str">
        <f t="shared" si="16"/>
        <v>6.5.3</v>
      </c>
    </row>
    <row r="769" spans="1:24" ht="35.25" customHeight="1">
      <c r="A769" s="150" t="s">
        <v>185</v>
      </c>
      <c r="B769" s="165" t="s">
        <v>70</v>
      </c>
      <c r="C769" s="153" t="s">
        <v>186</v>
      </c>
      <c r="D769" s="153" t="s">
        <v>130</v>
      </c>
      <c r="E769" s="154" t="s">
        <v>2103</v>
      </c>
      <c r="F769" s="155" t="s">
        <v>27</v>
      </c>
      <c r="G769" s="155" t="s">
        <v>189</v>
      </c>
      <c r="H769" s="155" t="s">
        <v>1129</v>
      </c>
      <c r="I769" s="166" t="s">
        <v>1883</v>
      </c>
      <c r="J769" s="160" t="s">
        <v>422</v>
      </c>
      <c r="K769" s="159"/>
      <c r="L769" s="160"/>
      <c r="M769" s="159"/>
      <c r="N769" s="158" t="s">
        <v>423</v>
      </c>
      <c r="O769" s="158"/>
      <c r="P769" s="158" t="s">
        <v>442</v>
      </c>
      <c r="Q769" s="162" t="s">
        <v>1130</v>
      </c>
      <c r="R769" s="162" t="s">
        <v>2104</v>
      </c>
      <c r="S769" s="163" t="s">
        <v>193</v>
      </c>
      <c r="T769" s="167" t="s">
        <v>1120</v>
      </c>
      <c r="U769" s="149"/>
      <c r="V769" s="149"/>
      <c r="W769" s="164" t="str">
        <f>VLOOKUP(TRIM(X769),X10:Y88,2,FALSE)</f>
        <v>Frank</v>
      </c>
      <c r="X769" s="11" t="str">
        <f t="shared" si="16"/>
        <v>6.5.2</v>
      </c>
    </row>
    <row r="770" spans="1:24" ht="35.25" customHeight="1">
      <c r="A770" s="150" t="s">
        <v>185</v>
      </c>
      <c r="B770" s="165" t="s">
        <v>70</v>
      </c>
      <c r="C770" s="153" t="s">
        <v>186</v>
      </c>
      <c r="D770" s="153" t="s">
        <v>153</v>
      </c>
      <c r="E770" s="154" t="s">
        <v>2105</v>
      </c>
      <c r="F770" s="155" t="s">
        <v>27</v>
      </c>
      <c r="G770" s="155" t="s">
        <v>189</v>
      </c>
      <c r="H770" s="155" t="s">
        <v>449</v>
      </c>
      <c r="I770" s="166" t="s">
        <v>1853</v>
      </c>
      <c r="J770" s="160" t="s">
        <v>422</v>
      </c>
      <c r="K770" s="159"/>
      <c r="L770" s="160"/>
      <c r="M770" s="159"/>
      <c r="N770" s="158"/>
      <c r="O770" s="158"/>
      <c r="P770" s="158" t="s">
        <v>442</v>
      </c>
      <c r="Q770" s="162" t="s">
        <v>451</v>
      </c>
      <c r="R770" s="162" t="s">
        <v>5909</v>
      </c>
      <c r="S770" s="163" t="s">
        <v>5919</v>
      </c>
      <c r="T770" s="167" t="s">
        <v>432</v>
      </c>
      <c r="U770" s="149"/>
      <c r="V770" s="149"/>
      <c r="W770" s="164" t="str">
        <f>VLOOKUP(TRIM(X770),X10:Y88,2,FALSE)</f>
        <v>Puneet</v>
      </c>
      <c r="X770" s="11" t="str">
        <f t="shared" si="16"/>
        <v>6.5.11</v>
      </c>
    </row>
    <row r="771" spans="1:24" ht="35.25" customHeight="1">
      <c r="A771" s="150" t="s">
        <v>185</v>
      </c>
      <c r="B771" s="165" t="s">
        <v>70</v>
      </c>
      <c r="C771" s="153" t="s">
        <v>186</v>
      </c>
      <c r="D771" s="153" t="s">
        <v>153</v>
      </c>
      <c r="E771" s="154" t="s">
        <v>2106</v>
      </c>
      <c r="F771" s="155" t="s">
        <v>27</v>
      </c>
      <c r="G771" s="169" t="s">
        <v>189</v>
      </c>
      <c r="H771" s="169" t="s">
        <v>1309</v>
      </c>
      <c r="I771" s="170" t="s">
        <v>1283</v>
      </c>
      <c r="J771" s="171" t="s">
        <v>455</v>
      </c>
      <c r="K771" s="172"/>
      <c r="L771" s="171"/>
      <c r="M771" s="172"/>
      <c r="N771" s="171" t="s">
        <v>423</v>
      </c>
      <c r="O771" s="171"/>
      <c r="P771" s="171" t="s">
        <v>442</v>
      </c>
      <c r="Q771" s="173" t="s">
        <v>1310</v>
      </c>
      <c r="R771" s="173" t="s">
        <v>5910</v>
      </c>
      <c r="S771" s="163" t="s">
        <v>37</v>
      </c>
      <c r="T771" s="167" t="s">
        <v>1288</v>
      </c>
      <c r="U771" s="149"/>
      <c r="V771" s="149"/>
      <c r="W771" s="164" t="str">
        <f>VLOOKUP(TRIM(X771),X10:Y88,2,FALSE)</f>
        <v>Puneet</v>
      </c>
      <c r="X771" s="11" t="str">
        <f t="shared" si="16"/>
        <v>6.5.11</v>
      </c>
    </row>
    <row r="772" spans="1:24" ht="35.25" customHeight="1">
      <c r="A772" s="150" t="s">
        <v>185</v>
      </c>
      <c r="B772" s="165" t="s">
        <v>70</v>
      </c>
      <c r="C772" s="153" t="s">
        <v>186</v>
      </c>
      <c r="D772" s="153" t="s">
        <v>153</v>
      </c>
      <c r="E772" s="154" t="s">
        <v>2107</v>
      </c>
      <c r="F772" s="155" t="s">
        <v>27</v>
      </c>
      <c r="G772" s="155" t="s">
        <v>189</v>
      </c>
      <c r="H772" s="155" t="s">
        <v>516</v>
      </c>
      <c r="I772" s="166" t="s">
        <v>509</v>
      </c>
      <c r="J772" s="160" t="s">
        <v>422</v>
      </c>
      <c r="K772" s="159"/>
      <c r="L772" s="160"/>
      <c r="M772" s="159"/>
      <c r="N772" s="158" t="s">
        <v>423</v>
      </c>
      <c r="O772" s="158"/>
      <c r="P772" s="158" t="s">
        <v>442</v>
      </c>
      <c r="Q772" s="162" t="s">
        <v>517</v>
      </c>
      <c r="R772" s="162" t="s">
        <v>5911</v>
      </c>
      <c r="S772" s="163" t="s">
        <v>193</v>
      </c>
      <c r="T772" s="167" t="s">
        <v>472</v>
      </c>
      <c r="U772" s="149"/>
      <c r="V772" s="149"/>
      <c r="W772" s="164" t="str">
        <f>VLOOKUP(TRIM(X772),X10:Y88,2,FALSE)</f>
        <v>Puneet</v>
      </c>
      <c r="X772" s="11" t="str">
        <f t="shared" si="16"/>
        <v>6.5.11</v>
      </c>
    </row>
    <row r="773" spans="1:24" ht="35.25" customHeight="1">
      <c r="A773" s="150" t="s">
        <v>185</v>
      </c>
      <c r="B773" s="165" t="s">
        <v>70</v>
      </c>
      <c r="C773" s="153" t="s">
        <v>186</v>
      </c>
      <c r="D773" s="153" t="s">
        <v>153</v>
      </c>
      <c r="E773" s="154" t="s">
        <v>2108</v>
      </c>
      <c r="F773" s="155" t="s">
        <v>27</v>
      </c>
      <c r="G773" s="155" t="s">
        <v>189</v>
      </c>
      <c r="H773" s="155" t="s">
        <v>519</v>
      </c>
      <c r="I773" s="166" t="s">
        <v>520</v>
      </c>
      <c r="J773" s="160" t="s">
        <v>422</v>
      </c>
      <c r="K773" s="159"/>
      <c r="L773" s="160"/>
      <c r="M773" s="159"/>
      <c r="N773" s="158" t="s">
        <v>423</v>
      </c>
      <c r="O773" s="158"/>
      <c r="P773" s="158" t="s">
        <v>442</v>
      </c>
      <c r="Q773" s="162" t="s">
        <v>521</v>
      </c>
      <c r="R773" s="162" t="s">
        <v>2109</v>
      </c>
      <c r="S773" s="163" t="s">
        <v>193</v>
      </c>
      <c r="T773" s="167" t="s">
        <v>472</v>
      </c>
      <c r="U773" s="149"/>
      <c r="V773" s="149"/>
      <c r="W773" s="164" t="str">
        <f>VLOOKUP(TRIM(X773),X10:Y88,2,FALSE)</f>
        <v>Puneet</v>
      </c>
      <c r="X773" s="11" t="str">
        <f t="shared" si="16"/>
        <v>6.5.11</v>
      </c>
    </row>
    <row r="774" spans="1:24" ht="35.25" customHeight="1">
      <c r="A774" s="150" t="s">
        <v>185</v>
      </c>
      <c r="B774" s="165" t="s">
        <v>70</v>
      </c>
      <c r="C774" s="153" t="s">
        <v>186</v>
      </c>
      <c r="D774" s="153" t="s">
        <v>127</v>
      </c>
      <c r="E774" s="154" t="s">
        <v>2110</v>
      </c>
      <c r="F774" s="155" t="s">
        <v>27</v>
      </c>
      <c r="G774" s="155" t="s">
        <v>189</v>
      </c>
      <c r="H774" s="155" t="s">
        <v>1037</v>
      </c>
      <c r="I774" s="166" t="s">
        <v>2082</v>
      </c>
      <c r="J774" s="160" t="s">
        <v>422</v>
      </c>
      <c r="K774" s="159"/>
      <c r="L774" s="160"/>
      <c r="M774" s="159"/>
      <c r="N774" s="158" t="s">
        <v>423</v>
      </c>
      <c r="O774" s="158"/>
      <c r="P774" s="158" t="s">
        <v>442</v>
      </c>
      <c r="Q774" s="162" t="s">
        <v>1035</v>
      </c>
      <c r="R774" s="162" t="s">
        <v>2111</v>
      </c>
      <c r="S774" s="163" t="s">
        <v>193</v>
      </c>
      <c r="T774" s="167" t="s">
        <v>1002</v>
      </c>
      <c r="U774" s="149"/>
      <c r="V774" s="149"/>
      <c r="W774" s="164" t="str">
        <f>VLOOKUP(TRIM(X774),X10:Y88,2,FALSE)</f>
        <v>Frank</v>
      </c>
      <c r="X774" s="11" t="str">
        <f t="shared" si="16"/>
        <v>6.5.1</v>
      </c>
    </row>
    <row r="775" spans="1:24" ht="35.25" customHeight="1">
      <c r="A775" s="150" t="s">
        <v>185</v>
      </c>
      <c r="B775" s="165" t="s">
        <v>70</v>
      </c>
      <c r="C775" s="153" t="s">
        <v>186</v>
      </c>
      <c r="D775" s="153" t="s">
        <v>130</v>
      </c>
      <c r="E775" s="154" t="s">
        <v>2112</v>
      </c>
      <c r="F775" s="155" t="s">
        <v>26</v>
      </c>
      <c r="G775" s="155" t="s">
        <v>189</v>
      </c>
      <c r="H775" s="155" t="s">
        <v>2113</v>
      </c>
      <c r="I775" s="166" t="s">
        <v>1638</v>
      </c>
      <c r="J775" s="160"/>
      <c r="K775" s="159"/>
      <c r="L775" s="160"/>
      <c r="M775" s="159"/>
      <c r="N775" s="158"/>
      <c r="O775" s="158"/>
      <c r="P775" s="158"/>
      <c r="Q775" s="162" t="s">
        <v>1959</v>
      </c>
      <c r="R775" s="162" t="s">
        <v>2114</v>
      </c>
      <c r="S775" s="163" t="s">
        <v>193</v>
      </c>
      <c r="T775" s="167" t="s">
        <v>970</v>
      </c>
      <c r="U775" s="149"/>
      <c r="V775" s="149"/>
      <c r="W775" s="164" t="str">
        <f>VLOOKUP(TRIM(X775),X10:Y88,2,FALSE)</f>
        <v>Frank</v>
      </c>
      <c r="X775" s="11" t="str">
        <f t="shared" si="16"/>
        <v>6.5.2</v>
      </c>
    </row>
    <row r="776" spans="1:24" ht="35.25" customHeight="1">
      <c r="A776" s="150" t="s">
        <v>185</v>
      </c>
      <c r="B776" s="165" t="s">
        <v>70</v>
      </c>
      <c r="C776" s="153" t="s">
        <v>186</v>
      </c>
      <c r="D776" s="153" t="s">
        <v>130</v>
      </c>
      <c r="E776" s="154" t="s">
        <v>2115</v>
      </c>
      <c r="F776" s="155" t="s">
        <v>27</v>
      </c>
      <c r="G776" s="155" t="s">
        <v>189</v>
      </c>
      <c r="H776" s="155" t="s">
        <v>764</v>
      </c>
      <c r="I776" s="166" t="s">
        <v>2069</v>
      </c>
      <c r="J776" s="160" t="s">
        <v>455</v>
      </c>
      <c r="K776" s="159"/>
      <c r="L776" s="160"/>
      <c r="M776" s="159"/>
      <c r="N776" s="158" t="s">
        <v>423</v>
      </c>
      <c r="O776" s="158"/>
      <c r="P776" s="158" t="s">
        <v>442</v>
      </c>
      <c r="Q776" s="162" t="s">
        <v>1077</v>
      </c>
      <c r="R776" s="162" t="s">
        <v>2116</v>
      </c>
      <c r="S776" s="163" t="s">
        <v>193</v>
      </c>
      <c r="T776" s="167" t="s">
        <v>472</v>
      </c>
      <c r="U776" s="149"/>
      <c r="V776" s="149"/>
      <c r="W776" s="164" t="str">
        <f>VLOOKUP(TRIM(X776),X10:Y88,2,FALSE)</f>
        <v>Frank</v>
      </c>
      <c r="X776" s="11" t="str">
        <f t="shared" si="16"/>
        <v>6.5.2</v>
      </c>
    </row>
    <row r="777" spans="1:24" ht="35.25" customHeight="1">
      <c r="A777" s="150" t="s">
        <v>185</v>
      </c>
      <c r="B777" s="165" t="s">
        <v>70</v>
      </c>
      <c r="C777" s="153" t="s">
        <v>186</v>
      </c>
      <c r="D777" s="153" t="s">
        <v>130</v>
      </c>
      <c r="E777" s="154" t="s">
        <v>2117</v>
      </c>
      <c r="F777" s="155" t="s">
        <v>27</v>
      </c>
      <c r="G777" s="155" t="s">
        <v>189</v>
      </c>
      <c r="H777" s="155" t="s">
        <v>1356</v>
      </c>
      <c r="I777" s="166" t="s">
        <v>2071</v>
      </c>
      <c r="J777" s="160" t="s">
        <v>455</v>
      </c>
      <c r="K777" s="159"/>
      <c r="L777" s="160"/>
      <c r="M777" s="159"/>
      <c r="N777" s="158" t="s">
        <v>423</v>
      </c>
      <c r="O777" s="158"/>
      <c r="P777" s="158" t="s">
        <v>442</v>
      </c>
      <c r="Q777" s="162" t="s">
        <v>1357</v>
      </c>
      <c r="R777" s="162" t="s">
        <v>5912</v>
      </c>
      <c r="S777" s="163" t="s">
        <v>5919</v>
      </c>
      <c r="T777" s="167" t="s">
        <v>1354</v>
      </c>
      <c r="U777" s="149"/>
      <c r="V777" s="149"/>
      <c r="W777" s="164" t="str">
        <f>VLOOKUP(TRIM(X777),X10:Y88,2,FALSE)</f>
        <v>Frank</v>
      </c>
      <c r="X777" s="11" t="str">
        <f t="shared" si="16"/>
        <v>6.5.2</v>
      </c>
    </row>
    <row r="778" spans="1:24" ht="35.25" customHeight="1">
      <c r="A778" s="150" t="s">
        <v>185</v>
      </c>
      <c r="B778" s="165" t="s">
        <v>70</v>
      </c>
      <c r="C778" s="153" t="s">
        <v>186</v>
      </c>
      <c r="D778" s="153" t="s">
        <v>94</v>
      </c>
      <c r="E778" s="154" t="s">
        <v>2118</v>
      </c>
      <c r="F778" s="155" t="s">
        <v>29</v>
      </c>
      <c r="G778" s="155" t="s">
        <v>189</v>
      </c>
      <c r="H778" s="155" t="s">
        <v>2119</v>
      </c>
      <c r="I778" s="166" t="s">
        <v>475</v>
      </c>
      <c r="J778" s="160" t="s">
        <v>1284</v>
      </c>
      <c r="K778" s="159">
        <v>28</v>
      </c>
      <c r="L778" s="160" t="s">
        <v>83</v>
      </c>
      <c r="M778" s="159" t="s">
        <v>485</v>
      </c>
      <c r="N778" s="158" t="s">
        <v>645</v>
      </c>
      <c r="O778" s="158" t="s">
        <v>206</v>
      </c>
      <c r="P778" s="158" t="s">
        <v>1285</v>
      </c>
      <c r="Q778" s="162" t="s">
        <v>1564</v>
      </c>
      <c r="R778" s="162" t="s">
        <v>5913</v>
      </c>
      <c r="S778" s="163" t="s">
        <v>5920</v>
      </c>
      <c r="T778" s="167" t="s">
        <v>472</v>
      </c>
      <c r="U778" s="149"/>
      <c r="V778" s="149"/>
      <c r="W778" s="164" t="str">
        <f>VLOOKUP(TRIM(X778),X10:Y88,2,FALSE)</f>
        <v>Puneet</v>
      </c>
      <c r="X778" s="11" t="str">
        <f t="shared" si="16"/>
        <v>5.1.1</v>
      </c>
    </row>
    <row r="779" spans="1:24" ht="35.25" customHeight="1">
      <c r="A779" s="150" t="s">
        <v>185</v>
      </c>
      <c r="B779" s="165" t="s">
        <v>70</v>
      </c>
      <c r="C779" s="153" t="s">
        <v>186</v>
      </c>
      <c r="D779" s="153" t="s">
        <v>149</v>
      </c>
      <c r="E779" s="154" t="s">
        <v>2120</v>
      </c>
      <c r="F779" s="155" t="s">
        <v>419</v>
      </c>
      <c r="G779" s="155" t="s">
        <v>59</v>
      </c>
      <c r="H779" s="155" t="s">
        <v>702</v>
      </c>
      <c r="I779" s="166" t="s">
        <v>649</v>
      </c>
      <c r="J779" s="160"/>
      <c r="K779" s="159"/>
      <c r="L779" s="160"/>
      <c r="M779" s="159"/>
      <c r="N779" s="158"/>
      <c r="O779" s="158" t="s">
        <v>366</v>
      </c>
      <c r="P779" s="158" t="s">
        <v>442</v>
      </c>
      <c r="Q779" s="162" t="s">
        <v>703</v>
      </c>
      <c r="R779" s="162" t="s">
        <v>2121</v>
      </c>
      <c r="S779" s="168" t="s">
        <v>431</v>
      </c>
      <c r="T779" s="167" t="s">
        <v>651</v>
      </c>
      <c r="U779" s="149"/>
      <c r="V779" s="149"/>
      <c r="W779" s="164" t="str">
        <f>VLOOKUP(TRIM(X779),X10:Y88,2,FALSE)</f>
        <v>Frank</v>
      </c>
      <c r="X779" s="11" t="str">
        <f t="shared" si="16"/>
        <v>6.5.9</v>
      </c>
    </row>
    <row r="780" spans="1:24" ht="35.25" customHeight="1">
      <c r="A780" s="150" t="s">
        <v>185</v>
      </c>
      <c r="B780" s="165" t="s">
        <v>70</v>
      </c>
      <c r="C780" s="153" t="s">
        <v>186</v>
      </c>
      <c r="D780" s="153" t="s">
        <v>168</v>
      </c>
      <c r="E780" s="154" t="s">
        <v>2122</v>
      </c>
      <c r="F780" s="155" t="s">
        <v>1020</v>
      </c>
      <c r="G780" s="155" t="s">
        <v>189</v>
      </c>
      <c r="H780" s="155" t="s">
        <v>1027</v>
      </c>
      <c r="I780" s="166" t="s">
        <v>475</v>
      </c>
      <c r="J780" s="160"/>
      <c r="K780" s="159"/>
      <c r="L780" s="160"/>
      <c r="M780" s="159"/>
      <c r="N780" s="158"/>
      <c r="O780" s="158" t="s">
        <v>366</v>
      </c>
      <c r="P780" s="158"/>
      <c r="Q780" s="162" t="s">
        <v>1028</v>
      </c>
      <c r="R780" s="162" t="s">
        <v>2123</v>
      </c>
      <c r="S780" s="163" t="s">
        <v>193</v>
      </c>
      <c r="T780" s="167" t="s">
        <v>1018</v>
      </c>
      <c r="U780" s="149"/>
      <c r="V780" s="149"/>
      <c r="W780" s="164" t="str">
        <f>VLOOKUP(TRIM(X780),X10:Y88,2,FALSE)</f>
        <v>Frank</v>
      </c>
      <c r="X780" s="11" t="str">
        <f t="shared" si="16"/>
        <v>7.1</v>
      </c>
    </row>
    <row r="781" spans="1:24" ht="35.25" customHeight="1">
      <c r="A781" s="150" t="s">
        <v>185</v>
      </c>
      <c r="B781" s="165" t="s">
        <v>70</v>
      </c>
      <c r="C781" s="153" t="s">
        <v>186</v>
      </c>
      <c r="D781" s="153" t="s">
        <v>91</v>
      </c>
      <c r="E781" s="154" t="s">
        <v>2124</v>
      </c>
      <c r="F781" s="155" t="s">
        <v>434</v>
      </c>
      <c r="G781" s="155" t="s">
        <v>189</v>
      </c>
      <c r="H781" s="155" t="s">
        <v>1814</v>
      </c>
      <c r="I781" s="166" t="s">
        <v>1638</v>
      </c>
      <c r="J781" s="160"/>
      <c r="K781" s="159"/>
      <c r="L781" s="160"/>
      <c r="M781" s="159"/>
      <c r="N781" s="158"/>
      <c r="O781" s="158" t="s">
        <v>62</v>
      </c>
      <c r="P781" s="158" t="s">
        <v>62</v>
      </c>
      <c r="Q781" s="162" t="s">
        <v>1815</v>
      </c>
      <c r="R781" s="162" t="s">
        <v>5914</v>
      </c>
      <c r="S781" s="163" t="s">
        <v>5919</v>
      </c>
      <c r="T781" s="167" t="s">
        <v>651</v>
      </c>
      <c r="U781" s="149"/>
      <c r="V781" s="149"/>
      <c r="W781" s="164" t="str">
        <f>VLOOKUP(TRIM(X781),X10:Y88,2,FALSE)</f>
        <v>Puneet</v>
      </c>
      <c r="X781" s="11" t="str">
        <f t="shared" si="16"/>
        <v>5.1</v>
      </c>
    </row>
    <row r="782" spans="1:24" ht="35.25" customHeight="1">
      <c r="A782" s="150" t="s">
        <v>185</v>
      </c>
      <c r="B782" s="165" t="s">
        <v>70</v>
      </c>
      <c r="C782" s="153" t="s">
        <v>186</v>
      </c>
      <c r="D782" s="153" t="s">
        <v>91</v>
      </c>
      <c r="E782" s="154" t="s">
        <v>2125</v>
      </c>
      <c r="F782" s="155" t="s">
        <v>419</v>
      </c>
      <c r="G782" s="155" t="s">
        <v>934</v>
      </c>
      <c r="H782" s="155" t="s">
        <v>1784</v>
      </c>
      <c r="I782" s="166" t="s">
        <v>649</v>
      </c>
      <c r="J782" s="160"/>
      <c r="K782" s="159"/>
      <c r="L782" s="160"/>
      <c r="M782" s="159"/>
      <c r="N782" s="158"/>
      <c r="O782" s="158" t="s">
        <v>206</v>
      </c>
      <c r="P782" s="158" t="s">
        <v>215</v>
      </c>
      <c r="Q782" s="162" t="s">
        <v>1785</v>
      </c>
      <c r="R782" s="162" t="s">
        <v>5915</v>
      </c>
      <c r="S782" s="163" t="s">
        <v>5919</v>
      </c>
      <c r="T782" s="167" t="s">
        <v>651</v>
      </c>
      <c r="U782" s="149"/>
      <c r="V782" s="149"/>
      <c r="W782" s="164" t="str">
        <f>VLOOKUP(TRIM(X782),X10:Y88,2,FALSE)</f>
        <v>Puneet</v>
      </c>
      <c r="X782" s="11" t="str">
        <f t="shared" si="16"/>
        <v>5.1</v>
      </c>
    </row>
    <row r="783" spans="1:24" ht="35.25" customHeight="1">
      <c r="A783" s="150" t="s">
        <v>185</v>
      </c>
      <c r="B783" s="165" t="s">
        <v>70</v>
      </c>
      <c r="C783" s="153" t="s">
        <v>186</v>
      </c>
      <c r="D783" s="153" t="s">
        <v>91</v>
      </c>
      <c r="E783" s="154" t="s">
        <v>2126</v>
      </c>
      <c r="F783" s="155" t="s">
        <v>26</v>
      </c>
      <c r="G783" s="155" t="s">
        <v>189</v>
      </c>
      <c r="H783" s="155" t="s">
        <v>2127</v>
      </c>
      <c r="I783" s="166" t="s">
        <v>1638</v>
      </c>
      <c r="J783" s="160"/>
      <c r="K783" s="159"/>
      <c r="L783" s="160"/>
      <c r="M783" s="159"/>
      <c r="N783" s="158"/>
      <c r="O783" s="158" t="s">
        <v>206</v>
      </c>
      <c r="P783" s="158" t="s">
        <v>215</v>
      </c>
      <c r="Q783" s="162" t="s">
        <v>2128</v>
      </c>
      <c r="R783" s="162" t="s">
        <v>5916</v>
      </c>
      <c r="S783" s="163" t="s">
        <v>193</v>
      </c>
      <c r="T783" s="167" t="s">
        <v>1790</v>
      </c>
      <c r="U783" s="149"/>
      <c r="V783" s="149"/>
      <c r="W783" s="164" t="str">
        <f>VLOOKUP(TRIM(X783),X10:Y88,2,FALSE)</f>
        <v>Puneet</v>
      </c>
      <c r="X783" s="11" t="str">
        <f t="shared" si="16"/>
        <v>5.1</v>
      </c>
    </row>
    <row r="784" spans="1:24" ht="35.25" customHeight="1">
      <c r="A784" s="150" t="s">
        <v>185</v>
      </c>
      <c r="B784" s="165" t="s">
        <v>70</v>
      </c>
      <c r="C784" s="153" t="s">
        <v>186</v>
      </c>
      <c r="D784" s="153" t="s">
        <v>153</v>
      </c>
      <c r="E784" s="154" t="s">
        <v>2129</v>
      </c>
      <c r="F784" s="155" t="s">
        <v>27</v>
      </c>
      <c r="G784" s="155" t="s">
        <v>189</v>
      </c>
      <c r="H784" s="155" t="s">
        <v>449</v>
      </c>
      <c r="I784" s="166" t="s">
        <v>2130</v>
      </c>
      <c r="J784" s="160" t="s">
        <v>422</v>
      </c>
      <c r="K784" s="159"/>
      <c r="L784" s="160"/>
      <c r="M784" s="159"/>
      <c r="N784" s="158"/>
      <c r="O784" s="158"/>
      <c r="P784" s="158" t="s">
        <v>442</v>
      </c>
      <c r="Q784" s="162" t="s">
        <v>451</v>
      </c>
      <c r="R784" s="162" t="s">
        <v>2131</v>
      </c>
      <c r="S784" s="163" t="s">
        <v>193</v>
      </c>
      <c r="T784" s="167" t="s">
        <v>432</v>
      </c>
      <c r="U784" s="149"/>
      <c r="V784" s="149"/>
      <c r="W784" s="164" t="str">
        <f>VLOOKUP(TRIM(X784),X10:Y88,2,FALSE)</f>
        <v>Puneet</v>
      </c>
      <c r="X784" s="11" t="str">
        <f t="shared" si="16"/>
        <v>6.5.11</v>
      </c>
    </row>
    <row r="785" spans="1:24" ht="35.25" customHeight="1">
      <c r="A785" s="150" t="s">
        <v>185</v>
      </c>
      <c r="B785" s="165" t="s">
        <v>70</v>
      </c>
      <c r="C785" s="153" t="s">
        <v>186</v>
      </c>
      <c r="D785" s="153" t="s">
        <v>130</v>
      </c>
      <c r="E785" s="154" t="s">
        <v>2132</v>
      </c>
      <c r="F785" s="155" t="s">
        <v>27</v>
      </c>
      <c r="G785" s="155" t="s">
        <v>189</v>
      </c>
      <c r="H785" s="155" t="s">
        <v>1356</v>
      </c>
      <c r="I785" s="166" t="s">
        <v>2071</v>
      </c>
      <c r="J785" s="160" t="s">
        <v>455</v>
      </c>
      <c r="K785" s="159"/>
      <c r="L785" s="160"/>
      <c r="M785" s="159"/>
      <c r="N785" s="158" t="s">
        <v>423</v>
      </c>
      <c r="O785" s="158"/>
      <c r="P785" s="158" t="s">
        <v>442</v>
      </c>
      <c r="Q785" s="162" t="s">
        <v>1357</v>
      </c>
      <c r="R785" s="162" t="s">
        <v>5917</v>
      </c>
      <c r="S785" s="163" t="s">
        <v>193</v>
      </c>
      <c r="T785" s="167" t="s">
        <v>1354</v>
      </c>
      <c r="U785" s="149"/>
      <c r="V785" s="149"/>
      <c r="W785" s="164" t="str">
        <f>VLOOKUP(TRIM(X785),X10:Y88,2,FALSE)</f>
        <v>Frank</v>
      </c>
      <c r="X785" s="11" t="str">
        <f t="shared" si="16"/>
        <v>6.5.2</v>
      </c>
    </row>
    <row r="786" spans="1:24" ht="35.25" customHeight="1">
      <c r="A786" s="150" t="s">
        <v>185</v>
      </c>
      <c r="B786" s="165" t="s">
        <v>70</v>
      </c>
      <c r="C786" s="153" t="s">
        <v>186</v>
      </c>
      <c r="D786" s="153" t="s">
        <v>91</v>
      </c>
      <c r="E786" s="154" t="s">
        <v>2133</v>
      </c>
      <c r="F786" s="155" t="s">
        <v>419</v>
      </c>
      <c r="G786" s="155" t="s">
        <v>934</v>
      </c>
      <c r="H786" s="155" t="s">
        <v>1784</v>
      </c>
      <c r="I786" s="166" t="s">
        <v>649</v>
      </c>
      <c r="J786" s="160"/>
      <c r="K786" s="159"/>
      <c r="L786" s="160"/>
      <c r="M786" s="159"/>
      <c r="N786" s="158"/>
      <c r="O786" s="158" t="s">
        <v>206</v>
      </c>
      <c r="P786" s="158" t="s">
        <v>215</v>
      </c>
      <c r="Q786" s="162" t="s">
        <v>1785</v>
      </c>
      <c r="R786" s="162" t="s">
        <v>2134</v>
      </c>
      <c r="S786" s="168" t="s">
        <v>431</v>
      </c>
      <c r="T786" s="167" t="s">
        <v>651</v>
      </c>
      <c r="U786" s="149"/>
      <c r="V786" s="149"/>
      <c r="W786" s="164" t="str">
        <f>VLOOKUP(TRIM(X786),X10:Y88,2,FALSE)</f>
        <v>Puneet</v>
      </c>
      <c r="X786" s="11" t="str">
        <f t="shared" si="16"/>
        <v>5.1</v>
      </c>
    </row>
    <row r="787" spans="1:24" ht="35.25" customHeight="1">
      <c r="A787" s="150" t="s">
        <v>185</v>
      </c>
      <c r="B787" s="165" t="s">
        <v>70</v>
      </c>
      <c r="C787" s="153" t="s">
        <v>186</v>
      </c>
      <c r="D787" s="153" t="s">
        <v>91</v>
      </c>
      <c r="E787" s="154" t="s">
        <v>2135</v>
      </c>
      <c r="F787" s="155" t="s">
        <v>434</v>
      </c>
      <c r="G787" s="155" t="s">
        <v>189</v>
      </c>
      <c r="H787" s="155" t="s">
        <v>1814</v>
      </c>
      <c r="I787" s="166" t="s">
        <v>1638</v>
      </c>
      <c r="J787" s="160"/>
      <c r="K787" s="159"/>
      <c r="L787" s="160"/>
      <c r="M787" s="159"/>
      <c r="N787" s="158"/>
      <c r="O787" s="158" t="s">
        <v>62</v>
      </c>
      <c r="P787" s="158" t="s">
        <v>62</v>
      </c>
      <c r="Q787" s="162" t="s">
        <v>1815</v>
      </c>
      <c r="R787" s="162" t="s">
        <v>5918</v>
      </c>
      <c r="S787" s="163" t="s">
        <v>5919</v>
      </c>
      <c r="T787" s="167" t="s">
        <v>651</v>
      </c>
      <c r="U787" s="149"/>
      <c r="V787" s="149"/>
      <c r="W787" s="164" t="str">
        <f>VLOOKUP(TRIM(X787),X10:Y88,2,FALSE)</f>
        <v>Puneet</v>
      </c>
      <c r="X787" s="11" t="str">
        <f t="shared" si="16"/>
        <v>5.1</v>
      </c>
    </row>
    <row r="788" spans="1:24" ht="35.25" customHeight="1">
      <c r="A788" s="150" t="s">
        <v>185</v>
      </c>
      <c r="B788" s="165" t="s">
        <v>70</v>
      </c>
      <c r="C788" s="153" t="s">
        <v>186</v>
      </c>
      <c r="D788" s="153" t="s">
        <v>91</v>
      </c>
      <c r="E788" s="154" t="s">
        <v>2136</v>
      </c>
      <c r="F788" s="155" t="s">
        <v>26</v>
      </c>
      <c r="G788" s="155" t="s">
        <v>189</v>
      </c>
      <c r="H788" s="155" t="s">
        <v>1814</v>
      </c>
      <c r="I788" s="166" t="s">
        <v>1638</v>
      </c>
      <c r="J788" s="160"/>
      <c r="K788" s="159"/>
      <c r="L788" s="160"/>
      <c r="M788" s="159"/>
      <c r="N788" s="158"/>
      <c r="O788" s="158" t="s">
        <v>62</v>
      </c>
      <c r="P788" s="158" t="s">
        <v>62</v>
      </c>
      <c r="Q788" s="162" t="s">
        <v>1815</v>
      </c>
      <c r="R788" s="162" t="s">
        <v>2137</v>
      </c>
      <c r="S788" s="163" t="s">
        <v>193</v>
      </c>
      <c r="T788" s="167" t="s">
        <v>651</v>
      </c>
      <c r="U788" s="149"/>
      <c r="V788" s="149"/>
      <c r="W788" s="164" t="str">
        <f>VLOOKUP(TRIM(X788),X10:Y88,2,FALSE)</f>
        <v>Puneet</v>
      </c>
      <c r="X788" s="11" t="str">
        <f t="shared" si="16"/>
        <v>5.1</v>
      </c>
    </row>
    <row r="789" spans="1:24" ht="13.2"/>
    <row r="790" spans="1:24" ht="13.2"/>
    <row r="791" spans="1:24" ht="13.2"/>
    <row r="792" spans="1:24" ht="13.2"/>
    <row r="793" spans="1:24" ht="13.2"/>
    <row r="794" spans="1:24" ht="13.2"/>
    <row r="795" spans="1:24" ht="13.2"/>
    <row r="796" spans="1:24" ht="13.2"/>
    <row r="797" spans="1:24" ht="13.2"/>
    <row r="798" spans="1:24" ht="13.2"/>
    <row r="799" spans="1:24" ht="13.2"/>
    <row r="800" spans="1:24" ht="13.2"/>
    <row r="801" ht="13.2"/>
    <row r="802" ht="13.2"/>
    <row r="803" ht="13.2"/>
    <row r="804" ht="13.2"/>
    <row r="805" ht="13.2"/>
  </sheetData>
  <autoFilter ref="A1:W805"/>
  <mergeCells count="2">
    <mergeCell ref="A2:D2"/>
    <mergeCell ref="Q12:R12"/>
  </mergeCells>
  <conditionalFormatting sqref="O5:O6 O3 O56:O65536">
    <cfRule type="cellIs" dxfId="12976" priority="53" stopIfTrue="1" operator="equal">
      <formula>"LS In"</formula>
    </cfRule>
    <cfRule type="cellIs" dxfId="12975" priority="54" stopIfTrue="1" operator="equal">
      <formula>"LS Out"</formula>
    </cfRule>
  </conditionalFormatting>
  <conditionalFormatting sqref="C87:C88 B60:B805">
    <cfRule type="cellIs" dxfId="12974" priority="52" stopIfTrue="1" operator="equal">
      <formula>""</formula>
    </cfRule>
  </conditionalFormatting>
  <conditionalFormatting sqref="J54:P805">
    <cfRule type="cellIs" dxfId="12973" priority="51" stopIfTrue="1" operator="equal">
      <formula>""</formula>
    </cfRule>
  </conditionalFormatting>
  <conditionalFormatting sqref="C7:C87 C89:C65536">
    <cfRule type="cellIs" dxfId="12972" priority="48" stopIfTrue="1" operator="equal">
      <formula>"Y"</formula>
    </cfRule>
    <cfRule type="cellIs" dxfId="12971" priority="49" stopIfTrue="1" operator="equal">
      <formula>""</formula>
    </cfRule>
    <cfRule type="cellIs" dxfId="12970" priority="50" stopIfTrue="1" operator="equal">
      <formula>"W"</formula>
    </cfRule>
  </conditionalFormatting>
  <conditionalFormatting sqref="D89:D805">
    <cfRule type="cellIs" dxfId="12969" priority="46" stopIfTrue="1" operator="equal">
      <formula>""</formula>
    </cfRule>
    <cfRule type="cellIs" dxfId="12968" priority="47" stopIfTrue="1" operator="between">
      <formula>"10.7.1"</formula>
      <formula>"10.7.5"</formula>
    </cfRule>
  </conditionalFormatting>
  <conditionalFormatting sqref="G90:G805">
    <cfRule type="cellIs" dxfId="12967" priority="43" stopIfTrue="1" operator="equal">
      <formula>"LS IN"</formula>
    </cfRule>
    <cfRule type="cellIs" dxfId="12966" priority="44" stopIfTrue="1" operator="equal">
      <formula>"LS OUT"</formula>
    </cfRule>
    <cfRule type="cellIs" dxfId="12965" priority="45" stopIfTrue="1" operator="equal">
      <formula>"CR"</formula>
    </cfRule>
  </conditionalFormatting>
  <conditionalFormatting sqref="G91:G788">
    <cfRule type="expression" dxfId="12964" priority="42" stopIfTrue="1">
      <formula>"$F$263=""P-CR"" and ""$S$264 &lt;&gt;""""Noted"""""""</formula>
    </cfRule>
  </conditionalFormatting>
  <conditionalFormatting sqref="Q1:Q8 Q10 P1 Q12 Q88:Q65536">
    <cfRule type="cellIs" dxfId="12963" priority="40" stopIfTrue="1" operator="equal">
      <formula>""</formula>
    </cfRule>
    <cfRule type="cellIs" dxfId="12962" priority="41" stopIfTrue="1" operator="equal">
      <formula>"-"</formula>
    </cfRule>
  </conditionalFormatting>
  <conditionalFormatting sqref="V7 T493:T494 U1:U65536">
    <cfRule type="cellIs" dxfId="12961" priority="39" stopIfTrue="1" operator="equal">
      <formula>"OPEN"</formula>
    </cfRule>
  </conditionalFormatting>
  <conditionalFormatting sqref="U4 V1:V65536">
    <cfRule type="cellIs" dxfId="12960" priority="38" stopIfTrue="1" operator="equal">
      <formula>"P-A"</formula>
    </cfRule>
  </conditionalFormatting>
  <conditionalFormatting sqref="W1:W65536">
    <cfRule type="cellIs" dxfId="12959" priority="29" stopIfTrue="1" operator="equal">
      <formula>"LaeYoung"</formula>
    </cfRule>
    <cfRule type="cellIs" dxfId="12958" priority="30" stopIfTrue="1" operator="equal">
      <formula>"Mirko"</formula>
    </cfRule>
    <cfRule type="cellIs" dxfId="12957" priority="31" stopIfTrue="1" operator="equal">
      <formula>"Haris"</formula>
    </cfRule>
    <cfRule type="cellIs" dxfId="12956" priority="32" stopIfTrue="1" operator="equal">
      <formula>"Magnus"</formula>
    </cfRule>
    <cfRule type="cellIs" dxfId="12955" priority="33" stopIfTrue="1" operator="equal">
      <formula>"Dario"</formula>
    </cfRule>
    <cfRule type="cellIs" dxfId="12954" priority="34" stopIfTrue="1" operator="equal">
      <formula>"Shabnam"</formula>
    </cfRule>
    <cfRule type="cellIs" dxfId="12953" priority="35" stopIfTrue="1" operator="equal">
      <formula>"Frank"</formula>
    </cfRule>
    <cfRule type="cellIs" dxfId="12952" priority="36" stopIfTrue="1" operator="equal">
      <formula>"Krisztian"</formula>
    </cfRule>
    <cfRule type="cellIs" dxfId="12951" priority="37" stopIfTrue="1" operator="equal">
      <formula>"Puneet"</formula>
    </cfRule>
  </conditionalFormatting>
  <conditionalFormatting sqref="S89:S805">
    <cfRule type="cellIs" dxfId="12950" priority="28" stopIfTrue="1" operator="notEqual">
      <formula>""</formula>
    </cfRule>
  </conditionalFormatting>
  <conditionalFormatting sqref="F1:F65536">
    <cfRule type="cellIs" dxfId="12949" priority="20" stopIfTrue="1" operator="equal">
      <formula>"SID revised"</formula>
    </cfRule>
    <cfRule type="cellIs" dxfId="12948" priority="21" stopIfTrue="1" operator="equal">
      <formula>"WID revised"</formula>
    </cfRule>
    <cfRule type="cellIs" dxfId="12947" priority="22" stopIfTrue="1" operator="equal">
      <formula>"WID new"</formula>
    </cfRule>
    <cfRule type="cellIs" dxfId="12946" priority="23" stopIfTrue="1" operator="equal">
      <formula>"SID new"</formula>
    </cfRule>
    <cfRule type="cellIs" dxfId="12945" priority="24" stopIfTrue="1" operator="equal">
      <formula>"CR"</formula>
    </cfRule>
    <cfRule type="cellIs" dxfId="12944" priority="25" stopIfTrue="1" operator="equal">
      <formula>"P-CR"</formula>
    </cfRule>
    <cfRule type="cellIs" dxfId="12943" priority="26" stopIfTrue="1" operator="equal">
      <formula>"LS In"</formula>
    </cfRule>
    <cfRule type="cellIs" dxfId="12942" priority="27" stopIfTrue="1" operator="equal">
      <formula>"LS OUT"</formula>
    </cfRule>
  </conditionalFormatting>
  <conditionalFormatting sqref="X2">
    <cfRule type="cellIs" dxfId="12941" priority="12" stopIfTrue="1" operator="equal">
      <formula>"Mirko"</formula>
    </cfRule>
    <cfRule type="cellIs" dxfId="12940" priority="13" stopIfTrue="1" operator="equal">
      <formula>"Haris"</formula>
    </cfRule>
    <cfRule type="cellIs" dxfId="12939" priority="14" stopIfTrue="1" operator="equal">
      <formula>"Magnus"</formula>
    </cfRule>
    <cfRule type="cellIs" dxfId="12938" priority="15" stopIfTrue="1" operator="equal">
      <formula>"Chris"</formula>
    </cfRule>
    <cfRule type="cellIs" dxfId="12937" priority="16" stopIfTrue="1" operator="equal">
      <formula>"Shabnam"</formula>
    </cfRule>
    <cfRule type="cellIs" dxfId="12936" priority="17" stopIfTrue="1" operator="equal">
      <formula>"Frank"</formula>
    </cfRule>
    <cfRule type="cellIs" dxfId="12935" priority="18" stopIfTrue="1" operator="equal">
      <formula>"Krisztian"</formula>
    </cfRule>
    <cfRule type="cellIs" dxfId="12934" priority="19" stopIfTrue="1" operator="equal">
      <formula>"Puneet"</formula>
    </cfRule>
  </conditionalFormatting>
  <conditionalFormatting sqref="F163 F500">
    <cfRule type="cellIs" dxfId="12933" priority="3" stopIfTrue="1" operator="equal">
      <formula>"LS In"</formula>
    </cfRule>
    <cfRule type="cellIs" dxfId="12932" priority="4" stopIfTrue="1" operator="equal">
      <formula>"LS OUT"</formula>
    </cfRule>
    <cfRule type="cellIs" dxfId="12931" priority="5" stopIfTrue="1" operator="equal">
      <formula>"CR"</formula>
    </cfRule>
    <cfRule type="cellIs" dxfId="12930" priority="6" stopIfTrue="1" operator="equal">
      <formula>"P-CR"</formula>
    </cfRule>
    <cfRule type="cellIs" dxfId="12929" priority="7" stopIfTrue="1" operator="equal">
      <formula>"CR Pack"</formula>
    </cfRule>
    <cfRule type="cellIs" dxfId="12928" priority="8" stopIfTrue="1" operator="equal">
      <formula>"WID new"</formula>
    </cfRule>
    <cfRule type="cellIs" dxfId="12927" priority="9" stopIfTrue="1" operator="equal">
      <formula>"WID revised"</formula>
    </cfRule>
    <cfRule type="cellIs" dxfId="12926" priority="10" stopIfTrue="1" operator="equal">
      <formula>"SID new"</formula>
    </cfRule>
    <cfRule type="cellIs" dxfId="12925" priority="11" stopIfTrue="1" operator="equal">
      <formula>"SID revised"</formula>
    </cfRule>
  </conditionalFormatting>
  <conditionalFormatting sqref="A1:A65536">
    <cfRule type="cellIs" dxfId="12924" priority="1" stopIfTrue="1" operator="equal">
      <formula>"Withdrawn"</formula>
    </cfRule>
    <cfRule type="cellIs" dxfId="12923" priority="2" stopIfTrue="1" operator="equal">
      <formula>"Available"</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059"/>
  <sheetViews>
    <sheetView zoomScale="70" zoomScaleNormal="70" workbookViewId="0">
      <pane ySplit="7" topLeftCell="A1007" activePane="bottomLeft" state="frozenSplit"/>
      <selection pane="bottomLeft" activeCell="D1013" sqref="D1013"/>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2138</v>
      </c>
      <c r="R1" s="8" t="s">
        <v>2139</v>
      </c>
      <c r="S1" s="8" t="s">
        <v>4</v>
      </c>
      <c r="T1" s="228">
        <f ca="1">COUNTIFS(INDIRECT("W"&amp;$A$4):W9999,T2,INDIRECT("V"&amp;$A$4):V9999,"P-A")</f>
        <v>43</v>
      </c>
      <c r="U1" s="228">
        <f ca="1">COUNTIFS(INDIRECT("W"&amp;$A$4):W9999,U2,INDIRECT("V"&amp;$A$4):V9999,"P-A")</f>
        <v>27</v>
      </c>
      <c r="V1" s="228">
        <f ca="1">COUNTIFS(INDIRECT("W"&amp;$A$4):W9999,V2,INDIRECT("V"&amp;$A$4):V9999,"P-A")</f>
        <v>49</v>
      </c>
      <c r="W1" s="228">
        <f ca="1">COUNTIFS(INDIRECT("W"&amp;$A$4):W9999,W2,INDIRECT("V"&amp;$A$4):V9999,"P-A")</f>
        <v>11</v>
      </c>
      <c r="X1" s="228">
        <f ca="1">COUNTIFS(INDIRECT("W"&amp;$A$4):W9999,X2,INDIRECT("V"&amp;$A$4):V9999,"P-A")</f>
        <v>2</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132</v>
      </c>
      <c r="HS1" s="12"/>
    </row>
    <row r="2" spans="1:227" ht="27" thickBot="1">
      <c r="A2" s="298" t="s">
        <v>5</v>
      </c>
      <c r="B2" s="299"/>
      <c r="C2" s="299"/>
      <c r="D2" s="299"/>
      <c r="E2" s="13" t="s">
        <v>6</v>
      </c>
      <c r="F2" s="14"/>
      <c r="G2" s="14"/>
      <c r="H2" s="15" t="str">
        <f>"List of Temporary Documents - SA WG2 meeting " &amp;A9</f>
        <v>List of Temporary Documents - SA WG2 meeting S2#119</v>
      </c>
      <c r="I2" s="14"/>
      <c r="J2" s="16"/>
      <c r="Q2" s="17" t="s">
        <v>7</v>
      </c>
      <c r="R2" s="8" t="s">
        <v>2140</v>
      </c>
      <c r="T2" s="18" t="s">
        <v>9</v>
      </c>
      <c r="U2" s="19" t="s">
        <v>10</v>
      </c>
      <c r="V2" s="20" t="s">
        <v>11</v>
      </c>
      <c r="W2" s="22" t="s">
        <v>12</v>
      </c>
      <c r="X2" s="23" t="s">
        <v>2141</v>
      </c>
      <c r="Y2" s="24" t="s">
        <v>14</v>
      </c>
      <c r="Z2" s="25" t="s">
        <v>15</v>
      </c>
      <c r="AA2" s="26" t="s">
        <v>16</v>
      </c>
      <c r="AB2" s="27" t="s">
        <v>17</v>
      </c>
      <c r="AC2" s="223" t="s">
        <v>43</v>
      </c>
      <c r="AD2" s="28" t="s">
        <v>18</v>
      </c>
    </row>
    <row r="3" spans="1:227" s="47" customFormat="1" ht="39.75" customHeight="1" thickTop="1">
      <c r="A3" s="29" t="str">
        <f>"First Doc: "</f>
        <v xml:space="preserve">First Doc: </v>
      </c>
      <c r="B3" s="30" t="s">
        <v>19</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4679</v>
      </c>
      <c r="T3" s="45" t="str">
        <f ca="1">COUNTIF(INDIRECT("W"&amp;$A$4):W9999,T2) - COUNTIFS(INDIRECT("W"&amp;$A$4):W9999,T2, INDIRECT("H"&amp;$A$4):H9999,"Reserved for*") &amp;" / " &amp; COUNTIFS(INDIRECT("W"&amp;$A$4):W9999,T2,INDIRECT("S"&amp;$A$4):S9999,"") -  COUNTIFS(INDIRECT("W"&amp;$A$4):W9999,T2, INDIRECT("H"&amp;$A$4):H9999,"Reserved for*")</f>
        <v>338 / 5</v>
      </c>
      <c r="U3" s="45" t="str">
        <f ca="1">COUNTIF(INDIRECT("W"&amp;$A$4):W9999,U2) - COUNTIFS(INDIRECT("W"&amp;$A$4):W9999,U2, INDIRECT("H"&amp;$A$4):H9999,"Reserved for*") &amp;" / " &amp; COUNTIFS(INDIRECT("W"&amp;$A$4):W9999,U2,INDIRECT("S"&amp;$A$4):S9999,"") - COUNTIFS(INDIRECT("W"&amp;$A$4):W9999,U2, INDIRECT("H"&amp;$A$4):H9999,"Reserved for*")</f>
        <v>185 / 6</v>
      </c>
      <c r="V3" s="45" t="str">
        <f ca="1">COUNTIF(INDIRECT("W"&amp;$A$4):W9999,V2) - COUNTIFS(INDIRECT("W"&amp;$A$4):W9999,V2, INDIRECT("H"&amp;$A$4):H9999,"Reserved for*") &amp;" / " &amp; COUNTIFS(INDIRECT("W"&amp;$A$4):W9999,V2,INDIRECT("S"&amp;$A$4):S9999,"") - COUNTIFS(INDIRECT("W"&amp;$A$4):W9999,V2, INDIRECT("H"&amp;$A$4):H9999,"Reserved for*")</f>
        <v>215 / 4</v>
      </c>
      <c r="W3" s="45" t="str">
        <f ca="1">COUNTIF(INDIRECT("W"&amp;$A$4):W9999,W2) - COUNTIFS(INDIRECT("W"&amp;$A$4):W9999,W2, INDIRECT("H"&amp;$A$4):H9999,"Reserved for*") &amp;" / " &amp; COUNTIFS(INDIRECT("W"&amp;$A$4):W9999,W2,INDIRECT("S"&amp;$A$4):S9999,"") - COUNTIFS(INDIRECT("W"&amp;$A$4):W9999,W2, INDIRECT("H"&amp;$A$4):H9999,"Reserved for*")</f>
        <v>44 / 3</v>
      </c>
      <c r="X3" s="45" t="str">
        <f ca="1">COUNTIF(INDIRECT("W"&amp;$A$4):W9999,X2) - COUNTIFS(INDIRECT("W"&amp;$A$4):W9999,X2, INDIRECT("H"&amp;$A$4):H9999,"Reserved for*") &amp;" / " &amp; COUNTIFS(INDIRECT("W"&amp;$A$4):W9999,X2,INDIRECT("S"&amp;$A$4):S9999,"") - COUNTIFS(INDIRECT("W"&amp;$A$4):W9999,X2, INDIRECT("H"&amp;$A$4):H9999,"Reserved for*")</f>
        <v>39 / 1</v>
      </c>
      <c r="Y3" s="45" t="str">
        <f ca="1">COUNTIF(INDIRECT("W"&amp;$A$4):W9999,Y2) - COUNTIFS(INDIRECT("W"&amp;$A$4):W9999,Y2, INDIRECT("H"&amp;$A$4):H9999,"Reserved for*") &amp;" / " &amp; COUNTIFS(INDIRECT("W"&amp;$A$4):W9999,Y2,INDIRECT("S"&amp;$A$4):S9999,"") - COUNTIFS(INDIRECT("W"&amp;$A$4):W9999,Y2, INDIRECT("H"&amp;$A$4):H9999,"Reserved for*")</f>
        <v>0 / 0</v>
      </c>
      <c r="Z3" s="45" t="str">
        <f ca="1">COUNTIF(INDIRECT("W"&amp;$A$4):W9999,Z2) - COUNTIFS(INDIRECT("W"&amp;$A$4):W9999,Z2, INDIRECT("H"&amp;$A$4):H9999,"Reserved for*") &amp;" / " &amp; COUNTIFS(INDIRECT("W"&amp;$A$4):W9999,Z2,INDIRECT("S"&amp;$A$4):S9999,"") - COUNTIFS(INDIRECT("W"&amp;$A$4):W9999,Z2, INDIRECT("H"&amp;$A$4):H9999,"Reserved for*")</f>
        <v>0 / 0</v>
      </c>
      <c r="AA3" s="45" t="str">
        <f ca="1">COUNTIF(INDIRECT("W"&amp;$A$4):W9999,AA2) - COUNTIFS(INDIRECT("W"&amp;$A$4):W9999,AA2, INDIRECT("H"&amp;$A$4):H9999,"Reserved for*") &amp;" / " &amp; COUNTIFS(INDIRECT("W"&amp;$A$4):W9999,AA2,INDIRECT("S"&amp;$A$4):S9999,"") - COUNTIFS(INDIRECT("W"&amp;$A$4):W9999,AA2, INDIRECT("H"&amp;$A$4):H9999,"Reserved for*")</f>
        <v>0 / 0</v>
      </c>
      <c r="AB3" s="45" t="str">
        <f ca="1">COUNTIF(INDIRECT("W"&amp;$A$4):W9999,AB2) - COUNTIFS(INDIRECT("W"&amp;$A$4):W9999,AB2, INDIRECT("H"&amp;$A$4):H9999,"Reserved for*") &amp;" / " &amp; COUNTIFS(INDIRECT("W"&amp;$A$4):W9999,AB2,INDIRECT("S"&amp;$A$4):S9999,"") - COUNTIFS(INDIRECT("W"&amp;$A$4):W9999,AB2, INDIRECT("H"&amp;$A$4):H9999,"Reserved for*")</f>
        <v>0 / 0</v>
      </c>
      <c r="AC3" s="45" t="str">
        <f ca="1">COUNTIF(INDIRECT("W"&amp;$A$4):W9999,AC2) - COUNTIFS(INDIRECT("W"&amp;$A$4):W9999,AC2, INDIRECT("H"&amp;$A$4):H9999,"Reserved for*") &amp;" / " &amp; COUNTIFS(INDIRECT("W"&amp;$A$4):W9999,AC2,INDIRECT("S"&amp;$A$4):S9999,"") - COUNTIFS(INDIRECT("W"&amp;$A$4):W9999,AC2, INDIRECT("H"&amp;$A$4):H9999,"Reserved for*")</f>
        <v>0 / 0</v>
      </c>
      <c r="AD3" s="229" t="str">
        <f ca="1">D4 -COUNTIFS(INDIRECT("H"&amp;$A$4):H9999,"Reserved for*",INDIRECT("A"&amp;$A$4):A9999,"") &amp;" / " &amp; P4 -COUNTIFS(INDIRECT("H"&amp;$A$4):H9999,"Reserved for*",INDIRECT("A"&amp;$A$4):A9999,"")</f>
        <v>871 / -53</v>
      </c>
      <c r="AE3" s="1"/>
      <c r="AF3" s="1"/>
      <c r="AG3" s="1"/>
    </row>
    <row r="4" spans="1:227" ht="21" customHeight="1">
      <c r="A4" s="48">
        <v>89</v>
      </c>
      <c r="B4" s="49" t="s">
        <v>34</v>
      </c>
      <c r="C4" s="50" t="s">
        <v>35</v>
      </c>
      <c r="D4" s="51">
        <f ca="1">COUNTA(INDIRECT("H"&amp;$A$4):H9999)</f>
        <v>924</v>
      </c>
      <c r="E4" s="52">
        <f ca="1">COUNTIF(INDIRECT("A"&amp;$A$4):A9999,"Available")</f>
        <v>849</v>
      </c>
      <c r="F4" s="53">
        <f ca="1">COUNTIF(INDIRECT("C"&amp;$A$4):INDIRECT("C"&amp;SUM(A4,D4)-1),"")</f>
        <v>0</v>
      </c>
      <c r="G4" s="54"/>
      <c r="H4" s="55">
        <f ca="1">COUNTIF(INDIRECT("S"&amp;$A$4):S9999, "*") + COUNTIF(INDIRECT("C"&amp;$A$4):C9999, "W")</f>
        <v>924</v>
      </c>
      <c r="I4" s="56">
        <f ca="1">COUNTIF(INDIRECT("F"&amp;$A$4):F9999,"LS IN")</f>
        <v>43</v>
      </c>
      <c r="J4" s="57">
        <f ca="1">COUNTIF(INDIRECT("F"&amp;$A$4):F9999,"LS OUT")</f>
        <v>14</v>
      </c>
      <c r="K4" s="58">
        <f ca="1">COUNTIF(INDIRECT("F"&amp;$A$4):F3701,"P-CR")</f>
        <v>583</v>
      </c>
      <c r="L4" s="59">
        <f ca="1">COUNTIF(INDIRECT("C"&amp;$A$4):C9999,"W")</f>
        <v>83</v>
      </c>
      <c r="M4" s="60"/>
      <c r="N4" s="55">
        <f ca="1">COUNTIF(INDIRECT("F"&amp;$A$4):F9999,"CR")</f>
        <v>27</v>
      </c>
      <c r="O4" s="54">
        <f ca="1">COUNTIF(INDIRECT("F"&amp;$A$4):F9999,"[CR]")</f>
        <v>80</v>
      </c>
      <c r="P4" s="61">
        <f ca="1">D4-H4</f>
        <v>0</v>
      </c>
      <c r="Q4" s="62" t="str">
        <f ca="1">"Next Doc: S2-" &amp; SUM(A5+D4)</f>
        <v>Next Doc: S2-171625</v>
      </c>
      <c r="R4" s="63" t="s">
        <v>2142</v>
      </c>
      <c r="S4" s="224" t="s">
        <v>4668</v>
      </c>
      <c r="T4" s="220">
        <f ca="1">COUNTIFS(INDIRECT("W"&amp;$A$4):W9999,T2,INDIRECT("U"&amp;$A$4):U9999,"OPEN")</f>
        <v>0</v>
      </c>
      <c r="U4" s="220">
        <f ca="1">COUNTIFS(INDIRECT("W"&amp;$A$4):W9999,U2,INDIRECT("U"&amp;$A$4):U9999,"OPEN")</f>
        <v>0</v>
      </c>
      <c r="V4" s="220">
        <f ca="1">COUNTIFS(INDIRECT("W"&amp;$A$4):W9999,V2,INDIRECT("U"&amp;$A$4):U9999,"OPEN")</f>
        <v>0</v>
      </c>
      <c r="W4" s="220">
        <f ca="1">COUNTIFS(INDIRECT("W"&amp;$A$4):W9999,W2,INDIRECT("U"&amp;$A$4):U9999,"OPEN")</f>
        <v>0</v>
      </c>
      <c r="X4" s="220">
        <f ca="1">COUNTIFS(INDIRECT("W"&amp;$A$4):W9999,X2,INDIRECT("U"&amp;$A$4):U9999,"OPEN")</f>
        <v>0</v>
      </c>
      <c r="Y4" s="220">
        <f ca="1">COUNTIFS(INDIRECT("W"&amp;$A$4):W9999,Y2,INDIRECT("U"&amp;$A$4):U9999,"OPEN")</f>
        <v>0</v>
      </c>
      <c r="Z4" s="220">
        <f ca="1">COUNTIFS(INDIRECT("W"&amp;$A$4):W9999,Z2,INDIRECT("U"&amp;$A$4):U9999,"OPEN")</f>
        <v>0</v>
      </c>
      <c r="AA4" s="220">
        <f ca="1">COUNTIFS(INDIRECT("W"&amp;$A$4):W9999,AA2,INDIRECT("U"&amp;$A$4):U9999,"OPEN")</f>
        <v>0</v>
      </c>
      <c r="AB4" s="220">
        <f ca="1">COUNTIFS(INDIRECT("W"&amp;$A$4):W9999,AB2,INDIRECT("U"&amp;$A$4):U9999,"OPEN")</f>
        <v>0</v>
      </c>
      <c r="AC4" s="220">
        <f ca="1">COUNTIFS(INDIRECT("W"&amp;$A$4):W9999,AC2,INDIRECT("U"&amp;$A$4):U9999,"OPEN")</f>
        <v>0</v>
      </c>
      <c r="AD4" s="221">
        <f ca="1">SUM(T4:AC4)</f>
        <v>0</v>
      </c>
    </row>
    <row r="5" spans="1:227" ht="27.75" customHeight="1" thickBot="1">
      <c r="A5" s="48" t="str">
        <f ca="1">RIGHT(INDIRECT("E"&amp;$A$4),6)</f>
        <v>170701</v>
      </c>
      <c r="B5" s="66" t="s">
        <v>37</v>
      </c>
      <c r="C5" s="67" t="s">
        <v>38</v>
      </c>
      <c r="D5" s="68">
        <f ca="1">SUM(E9:E59)+D6-L4</f>
        <v>823</v>
      </c>
      <c r="E5" s="69">
        <f ca="1">COUNTIF(INDIRECT("C"&amp;$A$4):C9999,"Y")</f>
        <v>841</v>
      </c>
      <c r="F5" s="70"/>
      <c r="G5" s="70"/>
      <c r="H5" s="71"/>
      <c r="I5" s="71"/>
      <c r="J5" s="71"/>
      <c r="K5" s="72"/>
      <c r="L5" s="72"/>
      <c r="M5" s="73"/>
      <c r="N5" s="73"/>
      <c r="O5" s="74"/>
      <c r="P5" s="75" t="str">
        <f ca="1">"Reserved: " &amp; COUNTIFS(INDIRECT("H"&amp;$A$4):H9999,"Reserved for*",INDIRECT("A"&amp;$A$4):A9999,"")</f>
        <v>Reserved: 53</v>
      </c>
      <c r="Q5" s="54" t="s">
        <v>7</v>
      </c>
      <c r="R5" s="63"/>
      <c r="S5" s="76" t="str">
        <f ca="1">"Not handled: "&amp;COUNTIF(INDIRECT("S"&amp;$A$4):S3423,"Not handled")</f>
        <v>Not handled: 130</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43</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137</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2144</v>
      </c>
      <c r="B9" s="109" t="s">
        <v>70</v>
      </c>
      <c r="C9" s="110" t="s">
        <v>63</v>
      </c>
      <c r="D9" s="111" t="s">
        <v>0</v>
      </c>
      <c r="E9" s="112">
        <f ca="1">COUNTIF(INDIRECT("D"&amp;$A$4):D3701,INDIRECT("D"&amp;ROW()))</f>
        <v>0</v>
      </c>
      <c r="F9" s="113" t="s">
        <v>43</v>
      </c>
      <c r="G9" s="113" t="s">
        <v>4315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S2#119</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S2#119</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231.75" customHeight="1">
      <c r="A12" s="123" t="str">
        <f t="shared" si="0"/>
        <v>S2#119</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22.5" customHeight="1">
      <c r="A13" s="123" t="str">
        <f t="shared" si="0"/>
        <v>S2#119</v>
      </c>
      <c r="B13" s="109" t="s">
        <v>70</v>
      </c>
      <c r="C13" s="110" t="s">
        <v>63</v>
      </c>
      <c r="D13" s="124" t="s">
        <v>81</v>
      </c>
      <c r="E13" s="112">
        <f ca="1">COUNTIF(INDIRECT("D"&amp;$A$4):D3701,INDIRECT("D"&amp;ROW()))</f>
        <v>2</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S2#119</v>
      </c>
      <c r="B14" s="109" t="s">
        <v>70</v>
      </c>
      <c r="C14" s="110" t="s">
        <v>63</v>
      </c>
      <c r="D14" s="124" t="s">
        <v>83</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S2#119</v>
      </c>
      <c r="B15" s="109" t="s">
        <v>70</v>
      </c>
      <c r="C15" s="110" t="s">
        <v>63</v>
      </c>
      <c r="D15" s="124" t="s">
        <v>85</v>
      </c>
      <c r="E15" s="112">
        <f ca="1">COUNTIF(INDIRECT("D"&amp;$A$4):D3701,INDIRECT("D"&amp;ROW()))</f>
        <v>1</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102.75" customHeight="1">
      <c r="A16" s="123" t="str">
        <f t="shared" si="0"/>
        <v>S2#119</v>
      </c>
      <c r="B16" s="109" t="s">
        <v>70</v>
      </c>
      <c r="C16" s="110" t="s">
        <v>63</v>
      </c>
      <c r="D16" s="124" t="s">
        <v>87</v>
      </c>
      <c r="E16" s="112">
        <f ca="1">COUNTIF(INDIRECT("D"&amp;$A$4):D3701,INDIRECT("D"&amp;ROW()))</f>
        <v>0</v>
      </c>
      <c r="F16" s="125" t="s">
        <v>9</v>
      </c>
      <c r="G16" s="235">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93" customHeight="1">
      <c r="A17" s="123" t="str">
        <f t="shared" si="0"/>
        <v>S2#119</v>
      </c>
      <c r="B17" s="109" t="s">
        <v>70</v>
      </c>
      <c r="C17" s="110" t="s">
        <v>63</v>
      </c>
      <c r="D17" s="124" t="s">
        <v>91</v>
      </c>
      <c r="E17" s="112">
        <f ca="1">COUNTIF(INDIRECT("D"&amp;$A$4):D3701,INDIRECT("D"&amp;ROW()))</f>
        <v>100</v>
      </c>
      <c r="F17" s="13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2145</v>
      </c>
      <c r="S17" s="131" t="s">
        <v>62</v>
      </c>
      <c r="T17" s="107"/>
      <c r="W17" s="91"/>
      <c r="X17" s="11" t="str">
        <f t="shared" si="1"/>
        <v>5.1</v>
      </c>
      <c r="Y17" s="122" t="str">
        <f t="shared" si="2"/>
        <v>Puneet</v>
      </c>
    </row>
    <row r="18" spans="1:25" s="90" customFormat="1" ht="93" customHeight="1">
      <c r="A18" s="123" t="str">
        <f t="shared" si="0"/>
        <v>S2#119</v>
      </c>
      <c r="B18" s="109" t="s">
        <v>70</v>
      </c>
      <c r="C18" s="110" t="s">
        <v>63</v>
      </c>
      <c r="D18" s="124" t="s">
        <v>98</v>
      </c>
      <c r="E18" s="112">
        <f ca="1">COUNTIF(INDIRECT("D"&amp;$A$4):D3701,INDIRECT("D"&amp;ROW()))</f>
        <v>0</v>
      </c>
      <c r="F18" s="180" t="s">
        <v>11</v>
      </c>
      <c r="G18" s="235">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100</v>
      </c>
      <c r="S18" s="131" t="s">
        <v>62</v>
      </c>
      <c r="T18" s="107"/>
      <c r="W18" s="91"/>
      <c r="X18" s="11" t="str">
        <f t="shared" si="1"/>
        <v>5.2</v>
      </c>
      <c r="Y18" s="122" t="str">
        <f t="shared" si="2"/>
        <v>Krisztian</v>
      </c>
    </row>
    <row r="19" spans="1:25" s="90" customFormat="1" ht="79.5" customHeight="1">
      <c r="A19" s="123" t="str">
        <f t="shared" si="0"/>
        <v>S2#119</v>
      </c>
      <c r="B19" s="109" t="s">
        <v>70</v>
      </c>
      <c r="C19" s="110" t="s">
        <v>63</v>
      </c>
      <c r="D19" s="124" t="s">
        <v>101</v>
      </c>
      <c r="E19" s="112">
        <f ca="1">COUNTIF(INDIRECT("D"&amp;$A$4):D3701,INDIRECT("D"&amp;ROW()))</f>
        <v>12</v>
      </c>
      <c r="F19" s="180"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9.5" customHeight="1">
      <c r="A20" s="123" t="str">
        <f t="shared" si="0"/>
        <v>S2#119</v>
      </c>
      <c r="B20" s="109" t="s">
        <v>70</v>
      </c>
      <c r="C20" s="110" t="s">
        <v>63</v>
      </c>
      <c r="D20" s="124" t="s">
        <v>105</v>
      </c>
      <c r="E20" s="112">
        <f ca="1">COUNTIF(INDIRECT("D"&amp;$A$4):D3701,INDIRECT("D"&amp;ROW()))</f>
        <v>31</v>
      </c>
      <c r="F20" s="180"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52.8">
      <c r="A21" s="123" t="str">
        <f t="shared" si="0"/>
        <v>S2#119</v>
      </c>
      <c r="B21" s="109" t="s">
        <v>70</v>
      </c>
      <c r="C21" s="110" t="s">
        <v>63</v>
      </c>
      <c r="D21" s="124" t="s">
        <v>108</v>
      </c>
      <c r="E21" s="112">
        <f ca="1">COUNTIF(INDIRECT("D"&amp;$A$4):D3701,INDIRECT("D"&amp;ROW()))</f>
        <v>0</v>
      </c>
      <c r="F21" s="125" t="s">
        <v>9</v>
      </c>
      <c r="G21" s="235">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S2#119</v>
      </c>
      <c r="B22" s="109" t="s">
        <v>70</v>
      </c>
      <c r="C22" s="110" t="s">
        <v>63</v>
      </c>
      <c r="D22" s="124" t="s">
        <v>112</v>
      </c>
      <c r="E22" s="112">
        <f ca="1">COUNTIF(INDIRECT("D"&amp;$A$4):D3701,INDIRECT("D"&amp;ROW()))</f>
        <v>45</v>
      </c>
      <c r="F22" s="136" t="s">
        <v>102</v>
      </c>
      <c r="G22" s="235">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S2#119</v>
      </c>
      <c r="B23" s="109" t="s">
        <v>70</v>
      </c>
      <c r="C23" s="110" t="s">
        <v>63</v>
      </c>
      <c r="D23" s="124" t="s">
        <v>115</v>
      </c>
      <c r="E23" s="112">
        <f ca="1">COUNTIF(INDIRECT("D"&amp;$A$4):D3701,INDIRECT("D"&amp;ROW()))</f>
        <v>0</v>
      </c>
      <c r="F23" s="136" t="s">
        <v>102</v>
      </c>
      <c r="G23" s="235">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S2#119</v>
      </c>
      <c r="B24" s="109" t="s">
        <v>70</v>
      </c>
      <c r="C24" s="110" t="s">
        <v>63</v>
      </c>
      <c r="D24" s="124" t="s">
        <v>118</v>
      </c>
      <c r="E24" s="112">
        <f ca="1">COUNTIF(INDIRECT("D"&amp;$A$4):D3701,INDIRECT("D"&amp;ROW()))</f>
        <v>0</v>
      </c>
      <c r="F24" s="136" t="s">
        <v>102</v>
      </c>
      <c r="G24" s="235">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S2#119</v>
      </c>
      <c r="B25" s="109" t="s">
        <v>70</v>
      </c>
      <c r="C25" s="110" t="s">
        <v>63</v>
      </c>
      <c r="D25" s="124" t="s">
        <v>121</v>
      </c>
      <c r="E25" s="112">
        <f ca="1">COUNTIF(INDIRECT("D"&amp;$A$4):D3701,INDIRECT("D"&amp;ROW()))</f>
        <v>0</v>
      </c>
      <c r="F25" s="136" t="s">
        <v>102</v>
      </c>
      <c r="G25" s="235">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S2#119</v>
      </c>
      <c r="B26" s="109" t="s">
        <v>70</v>
      </c>
      <c r="C26" s="110" t="s">
        <v>63</v>
      </c>
      <c r="D26" s="124" t="s">
        <v>124</v>
      </c>
      <c r="E26" s="112">
        <f ca="1">COUNTIF(INDIRECT("D"&amp;$A$4):D3701,INDIRECT("D"&amp;ROW()))</f>
        <v>0</v>
      </c>
      <c r="F26" s="125" t="s">
        <v>9</v>
      </c>
      <c r="G26" s="235">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S2#119</v>
      </c>
      <c r="B27" s="109" t="s">
        <v>70</v>
      </c>
      <c r="C27" s="110" t="s">
        <v>63</v>
      </c>
      <c r="D27" s="124" t="s">
        <v>127</v>
      </c>
      <c r="E27" s="112">
        <f ca="1">COUNTIF(INDIRECT("D"&amp;$A$4):D3701,INDIRECT("D"&amp;ROW()))</f>
        <v>84</v>
      </c>
      <c r="F27" s="125" t="s">
        <v>9</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104.25" customHeight="1">
      <c r="A28" s="123" t="str">
        <f t="shared" si="0"/>
        <v>S2#119</v>
      </c>
      <c r="B28" s="109" t="s">
        <v>70</v>
      </c>
      <c r="C28" s="110" t="s">
        <v>63</v>
      </c>
      <c r="D28" s="124" t="s">
        <v>130</v>
      </c>
      <c r="E28" s="112">
        <f ca="1">COUNTIF(INDIRECT("D"&amp;$A$4):D3701,INDIRECT("D"&amp;ROW()))</f>
        <v>95</v>
      </c>
      <c r="F28" s="125" t="s">
        <v>9</v>
      </c>
      <c r="G28" s="235">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51" customHeight="1">
      <c r="A29" s="123" t="str">
        <f t="shared" si="0"/>
        <v>S2#119</v>
      </c>
      <c r="B29" s="109" t="s">
        <v>70</v>
      </c>
      <c r="C29" s="110" t="s">
        <v>63</v>
      </c>
      <c r="D29" s="124" t="s">
        <v>133</v>
      </c>
      <c r="E29" s="112">
        <f ca="1">COUNTIF(INDIRECT("D"&amp;$A$4):D3701,INDIRECT("D"&amp;ROW()))</f>
        <v>106</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S2#119</v>
      </c>
      <c r="B30" s="109" t="s">
        <v>70</v>
      </c>
      <c r="C30" s="110" t="s">
        <v>63</v>
      </c>
      <c r="D30" s="124" t="s">
        <v>136</v>
      </c>
      <c r="E30" s="112">
        <f ca="1">COUNTIF(INDIRECT("D"&amp;$A$4):D3701,INDIRECT("D"&amp;ROW()))</f>
        <v>6</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3.75" customHeight="1">
      <c r="A31" s="109" t="str">
        <f t="shared" si="0"/>
        <v>S2#119</v>
      </c>
      <c r="B31" s="109" t="s">
        <v>70</v>
      </c>
      <c r="C31" s="110" t="s">
        <v>63</v>
      </c>
      <c r="D31" s="124" t="s">
        <v>139</v>
      </c>
      <c r="E31" s="112">
        <f ca="1">COUNTIF(INDIRECT("D"&amp;$A$4):D3701,INDIRECT("D"&amp;ROW()))</f>
        <v>49</v>
      </c>
      <c r="F31" s="181" t="s">
        <v>2141</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6.5.5</v>
      </c>
      <c r="Y31" s="122" t="str">
        <f t="shared" si="2"/>
        <v>Devaki</v>
      </c>
    </row>
    <row r="32" spans="1:25" s="90" customFormat="1" ht="33.75" customHeight="1">
      <c r="A32" s="123" t="str">
        <f t="shared" si="0"/>
        <v>S2#119</v>
      </c>
      <c r="B32" s="109" t="s">
        <v>70</v>
      </c>
      <c r="C32" s="110" t="s">
        <v>63</v>
      </c>
      <c r="D32" s="124" t="s">
        <v>141</v>
      </c>
      <c r="E32" s="112">
        <f ca="1">COUNTIF(INDIRECT("D"&amp;$A$4):D3701,INDIRECT("D"&amp;ROW()))</f>
        <v>37</v>
      </c>
      <c r="F32" s="180"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S2#119</v>
      </c>
      <c r="B33" s="109" t="s">
        <v>70</v>
      </c>
      <c r="C33" s="110" t="s">
        <v>63</v>
      </c>
      <c r="D33" s="124" t="s">
        <v>143</v>
      </c>
      <c r="E33" s="112">
        <f ca="1">COUNTIF(INDIRECT("D"&amp;$A$4):D3701,INDIRECT("D"&amp;ROW()))</f>
        <v>46</v>
      </c>
      <c r="F33" s="133" t="s">
        <v>10</v>
      </c>
      <c r="G33" s="235">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145</v>
      </c>
      <c r="S33" s="131" t="s">
        <v>62</v>
      </c>
      <c r="T33" s="107"/>
      <c r="W33" s="91"/>
      <c r="X33" s="11" t="str">
        <f t="shared" si="1"/>
        <v>6.5.7</v>
      </c>
      <c r="Y33" s="122" t="str">
        <f t="shared" si="2"/>
        <v>Puneet</v>
      </c>
    </row>
    <row r="34" spans="1:25" s="90" customFormat="1" ht="45.75" customHeight="1">
      <c r="A34" s="123" t="str">
        <f t="shared" si="0"/>
        <v>S2#119</v>
      </c>
      <c r="B34" s="109" t="s">
        <v>70</v>
      </c>
      <c r="C34" s="110" t="s">
        <v>63</v>
      </c>
      <c r="D34" s="124" t="s">
        <v>146</v>
      </c>
      <c r="E34" s="112">
        <f ca="1">COUNTIF(INDIRECT("D"&amp;$A$4):D3701,INDIRECT("D"&amp;ROW()))</f>
        <v>36</v>
      </c>
      <c r="F34" s="180" t="s">
        <v>11</v>
      </c>
      <c r="G34" s="235">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148</v>
      </c>
      <c r="S34" s="131" t="s">
        <v>62</v>
      </c>
      <c r="T34" s="107"/>
      <c r="W34" s="91"/>
      <c r="X34" s="11" t="str">
        <f t="shared" si="1"/>
        <v>6.5.8</v>
      </c>
      <c r="Y34" s="122" t="str">
        <f t="shared" si="2"/>
        <v>Krisztian</v>
      </c>
    </row>
    <row r="35" spans="1:25" s="90" customFormat="1" ht="45.75" customHeight="1">
      <c r="A35" s="123" t="str">
        <f t="shared" si="0"/>
        <v>S2#119</v>
      </c>
      <c r="B35" s="109" t="s">
        <v>70</v>
      </c>
      <c r="C35" s="110" t="s">
        <v>63</v>
      </c>
      <c r="D35" s="124" t="s">
        <v>149</v>
      </c>
      <c r="E35" s="112">
        <f ca="1">COUNTIF(INDIRECT("D"&amp;$A$4):D3701,INDIRECT("D"&amp;ROW()))</f>
        <v>36</v>
      </c>
      <c r="F35" s="125" t="s">
        <v>9</v>
      </c>
      <c r="G35" s="235">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57" customHeight="1">
      <c r="A36" s="123" t="str">
        <f t="shared" si="0"/>
        <v>S2#119</v>
      </c>
      <c r="B36" s="109" t="s">
        <v>70</v>
      </c>
      <c r="C36" s="110" t="s">
        <v>63</v>
      </c>
      <c r="D36" s="124" t="s">
        <v>151</v>
      </c>
      <c r="E36" s="112">
        <f ca="1">COUNTIF(INDIRECT("D"&amp;$A$4):D3701,INDIRECT("D"&amp;ROW()))</f>
        <v>34</v>
      </c>
      <c r="F36" s="180" t="s">
        <v>11</v>
      </c>
      <c r="G36" s="235">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7.25" customHeight="1">
      <c r="A37" s="123" t="str">
        <f t="shared" si="0"/>
        <v>S2#119</v>
      </c>
      <c r="B37" s="109" t="s">
        <v>70</v>
      </c>
      <c r="C37" s="110" t="s">
        <v>63</v>
      </c>
      <c r="D37" s="124" t="s">
        <v>153</v>
      </c>
      <c r="E37" s="112">
        <f ca="1">COUNTIF(INDIRECT("D"&amp;$A$4):D3701,INDIRECT("D"&amp;ROW()))</f>
        <v>13</v>
      </c>
      <c r="F37" s="133" t="s">
        <v>10</v>
      </c>
      <c r="G37" s="235">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67.5" customHeight="1">
      <c r="A38" s="123" t="str">
        <f t="shared" si="0"/>
        <v>S2#119</v>
      </c>
      <c r="B38" s="109" t="s">
        <v>70</v>
      </c>
      <c r="C38" s="110" t="s">
        <v>63</v>
      </c>
      <c r="D38" s="124" t="s">
        <v>156</v>
      </c>
      <c r="E38" s="112">
        <f ca="1">COUNTIF(INDIRECT("D"&amp;$A$4):D3701,INDIRECT("D"&amp;ROW()))</f>
        <v>3</v>
      </c>
      <c r="F38" s="133" t="s">
        <v>10</v>
      </c>
      <c r="G38" s="235">
        <f ca="1">COUNTIFS(INDIRECT("U"&amp;$A$4):U9999,"OPEN",INDIRECT("D"&amp;$A$4):D9999,INDIRECT("D"&amp;ROW()))</f>
        <v>0</v>
      </c>
      <c r="H38" s="127" t="s">
        <v>157</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6.6</v>
      </c>
      <c r="Y38" s="122" t="str">
        <f t="shared" si="2"/>
        <v>Puneet</v>
      </c>
    </row>
    <row r="39" spans="1:25" s="90" customFormat="1" ht="70.5" customHeight="1">
      <c r="A39" s="123" t="str">
        <f t="shared" si="0"/>
        <v>S2#119</v>
      </c>
      <c r="B39" s="109" t="s">
        <v>70</v>
      </c>
      <c r="C39" s="110" t="s">
        <v>63</v>
      </c>
      <c r="D39" s="124" t="s">
        <v>158</v>
      </c>
      <c r="E39" s="112">
        <f ca="1">COUNTIF(INDIRECT("D"&amp;$A$4):D3701,INDIRECT("D"&amp;ROW()))</f>
        <v>17</v>
      </c>
      <c r="F39" s="180" t="s">
        <v>11</v>
      </c>
      <c r="G39" s="235">
        <f ca="1">COUNTIFS(INDIRECT("U"&amp;$A$4):U9999,"OPEN",INDIRECT("D"&amp;$A$4):D9999,INDIRECT("D"&amp;ROW()))</f>
        <v>0</v>
      </c>
      <c r="H39" s="127" t="s">
        <v>159</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6.7</v>
      </c>
      <c r="Y39" s="122" t="str">
        <f t="shared" si="2"/>
        <v>Krisztian</v>
      </c>
    </row>
    <row r="40" spans="1:25" s="90" customFormat="1" ht="57.75" customHeight="1">
      <c r="A40" s="123" t="str">
        <f t="shared" si="0"/>
        <v>S2#119</v>
      </c>
      <c r="B40" s="109" t="s">
        <v>70</v>
      </c>
      <c r="C40" s="110" t="s">
        <v>63</v>
      </c>
      <c r="D40" s="124" t="s">
        <v>160</v>
      </c>
      <c r="E40" s="112">
        <f ca="1">COUNTIF(INDIRECT("D"&amp;$A$4):D3701,INDIRECT("D"&amp;ROW()))</f>
        <v>18</v>
      </c>
      <c r="F40" s="180" t="s">
        <v>11</v>
      </c>
      <c r="G40" s="235">
        <f ca="1">COUNTIFS(INDIRECT("U"&amp;$A$4):U9999,"OPEN",INDIRECT("D"&amp;$A$4):D9999,INDIRECT("D"&amp;ROW()))</f>
        <v>0</v>
      </c>
      <c r="H40" s="127" t="s">
        <v>161</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6.8</v>
      </c>
      <c r="Y40" s="122" t="str">
        <f t="shared" si="2"/>
        <v>Krisztian</v>
      </c>
    </row>
    <row r="41" spans="1:25" s="90" customFormat="1" ht="69" customHeight="1">
      <c r="A41" s="123" t="str">
        <f t="shared" si="0"/>
        <v>S2#119</v>
      </c>
      <c r="B41" s="109" t="s">
        <v>70</v>
      </c>
      <c r="C41" s="110" t="s">
        <v>63</v>
      </c>
      <c r="D41" s="124" t="s">
        <v>162</v>
      </c>
      <c r="E41" s="112">
        <f ca="1">COUNTIF(INDIRECT("D"&amp;$A$4):D3701,INDIRECT("D"&amp;ROW()))</f>
        <v>28</v>
      </c>
      <c r="F41" s="180" t="s">
        <v>11</v>
      </c>
      <c r="G41" s="235">
        <f ca="1">COUNTIFS(INDIRECT("U"&amp;$A$4):U9999,"OPEN",INDIRECT("D"&amp;$A$4):D9999,INDIRECT("D"&amp;ROW()))</f>
        <v>0</v>
      </c>
      <c r="H41" s="127" t="s">
        <v>163</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6.9</v>
      </c>
      <c r="Y41" s="122" t="str">
        <f t="shared" si="2"/>
        <v>Krisztian</v>
      </c>
    </row>
    <row r="42" spans="1:25" s="90" customFormat="1" ht="69" customHeight="1">
      <c r="A42" s="123" t="str">
        <f t="shared" si="0"/>
        <v>S2#119</v>
      </c>
      <c r="B42" s="109" t="s">
        <v>70</v>
      </c>
      <c r="C42" s="110" t="s">
        <v>63</v>
      </c>
      <c r="D42" s="124" t="s">
        <v>164</v>
      </c>
      <c r="E42" s="112">
        <f ca="1">COUNTIF(INDIRECT("D"&amp;$A$4):D3701,INDIRECT("D"&amp;ROW()))</f>
        <v>45</v>
      </c>
      <c r="F42" s="182" t="s">
        <v>12</v>
      </c>
      <c r="G42" s="235">
        <f ca="1">COUNTIFS(INDIRECT("U"&amp;$A$4):U9999,"OPEN",INDIRECT("D"&amp;$A$4):D9999,INDIRECT("D"&amp;ROW()))</f>
        <v>0</v>
      </c>
      <c r="H42" s="127" t="s">
        <v>165</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6.10</v>
      </c>
      <c r="Y42" s="122" t="str">
        <f t="shared" si="2"/>
        <v>Dario</v>
      </c>
    </row>
    <row r="43" spans="1:25" s="90" customFormat="1" ht="57.75" customHeight="1">
      <c r="A43" s="123" t="str">
        <f t="shared" si="0"/>
        <v>S2#119</v>
      </c>
      <c r="B43" s="109" t="s">
        <v>70</v>
      </c>
      <c r="C43" s="110" t="s">
        <v>63</v>
      </c>
      <c r="D43" s="124" t="s">
        <v>2149</v>
      </c>
      <c r="E43" s="112">
        <f ca="1">COUNTIF(INDIRECT("D"&amp;$A$4):D3701,INDIRECT("D"&amp;ROW()))</f>
        <v>32</v>
      </c>
      <c r="F43" s="133" t="s">
        <v>10</v>
      </c>
      <c r="G43" s="235">
        <f ca="1">COUNTIFS(INDIRECT("U"&amp;$A$4):U9999,"OPEN",INDIRECT("D"&amp;$A$4):D9999,INDIRECT("D"&amp;ROW()))</f>
        <v>0</v>
      </c>
      <c r="H43" s="127" t="s">
        <v>2150</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6.11</v>
      </c>
      <c r="Y43" s="122" t="str">
        <f t="shared" si="2"/>
        <v>Puneet</v>
      </c>
    </row>
    <row r="44" spans="1:25" s="90" customFormat="1" ht="106.5" customHeight="1">
      <c r="A44" s="123" t="str">
        <f t="shared" si="0"/>
        <v>S2#119</v>
      </c>
      <c r="B44" s="109" t="s">
        <v>70</v>
      </c>
      <c r="C44" s="110" t="s">
        <v>63</v>
      </c>
      <c r="D44" s="124" t="s">
        <v>2151</v>
      </c>
      <c r="E44" s="112">
        <f ca="1">COUNTIF(INDIRECT("D"&amp;$A$4):D3701,INDIRECT("D"&amp;ROW()))</f>
        <v>7</v>
      </c>
      <c r="F44" s="180" t="s">
        <v>11</v>
      </c>
      <c r="G44" s="235">
        <f ca="1">COUNTIFS(INDIRECT("U"&amp;$A$4):U9999,"OPEN",INDIRECT("D"&amp;$A$4):D9999,INDIRECT("D"&amp;ROW()))</f>
        <v>0</v>
      </c>
      <c r="H44" s="127" t="s">
        <v>2152</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6.12</v>
      </c>
      <c r="Y44" s="122" t="str">
        <f t="shared" si="2"/>
        <v>Krisztian</v>
      </c>
    </row>
    <row r="45" spans="1:25" s="90" customFormat="1" ht="43.5" customHeight="1">
      <c r="A45" s="123" t="str">
        <f t="shared" si="0"/>
        <v>S2#119</v>
      </c>
      <c r="B45" s="109" t="s">
        <v>70</v>
      </c>
      <c r="C45" s="110" t="s">
        <v>63</v>
      </c>
      <c r="D45" s="124" t="s">
        <v>166</v>
      </c>
      <c r="E45" s="112">
        <f ca="1">COUNTIF(INDIRECT("D"&amp;$A$4):D3701,INDIRECT("D"&amp;ROW()))</f>
        <v>0</v>
      </c>
      <c r="F45" s="125" t="s">
        <v>9</v>
      </c>
      <c r="G45" s="235">
        <f ca="1">COUNTIFS(INDIRECT("U"&amp;$A$4):U9999,"OPEN",INDIRECT("D"&amp;$A$4):D9999,INDIRECT("D"&amp;ROW()))</f>
        <v>0</v>
      </c>
      <c r="H45" s="127" t="s">
        <v>167</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7</v>
      </c>
      <c r="Y45" s="122" t="str">
        <f t="shared" si="2"/>
        <v>Frank</v>
      </c>
    </row>
    <row r="46" spans="1:25" s="90" customFormat="1" ht="54" customHeight="1">
      <c r="A46" s="123" t="str">
        <f t="shared" si="0"/>
        <v>S2#119</v>
      </c>
      <c r="B46" s="109" t="s">
        <v>70</v>
      </c>
      <c r="C46" s="110" t="s">
        <v>63</v>
      </c>
      <c r="D46" s="124" t="s">
        <v>168</v>
      </c>
      <c r="E46" s="112">
        <f ca="1">COUNTIF(INDIRECT("D"&amp;$A$4):D3701,INDIRECT("D"&amp;ROW()))</f>
        <v>20</v>
      </c>
      <c r="F46" s="125" t="s">
        <v>9</v>
      </c>
      <c r="G46" s="235">
        <f ca="1">COUNTIFS(INDIRECT("U"&amp;$A$4):U9999,"OPEN",INDIRECT("D"&amp;$A$4):D9999,INDIRECT("D"&amp;ROW()))</f>
        <v>0</v>
      </c>
      <c r="H46" s="127" t="s">
        <v>169</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7.1</v>
      </c>
      <c r="Y46" s="122" t="str">
        <f t="shared" si="2"/>
        <v>Frank</v>
      </c>
    </row>
    <row r="47" spans="1:25" s="90" customFormat="1" ht="27.75" customHeight="1">
      <c r="A47" s="123" t="str">
        <f t="shared" si="0"/>
        <v>S2#119</v>
      </c>
      <c r="B47" s="109" t="s">
        <v>70</v>
      </c>
      <c r="C47" s="110" t="s">
        <v>63</v>
      </c>
      <c r="D47" s="124" t="s">
        <v>170</v>
      </c>
      <c r="E47" s="112">
        <f ca="1">COUNTIF(INDIRECT("D"&amp;$A$4):D3701,INDIRECT("D"&amp;ROW()))</f>
        <v>2</v>
      </c>
      <c r="F47" s="125" t="s">
        <v>9</v>
      </c>
      <c r="G47" s="235">
        <f ca="1">COUNTIFS(INDIRECT("U"&amp;$A$4):U9999,"OPEN",INDIRECT("D"&amp;$A$4):D9999,INDIRECT("D"&amp;ROW()))</f>
        <v>0</v>
      </c>
      <c r="H47" s="127" t="s">
        <v>171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7.2</v>
      </c>
      <c r="Y47" s="122" t="str">
        <f t="shared" si="2"/>
        <v>Frank</v>
      </c>
    </row>
    <row r="48" spans="1:25" s="90" customFormat="1" ht="26.25" customHeight="1">
      <c r="A48" s="123" t="str">
        <f t="shared" si="0"/>
        <v>S2#119</v>
      </c>
      <c r="B48" s="109" t="s">
        <v>70</v>
      </c>
      <c r="C48" s="110" t="s">
        <v>63</v>
      </c>
      <c r="D48" s="124" t="s">
        <v>172</v>
      </c>
      <c r="E48" s="112">
        <f ca="1">COUNTIF(INDIRECT("D"&amp;$A$4):D3701,INDIRECT("D"&amp;ROW()))</f>
        <v>0</v>
      </c>
      <c r="F48" s="125" t="s">
        <v>9</v>
      </c>
      <c r="G48" s="235">
        <f ca="1">COUNTIFS(INDIRECT("U"&amp;$A$4):U9999,"OPEN",INDIRECT("D"&amp;$A$4):D9999,INDIRECT("D"&amp;ROW()))</f>
        <v>0</v>
      </c>
      <c r="H48" s="127" t="s">
        <v>173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7.3</v>
      </c>
      <c r="Y48" s="122" t="str">
        <f t="shared" si="2"/>
        <v>Frank</v>
      </c>
    </row>
    <row r="49" spans="1:33" s="90" customFormat="1" ht="26.25" customHeight="1">
      <c r="A49" s="123" t="str">
        <f t="shared" si="0"/>
        <v>S2#119</v>
      </c>
      <c r="B49" s="109" t="s">
        <v>70</v>
      </c>
      <c r="C49" s="110" t="s">
        <v>63</v>
      </c>
      <c r="D49" s="124" t="s">
        <v>174</v>
      </c>
      <c r="E49" s="112">
        <f ca="1">COUNTIF(INDIRECT("D"&amp;$A$4):D3701,INDIRECT("D"&amp;ROW()))</f>
        <v>0</v>
      </c>
      <c r="F49" s="125" t="s">
        <v>9</v>
      </c>
      <c r="G49" s="235">
        <f ca="1">COUNTIFS(INDIRECT("U"&amp;$A$4):U9999,"OPEN",INDIRECT("D"&amp;$A$4):D9999,INDIRECT("D"&amp;ROW()))</f>
        <v>0</v>
      </c>
      <c r="H49" s="127" t="s">
        <v>175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8</v>
      </c>
      <c r="Y49" s="122" t="str">
        <f t="shared" si="2"/>
        <v>Frank</v>
      </c>
    </row>
    <row r="50" spans="1:33" s="90" customFormat="1" ht="26.25" customHeight="1">
      <c r="A50" s="123" t="str">
        <f t="shared" si="0"/>
        <v>S2#119</v>
      </c>
      <c r="B50" s="109" t="s">
        <v>70</v>
      </c>
      <c r="C50" s="110" t="s">
        <v>63</v>
      </c>
      <c r="D50" s="124" t="s">
        <v>176</v>
      </c>
      <c r="E50" s="112">
        <f ca="1">COUNTIF(INDIRECT("D"&amp;$A$4):D3701,INDIRECT("D"&amp;ROW()))</f>
        <v>0</v>
      </c>
      <c r="F50" s="125" t="s">
        <v>9</v>
      </c>
      <c r="G50" s="235">
        <f ca="1">COUNTIFS(INDIRECT("U"&amp;$A$4):U9999,"OPEN",INDIRECT("D"&amp;$A$4):D9999,INDIRECT("D"&amp;ROW()))</f>
        <v>0</v>
      </c>
      <c r="H50" s="127" t="s">
        <v>177</v>
      </c>
      <c r="I50" s="128" t="s">
        <v>66</v>
      </c>
      <c r="J50" s="116" t="s">
        <v>62</v>
      </c>
      <c r="K50" s="117" t="s">
        <v>62</v>
      </c>
      <c r="L50" s="117" t="s">
        <v>62</v>
      </c>
      <c r="M50" s="117" t="s">
        <v>62</v>
      </c>
      <c r="N50" s="117" t="s">
        <v>62</v>
      </c>
      <c r="O50" s="117" t="s">
        <v>62</v>
      </c>
      <c r="P50" s="129" t="s">
        <v>62</v>
      </c>
      <c r="Q50" s="140" t="s">
        <v>178</v>
      </c>
      <c r="R50" s="120" t="s">
        <v>62</v>
      </c>
      <c r="S50" s="131" t="s">
        <v>62</v>
      </c>
      <c r="T50" s="107"/>
      <c r="W50" s="91"/>
      <c r="X50" s="11" t="str">
        <f t="shared" si="1"/>
        <v>9</v>
      </c>
      <c r="Y50" s="122" t="str">
        <f t="shared" si="2"/>
        <v>Frank</v>
      </c>
    </row>
    <row r="51" spans="1:33" s="90" customFormat="1" ht="15.6">
      <c r="A51" s="123" t="str">
        <f t="shared" si="0"/>
        <v>S2#119</v>
      </c>
      <c r="B51" s="109" t="s">
        <v>70</v>
      </c>
      <c r="C51" s="110" t="s">
        <v>63</v>
      </c>
      <c r="D51" s="141" t="s">
        <v>63</v>
      </c>
      <c r="E51" s="112">
        <f ca="1">COUNTIF(INDIRECT("D"&amp;$A$4):D3701,INDIRECT("D"&amp;ROW()))</f>
        <v>0</v>
      </c>
      <c r="F51" s="142" t="s">
        <v>63</v>
      </c>
      <c r="G51" s="235">
        <f ca="1">COUNTIFS(INDIRECT("U"&amp;$A$4):U9999,"OPEN",INDIRECT("D"&amp;$A$4):D9999,INDIRECT("D"&amp;ROW()))</f>
        <v>0</v>
      </c>
      <c r="H51" s="143" t="s">
        <v>63</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v>
      </c>
      <c r="Y51" s="122" t="str">
        <f t="shared" si="2"/>
        <v>---</v>
      </c>
    </row>
    <row r="52" spans="1:33" s="90" customFormat="1" ht="15.6">
      <c r="A52" s="123" t="str">
        <f t="shared" si="0"/>
        <v>S2#119</v>
      </c>
      <c r="B52" s="109" t="s">
        <v>70</v>
      </c>
      <c r="C52" s="110" t="s">
        <v>63</v>
      </c>
      <c r="D52" s="141" t="s">
        <v>63</v>
      </c>
      <c r="E52" s="112">
        <f ca="1">COUNTIF(INDIRECT("D"&amp;$A$4):D3701,INDIRECT("D"&amp;ROW()))</f>
        <v>0</v>
      </c>
      <c r="F52" s="142" t="s">
        <v>63</v>
      </c>
      <c r="G52" s="235">
        <f ca="1">COUNTIFS(INDIRECT("U"&amp;$A$4):U9999,"OPEN",INDIRECT("D"&amp;$A$4):D9999,INDIRECT("D"&amp;ROW()))</f>
        <v>0</v>
      </c>
      <c r="H52" s="143" t="s">
        <v>63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v>
      </c>
      <c r="Y52" s="122" t="str">
        <f t="shared" si="2"/>
        <v>---</v>
      </c>
    </row>
    <row r="53" spans="1:33" s="90" customFormat="1" ht="15.6">
      <c r="A53" s="123" t="str">
        <f t="shared" si="0"/>
        <v>S2#119</v>
      </c>
      <c r="B53" s="109" t="s">
        <v>70</v>
      </c>
      <c r="C53" s="110" t="s">
        <v>63</v>
      </c>
      <c r="D53" s="141" t="s">
        <v>63</v>
      </c>
      <c r="E53" s="112">
        <f ca="1">COUNTIF(INDIRECT("D"&amp;$A$4):D3701,INDIRECT("D"&amp;ROW()))</f>
        <v>0</v>
      </c>
      <c r="F53" s="142" t="s">
        <v>63</v>
      </c>
      <c r="G53" s="235">
        <f ca="1">COUNTIFS(INDIRECT("U"&amp;$A$4):U9999,"OPEN",INDIRECT("D"&amp;$A$4):D9999,INDIRECT("D"&amp;ROW()))</f>
        <v>0</v>
      </c>
      <c r="H53" s="143" t="s">
        <v>63</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v>
      </c>
      <c r="Y53" s="122" t="str">
        <f t="shared" si="2"/>
        <v>---</v>
      </c>
    </row>
    <row r="54" spans="1:33" s="90" customFormat="1" ht="15.6">
      <c r="A54" s="123" t="str">
        <f t="shared" si="0"/>
        <v>S2#119</v>
      </c>
      <c r="B54" s="109" t="s">
        <v>70</v>
      </c>
      <c r="C54" s="110" t="s">
        <v>63</v>
      </c>
      <c r="D54" s="141" t="s">
        <v>63</v>
      </c>
      <c r="E54" s="112">
        <f ca="1">COUNTIF(INDIRECT("D"&amp;$A$4):D3701,INDIRECT("D"&amp;ROW()))</f>
        <v>0</v>
      </c>
      <c r="F54" s="142" t="s">
        <v>63</v>
      </c>
      <c r="G54" s="235">
        <f ca="1">COUNTIFS(INDIRECT("U"&amp;$A$4):U9999,"OPEN",INDIRECT("D"&amp;$A$4):D9999,INDIRECT("D"&amp;ROW()))</f>
        <v>0</v>
      </c>
      <c r="H54" s="143" t="s">
        <v>63</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v>
      </c>
      <c r="Y54" s="122" t="str">
        <f t="shared" si="2"/>
        <v>---</v>
      </c>
    </row>
    <row r="55" spans="1:33" s="90" customFormat="1" ht="15.6">
      <c r="A55" s="123" t="str">
        <f t="shared" si="0"/>
        <v>S2#119</v>
      </c>
      <c r="B55" s="109" t="s">
        <v>70</v>
      </c>
      <c r="C55" s="110" t="s">
        <v>63</v>
      </c>
      <c r="D55" s="141" t="s">
        <v>63</v>
      </c>
      <c r="E55" s="112">
        <f ca="1">COUNTIF(INDIRECT("D"&amp;$A$4):D3701,INDIRECT("D"&amp;ROW()))</f>
        <v>0</v>
      </c>
      <c r="F55" s="142" t="s">
        <v>63</v>
      </c>
      <c r="G55" s="235">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S2#119</v>
      </c>
      <c r="B56" s="109" t="s">
        <v>70</v>
      </c>
      <c r="C56" s="110" t="s">
        <v>63</v>
      </c>
      <c r="D56" s="141" t="s">
        <v>63</v>
      </c>
      <c r="E56" s="112">
        <f ca="1">COUNTIF(INDIRECT("D"&amp;$A$4):D3701,INDIRECT("D"&amp;ROW()))</f>
        <v>0</v>
      </c>
      <c r="F56" s="142" t="s">
        <v>63</v>
      </c>
      <c r="G56" s="235">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S2#119</v>
      </c>
      <c r="B57" s="109" t="s">
        <v>70</v>
      </c>
      <c r="C57" s="110" t="s">
        <v>63</v>
      </c>
      <c r="D57" s="141" t="s">
        <v>63</v>
      </c>
      <c r="E57" s="112">
        <f ca="1">COUNTIF(INDIRECT("D"&amp;$A$4):D3702,INDIRECT("D"&amp;ROW()))</f>
        <v>0</v>
      </c>
      <c r="F57" s="142" t="s">
        <v>63</v>
      </c>
      <c r="G57" s="235">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S2#119</v>
      </c>
      <c r="B58" s="109" t="s">
        <v>70</v>
      </c>
      <c r="C58" s="110" t="s">
        <v>63</v>
      </c>
      <c r="D58" s="141" t="s">
        <v>63</v>
      </c>
      <c r="E58" s="112">
        <f ca="1">COUNTIF(INDIRECT("D"&amp;$A$4):D3703,INDIRECT("D"&amp;ROW()))</f>
        <v>0</v>
      </c>
      <c r="F58" s="142" t="s">
        <v>63</v>
      </c>
      <c r="G58" s="235">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S2#119</v>
      </c>
      <c r="B59" s="109" t="s">
        <v>70</v>
      </c>
      <c r="C59" s="110" t="s">
        <v>63</v>
      </c>
      <c r="D59" s="141" t="s">
        <v>63</v>
      </c>
      <c r="E59" s="112">
        <f ca="1">COUNTIF(INDIRECT("D"&amp;$A$4):D3704,INDIRECT("D"&amp;ROW()))</f>
        <v>0</v>
      </c>
      <c r="F59" s="142" t="s">
        <v>63</v>
      </c>
      <c r="G59" s="235">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S2#119</v>
      </c>
      <c r="B60" s="109" t="s">
        <v>70</v>
      </c>
      <c r="C60" s="110" t="s">
        <v>63</v>
      </c>
      <c r="D60" s="141" t="s">
        <v>63</v>
      </c>
      <c r="E60" s="112">
        <f ca="1">COUNTIF(INDIRECT("D"&amp;$A$4):D3705,INDIRECT("D"&amp;ROW()))</f>
        <v>0</v>
      </c>
      <c r="F60" s="142" t="s">
        <v>63</v>
      </c>
      <c r="G60" s="235">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S2#119</v>
      </c>
      <c r="B61" s="109" t="s">
        <v>70</v>
      </c>
      <c r="C61" s="110" t="s">
        <v>63</v>
      </c>
      <c r="D61" s="141" t="s">
        <v>63</v>
      </c>
      <c r="E61" s="112">
        <f ca="1">COUNTIF(INDIRECT("D"&amp;$A$4):D3706,INDIRECT("D"&amp;ROW()))</f>
        <v>0</v>
      </c>
      <c r="F61" s="142" t="s">
        <v>63</v>
      </c>
      <c r="G61" s="235">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S2#119</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S2#119</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S2#119</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S2#119</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S2#119</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S2#119</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S2#119</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S2#119</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S2#119</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S2#119</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S2#119</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S2#119</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S2#119</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S2#119</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S2#119</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S2#119</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S2#119</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S2#119</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S2#119</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S2#119</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S2#119</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S2#119</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S2#119</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S2#119</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S2#119</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S2#119</v>
      </c>
      <c r="B87" s="109" t="s">
        <v>70</v>
      </c>
      <c r="C87" s="109" t="s">
        <v>63</v>
      </c>
      <c r="D87" s="144" t="s">
        <v>179</v>
      </c>
      <c r="E87" s="112">
        <f ca="1">COUNTIF(INDIRECT("D"&amp;$A$4):D3732,INDIRECT("D"&amp;ROW()))</f>
        <v>63</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2153</v>
      </c>
      <c r="F89" s="155" t="s">
        <v>188</v>
      </c>
      <c r="G89" s="156" t="s">
        <v>189</v>
      </c>
      <c r="H89" s="156" t="s">
        <v>2154</v>
      </c>
      <c r="I89" s="157" t="s">
        <v>191</v>
      </c>
      <c r="J89" s="158"/>
      <c r="K89" s="159"/>
      <c r="L89" s="160"/>
      <c r="M89" s="159"/>
      <c r="N89" s="158"/>
      <c r="O89" s="161"/>
      <c r="P89" s="161"/>
      <c r="Q89" s="151" t="s">
        <v>192</v>
      </c>
      <c r="R89" s="162" t="s">
        <v>4309</v>
      </c>
      <c r="S89" s="163" t="s">
        <v>431</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2155</v>
      </c>
      <c r="F90" s="155" t="s">
        <v>196</v>
      </c>
      <c r="G90" s="155" t="s">
        <v>189</v>
      </c>
      <c r="H90" s="155" t="s">
        <v>197</v>
      </c>
      <c r="I90" s="166" t="s">
        <v>198</v>
      </c>
      <c r="J90" s="160"/>
      <c r="K90" s="159"/>
      <c r="L90" s="160"/>
      <c r="M90" s="159"/>
      <c r="N90" s="158"/>
      <c r="O90" s="158"/>
      <c r="P90" s="158"/>
      <c r="Q90" s="162" t="s">
        <v>199</v>
      </c>
      <c r="R90" s="162" t="s">
        <v>4310</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81</v>
      </c>
      <c r="E91" s="154" t="s">
        <v>2156</v>
      </c>
      <c r="F91" s="155" t="s">
        <v>196</v>
      </c>
      <c r="G91" s="155" t="s">
        <v>189</v>
      </c>
      <c r="H91" s="155" t="s">
        <v>2157</v>
      </c>
      <c r="I91" s="166" t="s">
        <v>198</v>
      </c>
      <c r="J91" s="160"/>
      <c r="K91" s="159"/>
      <c r="L91" s="160"/>
      <c r="M91" s="159"/>
      <c r="N91" s="158"/>
      <c r="O91" s="158"/>
      <c r="P91" s="158"/>
      <c r="Q91" s="162" t="s">
        <v>2158</v>
      </c>
      <c r="R91" s="162" t="s">
        <v>193</v>
      </c>
      <c r="S91" s="163" t="s">
        <v>193</v>
      </c>
      <c r="T91" s="148" t="s">
        <v>201</v>
      </c>
      <c r="U91" s="149"/>
      <c r="V91" s="149"/>
      <c r="W91" s="164" t="str">
        <f>VLOOKUP(TRIM(X91),X10:Y88,2,FALSE)</f>
        <v>Frank</v>
      </c>
      <c r="X91" s="11" t="str">
        <f>IF(ISNONTEXT(D91),"" &amp; D91 &amp;"",T(D91))</f>
        <v>3</v>
      </c>
      <c r="Y91" s="83"/>
    </row>
    <row r="92" spans="1:33" ht="35.25" customHeight="1">
      <c r="A92" s="150" t="s">
        <v>185</v>
      </c>
      <c r="B92" s="165" t="s">
        <v>70</v>
      </c>
      <c r="C92" s="153" t="s">
        <v>186</v>
      </c>
      <c r="D92" s="153" t="s">
        <v>101</v>
      </c>
      <c r="E92" s="154" t="s">
        <v>2159</v>
      </c>
      <c r="F92" s="155" t="s">
        <v>25</v>
      </c>
      <c r="G92" s="155" t="s">
        <v>203</v>
      </c>
      <c r="H92" s="155" t="s">
        <v>2160</v>
      </c>
      <c r="I92" s="166" t="s">
        <v>228</v>
      </c>
      <c r="J92" s="160"/>
      <c r="K92" s="159"/>
      <c r="L92" s="160"/>
      <c r="M92" s="159"/>
      <c r="N92" s="158"/>
      <c r="O92" s="158" t="s">
        <v>229</v>
      </c>
      <c r="P92" s="158"/>
      <c r="Q92" s="162" t="s">
        <v>2161</v>
      </c>
      <c r="R92" s="162" t="s">
        <v>4400</v>
      </c>
      <c r="S92" s="163" t="s">
        <v>253</v>
      </c>
      <c r="T92" s="167" t="s">
        <v>233</v>
      </c>
      <c r="U92" s="149"/>
      <c r="V92" s="149"/>
      <c r="W92" s="164" t="str">
        <f>VLOOKUP(TRIM(X92),X10:Y88,2,FALSE)</f>
        <v>Krisztian</v>
      </c>
      <c r="X92" s="11" t="str">
        <f t="shared" ref="X92:X155" si="6">IF(ISNONTEXT(D92),"" &amp; D92 &amp;"",T(D92))</f>
        <v>5.3</v>
      </c>
      <c r="Y92" s="83"/>
    </row>
    <row r="93" spans="1:33" ht="35.25" customHeight="1">
      <c r="A93" s="150" t="s">
        <v>185</v>
      </c>
      <c r="B93" s="165" t="s">
        <v>70</v>
      </c>
      <c r="C93" s="153" t="s">
        <v>186</v>
      </c>
      <c r="D93" s="153" t="s">
        <v>105</v>
      </c>
      <c r="E93" s="154" t="s">
        <v>2162</v>
      </c>
      <c r="F93" s="155" t="s">
        <v>25</v>
      </c>
      <c r="G93" s="155" t="s">
        <v>242</v>
      </c>
      <c r="H93" s="155" t="s">
        <v>299</v>
      </c>
      <c r="I93" s="166" t="s">
        <v>300</v>
      </c>
      <c r="J93" s="160"/>
      <c r="K93" s="159"/>
      <c r="L93" s="160"/>
      <c r="M93" s="159"/>
      <c r="N93" s="158"/>
      <c r="O93" s="158"/>
      <c r="P93" s="158"/>
      <c r="Q93" s="162" t="s">
        <v>301</v>
      </c>
      <c r="R93" s="162" t="s">
        <v>4491</v>
      </c>
      <c r="S93" s="163" t="s">
        <v>253</v>
      </c>
      <c r="T93" s="167" t="s">
        <v>303</v>
      </c>
      <c r="U93" s="149"/>
      <c r="V93" s="149"/>
      <c r="W93" s="164" t="str">
        <f>VLOOKUP(TRIM(X93),X10:Y88,2,FALSE)</f>
        <v>Krisztian</v>
      </c>
      <c r="X93" s="11" t="str">
        <f t="shared" si="6"/>
        <v>5.4</v>
      </c>
      <c r="Y93" s="83"/>
    </row>
    <row r="94" spans="1:33" ht="35.25" customHeight="1">
      <c r="A94" s="150" t="s">
        <v>185</v>
      </c>
      <c r="B94" s="165" t="s">
        <v>70</v>
      </c>
      <c r="C94" s="153" t="s">
        <v>186</v>
      </c>
      <c r="D94" s="153" t="s">
        <v>105</v>
      </c>
      <c r="E94" s="154" t="s">
        <v>2163</v>
      </c>
      <c r="F94" s="155" t="s">
        <v>25</v>
      </c>
      <c r="G94" s="155" t="s">
        <v>242</v>
      </c>
      <c r="H94" s="155" t="s">
        <v>335</v>
      </c>
      <c r="I94" s="166" t="s">
        <v>336</v>
      </c>
      <c r="J94" s="160"/>
      <c r="K94" s="159"/>
      <c r="L94" s="160"/>
      <c r="M94" s="159"/>
      <c r="N94" s="158"/>
      <c r="O94" s="158" t="s">
        <v>206</v>
      </c>
      <c r="P94" s="158"/>
      <c r="Q94" s="162" t="s">
        <v>338</v>
      </c>
      <c r="R94" s="162" t="s">
        <v>4494</v>
      </c>
      <c r="S94" s="163" t="s">
        <v>253</v>
      </c>
      <c r="T94" s="167" t="s">
        <v>339</v>
      </c>
      <c r="U94" s="149"/>
      <c r="V94" s="149"/>
      <c r="W94" s="164" t="str">
        <f>VLOOKUP(TRIM(X94),X10:Y88,2,FALSE)</f>
        <v>Krisztian</v>
      </c>
      <c r="X94" s="11" t="str">
        <f t="shared" si="6"/>
        <v>5.4</v>
      </c>
      <c r="Y94" s="83"/>
    </row>
    <row r="95" spans="1:33" ht="35.25" customHeight="1">
      <c r="A95" s="150" t="s">
        <v>185</v>
      </c>
      <c r="B95" s="165" t="s">
        <v>70</v>
      </c>
      <c r="C95" s="153" t="s">
        <v>186</v>
      </c>
      <c r="D95" s="153" t="s">
        <v>105</v>
      </c>
      <c r="E95" s="154" t="s">
        <v>2164</v>
      </c>
      <c r="F95" s="155" t="s">
        <v>25</v>
      </c>
      <c r="G95" s="155" t="s">
        <v>203</v>
      </c>
      <c r="H95" s="155" t="s">
        <v>353</v>
      </c>
      <c r="I95" s="166" t="s">
        <v>354</v>
      </c>
      <c r="J95" s="160"/>
      <c r="K95" s="159"/>
      <c r="L95" s="160"/>
      <c r="M95" s="159"/>
      <c r="N95" s="158"/>
      <c r="O95" s="158" t="s">
        <v>206</v>
      </c>
      <c r="P95" s="158"/>
      <c r="Q95" s="162" t="s">
        <v>355</v>
      </c>
      <c r="R95" s="162" t="s">
        <v>4496</v>
      </c>
      <c r="S95" s="168" t="s">
        <v>200</v>
      </c>
      <c r="T95" s="167" t="s">
        <v>356</v>
      </c>
      <c r="U95" s="149"/>
      <c r="V95" s="149"/>
      <c r="W95" s="164" t="str">
        <f>VLOOKUP(TRIM(X95),X10:Y88,2,FALSE)</f>
        <v>Krisztian</v>
      </c>
      <c r="X95" s="11" t="str">
        <f t="shared" si="6"/>
        <v>5.4</v>
      </c>
      <c r="Y95" s="83"/>
    </row>
    <row r="96" spans="1:33" ht="35.25" customHeight="1">
      <c r="A96" s="150" t="s">
        <v>185</v>
      </c>
      <c r="B96" s="165" t="s">
        <v>70</v>
      </c>
      <c r="C96" s="153" t="s">
        <v>186</v>
      </c>
      <c r="D96" s="153" t="s">
        <v>91</v>
      </c>
      <c r="E96" s="154" t="s">
        <v>2165</v>
      </c>
      <c r="F96" s="155" t="s">
        <v>25</v>
      </c>
      <c r="G96" s="155" t="s">
        <v>242</v>
      </c>
      <c r="H96" s="155" t="s">
        <v>358</v>
      </c>
      <c r="I96" s="166" t="s">
        <v>359</v>
      </c>
      <c r="J96" s="160"/>
      <c r="K96" s="159"/>
      <c r="L96" s="160"/>
      <c r="M96" s="159"/>
      <c r="N96" s="158"/>
      <c r="O96" s="158" t="s">
        <v>206</v>
      </c>
      <c r="P96" s="158"/>
      <c r="Q96" s="162" t="s">
        <v>360</v>
      </c>
      <c r="R96" s="162" t="s">
        <v>5458</v>
      </c>
      <c r="S96" s="168" t="s">
        <v>200</v>
      </c>
      <c r="T96" s="167" t="s">
        <v>362</v>
      </c>
      <c r="U96" s="149"/>
      <c r="V96" s="149"/>
      <c r="W96" s="164" t="str">
        <f>VLOOKUP(TRIM(X96),X10:Y88,2,FALSE)</f>
        <v>Puneet</v>
      </c>
      <c r="X96" s="11" t="str">
        <f t="shared" si="6"/>
        <v>5.1</v>
      </c>
      <c r="Y96" s="83"/>
    </row>
    <row r="97" spans="1:25" ht="35.25" customHeight="1">
      <c r="A97" s="150" t="s">
        <v>185</v>
      </c>
      <c r="B97" s="165" t="s">
        <v>70</v>
      </c>
      <c r="C97" s="153" t="s">
        <v>186</v>
      </c>
      <c r="D97" s="153" t="s">
        <v>105</v>
      </c>
      <c r="E97" s="154" t="s">
        <v>2166</v>
      </c>
      <c r="F97" s="155" t="s">
        <v>25</v>
      </c>
      <c r="G97" s="155" t="s">
        <v>203</v>
      </c>
      <c r="H97" s="155" t="s">
        <v>372</v>
      </c>
      <c r="I97" s="166" t="s">
        <v>373</v>
      </c>
      <c r="J97" s="160"/>
      <c r="K97" s="159"/>
      <c r="L97" s="160"/>
      <c r="M97" s="159"/>
      <c r="N97" s="158"/>
      <c r="O97" s="158" t="s">
        <v>206</v>
      </c>
      <c r="P97" s="158"/>
      <c r="Q97" s="162" t="s">
        <v>2167</v>
      </c>
      <c r="R97" s="162" t="s">
        <v>5432</v>
      </c>
      <c r="S97" s="163" t="s">
        <v>210</v>
      </c>
      <c r="T97" s="167" t="s">
        <v>377</v>
      </c>
      <c r="U97" s="149"/>
      <c r="V97" s="149"/>
      <c r="W97" s="164" t="str">
        <f>VLOOKUP(TRIM(X97),X10:Y88,2,FALSE)</f>
        <v>Krisztian</v>
      </c>
      <c r="X97" s="11" t="str">
        <f t="shared" si="6"/>
        <v>5.4</v>
      </c>
      <c r="Y97" s="83"/>
    </row>
    <row r="98" spans="1:25" ht="35.25" customHeight="1">
      <c r="A98" s="150" t="s">
        <v>185</v>
      </c>
      <c r="B98" s="165" t="s">
        <v>70</v>
      </c>
      <c r="C98" s="153" t="s">
        <v>186</v>
      </c>
      <c r="D98" s="153" t="s">
        <v>105</v>
      </c>
      <c r="E98" s="154" t="s">
        <v>2168</v>
      </c>
      <c r="F98" s="155" t="s">
        <v>25</v>
      </c>
      <c r="G98" s="155" t="s">
        <v>203</v>
      </c>
      <c r="H98" s="155" t="s">
        <v>390</v>
      </c>
      <c r="I98" s="166" t="s">
        <v>391</v>
      </c>
      <c r="J98" s="160"/>
      <c r="K98" s="159"/>
      <c r="L98" s="160"/>
      <c r="M98" s="159"/>
      <c r="N98" s="158"/>
      <c r="O98" s="158" t="s">
        <v>206</v>
      </c>
      <c r="P98" s="158"/>
      <c r="Q98" s="162" t="s">
        <v>393</v>
      </c>
      <c r="R98" s="162" t="s">
        <v>4490</v>
      </c>
      <c r="S98" s="163" t="s">
        <v>253</v>
      </c>
      <c r="T98" s="167" t="s">
        <v>394</v>
      </c>
      <c r="U98" s="149"/>
      <c r="V98" s="149"/>
      <c r="W98" s="164" t="str">
        <f>VLOOKUP(TRIM(X98),X10:Y88,2,FALSE)</f>
        <v>Krisztian</v>
      </c>
      <c r="X98" s="11" t="str">
        <f t="shared" si="6"/>
        <v>5.4</v>
      </c>
      <c r="Y98" s="83"/>
    </row>
    <row r="99" spans="1:25" ht="35.25" customHeight="1">
      <c r="A99" s="150" t="s">
        <v>185</v>
      </c>
      <c r="B99" s="165" t="s">
        <v>70</v>
      </c>
      <c r="C99" s="153" t="s">
        <v>186</v>
      </c>
      <c r="D99" s="153" t="s">
        <v>91</v>
      </c>
      <c r="E99" s="154" t="s">
        <v>2169</v>
      </c>
      <c r="F99" s="155" t="s">
        <v>25</v>
      </c>
      <c r="G99" s="155" t="s">
        <v>242</v>
      </c>
      <c r="H99" s="155" t="s">
        <v>1618</v>
      </c>
      <c r="I99" s="166" t="s">
        <v>1619</v>
      </c>
      <c r="J99" s="160"/>
      <c r="K99" s="159"/>
      <c r="L99" s="160"/>
      <c r="M99" s="159"/>
      <c r="N99" s="158"/>
      <c r="O99" s="158"/>
      <c r="P99" s="158"/>
      <c r="Q99" s="162" t="s">
        <v>1620</v>
      </c>
      <c r="R99" s="162" t="s">
        <v>4539</v>
      </c>
      <c r="S99" s="163" t="s">
        <v>253</v>
      </c>
      <c r="T99" s="167" t="s">
        <v>1621</v>
      </c>
      <c r="U99" s="149"/>
      <c r="V99" s="149"/>
      <c r="W99" s="164" t="str">
        <f>VLOOKUP(TRIM(X99),X10:Y88,2,FALSE)</f>
        <v>Puneet</v>
      </c>
      <c r="X99" s="11" t="str">
        <f t="shared" si="6"/>
        <v>5.1</v>
      </c>
      <c r="Y99" s="83"/>
    </row>
    <row r="100" spans="1:25" ht="35.25" customHeight="1">
      <c r="A100" s="150" t="s">
        <v>185</v>
      </c>
      <c r="B100" s="165" t="s">
        <v>70</v>
      </c>
      <c r="C100" s="153" t="s">
        <v>186</v>
      </c>
      <c r="D100" s="153" t="s">
        <v>127</v>
      </c>
      <c r="E100" s="154" t="s">
        <v>2170</v>
      </c>
      <c r="F100" s="155" t="s">
        <v>25</v>
      </c>
      <c r="G100" s="155" t="s">
        <v>242</v>
      </c>
      <c r="H100" s="155" t="s">
        <v>2171</v>
      </c>
      <c r="I100" s="166" t="s">
        <v>2172</v>
      </c>
      <c r="J100" s="160"/>
      <c r="K100" s="159"/>
      <c r="L100" s="160"/>
      <c r="M100" s="159"/>
      <c r="N100" s="158"/>
      <c r="O100" s="158"/>
      <c r="P100" s="158"/>
      <c r="Q100" s="162" t="s">
        <v>2173</v>
      </c>
      <c r="R100" s="162" t="s">
        <v>4388</v>
      </c>
      <c r="S100" s="163" t="s">
        <v>253</v>
      </c>
      <c r="T100" s="167" t="s">
        <v>2174</v>
      </c>
      <c r="U100" s="149"/>
      <c r="V100" s="149"/>
      <c r="W100" s="164" t="str">
        <f>VLOOKUP(TRIM(X100),X10:Y88,2,FALSE)</f>
        <v>Frank</v>
      </c>
      <c r="X100" s="11" t="str">
        <f t="shared" si="6"/>
        <v>6.5.1</v>
      </c>
      <c r="Y100" s="83"/>
    </row>
    <row r="101" spans="1:25" ht="35.25" customHeight="1">
      <c r="A101" s="150" t="s">
        <v>185</v>
      </c>
      <c r="B101" s="165" t="s">
        <v>70</v>
      </c>
      <c r="C101" s="153" t="s">
        <v>186</v>
      </c>
      <c r="D101" s="153" t="s">
        <v>91</v>
      </c>
      <c r="E101" s="154" t="s">
        <v>2175</v>
      </c>
      <c r="F101" s="155" t="s">
        <v>25</v>
      </c>
      <c r="G101" s="155" t="s">
        <v>242</v>
      </c>
      <c r="H101" s="155" t="s">
        <v>2176</v>
      </c>
      <c r="I101" s="166" t="s">
        <v>2177</v>
      </c>
      <c r="J101" s="160"/>
      <c r="K101" s="159"/>
      <c r="L101" s="160"/>
      <c r="M101" s="159"/>
      <c r="N101" s="158"/>
      <c r="O101" s="158"/>
      <c r="P101" s="158"/>
      <c r="Q101" s="162" t="s">
        <v>2178</v>
      </c>
      <c r="R101" s="162" t="s">
        <v>272</v>
      </c>
      <c r="S101" s="163" t="s">
        <v>253</v>
      </c>
      <c r="T101" s="167" t="s">
        <v>280</v>
      </c>
      <c r="U101" s="149"/>
      <c r="V101" s="149"/>
      <c r="W101" s="164" t="str">
        <f>VLOOKUP(TRIM(X101),X10:Y88,2,FALSE)</f>
        <v>Puneet</v>
      </c>
      <c r="X101" s="11" t="str">
        <f t="shared" si="6"/>
        <v>5.1</v>
      </c>
      <c r="Y101" s="83"/>
    </row>
    <row r="102" spans="1:25" ht="35.25" customHeight="1">
      <c r="A102" s="150" t="s">
        <v>185</v>
      </c>
      <c r="B102" s="165" t="s">
        <v>70</v>
      </c>
      <c r="C102" s="153" t="s">
        <v>186</v>
      </c>
      <c r="D102" s="153" t="s">
        <v>130</v>
      </c>
      <c r="E102" s="154" t="s">
        <v>2179</v>
      </c>
      <c r="F102" s="155" t="s">
        <v>27</v>
      </c>
      <c r="G102" s="155" t="s">
        <v>189</v>
      </c>
      <c r="H102" s="155" t="s">
        <v>2180</v>
      </c>
      <c r="I102" s="166" t="s">
        <v>2181</v>
      </c>
      <c r="J102" s="160" t="s">
        <v>422</v>
      </c>
      <c r="K102" s="159"/>
      <c r="L102" s="160"/>
      <c r="M102" s="159"/>
      <c r="N102" s="158" t="s">
        <v>623</v>
      </c>
      <c r="O102" s="158"/>
      <c r="P102" s="158" t="s">
        <v>442</v>
      </c>
      <c r="Q102" s="162" t="s">
        <v>2182</v>
      </c>
      <c r="R102" s="162" t="s">
        <v>4385</v>
      </c>
      <c r="S102" s="163" t="s">
        <v>4386</v>
      </c>
      <c r="T102" s="167" t="s">
        <v>2183</v>
      </c>
      <c r="U102" s="149"/>
      <c r="V102" s="149"/>
      <c r="W102" s="164" t="str">
        <f>VLOOKUP(TRIM(X102),X10:Y88,2,FALSE)</f>
        <v>Frank</v>
      </c>
      <c r="X102" s="11" t="str">
        <f t="shared" si="6"/>
        <v>6.5.2</v>
      </c>
      <c r="Y102" s="83"/>
    </row>
    <row r="103" spans="1:25" ht="35.25" customHeight="1">
      <c r="A103" s="150" t="s">
        <v>185</v>
      </c>
      <c r="B103" s="165" t="s">
        <v>70</v>
      </c>
      <c r="C103" s="153" t="s">
        <v>186</v>
      </c>
      <c r="D103" s="153" t="s">
        <v>130</v>
      </c>
      <c r="E103" s="154" t="s">
        <v>2184</v>
      </c>
      <c r="F103" s="155" t="s">
        <v>27</v>
      </c>
      <c r="G103" s="155" t="s">
        <v>189</v>
      </c>
      <c r="H103" s="155" t="s">
        <v>2185</v>
      </c>
      <c r="I103" s="166" t="s">
        <v>2181</v>
      </c>
      <c r="J103" s="160" t="s">
        <v>422</v>
      </c>
      <c r="K103" s="159"/>
      <c r="L103" s="160"/>
      <c r="M103" s="159"/>
      <c r="N103" s="158" t="s">
        <v>623</v>
      </c>
      <c r="O103" s="158"/>
      <c r="P103" s="158" t="s">
        <v>442</v>
      </c>
      <c r="Q103" s="162" t="s">
        <v>2182</v>
      </c>
      <c r="R103" s="162" t="s">
        <v>4392</v>
      </c>
      <c r="S103" s="163" t="s">
        <v>4393</v>
      </c>
      <c r="T103" s="167" t="s">
        <v>2183</v>
      </c>
      <c r="U103" s="149"/>
      <c r="V103" s="149"/>
      <c r="W103" s="164" t="str">
        <f>VLOOKUP(TRIM(X103),X10:Y88,2,FALSE)</f>
        <v>Frank</v>
      </c>
      <c r="X103" s="11" t="str">
        <f t="shared" si="6"/>
        <v>6.5.2</v>
      </c>
      <c r="Y103" s="83"/>
    </row>
    <row r="104" spans="1:25" ht="35.25" customHeight="1">
      <c r="A104" s="150" t="s">
        <v>185</v>
      </c>
      <c r="B104" s="165" t="s">
        <v>70</v>
      </c>
      <c r="C104" s="153" t="s">
        <v>186</v>
      </c>
      <c r="D104" s="153" t="s">
        <v>127</v>
      </c>
      <c r="E104" s="154" t="s">
        <v>2186</v>
      </c>
      <c r="F104" s="155" t="s">
        <v>27</v>
      </c>
      <c r="G104" s="155" t="s">
        <v>189</v>
      </c>
      <c r="H104" s="155" t="s">
        <v>2187</v>
      </c>
      <c r="I104" s="166" t="s">
        <v>2188</v>
      </c>
      <c r="J104" s="160" t="s">
        <v>422</v>
      </c>
      <c r="K104" s="159"/>
      <c r="L104" s="160"/>
      <c r="M104" s="159"/>
      <c r="N104" s="158" t="s">
        <v>623</v>
      </c>
      <c r="O104" s="158"/>
      <c r="P104" s="158" t="s">
        <v>442</v>
      </c>
      <c r="Q104" s="162" t="s">
        <v>2189</v>
      </c>
      <c r="R104" s="162" t="s">
        <v>4365</v>
      </c>
      <c r="S104" s="163" t="s">
        <v>4366</v>
      </c>
      <c r="T104" s="167" t="s">
        <v>2183</v>
      </c>
      <c r="U104" s="149"/>
      <c r="V104" s="149"/>
      <c r="W104" s="164" t="str">
        <f>VLOOKUP(TRIM(X104),X10:Y88,2,FALSE)</f>
        <v>Frank</v>
      </c>
      <c r="X104" s="11" t="str">
        <f t="shared" si="6"/>
        <v>6.5.1</v>
      </c>
      <c r="Y104" s="83"/>
    </row>
    <row r="105" spans="1:25" ht="35.25" customHeight="1">
      <c r="A105" s="150" t="s">
        <v>185</v>
      </c>
      <c r="B105" s="165" t="s">
        <v>70</v>
      </c>
      <c r="C105" s="153" t="s">
        <v>186</v>
      </c>
      <c r="D105" s="153" t="s">
        <v>133</v>
      </c>
      <c r="E105" s="154" t="s">
        <v>2190</v>
      </c>
      <c r="F105" s="155" t="s">
        <v>27</v>
      </c>
      <c r="G105" s="155" t="s">
        <v>189</v>
      </c>
      <c r="H105" s="155" t="s">
        <v>2191</v>
      </c>
      <c r="I105" s="166" t="s">
        <v>2188</v>
      </c>
      <c r="J105" s="160" t="s">
        <v>422</v>
      </c>
      <c r="K105" s="159"/>
      <c r="L105" s="160"/>
      <c r="M105" s="159"/>
      <c r="N105" s="158" t="s">
        <v>623</v>
      </c>
      <c r="O105" s="158"/>
      <c r="P105" s="158" t="s">
        <v>442</v>
      </c>
      <c r="Q105" s="162" t="s">
        <v>2182</v>
      </c>
      <c r="R105" s="162" t="s">
        <v>5287</v>
      </c>
      <c r="S105" s="163" t="s">
        <v>193</v>
      </c>
      <c r="T105" s="167" t="s">
        <v>2183</v>
      </c>
      <c r="U105" s="149"/>
      <c r="V105" s="149" t="s">
        <v>995</v>
      </c>
      <c r="W105" s="164" t="str">
        <f>VLOOKUP(TRIM(X105),X10:Y88,2,FALSE)</f>
        <v>Frank</v>
      </c>
      <c r="X105" s="11" t="str">
        <f t="shared" si="6"/>
        <v>6.5.3</v>
      </c>
      <c r="Y105" s="83"/>
    </row>
    <row r="106" spans="1:25" ht="35.25" customHeight="1">
      <c r="A106" s="150" t="s">
        <v>185</v>
      </c>
      <c r="B106" s="165" t="s">
        <v>70</v>
      </c>
      <c r="C106" s="153" t="s">
        <v>186</v>
      </c>
      <c r="D106" s="153" t="s">
        <v>143</v>
      </c>
      <c r="E106" s="154" t="s">
        <v>2192</v>
      </c>
      <c r="F106" s="155" t="s">
        <v>27</v>
      </c>
      <c r="G106" s="155" t="s">
        <v>189</v>
      </c>
      <c r="H106" s="155" t="s">
        <v>2193</v>
      </c>
      <c r="I106" s="166" t="s">
        <v>2188</v>
      </c>
      <c r="J106" s="160" t="s">
        <v>422</v>
      </c>
      <c r="K106" s="159"/>
      <c r="L106" s="160"/>
      <c r="M106" s="159"/>
      <c r="N106" s="158" t="s">
        <v>623</v>
      </c>
      <c r="O106" s="158"/>
      <c r="P106" s="158" t="s">
        <v>442</v>
      </c>
      <c r="Q106" s="162" t="s">
        <v>2182</v>
      </c>
      <c r="R106" s="162" t="s">
        <v>5460</v>
      </c>
      <c r="S106" s="176" t="s">
        <v>496</v>
      </c>
      <c r="T106" s="167" t="s">
        <v>2183</v>
      </c>
      <c r="U106" s="149"/>
      <c r="V106" s="149"/>
      <c r="W106" s="164" t="str">
        <f>VLOOKUP(TRIM(X106),X10:Y88,2,FALSE)</f>
        <v>Puneet</v>
      </c>
      <c r="X106" s="11" t="str">
        <f t="shared" si="6"/>
        <v>6.5.7</v>
      </c>
      <c r="Y106" s="83"/>
    </row>
    <row r="107" spans="1:25" ht="35.25" customHeight="1">
      <c r="A107" s="150"/>
      <c r="B107" s="165" t="s">
        <v>70</v>
      </c>
      <c r="C107" s="153" t="s">
        <v>28</v>
      </c>
      <c r="D107" s="153" t="s">
        <v>179</v>
      </c>
      <c r="E107" s="154" t="s">
        <v>2194</v>
      </c>
      <c r="F107" s="155" t="s">
        <v>27</v>
      </c>
      <c r="G107" s="169" t="s">
        <v>189</v>
      </c>
      <c r="H107" s="169" t="s">
        <v>2195</v>
      </c>
      <c r="I107" s="170" t="s">
        <v>2188</v>
      </c>
      <c r="J107" s="171" t="s">
        <v>455</v>
      </c>
      <c r="K107" s="172"/>
      <c r="L107" s="171"/>
      <c r="M107" s="172"/>
      <c r="N107" s="171" t="s">
        <v>623</v>
      </c>
      <c r="O107" s="171"/>
      <c r="P107" s="171" t="s">
        <v>442</v>
      </c>
      <c r="Q107" s="173" t="s">
        <v>2182</v>
      </c>
      <c r="R107" s="173" t="s">
        <v>425</v>
      </c>
      <c r="S107" s="177"/>
      <c r="T107" s="167" t="s">
        <v>2183</v>
      </c>
      <c r="U107" s="149"/>
      <c r="V107" s="149"/>
      <c r="W107" s="164" t="str">
        <f>VLOOKUP(TRIM(X107),X10:Y88,2,FALSE)</f>
        <v>Withdrawn</v>
      </c>
      <c r="X107" s="11" t="str">
        <f t="shared" si="6"/>
        <v>99</v>
      </c>
      <c r="Y107" s="83"/>
    </row>
    <row r="108" spans="1:25" ht="35.25" customHeight="1">
      <c r="A108" s="150" t="s">
        <v>185</v>
      </c>
      <c r="B108" s="165" t="s">
        <v>70</v>
      </c>
      <c r="C108" s="153" t="s">
        <v>186</v>
      </c>
      <c r="D108" s="153" t="s">
        <v>143</v>
      </c>
      <c r="E108" s="154" t="s">
        <v>2196</v>
      </c>
      <c r="F108" s="155" t="s">
        <v>27</v>
      </c>
      <c r="G108" s="155" t="s">
        <v>189</v>
      </c>
      <c r="H108" s="155" t="s">
        <v>2195</v>
      </c>
      <c r="I108" s="166" t="s">
        <v>2188</v>
      </c>
      <c r="J108" s="160" t="s">
        <v>455</v>
      </c>
      <c r="K108" s="159"/>
      <c r="L108" s="160"/>
      <c r="M108" s="159"/>
      <c r="N108" s="158" t="s">
        <v>623</v>
      </c>
      <c r="O108" s="158"/>
      <c r="P108" s="158" t="s">
        <v>442</v>
      </c>
      <c r="Q108" s="162" t="s">
        <v>2182</v>
      </c>
      <c r="R108" s="162" t="s">
        <v>4665</v>
      </c>
      <c r="S108" s="163" t="s">
        <v>444</v>
      </c>
      <c r="T108" s="167" t="s">
        <v>2183</v>
      </c>
      <c r="U108" s="149"/>
      <c r="V108" s="149"/>
      <c r="W108" s="164" t="str">
        <f>VLOOKUP(TRIM(X108),X10:Y88,2,FALSE)</f>
        <v>Puneet</v>
      </c>
      <c r="X108" s="11" t="str">
        <f t="shared" si="6"/>
        <v>6.5.7</v>
      </c>
      <c r="Y108" s="83"/>
    </row>
    <row r="109" spans="1:25" ht="35.25" customHeight="1">
      <c r="A109" s="150" t="s">
        <v>185</v>
      </c>
      <c r="B109" s="165" t="s">
        <v>70</v>
      </c>
      <c r="C109" s="153" t="s">
        <v>186</v>
      </c>
      <c r="D109" s="153" t="s">
        <v>133</v>
      </c>
      <c r="E109" s="154" t="s">
        <v>2197</v>
      </c>
      <c r="F109" s="155" t="s">
        <v>27</v>
      </c>
      <c r="G109" s="155" t="s">
        <v>189</v>
      </c>
      <c r="H109" s="155" t="s">
        <v>2198</v>
      </c>
      <c r="I109" s="166" t="s">
        <v>2188</v>
      </c>
      <c r="J109" s="160" t="s">
        <v>455</v>
      </c>
      <c r="K109" s="159"/>
      <c r="L109" s="160"/>
      <c r="M109" s="159"/>
      <c r="N109" s="158" t="s">
        <v>623</v>
      </c>
      <c r="O109" s="158"/>
      <c r="P109" s="158" t="s">
        <v>442</v>
      </c>
      <c r="Q109" s="162" t="s">
        <v>2182</v>
      </c>
      <c r="R109" s="162" t="s">
        <v>496</v>
      </c>
      <c r="S109" s="176" t="s">
        <v>496</v>
      </c>
      <c r="T109" s="167" t="s">
        <v>2183</v>
      </c>
      <c r="U109" s="149"/>
      <c r="V109" s="149"/>
      <c r="W109" s="164" t="str">
        <f>VLOOKUP(TRIM(X109),X10:Y88,2,FALSE)</f>
        <v>Frank</v>
      </c>
      <c r="X109" s="11" t="str">
        <f t="shared" si="6"/>
        <v>6.5.3</v>
      </c>
      <c r="Y109" s="83"/>
    </row>
    <row r="110" spans="1:25" ht="35.25" customHeight="1">
      <c r="A110" s="150" t="s">
        <v>185</v>
      </c>
      <c r="B110" s="165" t="s">
        <v>70</v>
      </c>
      <c r="C110" s="153" t="s">
        <v>186</v>
      </c>
      <c r="D110" s="153" t="s">
        <v>139</v>
      </c>
      <c r="E110" s="154" t="s">
        <v>2199</v>
      </c>
      <c r="F110" s="155" t="s">
        <v>27</v>
      </c>
      <c r="G110" s="155" t="s">
        <v>189</v>
      </c>
      <c r="H110" s="155" t="s">
        <v>2200</v>
      </c>
      <c r="I110" s="166" t="s">
        <v>2188</v>
      </c>
      <c r="J110" s="160" t="s">
        <v>422</v>
      </c>
      <c r="K110" s="159"/>
      <c r="L110" s="160"/>
      <c r="M110" s="159"/>
      <c r="N110" s="158" t="s">
        <v>623</v>
      </c>
      <c r="O110" s="158"/>
      <c r="P110" s="158" t="s">
        <v>442</v>
      </c>
      <c r="Q110" s="162" t="s">
        <v>2201</v>
      </c>
      <c r="R110" s="162" t="s">
        <v>4616</v>
      </c>
      <c r="S110" s="163" t="s">
        <v>444</v>
      </c>
      <c r="T110" s="167" t="s">
        <v>2183</v>
      </c>
      <c r="U110" s="149"/>
      <c r="V110" s="149"/>
      <c r="W110" s="164" t="str">
        <f>VLOOKUP(TRIM(X110),X10:Y88,2,FALSE)</f>
        <v>Devaki</v>
      </c>
      <c r="X110" s="11" t="str">
        <f t="shared" si="6"/>
        <v>6.5.5</v>
      </c>
      <c r="Y110" s="83"/>
    </row>
    <row r="111" spans="1:25" ht="35.25" customHeight="1">
      <c r="A111" s="150" t="s">
        <v>185</v>
      </c>
      <c r="B111" s="165" t="s">
        <v>70</v>
      </c>
      <c r="C111" s="153" t="s">
        <v>186</v>
      </c>
      <c r="D111" s="153" t="s">
        <v>127</v>
      </c>
      <c r="E111" s="154" t="s">
        <v>2202</v>
      </c>
      <c r="F111" s="155" t="s">
        <v>419</v>
      </c>
      <c r="G111" s="155" t="s">
        <v>745</v>
      </c>
      <c r="H111" s="155" t="s">
        <v>2203</v>
      </c>
      <c r="I111" s="166" t="s">
        <v>2188</v>
      </c>
      <c r="J111" s="160" t="s">
        <v>422</v>
      </c>
      <c r="K111" s="159"/>
      <c r="L111" s="160"/>
      <c r="M111" s="159"/>
      <c r="N111" s="158"/>
      <c r="O111" s="158"/>
      <c r="P111" s="158" t="s">
        <v>442</v>
      </c>
      <c r="Q111" s="162" t="s">
        <v>2204</v>
      </c>
      <c r="R111" s="162" t="s">
        <v>5467</v>
      </c>
      <c r="S111" s="176" t="s">
        <v>496</v>
      </c>
      <c r="T111" s="167" t="s">
        <v>2183</v>
      </c>
      <c r="U111" s="149"/>
      <c r="V111" s="149"/>
      <c r="W111" s="164" t="str">
        <f>VLOOKUP(TRIM(X111),X10:Y88,2,FALSE)</f>
        <v>Frank</v>
      </c>
      <c r="X111" s="11" t="str">
        <f t="shared" si="6"/>
        <v>6.5.1</v>
      </c>
      <c r="Y111" s="83"/>
    </row>
    <row r="112" spans="1:25" ht="35.25" customHeight="1">
      <c r="A112" s="150" t="s">
        <v>185</v>
      </c>
      <c r="B112" s="165" t="s">
        <v>70</v>
      </c>
      <c r="C112" s="153" t="s">
        <v>186</v>
      </c>
      <c r="D112" s="153" t="s">
        <v>127</v>
      </c>
      <c r="E112" s="154" t="s">
        <v>2205</v>
      </c>
      <c r="F112" s="155" t="s">
        <v>27</v>
      </c>
      <c r="G112" s="155" t="s">
        <v>189</v>
      </c>
      <c r="H112" s="155" t="s">
        <v>5125</v>
      </c>
      <c r="I112" s="166" t="s">
        <v>2188</v>
      </c>
      <c r="J112" s="160" t="s">
        <v>422</v>
      </c>
      <c r="K112" s="159"/>
      <c r="L112" s="160"/>
      <c r="M112" s="159"/>
      <c r="N112" s="158" t="s">
        <v>623</v>
      </c>
      <c r="O112" s="158"/>
      <c r="P112" s="158" t="s">
        <v>442</v>
      </c>
      <c r="Q112" s="162" t="s">
        <v>2206</v>
      </c>
      <c r="R112" s="162" t="s">
        <v>4803</v>
      </c>
      <c r="S112" s="163" t="s">
        <v>4804</v>
      </c>
      <c r="T112" s="167" t="s">
        <v>2183</v>
      </c>
      <c r="U112" s="149"/>
      <c r="V112" s="149"/>
      <c r="W112" s="164" t="str">
        <f>VLOOKUP(TRIM(X112),X10:Y88,2,FALSE)</f>
        <v>Frank</v>
      </c>
      <c r="X112" s="11" t="str">
        <f t="shared" si="6"/>
        <v>6.5.1</v>
      </c>
      <c r="Y112" s="83"/>
    </row>
    <row r="113" spans="1:25" ht="35.25" customHeight="1">
      <c r="A113" s="150" t="s">
        <v>185</v>
      </c>
      <c r="B113" s="165" t="s">
        <v>70</v>
      </c>
      <c r="C113" s="153" t="s">
        <v>186</v>
      </c>
      <c r="D113" s="153" t="s">
        <v>141</v>
      </c>
      <c r="E113" s="154" t="s">
        <v>2207</v>
      </c>
      <c r="F113" s="155" t="s">
        <v>27</v>
      </c>
      <c r="G113" s="155" t="s">
        <v>189</v>
      </c>
      <c r="H113" s="155" t="s">
        <v>2208</v>
      </c>
      <c r="I113" s="166" t="s">
        <v>2209</v>
      </c>
      <c r="J113" s="160" t="s">
        <v>422</v>
      </c>
      <c r="K113" s="159"/>
      <c r="L113" s="160"/>
      <c r="M113" s="159"/>
      <c r="N113" s="158" t="s">
        <v>623</v>
      </c>
      <c r="O113" s="158"/>
      <c r="P113" s="158" t="s">
        <v>442</v>
      </c>
      <c r="Q113" s="162" t="s">
        <v>2210</v>
      </c>
      <c r="R113" s="162" t="s">
        <v>4609</v>
      </c>
      <c r="S113" s="163" t="s">
        <v>4608</v>
      </c>
      <c r="T113" s="167" t="s">
        <v>426</v>
      </c>
      <c r="U113" s="149"/>
      <c r="V113" s="149"/>
      <c r="W113" s="164" t="str">
        <f>VLOOKUP(TRIM(X113),X10:Y88,2,FALSE)</f>
        <v>Krisztian</v>
      </c>
      <c r="X113" s="11" t="str">
        <f t="shared" si="6"/>
        <v>6.5.6</v>
      </c>
      <c r="Y113" s="83"/>
    </row>
    <row r="114" spans="1:25" ht="35.25" customHeight="1">
      <c r="A114" s="150" t="s">
        <v>185</v>
      </c>
      <c r="B114" s="165" t="s">
        <v>70</v>
      </c>
      <c r="C114" s="153" t="s">
        <v>186</v>
      </c>
      <c r="D114" s="153" t="s">
        <v>91</v>
      </c>
      <c r="E114" s="154" t="s">
        <v>2211</v>
      </c>
      <c r="F114" s="155" t="s">
        <v>25</v>
      </c>
      <c r="G114" s="155" t="s">
        <v>242</v>
      </c>
      <c r="H114" s="155" t="s">
        <v>2212</v>
      </c>
      <c r="I114" s="166" t="s">
        <v>2213</v>
      </c>
      <c r="J114" s="160"/>
      <c r="K114" s="159"/>
      <c r="L114" s="160"/>
      <c r="M114" s="159"/>
      <c r="N114" s="158"/>
      <c r="O114" s="158" t="s">
        <v>229</v>
      </c>
      <c r="P114" s="158" t="s">
        <v>277</v>
      </c>
      <c r="Q114" s="162" t="s">
        <v>2214</v>
      </c>
      <c r="R114" s="162" t="s">
        <v>272</v>
      </c>
      <c r="S114" s="163" t="s">
        <v>253</v>
      </c>
      <c r="T114" s="167" t="s">
        <v>2215</v>
      </c>
      <c r="U114" s="149"/>
      <c r="V114" s="149"/>
      <c r="W114" s="164" t="str">
        <f>VLOOKUP(TRIM(X114),X10:Y88,2,FALSE)</f>
        <v>Puneet</v>
      </c>
      <c r="X114" s="11" t="str">
        <f t="shared" si="6"/>
        <v>5.1</v>
      </c>
      <c r="Y114" s="83"/>
    </row>
    <row r="115" spans="1:25" ht="35.25" customHeight="1">
      <c r="A115" s="150" t="s">
        <v>185</v>
      </c>
      <c r="B115" s="165" t="s">
        <v>70</v>
      </c>
      <c r="C115" s="153" t="s">
        <v>186</v>
      </c>
      <c r="D115" s="153" t="s">
        <v>91</v>
      </c>
      <c r="E115" s="154" t="s">
        <v>2216</v>
      </c>
      <c r="F115" s="155" t="s">
        <v>25</v>
      </c>
      <c r="G115" s="155" t="s">
        <v>203</v>
      </c>
      <c r="H115" s="155" t="s">
        <v>2217</v>
      </c>
      <c r="I115" s="166" t="s">
        <v>2218</v>
      </c>
      <c r="J115" s="160"/>
      <c r="K115" s="159"/>
      <c r="L115" s="160"/>
      <c r="M115" s="159"/>
      <c r="N115" s="158"/>
      <c r="O115" s="158" t="s">
        <v>206</v>
      </c>
      <c r="P115" s="158" t="s">
        <v>2219</v>
      </c>
      <c r="Q115" s="162" t="s">
        <v>2220</v>
      </c>
      <c r="R115" s="162" t="s">
        <v>5448</v>
      </c>
      <c r="S115" s="163" t="s">
        <v>210</v>
      </c>
      <c r="T115" s="167" t="s">
        <v>2221</v>
      </c>
      <c r="U115" s="149"/>
      <c r="V115" s="149"/>
      <c r="W115" s="164" t="str">
        <f>VLOOKUP(TRIM(X115),X10:Y88,2,FALSE)</f>
        <v>Puneet</v>
      </c>
      <c r="X115" s="11" t="str">
        <f t="shared" si="6"/>
        <v>5.1</v>
      </c>
      <c r="Y115" s="83"/>
    </row>
    <row r="116" spans="1:25" ht="35.25" customHeight="1">
      <c r="A116" s="150" t="s">
        <v>185</v>
      </c>
      <c r="B116" s="165" t="s">
        <v>70</v>
      </c>
      <c r="C116" s="153" t="s">
        <v>186</v>
      </c>
      <c r="D116" s="153" t="s">
        <v>101</v>
      </c>
      <c r="E116" s="154" t="s">
        <v>2222</v>
      </c>
      <c r="F116" s="155" t="s">
        <v>25</v>
      </c>
      <c r="G116" s="155" t="s">
        <v>242</v>
      </c>
      <c r="H116" s="155" t="s">
        <v>2223</v>
      </c>
      <c r="I116" s="166" t="s">
        <v>2224</v>
      </c>
      <c r="J116" s="160"/>
      <c r="K116" s="159"/>
      <c r="L116" s="160"/>
      <c r="M116" s="159"/>
      <c r="N116" s="158"/>
      <c r="O116" s="158" t="s">
        <v>206</v>
      </c>
      <c r="P116" s="158" t="s">
        <v>2225</v>
      </c>
      <c r="Q116" s="162" t="s">
        <v>2226</v>
      </c>
      <c r="R116" s="162" t="s">
        <v>5459</v>
      </c>
      <c r="S116" s="168" t="s">
        <v>200</v>
      </c>
      <c r="T116" s="167" t="s">
        <v>2227</v>
      </c>
      <c r="U116" s="149"/>
      <c r="V116" s="149"/>
      <c r="W116" s="164" t="str">
        <f>VLOOKUP(TRIM(X116),X10:Y88,2,FALSE)</f>
        <v>Krisztian</v>
      </c>
      <c r="X116" s="11" t="str">
        <f t="shared" si="6"/>
        <v>5.3</v>
      </c>
      <c r="Y116" s="83"/>
    </row>
    <row r="117" spans="1:25" ht="35.25" customHeight="1">
      <c r="A117" s="150" t="s">
        <v>185</v>
      </c>
      <c r="B117" s="165" t="s">
        <v>70</v>
      </c>
      <c r="C117" s="153" t="s">
        <v>186</v>
      </c>
      <c r="D117" s="153" t="s">
        <v>101</v>
      </c>
      <c r="E117" s="154" t="s">
        <v>2228</v>
      </c>
      <c r="F117" s="155" t="s">
        <v>25</v>
      </c>
      <c r="G117" s="155" t="s">
        <v>242</v>
      </c>
      <c r="H117" s="155" t="s">
        <v>2229</v>
      </c>
      <c r="I117" s="166" t="s">
        <v>2230</v>
      </c>
      <c r="J117" s="160"/>
      <c r="K117" s="159"/>
      <c r="L117" s="160"/>
      <c r="M117" s="159"/>
      <c r="N117" s="158"/>
      <c r="O117" s="158" t="s">
        <v>206</v>
      </c>
      <c r="P117" s="158"/>
      <c r="Q117" s="162" t="s">
        <v>2231</v>
      </c>
      <c r="R117" s="162" t="s">
        <v>272</v>
      </c>
      <c r="S117" s="163" t="s">
        <v>253</v>
      </c>
      <c r="T117" s="167" t="s">
        <v>2232</v>
      </c>
      <c r="U117" s="149"/>
      <c r="V117" s="149"/>
      <c r="W117" s="164" t="str">
        <f>VLOOKUP(TRIM(X117),X10:Y88,2,FALSE)</f>
        <v>Krisztian</v>
      </c>
      <c r="X117" s="11" t="str">
        <f t="shared" si="6"/>
        <v>5.3</v>
      </c>
      <c r="Y117" s="83"/>
    </row>
    <row r="118" spans="1:25" ht="35.25" customHeight="1">
      <c r="A118" s="150" t="s">
        <v>185</v>
      </c>
      <c r="B118" s="165" t="s">
        <v>70</v>
      </c>
      <c r="C118" s="153" t="s">
        <v>186</v>
      </c>
      <c r="D118" s="153" t="s">
        <v>101</v>
      </c>
      <c r="E118" s="154" t="s">
        <v>2233</v>
      </c>
      <c r="F118" s="155" t="s">
        <v>25</v>
      </c>
      <c r="G118" s="155" t="s">
        <v>203</v>
      </c>
      <c r="H118" s="155" t="s">
        <v>2234</v>
      </c>
      <c r="I118" s="166" t="s">
        <v>2235</v>
      </c>
      <c r="J118" s="160"/>
      <c r="K118" s="159"/>
      <c r="L118" s="160"/>
      <c r="M118" s="159"/>
      <c r="N118" s="158"/>
      <c r="O118" s="158" t="s">
        <v>206</v>
      </c>
      <c r="P118" s="158"/>
      <c r="Q118" s="162" t="s">
        <v>2236</v>
      </c>
      <c r="R118" s="162" t="s">
        <v>4403</v>
      </c>
      <c r="S118" s="168" t="s">
        <v>200</v>
      </c>
      <c r="T118" s="167" t="s">
        <v>2232</v>
      </c>
      <c r="U118" s="149"/>
      <c r="V118" s="149"/>
      <c r="W118" s="164" t="str">
        <f>VLOOKUP(TRIM(X118),X10:Y88,2,FALSE)</f>
        <v>Krisztian</v>
      </c>
      <c r="X118" s="11" t="str">
        <f t="shared" si="6"/>
        <v>5.3</v>
      </c>
      <c r="Y118" s="83"/>
    </row>
    <row r="119" spans="1:25" ht="35.25" customHeight="1">
      <c r="A119" s="150" t="s">
        <v>185</v>
      </c>
      <c r="B119" s="165" t="s">
        <v>70</v>
      </c>
      <c r="C119" s="153" t="s">
        <v>186</v>
      </c>
      <c r="D119" s="153" t="s">
        <v>91</v>
      </c>
      <c r="E119" s="154" t="s">
        <v>2237</v>
      </c>
      <c r="F119" s="155" t="s">
        <v>25</v>
      </c>
      <c r="G119" s="155" t="s">
        <v>203</v>
      </c>
      <c r="H119" s="155" t="s">
        <v>2238</v>
      </c>
      <c r="I119" s="166" t="s">
        <v>2239</v>
      </c>
      <c r="J119" s="160"/>
      <c r="K119" s="159"/>
      <c r="L119" s="160"/>
      <c r="M119" s="159"/>
      <c r="N119" s="158"/>
      <c r="O119" s="158" t="s">
        <v>206</v>
      </c>
      <c r="P119" s="158" t="s">
        <v>2240</v>
      </c>
      <c r="Q119" s="162" t="s">
        <v>2241</v>
      </c>
      <c r="R119" s="162" t="s">
        <v>4402</v>
      </c>
      <c r="S119" s="168" t="s">
        <v>200</v>
      </c>
      <c r="T119" s="167" t="s">
        <v>2242</v>
      </c>
      <c r="U119" s="149"/>
      <c r="V119" s="149"/>
      <c r="W119" s="164" t="str">
        <f>VLOOKUP(TRIM(X119),X10:Y88,2,FALSE)</f>
        <v>Puneet</v>
      </c>
      <c r="X119" s="11" t="str">
        <f t="shared" si="6"/>
        <v>5.1</v>
      </c>
      <c r="Y119" s="83"/>
    </row>
    <row r="120" spans="1:25" ht="35.25" customHeight="1">
      <c r="A120" s="150" t="s">
        <v>185</v>
      </c>
      <c r="B120" s="165" t="s">
        <v>70</v>
      </c>
      <c r="C120" s="153" t="s">
        <v>186</v>
      </c>
      <c r="D120" s="153" t="s">
        <v>105</v>
      </c>
      <c r="E120" s="154" t="s">
        <v>2243</v>
      </c>
      <c r="F120" s="155" t="s">
        <v>25</v>
      </c>
      <c r="G120" s="155" t="s">
        <v>203</v>
      </c>
      <c r="H120" s="155" t="s">
        <v>2244</v>
      </c>
      <c r="I120" s="166" t="s">
        <v>2245</v>
      </c>
      <c r="J120" s="160"/>
      <c r="K120" s="159"/>
      <c r="L120" s="160"/>
      <c r="M120" s="159"/>
      <c r="N120" s="158"/>
      <c r="O120" s="158" t="s">
        <v>206</v>
      </c>
      <c r="P120" s="158" t="s">
        <v>215</v>
      </c>
      <c r="Q120" s="162" t="s">
        <v>2246</v>
      </c>
      <c r="R120" s="162" t="s">
        <v>272</v>
      </c>
      <c r="S120" s="163" t="s">
        <v>253</v>
      </c>
      <c r="T120" s="167" t="s">
        <v>2247</v>
      </c>
      <c r="U120" s="149"/>
      <c r="V120" s="149"/>
      <c r="W120" s="164" t="str">
        <f>VLOOKUP(TRIM(X120),X10:Y88,2,FALSE)</f>
        <v>Krisztian</v>
      </c>
      <c r="X120" s="11" t="str">
        <f t="shared" si="6"/>
        <v>5.4</v>
      </c>
      <c r="Y120" s="83"/>
    </row>
    <row r="121" spans="1:25" ht="35.25" customHeight="1">
      <c r="A121" s="150" t="s">
        <v>185</v>
      </c>
      <c r="B121" s="165" t="s">
        <v>70</v>
      </c>
      <c r="C121" s="153" t="s">
        <v>186</v>
      </c>
      <c r="D121" s="153" t="s">
        <v>91</v>
      </c>
      <c r="E121" s="154" t="s">
        <v>2248</v>
      </c>
      <c r="F121" s="155" t="s">
        <v>25</v>
      </c>
      <c r="G121" s="155" t="s">
        <v>203</v>
      </c>
      <c r="H121" s="155" t="s">
        <v>2249</v>
      </c>
      <c r="I121" s="166" t="s">
        <v>2250</v>
      </c>
      <c r="J121" s="160"/>
      <c r="K121" s="159"/>
      <c r="L121" s="160"/>
      <c r="M121" s="159"/>
      <c r="N121" s="158"/>
      <c r="O121" s="158" t="s">
        <v>206</v>
      </c>
      <c r="P121" s="158" t="s">
        <v>2251</v>
      </c>
      <c r="Q121" s="162" t="s">
        <v>2252</v>
      </c>
      <c r="R121" s="162" t="s">
        <v>5426</v>
      </c>
      <c r="S121" s="163" t="s">
        <v>210</v>
      </c>
      <c r="T121" s="167" t="s">
        <v>2253</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2254</v>
      </c>
      <c r="F122" s="155" t="s">
        <v>25</v>
      </c>
      <c r="G122" s="155" t="s">
        <v>203</v>
      </c>
      <c r="H122" s="155" t="s">
        <v>2255</v>
      </c>
      <c r="I122" s="166" t="s">
        <v>2256</v>
      </c>
      <c r="J122" s="160"/>
      <c r="K122" s="159"/>
      <c r="L122" s="160"/>
      <c r="M122" s="159"/>
      <c r="N122" s="158"/>
      <c r="O122" s="158"/>
      <c r="P122" s="158" t="s">
        <v>2257</v>
      </c>
      <c r="Q122" s="162" t="s">
        <v>2258</v>
      </c>
      <c r="R122" s="162" t="s">
        <v>5441</v>
      </c>
      <c r="S122" s="163" t="s">
        <v>210</v>
      </c>
      <c r="T122" s="167" t="s">
        <v>218</v>
      </c>
      <c r="U122" s="149"/>
      <c r="V122" s="149"/>
      <c r="W122" s="164" t="str">
        <f>VLOOKUP(TRIM(X122),X10:Y88,2,FALSE)</f>
        <v>Puneet</v>
      </c>
      <c r="X122" s="11" t="str">
        <f t="shared" si="6"/>
        <v>5.1</v>
      </c>
      <c r="Y122" s="83"/>
    </row>
    <row r="123" spans="1:25" ht="35.25" customHeight="1">
      <c r="A123" s="150" t="s">
        <v>185</v>
      </c>
      <c r="B123" s="165" t="s">
        <v>70</v>
      </c>
      <c r="C123" s="153" t="s">
        <v>186</v>
      </c>
      <c r="D123" s="153" t="s">
        <v>136</v>
      </c>
      <c r="E123" s="154" t="s">
        <v>2259</v>
      </c>
      <c r="F123" s="155" t="s">
        <v>25</v>
      </c>
      <c r="G123" s="155" t="s">
        <v>242</v>
      </c>
      <c r="H123" s="155" t="s">
        <v>2260</v>
      </c>
      <c r="I123" s="166" t="s">
        <v>6916</v>
      </c>
      <c r="J123" s="160"/>
      <c r="K123" s="159"/>
      <c r="L123" s="160"/>
      <c r="M123" s="159"/>
      <c r="N123" s="158"/>
      <c r="O123" s="158" t="s">
        <v>206</v>
      </c>
      <c r="P123" s="158" t="s">
        <v>237</v>
      </c>
      <c r="Q123" s="162" t="s">
        <v>2261</v>
      </c>
      <c r="R123" s="162" t="s">
        <v>4792</v>
      </c>
      <c r="S123" s="168" t="s">
        <v>200</v>
      </c>
      <c r="T123" s="167" t="s">
        <v>2262</v>
      </c>
      <c r="U123" s="149"/>
      <c r="V123" s="149"/>
      <c r="W123" s="164" t="str">
        <f>VLOOKUP(TRIM(X123),X10:Y88,2,FALSE)</f>
        <v>Frank</v>
      </c>
      <c r="X123" s="11" t="str">
        <f t="shared" si="6"/>
        <v>6.5.4</v>
      </c>
      <c r="Y123" s="83"/>
    </row>
    <row r="124" spans="1:25" ht="35.25" customHeight="1">
      <c r="A124" s="150" t="s">
        <v>185</v>
      </c>
      <c r="B124" s="165" t="s">
        <v>70</v>
      </c>
      <c r="C124" s="153" t="s">
        <v>186</v>
      </c>
      <c r="D124" s="153" t="s">
        <v>91</v>
      </c>
      <c r="E124" s="154" t="s">
        <v>2263</v>
      </c>
      <c r="F124" s="155" t="s">
        <v>25</v>
      </c>
      <c r="G124" s="155" t="s">
        <v>203</v>
      </c>
      <c r="H124" s="155" t="s">
        <v>2264</v>
      </c>
      <c r="I124" s="166" t="s">
        <v>2265</v>
      </c>
      <c r="J124" s="160"/>
      <c r="K124" s="159"/>
      <c r="L124" s="160"/>
      <c r="M124" s="159"/>
      <c r="N124" s="158"/>
      <c r="O124" s="158" t="s">
        <v>206</v>
      </c>
      <c r="P124" s="158" t="s">
        <v>2266</v>
      </c>
      <c r="Q124" s="162" t="s">
        <v>2267</v>
      </c>
      <c r="R124" s="162" t="s">
        <v>5440</v>
      </c>
      <c r="S124" s="163" t="s">
        <v>210</v>
      </c>
      <c r="T124" s="167" t="s">
        <v>2268</v>
      </c>
      <c r="U124" s="149"/>
      <c r="V124" s="149"/>
      <c r="W124" s="164" t="str">
        <f>VLOOKUP(TRIM(X124),X10:Y88,2,FALSE)</f>
        <v>Puneet</v>
      </c>
      <c r="X124" s="11" t="str">
        <f t="shared" si="6"/>
        <v>5.1</v>
      </c>
      <c r="Y124" s="83"/>
    </row>
    <row r="125" spans="1:25" ht="35.25" customHeight="1">
      <c r="A125" s="150" t="s">
        <v>185</v>
      </c>
      <c r="B125" s="165" t="s">
        <v>70</v>
      </c>
      <c r="C125" s="153" t="s">
        <v>186</v>
      </c>
      <c r="D125" s="153" t="s">
        <v>136</v>
      </c>
      <c r="E125" s="154" t="s">
        <v>2269</v>
      </c>
      <c r="F125" s="155" t="s">
        <v>434</v>
      </c>
      <c r="G125" s="155" t="s">
        <v>189</v>
      </c>
      <c r="H125" s="155" t="s">
        <v>2270</v>
      </c>
      <c r="I125" s="166" t="s">
        <v>649</v>
      </c>
      <c r="J125" s="160"/>
      <c r="K125" s="159"/>
      <c r="L125" s="160"/>
      <c r="M125" s="159"/>
      <c r="N125" s="158"/>
      <c r="O125" s="158"/>
      <c r="P125" s="158"/>
      <c r="Q125" s="162" t="s">
        <v>2271</v>
      </c>
      <c r="R125" s="162" t="s">
        <v>4791</v>
      </c>
      <c r="S125" s="168" t="s">
        <v>200</v>
      </c>
      <c r="T125" s="167" t="s">
        <v>970</v>
      </c>
      <c r="U125" s="149"/>
      <c r="V125" s="149"/>
      <c r="W125" s="164" t="str">
        <f>VLOOKUP(TRIM(X125),X10:Y88,2,FALSE)</f>
        <v>Frank</v>
      </c>
      <c r="X125" s="11" t="str">
        <f t="shared" si="6"/>
        <v>6.5.4</v>
      </c>
      <c r="Y125" s="83"/>
    </row>
    <row r="126" spans="1:25" ht="35.25" customHeight="1">
      <c r="A126" s="150" t="s">
        <v>185</v>
      </c>
      <c r="B126" s="165" t="s">
        <v>70</v>
      </c>
      <c r="C126" s="153" t="s">
        <v>186</v>
      </c>
      <c r="D126" s="153" t="s">
        <v>130</v>
      </c>
      <c r="E126" s="154" t="s">
        <v>2272</v>
      </c>
      <c r="F126" s="155" t="s">
        <v>27</v>
      </c>
      <c r="G126" s="155" t="s">
        <v>189</v>
      </c>
      <c r="H126" s="155" t="s">
        <v>2273</v>
      </c>
      <c r="I126" s="166" t="s">
        <v>649</v>
      </c>
      <c r="J126" s="160" t="s">
        <v>422</v>
      </c>
      <c r="K126" s="159"/>
      <c r="L126" s="160"/>
      <c r="M126" s="159"/>
      <c r="N126" s="158" t="s">
        <v>623</v>
      </c>
      <c r="O126" s="158"/>
      <c r="P126" s="158" t="s">
        <v>442</v>
      </c>
      <c r="Q126" s="162" t="s">
        <v>2274</v>
      </c>
      <c r="R126" s="162" t="s">
        <v>496</v>
      </c>
      <c r="S126" s="176" t="s">
        <v>496</v>
      </c>
      <c r="T126" s="167" t="s">
        <v>970</v>
      </c>
      <c r="U126" s="149"/>
      <c r="V126" s="149"/>
      <c r="W126" s="164" t="str">
        <f>VLOOKUP(TRIM(X126),X10:Y88,2,FALSE)</f>
        <v>Frank</v>
      </c>
      <c r="X126" s="11" t="str">
        <f t="shared" si="6"/>
        <v>6.5.2</v>
      </c>
      <c r="Y126" s="83"/>
    </row>
    <row r="127" spans="1:25" ht="35.25" customHeight="1">
      <c r="A127" s="150" t="s">
        <v>185</v>
      </c>
      <c r="B127" s="165" t="s">
        <v>70</v>
      </c>
      <c r="C127" s="153" t="s">
        <v>186</v>
      </c>
      <c r="D127" s="153" t="s">
        <v>151</v>
      </c>
      <c r="E127" s="154" t="s">
        <v>2275</v>
      </c>
      <c r="F127" s="155" t="s">
        <v>27</v>
      </c>
      <c r="G127" s="155" t="s">
        <v>189</v>
      </c>
      <c r="H127" s="155" t="s">
        <v>2276</v>
      </c>
      <c r="I127" s="166" t="s">
        <v>649</v>
      </c>
      <c r="J127" s="160" t="s">
        <v>455</v>
      </c>
      <c r="K127" s="159"/>
      <c r="L127" s="160"/>
      <c r="M127" s="159"/>
      <c r="N127" s="158" t="s">
        <v>623</v>
      </c>
      <c r="O127" s="158"/>
      <c r="P127" s="158" t="s">
        <v>442</v>
      </c>
      <c r="Q127" s="162" t="s">
        <v>2277</v>
      </c>
      <c r="R127" s="162" t="s">
        <v>272</v>
      </c>
      <c r="S127" s="163" t="s">
        <v>253</v>
      </c>
      <c r="T127" s="167" t="s">
        <v>970</v>
      </c>
      <c r="U127" s="149"/>
      <c r="V127" s="149"/>
      <c r="W127" s="164" t="str">
        <f>VLOOKUP(TRIM(X127),X10:Y88,2,FALSE)</f>
        <v>Krisztian</v>
      </c>
      <c r="X127" s="11" t="str">
        <f t="shared" si="6"/>
        <v>6.5.10</v>
      </c>
      <c r="Y127" s="83"/>
    </row>
    <row r="128" spans="1:25" ht="35.25" customHeight="1">
      <c r="A128" s="150" t="s">
        <v>185</v>
      </c>
      <c r="B128" s="165" t="s">
        <v>70</v>
      </c>
      <c r="C128" s="153" t="s">
        <v>186</v>
      </c>
      <c r="D128" s="153" t="s">
        <v>151</v>
      </c>
      <c r="E128" s="154" t="s">
        <v>2278</v>
      </c>
      <c r="F128" s="155" t="s">
        <v>27</v>
      </c>
      <c r="G128" s="155" t="s">
        <v>189</v>
      </c>
      <c r="H128" s="155" t="s">
        <v>2279</v>
      </c>
      <c r="I128" s="166" t="s">
        <v>649</v>
      </c>
      <c r="J128" s="160" t="s">
        <v>455</v>
      </c>
      <c r="K128" s="159"/>
      <c r="L128" s="160"/>
      <c r="M128" s="159"/>
      <c r="N128" s="158" t="s">
        <v>623</v>
      </c>
      <c r="O128" s="158"/>
      <c r="P128" s="158" t="s">
        <v>442</v>
      </c>
      <c r="Q128" s="162" t="s">
        <v>2277</v>
      </c>
      <c r="R128" s="162" t="s">
        <v>4778</v>
      </c>
      <c r="S128" s="163" t="s">
        <v>4777</v>
      </c>
      <c r="T128" s="167" t="s">
        <v>970</v>
      </c>
      <c r="U128" s="149"/>
      <c r="V128" s="149"/>
      <c r="W128" s="164" t="str">
        <f>VLOOKUP(TRIM(X128),X10:Y88,2,FALSE)</f>
        <v>Krisztian</v>
      </c>
      <c r="X128" s="11" t="str">
        <f t="shared" si="6"/>
        <v>6.5.10</v>
      </c>
      <c r="Y128" s="83"/>
    </row>
    <row r="129" spans="1:25" ht="35.25" customHeight="1">
      <c r="A129" s="150" t="s">
        <v>185</v>
      </c>
      <c r="B129" s="165" t="s">
        <v>70</v>
      </c>
      <c r="C129" s="153" t="s">
        <v>186</v>
      </c>
      <c r="D129" s="153" t="s">
        <v>151</v>
      </c>
      <c r="E129" s="154" t="s">
        <v>2280</v>
      </c>
      <c r="F129" s="155" t="s">
        <v>27</v>
      </c>
      <c r="G129" s="155" t="s">
        <v>189</v>
      </c>
      <c r="H129" s="155" t="s">
        <v>2281</v>
      </c>
      <c r="I129" s="166" t="s">
        <v>649</v>
      </c>
      <c r="J129" s="160" t="s">
        <v>422</v>
      </c>
      <c r="K129" s="159"/>
      <c r="L129" s="160"/>
      <c r="M129" s="159"/>
      <c r="N129" s="158" t="s">
        <v>623</v>
      </c>
      <c r="O129" s="158"/>
      <c r="P129" s="158" t="s">
        <v>442</v>
      </c>
      <c r="Q129" s="162" t="s">
        <v>2282</v>
      </c>
      <c r="R129" s="162" t="s">
        <v>4772</v>
      </c>
      <c r="S129" s="163" t="s">
        <v>4771</v>
      </c>
      <c r="T129" s="167" t="s">
        <v>970</v>
      </c>
      <c r="U129" s="149"/>
      <c r="V129" s="149"/>
      <c r="W129" s="164" t="str">
        <f>VLOOKUP(TRIM(X129),X10:Y88,2,FALSE)</f>
        <v>Krisztian</v>
      </c>
      <c r="X129" s="11" t="str">
        <f t="shared" si="6"/>
        <v>6.5.10</v>
      </c>
      <c r="Y129" s="83"/>
    </row>
    <row r="130" spans="1:25" ht="35.25" customHeight="1">
      <c r="A130" s="150"/>
      <c r="B130" s="165" t="s">
        <v>70</v>
      </c>
      <c r="C130" s="153" t="s">
        <v>28</v>
      </c>
      <c r="D130" s="153" t="s">
        <v>179</v>
      </c>
      <c r="E130" s="154" t="s">
        <v>2283</v>
      </c>
      <c r="F130" s="155" t="s">
        <v>27</v>
      </c>
      <c r="G130" s="169" t="s">
        <v>189</v>
      </c>
      <c r="H130" s="169" t="s">
        <v>2284</v>
      </c>
      <c r="I130" s="170" t="s">
        <v>649</v>
      </c>
      <c r="J130" s="171" t="s">
        <v>422</v>
      </c>
      <c r="K130" s="172"/>
      <c r="L130" s="171"/>
      <c r="M130" s="172"/>
      <c r="N130" s="171" t="s">
        <v>623</v>
      </c>
      <c r="O130" s="171"/>
      <c r="P130" s="171" t="s">
        <v>442</v>
      </c>
      <c r="Q130" s="173" t="s">
        <v>2285</v>
      </c>
      <c r="R130" s="173" t="s">
        <v>425</v>
      </c>
      <c r="S130" s="177"/>
      <c r="T130" s="167" t="s">
        <v>970</v>
      </c>
      <c r="U130" s="149"/>
      <c r="V130" s="149"/>
      <c r="W130" s="164" t="str">
        <f>VLOOKUP(TRIM(X130),X10:Y88,2,FALSE)</f>
        <v>Withdrawn</v>
      </c>
      <c r="X130" s="11" t="str">
        <f t="shared" si="6"/>
        <v>99</v>
      </c>
      <c r="Y130" s="83"/>
    </row>
    <row r="131" spans="1:25" ht="35.25" customHeight="1">
      <c r="A131" s="150" t="s">
        <v>185</v>
      </c>
      <c r="B131" s="165" t="s">
        <v>70</v>
      </c>
      <c r="C131" s="153" t="s">
        <v>186</v>
      </c>
      <c r="D131" s="153" t="s">
        <v>149</v>
      </c>
      <c r="E131" s="154" t="s">
        <v>2286</v>
      </c>
      <c r="F131" s="155" t="s">
        <v>27</v>
      </c>
      <c r="G131" s="155" t="s">
        <v>189</v>
      </c>
      <c r="H131" s="155" t="s">
        <v>2287</v>
      </c>
      <c r="I131" s="166" t="s">
        <v>649</v>
      </c>
      <c r="J131" s="160" t="s">
        <v>422</v>
      </c>
      <c r="K131" s="159"/>
      <c r="L131" s="160"/>
      <c r="M131" s="159"/>
      <c r="N131" s="158" t="s">
        <v>623</v>
      </c>
      <c r="O131" s="158"/>
      <c r="P131" s="158" t="s">
        <v>442</v>
      </c>
      <c r="Q131" s="162" t="s">
        <v>2288</v>
      </c>
      <c r="R131" s="162" t="s">
        <v>4742</v>
      </c>
      <c r="S131" s="163" t="s">
        <v>444</v>
      </c>
      <c r="T131" s="167" t="s">
        <v>970</v>
      </c>
      <c r="U131" s="149"/>
      <c r="V131" s="149"/>
      <c r="W131" s="164" t="str">
        <f>VLOOKUP(TRIM(X131),X10:Y88,2,FALSE)</f>
        <v>Frank</v>
      </c>
      <c r="X131" s="11" t="str">
        <f t="shared" si="6"/>
        <v>6.5.9</v>
      </c>
      <c r="Y131" s="83"/>
    </row>
    <row r="132" spans="1:25" ht="35.25" customHeight="1">
      <c r="A132" s="150" t="s">
        <v>185</v>
      </c>
      <c r="B132" s="165" t="s">
        <v>70</v>
      </c>
      <c r="C132" s="153" t="s">
        <v>186</v>
      </c>
      <c r="D132" s="153" t="s">
        <v>127</v>
      </c>
      <c r="E132" s="154" t="s">
        <v>2289</v>
      </c>
      <c r="F132" s="155" t="s">
        <v>27</v>
      </c>
      <c r="G132" s="155" t="s">
        <v>189</v>
      </c>
      <c r="H132" s="155" t="s">
        <v>2290</v>
      </c>
      <c r="I132" s="166" t="s">
        <v>649</v>
      </c>
      <c r="J132" s="160" t="s">
        <v>422</v>
      </c>
      <c r="K132" s="159"/>
      <c r="L132" s="160"/>
      <c r="M132" s="159"/>
      <c r="N132" s="158" t="s">
        <v>623</v>
      </c>
      <c r="O132" s="158"/>
      <c r="P132" s="158" t="s">
        <v>442</v>
      </c>
      <c r="Q132" s="162" t="s">
        <v>2291</v>
      </c>
      <c r="R132" s="162" t="s">
        <v>496</v>
      </c>
      <c r="S132" s="176" t="s">
        <v>496</v>
      </c>
      <c r="T132" s="167" t="s">
        <v>970</v>
      </c>
      <c r="U132" s="149"/>
      <c r="V132" s="149"/>
      <c r="W132" s="164" t="str">
        <f>VLOOKUP(TRIM(X132),X10:Y88,2,FALSE)</f>
        <v>Frank</v>
      </c>
      <c r="X132" s="11" t="str">
        <f t="shared" si="6"/>
        <v>6.5.1</v>
      </c>
      <c r="Y132" s="83"/>
    </row>
    <row r="133" spans="1:25" ht="35.25" customHeight="1">
      <c r="A133" s="150" t="s">
        <v>185</v>
      </c>
      <c r="B133" s="165" t="s">
        <v>70</v>
      </c>
      <c r="C133" s="153" t="s">
        <v>186</v>
      </c>
      <c r="D133" s="153" t="s">
        <v>133</v>
      </c>
      <c r="E133" s="154" t="s">
        <v>2292</v>
      </c>
      <c r="F133" s="155" t="s">
        <v>27</v>
      </c>
      <c r="G133" s="155" t="s">
        <v>189</v>
      </c>
      <c r="H133" s="155" t="s">
        <v>2293</v>
      </c>
      <c r="I133" s="166" t="s">
        <v>649</v>
      </c>
      <c r="J133" s="160" t="s">
        <v>422</v>
      </c>
      <c r="K133" s="159"/>
      <c r="L133" s="160"/>
      <c r="M133" s="159"/>
      <c r="N133" s="158" t="s">
        <v>623</v>
      </c>
      <c r="O133" s="158"/>
      <c r="P133" s="158" t="s">
        <v>442</v>
      </c>
      <c r="Q133" s="162" t="s">
        <v>2294</v>
      </c>
      <c r="R133" s="162" t="s">
        <v>4522</v>
      </c>
      <c r="S133" s="163" t="s">
        <v>4523</v>
      </c>
      <c r="T133" s="167" t="s">
        <v>970</v>
      </c>
      <c r="U133" s="149"/>
      <c r="V133" s="149"/>
      <c r="W133" s="164" t="str">
        <f>VLOOKUP(TRIM(X133),X10:Y88,2,FALSE)</f>
        <v>Frank</v>
      </c>
      <c r="X133" s="11" t="str">
        <f t="shared" si="6"/>
        <v>6.5.3</v>
      </c>
      <c r="Y133" s="83"/>
    </row>
    <row r="134" spans="1:25" ht="35.25" customHeight="1">
      <c r="A134" s="150" t="s">
        <v>185</v>
      </c>
      <c r="B134" s="165" t="s">
        <v>70</v>
      </c>
      <c r="C134" s="153" t="s">
        <v>186</v>
      </c>
      <c r="D134" s="153" t="s">
        <v>133</v>
      </c>
      <c r="E134" s="154" t="s">
        <v>2295</v>
      </c>
      <c r="F134" s="155" t="s">
        <v>27</v>
      </c>
      <c r="G134" s="155" t="s">
        <v>189</v>
      </c>
      <c r="H134" s="155" t="s">
        <v>2296</v>
      </c>
      <c r="I134" s="166" t="s">
        <v>649</v>
      </c>
      <c r="J134" s="160" t="s">
        <v>455</v>
      </c>
      <c r="K134" s="159"/>
      <c r="L134" s="160"/>
      <c r="M134" s="159"/>
      <c r="N134" s="158" t="s">
        <v>623</v>
      </c>
      <c r="O134" s="158"/>
      <c r="P134" s="158" t="s">
        <v>442</v>
      </c>
      <c r="Q134" s="162" t="s">
        <v>2297</v>
      </c>
      <c r="R134" s="162" t="s">
        <v>4526</v>
      </c>
      <c r="S134" s="163" t="s">
        <v>4524</v>
      </c>
      <c r="T134" s="167" t="s">
        <v>970</v>
      </c>
      <c r="U134" s="149"/>
      <c r="V134" s="149"/>
      <c r="W134" s="164" t="str">
        <f>VLOOKUP(TRIM(X134),X10:Y88,2,FALSE)</f>
        <v>Frank</v>
      </c>
      <c r="X134" s="11" t="str">
        <f t="shared" si="6"/>
        <v>6.5.3</v>
      </c>
      <c r="Y134" s="83"/>
    </row>
    <row r="135" spans="1:25" ht="35.25" customHeight="1">
      <c r="A135" s="150" t="s">
        <v>185</v>
      </c>
      <c r="B135" s="165" t="s">
        <v>70</v>
      </c>
      <c r="C135" s="153" t="s">
        <v>186</v>
      </c>
      <c r="D135" s="153" t="s">
        <v>149</v>
      </c>
      <c r="E135" s="154" t="s">
        <v>2298</v>
      </c>
      <c r="F135" s="155" t="s">
        <v>27</v>
      </c>
      <c r="G135" s="155" t="s">
        <v>189</v>
      </c>
      <c r="H135" s="155" t="s">
        <v>2299</v>
      </c>
      <c r="I135" s="166" t="s">
        <v>649</v>
      </c>
      <c r="J135" s="160" t="s">
        <v>422</v>
      </c>
      <c r="K135" s="159"/>
      <c r="L135" s="160"/>
      <c r="M135" s="159"/>
      <c r="N135" s="158" t="s">
        <v>623</v>
      </c>
      <c r="O135" s="158"/>
      <c r="P135" s="158" t="s">
        <v>442</v>
      </c>
      <c r="Q135" s="162" t="s">
        <v>2300</v>
      </c>
      <c r="R135" s="162" t="s">
        <v>5468</v>
      </c>
      <c r="S135" s="176" t="s">
        <v>496</v>
      </c>
      <c r="T135" s="167" t="s">
        <v>970</v>
      </c>
      <c r="U135" s="149"/>
      <c r="V135" s="149"/>
      <c r="W135" s="164" t="str">
        <f>VLOOKUP(TRIM(X135),X10:Y88,2,FALSE)</f>
        <v>Frank</v>
      </c>
      <c r="X135" s="11" t="str">
        <f t="shared" si="6"/>
        <v>6.5.9</v>
      </c>
      <c r="Y135" s="83"/>
    </row>
    <row r="136" spans="1:25" ht="35.25" customHeight="1">
      <c r="A136" s="150" t="s">
        <v>185</v>
      </c>
      <c r="B136" s="165" t="s">
        <v>70</v>
      </c>
      <c r="C136" s="153" t="s">
        <v>186</v>
      </c>
      <c r="D136" s="153" t="s">
        <v>133</v>
      </c>
      <c r="E136" s="154" t="s">
        <v>2301</v>
      </c>
      <c r="F136" s="155" t="s">
        <v>27</v>
      </c>
      <c r="G136" s="155" t="s">
        <v>189</v>
      </c>
      <c r="H136" s="155" t="s">
        <v>2302</v>
      </c>
      <c r="I136" s="166" t="s">
        <v>649</v>
      </c>
      <c r="J136" s="160" t="s">
        <v>422</v>
      </c>
      <c r="K136" s="159"/>
      <c r="L136" s="160"/>
      <c r="M136" s="159"/>
      <c r="N136" s="158" t="s">
        <v>623</v>
      </c>
      <c r="O136" s="158"/>
      <c r="P136" s="158" t="s">
        <v>442</v>
      </c>
      <c r="Q136" s="162" t="s">
        <v>2303</v>
      </c>
      <c r="R136" s="162" t="s">
        <v>5466</v>
      </c>
      <c r="S136" s="163" t="s">
        <v>253</v>
      </c>
      <c r="T136" s="167" t="s">
        <v>970</v>
      </c>
      <c r="U136" s="149"/>
      <c r="V136" s="149"/>
      <c r="W136" s="164" t="str">
        <f>VLOOKUP(TRIM(X136),X10:Y88,2,FALSE)</f>
        <v>Frank</v>
      </c>
      <c r="X136" s="11" t="str">
        <f t="shared" si="6"/>
        <v>6.5.3</v>
      </c>
      <c r="Y136" s="83"/>
    </row>
    <row r="137" spans="1:25" ht="35.25" customHeight="1">
      <c r="A137" s="150" t="s">
        <v>185</v>
      </c>
      <c r="B137" s="165" t="s">
        <v>70</v>
      </c>
      <c r="C137" s="153" t="s">
        <v>186</v>
      </c>
      <c r="D137" s="153" t="s">
        <v>133</v>
      </c>
      <c r="E137" s="154" t="s">
        <v>2304</v>
      </c>
      <c r="F137" s="155" t="s">
        <v>27</v>
      </c>
      <c r="G137" s="155" t="s">
        <v>189</v>
      </c>
      <c r="H137" s="155" t="s">
        <v>2305</v>
      </c>
      <c r="I137" s="166" t="s">
        <v>649</v>
      </c>
      <c r="J137" s="160" t="s">
        <v>455</v>
      </c>
      <c r="K137" s="159"/>
      <c r="L137" s="160"/>
      <c r="M137" s="159"/>
      <c r="N137" s="158" t="s">
        <v>623</v>
      </c>
      <c r="O137" s="158"/>
      <c r="P137" s="158" t="s">
        <v>442</v>
      </c>
      <c r="Q137" s="162" t="s">
        <v>2303</v>
      </c>
      <c r="R137" s="162" t="s">
        <v>496</v>
      </c>
      <c r="S137" s="176" t="s">
        <v>496</v>
      </c>
      <c r="T137" s="167" t="s">
        <v>970</v>
      </c>
      <c r="U137" s="149"/>
      <c r="V137" s="149"/>
      <c r="W137" s="164" t="str">
        <f>VLOOKUP(TRIM(X137),X10:Y88,2,FALSE)</f>
        <v>Frank</v>
      </c>
      <c r="X137" s="11" t="str">
        <f t="shared" si="6"/>
        <v>6.5.3</v>
      </c>
      <c r="Y137" s="83"/>
    </row>
    <row r="138" spans="1:25" ht="35.25" customHeight="1">
      <c r="A138" s="150" t="s">
        <v>185</v>
      </c>
      <c r="B138" s="165" t="s">
        <v>70</v>
      </c>
      <c r="C138" s="153" t="s">
        <v>186</v>
      </c>
      <c r="D138" s="153" t="s">
        <v>101</v>
      </c>
      <c r="E138" s="154" t="s">
        <v>2306</v>
      </c>
      <c r="F138" s="155" t="s">
        <v>30</v>
      </c>
      <c r="G138" s="155" t="s">
        <v>189</v>
      </c>
      <c r="H138" s="155" t="s">
        <v>5923</v>
      </c>
      <c r="I138" s="166" t="s">
        <v>2307</v>
      </c>
      <c r="J138" s="160" t="s">
        <v>2308</v>
      </c>
      <c r="K138" s="159">
        <v>2968</v>
      </c>
      <c r="L138" s="160"/>
      <c r="M138" s="159" t="s">
        <v>485</v>
      </c>
      <c r="N138" s="158" t="s">
        <v>486</v>
      </c>
      <c r="O138" s="158" t="s">
        <v>206</v>
      </c>
      <c r="P138" s="158" t="s">
        <v>2309</v>
      </c>
      <c r="Q138" s="162" t="s">
        <v>4305</v>
      </c>
      <c r="R138" s="162" t="s">
        <v>5925</v>
      </c>
      <c r="S138" s="163" t="s">
        <v>5924</v>
      </c>
      <c r="T138" s="167" t="s">
        <v>2310</v>
      </c>
      <c r="U138" s="149"/>
      <c r="V138" s="149"/>
      <c r="W138" s="164" t="str">
        <f>VLOOKUP(TRIM(X138),X10:Y88,2,FALSE)</f>
        <v>Krisztian</v>
      </c>
      <c r="X138" s="11" t="str">
        <f t="shared" si="6"/>
        <v>5.3</v>
      </c>
      <c r="Y138" s="83"/>
    </row>
    <row r="139" spans="1:25" ht="35.25" customHeight="1">
      <c r="A139" s="150" t="s">
        <v>185</v>
      </c>
      <c r="B139" s="165" t="s">
        <v>70</v>
      </c>
      <c r="C139" s="153" t="s">
        <v>28</v>
      </c>
      <c r="D139" s="153" t="s">
        <v>151</v>
      </c>
      <c r="E139" s="154" t="s">
        <v>2311</v>
      </c>
      <c r="F139" s="155" t="s">
        <v>27</v>
      </c>
      <c r="G139" s="169" t="s">
        <v>189</v>
      </c>
      <c r="H139" s="169" t="s">
        <v>2312</v>
      </c>
      <c r="I139" s="170" t="s">
        <v>649</v>
      </c>
      <c r="J139" s="171" t="s">
        <v>422</v>
      </c>
      <c r="K139" s="172"/>
      <c r="L139" s="171"/>
      <c r="M139" s="172"/>
      <c r="N139" s="171" t="s">
        <v>623</v>
      </c>
      <c r="O139" s="171"/>
      <c r="P139" s="171" t="s">
        <v>442</v>
      </c>
      <c r="Q139" s="173" t="s">
        <v>4766</v>
      </c>
      <c r="R139" s="173" t="s">
        <v>4767</v>
      </c>
      <c r="S139" s="177"/>
      <c r="T139" s="167" t="s">
        <v>970</v>
      </c>
      <c r="U139" s="149"/>
      <c r="V139" s="149"/>
      <c r="W139" s="164" t="str">
        <f>VLOOKUP(TRIM(X139),X10:Y88,2,FALSE)</f>
        <v>Krisztian</v>
      </c>
      <c r="X139" s="11" t="str">
        <f t="shared" si="6"/>
        <v>6.5.10</v>
      </c>
      <c r="Y139" s="83"/>
    </row>
    <row r="140" spans="1:25" ht="35.25" customHeight="1">
      <c r="A140" s="150" t="s">
        <v>185</v>
      </c>
      <c r="B140" s="165" t="s">
        <v>70</v>
      </c>
      <c r="C140" s="153" t="s">
        <v>186</v>
      </c>
      <c r="D140" s="153" t="s">
        <v>105</v>
      </c>
      <c r="E140" s="154" t="s">
        <v>2313</v>
      </c>
      <c r="F140" s="155" t="s">
        <v>25</v>
      </c>
      <c r="G140" s="155" t="s">
        <v>242</v>
      </c>
      <c r="H140" s="155" t="s">
        <v>2314</v>
      </c>
      <c r="I140" s="166" t="s">
        <v>2315</v>
      </c>
      <c r="J140" s="160"/>
      <c r="K140" s="159"/>
      <c r="L140" s="160"/>
      <c r="M140" s="159"/>
      <c r="N140" s="158"/>
      <c r="O140" s="158"/>
      <c r="P140" s="158"/>
      <c r="Q140" s="162" t="s">
        <v>2316</v>
      </c>
      <c r="R140" s="162" t="s">
        <v>272</v>
      </c>
      <c r="S140" s="163" t="s">
        <v>253</v>
      </c>
      <c r="T140" s="167" t="s">
        <v>382</v>
      </c>
      <c r="U140" s="149"/>
      <c r="V140" s="149"/>
      <c r="W140" s="164" t="str">
        <f>VLOOKUP(TRIM(X140),X10:Y88,2,FALSE)</f>
        <v>Krisztian</v>
      </c>
      <c r="X140" s="11" t="str">
        <f t="shared" si="6"/>
        <v>5.4</v>
      </c>
      <c r="Y140" s="83"/>
    </row>
    <row r="141" spans="1:25" ht="35.25" customHeight="1">
      <c r="A141" s="150" t="s">
        <v>185</v>
      </c>
      <c r="B141" s="165" t="s">
        <v>70</v>
      </c>
      <c r="C141" s="153" t="s">
        <v>186</v>
      </c>
      <c r="D141" s="153" t="s">
        <v>91</v>
      </c>
      <c r="E141" s="154" t="s">
        <v>2317</v>
      </c>
      <c r="F141" s="155" t="s">
        <v>25</v>
      </c>
      <c r="G141" s="155" t="s">
        <v>242</v>
      </c>
      <c r="H141" s="155" t="s">
        <v>2318</v>
      </c>
      <c r="I141" s="166" t="s">
        <v>2319</v>
      </c>
      <c r="J141" s="160"/>
      <c r="K141" s="159"/>
      <c r="L141" s="160"/>
      <c r="M141" s="159"/>
      <c r="N141" s="158"/>
      <c r="O141" s="158" t="s">
        <v>206</v>
      </c>
      <c r="P141" s="158"/>
      <c r="Q141" s="162" t="s">
        <v>2320</v>
      </c>
      <c r="R141" s="162" t="s">
        <v>272</v>
      </c>
      <c r="S141" s="163" t="s">
        <v>253</v>
      </c>
      <c r="T141" s="167" t="s">
        <v>2321</v>
      </c>
      <c r="U141" s="149"/>
      <c r="V141" s="149"/>
      <c r="W141" s="164" t="str">
        <f>VLOOKUP(TRIM(X141),X10:Y88,2,FALSE)</f>
        <v>Puneet</v>
      </c>
      <c r="X141" s="11" t="str">
        <f t="shared" si="6"/>
        <v>5.1</v>
      </c>
      <c r="Y141" s="83"/>
    </row>
    <row r="142" spans="1:25" ht="35.25" customHeight="1">
      <c r="A142" s="150" t="s">
        <v>185</v>
      </c>
      <c r="B142" s="165" t="s">
        <v>70</v>
      </c>
      <c r="C142" s="153" t="s">
        <v>186</v>
      </c>
      <c r="D142" s="153" t="s">
        <v>127</v>
      </c>
      <c r="E142" s="154" t="s">
        <v>2322</v>
      </c>
      <c r="F142" s="155" t="s">
        <v>27</v>
      </c>
      <c r="G142" s="155" t="s">
        <v>189</v>
      </c>
      <c r="H142" s="155" t="s">
        <v>2323</v>
      </c>
      <c r="I142" s="166" t="s">
        <v>947</v>
      </c>
      <c r="J142" s="160" t="s">
        <v>422</v>
      </c>
      <c r="K142" s="159"/>
      <c r="L142" s="160"/>
      <c r="M142" s="159"/>
      <c r="N142" s="158" t="s">
        <v>623</v>
      </c>
      <c r="O142" s="158"/>
      <c r="P142" s="158" t="s">
        <v>442</v>
      </c>
      <c r="Q142" s="162" t="s">
        <v>2324</v>
      </c>
      <c r="R142" s="162" t="s">
        <v>4390</v>
      </c>
      <c r="S142" s="163" t="s">
        <v>253</v>
      </c>
      <c r="T142" s="167" t="s">
        <v>2325</v>
      </c>
      <c r="U142" s="149"/>
      <c r="V142" s="149"/>
      <c r="W142" s="164" t="str">
        <f>VLOOKUP(TRIM(X142),X10:Y88,2,FALSE)</f>
        <v>Frank</v>
      </c>
      <c r="X142" s="11" t="str">
        <f t="shared" si="6"/>
        <v>6.5.1</v>
      </c>
      <c r="Y142" s="83"/>
    </row>
    <row r="143" spans="1:25" ht="35.25" customHeight="1">
      <c r="A143" s="150" t="s">
        <v>185</v>
      </c>
      <c r="B143" s="165" t="s">
        <v>70</v>
      </c>
      <c r="C143" s="153" t="s">
        <v>186</v>
      </c>
      <c r="D143" s="153" t="s">
        <v>130</v>
      </c>
      <c r="E143" s="154" t="s">
        <v>2326</v>
      </c>
      <c r="F143" s="155" t="s">
        <v>27</v>
      </c>
      <c r="G143" s="155" t="s">
        <v>189</v>
      </c>
      <c r="H143" s="155" t="s">
        <v>2327</v>
      </c>
      <c r="I143" s="166" t="s">
        <v>2209</v>
      </c>
      <c r="J143" s="160" t="s">
        <v>422</v>
      </c>
      <c r="K143" s="159"/>
      <c r="L143" s="160"/>
      <c r="M143" s="159"/>
      <c r="N143" s="158" t="s">
        <v>623</v>
      </c>
      <c r="O143" s="158"/>
      <c r="P143" s="158" t="s">
        <v>442</v>
      </c>
      <c r="Q143" s="162" t="s">
        <v>2328</v>
      </c>
      <c r="R143" s="162" t="s">
        <v>5469</v>
      </c>
      <c r="S143" s="176" t="s">
        <v>496</v>
      </c>
      <c r="T143" s="167" t="s">
        <v>426</v>
      </c>
      <c r="U143" s="149"/>
      <c r="V143" s="149"/>
      <c r="W143" s="164" t="str">
        <f>VLOOKUP(TRIM(X143),X10:Y88,2,FALSE)</f>
        <v>Frank</v>
      </c>
      <c r="X143" s="11" t="str">
        <f t="shared" si="6"/>
        <v>6.5.2</v>
      </c>
      <c r="Y143" s="83"/>
    </row>
    <row r="144" spans="1:25" ht="35.25" customHeight="1">
      <c r="A144" s="150" t="s">
        <v>185</v>
      </c>
      <c r="B144" s="165" t="s">
        <v>70</v>
      </c>
      <c r="C144" s="153" t="s">
        <v>28</v>
      </c>
      <c r="D144" s="153" t="s">
        <v>130</v>
      </c>
      <c r="E144" s="154" t="s">
        <v>2329</v>
      </c>
      <c r="F144" s="155" t="s">
        <v>27</v>
      </c>
      <c r="G144" s="169" t="s">
        <v>189</v>
      </c>
      <c r="H144" s="169" t="s">
        <v>2330</v>
      </c>
      <c r="I144" s="170" t="s">
        <v>649</v>
      </c>
      <c r="J144" s="171" t="s">
        <v>422</v>
      </c>
      <c r="K144" s="172"/>
      <c r="L144" s="171"/>
      <c r="M144" s="172"/>
      <c r="N144" s="171" t="s">
        <v>623</v>
      </c>
      <c r="O144" s="171"/>
      <c r="P144" s="171" t="s">
        <v>442</v>
      </c>
      <c r="Q144" s="173" t="s">
        <v>4780</v>
      </c>
      <c r="R144" s="173" t="s">
        <v>4765</v>
      </c>
      <c r="S144" s="177"/>
      <c r="T144" s="167" t="s">
        <v>970</v>
      </c>
      <c r="U144" s="149"/>
      <c r="V144" s="149"/>
      <c r="W144" s="164" t="str">
        <f>VLOOKUP(TRIM(X144),X10:Y88,2,FALSE)</f>
        <v>Frank</v>
      </c>
      <c r="X144" s="11" t="str">
        <f t="shared" si="6"/>
        <v>6.5.2</v>
      </c>
      <c r="Y144" s="83"/>
    </row>
    <row r="145" spans="1:25" ht="35.25" customHeight="1">
      <c r="A145" s="150" t="s">
        <v>185</v>
      </c>
      <c r="B145" s="165" t="s">
        <v>70</v>
      </c>
      <c r="C145" s="153" t="s">
        <v>186</v>
      </c>
      <c r="D145" s="153" t="s">
        <v>130</v>
      </c>
      <c r="E145" s="154" t="s">
        <v>2331</v>
      </c>
      <c r="F145" s="155" t="s">
        <v>27</v>
      </c>
      <c r="G145" s="155" t="s">
        <v>189</v>
      </c>
      <c r="H145" s="155" t="s">
        <v>2332</v>
      </c>
      <c r="I145" s="166" t="s">
        <v>649</v>
      </c>
      <c r="J145" s="160" t="s">
        <v>422</v>
      </c>
      <c r="K145" s="159"/>
      <c r="L145" s="160"/>
      <c r="M145" s="159"/>
      <c r="N145" s="158" t="s">
        <v>623</v>
      </c>
      <c r="O145" s="158"/>
      <c r="P145" s="158" t="s">
        <v>442</v>
      </c>
      <c r="Q145" s="162" t="s">
        <v>2333</v>
      </c>
      <c r="R145" s="162" t="s">
        <v>496</v>
      </c>
      <c r="S145" s="176" t="s">
        <v>496</v>
      </c>
      <c r="T145" s="167" t="s">
        <v>970</v>
      </c>
      <c r="U145" s="149"/>
      <c r="V145" s="149"/>
      <c r="W145" s="164" t="str">
        <f>VLOOKUP(TRIM(X145),X10:Y88,2,FALSE)</f>
        <v>Frank</v>
      </c>
      <c r="X145" s="11" t="str">
        <f t="shared" si="6"/>
        <v>6.5.2</v>
      </c>
      <c r="Y145" s="83"/>
    </row>
    <row r="146" spans="1:25" ht="35.25" customHeight="1">
      <c r="A146" s="150" t="s">
        <v>185</v>
      </c>
      <c r="B146" s="165" t="s">
        <v>70</v>
      </c>
      <c r="C146" s="153" t="s">
        <v>186</v>
      </c>
      <c r="D146" s="153" t="s">
        <v>133</v>
      </c>
      <c r="E146" s="154" t="s">
        <v>2334</v>
      </c>
      <c r="F146" s="155" t="s">
        <v>27</v>
      </c>
      <c r="G146" s="155" t="s">
        <v>189</v>
      </c>
      <c r="H146" s="155" t="s">
        <v>2335</v>
      </c>
      <c r="I146" s="166" t="s">
        <v>649</v>
      </c>
      <c r="J146" s="160" t="s">
        <v>422</v>
      </c>
      <c r="K146" s="159"/>
      <c r="L146" s="160"/>
      <c r="M146" s="159"/>
      <c r="N146" s="158" t="s">
        <v>623</v>
      </c>
      <c r="O146" s="158"/>
      <c r="P146" s="158" t="s">
        <v>442</v>
      </c>
      <c r="Q146" s="162" t="s">
        <v>2336</v>
      </c>
      <c r="R146" s="162" t="s">
        <v>4453</v>
      </c>
      <c r="S146" s="163" t="s">
        <v>4454</v>
      </c>
      <c r="T146" s="167" t="s">
        <v>970</v>
      </c>
      <c r="U146" s="149"/>
      <c r="V146" s="149"/>
      <c r="W146" s="164" t="str">
        <f>VLOOKUP(TRIM(X146),X10:Y88,2,FALSE)</f>
        <v>Frank</v>
      </c>
      <c r="X146" s="11" t="str">
        <f t="shared" si="6"/>
        <v>6.5.3</v>
      </c>
      <c r="Y146" s="83"/>
    </row>
    <row r="147" spans="1:25" ht="35.25" customHeight="1">
      <c r="A147" s="150" t="s">
        <v>185</v>
      </c>
      <c r="B147" s="165" t="s">
        <v>70</v>
      </c>
      <c r="C147" s="153" t="s">
        <v>186</v>
      </c>
      <c r="D147" s="153" t="s">
        <v>149</v>
      </c>
      <c r="E147" s="154" t="s">
        <v>2337</v>
      </c>
      <c r="F147" s="155" t="s">
        <v>27</v>
      </c>
      <c r="G147" s="155" t="s">
        <v>189</v>
      </c>
      <c r="H147" s="155" t="s">
        <v>2338</v>
      </c>
      <c r="I147" s="166" t="s">
        <v>649</v>
      </c>
      <c r="J147" s="160" t="s">
        <v>422</v>
      </c>
      <c r="K147" s="159"/>
      <c r="L147" s="160"/>
      <c r="M147" s="159"/>
      <c r="N147" s="158" t="s">
        <v>623</v>
      </c>
      <c r="O147" s="158"/>
      <c r="P147" s="158" t="s">
        <v>442</v>
      </c>
      <c r="Q147" s="162" t="s">
        <v>2339</v>
      </c>
      <c r="R147" s="162" t="s">
        <v>496</v>
      </c>
      <c r="S147" s="176" t="s">
        <v>496</v>
      </c>
      <c r="T147" s="167" t="s">
        <v>970</v>
      </c>
      <c r="U147" s="149"/>
      <c r="V147" s="149"/>
      <c r="W147" s="164" t="str">
        <f>VLOOKUP(TRIM(X147),X10:Y88,2,FALSE)</f>
        <v>Frank</v>
      </c>
      <c r="X147" s="11" t="str">
        <f t="shared" si="6"/>
        <v>6.5.9</v>
      </c>
      <c r="Y147" s="83"/>
    </row>
    <row r="148" spans="1:25" ht="35.25" customHeight="1">
      <c r="A148" s="150" t="s">
        <v>185</v>
      </c>
      <c r="B148" s="165" t="s">
        <v>70</v>
      </c>
      <c r="C148" s="153" t="s">
        <v>186</v>
      </c>
      <c r="D148" s="153" t="s">
        <v>149</v>
      </c>
      <c r="E148" s="154" t="s">
        <v>2340</v>
      </c>
      <c r="F148" s="155" t="s">
        <v>27</v>
      </c>
      <c r="G148" s="155" t="s">
        <v>189</v>
      </c>
      <c r="H148" s="155" t="s">
        <v>2341</v>
      </c>
      <c r="I148" s="166" t="s">
        <v>649</v>
      </c>
      <c r="J148" s="160" t="s">
        <v>455</v>
      </c>
      <c r="K148" s="159"/>
      <c r="L148" s="160"/>
      <c r="M148" s="159"/>
      <c r="N148" s="158" t="s">
        <v>623</v>
      </c>
      <c r="O148" s="158"/>
      <c r="P148" s="158" t="s">
        <v>442</v>
      </c>
      <c r="Q148" s="162" t="s">
        <v>2342</v>
      </c>
      <c r="R148" s="162" t="s">
        <v>496</v>
      </c>
      <c r="S148" s="176" t="s">
        <v>496</v>
      </c>
      <c r="T148" s="167" t="s">
        <v>970</v>
      </c>
      <c r="U148" s="149"/>
      <c r="V148" s="149"/>
      <c r="W148" s="164" t="str">
        <f>VLOOKUP(TRIM(X148),X10:Y88,2,FALSE)</f>
        <v>Frank</v>
      </c>
      <c r="X148" s="11" t="str">
        <f t="shared" si="6"/>
        <v>6.5.9</v>
      </c>
      <c r="Y148" s="83"/>
    </row>
    <row r="149" spans="1:25" ht="35.25" customHeight="1">
      <c r="A149" s="150" t="s">
        <v>185</v>
      </c>
      <c r="B149" s="165" t="s">
        <v>70</v>
      </c>
      <c r="C149" s="153" t="s">
        <v>186</v>
      </c>
      <c r="D149" s="153" t="s">
        <v>105</v>
      </c>
      <c r="E149" s="154" t="s">
        <v>2343</v>
      </c>
      <c r="F149" s="155" t="s">
        <v>25</v>
      </c>
      <c r="G149" s="155" t="s">
        <v>242</v>
      </c>
      <c r="H149" s="155" t="s">
        <v>2344</v>
      </c>
      <c r="I149" s="166" t="s">
        <v>2345</v>
      </c>
      <c r="J149" s="160"/>
      <c r="K149" s="159"/>
      <c r="L149" s="160"/>
      <c r="M149" s="159"/>
      <c r="N149" s="158"/>
      <c r="O149" s="158"/>
      <c r="P149" s="158"/>
      <c r="Q149" s="162" t="s">
        <v>2346</v>
      </c>
      <c r="R149" s="162" t="s">
        <v>272</v>
      </c>
      <c r="S149" s="163" t="s">
        <v>253</v>
      </c>
      <c r="T149" s="167" t="s">
        <v>2347</v>
      </c>
      <c r="U149" s="149"/>
      <c r="V149" s="149"/>
      <c r="W149" s="164" t="str">
        <f>VLOOKUP(TRIM(X149),X10:Y88,2,FALSE)</f>
        <v>Krisztian</v>
      </c>
      <c r="X149" s="11" t="str">
        <f t="shared" si="6"/>
        <v>5.4</v>
      </c>
      <c r="Y149" s="83"/>
    </row>
    <row r="150" spans="1:25" ht="35.25" customHeight="1">
      <c r="A150" s="150" t="s">
        <v>185</v>
      </c>
      <c r="B150" s="165" t="s">
        <v>70</v>
      </c>
      <c r="C150" s="153" t="s">
        <v>186</v>
      </c>
      <c r="D150" s="153" t="s">
        <v>91</v>
      </c>
      <c r="E150" s="154" t="s">
        <v>2348</v>
      </c>
      <c r="F150" s="155" t="s">
        <v>25</v>
      </c>
      <c r="G150" s="155" t="s">
        <v>242</v>
      </c>
      <c r="H150" s="155" t="s">
        <v>2349</v>
      </c>
      <c r="I150" s="166" t="s">
        <v>2350</v>
      </c>
      <c r="J150" s="160"/>
      <c r="K150" s="159"/>
      <c r="L150" s="160"/>
      <c r="M150" s="159"/>
      <c r="N150" s="158"/>
      <c r="O150" s="158" t="s">
        <v>206</v>
      </c>
      <c r="P150" s="158" t="s">
        <v>2351</v>
      </c>
      <c r="Q150" s="162" t="s">
        <v>2352</v>
      </c>
      <c r="R150" s="162" t="s">
        <v>5440</v>
      </c>
      <c r="S150" s="163" t="s">
        <v>210</v>
      </c>
      <c r="T150" s="167" t="s">
        <v>2353</v>
      </c>
      <c r="U150" s="149"/>
      <c r="V150" s="149"/>
      <c r="W150" s="164" t="str">
        <f>VLOOKUP(TRIM(X150),X10:Y88,2,FALSE)</f>
        <v>Puneet</v>
      </c>
      <c r="X150" s="11" t="str">
        <f t="shared" si="6"/>
        <v>5.1</v>
      </c>
      <c r="Y150" s="83"/>
    </row>
    <row r="151" spans="1:25" ht="35.25" customHeight="1">
      <c r="A151" s="150" t="s">
        <v>185</v>
      </c>
      <c r="B151" s="165" t="s">
        <v>70</v>
      </c>
      <c r="C151" s="153" t="s">
        <v>186</v>
      </c>
      <c r="D151" s="153" t="s">
        <v>91</v>
      </c>
      <c r="E151" s="154" t="s">
        <v>2354</v>
      </c>
      <c r="F151" s="155" t="s">
        <v>25</v>
      </c>
      <c r="G151" s="155" t="s">
        <v>203</v>
      </c>
      <c r="H151" s="155" t="s">
        <v>2355</v>
      </c>
      <c r="I151" s="166" t="s">
        <v>2356</v>
      </c>
      <c r="J151" s="160"/>
      <c r="K151" s="159"/>
      <c r="L151" s="160"/>
      <c r="M151" s="159"/>
      <c r="N151" s="158"/>
      <c r="O151" s="158" t="s">
        <v>206</v>
      </c>
      <c r="P151" s="158"/>
      <c r="Q151" s="162" t="s">
        <v>2357</v>
      </c>
      <c r="R151" s="162" t="s">
        <v>4402</v>
      </c>
      <c r="S151" s="168" t="s">
        <v>200</v>
      </c>
      <c r="T151" s="167" t="s">
        <v>2358</v>
      </c>
      <c r="U151" s="149"/>
      <c r="V151" s="149"/>
      <c r="W151" s="164" t="str">
        <f>VLOOKUP(TRIM(X151),X10:Y88,2,FALSE)</f>
        <v>Puneet</v>
      </c>
      <c r="X151" s="11" t="str">
        <f t="shared" si="6"/>
        <v>5.1</v>
      </c>
      <c r="Y151" s="83"/>
    </row>
    <row r="152" spans="1:25" ht="35.25" customHeight="1">
      <c r="A152" s="150" t="s">
        <v>185</v>
      </c>
      <c r="B152" s="165" t="s">
        <v>70</v>
      </c>
      <c r="C152" s="153" t="s">
        <v>186</v>
      </c>
      <c r="D152" s="153" t="s">
        <v>91</v>
      </c>
      <c r="E152" s="154" t="s">
        <v>2359</v>
      </c>
      <c r="F152" s="155" t="s">
        <v>25</v>
      </c>
      <c r="G152" s="155" t="s">
        <v>203</v>
      </c>
      <c r="H152" s="155" t="s">
        <v>2360</v>
      </c>
      <c r="I152" s="166" t="s">
        <v>2361</v>
      </c>
      <c r="J152" s="160"/>
      <c r="K152" s="159"/>
      <c r="L152" s="160"/>
      <c r="M152" s="159"/>
      <c r="N152" s="158"/>
      <c r="O152" s="158" t="s">
        <v>206</v>
      </c>
      <c r="P152" s="158" t="s">
        <v>2362</v>
      </c>
      <c r="Q152" s="162" t="s">
        <v>2363</v>
      </c>
      <c r="R152" s="162" t="s">
        <v>272</v>
      </c>
      <c r="S152" s="163" t="s">
        <v>253</v>
      </c>
      <c r="T152" s="167" t="s">
        <v>2364</v>
      </c>
      <c r="U152" s="149"/>
      <c r="V152" s="149"/>
      <c r="W152" s="164" t="str">
        <f>VLOOKUP(TRIM(X152),X10:Y88,2,FALSE)</f>
        <v>Puneet</v>
      </c>
      <c r="X152" s="11" t="str">
        <f t="shared" si="6"/>
        <v>5.1</v>
      </c>
      <c r="Y152" s="83"/>
    </row>
    <row r="153" spans="1:25" ht="35.25" customHeight="1">
      <c r="A153" s="150" t="s">
        <v>185</v>
      </c>
      <c r="B153" s="165" t="s">
        <v>70</v>
      </c>
      <c r="C153" s="153" t="s">
        <v>186</v>
      </c>
      <c r="D153" s="153" t="s">
        <v>127</v>
      </c>
      <c r="E153" s="154" t="s">
        <v>2365</v>
      </c>
      <c r="F153" s="155" t="s">
        <v>25</v>
      </c>
      <c r="G153" s="155" t="s">
        <v>203</v>
      </c>
      <c r="H153" s="155" t="s">
        <v>2366</v>
      </c>
      <c r="I153" s="166" t="s">
        <v>2367</v>
      </c>
      <c r="J153" s="160"/>
      <c r="K153" s="159"/>
      <c r="L153" s="160"/>
      <c r="M153" s="159"/>
      <c r="N153" s="158"/>
      <c r="O153" s="158"/>
      <c r="P153" s="158" t="s">
        <v>2368</v>
      </c>
      <c r="Q153" s="162" t="s">
        <v>2369</v>
      </c>
      <c r="R153" s="162" t="s">
        <v>4388</v>
      </c>
      <c r="S153" s="163" t="s">
        <v>253</v>
      </c>
      <c r="T153" s="167" t="s">
        <v>2370</v>
      </c>
      <c r="U153" s="149"/>
      <c r="V153" s="149"/>
      <c r="W153" s="164" t="str">
        <f>VLOOKUP(TRIM(X153),X10:Y88,2,FALSE)</f>
        <v>Frank</v>
      </c>
      <c r="X153" s="11" t="str">
        <f t="shared" si="6"/>
        <v>6.5.1</v>
      </c>
      <c r="Y153" s="83"/>
    </row>
    <row r="154" spans="1:25" ht="35.25" customHeight="1">
      <c r="A154" s="150" t="s">
        <v>185</v>
      </c>
      <c r="B154" s="165" t="s">
        <v>70</v>
      </c>
      <c r="C154" s="153" t="s">
        <v>186</v>
      </c>
      <c r="D154" s="153" t="s">
        <v>133</v>
      </c>
      <c r="E154" s="154" t="s">
        <v>2371</v>
      </c>
      <c r="F154" s="155" t="s">
        <v>27</v>
      </c>
      <c r="G154" s="155" t="s">
        <v>189</v>
      </c>
      <c r="H154" s="155" t="s">
        <v>2372</v>
      </c>
      <c r="I154" s="166" t="s">
        <v>1601</v>
      </c>
      <c r="J154" s="160" t="s">
        <v>455</v>
      </c>
      <c r="K154" s="159"/>
      <c r="L154" s="160"/>
      <c r="M154" s="159"/>
      <c r="N154" s="158" t="s">
        <v>623</v>
      </c>
      <c r="O154" s="158"/>
      <c r="P154" s="158" t="s">
        <v>442</v>
      </c>
      <c r="Q154" s="162" t="s">
        <v>2373</v>
      </c>
      <c r="R154" s="162" t="s">
        <v>4689</v>
      </c>
      <c r="S154" s="163" t="s">
        <v>4690</v>
      </c>
      <c r="T154" s="167" t="s">
        <v>1606</v>
      </c>
      <c r="U154" s="149"/>
      <c r="V154" s="149"/>
      <c r="W154" s="164" t="str">
        <f>VLOOKUP(TRIM(X154),X10:Y88,2,FALSE)</f>
        <v>Frank</v>
      </c>
      <c r="X154" s="11" t="str">
        <f t="shared" si="6"/>
        <v>6.5.3</v>
      </c>
      <c r="Y154" s="83"/>
    </row>
    <row r="155" spans="1:25" ht="35.25" customHeight="1">
      <c r="A155" s="150" t="s">
        <v>185</v>
      </c>
      <c r="B155" s="165" t="s">
        <v>70</v>
      </c>
      <c r="C155" s="153" t="s">
        <v>186</v>
      </c>
      <c r="D155" s="153" t="s">
        <v>143</v>
      </c>
      <c r="E155" s="154" t="s">
        <v>2374</v>
      </c>
      <c r="F155" s="155" t="s">
        <v>27</v>
      </c>
      <c r="G155" s="155" t="s">
        <v>189</v>
      </c>
      <c r="H155" s="155" t="s">
        <v>1156</v>
      </c>
      <c r="I155" s="166" t="s">
        <v>2375</v>
      </c>
      <c r="J155" s="160" t="s">
        <v>455</v>
      </c>
      <c r="K155" s="159"/>
      <c r="L155" s="160"/>
      <c r="M155" s="159"/>
      <c r="N155" s="158" t="s">
        <v>623</v>
      </c>
      <c r="O155" s="158"/>
      <c r="P155" s="158" t="s">
        <v>442</v>
      </c>
      <c r="Q155" s="162" t="s">
        <v>2376</v>
      </c>
      <c r="R155" s="162" t="s">
        <v>5470</v>
      </c>
      <c r="S155" s="176" t="s">
        <v>496</v>
      </c>
      <c r="T155" s="167" t="s">
        <v>1148</v>
      </c>
      <c r="U155" s="149"/>
      <c r="V155" s="149"/>
      <c r="W155" s="164" t="str">
        <f>VLOOKUP(TRIM(X155),X10:Y88,2,FALSE)</f>
        <v>Puneet</v>
      </c>
      <c r="X155" s="11" t="str">
        <f t="shared" si="6"/>
        <v>6.5.7</v>
      </c>
      <c r="Y155" s="83"/>
    </row>
    <row r="156" spans="1:25" ht="35.25" customHeight="1">
      <c r="A156" s="150" t="s">
        <v>185</v>
      </c>
      <c r="B156" s="165" t="s">
        <v>70</v>
      </c>
      <c r="C156" s="153" t="s">
        <v>186</v>
      </c>
      <c r="D156" s="153" t="s">
        <v>130</v>
      </c>
      <c r="E156" s="154" t="s">
        <v>2377</v>
      </c>
      <c r="F156" s="155" t="s">
        <v>27</v>
      </c>
      <c r="G156" s="155" t="s">
        <v>189</v>
      </c>
      <c r="H156" s="155" t="s">
        <v>590</v>
      </c>
      <c r="I156" s="166" t="s">
        <v>459</v>
      </c>
      <c r="J156" s="160" t="s">
        <v>455</v>
      </c>
      <c r="K156" s="159"/>
      <c r="L156" s="160"/>
      <c r="M156" s="159"/>
      <c r="N156" s="158" t="s">
        <v>623</v>
      </c>
      <c r="O156" s="158"/>
      <c r="P156" s="158" t="s">
        <v>442</v>
      </c>
      <c r="Q156" s="162" t="s">
        <v>591</v>
      </c>
      <c r="R156" s="162" t="s">
        <v>5471</v>
      </c>
      <c r="S156" s="176" t="s">
        <v>496</v>
      </c>
      <c r="T156" s="167" t="s">
        <v>2378</v>
      </c>
      <c r="U156" s="149"/>
      <c r="V156" s="149"/>
      <c r="W156" s="164" t="str">
        <f>VLOOKUP(TRIM(X156),X10:Y88,2,FALSE)</f>
        <v>Frank</v>
      </c>
      <c r="X156" s="11" t="str">
        <f t="shared" ref="X156:X219" si="7">IF(ISNONTEXT(D156),"" &amp; D156 &amp;"",T(D156))</f>
        <v>6.5.2</v>
      </c>
      <c r="Y156" s="83"/>
    </row>
    <row r="157" spans="1:25" ht="35.25" customHeight="1">
      <c r="A157" s="150" t="s">
        <v>185</v>
      </c>
      <c r="B157" s="165" t="s">
        <v>70</v>
      </c>
      <c r="C157" s="153" t="s">
        <v>186</v>
      </c>
      <c r="D157" s="153" t="s">
        <v>133</v>
      </c>
      <c r="E157" s="154" t="s">
        <v>2379</v>
      </c>
      <c r="F157" s="155" t="s">
        <v>27</v>
      </c>
      <c r="G157" s="155" t="s">
        <v>189</v>
      </c>
      <c r="H157" s="155" t="s">
        <v>2380</v>
      </c>
      <c r="I157" s="166" t="s">
        <v>2381</v>
      </c>
      <c r="J157" s="160" t="s">
        <v>455</v>
      </c>
      <c r="K157" s="159"/>
      <c r="L157" s="160"/>
      <c r="M157" s="159"/>
      <c r="N157" s="158" t="s">
        <v>623</v>
      </c>
      <c r="O157" s="158"/>
      <c r="P157" s="158" t="s">
        <v>442</v>
      </c>
      <c r="Q157" s="162" t="s">
        <v>2382</v>
      </c>
      <c r="R157" s="162" t="s">
        <v>4698</v>
      </c>
      <c r="S157" s="163" t="s">
        <v>4696</v>
      </c>
      <c r="T157" s="167" t="s">
        <v>1161</v>
      </c>
      <c r="U157" s="149"/>
      <c r="V157" s="149"/>
      <c r="W157" s="164" t="str">
        <f>VLOOKUP(TRIM(X157),X10:Y88,2,FALSE)</f>
        <v>Frank</v>
      </c>
      <c r="X157" s="11" t="str">
        <f t="shared" si="7"/>
        <v>6.5.3</v>
      </c>
      <c r="Y157" s="83"/>
    </row>
    <row r="158" spans="1:25" ht="35.25" customHeight="1">
      <c r="A158" s="150" t="s">
        <v>185</v>
      </c>
      <c r="B158" s="165" t="s">
        <v>70</v>
      </c>
      <c r="C158" s="153" t="s">
        <v>186</v>
      </c>
      <c r="D158" s="153" t="s">
        <v>133</v>
      </c>
      <c r="E158" s="154" t="s">
        <v>2383</v>
      </c>
      <c r="F158" s="155" t="s">
        <v>27</v>
      </c>
      <c r="G158" s="155" t="s">
        <v>189</v>
      </c>
      <c r="H158" s="155" t="s">
        <v>2384</v>
      </c>
      <c r="I158" s="166" t="s">
        <v>2385</v>
      </c>
      <c r="J158" s="160" t="s">
        <v>455</v>
      </c>
      <c r="K158" s="159"/>
      <c r="L158" s="160"/>
      <c r="M158" s="159"/>
      <c r="N158" s="158" t="s">
        <v>623</v>
      </c>
      <c r="O158" s="158"/>
      <c r="P158" s="158" t="s">
        <v>442</v>
      </c>
      <c r="Q158" s="162" t="s">
        <v>2386</v>
      </c>
      <c r="R158" s="162" t="s">
        <v>5472</v>
      </c>
      <c r="S158" s="176" t="s">
        <v>496</v>
      </c>
      <c r="T158" s="167" t="s">
        <v>1161</v>
      </c>
      <c r="U158" s="149"/>
      <c r="V158" s="149"/>
      <c r="W158" s="164" t="str">
        <f>VLOOKUP(TRIM(X158),X10:Y88,2,FALSE)</f>
        <v>Frank</v>
      </c>
      <c r="X158" s="11" t="str">
        <f t="shared" si="7"/>
        <v>6.5.3</v>
      </c>
      <c r="Y158" s="83"/>
    </row>
    <row r="159" spans="1:25" ht="35.25" customHeight="1">
      <c r="A159" s="150" t="s">
        <v>185</v>
      </c>
      <c r="B159" s="165" t="s">
        <v>70</v>
      </c>
      <c r="C159" s="153" t="s">
        <v>186</v>
      </c>
      <c r="D159" s="153" t="s">
        <v>162</v>
      </c>
      <c r="E159" s="154" t="s">
        <v>2387</v>
      </c>
      <c r="F159" s="155" t="s">
        <v>419</v>
      </c>
      <c r="G159" s="155" t="s">
        <v>189</v>
      </c>
      <c r="H159" s="155" t="s">
        <v>2388</v>
      </c>
      <c r="I159" s="166" t="s">
        <v>760</v>
      </c>
      <c r="J159" s="160" t="s">
        <v>2389</v>
      </c>
      <c r="K159" s="159"/>
      <c r="L159" s="160"/>
      <c r="M159" s="159"/>
      <c r="N159" s="158"/>
      <c r="O159" s="158" t="s">
        <v>366</v>
      </c>
      <c r="P159" s="158" t="s">
        <v>2390</v>
      </c>
      <c r="Q159" s="162" t="s">
        <v>2391</v>
      </c>
      <c r="R159" s="162" t="s">
        <v>4557</v>
      </c>
      <c r="S159" s="163" t="s">
        <v>4556</v>
      </c>
      <c r="T159" s="167" t="s">
        <v>2392</v>
      </c>
      <c r="U159" s="149"/>
      <c r="V159" s="149"/>
      <c r="W159" s="164" t="str">
        <f>VLOOKUP(TRIM(X159),X10:Y88,2,FALSE)</f>
        <v>Krisztian</v>
      </c>
      <c r="X159" s="11" t="str">
        <f t="shared" si="7"/>
        <v>6.9</v>
      </c>
      <c r="Y159" s="83"/>
    </row>
    <row r="160" spans="1:25" ht="35.25" customHeight="1">
      <c r="A160" s="150" t="s">
        <v>185</v>
      </c>
      <c r="B160" s="165" t="s">
        <v>70</v>
      </c>
      <c r="C160" s="153" t="s">
        <v>186</v>
      </c>
      <c r="D160" s="153" t="s">
        <v>162</v>
      </c>
      <c r="E160" s="154" t="s">
        <v>2393</v>
      </c>
      <c r="F160" s="155" t="s">
        <v>419</v>
      </c>
      <c r="G160" s="155" t="s">
        <v>189</v>
      </c>
      <c r="H160" s="155" t="s">
        <v>2394</v>
      </c>
      <c r="I160" s="166" t="s">
        <v>760</v>
      </c>
      <c r="J160" s="160" t="s">
        <v>2389</v>
      </c>
      <c r="K160" s="159"/>
      <c r="L160" s="160"/>
      <c r="M160" s="159"/>
      <c r="N160" s="158"/>
      <c r="O160" s="158" t="s">
        <v>366</v>
      </c>
      <c r="P160" s="158" t="s">
        <v>2390</v>
      </c>
      <c r="Q160" s="162" t="s">
        <v>2395</v>
      </c>
      <c r="R160" s="162" t="s">
        <v>4563</v>
      </c>
      <c r="S160" s="163" t="s">
        <v>4562</v>
      </c>
      <c r="T160" s="167" t="s">
        <v>2392</v>
      </c>
      <c r="U160" s="149"/>
      <c r="V160" s="149"/>
      <c r="W160" s="164" t="str">
        <f>VLOOKUP(TRIM(X160),X10:Y88,2,FALSE)</f>
        <v>Krisztian</v>
      </c>
      <c r="X160" s="11" t="str">
        <f t="shared" si="7"/>
        <v>6.9</v>
      </c>
      <c r="Y160" s="83"/>
    </row>
    <row r="161" spans="1:25" ht="35.25" customHeight="1">
      <c r="A161" s="150" t="s">
        <v>185</v>
      </c>
      <c r="B161" s="165" t="s">
        <v>70</v>
      </c>
      <c r="C161" s="153" t="s">
        <v>186</v>
      </c>
      <c r="D161" s="153" t="s">
        <v>91</v>
      </c>
      <c r="E161" s="154" t="s">
        <v>2396</v>
      </c>
      <c r="F161" s="155" t="s">
        <v>419</v>
      </c>
      <c r="G161" s="155" t="s">
        <v>189</v>
      </c>
      <c r="H161" s="155" t="s">
        <v>2397</v>
      </c>
      <c r="I161" s="166" t="s">
        <v>660</v>
      </c>
      <c r="J161" s="160"/>
      <c r="K161" s="159"/>
      <c r="L161" s="160"/>
      <c r="M161" s="159"/>
      <c r="N161" s="158"/>
      <c r="O161" s="158" t="s">
        <v>229</v>
      </c>
      <c r="P161" s="158"/>
      <c r="Q161" s="162" t="s">
        <v>2398</v>
      </c>
      <c r="R161" s="162" t="s">
        <v>496</v>
      </c>
      <c r="S161" s="176" t="s">
        <v>496</v>
      </c>
      <c r="T161" s="167" t="s">
        <v>651</v>
      </c>
      <c r="U161" s="149"/>
      <c r="V161" s="149"/>
      <c r="W161" s="164" t="str">
        <f>VLOOKUP(TRIM(X161),X10:Y88,2,FALSE)</f>
        <v>Puneet</v>
      </c>
      <c r="X161" s="11" t="str">
        <f t="shared" si="7"/>
        <v>5.1</v>
      </c>
      <c r="Y161" s="83"/>
    </row>
    <row r="162" spans="1:25" ht="35.25" customHeight="1">
      <c r="A162" s="150" t="s">
        <v>185</v>
      </c>
      <c r="B162" s="165" t="s">
        <v>70</v>
      </c>
      <c r="C162" s="153" t="s">
        <v>186</v>
      </c>
      <c r="D162" s="153" t="s">
        <v>91</v>
      </c>
      <c r="E162" s="154" t="s">
        <v>2399</v>
      </c>
      <c r="F162" s="155" t="s">
        <v>30</v>
      </c>
      <c r="G162" s="155" t="s">
        <v>189</v>
      </c>
      <c r="H162" s="155" t="s">
        <v>2400</v>
      </c>
      <c r="I162" s="166" t="s">
        <v>649</v>
      </c>
      <c r="J162" s="160" t="s">
        <v>484</v>
      </c>
      <c r="K162" s="159">
        <v>3201</v>
      </c>
      <c r="L162" s="160"/>
      <c r="M162" s="159" t="s">
        <v>878</v>
      </c>
      <c r="N162" s="158" t="s">
        <v>682</v>
      </c>
      <c r="O162" s="158" t="s">
        <v>229</v>
      </c>
      <c r="P162" s="158" t="s">
        <v>683</v>
      </c>
      <c r="Q162" s="162" t="s">
        <v>2401</v>
      </c>
      <c r="R162" s="162" t="s">
        <v>496</v>
      </c>
      <c r="S162" s="176" t="s">
        <v>496</v>
      </c>
      <c r="T162" s="167" t="s">
        <v>651</v>
      </c>
      <c r="U162" s="149"/>
      <c r="V162" s="149"/>
      <c r="W162" s="164" t="str">
        <f>VLOOKUP(TRIM(X162),X10:Y88,2,FALSE)</f>
        <v>Puneet</v>
      </c>
      <c r="X162" s="11" t="str">
        <f t="shared" si="7"/>
        <v>5.1</v>
      </c>
      <c r="Y162" s="83"/>
    </row>
    <row r="163" spans="1:25" ht="35.25" customHeight="1">
      <c r="A163" s="150" t="s">
        <v>185</v>
      </c>
      <c r="B163" s="165" t="s">
        <v>70</v>
      </c>
      <c r="C163" s="153" t="s">
        <v>186</v>
      </c>
      <c r="D163" s="153" t="s">
        <v>133</v>
      </c>
      <c r="E163" s="154" t="s">
        <v>2402</v>
      </c>
      <c r="F163" s="155" t="s">
        <v>27</v>
      </c>
      <c r="G163" s="155" t="s">
        <v>189</v>
      </c>
      <c r="H163" s="155" t="s">
        <v>2403</v>
      </c>
      <c r="I163" s="166" t="s">
        <v>1601</v>
      </c>
      <c r="J163" s="160" t="s">
        <v>422</v>
      </c>
      <c r="K163" s="159"/>
      <c r="L163" s="160"/>
      <c r="M163" s="159"/>
      <c r="N163" s="158" t="s">
        <v>623</v>
      </c>
      <c r="O163" s="158"/>
      <c r="P163" s="158" t="s">
        <v>442</v>
      </c>
      <c r="Q163" s="162" t="s">
        <v>2404</v>
      </c>
      <c r="R163" s="162" t="s">
        <v>4457</v>
      </c>
      <c r="S163" s="163" t="s">
        <v>444</v>
      </c>
      <c r="T163" s="167" t="s">
        <v>1606</v>
      </c>
      <c r="U163" s="149"/>
      <c r="V163" s="149"/>
      <c r="W163" s="164" t="str">
        <f>VLOOKUP(TRIM(X163),X10:Y88,2,FALSE)</f>
        <v>Frank</v>
      </c>
      <c r="X163" s="11" t="str">
        <f t="shared" si="7"/>
        <v>6.5.3</v>
      </c>
      <c r="Y163" s="83"/>
    </row>
    <row r="164" spans="1:25" ht="35.25" customHeight="1">
      <c r="A164" s="150" t="s">
        <v>185</v>
      </c>
      <c r="B164" s="165" t="s">
        <v>70</v>
      </c>
      <c r="C164" s="153" t="s">
        <v>186</v>
      </c>
      <c r="D164" s="153" t="s">
        <v>127</v>
      </c>
      <c r="E164" s="154" t="s">
        <v>2405</v>
      </c>
      <c r="F164" s="155" t="s">
        <v>27</v>
      </c>
      <c r="G164" s="155" t="s">
        <v>189</v>
      </c>
      <c r="H164" s="155" t="s">
        <v>1542</v>
      </c>
      <c r="I164" s="166" t="s">
        <v>2406</v>
      </c>
      <c r="J164" s="160" t="s">
        <v>422</v>
      </c>
      <c r="K164" s="159"/>
      <c r="L164" s="160"/>
      <c r="M164" s="159"/>
      <c r="N164" s="158" t="s">
        <v>623</v>
      </c>
      <c r="O164" s="158"/>
      <c r="P164" s="158" t="s">
        <v>442</v>
      </c>
      <c r="Q164" s="162" t="s">
        <v>1544</v>
      </c>
      <c r="R164" s="162" t="s">
        <v>496</v>
      </c>
      <c r="S164" s="176" t="s">
        <v>496</v>
      </c>
      <c r="T164" s="167" t="s">
        <v>1545</v>
      </c>
      <c r="U164" s="149"/>
      <c r="V164" s="149"/>
      <c r="W164" s="164" t="str">
        <f>VLOOKUP(TRIM(X164),X10:Y88,2,FALSE)</f>
        <v>Frank</v>
      </c>
      <c r="X164" s="11" t="str">
        <f t="shared" si="7"/>
        <v>6.5.1</v>
      </c>
      <c r="Y164" s="83"/>
    </row>
    <row r="165" spans="1:25" ht="35.25" customHeight="1">
      <c r="A165" s="150" t="s">
        <v>185</v>
      </c>
      <c r="B165" s="165" t="s">
        <v>70</v>
      </c>
      <c r="C165" s="153" t="s">
        <v>186</v>
      </c>
      <c r="D165" s="153" t="s">
        <v>127</v>
      </c>
      <c r="E165" s="154" t="s">
        <v>2407</v>
      </c>
      <c r="F165" s="155" t="s">
        <v>419</v>
      </c>
      <c r="G165" s="155" t="s">
        <v>745</v>
      </c>
      <c r="H165" s="155" t="s">
        <v>2408</v>
      </c>
      <c r="I165" s="166" t="s">
        <v>1005</v>
      </c>
      <c r="J165" s="160"/>
      <c r="K165" s="159"/>
      <c r="L165" s="160"/>
      <c r="M165" s="159"/>
      <c r="N165" s="158"/>
      <c r="O165" s="158" t="s">
        <v>366</v>
      </c>
      <c r="P165" s="158"/>
      <c r="Q165" s="162" t="s">
        <v>2409</v>
      </c>
      <c r="R165" s="162" t="s">
        <v>4483</v>
      </c>
      <c r="S165" s="163" t="s">
        <v>253</v>
      </c>
      <c r="T165" s="167" t="s">
        <v>1545</v>
      </c>
      <c r="U165" s="149"/>
      <c r="V165" s="149"/>
      <c r="W165" s="164" t="str">
        <f>VLOOKUP(TRIM(X165),X10:Y88,2,FALSE)</f>
        <v>Frank</v>
      </c>
      <c r="X165" s="11" t="str">
        <f t="shared" si="7"/>
        <v>6.5.1</v>
      </c>
      <c r="Y165" s="83"/>
    </row>
    <row r="166" spans="1:25" ht="35.25" customHeight="1">
      <c r="A166" s="150" t="s">
        <v>185</v>
      </c>
      <c r="B166" s="165" t="s">
        <v>70</v>
      </c>
      <c r="C166" s="153" t="s">
        <v>186</v>
      </c>
      <c r="D166" s="153" t="s">
        <v>130</v>
      </c>
      <c r="E166" s="154" t="s">
        <v>2410</v>
      </c>
      <c r="F166" s="155" t="s">
        <v>27</v>
      </c>
      <c r="G166" s="155" t="s">
        <v>189</v>
      </c>
      <c r="H166" s="155" t="s">
        <v>2411</v>
      </c>
      <c r="I166" s="166" t="s">
        <v>1005</v>
      </c>
      <c r="J166" s="160" t="s">
        <v>455</v>
      </c>
      <c r="K166" s="159"/>
      <c r="L166" s="160"/>
      <c r="M166" s="159"/>
      <c r="N166" s="158" t="s">
        <v>623</v>
      </c>
      <c r="O166" s="158"/>
      <c r="P166" s="158" t="s">
        <v>442</v>
      </c>
      <c r="Q166" s="162" t="s">
        <v>2412</v>
      </c>
      <c r="R166" s="162" t="s">
        <v>496</v>
      </c>
      <c r="S166" s="176" t="s">
        <v>496</v>
      </c>
      <c r="T166" s="167" t="s">
        <v>1545</v>
      </c>
      <c r="U166" s="149"/>
      <c r="V166" s="149"/>
      <c r="W166" s="164" t="str">
        <f>VLOOKUP(TRIM(X166),X10:Y88,2,FALSE)</f>
        <v>Frank</v>
      </c>
      <c r="X166" s="11" t="str">
        <f t="shared" si="7"/>
        <v>6.5.2</v>
      </c>
      <c r="Y166" s="83"/>
    </row>
    <row r="167" spans="1:25" ht="35.25" customHeight="1">
      <c r="A167" s="150" t="s">
        <v>185</v>
      </c>
      <c r="B167" s="165" t="s">
        <v>70</v>
      </c>
      <c r="C167" s="153" t="s">
        <v>186</v>
      </c>
      <c r="D167" s="153" t="s">
        <v>168</v>
      </c>
      <c r="E167" s="154" t="s">
        <v>2413</v>
      </c>
      <c r="F167" s="155" t="s">
        <v>419</v>
      </c>
      <c r="G167" s="155" t="s">
        <v>189</v>
      </c>
      <c r="H167" s="155" t="s">
        <v>2414</v>
      </c>
      <c r="I167" s="166" t="s">
        <v>765</v>
      </c>
      <c r="J167" s="160"/>
      <c r="K167" s="159"/>
      <c r="L167" s="160"/>
      <c r="M167" s="159"/>
      <c r="N167" s="158"/>
      <c r="O167" s="158"/>
      <c r="P167" s="158"/>
      <c r="Q167" s="162" t="s">
        <v>2415</v>
      </c>
      <c r="R167" s="162" t="s">
        <v>4311</v>
      </c>
      <c r="S167" s="163" t="s">
        <v>253</v>
      </c>
      <c r="T167" s="167" t="s">
        <v>767</v>
      </c>
      <c r="U167" s="149"/>
      <c r="V167" s="149"/>
      <c r="W167" s="164" t="str">
        <f>VLOOKUP(TRIM(X167),X10:Y88,2,FALSE)</f>
        <v>Frank</v>
      </c>
      <c r="X167" s="11" t="str">
        <f t="shared" si="7"/>
        <v>7.1</v>
      </c>
      <c r="Y167" s="83"/>
    </row>
    <row r="168" spans="1:25" ht="35.25" customHeight="1">
      <c r="A168" s="150" t="s">
        <v>185</v>
      </c>
      <c r="B168" s="165" t="s">
        <v>70</v>
      </c>
      <c r="C168" s="153" t="s">
        <v>186</v>
      </c>
      <c r="D168" s="153" t="s">
        <v>105</v>
      </c>
      <c r="E168" s="154" t="s">
        <v>2416</v>
      </c>
      <c r="F168" s="155" t="s">
        <v>30</v>
      </c>
      <c r="G168" s="155" t="s">
        <v>189</v>
      </c>
      <c r="H168" s="155" t="s">
        <v>2417</v>
      </c>
      <c r="I168" s="166" t="s">
        <v>765</v>
      </c>
      <c r="J168" s="160" t="s">
        <v>2418</v>
      </c>
      <c r="K168" s="159">
        <v>1169</v>
      </c>
      <c r="L168" s="160"/>
      <c r="M168" s="159" t="s">
        <v>485</v>
      </c>
      <c r="N168" s="158" t="s">
        <v>486</v>
      </c>
      <c r="O168" s="158" t="s">
        <v>206</v>
      </c>
      <c r="P168" s="158" t="s">
        <v>2419</v>
      </c>
      <c r="Q168" s="162" t="s">
        <v>2420</v>
      </c>
      <c r="R168" s="162" t="s">
        <v>4406</v>
      </c>
      <c r="S168" s="163" t="s">
        <v>4405</v>
      </c>
      <c r="T168" s="167" t="s">
        <v>767</v>
      </c>
      <c r="U168" s="149"/>
      <c r="V168" s="149"/>
      <c r="W168" s="164" t="str">
        <f>VLOOKUP(TRIM(X168),X10:Y88,2,FALSE)</f>
        <v>Krisztian</v>
      </c>
      <c r="X168" s="11" t="str">
        <f t="shared" si="7"/>
        <v>5.4</v>
      </c>
      <c r="Y168" s="83"/>
    </row>
    <row r="169" spans="1:25" ht="35.25" customHeight="1">
      <c r="A169" s="150" t="s">
        <v>185</v>
      </c>
      <c r="B169" s="165" t="s">
        <v>70</v>
      </c>
      <c r="C169" s="153" t="s">
        <v>186</v>
      </c>
      <c r="D169" s="153" t="s">
        <v>160</v>
      </c>
      <c r="E169" s="154" t="s">
        <v>2421</v>
      </c>
      <c r="F169" s="155" t="s">
        <v>27</v>
      </c>
      <c r="G169" s="155" t="s">
        <v>189</v>
      </c>
      <c r="H169" s="155" t="s">
        <v>2422</v>
      </c>
      <c r="I169" s="166" t="s">
        <v>765</v>
      </c>
      <c r="J169" s="160" t="s">
        <v>2423</v>
      </c>
      <c r="K169" s="159"/>
      <c r="L169" s="160"/>
      <c r="M169" s="159"/>
      <c r="N169" s="158" t="s">
        <v>623</v>
      </c>
      <c r="O169" s="158"/>
      <c r="P169" s="158" t="s">
        <v>2424</v>
      </c>
      <c r="Q169" s="162" t="s">
        <v>2425</v>
      </c>
      <c r="R169" s="162" t="s">
        <v>4837</v>
      </c>
      <c r="S169" s="163" t="s">
        <v>4836</v>
      </c>
      <c r="T169" s="167" t="s">
        <v>767</v>
      </c>
      <c r="U169" s="149"/>
      <c r="V169" s="149"/>
      <c r="W169" s="164" t="str">
        <f>VLOOKUP(TRIM(X169),X10:Y88,2,FALSE)</f>
        <v>Krisztian</v>
      </c>
      <c r="X169" s="11" t="str">
        <f t="shared" si="7"/>
        <v>6.8</v>
      </c>
      <c r="Y169" s="83"/>
    </row>
    <row r="170" spans="1:25" ht="35.25" customHeight="1">
      <c r="A170" s="150" t="s">
        <v>185</v>
      </c>
      <c r="B170" s="165" t="s">
        <v>70</v>
      </c>
      <c r="C170" s="153" t="s">
        <v>186</v>
      </c>
      <c r="D170" s="153" t="s">
        <v>160</v>
      </c>
      <c r="E170" s="154" t="s">
        <v>2426</v>
      </c>
      <c r="F170" s="155" t="s">
        <v>27</v>
      </c>
      <c r="G170" s="155" t="s">
        <v>189</v>
      </c>
      <c r="H170" s="155" t="s">
        <v>2427</v>
      </c>
      <c r="I170" s="166" t="s">
        <v>765</v>
      </c>
      <c r="J170" s="160" t="s">
        <v>2423</v>
      </c>
      <c r="K170" s="159"/>
      <c r="L170" s="160"/>
      <c r="M170" s="159"/>
      <c r="N170" s="158" t="s">
        <v>623</v>
      </c>
      <c r="O170" s="158"/>
      <c r="P170" s="158" t="s">
        <v>2424</v>
      </c>
      <c r="Q170" s="162" t="s">
        <v>2428</v>
      </c>
      <c r="R170" s="162" t="s">
        <v>4839</v>
      </c>
      <c r="S170" s="163" t="s">
        <v>4838</v>
      </c>
      <c r="T170" s="167" t="s">
        <v>767</v>
      </c>
      <c r="U170" s="149"/>
      <c r="V170" s="149"/>
      <c r="W170" s="164" t="str">
        <f>VLOOKUP(TRIM(X170),X10:Y88,2,FALSE)</f>
        <v>Krisztian</v>
      </c>
      <c r="X170" s="11" t="str">
        <f t="shared" si="7"/>
        <v>6.8</v>
      </c>
      <c r="Y170" s="83"/>
    </row>
    <row r="171" spans="1:25" ht="35.25" customHeight="1">
      <c r="A171" s="150" t="s">
        <v>185</v>
      </c>
      <c r="B171" s="165" t="s">
        <v>70</v>
      </c>
      <c r="C171" s="153" t="s">
        <v>186</v>
      </c>
      <c r="D171" s="153" t="s">
        <v>105</v>
      </c>
      <c r="E171" s="154" t="s">
        <v>2429</v>
      </c>
      <c r="F171" s="155" t="s">
        <v>30</v>
      </c>
      <c r="G171" s="155" t="s">
        <v>189</v>
      </c>
      <c r="H171" s="155" t="s">
        <v>2430</v>
      </c>
      <c r="I171" s="166" t="s">
        <v>765</v>
      </c>
      <c r="J171" s="160" t="s">
        <v>2418</v>
      </c>
      <c r="K171" s="159">
        <v>1170</v>
      </c>
      <c r="L171" s="160"/>
      <c r="M171" s="159" t="s">
        <v>485</v>
      </c>
      <c r="N171" s="158" t="s">
        <v>486</v>
      </c>
      <c r="O171" s="158" t="s">
        <v>206</v>
      </c>
      <c r="P171" s="158" t="s">
        <v>215</v>
      </c>
      <c r="Q171" s="162" t="s">
        <v>2431</v>
      </c>
      <c r="R171" s="162" t="s">
        <v>4409</v>
      </c>
      <c r="S171" s="163" t="s">
        <v>4408</v>
      </c>
      <c r="T171" s="167" t="s">
        <v>767</v>
      </c>
      <c r="U171" s="149"/>
      <c r="V171" s="149"/>
      <c r="W171" s="164" t="str">
        <f>VLOOKUP(TRIM(X171),X10:Y88,2,FALSE)</f>
        <v>Krisztian</v>
      </c>
      <c r="X171" s="11" t="str">
        <f t="shared" si="7"/>
        <v>5.4</v>
      </c>
      <c r="Y171" s="83"/>
    </row>
    <row r="172" spans="1:25" ht="35.25" customHeight="1">
      <c r="A172" s="150" t="s">
        <v>185</v>
      </c>
      <c r="B172" s="165" t="s">
        <v>70</v>
      </c>
      <c r="C172" s="153" t="s">
        <v>186</v>
      </c>
      <c r="D172" s="153" t="s">
        <v>158</v>
      </c>
      <c r="E172" s="154" t="s">
        <v>2432</v>
      </c>
      <c r="F172" s="155" t="s">
        <v>27</v>
      </c>
      <c r="G172" s="155" t="s">
        <v>189</v>
      </c>
      <c r="H172" s="155" t="s">
        <v>2433</v>
      </c>
      <c r="I172" s="166" t="s">
        <v>765</v>
      </c>
      <c r="J172" s="160" t="s">
        <v>2434</v>
      </c>
      <c r="K172" s="159"/>
      <c r="L172" s="160"/>
      <c r="M172" s="159"/>
      <c r="N172" s="158" t="s">
        <v>2435</v>
      </c>
      <c r="O172" s="158"/>
      <c r="P172" s="158" t="s">
        <v>2436</v>
      </c>
      <c r="Q172" s="162" t="s">
        <v>2437</v>
      </c>
      <c r="R172" s="162" t="s">
        <v>5288</v>
      </c>
      <c r="S172" s="163" t="s">
        <v>193</v>
      </c>
      <c r="T172" s="167" t="s">
        <v>767</v>
      </c>
      <c r="U172" s="149"/>
      <c r="V172" s="149" t="s">
        <v>995</v>
      </c>
      <c r="W172" s="164" t="str">
        <f>VLOOKUP(TRIM(X172),X10:Y88,2,FALSE)</f>
        <v>Krisztian</v>
      </c>
      <c r="X172" s="11" t="str">
        <f t="shared" si="7"/>
        <v>6.7</v>
      </c>
      <c r="Y172" s="83"/>
    </row>
    <row r="173" spans="1:25" ht="35.25" customHeight="1">
      <c r="A173" s="150" t="s">
        <v>185</v>
      </c>
      <c r="B173" s="165" t="s">
        <v>70</v>
      </c>
      <c r="C173" s="153" t="s">
        <v>186</v>
      </c>
      <c r="D173" s="153" t="s">
        <v>158</v>
      </c>
      <c r="E173" s="154" t="s">
        <v>2438</v>
      </c>
      <c r="F173" s="155" t="s">
        <v>27</v>
      </c>
      <c r="G173" s="155" t="s">
        <v>189</v>
      </c>
      <c r="H173" s="155" t="s">
        <v>2439</v>
      </c>
      <c r="I173" s="166" t="s">
        <v>765</v>
      </c>
      <c r="J173" s="160" t="s">
        <v>2434</v>
      </c>
      <c r="K173" s="159"/>
      <c r="L173" s="160"/>
      <c r="M173" s="159"/>
      <c r="N173" s="158" t="s">
        <v>2435</v>
      </c>
      <c r="O173" s="158"/>
      <c r="P173" s="158" t="s">
        <v>2436</v>
      </c>
      <c r="Q173" s="162" t="s">
        <v>2440</v>
      </c>
      <c r="R173" s="162" t="s">
        <v>4650</v>
      </c>
      <c r="S173" s="163" t="s">
        <v>4649</v>
      </c>
      <c r="T173" s="167" t="s">
        <v>767</v>
      </c>
      <c r="U173" s="149"/>
      <c r="V173" s="149"/>
      <c r="W173" s="164" t="str">
        <f>VLOOKUP(TRIM(X173),X10:Y88,2,FALSE)</f>
        <v>Krisztian</v>
      </c>
      <c r="X173" s="11" t="str">
        <f t="shared" si="7"/>
        <v>6.7</v>
      </c>
      <c r="Y173" s="83"/>
    </row>
    <row r="174" spans="1:25" ht="35.25" customHeight="1">
      <c r="A174" s="150" t="s">
        <v>185</v>
      </c>
      <c r="B174" s="165" t="s">
        <v>70</v>
      </c>
      <c r="C174" s="153" t="s">
        <v>186</v>
      </c>
      <c r="D174" s="153" t="s">
        <v>158</v>
      </c>
      <c r="E174" s="154" t="s">
        <v>2441</v>
      </c>
      <c r="F174" s="155" t="s">
        <v>27</v>
      </c>
      <c r="G174" s="155" t="s">
        <v>189</v>
      </c>
      <c r="H174" s="155" t="s">
        <v>2442</v>
      </c>
      <c r="I174" s="166" t="s">
        <v>765</v>
      </c>
      <c r="J174" s="160" t="s">
        <v>2434</v>
      </c>
      <c r="K174" s="159"/>
      <c r="L174" s="160"/>
      <c r="M174" s="159"/>
      <c r="N174" s="158" t="s">
        <v>2435</v>
      </c>
      <c r="O174" s="158"/>
      <c r="P174" s="158" t="s">
        <v>2436</v>
      </c>
      <c r="Q174" s="162" t="s">
        <v>2443</v>
      </c>
      <c r="R174" s="162" t="s">
        <v>4652</v>
      </c>
      <c r="S174" s="163" t="s">
        <v>4651</v>
      </c>
      <c r="T174" s="167" t="s">
        <v>767</v>
      </c>
      <c r="U174" s="149"/>
      <c r="V174" s="149"/>
      <c r="W174" s="164" t="str">
        <f>VLOOKUP(TRIM(X174),X10:Y88,2,FALSE)</f>
        <v>Krisztian</v>
      </c>
      <c r="X174" s="11" t="str">
        <f t="shared" si="7"/>
        <v>6.7</v>
      </c>
      <c r="Y174" s="83"/>
    </row>
    <row r="175" spans="1:25" ht="35.25" customHeight="1">
      <c r="A175" s="150" t="s">
        <v>185</v>
      </c>
      <c r="B175" s="165" t="s">
        <v>70</v>
      </c>
      <c r="C175" s="153" t="s">
        <v>186</v>
      </c>
      <c r="D175" s="153" t="s">
        <v>158</v>
      </c>
      <c r="E175" s="154" t="s">
        <v>2444</v>
      </c>
      <c r="F175" s="155" t="s">
        <v>27</v>
      </c>
      <c r="G175" s="155" t="s">
        <v>189</v>
      </c>
      <c r="H175" s="155" t="s">
        <v>2445</v>
      </c>
      <c r="I175" s="166" t="s">
        <v>765</v>
      </c>
      <c r="J175" s="160" t="s">
        <v>2434</v>
      </c>
      <c r="K175" s="159"/>
      <c r="L175" s="160"/>
      <c r="M175" s="159"/>
      <c r="N175" s="158" t="s">
        <v>2435</v>
      </c>
      <c r="O175" s="158"/>
      <c r="P175" s="158" t="s">
        <v>2436</v>
      </c>
      <c r="Q175" s="162" t="s">
        <v>2446</v>
      </c>
      <c r="R175" s="162" t="s">
        <v>5288</v>
      </c>
      <c r="S175" s="163" t="s">
        <v>193</v>
      </c>
      <c r="T175" s="167" t="s">
        <v>767</v>
      </c>
      <c r="U175" s="149"/>
      <c r="V175" s="149" t="s">
        <v>995</v>
      </c>
      <c r="W175" s="164" t="str">
        <f>VLOOKUP(TRIM(X175),X10:Y88,2,FALSE)</f>
        <v>Krisztian</v>
      </c>
      <c r="X175" s="11" t="str">
        <f t="shared" si="7"/>
        <v>6.7</v>
      </c>
      <c r="Y175" s="83"/>
    </row>
    <row r="176" spans="1:25" ht="35.25" customHeight="1">
      <c r="A176" s="150" t="s">
        <v>185</v>
      </c>
      <c r="B176" s="165" t="s">
        <v>70</v>
      </c>
      <c r="C176" s="153" t="s">
        <v>186</v>
      </c>
      <c r="D176" s="153" t="s">
        <v>158</v>
      </c>
      <c r="E176" s="154" t="s">
        <v>2447</v>
      </c>
      <c r="F176" s="155" t="s">
        <v>27</v>
      </c>
      <c r="G176" s="155" t="s">
        <v>189</v>
      </c>
      <c r="H176" s="155" t="s">
        <v>2448</v>
      </c>
      <c r="I176" s="166" t="s">
        <v>765</v>
      </c>
      <c r="J176" s="160" t="s">
        <v>2434</v>
      </c>
      <c r="K176" s="159"/>
      <c r="L176" s="160"/>
      <c r="M176" s="159"/>
      <c r="N176" s="158" t="s">
        <v>2435</v>
      </c>
      <c r="O176" s="158"/>
      <c r="P176" s="158" t="s">
        <v>2436</v>
      </c>
      <c r="Q176" s="162" t="s">
        <v>2449</v>
      </c>
      <c r="R176" s="162" t="s">
        <v>4646</v>
      </c>
      <c r="S176" s="163" t="s">
        <v>444</v>
      </c>
      <c r="T176" s="167" t="s">
        <v>767</v>
      </c>
      <c r="U176" s="149"/>
      <c r="V176" s="149"/>
      <c r="W176" s="164" t="str">
        <f>VLOOKUP(TRIM(X176),X10:Y88,2,FALSE)</f>
        <v>Krisztian</v>
      </c>
      <c r="X176" s="11" t="str">
        <f t="shared" si="7"/>
        <v>6.7</v>
      </c>
      <c r="Y176" s="83"/>
    </row>
    <row r="177" spans="1:25" ht="35.25" customHeight="1">
      <c r="A177" s="150" t="s">
        <v>185</v>
      </c>
      <c r="B177" s="165" t="s">
        <v>70</v>
      </c>
      <c r="C177" s="153" t="s">
        <v>186</v>
      </c>
      <c r="D177" s="153" t="s">
        <v>158</v>
      </c>
      <c r="E177" s="154" t="s">
        <v>2450</v>
      </c>
      <c r="F177" s="155" t="s">
        <v>27</v>
      </c>
      <c r="G177" s="155" t="s">
        <v>189</v>
      </c>
      <c r="H177" s="155" t="s">
        <v>2451</v>
      </c>
      <c r="I177" s="166" t="s">
        <v>765</v>
      </c>
      <c r="J177" s="160" t="s">
        <v>2434</v>
      </c>
      <c r="K177" s="159"/>
      <c r="L177" s="160"/>
      <c r="M177" s="159"/>
      <c r="N177" s="158" t="s">
        <v>2435</v>
      </c>
      <c r="O177" s="158"/>
      <c r="P177" s="158" t="s">
        <v>2436</v>
      </c>
      <c r="Q177" s="162" t="s">
        <v>2452</v>
      </c>
      <c r="R177" s="162" t="s">
        <v>4656</v>
      </c>
      <c r="S177" s="163" t="s">
        <v>4655</v>
      </c>
      <c r="T177" s="167" t="s">
        <v>767</v>
      </c>
      <c r="U177" s="149"/>
      <c r="V177" s="149"/>
      <c r="W177" s="164" t="str">
        <f>VLOOKUP(TRIM(X177),X10:Y88,2,FALSE)</f>
        <v>Krisztian</v>
      </c>
      <c r="X177" s="11" t="str">
        <f t="shared" si="7"/>
        <v>6.7</v>
      </c>
      <c r="Y177" s="83"/>
    </row>
    <row r="178" spans="1:25" ht="35.25" customHeight="1">
      <c r="A178" s="150" t="s">
        <v>185</v>
      </c>
      <c r="B178" s="165" t="s">
        <v>70</v>
      </c>
      <c r="C178" s="153" t="s">
        <v>186</v>
      </c>
      <c r="D178" s="153" t="s">
        <v>105</v>
      </c>
      <c r="E178" s="154" t="s">
        <v>2453</v>
      </c>
      <c r="F178" s="155" t="s">
        <v>434</v>
      </c>
      <c r="G178" s="155" t="s">
        <v>189</v>
      </c>
      <c r="H178" s="155" t="s">
        <v>2454</v>
      </c>
      <c r="I178" s="166" t="s">
        <v>765</v>
      </c>
      <c r="J178" s="160"/>
      <c r="K178" s="159"/>
      <c r="L178" s="160"/>
      <c r="M178" s="159"/>
      <c r="N178" s="158"/>
      <c r="O178" s="158" t="s">
        <v>206</v>
      </c>
      <c r="P178" s="158" t="s">
        <v>215</v>
      </c>
      <c r="Q178" s="162" t="s">
        <v>2455</v>
      </c>
      <c r="R178" s="162" t="s">
        <v>4493</v>
      </c>
      <c r="S178" s="163" t="s">
        <v>4492</v>
      </c>
      <c r="T178" s="167" t="s">
        <v>767</v>
      </c>
      <c r="U178" s="149"/>
      <c r="V178" s="149"/>
      <c r="W178" s="164" t="str">
        <f>VLOOKUP(TRIM(X178),X10:Y88,2,FALSE)</f>
        <v>Krisztian</v>
      </c>
      <c r="X178" s="11" t="str">
        <f t="shared" si="7"/>
        <v>5.4</v>
      </c>
      <c r="Y178" s="83"/>
    </row>
    <row r="179" spans="1:25" ht="35.25" customHeight="1">
      <c r="A179" s="150" t="s">
        <v>185</v>
      </c>
      <c r="B179" s="165" t="s">
        <v>70</v>
      </c>
      <c r="C179" s="153" t="s">
        <v>186</v>
      </c>
      <c r="D179" s="153" t="s">
        <v>2149</v>
      </c>
      <c r="E179" s="154" t="s">
        <v>2456</v>
      </c>
      <c r="F179" s="155" t="s">
        <v>419</v>
      </c>
      <c r="G179" s="155" t="s">
        <v>934</v>
      </c>
      <c r="H179" s="155" t="s">
        <v>2457</v>
      </c>
      <c r="I179" s="166" t="s">
        <v>475</v>
      </c>
      <c r="J179" s="160" t="s">
        <v>608</v>
      </c>
      <c r="K179" s="159"/>
      <c r="L179" s="160"/>
      <c r="M179" s="159"/>
      <c r="N179" s="158"/>
      <c r="O179" s="158" t="s">
        <v>366</v>
      </c>
      <c r="P179" s="158" t="s">
        <v>2458</v>
      </c>
      <c r="Q179" s="162" t="s">
        <v>2459</v>
      </c>
      <c r="R179" s="162" t="s">
        <v>272</v>
      </c>
      <c r="S179" s="163" t="s">
        <v>253</v>
      </c>
      <c r="T179" s="167" t="s">
        <v>1018</v>
      </c>
      <c r="U179" s="149"/>
      <c r="V179" s="149"/>
      <c r="W179" s="164" t="str">
        <f>VLOOKUP(TRIM(X179),X10:Y88,2,FALSE)</f>
        <v>Puneet</v>
      </c>
      <c r="X179" s="11" t="str">
        <f t="shared" si="7"/>
        <v>6.11</v>
      </c>
      <c r="Y179" s="83"/>
    </row>
    <row r="180" spans="1:25" ht="35.25" customHeight="1">
      <c r="A180" s="150" t="s">
        <v>185</v>
      </c>
      <c r="B180" s="165" t="s">
        <v>70</v>
      </c>
      <c r="C180" s="153" t="s">
        <v>186</v>
      </c>
      <c r="D180" s="153" t="s">
        <v>2149</v>
      </c>
      <c r="E180" s="154" t="s">
        <v>2460</v>
      </c>
      <c r="F180" s="155" t="s">
        <v>30</v>
      </c>
      <c r="G180" s="155" t="s">
        <v>189</v>
      </c>
      <c r="H180" s="155" t="s">
        <v>2461</v>
      </c>
      <c r="I180" s="166" t="s">
        <v>475</v>
      </c>
      <c r="J180" s="160" t="s">
        <v>608</v>
      </c>
      <c r="K180" s="159">
        <v>260</v>
      </c>
      <c r="L180" s="160"/>
      <c r="M180" s="159" t="s">
        <v>878</v>
      </c>
      <c r="N180" s="158" t="s">
        <v>486</v>
      </c>
      <c r="O180" s="158" t="s">
        <v>366</v>
      </c>
      <c r="P180" s="158" t="s">
        <v>2458</v>
      </c>
      <c r="Q180" s="162" t="s">
        <v>2462</v>
      </c>
      <c r="R180" s="162" t="s">
        <v>4603</v>
      </c>
      <c r="S180" s="163" t="s">
        <v>4602</v>
      </c>
      <c r="T180" s="167" t="s">
        <v>1018</v>
      </c>
      <c r="U180" s="149"/>
      <c r="V180" s="149"/>
      <c r="W180" s="164" t="str">
        <f>VLOOKUP(TRIM(X180),X10:Y88,2,FALSE)</f>
        <v>Puneet</v>
      </c>
      <c r="X180" s="11" t="str">
        <f t="shared" si="7"/>
        <v>6.11</v>
      </c>
      <c r="Y180" s="83"/>
    </row>
    <row r="181" spans="1:25" ht="35.25" customHeight="1">
      <c r="A181" s="150" t="s">
        <v>185</v>
      </c>
      <c r="B181" s="165" t="s">
        <v>70</v>
      </c>
      <c r="C181" s="153" t="s">
        <v>186</v>
      </c>
      <c r="D181" s="153" t="s">
        <v>133</v>
      </c>
      <c r="E181" s="154" t="s">
        <v>2463</v>
      </c>
      <c r="F181" s="155" t="s">
        <v>27</v>
      </c>
      <c r="G181" s="155" t="s">
        <v>189</v>
      </c>
      <c r="H181" s="155" t="s">
        <v>2464</v>
      </c>
      <c r="I181" s="166" t="s">
        <v>846</v>
      </c>
      <c r="J181" s="160" t="s">
        <v>422</v>
      </c>
      <c r="K181" s="159"/>
      <c r="L181" s="160"/>
      <c r="M181" s="159"/>
      <c r="N181" s="158" t="s">
        <v>623</v>
      </c>
      <c r="O181" s="158"/>
      <c r="P181" s="158" t="s">
        <v>442</v>
      </c>
      <c r="Q181" s="162" t="s">
        <v>2464</v>
      </c>
      <c r="R181" s="162" t="s">
        <v>4458</v>
      </c>
      <c r="S181" s="163" t="s">
        <v>4452</v>
      </c>
      <c r="T181" s="167" t="s">
        <v>848</v>
      </c>
      <c r="U181" s="149"/>
      <c r="V181" s="149"/>
      <c r="W181" s="164" t="str">
        <f>VLOOKUP(TRIM(X181),X10:Y88,2,FALSE)</f>
        <v>Frank</v>
      </c>
      <c r="X181" s="11" t="str">
        <f t="shared" si="7"/>
        <v>6.5.3</v>
      </c>
      <c r="Y181" s="83"/>
    </row>
    <row r="182" spans="1:25" ht="35.25" customHeight="1">
      <c r="A182" s="150" t="s">
        <v>185</v>
      </c>
      <c r="B182" s="165" t="s">
        <v>70</v>
      </c>
      <c r="C182" s="153" t="s">
        <v>186</v>
      </c>
      <c r="D182" s="153" t="s">
        <v>130</v>
      </c>
      <c r="E182" s="154" t="s">
        <v>2465</v>
      </c>
      <c r="F182" s="155" t="s">
        <v>27</v>
      </c>
      <c r="G182" s="155" t="s">
        <v>189</v>
      </c>
      <c r="H182" s="155" t="s">
        <v>2466</v>
      </c>
      <c r="I182" s="166" t="s">
        <v>859</v>
      </c>
      <c r="J182" s="160" t="s">
        <v>422</v>
      </c>
      <c r="K182" s="159"/>
      <c r="L182" s="160"/>
      <c r="M182" s="159"/>
      <c r="N182" s="158" t="s">
        <v>623</v>
      </c>
      <c r="O182" s="158"/>
      <c r="P182" s="158" t="s">
        <v>442</v>
      </c>
      <c r="Q182" s="162" t="s">
        <v>2466</v>
      </c>
      <c r="R182" s="162" t="s">
        <v>4397</v>
      </c>
      <c r="S182" s="163" t="s">
        <v>4398</v>
      </c>
      <c r="T182" s="167" t="s">
        <v>848</v>
      </c>
      <c r="U182" s="149"/>
      <c r="V182" s="149"/>
      <c r="W182" s="164" t="str">
        <f>VLOOKUP(TRIM(X182),X10:Y88,2,FALSE)</f>
        <v>Frank</v>
      </c>
      <c r="X182" s="11" t="str">
        <f t="shared" si="7"/>
        <v>6.5.2</v>
      </c>
      <c r="Y182" s="83"/>
    </row>
    <row r="183" spans="1:25" ht="35.25" customHeight="1">
      <c r="A183" s="150" t="s">
        <v>185</v>
      </c>
      <c r="B183" s="165" t="s">
        <v>70</v>
      </c>
      <c r="C183" s="153" t="s">
        <v>186</v>
      </c>
      <c r="D183" s="153" t="s">
        <v>143</v>
      </c>
      <c r="E183" s="154" t="s">
        <v>2467</v>
      </c>
      <c r="F183" s="155" t="s">
        <v>27</v>
      </c>
      <c r="G183" s="155" t="s">
        <v>189</v>
      </c>
      <c r="H183" s="155" t="s">
        <v>2468</v>
      </c>
      <c r="I183" s="166" t="s">
        <v>859</v>
      </c>
      <c r="J183" s="160" t="s">
        <v>422</v>
      </c>
      <c r="K183" s="159"/>
      <c r="L183" s="160"/>
      <c r="M183" s="159"/>
      <c r="N183" s="158" t="s">
        <v>623</v>
      </c>
      <c r="O183" s="158"/>
      <c r="P183" s="158" t="s">
        <v>442</v>
      </c>
      <c r="Q183" s="162" t="s">
        <v>2468</v>
      </c>
      <c r="R183" s="162" t="s">
        <v>4671</v>
      </c>
      <c r="S183" s="163" t="s">
        <v>4670</v>
      </c>
      <c r="T183" s="167" t="s">
        <v>848</v>
      </c>
      <c r="U183" s="149"/>
      <c r="V183" s="149"/>
      <c r="W183" s="164" t="str">
        <f>VLOOKUP(TRIM(X183),X10:Y88,2,FALSE)</f>
        <v>Puneet</v>
      </c>
      <c r="X183" s="11" t="str">
        <f t="shared" si="7"/>
        <v>6.5.7</v>
      </c>
      <c r="Y183" s="83"/>
    </row>
    <row r="184" spans="1:25" ht="35.25" customHeight="1">
      <c r="A184" s="150" t="s">
        <v>185</v>
      </c>
      <c r="B184" s="165" t="s">
        <v>70</v>
      </c>
      <c r="C184" s="153" t="s">
        <v>186</v>
      </c>
      <c r="D184" s="153" t="s">
        <v>133</v>
      </c>
      <c r="E184" s="154" t="s">
        <v>2469</v>
      </c>
      <c r="F184" s="155" t="s">
        <v>27</v>
      </c>
      <c r="G184" s="155" t="s">
        <v>189</v>
      </c>
      <c r="H184" s="155" t="s">
        <v>2470</v>
      </c>
      <c r="I184" s="166" t="s">
        <v>846</v>
      </c>
      <c r="J184" s="160" t="s">
        <v>422</v>
      </c>
      <c r="K184" s="159"/>
      <c r="L184" s="160"/>
      <c r="M184" s="159"/>
      <c r="N184" s="158" t="s">
        <v>623</v>
      </c>
      <c r="O184" s="158"/>
      <c r="P184" s="158" t="s">
        <v>442</v>
      </c>
      <c r="Q184" s="162" t="s">
        <v>2470</v>
      </c>
      <c r="R184" s="162" t="s">
        <v>4688</v>
      </c>
      <c r="S184" s="163" t="s">
        <v>4687</v>
      </c>
      <c r="T184" s="167" t="s">
        <v>848</v>
      </c>
      <c r="U184" s="149"/>
      <c r="V184" s="149"/>
      <c r="W184" s="164" t="str">
        <f>VLOOKUP(TRIM(X184),X10:Y88,2,FALSE)</f>
        <v>Frank</v>
      </c>
      <c r="X184" s="11" t="str">
        <f t="shared" si="7"/>
        <v>6.5.3</v>
      </c>
      <c r="Y184" s="83"/>
    </row>
    <row r="185" spans="1:25" ht="35.25" customHeight="1">
      <c r="A185" s="150" t="s">
        <v>185</v>
      </c>
      <c r="B185" s="165" t="s">
        <v>70</v>
      </c>
      <c r="C185" s="153" t="s">
        <v>186</v>
      </c>
      <c r="D185" s="153" t="s">
        <v>133</v>
      </c>
      <c r="E185" s="154" t="s">
        <v>2471</v>
      </c>
      <c r="F185" s="155" t="s">
        <v>27</v>
      </c>
      <c r="G185" s="155" t="s">
        <v>189</v>
      </c>
      <c r="H185" s="155" t="s">
        <v>2472</v>
      </c>
      <c r="I185" s="166" t="s">
        <v>2473</v>
      </c>
      <c r="J185" s="160" t="s">
        <v>422</v>
      </c>
      <c r="K185" s="159"/>
      <c r="L185" s="160"/>
      <c r="M185" s="159"/>
      <c r="N185" s="158" t="s">
        <v>623</v>
      </c>
      <c r="O185" s="158"/>
      <c r="P185" s="158" t="s">
        <v>442</v>
      </c>
      <c r="Q185" s="162" t="s">
        <v>2472</v>
      </c>
      <c r="R185" s="162" t="s">
        <v>4700</v>
      </c>
      <c r="S185" s="163" t="s">
        <v>4699</v>
      </c>
      <c r="T185" s="167" t="s">
        <v>848</v>
      </c>
      <c r="U185" s="149"/>
      <c r="V185" s="149"/>
      <c r="W185" s="164" t="str">
        <f>VLOOKUP(TRIM(X185),X10:Y88,2,FALSE)</f>
        <v>Frank</v>
      </c>
      <c r="X185" s="11" t="str">
        <f t="shared" si="7"/>
        <v>6.5.3</v>
      </c>
      <c r="Y185" s="83"/>
    </row>
    <row r="186" spans="1:25" ht="35.25" customHeight="1">
      <c r="A186" s="150" t="s">
        <v>185</v>
      </c>
      <c r="B186" s="165" t="s">
        <v>70</v>
      </c>
      <c r="C186" s="153" t="s">
        <v>186</v>
      </c>
      <c r="D186" s="153" t="s">
        <v>141</v>
      </c>
      <c r="E186" s="154" t="s">
        <v>2474</v>
      </c>
      <c r="F186" s="155" t="s">
        <v>27</v>
      </c>
      <c r="G186" s="155" t="s">
        <v>189</v>
      </c>
      <c r="H186" s="155" t="s">
        <v>2475</v>
      </c>
      <c r="I186" s="166" t="s">
        <v>2476</v>
      </c>
      <c r="J186" s="160" t="s">
        <v>422</v>
      </c>
      <c r="K186" s="159"/>
      <c r="L186" s="160"/>
      <c r="M186" s="159"/>
      <c r="N186" s="158" t="s">
        <v>623</v>
      </c>
      <c r="O186" s="158"/>
      <c r="P186" s="158" t="s">
        <v>442</v>
      </c>
      <c r="Q186" s="162" t="s">
        <v>2477</v>
      </c>
      <c r="R186" s="162" t="s">
        <v>4976</v>
      </c>
      <c r="S186" s="163" t="s">
        <v>4975</v>
      </c>
      <c r="T186" s="167" t="s">
        <v>767</v>
      </c>
      <c r="U186" s="149"/>
      <c r="V186" s="149"/>
      <c r="W186" s="164" t="str">
        <f>VLOOKUP(TRIM(X186),X10:Y88,2,FALSE)</f>
        <v>Krisztian</v>
      </c>
      <c r="X186" s="11" t="str">
        <f t="shared" si="7"/>
        <v>6.5.6</v>
      </c>
      <c r="Y186" s="83"/>
    </row>
    <row r="187" spans="1:25" ht="35.25" customHeight="1">
      <c r="A187" s="150" t="s">
        <v>185</v>
      </c>
      <c r="B187" s="165" t="s">
        <v>70</v>
      </c>
      <c r="C187" s="153" t="s">
        <v>186</v>
      </c>
      <c r="D187" s="153" t="s">
        <v>141</v>
      </c>
      <c r="E187" s="154" t="s">
        <v>2478</v>
      </c>
      <c r="F187" s="155" t="s">
        <v>27</v>
      </c>
      <c r="G187" s="155" t="s">
        <v>189</v>
      </c>
      <c r="H187" s="155" t="s">
        <v>2479</v>
      </c>
      <c r="I187" s="166" t="s">
        <v>765</v>
      </c>
      <c r="J187" s="160" t="s">
        <v>422</v>
      </c>
      <c r="K187" s="159"/>
      <c r="L187" s="160"/>
      <c r="M187" s="159"/>
      <c r="N187" s="158" t="s">
        <v>623</v>
      </c>
      <c r="O187" s="158"/>
      <c r="P187" s="158" t="s">
        <v>442</v>
      </c>
      <c r="Q187" s="162" t="s">
        <v>2480</v>
      </c>
      <c r="R187" s="162" t="s">
        <v>4981</v>
      </c>
      <c r="S187" s="163" t="s">
        <v>4980</v>
      </c>
      <c r="T187" s="167" t="s">
        <v>767</v>
      </c>
      <c r="U187" s="149"/>
      <c r="V187" s="149"/>
      <c r="W187" s="164" t="str">
        <f>VLOOKUP(TRIM(X187),X10:Y88,2,FALSE)</f>
        <v>Krisztian</v>
      </c>
      <c r="X187" s="11" t="str">
        <f t="shared" si="7"/>
        <v>6.5.6</v>
      </c>
      <c r="Y187" s="83"/>
    </row>
    <row r="188" spans="1:25" ht="35.25" customHeight="1">
      <c r="A188" s="150" t="s">
        <v>185</v>
      </c>
      <c r="B188" s="165" t="s">
        <v>70</v>
      </c>
      <c r="C188" s="153" t="s">
        <v>186</v>
      </c>
      <c r="D188" s="153" t="s">
        <v>141</v>
      </c>
      <c r="E188" s="154" t="s">
        <v>2481</v>
      </c>
      <c r="F188" s="155" t="s">
        <v>27</v>
      </c>
      <c r="G188" s="155" t="s">
        <v>189</v>
      </c>
      <c r="H188" s="155" t="s">
        <v>2482</v>
      </c>
      <c r="I188" s="166" t="s">
        <v>765</v>
      </c>
      <c r="J188" s="160" t="s">
        <v>422</v>
      </c>
      <c r="K188" s="159"/>
      <c r="L188" s="160"/>
      <c r="M188" s="159"/>
      <c r="N188" s="158" t="s">
        <v>623</v>
      </c>
      <c r="O188" s="158"/>
      <c r="P188" s="158" t="s">
        <v>442</v>
      </c>
      <c r="Q188" s="162" t="s">
        <v>2483</v>
      </c>
      <c r="R188" s="162" t="s">
        <v>4606</v>
      </c>
      <c r="S188" s="163" t="s">
        <v>444</v>
      </c>
      <c r="T188" s="167" t="s">
        <v>767</v>
      </c>
      <c r="U188" s="149"/>
      <c r="V188" s="149"/>
      <c r="W188" s="164" t="str">
        <f>VLOOKUP(TRIM(X188),X10:Y88,2,FALSE)</f>
        <v>Krisztian</v>
      </c>
      <c r="X188" s="11" t="str">
        <f t="shared" si="7"/>
        <v>6.5.6</v>
      </c>
      <c r="Y188" s="83"/>
    </row>
    <row r="189" spans="1:25" ht="35.25" customHeight="1">
      <c r="A189" s="150" t="s">
        <v>185</v>
      </c>
      <c r="B189" s="165" t="s">
        <v>70</v>
      </c>
      <c r="C189" s="153" t="s">
        <v>186</v>
      </c>
      <c r="D189" s="153" t="s">
        <v>141</v>
      </c>
      <c r="E189" s="154" t="s">
        <v>2484</v>
      </c>
      <c r="F189" s="155" t="s">
        <v>27</v>
      </c>
      <c r="G189" s="155" t="s">
        <v>189</v>
      </c>
      <c r="H189" s="155" t="s">
        <v>2485</v>
      </c>
      <c r="I189" s="166" t="s">
        <v>765</v>
      </c>
      <c r="J189" s="160" t="s">
        <v>422</v>
      </c>
      <c r="K189" s="159"/>
      <c r="L189" s="160"/>
      <c r="M189" s="159"/>
      <c r="N189" s="158" t="s">
        <v>623</v>
      </c>
      <c r="O189" s="158"/>
      <c r="P189" s="158" t="s">
        <v>442</v>
      </c>
      <c r="Q189" s="162" t="s">
        <v>2486</v>
      </c>
      <c r="R189" s="162" t="s">
        <v>496</v>
      </c>
      <c r="S189" s="176" t="s">
        <v>496</v>
      </c>
      <c r="T189" s="167" t="s">
        <v>767</v>
      </c>
      <c r="U189" s="149"/>
      <c r="V189" s="149"/>
      <c r="W189" s="164" t="str">
        <f>VLOOKUP(TRIM(X189),X10:Y88,2,FALSE)</f>
        <v>Krisztian</v>
      </c>
      <c r="X189" s="11" t="str">
        <f t="shared" si="7"/>
        <v>6.5.6</v>
      </c>
      <c r="Y189" s="83"/>
    </row>
    <row r="190" spans="1:25" ht="35.25" customHeight="1">
      <c r="A190" s="150" t="s">
        <v>185</v>
      </c>
      <c r="B190" s="165" t="s">
        <v>70</v>
      </c>
      <c r="C190" s="153" t="s">
        <v>186</v>
      </c>
      <c r="D190" s="153" t="s">
        <v>139</v>
      </c>
      <c r="E190" s="154" t="s">
        <v>2487</v>
      </c>
      <c r="F190" s="155" t="s">
        <v>27</v>
      </c>
      <c r="G190" s="155" t="s">
        <v>189</v>
      </c>
      <c r="H190" s="155" t="s">
        <v>2488</v>
      </c>
      <c r="I190" s="166" t="s">
        <v>765</v>
      </c>
      <c r="J190" s="160" t="s">
        <v>422</v>
      </c>
      <c r="K190" s="159"/>
      <c r="L190" s="160"/>
      <c r="M190" s="159"/>
      <c r="N190" s="158" t="s">
        <v>623</v>
      </c>
      <c r="O190" s="158"/>
      <c r="P190" s="158" t="s">
        <v>442</v>
      </c>
      <c r="Q190" s="162" t="s">
        <v>2489</v>
      </c>
      <c r="R190" s="162" t="s">
        <v>4611</v>
      </c>
      <c r="S190" s="163" t="s">
        <v>4612</v>
      </c>
      <c r="T190" s="167" t="s">
        <v>767</v>
      </c>
      <c r="U190" s="149"/>
      <c r="V190" s="149"/>
      <c r="W190" s="164" t="str">
        <f>VLOOKUP(TRIM(X190),X10:Y88,2,FALSE)</f>
        <v>Devaki</v>
      </c>
      <c r="X190" s="11" t="str">
        <f t="shared" si="7"/>
        <v>6.5.5</v>
      </c>
      <c r="Y190" s="83"/>
    </row>
    <row r="191" spans="1:25" ht="35.25" customHeight="1">
      <c r="A191" s="150" t="s">
        <v>185</v>
      </c>
      <c r="B191" s="165" t="s">
        <v>70</v>
      </c>
      <c r="C191" s="153" t="s">
        <v>186</v>
      </c>
      <c r="D191" s="153" t="s">
        <v>139</v>
      </c>
      <c r="E191" s="154" t="s">
        <v>2490</v>
      </c>
      <c r="F191" s="155" t="s">
        <v>27</v>
      </c>
      <c r="G191" s="155" t="s">
        <v>189</v>
      </c>
      <c r="H191" s="155" t="s">
        <v>2491</v>
      </c>
      <c r="I191" s="166" t="s">
        <v>765</v>
      </c>
      <c r="J191" s="160" t="s">
        <v>422</v>
      </c>
      <c r="K191" s="159"/>
      <c r="L191" s="160"/>
      <c r="M191" s="159"/>
      <c r="N191" s="158" t="s">
        <v>623</v>
      </c>
      <c r="O191" s="158"/>
      <c r="P191" s="158" t="s">
        <v>442</v>
      </c>
      <c r="Q191" s="162" t="s">
        <v>2492</v>
      </c>
      <c r="R191" s="162" t="s">
        <v>4740</v>
      </c>
      <c r="S191" s="163" t="s">
        <v>4741</v>
      </c>
      <c r="T191" s="167" t="s">
        <v>767</v>
      </c>
      <c r="U191" s="149"/>
      <c r="V191" s="149"/>
      <c r="W191" s="164" t="str">
        <f>VLOOKUP(TRIM(X191),X10:Y88,2,FALSE)</f>
        <v>Devaki</v>
      </c>
      <c r="X191" s="11" t="str">
        <f t="shared" si="7"/>
        <v>6.5.5</v>
      </c>
      <c r="Y191" s="83"/>
    </row>
    <row r="192" spans="1:25" ht="35.25" customHeight="1">
      <c r="A192" s="150" t="s">
        <v>185</v>
      </c>
      <c r="B192" s="165" t="s">
        <v>70</v>
      </c>
      <c r="C192" s="153" t="s">
        <v>186</v>
      </c>
      <c r="D192" s="153" t="s">
        <v>149</v>
      </c>
      <c r="E192" s="154" t="s">
        <v>2493</v>
      </c>
      <c r="F192" s="155" t="s">
        <v>27</v>
      </c>
      <c r="G192" s="155" t="s">
        <v>189</v>
      </c>
      <c r="H192" s="155" t="s">
        <v>2494</v>
      </c>
      <c r="I192" s="166" t="s">
        <v>765</v>
      </c>
      <c r="J192" s="160" t="s">
        <v>422</v>
      </c>
      <c r="K192" s="159"/>
      <c r="L192" s="160"/>
      <c r="M192" s="159"/>
      <c r="N192" s="158" t="s">
        <v>623</v>
      </c>
      <c r="O192" s="158"/>
      <c r="P192" s="158" t="s">
        <v>442</v>
      </c>
      <c r="Q192" s="162" t="s">
        <v>2495</v>
      </c>
      <c r="R192" s="162" t="s">
        <v>4742</v>
      </c>
      <c r="S192" s="163" t="s">
        <v>444</v>
      </c>
      <c r="T192" s="167" t="s">
        <v>767</v>
      </c>
      <c r="U192" s="149"/>
      <c r="V192" s="149"/>
      <c r="W192" s="164" t="str">
        <f>VLOOKUP(TRIM(X192),X10:Y88,2,FALSE)</f>
        <v>Frank</v>
      </c>
      <c r="X192" s="11" t="str">
        <f t="shared" si="7"/>
        <v>6.5.9</v>
      </c>
      <c r="Y192" s="83"/>
    </row>
    <row r="193" spans="1:25" ht="35.25" customHeight="1">
      <c r="A193" s="150" t="s">
        <v>185</v>
      </c>
      <c r="B193" s="165" t="s">
        <v>70</v>
      </c>
      <c r="C193" s="153" t="s">
        <v>186</v>
      </c>
      <c r="D193" s="153" t="s">
        <v>149</v>
      </c>
      <c r="E193" s="154" t="s">
        <v>2496</v>
      </c>
      <c r="F193" s="155" t="s">
        <v>27</v>
      </c>
      <c r="G193" s="155" t="s">
        <v>189</v>
      </c>
      <c r="H193" s="155" t="s">
        <v>2497</v>
      </c>
      <c r="I193" s="166" t="s">
        <v>765</v>
      </c>
      <c r="J193" s="160" t="s">
        <v>455</v>
      </c>
      <c r="K193" s="159"/>
      <c r="L193" s="160"/>
      <c r="M193" s="159"/>
      <c r="N193" s="158" t="s">
        <v>623</v>
      </c>
      <c r="O193" s="158"/>
      <c r="P193" s="158" t="s">
        <v>442</v>
      </c>
      <c r="Q193" s="162" t="s">
        <v>2498</v>
      </c>
      <c r="R193" s="162" t="s">
        <v>496</v>
      </c>
      <c r="S193" s="176" t="s">
        <v>496</v>
      </c>
      <c r="T193" s="167" t="s">
        <v>767</v>
      </c>
      <c r="U193" s="149"/>
      <c r="V193" s="149"/>
      <c r="W193" s="164" t="str">
        <f>VLOOKUP(TRIM(X193),X10:Y88,2,FALSE)</f>
        <v>Frank</v>
      </c>
      <c r="X193" s="11" t="str">
        <f t="shared" si="7"/>
        <v>6.5.9</v>
      </c>
      <c r="Y193" s="83"/>
    </row>
    <row r="194" spans="1:25" ht="35.25" customHeight="1">
      <c r="A194" s="150" t="s">
        <v>185</v>
      </c>
      <c r="B194" s="165" t="s">
        <v>70</v>
      </c>
      <c r="C194" s="153" t="s">
        <v>186</v>
      </c>
      <c r="D194" s="153" t="s">
        <v>143</v>
      </c>
      <c r="E194" s="154" t="s">
        <v>2499</v>
      </c>
      <c r="F194" s="155" t="s">
        <v>27</v>
      </c>
      <c r="G194" s="155" t="s">
        <v>189</v>
      </c>
      <c r="H194" s="155" t="s">
        <v>2500</v>
      </c>
      <c r="I194" s="166" t="s">
        <v>765</v>
      </c>
      <c r="J194" s="160" t="s">
        <v>455</v>
      </c>
      <c r="K194" s="159"/>
      <c r="L194" s="160"/>
      <c r="M194" s="159"/>
      <c r="N194" s="158" t="s">
        <v>623</v>
      </c>
      <c r="O194" s="158"/>
      <c r="P194" s="158" t="s">
        <v>442</v>
      </c>
      <c r="Q194" s="162" t="s">
        <v>2501</v>
      </c>
      <c r="R194" s="162" t="s">
        <v>4669</v>
      </c>
      <c r="S194" s="163" t="s">
        <v>4657</v>
      </c>
      <c r="T194" s="167" t="s">
        <v>767</v>
      </c>
      <c r="U194" s="149"/>
      <c r="V194" s="149"/>
      <c r="W194" s="164" t="str">
        <f>VLOOKUP(TRIM(X194),X10:Y88,2,FALSE)</f>
        <v>Puneet</v>
      </c>
      <c r="X194" s="11" t="str">
        <f t="shared" si="7"/>
        <v>6.5.7</v>
      </c>
      <c r="Y194" s="83"/>
    </row>
    <row r="195" spans="1:25" ht="35.25" customHeight="1">
      <c r="A195" s="150" t="s">
        <v>185</v>
      </c>
      <c r="B195" s="165" t="s">
        <v>70</v>
      </c>
      <c r="C195" s="153" t="s">
        <v>186</v>
      </c>
      <c r="D195" s="153" t="s">
        <v>130</v>
      </c>
      <c r="E195" s="154" t="s">
        <v>2502</v>
      </c>
      <c r="F195" s="155" t="s">
        <v>27</v>
      </c>
      <c r="G195" s="155" t="s">
        <v>189</v>
      </c>
      <c r="H195" s="155" t="s">
        <v>2503</v>
      </c>
      <c r="I195" s="166" t="s">
        <v>765</v>
      </c>
      <c r="J195" s="160" t="s">
        <v>455</v>
      </c>
      <c r="K195" s="159"/>
      <c r="L195" s="160"/>
      <c r="M195" s="159"/>
      <c r="N195" s="158" t="s">
        <v>623</v>
      </c>
      <c r="O195" s="158"/>
      <c r="P195" s="158" t="s">
        <v>442</v>
      </c>
      <c r="Q195" s="162" t="s">
        <v>2504</v>
      </c>
      <c r="R195" s="162" t="s">
        <v>4574</v>
      </c>
      <c r="S195" s="163" t="s">
        <v>4575</v>
      </c>
      <c r="T195" s="167" t="s">
        <v>767</v>
      </c>
      <c r="U195" s="149"/>
      <c r="V195" s="149"/>
      <c r="W195" s="164" t="str">
        <f>VLOOKUP(TRIM(X195),X10:Y88,2,FALSE)</f>
        <v>Frank</v>
      </c>
      <c r="X195" s="11" t="str">
        <f t="shared" si="7"/>
        <v>6.5.2</v>
      </c>
      <c r="Y195" s="83"/>
    </row>
    <row r="196" spans="1:25" ht="35.25" customHeight="1">
      <c r="A196" s="150" t="s">
        <v>185</v>
      </c>
      <c r="B196" s="165" t="s">
        <v>70</v>
      </c>
      <c r="C196" s="153" t="s">
        <v>186</v>
      </c>
      <c r="D196" s="153" t="s">
        <v>141</v>
      </c>
      <c r="E196" s="154" t="s">
        <v>2505</v>
      </c>
      <c r="F196" s="155" t="s">
        <v>27</v>
      </c>
      <c r="G196" s="155" t="s">
        <v>189</v>
      </c>
      <c r="H196" s="155" t="s">
        <v>2506</v>
      </c>
      <c r="I196" s="166" t="s">
        <v>2507</v>
      </c>
      <c r="J196" s="160" t="s">
        <v>422</v>
      </c>
      <c r="K196" s="159"/>
      <c r="L196" s="160"/>
      <c r="M196" s="159"/>
      <c r="N196" s="158" t="s">
        <v>623</v>
      </c>
      <c r="O196" s="158"/>
      <c r="P196" s="158" t="s">
        <v>442</v>
      </c>
      <c r="Q196" s="162" t="s">
        <v>2508</v>
      </c>
      <c r="R196" s="162" t="s">
        <v>4984</v>
      </c>
      <c r="S196" s="163" t="s">
        <v>4983</v>
      </c>
      <c r="T196" s="167" t="s">
        <v>2509</v>
      </c>
      <c r="U196" s="149"/>
      <c r="V196" s="149"/>
      <c r="W196" s="164" t="str">
        <f>VLOOKUP(TRIM(X196),X10:Y88,2,FALSE)</f>
        <v>Krisztian</v>
      </c>
      <c r="X196" s="11" t="str">
        <f t="shared" si="7"/>
        <v>6.5.6</v>
      </c>
      <c r="Y196" s="83"/>
    </row>
    <row r="197" spans="1:25" ht="35.25" customHeight="1">
      <c r="A197" s="150" t="s">
        <v>185</v>
      </c>
      <c r="B197" s="165" t="s">
        <v>70</v>
      </c>
      <c r="C197" s="153" t="s">
        <v>186</v>
      </c>
      <c r="D197" s="153" t="s">
        <v>149</v>
      </c>
      <c r="E197" s="154" t="s">
        <v>2510</v>
      </c>
      <c r="F197" s="155" t="s">
        <v>27</v>
      </c>
      <c r="G197" s="155" t="s">
        <v>189</v>
      </c>
      <c r="H197" s="155" t="s">
        <v>2511</v>
      </c>
      <c r="I197" s="166" t="s">
        <v>2507</v>
      </c>
      <c r="J197" s="160" t="s">
        <v>422</v>
      </c>
      <c r="K197" s="159"/>
      <c r="L197" s="160"/>
      <c r="M197" s="159"/>
      <c r="N197" s="158" t="s">
        <v>623</v>
      </c>
      <c r="O197" s="158"/>
      <c r="P197" s="158" t="s">
        <v>442</v>
      </c>
      <c r="Q197" s="162" t="s">
        <v>2512</v>
      </c>
      <c r="R197" s="162" t="s">
        <v>496</v>
      </c>
      <c r="S197" s="176" t="s">
        <v>496</v>
      </c>
      <c r="T197" s="167" t="s">
        <v>2509</v>
      </c>
      <c r="U197" s="149"/>
      <c r="V197" s="149"/>
      <c r="W197" s="164" t="str">
        <f>VLOOKUP(TRIM(X197),X10:Y88,2,FALSE)</f>
        <v>Frank</v>
      </c>
      <c r="X197" s="11" t="str">
        <f t="shared" si="7"/>
        <v>6.5.9</v>
      </c>
      <c r="Y197" s="83"/>
    </row>
    <row r="198" spans="1:25" ht="35.25" customHeight="1">
      <c r="A198" s="150" t="s">
        <v>185</v>
      </c>
      <c r="B198" s="165" t="s">
        <v>70</v>
      </c>
      <c r="C198" s="153" t="s">
        <v>186</v>
      </c>
      <c r="D198" s="153" t="s">
        <v>127</v>
      </c>
      <c r="E198" s="154" t="s">
        <v>2513</v>
      </c>
      <c r="F198" s="155" t="s">
        <v>419</v>
      </c>
      <c r="G198" s="155" t="s">
        <v>934</v>
      </c>
      <c r="H198" s="155" t="s">
        <v>2514</v>
      </c>
      <c r="I198" s="166" t="s">
        <v>2507</v>
      </c>
      <c r="J198" s="160"/>
      <c r="K198" s="159"/>
      <c r="L198" s="160"/>
      <c r="M198" s="159"/>
      <c r="N198" s="158"/>
      <c r="O198" s="158" t="s">
        <v>366</v>
      </c>
      <c r="P198" s="158"/>
      <c r="Q198" s="162" t="s">
        <v>2515</v>
      </c>
      <c r="R198" s="162" t="s">
        <v>272</v>
      </c>
      <c r="S198" s="163" t="s">
        <v>253</v>
      </c>
      <c r="T198" s="167" t="s">
        <v>2509</v>
      </c>
      <c r="U198" s="149"/>
      <c r="V198" s="149"/>
      <c r="W198" s="164" t="str">
        <f>VLOOKUP(TRIM(X198),X10:Y88,2,FALSE)</f>
        <v>Frank</v>
      </c>
      <c r="X198" s="11" t="str">
        <f t="shared" si="7"/>
        <v>6.5.1</v>
      </c>
      <c r="Y198" s="83"/>
    </row>
    <row r="199" spans="1:25" ht="35.25" customHeight="1">
      <c r="A199" s="150" t="s">
        <v>185</v>
      </c>
      <c r="B199" s="165" t="s">
        <v>70</v>
      </c>
      <c r="C199" s="153" t="s">
        <v>186</v>
      </c>
      <c r="D199" s="153" t="s">
        <v>91</v>
      </c>
      <c r="E199" s="154" t="s">
        <v>2516</v>
      </c>
      <c r="F199" s="155" t="s">
        <v>434</v>
      </c>
      <c r="G199" s="155" t="s">
        <v>189</v>
      </c>
      <c r="H199" s="155" t="s">
        <v>2517</v>
      </c>
      <c r="I199" s="166" t="s">
        <v>1223</v>
      </c>
      <c r="J199" s="160"/>
      <c r="K199" s="159"/>
      <c r="L199" s="160"/>
      <c r="M199" s="159"/>
      <c r="N199" s="158"/>
      <c r="O199" s="158" t="s">
        <v>206</v>
      </c>
      <c r="P199" s="158"/>
      <c r="Q199" s="162" t="s">
        <v>2518</v>
      </c>
      <c r="R199" s="162" t="s">
        <v>4538</v>
      </c>
      <c r="S199" s="163" t="s">
        <v>4537</v>
      </c>
      <c r="T199" s="167" t="s">
        <v>2221</v>
      </c>
      <c r="U199" s="149"/>
      <c r="V199" s="149"/>
      <c r="W199" s="164" t="str">
        <f>VLOOKUP(TRIM(X199),X10:Y88,2,FALSE)</f>
        <v>Puneet</v>
      </c>
      <c r="X199" s="11" t="str">
        <f t="shared" si="7"/>
        <v>5.1</v>
      </c>
      <c r="Y199" s="83"/>
    </row>
    <row r="200" spans="1:25" ht="35.25" customHeight="1">
      <c r="A200" s="150" t="s">
        <v>185</v>
      </c>
      <c r="B200" s="165" t="s">
        <v>70</v>
      </c>
      <c r="C200" s="153" t="s">
        <v>186</v>
      </c>
      <c r="D200" s="153" t="s">
        <v>127</v>
      </c>
      <c r="E200" s="154" t="s">
        <v>2519</v>
      </c>
      <c r="F200" s="155" t="s">
        <v>419</v>
      </c>
      <c r="G200" s="155" t="s">
        <v>934</v>
      </c>
      <c r="H200" s="155" t="s">
        <v>2520</v>
      </c>
      <c r="I200" s="166" t="s">
        <v>475</v>
      </c>
      <c r="J200" s="160"/>
      <c r="K200" s="159"/>
      <c r="L200" s="160"/>
      <c r="M200" s="159"/>
      <c r="N200" s="158"/>
      <c r="O200" s="158" t="s">
        <v>366</v>
      </c>
      <c r="P200" s="158" t="s">
        <v>442</v>
      </c>
      <c r="Q200" s="162" t="s">
        <v>2521</v>
      </c>
      <c r="R200" s="162" t="s">
        <v>4481</v>
      </c>
      <c r="S200" s="163" t="s">
        <v>253</v>
      </c>
      <c r="T200" s="167" t="s">
        <v>1018</v>
      </c>
      <c r="U200" s="149"/>
      <c r="V200" s="149"/>
      <c r="W200" s="164" t="str">
        <f>VLOOKUP(TRIM(X200),X10:Y88,2,FALSE)</f>
        <v>Frank</v>
      </c>
      <c r="X200" s="11" t="str">
        <f t="shared" si="7"/>
        <v>6.5.1</v>
      </c>
      <c r="Y200" s="83"/>
    </row>
    <row r="201" spans="1:25" ht="35.25" customHeight="1">
      <c r="A201" s="150" t="s">
        <v>185</v>
      </c>
      <c r="B201" s="165" t="s">
        <v>70</v>
      </c>
      <c r="C201" s="153" t="s">
        <v>186</v>
      </c>
      <c r="D201" s="153" t="s">
        <v>127</v>
      </c>
      <c r="E201" s="154" t="s">
        <v>2522</v>
      </c>
      <c r="F201" s="155" t="s">
        <v>419</v>
      </c>
      <c r="G201" s="155" t="s">
        <v>934</v>
      </c>
      <c r="H201" s="155" t="s">
        <v>2523</v>
      </c>
      <c r="I201" s="166" t="s">
        <v>429</v>
      </c>
      <c r="J201" s="160"/>
      <c r="K201" s="159"/>
      <c r="L201" s="160"/>
      <c r="M201" s="159"/>
      <c r="N201" s="158"/>
      <c r="O201" s="158"/>
      <c r="P201" s="158"/>
      <c r="Q201" s="162" t="s">
        <v>2524</v>
      </c>
      <c r="R201" s="162" t="s">
        <v>4360</v>
      </c>
      <c r="S201" s="163" t="s">
        <v>4361</v>
      </c>
      <c r="T201" s="167" t="s">
        <v>432</v>
      </c>
      <c r="U201" s="149"/>
      <c r="V201" s="149"/>
      <c r="W201" s="164" t="str">
        <f>VLOOKUP(TRIM(X201),X10:Y88,2,FALSE)</f>
        <v>Frank</v>
      </c>
      <c r="X201" s="11" t="str">
        <f t="shared" si="7"/>
        <v>6.5.1</v>
      </c>
      <c r="Y201" s="83"/>
    </row>
    <row r="202" spans="1:25" ht="35.25" customHeight="1">
      <c r="A202" s="150" t="s">
        <v>185</v>
      </c>
      <c r="B202" s="165" t="s">
        <v>70</v>
      </c>
      <c r="C202" s="153" t="s">
        <v>186</v>
      </c>
      <c r="D202" s="153" t="s">
        <v>127</v>
      </c>
      <c r="E202" s="154" t="s">
        <v>2525</v>
      </c>
      <c r="F202" s="155" t="s">
        <v>419</v>
      </c>
      <c r="G202" s="155" t="s">
        <v>934</v>
      </c>
      <c r="H202" s="155" t="s">
        <v>2526</v>
      </c>
      <c r="I202" s="166" t="s">
        <v>2527</v>
      </c>
      <c r="J202" s="160"/>
      <c r="K202" s="159"/>
      <c r="L202" s="160"/>
      <c r="M202" s="159"/>
      <c r="N202" s="158"/>
      <c r="O202" s="158" t="s">
        <v>366</v>
      </c>
      <c r="P202" s="158"/>
      <c r="Q202" s="162" t="s">
        <v>2528</v>
      </c>
      <c r="R202" s="162" t="s">
        <v>272</v>
      </c>
      <c r="S202" s="163" t="s">
        <v>253</v>
      </c>
      <c r="T202" s="167" t="s">
        <v>432</v>
      </c>
      <c r="U202" s="149"/>
      <c r="V202" s="149"/>
      <c r="W202" s="164" t="str">
        <f>VLOOKUP(TRIM(X202),X10:Y88,2,FALSE)</f>
        <v>Frank</v>
      </c>
      <c r="X202" s="11" t="str">
        <f t="shared" si="7"/>
        <v>6.5.1</v>
      </c>
      <c r="Y202" s="83"/>
    </row>
    <row r="203" spans="1:25" ht="35.25" customHeight="1">
      <c r="A203" s="150" t="s">
        <v>185</v>
      </c>
      <c r="B203" s="165" t="s">
        <v>70</v>
      </c>
      <c r="C203" s="153" t="s">
        <v>186</v>
      </c>
      <c r="D203" s="153" t="s">
        <v>127</v>
      </c>
      <c r="E203" s="154" t="s">
        <v>2529</v>
      </c>
      <c r="F203" s="155" t="s">
        <v>419</v>
      </c>
      <c r="G203" s="155" t="s">
        <v>189</v>
      </c>
      <c r="H203" s="155" t="s">
        <v>2530</v>
      </c>
      <c r="I203" s="166" t="s">
        <v>2527</v>
      </c>
      <c r="J203" s="160"/>
      <c r="K203" s="159"/>
      <c r="L203" s="160"/>
      <c r="M203" s="159"/>
      <c r="N203" s="158"/>
      <c r="O203" s="158" t="s">
        <v>366</v>
      </c>
      <c r="P203" s="158"/>
      <c r="Q203" s="162" t="s">
        <v>2531</v>
      </c>
      <c r="R203" s="162" t="s">
        <v>272</v>
      </c>
      <c r="S203" s="163" t="s">
        <v>253</v>
      </c>
      <c r="T203" s="167" t="s">
        <v>432</v>
      </c>
      <c r="U203" s="149"/>
      <c r="V203" s="149"/>
      <c r="W203" s="164" t="str">
        <f>VLOOKUP(TRIM(X203),X10:Y88,2,FALSE)</f>
        <v>Frank</v>
      </c>
      <c r="X203" s="11" t="str">
        <f t="shared" si="7"/>
        <v>6.5.1</v>
      </c>
      <c r="Y203" s="83"/>
    </row>
    <row r="204" spans="1:25" ht="35.25" customHeight="1">
      <c r="A204" s="150" t="s">
        <v>185</v>
      </c>
      <c r="B204" s="165" t="s">
        <v>70</v>
      </c>
      <c r="C204" s="153" t="s">
        <v>186</v>
      </c>
      <c r="D204" s="153" t="s">
        <v>2151</v>
      </c>
      <c r="E204" s="154" t="s">
        <v>2532</v>
      </c>
      <c r="F204" s="155" t="s">
        <v>30</v>
      </c>
      <c r="G204" s="155" t="s">
        <v>189</v>
      </c>
      <c r="H204" s="155" t="s">
        <v>2533</v>
      </c>
      <c r="I204" s="166" t="s">
        <v>1449</v>
      </c>
      <c r="J204" s="160" t="s">
        <v>1465</v>
      </c>
      <c r="K204" s="159">
        <v>324</v>
      </c>
      <c r="L204" s="160"/>
      <c r="M204" s="159" t="s">
        <v>878</v>
      </c>
      <c r="N204" s="158" t="s">
        <v>645</v>
      </c>
      <c r="O204" s="158" t="s">
        <v>366</v>
      </c>
      <c r="P204" s="158" t="s">
        <v>2458</v>
      </c>
      <c r="Q204" s="162" t="s">
        <v>2534</v>
      </c>
      <c r="R204" s="162" t="s">
        <v>4719</v>
      </c>
      <c r="S204" s="163" t="s">
        <v>4718</v>
      </c>
      <c r="T204" s="167" t="s">
        <v>1396</v>
      </c>
      <c r="U204" s="149"/>
      <c r="V204" s="149"/>
      <c r="W204" s="164" t="str">
        <f>VLOOKUP(TRIM(X204),X10:Y88,2,FALSE)</f>
        <v>Krisztian</v>
      </c>
      <c r="X204" s="11" t="str">
        <f t="shared" si="7"/>
        <v>6.12</v>
      </c>
      <c r="Y204" s="83"/>
    </row>
    <row r="205" spans="1:25" ht="35.25" customHeight="1">
      <c r="A205" s="150" t="s">
        <v>185</v>
      </c>
      <c r="B205" s="165" t="s">
        <v>70</v>
      </c>
      <c r="C205" s="153" t="s">
        <v>186</v>
      </c>
      <c r="D205" s="153" t="s">
        <v>2151</v>
      </c>
      <c r="E205" s="154" t="s">
        <v>2535</v>
      </c>
      <c r="F205" s="155" t="s">
        <v>30</v>
      </c>
      <c r="G205" s="155" t="s">
        <v>189</v>
      </c>
      <c r="H205" s="155" t="s">
        <v>2536</v>
      </c>
      <c r="I205" s="166" t="s">
        <v>2537</v>
      </c>
      <c r="J205" s="160" t="s">
        <v>1465</v>
      </c>
      <c r="K205" s="159">
        <v>325</v>
      </c>
      <c r="L205" s="160"/>
      <c r="M205" s="159" t="s">
        <v>878</v>
      </c>
      <c r="N205" s="158" t="s">
        <v>645</v>
      </c>
      <c r="O205" s="158" t="s">
        <v>366</v>
      </c>
      <c r="P205" s="158" t="s">
        <v>2458</v>
      </c>
      <c r="Q205" s="162" t="s">
        <v>2538</v>
      </c>
      <c r="R205" s="162" t="s">
        <v>4722</v>
      </c>
      <c r="S205" s="163" t="s">
        <v>4721</v>
      </c>
      <c r="T205" s="167" t="s">
        <v>1396</v>
      </c>
      <c r="U205" s="149"/>
      <c r="V205" s="149"/>
      <c r="W205" s="164" t="str">
        <f>VLOOKUP(TRIM(X205),X10:Y88,2,FALSE)</f>
        <v>Krisztian</v>
      </c>
      <c r="X205" s="11" t="str">
        <f t="shared" si="7"/>
        <v>6.12</v>
      </c>
      <c r="Y205" s="83"/>
    </row>
    <row r="206" spans="1:25" ht="35.25" customHeight="1">
      <c r="A206" s="150" t="s">
        <v>185</v>
      </c>
      <c r="B206" s="165" t="s">
        <v>70</v>
      </c>
      <c r="C206" s="153" t="s">
        <v>186</v>
      </c>
      <c r="D206" s="153" t="s">
        <v>127</v>
      </c>
      <c r="E206" s="154" t="s">
        <v>2539</v>
      </c>
      <c r="F206" s="155" t="s">
        <v>27</v>
      </c>
      <c r="G206" s="155" t="s">
        <v>189</v>
      </c>
      <c r="H206" s="155" t="s">
        <v>2540</v>
      </c>
      <c r="I206" s="166" t="s">
        <v>479</v>
      </c>
      <c r="J206" s="160" t="s">
        <v>422</v>
      </c>
      <c r="K206" s="159"/>
      <c r="L206" s="160"/>
      <c r="M206" s="159"/>
      <c r="N206" s="158" t="s">
        <v>623</v>
      </c>
      <c r="O206" s="158"/>
      <c r="P206" s="158" t="s">
        <v>442</v>
      </c>
      <c r="Q206" s="162" t="s">
        <v>2541</v>
      </c>
      <c r="R206" s="162" t="s">
        <v>272</v>
      </c>
      <c r="S206" s="163" t="s">
        <v>253</v>
      </c>
      <c r="T206" s="167" t="s">
        <v>432</v>
      </c>
      <c r="U206" s="149"/>
      <c r="V206" s="149"/>
      <c r="W206" s="164" t="str">
        <f>VLOOKUP(TRIM(X206),X10:Y88,2,FALSE)</f>
        <v>Frank</v>
      </c>
      <c r="X206" s="11" t="str">
        <f t="shared" si="7"/>
        <v>6.5.1</v>
      </c>
      <c r="Y206" s="83"/>
    </row>
    <row r="207" spans="1:25" ht="35.25" customHeight="1">
      <c r="A207" s="150" t="s">
        <v>185</v>
      </c>
      <c r="B207" s="165" t="s">
        <v>70</v>
      </c>
      <c r="C207" s="153" t="s">
        <v>186</v>
      </c>
      <c r="D207" s="153" t="s">
        <v>146</v>
      </c>
      <c r="E207" s="154" t="s">
        <v>2542</v>
      </c>
      <c r="F207" s="155" t="s">
        <v>419</v>
      </c>
      <c r="G207" s="155" t="s">
        <v>59</v>
      </c>
      <c r="H207" s="155" t="s">
        <v>2543</v>
      </c>
      <c r="I207" s="166" t="s">
        <v>649</v>
      </c>
      <c r="J207" s="160" t="s">
        <v>422</v>
      </c>
      <c r="K207" s="159"/>
      <c r="L207" s="160"/>
      <c r="M207" s="159"/>
      <c r="N207" s="158" t="s">
        <v>623</v>
      </c>
      <c r="O207" s="158"/>
      <c r="P207" s="158"/>
      <c r="Q207" s="162" t="s">
        <v>2544</v>
      </c>
      <c r="R207" s="162" t="s">
        <v>272</v>
      </c>
      <c r="S207" s="163" t="s">
        <v>253</v>
      </c>
      <c r="T207" s="167" t="s">
        <v>970</v>
      </c>
      <c r="U207" s="149"/>
      <c r="V207" s="149"/>
      <c r="W207" s="164" t="str">
        <f>VLOOKUP(TRIM(X207),X10:Y88,2,FALSE)</f>
        <v>Krisztian</v>
      </c>
      <c r="X207" s="11" t="str">
        <f t="shared" si="7"/>
        <v>6.5.8</v>
      </c>
      <c r="Y207" s="83"/>
    </row>
    <row r="208" spans="1:25" ht="35.25" customHeight="1">
      <c r="A208" s="150" t="s">
        <v>185</v>
      </c>
      <c r="B208" s="165" t="s">
        <v>70</v>
      </c>
      <c r="C208" s="153" t="s">
        <v>186</v>
      </c>
      <c r="D208" s="153" t="s">
        <v>146</v>
      </c>
      <c r="E208" s="154" t="s">
        <v>2545</v>
      </c>
      <c r="F208" s="155" t="s">
        <v>27</v>
      </c>
      <c r="G208" s="155" t="s">
        <v>189</v>
      </c>
      <c r="H208" s="155" t="s">
        <v>2546</v>
      </c>
      <c r="I208" s="166" t="s">
        <v>649</v>
      </c>
      <c r="J208" s="160" t="s">
        <v>422</v>
      </c>
      <c r="K208" s="159"/>
      <c r="L208" s="160"/>
      <c r="M208" s="159"/>
      <c r="N208" s="158" t="s">
        <v>623</v>
      </c>
      <c r="O208" s="158"/>
      <c r="P208" s="158" t="s">
        <v>442</v>
      </c>
      <c r="Q208" s="162" t="s">
        <v>2547</v>
      </c>
      <c r="R208" s="162" t="s">
        <v>4703</v>
      </c>
      <c r="S208" s="163" t="s">
        <v>4702</v>
      </c>
      <c r="T208" s="167" t="s">
        <v>970</v>
      </c>
      <c r="U208" s="149"/>
      <c r="V208" s="149"/>
      <c r="W208" s="164" t="str">
        <f>VLOOKUP(TRIM(X208),X10:Y88,2,FALSE)</f>
        <v>Krisztian</v>
      </c>
      <c r="X208" s="11" t="str">
        <f t="shared" si="7"/>
        <v>6.5.8</v>
      </c>
      <c r="Y208" s="83"/>
    </row>
    <row r="209" spans="1:25" ht="35.25" customHeight="1">
      <c r="A209" s="150" t="s">
        <v>185</v>
      </c>
      <c r="B209" s="165" t="s">
        <v>70</v>
      </c>
      <c r="C209" s="153" t="s">
        <v>186</v>
      </c>
      <c r="D209" s="153" t="s">
        <v>146</v>
      </c>
      <c r="E209" s="154" t="s">
        <v>2548</v>
      </c>
      <c r="F209" s="155" t="s">
        <v>27</v>
      </c>
      <c r="G209" s="155" t="s">
        <v>189</v>
      </c>
      <c r="H209" s="155" t="s">
        <v>2549</v>
      </c>
      <c r="I209" s="166" t="s">
        <v>649</v>
      </c>
      <c r="J209" s="160" t="s">
        <v>455</v>
      </c>
      <c r="K209" s="159"/>
      <c r="L209" s="160"/>
      <c r="M209" s="159"/>
      <c r="N209" s="158" t="s">
        <v>623</v>
      </c>
      <c r="O209" s="158"/>
      <c r="P209" s="158" t="s">
        <v>442</v>
      </c>
      <c r="Q209" s="162" t="s">
        <v>2550</v>
      </c>
      <c r="R209" s="162" t="s">
        <v>4705</v>
      </c>
      <c r="S209" s="163" t="s">
        <v>4704</v>
      </c>
      <c r="T209" s="167" t="s">
        <v>970</v>
      </c>
      <c r="U209" s="149"/>
      <c r="V209" s="149"/>
      <c r="W209" s="164" t="str">
        <f>VLOOKUP(TRIM(X209),X10:Y88,2,FALSE)</f>
        <v>Krisztian</v>
      </c>
      <c r="X209" s="11" t="str">
        <f t="shared" si="7"/>
        <v>6.5.8</v>
      </c>
      <c r="Y209" s="83"/>
    </row>
    <row r="210" spans="1:25" ht="35.25" customHeight="1">
      <c r="A210" s="150" t="s">
        <v>185</v>
      </c>
      <c r="B210" s="165" t="s">
        <v>70</v>
      </c>
      <c r="C210" s="153" t="s">
        <v>186</v>
      </c>
      <c r="D210" s="153" t="s">
        <v>139</v>
      </c>
      <c r="E210" s="154" t="s">
        <v>2551</v>
      </c>
      <c r="F210" s="155" t="s">
        <v>27</v>
      </c>
      <c r="G210" s="155" t="s">
        <v>189</v>
      </c>
      <c r="H210" s="155" t="s">
        <v>2552</v>
      </c>
      <c r="I210" s="166" t="s">
        <v>649</v>
      </c>
      <c r="J210" s="160" t="s">
        <v>422</v>
      </c>
      <c r="K210" s="159"/>
      <c r="L210" s="160"/>
      <c r="M210" s="159"/>
      <c r="N210" s="158" t="s">
        <v>623</v>
      </c>
      <c r="O210" s="158"/>
      <c r="P210" s="158" t="s">
        <v>442</v>
      </c>
      <c r="Q210" s="162" t="s">
        <v>2553</v>
      </c>
      <c r="R210" s="162" t="s">
        <v>4613</v>
      </c>
      <c r="S210" s="163" t="s">
        <v>444</v>
      </c>
      <c r="T210" s="167" t="s">
        <v>970</v>
      </c>
      <c r="U210" s="149"/>
      <c r="V210" s="149"/>
      <c r="W210" s="164" t="str">
        <f>VLOOKUP(TRIM(X210),X10:Y88,2,FALSE)</f>
        <v>Devaki</v>
      </c>
      <c r="X210" s="11" t="str">
        <f t="shared" si="7"/>
        <v>6.5.5</v>
      </c>
      <c r="Y210" s="83"/>
    </row>
    <row r="211" spans="1:25" ht="35.25" customHeight="1">
      <c r="A211" s="150" t="s">
        <v>185</v>
      </c>
      <c r="B211" s="165" t="s">
        <v>70</v>
      </c>
      <c r="C211" s="153" t="s">
        <v>186</v>
      </c>
      <c r="D211" s="153" t="s">
        <v>143</v>
      </c>
      <c r="E211" s="154" t="s">
        <v>2554</v>
      </c>
      <c r="F211" s="155" t="s">
        <v>27</v>
      </c>
      <c r="G211" s="155" t="s">
        <v>189</v>
      </c>
      <c r="H211" s="155" t="s">
        <v>2555</v>
      </c>
      <c r="I211" s="166" t="s">
        <v>649</v>
      </c>
      <c r="J211" s="160" t="s">
        <v>455</v>
      </c>
      <c r="K211" s="159"/>
      <c r="L211" s="160"/>
      <c r="M211" s="159"/>
      <c r="N211" s="158" t="s">
        <v>623</v>
      </c>
      <c r="O211" s="158"/>
      <c r="P211" s="158" t="s">
        <v>442</v>
      </c>
      <c r="Q211" s="162" t="s">
        <v>654</v>
      </c>
      <c r="R211" s="162" t="s">
        <v>4667</v>
      </c>
      <c r="S211" s="163" t="s">
        <v>4658</v>
      </c>
      <c r="T211" s="167" t="s">
        <v>970</v>
      </c>
      <c r="U211" s="149"/>
      <c r="V211" s="149"/>
      <c r="W211" s="164" t="str">
        <f>VLOOKUP(TRIM(X211),X10:Y88,2,FALSE)</f>
        <v>Puneet</v>
      </c>
      <c r="X211" s="11" t="str">
        <f t="shared" si="7"/>
        <v>6.5.7</v>
      </c>
      <c r="Y211" s="83"/>
    </row>
    <row r="212" spans="1:25" ht="35.25" customHeight="1">
      <c r="A212" s="150" t="s">
        <v>185</v>
      </c>
      <c r="B212" s="165" t="s">
        <v>70</v>
      </c>
      <c r="C212" s="153" t="s">
        <v>186</v>
      </c>
      <c r="D212" s="153" t="s">
        <v>146</v>
      </c>
      <c r="E212" s="154" t="s">
        <v>2556</v>
      </c>
      <c r="F212" s="155" t="s">
        <v>27</v>
      </c>
      <c r="G212" s="155" t="s">
        <v>189</v>
      </c>
      <c r="H212" s="155" t="s">
        <v>2557</v>
      </c>
      <c r="I212" s="166" t="s">
        <v>649</v>
      </c>
      <c r="J212" s="160" t="s">
        <v>455</v>
      </c>
      <c r="K212" s="159"/>
      <c r="L212" s="160"/>
      <c r="M212" s="159"/>
      <c r="N212" s="158" t="s">
        <v>623</v>
      </c>
      <c r="O212" s="158"/>
      <c r="P212" s="158" t="s">
        <v>442</v>
      </c>
      <c r="Q212" s="162" t="s">
        <v>2558</v>
      </c>
      <c r="R212" s="162" t="s">
        <v>4711</v>
      </c>
      <c r="S212" s="163" t="s">
        <v>444</v>
      </c>
      <c r="T212" s="167" t="s">
        <v>970</v>
      </c>
      <c r="U212" s="149"/>
      <c r="V212" s="149"/>
      <c r="W212" s="164" t="str">
        <f>VLOOKUP(TRIM(X212),X10:Y88,2,FALSE)</f>
        <v>Krisztian</v>
      </c>
      <c r="X212" s="11" t="str">
        <f t="shared" si="7"/>
        <v>6.5.8</v>
      </c>
      <c r="Y212" s="83"/>
    </row>
    <row r="213" spans="1:25" ht="35.25" customHeight="1">
      <c r="A213" s="150" t="s">
        <v>185</v>
      </c>
      <c r="B213" s="165" t="s">
        <v>70</v>
      </c>
      <c r="C213" s="153" t="s">
        <v>186</v>
      </c>
      <c r="D213" s="153" t="s">
        <v>130</v>
      </c>
      <c r="E213" s="154" t="s">
        <v>2559</v>
      </c>
      <c r="F213" s="155" t="s">
        <v>27</v>
      </c>
      <c r="G213" s="155" t="s">
        <v>189</v>
      </c>
      <c r="H213" s="155" t="s">
        <v>2560</v>
      </c>
      <c r="I213" s="166" t="s">
        <v>649</v>
      </c>
      <c r="J213" s="160" t="s">
        <v>422</v>
      </c>
      <c r="K213" s="159"/>
      <c r="L213" s="160"/>
      <c r="M213" s="159"/>
      <c r="N213" s="158" t="s">
        <v>623</v>
      </c>
      <c r="O213" s="158"/>
      <c r="P213" s="158" t="s">
        <v>442</v>
      </c>
      <c r="Q213" s="162" t="s">
        <v>2561</v>
      </c>
      <c r="R213" s="162" t="s">
        <v>496</v>
      </c>
      <c r="S213" s="176" t="s">
        <v>496</v>
      </c>
      <c r="T213" s="167" t="s">
        <v>970</v>
      </c>
      <c r="U213" s="149"/>
      <c r="V213" s="149"/>
      <c r="W213" s="164" t="str">
        <f>VLOOKUP(TRIM(X213),X10:Y88,2,FALSE)</f>
        <v>Frank</v>
      </c>
      <c r="X213" s="11" t="str">
        <f t="shared" si="7"/>
        <v>6.5.2</v>
      </c>
      <c r="Y213" s="83"/>
    </row>
    <row r="214" spans="1:25" ht="35.25" customHeight="1">
      <c r="A214" s="150" t="s">
        <v>185</v>
      </c>
      <c r="B214" s="165" t="s">
        <v>70</v>
      </c>
      <c r="C214" s="153" t="s">
        <v>186</v>
      </c>
      <c r="D214" s="153" t="s">
        <v>146</v>
      </c>
      <c r="E214" s="154" t="s">
        <v>2562</v>
      </c>
      <c r="F214" s="155" t="s">
        <v>27</v>
      </c>
      <c r="G214" s="155" t="s">
        <v>189</v>
      </c>
      <c r="H214" s="155" t="s">
        <v>2563</v>
      </c>
      <c r="I214" s="166" t="s">
        <v>649</v>
      </c>
      <c r="J214" s="160" t="s">
        <v>422</v>
      </c>
      <c r="K214" s="159"/>
      <c r="L214" s="160"/>
      <c r="M214" s="159"/>
      <c r="N214" s="158" t="s">
        <v>623</v>
      </c>
      <c r="O214" s="158"/>
      <c r="P214" s="158" t="s">
        <v>442</v>
      </c>
      <c r="Q214" s="162" t="s">
        <v>2564</v>
      </c>
      <c r="R214" s="162" t="s">
        <v>4707</v>
      </c>
      <c r="S214" s="163" t="s">
        <v>444</v>
      </c>
      <c r="T214" s="167" t="s">
        <v>970</v>
      </c>
      <c r="U214" s="149"/>
      <c r="V214" s="149"/>
      <c r="W214" s="164" t="str">
        <f>VLOOKUP(TRIM(X214),X10:Y88,2,FALSE)</f>
        <v>Krisztian</v>
      </c>
      <c r="X214" s="11" t="str">
        <f t="shared" si="7"/>
        <v>6.5.8</v>
      </c>
      <c r="Y214" s="83"/>
    </row>
    <row r="215" spans="1:25" ht="35.25" customHeight="1">
      <c r="A215" s="150" t="s">
        <v>185</v>
      </c>
      <c r="B215" s="165" t="s">
        <v>70</v>
      </c>
      <c r="C215" s="153" t="s">
        <v>186</v>
      </c>
      <c r="D215" s="153" t="s">
        <v>130</v>
      </c>
      <c r="E215" s="154" t="s">
        <v>2565</v>
      </c>
      <c r="F215" s="155" t="s">
        <v>27</v>
      </c>
      <c r="G215" s="155" t="s">
        <v>189</v>
      </c>
      <c r="H215" s="155" t="s">
        <v>2566</v>
      </c>
      <c r="I215" s="166" t="s">
        <v>649</v>
      </c>
      <c r="J215" s="160" t="s">
        <v>455</v>
      </c>
      <c r="K215" s="159"/>
      <c r="L215" s="160"/>
      <c r="M215" s="159"/>
      <c r="N215" s="158" t="s">
        <v>623</v>
      </c>
      <c r="O215" s="158"/>
      <c r="P215" s="158" t="s">
        <v>442</v>
      </c>
      <c r="Q215" s="162" t="s">
        <v>2567</v>
      </c>
      <c r="R215" s="162" t="s">
        <v>496</v>
      </c>
      <c r="S215" s="176" t="s">
        <v>496</v>
      </c>
      <c r="T215" s="167" t="s">
        <v>970</v>
      </c>
      <c r="U215" s="149"/>
      <c r="V215" s="149"/>
      <c r="W215" s="164" t="str">
        <f>VLOOKUP(TRIM(X215),X10:Y88,2,FALSE)</f>
        <v>Frank</v>
      </c>
      <c r="X215" s="11" t="str">
        <f t="shared" si="7"/>
        <v>6.5.2</v>
      </c>
      <c r="Y215" s="83"/>
    </row>
    <row r="216" spans="1:25" ht="35.25" customHeight="1">
      <c r="A216" s="150" t="s">
        <v>185</v>
      </c>
      <c r="B216" s="165" t="s">
        <v>70</v>
      </c>
      <c r="C216" s="153" t="s">
        <v>186</v>
      </c>
      <c r="D216" s="153" t="s">
        <v>130</v>
      </c>
      <c r="E216" s="154" t="s">
        <v>2568</v>
      </c>
      <c r="F216" s="155" t="s">
        <v>27</v>
      </c>
      <c r="G216" s="155" t="s">
        <v>189</v>
      </c>
      <c r="H216" s="155" t="s">
        <v>2569</v>
      </c>
      <c r="I216" s="166" t="s">
        <v>649</v>
      </c>
      <c r="J216" s="160" t="s">
        <v>422</v>
      </c>
      <c r="K216" s="159"/>
      <c r="L216" s="160"/>
      <c r="M216" s="159"/>
      <c r="N216" s="158" t="s">
        <v>623</v>
      </c>
      <c r="O216" s="158"/>
      <c r="P216" s="158" t="s">
        <v>442</v>
      </c>
      <c r="Q216" s="162" t="s">
        <v>2570</v>
      </c>
      <c r="R216" s="162" t="s">
        <v>4396</v>
      </c>
      <c r="S216" s="163" t="s">
        <v>444</v>
      </c>
      <c r="T216" s="167" t="s">
        <v>970</v>
      </c>
      <c r="U216" s="149"/>
      <c r="V216" s="149"/>
      <c r="W216" s="164" t="str">
        <f>VLOOKUP(TRIM(X216),X10:Y88,2,FALSE)</f>
        <v>Frank</v>
      </c>
      <c r="X216" s="11" t="str">
        <f t="shared" si="7"/>
        <v>6.5.2</v>
      </c>
      <c r="Y216" s="83"/>
    </row>
    <row r="217" spans="1:25" ht="35.25" customHeight="1">
      <c r="A217" s="150" t="s">
        <v>185</v>
      </c>
      <c r="B217" s="165" t="s">
        <v>70</v>
      </c>
      <c r="C217" s="153" t="s">
        <v>186</v>
      </c>
      <c r="D217" s="153" t="s">
        <v>130</v>
      </c>
      <c r="E217" s="154" t="s">
        <v>2571</v>
      </c>
      <c r="F217" s="155" t="s">
        <v>27</v>
      </c>
      <c r="G217" s="155" t="s">
        <v>189</v>
      </c>
      <c r="H217" s="155" t="s">
        <v>2572</v>
      </c>
      <c r="I217" s="166" t="s">
        <v>649</v>
      </c>
      <c r="J217" s="160" t="s">
        <v>422</v>
      </c>
      <c r="K217" s="159"/>
      <c r="L217" s="160"/>
      <c r="M217" s="159"/>
      <c r="N217" s="158" t="s">
        <v>623</v>
      </c>
      <c r="O217" s="158"/>
      <c r="P217" s="158" t="s">
        <v>442</v>
      </c>
      <c r="Q217" s="162" t="s">
        <v>2570</v>
      </c>
      <c r="R217" s="162" t="s">
        <v>4790</v>
      </c>
      <c r="S217" s="163" t="s">
        <v>4783</v>
      </c>
      <c r="T217" s="167" t="s">
        <v>970</v>
      </c>
      <c r="U217" s="149"/>
      <c r="V217" s="149"/>
      <c r="W217" s="164" t="str">
        <f>VLOOKUP(TRIM(X217),X10:Y88,2,FALSE)</f>
        <v>Frank</v>
      </c>
      <c r="X217" s="11" t="str">
        <f t="shared" si="7"/>
        <v>6.5.2</v>
      </c>
      <c r="Y217" s="83"/>
    </row>
    <row r="218" spans="1:25" ht="35.25" customHeight="1">
      <c r="A218" s="150" t="s">
        <v>185</v>
      </c>
      <c r="B218" s="165" t="s">
        <v>70</v>
      </c>
      <c r="C218" s="153" t="s">
        <v>186</v>
      </c>
      <c r="D218" s="153" t="s">
        <v>127</v>
      </c>
      <c r="E218" s="154" t="s">
        <v>2573</v>
      </c>
      <c r="F218" s="155" t="s">
        <v>27</v>
      </c>
      <c r="G218" s="155" t="s">
        <v>189</v>
      </c>
      <c r="H218" s="155" t="s">
        <v>2574</v>
      </c>
      <c r="I218" s="166" t="s">
        <v>835</v>
      </c>
      <c r="J218" s="160" t="s">
        <v>422</v>
      </c>
      <c r="K218" s="159"/>
      <c r="L218" s="160"/>
      <c r="M218" s="159"/>
      <c r="N218" s="158" t="s">
        <v>623</v>
      </c>
      <c r="O218" s="158"/>
      <c r="P218" s="158" t="s">
        <v>442</v>
      </c>
      <c r="Q218" s="162" t="s">
        <v>2575</v>
      </c>
      <c r="R218" s="162" t="s">
        <v>496</v>
      </c>
      <c r="S218" s="176" t="s">
        <v>496</v>
      </c>
      <c r="T218" s="167" t="s">
        <v>837</v>
      </c>
      <c r="U218" s="149"/>
      <c r="V218" s="149"/>
      <c r="W218" s="164" t="str">
        <f>VLOOKUP(TRIM(X218),X10:Y88,2,FALSE)</f>
        <v>Frank</v>
      </c>
      <c r="X218" s="11" t="str">
        <f t="shared" si="7"/>
        <v>6.5.1</v>
      </c>
      <c r="Y218" s="83"/>
    </row>
    <row r="219" spans="1:25" ht="35.25" customHeight="1">
      <c r="A219" s="150" t="s">
        <v>185</v>
      </c>
      <c r="B219" s="165" t="s">
        <v>70</v>
      </c>
      <c r="C219" s="153" t="s">
        <v>186</v>
      </c>
      <c r="D219" s="153" t="s">
        <v>164</v>
      </c>
      <c r="E219" s="154" t="s">
        <v>2576</v>
      </c>
      <c r="F219" s="155" t="s">
        <v>27</v>
      </c>
      <c r="G219" s="155" t="s">
        <v>189</v>
      </c>
      <c r="H219" s="155" t="s">
        <v>2577</v>
      </c>
      <c r="I219" s="166" t="s">
        <v>2578</v>
      </c>
      <c r="J219" s="160" t="s">
        <v>622</v>
      </c>
      <c r="K219" s="159"/>
      <c r="L219" s="160"/>
      <c r="M219" s="159"/>
      <c r="N219" s="158" t="s">
        <v>2435</v>
      </c>
      <c r="O219" s="158"/>
      <c r="P219" s="158" t="s">
        <v>624</v>
      </c>
      <c r="Q219" s="162" t="s">
        <v>2579</v>
      </c>
      <c r="R219" s="162" t="s">
        <v>4461</v>
      </c>
      <c r="S219" s="163" t="s">
        <v>4459</v>
      </c>
      <c r="T219" s="167" t="s">
        <v>837</v>
      </c>
      <c r="U219" s="149"/>
      <c r="V219" s="149"/>
      <c r="W219" s="164" t="str">
        <f>VLOOKUP(TRIM(X219),X10:Y88,2,FALSE)</f>
        <v>Dario</v>
      </c>
      <c r="X219" s="11" t="str">
        <f t="shared" si="7"/>
        <v>6.10</v>
      </c>
      <c r="Y219" s="83"/>
    </row>
    <row r="220" spans="1:25" ht="35.25" customHeight="1">
      <c r="A220" s="150" t="s">
        <v>185</v>
      </c>
      <c r="B220" s="165" t="s">
        <v>70</v>
      </c>
      <c r="C220" s="153" t="s">
        <v>186</v>
      </c>
      <c r="D220" s="153" t="s">
        <v>164</v>
      </c>
      <c r="E220" s="154" t="s">
        <v>2580</v>
      </c>
      <c r="F220" s="155" t="s">
        <v>27</v>
      </c>
      <c r="G220" s="155" t="s">
        <v>189</v>
      </c>
      <c r="H220" s="155" t="s">
        <v>2581</v>
      </c>
      <c r="I220" s="166" t="s">
        <v>835</v>
      </c>
      <c r="J220" s="160" t="s">
        <v>622</v>
      </c>
      <c r="K220" s="159"/>
      <c r="L220" s="160"/>
      <c r="M220" s="159"/>
      <c r="N220" s="158" t="s">
        <v>2435</v>
      </c>
      <c r="O220" s="158"/>
      <c r="P220" s="158" t="s">
        <v>624</v>
      </c>
      <c r="Q220" s="162" t="s">
        <v>2582</v>
      </c>
      <c r="R220" s="162" t="s">
        <v>4463</v>
      </c>
      <c r="S220" s="163" t="s">
        <v>4462</v>
      </c>
      <c r="T220" s="167" t="s">
        <v>837</v>
      </c>
      <c r="U220" s="149"/>
      <c r="V220" s="149"/>
      <c r="W220" s="164" t="str">
        <f>VLOOKUP(TRIM(X220),X10:Y88,2,FALSE)</f>
        <v>Dario</v>
      </c>
      <c r="X220" s="11" t="str">
        <f t="shared" ref="X220:X283" si="8">IF(ISNONTEXT(D220),"" &amp; D220 &amp;"",T(D220))</f>
        <v>6.10</v>
      </c>
      <c r="Y220" s="83"/>
    </row>
    <row r="221" spans="1:25" ht="35.25" customHeight="1">
      <c r="A221" s="150" t="s">
        <v>185</v>
      </c>
      <c r="B221" s="165" t="s">
        <v>70</v>
      </c>
      <c r="C221" s="153" t="s">
        <v>186</v>
      </c>
      <c r="D221" s="153" t="s">
        <v>164</v>
      </c>
      <c r="E221" s="154" t="s">
        <v>2583</v>
      </c>
      <c r="F221" s="155" t="s">
        <v>27</v>
      </c>
      <c r="G221" s="155" t="s">
        <v>189</v>
      </c>
      <c r="H221" s="155" t="s">
        <v>2584</v>
      </c>
      <c r="I221" s="166" t="s">
        <v>2578</v>
      </c>
      <c r="J221" s="160" t="s">
        <v>622</v>
      </c>
      <c r="K221" s="159"/>
      <c r="L221" s="160"/>
      <c r="M221" s="159"/>
      <c r="N221" s="158" t="s">
        <v>2435</v>
      </c>
      <c r="O221" s="158"/>
      <c r="P221" s="158" t="s">
        <v>624</v>
      </c>
      <c r="Q221" s="162" t="s">
        <v>2585</v>
      </c>
      <c r="R221" s="162" t="s">
        <v>4465</v>
      </c>
      <c r="S221" s="163" t="s">
        <v>4464</v>
      </c>
      <c r="T221" s="167" t="s">
        <v>837</v>
      </c>
      <c r="U221" s="149"/>
      <c r="V221" s="149"/>
      <c r="W221" s="164" t="str">
        <f>VLOOKUP(TRIM(X221),X10:Y88,2,FALSE)</f>
        <v>Dario</v>
      </c>
      <c r="X221" s="11" t="str">
        <f t="shared" si="8"/>
        <v>6.10</v>
      </c>
      <c r="Y221" s="83"/>
    </row>
    <row r="222" spans="1:25" ht="35.25" customHeight="1">
      <c r="A222" s="150" t="s">
        <v>185</v>
      </c>
      <c r="B222" s="165" t="s">
        <v>70</v>
      </c>
      <c r="C222" s="153" t="s">
        <v>186</v>
      </c>
      <c r="D222" s="153" t="s">
        <v>164</v>
      </c>
      <c r="E222" s="154" t="s">
        <v>2586</v>
      </c>
      <c r="F222" s="155" t="s">
        <v>27</v>
      </c>
      <c r="G222" s="155" t="s">
        <v>189</v>
      </c>
      <c r="H222" s="155" t="s">
        <v>2587</v>
      </c>
      <c r="I222" s="166" t="s">
        <v>835</v>
      </c>
      <c r="J222" s="160" t="s">
        <v>622</v>
      </c>
      <c r="K222" s="159"/>
      <c r="L222" s="160"/>
      <c r="M222" s="159"/>
      <c r="N222" s="158" t="s">
        <v>2435</v>
      </c>
      <c r="O222" s="158"/>
      <c r="P222" s="158" t="s">
        <v>624</v>
      </c>
      <c r="Q222" s="162" t="s">
        <v>2588</v>
      </c>
      <c r="R222" s="162" t="s">
        <v>4467</v>
      </c>
      <c r="S222" s="163" t="s">
        <v>4466</v>
      </c>
      <c r="T222" s="167" t="s">
        <v>837</v>
      </c>
      <c r="U222" s="149"/>
      <c r="V222" s="149"/>
      <c r="W222" s="164" t="str">
        <f>VLOOKUP(TRIM(X222),X10:Y88,2,FALSE)</f>
        <v>Dario</v>
      </c>
      <c r="X222" s="11" t="str">
        <f t="shared" si="8"/>
        <v>6.10</v>
      </c>
      <c r="Y222" s="83"/>
    </row>
    <row r="223" spans="1:25" ht="35.25" customHeight="1">
      <c r="A223" s="150" t="s">
        <v>185</v>
      </c>
      <c r="B223" s="165" t="s">
        <v>70</v>
      </c>
      <c r="C223" s="153" t="s">
        <v>186</v>
      </c>
      <c r="D223" s="153" t="s">
        <v>164</v>
      </c>
      <c r="E223" s="154" t="s">
        <v>2589</v>
      </c>
      <c r="F223" s="155" t="s">
        <v>27</v>
      </c>
      <c r="G223" s="155" t="s">
        <v>189</v>
      </c>
      <c r="H223" s="155" t="s">
        <v>2590</v>
      </c>
      <c r="I223" s="166" t="s">
        <v>835</v>
      </c>
      <c r="J223" s="160" t="s">
        <v>622</v>
      </c>
      <c r="K223" s="159"/>
      <c r="L223" s="160"/>
      <c r="M223" s="159"/>
      <c r="N223" s="158" t="s">
        <v>2435</v>
      </c>
      <c r="O223" s="158"/>
      <c r="P223" s="158" t="s">
        <v>624</v>
      </c>
      <c r="Q223" s="162" t="s">
        <v>2591</v>
      </c>
      <c r="R223" s="162" t="s">
        <v>4471</v>
      </c>
      <c r="S223" s="163" t="s">
        <v>4470</v>
      </c>
      <c r="T223" s="167" t="s">
        <v>837</v>
      </c>
      <c r="U223" s="149"/>
      <c r="V223" s="149"/>
      <c r="W223" s="164" t="str">
        <f>VLOOKUP(TRIM(X223),X10:Y88,2,FALSE)</f>
        <v>Dario</v>
      </c>
      <c r="X223" s="11" t="str">
        <f t="shared" si="8"/>
        <v>6.10</v>
      </c>
      <c r="Y223" s="83"/>
    </row>
    <row r="224" spans="1:25" ht="35.25" customHeight="1">
      <c r="A224" s="150" t="s">
        <v>185</v>
      </c>
      <c r="B224" s="165" t="s">
        <v>70</v>
      </c>
      <c r="C224" s="153" t="s">
        <v>186</v>
      </c>
      <c r="D224" s="153" t="s">
        <v>164</v>
      </c>
      <c r="E224" s="154" t="s">
        <v>2592</v>
      </c>
      <c r="F224" s="155" t="s">
        <v>27</v>
      </c>
      <c r="G224" s="155" t="s">
        <v>189</v>
      </c>
      <c r="H224" s="155" t="s">
        <v>2593</v>
      </c>
      <c r="I224" s="166" t="s">
        <v>835</v>
      </c>
      <c r="J224" s="160" t="s">
        <v>622</v>
      </c>
      <c r="K224" s="159"/>
      <c r="L224" s="160"/>
      <c r="M224" s="159"/>
      <c r="N224" s="158" t="s">
        <v>2435</v>
      </c>
      <c r="O224" s="158"/>
      <c r="P224" s="158" t="s">
        <v>624</v>
      </c>
      <c r="Q224" s="162" t="s">
        <v>2594</v>
      </c>
      <c r="R224" s="162" t="s">
        <v>4931</v>
      </c>
      <c r="S224" s="163" t="s">
        <v>4930</v>
      </c>
      <c r="T224" s="167" t="s">
        <v>837</v>
      </c>
      <c r="U224" s="149"/>
      <c r="V224" s="149"/>
      <c r="W224" s="164" t="str">
        <f>VLOOKUP(TRIM(X224),X10:Y88,2,FALSE)</f>
        <v>Dario</v>
      </c>
      <c r="X224" s="11" t="str">
        <f t="shared" si="8"/>
        <v>6.10</v>
      </c>
      <c r="Y224" s="83"/>
    </row>
    <row r="225" spans="1:25" ht="35.25" customHeight="1">
      <c r="A225" s="150" t="s">
        <v>185</v>
      </c>
      <c r="B225" s="165" t="s">
        <v>70</v>
      </c>
      <c r="C225" s="153" t="s">
        <v>186</v>
      </c>
      <c r="D225" s="153" t="s">
        <v>164</v>
      </c>
      <c r="E225" s="154" t="s">
        <v>2595</v>
      </c>
      <c r="F225" s="155" t="s">
        <v>27</v>
      </c>
      <c r="G225" s="155" t="s">
        <v>189</v>
      </c>
      <c r="H225" s="155" t="s">
        <v>2596</v>
      </c>
      <c r="I225" s="166" t="s">
        <v>835</v>
      </c>
      <c r="J225" s="160" t="s">
        <v>622</v>
      </c>
      <c r="K225" s="159"/>
      <c r="L225" s="160"/>
      <c r="M225" s="159"/>
      <c r="N225" s="158" t="s">
        <v>2435</v>
      </c>
      <c r="O225" s="158"/>
      <c r="P225" s="158" t="s">
        <v>624</v>
      </c>
      <c r="Q225" s="162" t="s">
        <v>2597</v>
      </c>
      <c r="R225" s="162" t="s">
        <v>272</v>
      </c>
      <c r="S225" s="163" t="s">
        <v>253</v>
      </c>
      <c r="T225" s="167" t="s">
        <v>837</v>
      </c>
      <c r="U225" s="149"/>
      <c r="V225" s="149"/>
      <c r="W225" s="164" t="str">
        <f>VLOOKUP(TRIM(X225),X10:Y88,2,FALSE)</f>
        <v>Dario</v>
      </c>
      <c r="X225" s="11" t="str">
        <f t="shared" si="8"/>
        <v>6.10</v>
      </c>
      <c r="Y225" s="83"/>
    </row>
    <row r="226" spans="1:25" ht="35.25" customHeight="1">
      <c r="A226" s="150" t="s">
        <v>185</v>
      </c>
      <c r="B226" s="165" t="s">
        <v>70</v>
      </c>
      <c r="C226" s="153" t="s">
        <v>186</v>
      </c>
      <c r="D226" s="153" t="s">
        <v>160</v>
      </c>
      <c r="E226" s="154" t="s">
        <v>2598</v>
      </c>
      <c r="F226" s="155" t="s">
        <v>27</v>
      </c>
      <c r="G226" s="155" t="s">
        <v>189</v>
      </c>
      <c r="H226" s="155" t="s">
        <v>2599</v>
      </c>
      <c r="I226" s="166" t="s">
        <v>835</v>
      </c>
      <c r="J226" s="160" t="s">
        <v>2423</v>
      </c>
      <c r="K226" s="159"/>
      <c r="L226" s="160"/>
      <c r="M226" s="159"/>
      <c r="N226" s="158" t="s">
        <v>623</v>
      </c>
      <c r="O226" s="158"/>
      <c r="P226" s="158" t="s">
        <v>2424</v>
      </c>
      <c r="Q226" s="162" t="s">
        <v>2600</v>
      </c>
      <c r="R226" s="162" t="s">
        <v>272</v>
      </c>
      <c r="S226" s="163" t="s">
        <v>253</v>
      </c>
      <c r="T226" s="167" t="s">
        <v>837</v>
      </c>
      <c r="U226" s="149"/>
      <c r="V226" s="149"/>
      <c r="W226" s="164" t="str">
        <f>VLOOKUP(TRIM(X226),X10:Y88,2,FALSE)</f>
        <v>Krisztian</v>
      </c>
      <c r="X226" s="11" t="str">
        <f t="shared" si="8"/>
        <v>6.8</v>
      </c>
      <c r="Y226" s="83"/>
    </row>
    <row r="227" spans="1:25" ht="35.25" customHeight="1">
      <c r="A227" s="150" t="s">
        <v>185</v>
      </c>
      <c r="B227" s="165" t="s">
        <v>70</v>
      </c>
      <c r="C227" s="153" t="s">
        <v>186</v>
      </c>
      <c r="D227" s="153" t="s">
        <v>160</v>
      </c>
      <c r="E227" s="154" t="s">
        <v>2601</v>
      </c>
      <c r="F227" s="155" t="s">
        <v>27</v>
      </c>
      <c r="G227" s="155" t="s">
        <v>189</v>
      </c>
      <c r="H227" s="155" t="s">
        <v>2602</v>
      </c>
      <c r="I227" s="166" t="s">
        <v>835</v>
      </c>
      <c r="J227" s="160" t="s">
        <v>2423</v>
      </c>
      <c r="K227" s="159"/>
      <c r="L227" s="160"/>
      <c r="M227" s="159"/>
      <c r="N227" s="158" t="s">
        <v>623</v>
      </c>
      <c r="O227" s="158"/>
      <c r="P227" s="158" t="s">
        <v>2424</v>
      </c>
      <c r="Q227" s="162" t="s">
        <v>2603</v>
      </c>
      <c r="R227" s="162" t="s">
        <v>4842</v>
      </c>
      <c r="S227" s="163" t="s">
        <v>4840</v>
      </c>
      <c r="T227" s="167" t="s">
        <v>837</v>
      </c>
      <c r="U227" s="149"/>
      <c r="V227" s="149"/>
      <c r="W227" s="164" t="str">
        <f>VLOOKUP(TRIM(X227),X10:Y88,2,FALSE)</f>
        <v>Krisztian</v>
      </c>
      <c r="X227" s="11" t="str">
        <f t="shared" si="8"/>
        <v>6.8</v>
      </c>
      <c r="Y227" s="83"/>
    </row>
    <row r="228" spans="1:25" ht="35.25" customHeight="1">
      <c r="A228" s="150" t="s">
        <v>185</v>
      </c>
      <c r="B228" s="165" t="s">
        <v>70</v>
      </c>
      <c r="C228" s="153" t="s">
        <v>186</v>
      </c>
      <c r="D228" s="153" t="s">
        <v>130</v>
      </c>
      <c r="E228" s="154" t="s">
        <v>2604</v>
      </c>
      <c r="F228" s="155" t="s">
        <v>27</v>
      </c>
      <c r="G228" s="155" t="s">
        <v>189</v>
      </c>
      <c r="H228" s="155" t="s">
        <v>2605</v>
      </c>
      <c r="I228" s="166" t="s">
        <v>459</v>
      </c>
      <c r="J228" s="160" t="s">
        <v>422</v>
      </c>
      <c r="K228" s="159"/>
      <c r="L228" s="160"/>
      <c r="M228" s="159"/>
      <c r="N228" s="158" t="s">
        <v>623</v>
      </c>
      <c r="O228" s="158"/>
      <c r="P228" s="158" t="s">
        <v>442</v>
      </c>
      <c r="Q228" s="162" t="s">
        <v>2606</v>
      </c>
      <c r="R228" s="162" t="s">
        <v>4572</v>
      </c>
      <c r="S228" s="163" t="s">
        <v>4573</v>
      </c>
      <c r="T228" s="167" t="s">
        <v>582</v>
      </c>
      <c r="U228" s="149"/>
      <c r="V228" s="149"/>
      <c r="W228" s="164" t="str">
        <f>VLOOKUP(TRIM(X228),X10:Y88,2,FALSE)</f>
        <v>Frank</v>
      </c>
      <c r="X228" s="11" t="str">
        <f t="shared" si="8"/>
        <v>6.5.2</v>
      </c>
      <c r="Y228" s="83"/>
    </row>
    <row r="229" spans="1:25" ht="35.25" customHeight="1">
      <c r="A229" s="150" t="s">
        <v>185</v>
      </c>
      <c r="B229" s="165" t="s">
        <v>70</v>
      </c>
      <c r="C229" s="153" t="s">
        <v>186</v>
      </c>
      <c r="D229" s="153" t="s">
        <v>141</v>
      </c>
      <c r="E229" s="154" t="s">
        <v>2607</v>
      </c>
      <c r="F229" s="155" t="s">
        <v>27</v>
      </c>
      <c r="G229" s="155" t="s">
        <v>189</v>
      </c>
      <c r="H229" s="155" t="s">
        <v>2608</v>
      </c>
      <c r="I229" s="166" t="s">
        <v>459</v>
      </c>
      <c r="J229" s="160" t="s">
        <v>422</v>
      </c>
      <c r="K229" s="159"/>
      <c r="L229" s="160"/>
      <c r="M229" s="159"/>
      <c r="N229" s="158" t="s">
        <v>623</v>
      </c>
      <c r="O229" s="158"/>
      <c r="P229" s="158" t="s">
        <v>442</v>
      </c>
      <c r="Q229" s="162" t="s">
        <v>2609</v>
      </c>
      <c r="R229" s="162" t="s">
        <v>4979</v>
      </c>
      <c r="S229" s="163" t="s">
        <v>253</v>
      </c>
      <c r="T229" s="167" t="s">
        <v>582</v>
      </c>
      <c r="U229" s="149"/>
      <c r="V229" s="149"/>
      <c r="W229" s="164" t="str">
        <f>VLOOKUP(TRIM(X229),X10:Y88,2,FALSE)</f>
        <v>Krisztian</v>
      </c>
      <c r="X229" s="11" t="str">
        <f t="shared" si="8"/>
        <v>6.5.6</v>
      </c>
      <c r="Y229" s="83"/>
    </row>
    <row r="230" spans="1:25" ht="35.25" customHeight="1">
      <c r="A230" s="150" t="s">
        <v>185</v>
      </c>
      <c r="B230" s="165" t="s">
        <v>70</v>
      </c>
      <c r="C230" s="153" t="s">
        <v>186</v>
      </c>
      <c r="D230" s="153" t="s">
        <v>139</v>
      </c>
      <c r="E230" s="154" t="s">
        <v>2610</v>
      </c>
      <c r="F230" s="155" t="s">
        <v>27</v>
      </c>
      <c r="G230" s="155" t="s">
        <v>189</v>
      </c>
      <c r="H230" s="155" t="s">
        <v>2611</v>
      </c>
      <c r="I230" s="166" t="s">
        <v>459</v>
      </c>
      <c r="J230" s="160" t="s">
        <v>422</v>
      </c>
      <c r="K230" s="159"/>
      <c r="L230" s="160"/>
      <c r="M230" s="159"/>
      <c r="N230" s="158" t="s">
        <v>623</v>
      </c>
      <c r="O230" s="158"/>
      <c r="P230" s="158" t="s">
        <v>442</v>
      </c>
      <c r="Q230" s="162" t="s">
        <v>2612</v>
      </c>
      <c r="R230" s="162" t="s">
        <v>496</v>
      </c>
      <c r="S230" s="176" t="s">
        <v>496</v>
      </c>
      <c r="T230" s="167" t="s">
        <v>582</v>
      </c>
      <c r="U230" s="149"/>
      <c r="V230" s="149"/>
      <c r="W230" s="164" t="str">
        <f>VLOOKUP(TRIM(X230),X10:Y88,2,FALSE)</f>
        <v>Devaki</v>
      </c>
      <c r="X230" s="11" t="str">
        <f t="shared" si="8"/>
        <v>6.5.5</v>
      </c>
      <c r="Y230" s="83"/>
    </row>
    <row r="231" spans="1:25" ht="35.25" customHeight="1">
      <c r="A231" s="150" t="s">
        <v>185</v>
      </c>
      <c r="B231" s="165" t="s">
        <v>70</v>
      </c>
      <c r="C231" s="153" t="s">
        <v>186</v>
      </c>
      <c r="D231" s="153" t="s">
        <v>139</v>
      </c>
      <c r="E231" s="154" t="s">
        <v>2613</v>
      </c>
      <c r="F231" s="155" t="s">
        <v>27</v>
      </c>
      <c r="G231" s="155" t="s">
        <v>189</v>
      </c>
      <c r="H231" s="155" t="s">
        <v>2614</v>
      </c>
      <c r="I231" s="166" t="s">
        <v>459</v>
      </c>
      <c r="J231" s="160" t="s">
        <v>455</v>
      </c>
      <c r="K231" s="159"/>
      <c r="L231" s="160"/>
      <c r="M231" s="159"/>
      <c r="N231" s="158" t="s">
        <v>623</v>
      </c>
      <c r="O231" s="158"/>
      <c r="P231" s="158" t="s">
        <v>442</v>
      </c>
      <c r="Q231" s="162" t="s">
        <v>2615</v>
      </c>
      <c r="R231" s="162" t="s">
        <v>496</v>
      </c>
      <c r="S231" s="176" t="s">
        <v>496</v>
      </c>
      <c r="T231" s="167" t="s">
        <v>582</v>
      </c>
      <c r="U231" s="149"/>
      <c r="V231" s="149"/>
      <c r="W231" s="164" t="str">
        <f>VLOOKUP(TRIM(X231),X10:Y88,2,FALSE)</f>
        <v>Devaki</v>
      </c>
      <c r="X231" s="11" t="str">
        <f t="shared" si="8"/>
        <v>6.5.5</v>
      </c>
      <c r="Y231" s="83"/>
    </row>
    <row r="232" spans="1:25" ht="35.25" customHeight="1">
      <c r="A232" s="150" t="s">
        <v>185</v>
      </c>
      <c r="B232" s="165" t="s">
        <v>70</v>
      </c>
      <c r="C232" s="153" t="s">
        <v>186</v>
      </c>
      <c r="D232" s="153" t="s">
        <v>133</v>
      </c>
      <c r="E232" s="154" t="s">
        <v>2616</v>
      </c>
      <c r="F232" s="155" t="s">
        <v>27</v>
      </c>
      <c r="G232" s="155" t="s">
        <v>189</v>
      </c>
      <c r="H232" s="155" t="s">
        <v>2617</v>
      </c>
      <c r="I232" s="166" t="s">
        <v>459</v>
      </c>
      <c r="J232" s="160" t="s">
        <v>422</v>
      </c>
      <c r="K232" s="159"/>
      <c r="L232" s="160"/>
      <c r="M232" s="159"/>
      <c r="N232" s="158" t="s">
        <v>623</v>
      </c>
      <c r="O232" s="158"/>
      <c r="P232" s="158" t="s">
        <v>442</v>
      </c>
      <c r="Q232" s="162" t="s">
        <v>581</v>
      </c>
      <c r="R232" s="162" t="s">
        <v>4443</v>
      </c>
      <c r="S232" s="163" t="s">
        <v>4444</v>
      </c>
      <c r="T232" s="167" t="s">
        <v>582</v>
      </c>
      <c r="U232" s="149"/>
      <c r="V232" s="149"/>
      <c r="W232" s="164" t="str">
        <f>VLOOKUP(TRIM(X232),X10:Y88,2,FALSE)</f>
        <v>Frank</v>
      </c>
      <c r="X232" s="11" t="str">
        <f t="shared" si="8"/>
        <v>6.5.3</v>
      </c>
      <c r="Y232" s="83"/>
    </row>
    <row r="233" spans="1:25" ht="35.25" customHeight="1">
      <c r="A233" s="150" t="s">
        <v>185</v>
      </c>
      <c r="B233" s="165" t="s">
        <v>70</v>
      </c>
      <c r="C233" s="153" t="s">
        <v>186</v>
      </c>
      <c r="D233" s="153" t="s">
        <v>133</v>
      </c>
      <c r="E233" s="154" t="s">
        <v>2618</v>
      </c>
      <c r="F233" s="155" t="s">
        <v>27</v>
      </c>
      <c r="G233" s="155" t="s">
        <v>189</v>
      </c>
      <c r="H233" s="155" t="s">
        <v>2619</v>
      </c>
      <c r="I233" s="166" t="s">
        <v>459</v>
      </c>
      <c r="J233" s="160" t="s">
        <v>455</v>
      </c>
      <c r="K233" s="159"/>
      <c r="L233" s="160"/>
      <c r="M233" s="159"/>
      <c r="N233" s="158" t="s">
        <v>623</v>
      </c>
      <c r="O233" s="158"/>
      <c r="P233" s="158" t="s">
        <v>442</v>
      </c>
      <c r="Q233" s="162" t="s">
        <v>2620</v>
      </c>
      <c r="R233" s="162" t="s">
        <v>4445</v>
      </c>
      <c r="S233" s="163" t="s">
        <v>4446</v>
      </c>
      <c r="T233" s="167" t="s">
        <v>582</v>
      </c>
      <c r="U233" s="149"/>
      <c r="V233" s="149"/>
      <c r="W233" s="164" t="str">
        <f>VLOOKUP(TRIM(X233),X10:Y88,2,FALSE)</f>
        <v>Frank</v>
      </c>
      <c r="X233" s="11" t="str">
        <f t="shared" si="8"/>
        <v>6.5.3</v>
      </c>
      <c r="Y233" s="83"/>
    </row>
    <row r="234" spans="1:25" ht="35.25" customHeight="1">
      <c r="A234" s="150" t="s">
        <v>185</v>
      </c>
      <c r="B234" s="165" t="s">
        <v>70</v>
      </c>
      <c r="C234" s="153" t="s">
        <v>186</v>
      </c>
      <c r="D234" s="153" t="s">
        <v>130</v>
      </c>
      <c r="E234" s="154" t="s">
        <v>2621</v>
      </c>
      <c r="F234" s="155" t="s">
        <v>27</v>
      </c>
      <c r="G234" s="155" t="s">
        <v>189</v>
      </c>
      <c r="H234" s="155" t="s">
        <v>2622</v>
      </c>
      <c r="I234" s="166" t="s">
        <v>459</v>
      </c>
      <c r="J234" s="160" t="s">
        <v>422</v>
      </c>
      <c r="K234" s="159"/>
      <c r="L234" s="160"/>
      <c r="M234" s="159"/>
      <c r="N234" s="158" t="s">
        <v>623</v>
      </c>
      <c r="O234" s="158"/>
      <c r="P234" s="158" t="s">
        <v>442</v>
      </c>
      <c r="Q234" s="162" t="s">
        <v>2623</v>
      </c>
      <c r="R234" s="162" t="s">
        <v>5469</v>
      </c>
      <c r="S234" s="176" t="s">
        <v>496</v>
      </c>
      <c r="T234" s="167" t="s">
        <v>582</v>
      </c>
      <c r="U234" s="149"/>
      <c r="V234" s="149"/>
      <c r="W234" s="164" t="str">
        <f>VLOOKUP(TRIM(X234),X10:Y88,2,FALSE)</f>
        <v>Frank</v>
      </c>
      <c r="X234" s="11" t="str">
        <f t="shared" si="8"/>
        <v>6.5.2</v>
      </c>
      <c r="Y234" s="83"/>
    </row>
    <row r="235" spans="1:25" ht="35.25" customHeight="1">
      <c r="A235" s="150" t="s">
        <v>185</v>
      </c>
      <c r="B235" s="165" t="s">
        <v>70</v>
      </c>
      <c r="C235" s="153" t="s">
        <v>186</v>
      </c>
      <c r="D235" s="153" t="s">
        <v>133</v>
      </c>
      <c r="E235" s="154" t="s">
        <v>2624</v>
      </c>
      <c r="F235" s="155" t="s">
        <v>27</v>
      </c>
      <c r="G235" s="155" t="s">
        <v>189</v>
      </c>
      <c r="H235" s="155" t="s">
        <v>2625</v>
      </c>
      <c r="I235" s="166" t="s">
        <v>459</v>
      </c>
      <c r="J235" s="160" t="s">
        <v>422</v>
      </c>
      <c r="K235" s="159"/>
      <c r="L235" s="160"/>
      <c r="M235" s="159"/>
      <c r="N235" s="158" t="s">
        <v>623</v>
      </c>
      <c r="O235" s="158"/>
      <c r="P235" s="158" t="s">
        <v>442</v>
      </c>
      <c r="Q235" s="162" t="s">
        <v>2626</v>
      </c>
      <c r="R235" s="162" t="s">
        <v>4519</v>
      </c>
      <c r="S235" s="163" t="s">
        <v>4520</v>
      </c>
      <c r="T235" s="167" t="s">
        <v>582</v>
      </c>
      <c r="U235" s="149"/>
      <c r="V235" s="149"/>
      <c r="W235" s="164" t="str">
        <f>VLOOKUP(TRIM(X235),X10:Y88,2,FALSE)</f>
        <v>Frank</v>
      </c>
      <c r="X235" s="11" t="str">
        <f t="shared" si="8"/>
        <v>6.5.3</v>
      </c>
      <c r="Y235" s="83"/>
    </row>
    <row r="236" spans="1:25" ht="35.25" customHeight="1">
      <c r="A236" s="150" t="s">
        <v>185</v>
      </c>
      <c r="B236" s="165" t="s">
        <v>70</v>
      </c>
      <c r="C236" s="153" t="s">
        <v>186</v>
      </c>
      <c r="D236" s="153" t="s">
        <v>133</v>
      </c>
      <c r="E236" s="154" t="s">
        <v>2627</v>
      </c>
      <c r="F236" s="155" t="s">
        <v>27</v>
      </c>
      <c r="G236" s="155" t="s">
        <v>189</v>
      </c>
      <c r="H236" s="155" t="s">
        <v>2628</v>
      </c>
      <c r="I236" s="166" t="s">
        <v>459</v>
      </c>
      <c r="J236" s="160" t="s">
        <v>455</v>
      </c>
      <c r="K236" s="159"/>
      <c r="L236" s="160"/>
      <c r="M236" s="159"/>
      <c r="N236" s="158" t="s">
        <v>623</v>
      </c>
      <c r="O236" s="158"/>
      <c r="P236" s="158" t="s">
        <v>442</v>
      </c>
      <c r="Q236" s="162" t="s">
        <v>2629</v>
      </c>
      <c r="R236" s="162" t="s">
        <v>4447</v>
      </c>
      <c r="S236" s="163" t="s">
        <v>4448</v>
      </c>
      <c r="T236" s="167" t="s">
        <v>582</v>
      </c>
      <c r="U236" s="149"/>
      <c r="V236" s="149"/>
      <c r="W236" s="164" t="str">
        <f>VLOOKUP(TRIM(X236),X10:Y88,2,FALSE)</f>
        <v>Frank</v>
      </c>
      <c r="X236" s="11" t="str">
        <f t="shared" si="8"/>
        <v>6.5.3</v>
      </c>
      <c r="Y236" s="83"/>
    </row>
    <row r="237" spans="1:25" ht="35.25" customHeight="1">
      <c r="A237" s="150" t="s">
        <v>185</v>
      </c>
      <c r="B237" s="165" t="s">
        <v>70</v>
      </c>
      <c r="C237" s="153" t="s">
        <v>186</v>
      </c>
      <c r="D237" s="153" t="s">
        <v>143</v>
      </c>
      <c r="E237" s="154" t="s">
        <v>2630</v>
      </c>
      <c r="F237" s="155" t="s">
        <v>419</v>
      </c>
      <c r="G237" s="155" t="s">
        <v>59</v>
      </c>
      <c r="H237" s="155" t="s">
        <v>2631</v>
      </c>
      <c r="I237" s="166" t="s">
        <v>1146</v>
      </c>
      <c r="J237" s="160"/>
      <c r="K237" s="159"/>
      <c r="L237" s="160"/>
      <c r="M237" s="159"/>
      <c r="N237" s="158"/>
      <c r="O237" s="158" t="s">
        <v>366</v>
      </c>
      <c r="P237" s="158" t="s">
        <v>442</v>
      </c>
      <c r="Q237" s="162" t="s">
        <v>2632</v>
      </c>
      <c r="R237" s="162" t="s">
        <v>272</v>
      </c>
      <c r="S237" s="163" t="s">
        <v>253</v>
      </c>
      <c r="T237" s="167" t="s">
        <v>1148</v>
      </c>
      <c r="U237" s="149"/>
      <c r="V237" s="149"/>
      <c r="W237" s="164" t="str">
        <f>VLOOKUP(TRIM(X237),X10:Y88,2,FALSE)</f>
        <v>Puneet</v>
      </c>
      <c r="X237" s="11" t="str">
        <f t="shared" si="8"/>
        <v>6.5.7</v>
      </c>
      <c r="Y237" s="83"/>
    </row>
    <row r="238" spans="1:25" ht="35.25" customHeight="1">
      <c r="A238" s="150" t="s">
        <v>185</v>
      </c>
      <c r="B238" s="165" t="s">
        <v>70</v>
      </c>
      <c r="C238" s="153" t="s">
        <v>186</v>
      </c>
      <c r="D238" s="153" t="s">
        <v>143</v>
      </c>
      <c r="E238" s="154" t="s">
        <v>2633</v>
      </c>
      <c r="F238" s="155" t="s">
        <v>27</v>
      </c>
      <c r="G238" s="155" t="s">
        <v>189</v>
      </c>
      <c r="H238" s="155" t="s">
        <v>2634</v>
      </c>
      <c r="I238" s="166" t="s">
        <v>1146</v>
      </c>
      <c r="J238" s="160" t="s">
        <v>422</v>
      </c>
      <c r="K238" s="159"/>
      <c r="L238" s="160"/>
      <c r="M238" s="159"/>
      <c r="N238" s="158" t="s">
        <v>2435</v>
      </c>
      <c r="O238" s="158"/>
      <c r="P238" s="158" t="s">
        <v>442</v>
      </c>
      <c r="Q238" s="162" t="s">
        <v>2635</v>
      </c>
      <c r="R238" s="162" t="s">
        <v>496</v>
      </c>
      <c r="S238" s="176" t="s">
        <v>496</v>
      </c>
      <c r="T238" s="167" t="s">
        <v>1148</v>
      </c>
      <c r="U238" s="149"/>
      <c r="V238" s="149"/>
      <c r="W238" s="164" t="str">
        <f>VLOOKUP(TRIM(X238),X10:Y88,2,FALSE)</f>
        <v>Puneet</v>
      </c>
      <c r="X238" s="11" t="str">
        <f t="shared" si="8"/>
        <v>6.5.7</v>
      </c>
      <c r="Y238" s="83"/>
    </row>
    <row r="239" spans="1:25" ht="35.25" customHeight="1">
      <c r="A239" s="150" t="s">
        <v>185</v>
      </c>
      <c r="B239" s="165" t="s">
        <v>70</v>
      </c>
      <c r="C239" s="153" t="s">
        <v>186</v>
      </c>
      <c r="D239" s="153" t="s">
        <v>143</v>
      </c>
      <c r="E239" s="154" t="s">
        <v>2636</v>
      </c>
      <c r="F239" s="155" t="s">
        <v>27</v>
      </c>
      <c r="G239" s="155" t="s">
        <v>189</v>
      </c>
      <c r="H239" s="155" t="s">
        <v>2637</v>
      </c>
      <c r="I239" s="166" t="s">
        <v>1146</v>
      </c>
      <c r="J239" s="160" t="s">
        <v>455</v>
      </c>
      <c r="K239" s="159"/>
      <c r="L239" s="160"/>
      <c r="M239" s="159"/>
      <c r="N239" s="158" t="s">
        <v>623</v>
      </c>
      <c r="O239" s="158"/>
      <c r="P239" s="158" t="s">
        <v>442</v>
      </c>
      <c r="Q239" s="162" t="s">
        <v>1151</v>
      </c>
      <c r="R239" s="162" t="s">
        <v>5473</v>
      </c>
      <c r="S239" s="176" t="s">
        <v>496</v>
      </c>
      <c r="T239" s="167" t="s">
        <v>1148</v>
      </c>
      <c r="U239" s="149"/>
      <c r="V239" s="149"/>
      <c r="W239" s="164" t="str">
        <f>VLOOKUP(TRIM(X239),X10:Y88,2,FALSE)</f>
        <v>Puneet</v>
      </c>
      <c r="X239" s="11" t="str">
        <f t="shared" si="8"/>
        <v>6.5.7</v>
      </c>
      <c r="Y239" s="83"/>
    </row>
    <row r="240" spans="1:25" ht="35.25" customHeight="1">
      <c r="A240" s="150" t="s">
        <v>185</v>
      </c>
      <c r="B240" s="165" t="s">
        <v>70</v>
      </c>
      <c r="C240" s="153" t="s">
        <v>186</v>
      </c>
      <c r="D240" s="153" t="s">
        <v>85</v>
      </c>
      <c r="E240" s="154" t="s">
        <v>2638</v>
      </c>
      <c r="F240" s="155" t="s">
        <v>25</v>
      </c>
      <c r="G240" s="155" t="s">
        <v>242</v>
      </c>
      <c r="H240" s="155" t="s">
        <v>2639</v>
      </c>
      <c r="I240" s="166" t="s">
        <v>2640</v>
      </c>
      <c r="J240" s="160"/>
      <c r="K240" s="159"/>
      <c r="L240" s="160"/>
      <c r="M240" s="159"/>
      <c r="N240" s="158"/>
      <c r="O240" s="158"/>
      <c r="P240" s="158"/>
      <c r="Q240" s="162" t="s">
        <v>2641</v>
      </c>
      <c r="R240" s="162" t="s">
        <v>369</v>
      </c>
      <c r="S240" s="163" t="s">
        <v>253</v>
      </c>
      <c r="T240" s="167" t="s">
        <v>2642</v>
      </c>
      <c r="U240" s="149"/>
      <c r="V240" s="149"/>
      <c r="W240" s="164" t="str">
        <f>VLOOKUP(TRIM(X240),X10:Y88,2,FALSE)</f>
        <v>Frank</v>
      </c>
      <c r="X240" s="11" t="str">
        <f t="shared" si="8"/>
        <v>4.1</v>
      </c>
      <c r="Y240" s="83"/>
    </row>
    <row r="241" spans="1:25" ht="35.25" customHeight="1">
      <c r="A241" s="150" t="s">
        <v>185</v>
      </c>
      <c r="B241" s="165" t="s">
        <v>70</v>
      </c>
      <c r="C241" s="153" t="s">
        <v>186</v>
      </c>
      <c r="D241" s="153" t="s">
        <v>91</v>
      </c>
      <c r="E241" s="154" t="s">
        <v>2643</v>
      </c>
      <c r="F241" s="155" t="s">
        <v>25</v>
      </c>
      <c r="G241" s="155" t="s">
        <v>242</v>
      </c>
      <c r="H241" s="155" t="s">
        <v>2644</v>
      </c>
      <c r="I241" s="166" t="s">
        <v>2645</v>
      </c>
      <c r="J241" s="160"/>
      <c r="K241" s="159"/>
      <c r="L241" s="160"/>
      <c r="M241" s="159"/>
      <c r="N241" s="158"/>
      <c r="O241" s="158" t="s">
        <v>206</v>
      </c>
      <c r="P241" s="158" t="s">
        <v>296</v>
      </c>
      <c r="Q241" s="162" t="s">
        <v>2646</v>
      </c>
      <c r="R241" s="162" t="s">
        <v>272</v>
      </c>
      <c r="S241" s="163" t="s">
        <v>253</v>
      </c>
      <c r="T241" s="167" t="s">
        <v>2647</v>
      </c>
      <c r="U241" s="149"/>
      <c r="V241" s="149"/>
      <c r="W241" s="164" t="str">
        <f>VLOOKUP(TRIM(X241),X10:Y88,2,FALSE)</f>
        <v>Puneet</v>
      </c>
      <c r="X241" s="11" t="str">
        <f t="shared" si="8"/>
        <v>5.1</v>
      </c>
      <c r="Y241" s="83"/>
    </row>
    <row r="242" spans="1:25" ht="35.25" customHeight="1">
      <c r="A242" s="150" t="s">
        <v>185</v>
      </c>
      <c r="B242" s="165" t="s">
        <v>70</v>
      </c>
      <c r="C242" s="153" t="s">
        <v>186</v>
      </c>
      <c r="D242" s="153" t="s">
        <v>130</v>
      </c>
      <c r="E242" s="154" t="s">
        <v>2648</v>
      </c>
      <c r="F242" s="155" t="s">
        <v>27</v>
      </c>
      <c r="G242" s="155" t="s">
        <v>189</v>
      </c>
      <c r="H242" s="155" t="s">
        <v>2649</v>
      </c>
      <c r="I242" s="166" t="s">
        <v>2650</v>
      </c>
      <c r="J242" s="160" t="s">
        <v>455</v>
      </c>
      <c r="K242" s="159"/>
      <c r="L242" s="160"/>
      <c r="M242" s="159"/>
      <c r="N242" s="158" t="s">
        <v>623</v>
      </c>
      <c r="O242" s="158"/>
      <c r="P242" s="158" t="s">
        <v>442</v>
      </c>
      <c r="Q242" s="162" t="s">
        <v>2651</v>
      </c>
      <c r="R242" s="162" t="s">
        <v>4581</v>
      </c>
      <c r="S242" s="163" t="s">
        <v>4582</v>
      </c>
      <c r="T242" s="167" t="s">
        <v>461</v>
      </c>
      <c r="U242" s="149"/>
      <c r="V242" s="149"/>
      <c r="W242" s="164" t="str">
        <f>VLOOKUP(TRIM(X242),X10:Y88,2,FALSE)</f>
        <v>Frank</v>
      </c>
      <c r="X242" s="11" t="str">
        <f t="shared" si="8"/>
        <v>6.5.2</v>
      </c>
      <c r="Y242" s="83"/>
    </row>
    <row r="243" spans="1:25" ht="35.25" customHeight="1">
      <c r="A243" s="150" t="s">
        <v>185</v>
      </c>
      <c r="B243" s="165" t="s">
        <v>70</v>
      </c>
      <c r="C243" s="153" t="s">
        <v>186</v>
      </c>
      <c r="D243" s="153" t="s">
        <v>130</v>
      </c>
      <c r="E243" s="154" t="s">
        <v>2652</v>
      </c>
      <c r="F243" s="155" t="s">
        <v>27</v>
      </c>
      <c r="G243" s="155" t="s">
        <v>189</v>
      </c>
      <c r="H243" s="155" t="s">
        <v>2653</v>
      </c>
      <c r="I243" s="166" t="s">
        <v>2650</v>
      </c>
      <c r="J243" s="160" t="s">
        <v>422</v>
      </c>
      <c r="K243" s="159"/>
      <c r="L243" s="160"/>
      <c r="M243" s="159"/>
      <c r="N243" s="158" t="s">
        <v>2435</v>
      </c>
      <c r="O243" s="158"/>
      <c r="P243" s="158" t="s">
        <v>442</v>
      </c>
      <c r="Q243" s="162" t="s">
        <v>2654</v>
      </c>
      <c r="R243" s="162" t="s">
        <v>4784</v>
      </c>
      <c r="S243" s="163" t="s">
        <v>444</v>
      </c>
      <c r="T243" s="167" t="s">
        <v>461</v>
      </c>
      <c r="U243" s="149"/>
      <c r="V243" s="149"/>
      <c r="W243" s="164" t="str">
        <f>VLOOKUP(TRIM(X243),X10:Y88,2,FALSE)</f>
        <v>Frank</v>
      </c>
      <c r="X243" s="11" t="str">
        <f t="shared" si="8"/>
        <v>6.5.2</v>
      </c>
      <c r="Y243" s="83"/>
    </row>
    <row r="244" spans="1:25" ht="35.25" customHeight="1">
      <c r="A244" s="150" t="s">
        <v>185</v>
      </c>
      <c r="B244" s="165" t="s">
        <v>70</v>
      </c>
      <c r="C244" s="153" t="s">
        <v>186</v>
      </c>
      <c r="D244" s="153" t="s">
        <v>130</v>
      </c>
      <c r="E244" s="154" t="s">
        <v>2655</v>
      </c>
      <c r="F244" s="155" t="s">
        <v>27</v>
      </c>
      <c r="G244" s="155" t="s">
        <v>189</v>
      </c>
      <c r="H244" s="155" t="s">
        <v>2656</v>
      </c>
      <c r="I244" s="166" t="s">
        <v>459</v>
      </c>
      <c r="J244" s="160" t="s">
        <v>422</v>
      </c>
      <c r="K244" s="159"/>
      <c r="L244" s="160"/>
      <c r="M244" s="159"/>
      <c r="N244" s="158" t="s">
        <v>2435</v>
      </c>
      <c r="O244" s="158"/>
      <c r="P244" s="158" t="s">
        <v>442</v>
      </c>
      <c r="Q244" s="162" t="s">
        <v>2657</v>
      </c>
      <c r="R244" s="162" t="s">
        <v>4782</v>
      </c>
      <c r="S244" s="163" t="s">
        <v>4779</v>
      </c>
      <c r="T244" s="167" t="s">
        <v>461</v>
      </c>
      <c r="U244" s="149"/>
      <c r="V244" s="149"/>
      <c r="W244" s="164" t="str">
        <f>VLOOKUP(TRIM(X244),X10:Y88,2,FALSE)</f>
        <v>Frank</v>
      </c>
      <c r="X244" s="11" t="str">
        <f t="shared" si="8"/>
        <v>6.5.2</v>
      </c>
      <c r="Y244" s="83"/>
    </row>
    <row r="245" spans="1:25" ht="35.25" customHeight="1">
      <c r="A245" s="150" t="s">
        <v>185</v>
      </c>
      <c r="B245" s="165" t="s">
        <v>70</v>
      </c>
      <c r="C245" s="153" t="s">
        <v>186</v>
      </c>
      <c r="D245" s="153" t="s">
        <v>143</v>
      </c>
      <c r="E245" s="154" t="s">
        <v>2658</v>
      </c>
      <c r="F245" s="155" t="s">
        <v>27</v>
      </c>
      <c r="G245" s="155" t="s">
        <v>189</v>
      </c>
      <c r="H245" s="155" t="s">
        <v>2659</v>
      </c>
      <c r="I245" s="166" t="s">
        <v>459</v>
      </c>
      <c r="J245" s="160" t="s">
        <v>455</v>
      </c>
      <c r="K245" s="159"/>
      <c r="L245" s="160"/>
      <c r="M245" s="159"/>
      <c r="N245" s="158" t="s">
        <v>623</v>
      </c>
      <c r="O245" s="158"/>
      <c r="P245" s="158" t="s">
        <v>442</v>
      </c>
      <c r="Q245" s="162" t="s">
        <v>2660</v>
      </c>
      <c r="R245" s="162" t="s">
        <v>272</v>
      </c>
      <c r="S245" s="163" t="s">
        <v>253</v>
      </c>
      <c r="T245" s="167" t="s">
        <v>461</v>
      </c>
      <c r="U245" s="149"/>
      <c r="V245" s="149"/>
      <c r="W245" s="164" t="str">
        <f>VLOOKUP(TRIM(X245),X10:Y88,2,FALSE)</f>
        <v>Puneet</v>
      </c>
      <c r="X245" s="11" t="str">
        <f t="shared" si="8"/>
        <v>6.5.7</v>
      </c>
      <c r="Y245" s="83"/>
    </row>
    <row r="246" spans="1:25" ht="35.25" customHeight="1">
      <c r="A246" s="150" t="s">
        <v>185</v>
      </c>
      <c r="B246" s="165" t="s">
        <v>70</v>
      </c>
      <c r="C246" s="153" t="s">
        <v>186</v>
      </c>
      <c r="D246" s="153" t="s">
        <v>133</v>
      </c>
      <c r="E246" s="154" t="s">
        <v>2661</v>
      </c>
      <c r="F246" s="155" t="s">
        <v>27</v>
      </c>
      <c r="G246" s="155" t="s">
        <v>189</v>
      </c>
      <c r="H246" s="155" t="s">
        <v>2662</v>
      </c>
      <c r="I246" s="166" t="s">
        <v>613</v>
      </c>
      <c r="J246" s="160" t="s">
        <v>422</v>
      </c>
      <c r="K246" s="159"/>
      <c r="L246" s="160"/>
      <c r="M246" s="159"/>
      <c r="N246" s="158" t="s">
        <v>2435</v>
      </c>
      <c r="O246" s="158"/>
      <c r="P246" s="158" t="s">
        <v>442</v>
      </c>
      <c r="Q246" s="162" t="s">
        <v>2663</v>
      </c>
      <c r="R246" s="162" t="s">
        <v>4683</v>
      </c>
      <c r="S246" s="163" t="s">
        <v>4684</v>
      </c>
      <c r="T246" s="167" t="s">
        <v>578</v>
      </c>
      <c r="U246" s="149"/>
      <c r="V246" s="149"/>
      <c r="W246" s="164" t="str">
        <f>VLOOKUP(TRIM(X246),X10:Y88,2,FALSE)</f>
        <v>Frank</v>
      </c>
      <c r="X246" s="11" t="str">
        <f t="shared" si="8"/>
        <v>6.5.3</v>
      </c>
      <c r="Y246" s="83"/>
    </row>
    <row r="247" spans="1:25" ht="35.25" customHeight="1">
      <c r="A247" s="150" t="s">
        <v>185</v>
      </c>
      <c r="B247" s="165" t="s">
        <v>70</v>
      </c>
      <c r="C247" s="153" t="s">
        <v>186</v>
      </c>
      <c r="D247" s="153" t="s">
        <v>133</v>
      </c>
      <c r="E247" s="154" t="s">
        <v>2664</v>
      </c>
      <c r="F247" s="155" t="s">
        <v>27</v>
      </c>
      <c r="G247" s="155" t="s">
        <v>189</v>
      </c>
      <c r="H247" s="155" t="s">
        <v>2665</v>
      </c>
      <c r="I247" s="166" t="s">
        <v>613</v>
      </c>
      <c r="J247" s="160" t="s">
        <v>455</v>
      </c>
      <c r="K247" s="159"/>
      <c r="L247" s="160"/>
      <c r="M247" s="159"/>
      <c r="N247" s="158" t="s">
        <v>623</v>
      </c>
      <c r="O247" s="158"/>
      <c r="P247" s="158" t="s">
        <v>442</v>
      </c>
      <c r="Q247" s="162" t="s">
        <v>2663</v>
      </c>
      <c r="R247" s="162" t="s">
        <v>4685</v>
      </c>
      <c r="S247" s="163" t="s">
        <v>4686</v>
      </c>
      <c r="T247" s="167" t="s">
        <v>578</v>
      </c>
      <c r="U247" s="149"/>
      <c r="V247" s="149"/>
      <c r="W247" s="164" t="str">
        <f>VLOOKUP(TRIM(X247),X10:Y88,2,FALSE)</f>
        <v>Frank</v>
      </c>
      <c r="X247" s="11" t="str">
        <f t="shared" si="8"/>
        <v>6.5.3</v>
      </c>
      <c r="Y247" s="83"/>
    </row>
    <row r="248" spans="1:25" ht="35.25" customHeight="1">
      <c r="A248" s="150" t="s">
        <v>185</v>
      </c>
      <c r="B248" s="165" t="s">
        <v>70</v>
      </c>
      <c r="C248" s="153" t="s">
        <v>186</v>
      </c>
      <c r="D248" s="153" t="s">
        <v>133</v>
      </c>
      <c r="E248" s="154" t="s">
        <v>2666</v>
      </c>
      <c r="F248" s="155" t="s">
        <v>27</v>
      </c>
      <c r="G248" s="155" t="s">
        <v>189</v>
      </c>
      <c r="H248" s="155" t="s">
        <v>2667</v>
      </c>
      <c r="I248" s="166" t="s">
        <v>604</v>
      </c>
      <c r="J248" s="160" t="s">
        <v>422</v>
      </c>
      <c r="K248" s="159"/>
      <c r="L248" s="160"/>
      <c r="M248" s="159"/>
      <c r="N248" s="158" t="s">
        <v>2435</v>
      </c>
      <c r="O248" s="158"/>
      <c r="P248" s="158" t="s">
        <v>442</v>
      </c>
      <c r="Q248" s="162" t="s">
        <v>2668</v>
      </c>
      <c r="R248" s="162" t="s">
        <v>4506</v>
      </c>
      <c r="S248" s="163" t="s">
        <v>4507</v>
      </c>
      <c r="T248" s="167" t="s">
        <v>578</v>
      </c>
      <c r="U248" s="149"/>
      <c r="V248" s="149"/>
      <c r="W248" s="164" t="str">
        <f>VLOOKUP(TRIM(X248),X10:Y88,2,FALSE)</f>
        <v>Frank</v>
      </c>
      <c r="X248" s="11" t="str">
        <f t="shared" si="8"/>
        <v>6.5.3</v>
      </c>
      <c r="Y248" s="83"/>
    </row>
    <row r="249" spans="1:25" ht="35.25" customHeight="1">
      <c r="A249" s="150" t="s">
        <v>185</v>
      </c>
      <c r="B249" s="165" t="s">
        <v>70</v>
      </c>
      <c r="C249" s="153" t="s">
        <v>186</v>
      </c>
      <c r="D249" s="153" t="s">
        <v>151</v>
      </c>
      <c r="E249" s="154" t="s">
        <v>2669</v>
      </c>
      <c r="F249" s="155" t="s">
        <v>27</v>
      </c>
      <c r="G249" s="155" t="s">
        <v>189</v>
      </c>
      <c r="H249" s="155" t="s">
        <v>2670</v>
      </c>
      <c r="I249" s="166" t="s">
        <v>613</v>
      </c>
      <c r="J249" s="160" t="s">
        <v>455</v>
      </c>
      <c r="K249" s="159"/>
      <c r="L249" s="160"/>
      <c r="M249" s="159"/>
      <c r="N249" s="158" t="s">
        <v>623</v>
      </c>
      <c r="O249" s="158"/>
      <c r="P249" s="158" t="s">
        <v>442</v>
      </c>
      <c r="Q249" s="162" t="s">
        <v>2671</v>
      </c>
      <c r="R249" s="162" t="s">
        <v>4753</v>
      </c>
      <c r="S249" s="163" t="s">
        <v>4752</v>
      </c>
      <c r="T249" s="167" t="s">
        <v>578</v>
      </c>
      <c r="U249" s="149"/>
      <c r="V249" s="149"/>
      <c r="W249" s="164" t="str">
        <f>VLOOKUP(TRIM(X249),X10:Y88,2,FALSE)</f>
        <v>Krisztian</v>
      </c>
      <c r="X249" s="11" t="str">
        <f t="shared" si="8"/>
        <v>6.5.10</v>
      </c>
      <c r="Y249" s="83"/>
    </row>
    <row r="250" spans="1:25" ht="35.25" customHeight="1">
      <c r="A250" s="150" t="s">
        <v>185</v>
      </c>
      <c r="B250" s="165" t="s">
        <v>70</v>
      </c>
      <c r="C250" s="153" t="s">
        <v>186</v>
      </c>
      <c r="D250" s="153" t="s">
        <v>151</v>
      </c>
      <c r="E250" s="154" t="s">
        <v>2672</v>
      </c>
      <c r="F250" s="155" t="s">
        <v>27</v>
      </c>
      <c r="G250" s="155" t="s">
        <v>189</v>
      </c>
      <c r="H250" s="155" t="s">
        <v>2673</v>
      </c>
      <c r="I250" s="166" t="s">
        <v>604</v>
      </c>
      <c r="J250" s="160" t="s">
        <v>455</v>
      </c>
      <c r="K250" s="159"/>
      <c r="L250" s="160"/>
      <c r="M250" s="159"/>
      <c r="N250" s="158" t="s">
        <v>623</v>
      </c>
      <c r="O250" s="158"/>
      <c r="P250" s="158" t="s">
        <v>442</v>
      </c>
      <c r="Q250" s="162" t="s">
        <v>2674</v>
      </c>
      <c r="R250" s="162" t="s">
        <v>4775</v>
      </c>
      <c r="S250" s="163" t="s">
        <v>4773</v>
      </c>
      <c r="T250" s="167" t="s">
        <v>578</v>
      </c>
      <c r="U250" s="149"/>
      <c r="V250" s="149"/>
      <c r="W250" s="164" t="str">
        <f>VLOOKUP(TRIM(X250),X10:Y88,2,FALSE)</f>
        <v>Krisztian</v>
      </c>
      <c r="X250" s="11" t="str">
        <f t="shared" si="8"/>
        <v>6.5.10</v>
      </c>
      <c r="Y250" s="83"/>
    </row>
    <row r="251" spans="1:25" ht="35.25" customHeight="1">
      <c r="A251" s="150" t="s">
        <v>185</v>
      </c>
      <c r="B251" s="165" t="s">
        <v>70</v>
      </c>
      <c r="C251" s="153" t="s">
        <v>186</v>
      </c>
      <c r="D251" s="153" t="s">
        <v>162</v>
      </c>
      <c r="E251" s="154" t="s">
        <v>2675</v>
      </c>
      <c r="F251" s="155" t="s">
        <v>419</v>
      </c>
      <c r="G251" s="155" t="s">
        <v>189</v>
      </c>
      <c r="H251" s="155" t="s">
        <v>2676</v>
      </c>
      <c r="I251" s="166" t="s">
        <v>760</v>
      </c>
      <c r="J251" s="160" t="s">
        <v>2389</v>
      </c>
      <c r="K251" s="159"/>
      <c r="L251" s="160"/>
      <c r="M251" s="159"/>
      <c r="N251" s="158"/>
      <c r="O251" s="158"/>
      <c r="P251" s="158" t="s">
        <v>2390</v>
      </c>
      <c r="Q251" s="162" t="s">
        <v>2677</v>
      </c>
      <c r="R251" s="162" t="s">
        <v>272</v>
      </c>
      <c r="S251" s="163" t="s">
        <v>253</v>
      </c>
      <c r="T251" s="167" t="s">
        <v>2392</v>
      </c>
      <c r="U251" s="149"/>
      <c r="V251" s="149"/>
      <c r="W251" s="164" t="str">
        <f>VLOOKUP(TRIM(X251),X10:Y88,2,FALSE)</f>
        <v>Krisztian</v>
      </c>
      <c r="X251" s="11" t="str">
        <f t="shared" si="8"/>
        <v>6.9</v>
      </c>
      <c r="Y251" s="83"/>
    </row>
    <row r="252" spans="1:25" ht="35.25" customHeight="1">
      <c r="A252" s="150" t="s">
        <v>185</v>
      </c>
      <c r="B252" s="165" t="s">
        <v>70</v>
      </c>
      <c r="C252" s="153" t="s">
        <v>186</v>
      </c>
      <c r="D252" s="153" t="s">
        <v>162</v>
      </c>
      <c r="E252" s="154" t="s">
        <v>2678</v>
      </c>
      <c r="F252" s="155" t="s">
        <v>419</v>
      </c>
      <c r="G252" s="155" t="s">
        <v>189</v>
      </c>
      <c r="H252" s="155" t="s">
        <v>2679</v>
      </c>
      <c r="I252" s="166" t="s">
        <v>760</v>
      </c>
      <c r="J252" s="160" t="s">
        <v>2389</v>
      </c>
      <c r="K252" s="159"/>
      <c r="L252" s="160"/>
      <c r="M252" s="159"/>
      <c r="N252" s="158"/>
      <c r="O252" s="158"/>
      <c r="P252" s="158" t="s">
        <v>2390</v>
      </c>
      <c r="Q252" s="162" t="s">
        <v>2680</v>
      </c>
      <c r="R252" s="162" t="s">
        <v>4571</v>
      </c>
      <c r="S252" s="163" t="s">
        <v>4570</v>
      </c>
      <c r="T252" s="167" t="s">
        <v>2392</v>
      </c>
      <c r="U252" s="149"/>
      <c r="V252" s="149"/>
      <c r="W252" s="164" t="str">
        <f>VLOOKUP(TRIM(X252),X10:Y88,2,FALSE)</f>
        <v>Krisztian</v>
      </c>
      <c r="X252" s="11" t="str">
        <f t="shared" si="8"/>
        <v>6.9</v>
      </c>
      <c r="Y252" s="83"/>
    </row>
    <row r="253" spans="1:25" ht="35.25" customHeight="1">
      <c r="A253" s="150" t="s">
        <v>185</v>
      </c>
      <c r="B253" s="165" t="s">
        <v>70</v>
      </c>
      <c r="C253" s="153" t="s">
        <v>186</v>
      </c>
      <c r="D253" s="153" t="s">
        <v>160</v>
      </c>
      <c r="E253" s="154" t="s">
        <v>2681</v>
      </c>
      <c r="F253" s="155" t="s">
        <v>27</v>
      </c>
      <c r="G253" s="155" t="s">
        <v>189</v>
      </c>
      <c r="H253" s="155" t="s">
        <v>2682</v>
      </c>
      <c r="I253" s="166" t="s">
        <v>475</v>
      </c>
      <c r="J253" s="160" t="s">
        <v>2423</v>
      </c>
      <c r="K253" s="159"/>
      <c r="L253" s="160"/>
      <c r="M253" s="159"/>
      <c r="N253" s="158" t="s">
        <v>623</v>
      </c>
      <c r="O253" s="158"/>
      <c r="P253" s="158" t="s">
        <v>2424</v>
      </c>
      <c r="Q253" s="162" t="s">
        <v>2683</v>
      </c>
      <c r="R253" s="162" t="s">
        <v>4841</v>
      </c>
      <c r="S253" s="163" t="s">
        <v>444</v>
      </c>
      <c r="T253" s="167" t="s">
        <v>626</v>
      </c>
      <c r="U253" s="149"/>
      <c r="V253" s="149"/>
      <c r="W253" s="164" t="str">
        <f>VLOOKUP(TRIM(X253),X10:Y88,2,FALSE)</f>
        <v>Krisztian</v>
      </c>
      <c r="X253" s="11" t="str">
        <f t="shared" si="8"/>
        <v>6.8</v>
      </c>
      <c r="Y253" s="83"/>
    </row>
    <row r="254" spans="1:25" ht="35.25" customHeight="1">
      <c r="A254" s="150" t="s">
        <v>185</v>
      </c>
      <c r="B254" s="165" t="s">
        <v>70</v>
      </c>
      <c r="C254" s="153" t="s">
        <v>186</v>
      </c>
      <c r="D254" s="153" t="s">
        <v>160</v>
      </c>
      <c r="E254" s="154" t="s">
        <v>2684</v>
      </c>
      <c r="F254" s="155" t="s">
        <v>27</v>
      </c>
      <c r="G254" s="155" t="s">
        <v>189</v>
      </c>
      <c r="H254" s="155" t="s">
        <v>2685</v>
      </c>
      <c r="I254" s="166" t="s">
        <v>475</v>
      </c>
      <c r="J254" s="160" t="s">
        <v>2423</v>
      </c>
      <c r="K254" s="159"/>
      <c r="L254" s="160"/>
      <c r="M254" s="159"/>
      <c r="N254" s="158" t="s">
        <v>623</v>
      </c>
      <c r="O254" s="158"/>
      <c r="P254" s="158" t="s">
        <v>2424</v>
      </c>
      <c r="Q254" s="162" t="s">
        <v>2686</v>
      </c>
      <c r="R254" s="162" t="s">
        <v>4841</v>
      </c>
      <c r="S254" s="163" t="s">
        <v>444</v>
      </c>
      <c r="T254" s="167" t="s">
        <v>626</v>
      </c>
      <c r="U254" s="149"/>
      <c r="V254" s="149"/>
      <c r="W254" s="164" t="str">
        <f>VLOOKUP(TRIM(X254),X10:Y88,2,FALSE)</f>
        <v>Krisztian</v>
      </c>
      <c r="X254" s="11" t="str">
        <f t="shared" si="8"/>
        <v>6.8</v>
      </c>
      <c r="Y254" s="83"/>
    </row>
    <row r="255" spans="1:25" ht="35.25" customHeight="1">
      <c r="A255" s="150" t="s">
        <v>185</v>
      </c>
      <c r="B255" s="165" t="s">
        <v>70</v>
      </c>
      <c r="C255" s="153" t="s">
        <v>186</v>
      </c>
      <c r="D255" s="153" t="s">
        <v>160</v>
      </c>
      <c r="E255" s="154" t="s">
        <v>2687</v>
      </c>
      <c r="F255" s="155" t="s">
        <v>27</v>
      </c>
      <c r="G255" s="155" t="s">
        <v>189</v>
      </c>
      <c r="H255" s="155" t="s">
        <v>2688</v>
      </c>
      <c r="I255" s="166" t="s">
        <v>475</v>
      </c>
      <c r="J255" s="160" t="s">
        <v>2423</v>
      </c>
      <c r="K255" s="159"/>
      <c r="L255" s="160"/>
      <c r="M255" s="159"/>
      <c r="N255" s="158" t="s">
        <v>623</v>
      </c>
      <c r="O255" s="158"/>
      <c r="P255" s="158" t="s">
        <v>2424</v>
      </c>
      <c r="Q255" s="162" t="s">
        <v>2689</v>
      </c>
      <c r="R255" s="162" t="s">
        <v>496</v>
      </c>
      <c r="S255" s="176" t="s">
        <v>496</v>
      </c>
      <c r="T255" s="167" t="s">
        <v>626</v>
      </c>
      <c r="U255" s="149"/>
      <c r="V255" s="149"/>
      <c r="W255" s="164" t="str">
        <f>VLOOKUP(TRIM(X255),X10:Y88,2,FALSE)</f>
        <v>Krisztian</v>
      </c>
      <c r="X255" s="11" t="str">
        <f t="shared" si="8"/>
        <v>6.8</v>
      </c>
      <c r="Y255" s="83"/>
    </row>
    <row r="256" spans="1:25" ht="35.25" customHeight="1">
      <c r="A256" s="150" t="s">
        <v>185</v>
      </c>
      <c r="B256" s="165" t="s">
        <v>70</v>
      </c>
      <c r="C256" s="153" t="s">
        <v>186</v>
      </c>
      <c r="D256" s="153" t="s">
        <v>160</v>
      </c>
      <c r="E256" s="154" t="s">
        <v>2690</v>
      </c>
      <c r="F256" s="155" t="s">
        <v>27</v>
      </c>
      <c r="G256" s="155" t="s">
        <v>189</v>
      </c>
      <c r="H256" s="155" t="s">
        <v>2691</v>
      </c>
      <c r="I256" s="166" t="s">
        <v>475</v>
      </c>
      <c r="J256" s="160" t="s">
        <v>2423</v>
      </c>
      <c r="K256" s="159"/>
      <c r="L256" s="160"/>
      <c r="M256" s="159"/>
      <c r="N256" s="158" t="s">
        <v>623</v>
      </c>
      <c r="O256" s="158"/>
      <c r="P256" s="158" t="s">
        <v>2424</v>
      </c>
      <c r="Q256" s="162" t="s">
        <v>2692</v>
      </c>
      <c r="R256" s="162" t="s">
        <v>496</v>
      </c>
      <c r="S256" s="176" t="s">
        <v>496</v>
      </c>
      <c r="T256" s="167" t="s">
        <v>626</v>
      </c>
      <c r="U256" s="149"/>
      <c r="V256" s="149"/>
      <c r="W256" s="164" t="str">
        <f>VLOOKUP(TRIM(X256),X10:Y88,2,FALSE)</f>
        <v>Krisztian</v>
      </c>
      <c r="X256" s="11" t="str">
        <f t="shared" si="8"/>
        <v>6.8</v>
      </c>
      <c r="Y256" s="83"/>
    </row>
    <row r="257" spans="1:25" ht="35.25" customHeight="1">
      <c r="A257" s="150" t="s">
        <v>185</v>
      </c>
      <c r="B257" s="165" t="s">
        <v>70</v>
      </c>
      <c r="C257" s="153" t="s">
        <v>186</v>
      </c>
      <c r="D257" s="153" t="s">
        <v>130</v>
      </c>
      <c r="E257" s="154" t="s">
        <v>2693</v>
      </c>
      <c r="F257" s="155" t="s">
        <v>27</v>
      </c>
      <c r="G257" s="155" t="s">
        <v>189</v>
      </c>
      <c r="H257" s="155" t="s">
        <v>2694</v>
      </c>
      <c r="I257" s="166" t="s">
        <v>1187</v>
      </c>
      <c r="J257" s="160" t="s">
        <v>422</v>
      </c>
      <c r="K257" s="159"/>
      <c r="L257" s="160"/>
      <c r="M257" s="159"/>
      <c r="N257" s="158" t="s">
        <v>2435</v>
      </c>
      <c r="O257" s="158"/>
      <c r="P257" s="158" t="s">
        <v>442</v>
      </c>
      <c r="Q257" s="162" t="s">
        <v>2695</v>
      </c>
      <c r="R257" s="162" t="s">
        <v>4784</v>
      </c>
      <c r="S257" s="163" t="s">
        <v>444</v>
      </c>
      <c r="T257" s="167" t="s">
        <v>1189</v>
      </c>
      <c r="U257" s="149"/>
      <c r="V257" s="149"/>
      <c r="W257" s="164" t="str">
        <f>VLOOKUP(TRIM(X257),X10:Y88,2,FALSE)</f>
        <v>Frank</v>
      </c>
      <c r="X257" s="11" t="str">
        <f t="shared" si="8"/>
        <v>6.5.2</v>
      </c>
      <c r="Y257" s="83"/>
    </row>
    <row r="258" spans="1:25" ht="35.25" customHeight="1">
      <c r="A258" s="150" t="s">
        <v>185</v>
      </c>
      <c r="B258" s="165" t="s">
        <v>70</v>
      </c>
      <c r="C258" s="153" t="s">
        <v>186</v>
      </c>
      <c r="D258" s="153" t="s">
        <v>130</v>
      </c>
      <c r="E258" s="154" t="s">
        <v>2696</v>
      </c>
      <c r="F258" s="155" t="s">
        <v>27</v>
      </c>
      <c r="G258" s="155" t="s">
        <v>189</v>
      </c>
      <c r="H258" s="155" t="s">
        <v>2697</v>
      </c>
      <c r="I258" s="166" t="s">
        <v>1187</v>
      </c>
      <c r="J258" s="160" t="s">
        <v>455</v>
      </c>
      <c r="K258" s="159"/>
      <c r="L258" s="160"/>
      <c r="M258" s="159"/>
      <c r="N258" s="158" t="s">
        <v>623</v>
      </c>
      <c r="O258" s="158"/>
      <c r="P258" s="158" t="s">
        <v>442</v>
      </c>
      <c r="Q258" s="162" t="s">
        <v>2695</v>
      </c>
      <c r="R258" s="162" t="s">
        <v>496</v>
      </c>
      <c r="S258" s="176" t="s">
        <v>496</v>
      </c>
      <c r="T258" s="167" t="s">
        <v>1189</v>
      </c>
      <c r="U258" s="149"/>
      <c r="V258" s="149"/>
      <c r="W258" s="164" t="str">
        <f>VLOOKUP(TRIM(X258),X10:Y88,2,FALSE)</f>
        <v>Frank</v>
      </c>
      <c r="X258" s="11" t="str">
        <f t="shared" si="8"/>
        <v>6.5.2</v>
      </c>
      <c r="Y258" s="83"/>
    </row>
    <row r="259" spans="1:25" ht="35.25" customHeight="1">
      <c r="A259" s="150" t="s">
        <v>185</v>
      </c>
      <c r="B259" s="165" t="s">
        <v>70</v>
      </c>
      <c r="C259" s="153" t="s">
        <v>186</v>
      </c>
      <c r="D259" s="153" t="s">
        <v>164</v>
      </c>
      <c r="E259" s="154" t="s">
        <v>2698</v>
      </c>
      <c r="F259" s="155" t="s">
        <v>27</v>
      </c>
      <c r="G259" s="155" t="s">
        <v>189</v>
      </c>
      <c r="H259" s="155" t="s">
        <v>2699</v>
      </c>
      <c r="I259" s="166" t="s">
        <v>1187</v>
      </c>
      <c r="J259" s="160" t="s">
        <v>622</v>
      </c>
      <c r="K259" s="159"/>
      <c r="L259" s="160"/>
      <c r="M259" s="159"/>
      <c r="N259" s="158" t="s">
        <v>2435</v>
      </c>
      <c r="O259" s="158"/>
      <c r="P259" s="158" t="s">
        <v>624</v>
      </c>
      <c r="Q259" s="162" t="s">
        <v>2700</v>
      </c>
      <c r="R259" s="162" t="s">
        <v>4933</v>
      </c>
      <c r="S259" s="163" t="s">
        <v>4932</v>
      </c>
      <c r="T259" s="167" t="s">
        <v>1189</v>
      </c>
      <c r="U259" s="149"/>
      <c r="V259" s="149"/>
      <c r="W259" s="164" t="str">
        <f>VLOOKUP(TRIM(X259),X10:Y88,2,FALSE)</f>
        <v>Dario</v>
      </c>
      <c r="X259" s="11" t="str">
        <f t="shared" si="8"/>
        <v>6.10</v>
      </c>
      <c r="Y259" s="83"/>
    </row>
    <row r="260" spans="1:25" ht="35.25" customHeight="1">
      <c r="A260" s="150" t="s">
        <v>185</v>
      </c>
      <c r="B260" s="165" t="s">
        <v>70</v>
      </c>
      <c r="C260" s="153" t="s">
        <v>186</v>
      </c>
      <c r="D260" s="153" t="s">
        <v>164</v>
      </c>
      <c r="E260" s="154" t="s">
        <v>2701</v>
      </c>
      <c r="F260" s="155" t="s">
        <v>27</v>
      </c>
      <c r="G260" s="155" t="s">
        <v>189</v>
      </c>
      <c r="H260" s="155" t="s">
        <v>2702</v>
      </c>
      <c r="I260" s="166" t="s">
        <v>1187</v>
      </c>
      <c r="J260" s="160" t="s">
        <v>622</v>
      </c>
      <c r="K260" s="159"/>
      <c r="L260" s="160"/>
      <c r="M260" s="159"/>
      <c r="N260" s="158" t="s">
        <v>2435</v>
      </c>
      <c r="O260" s="158"/>
      <c r="P260" s="158" t="s">
        <v>624</v>
      </c>
      <c r="Q260" s="162" t="s">
        <v>2703</v>
      </c>
      <c r="R260" s="162" t="s">
        <v>272</v>
      </c>
      <c r="S260" s="163" t="s">
        <v>253</v>
      </c>
      <c r="T260" s="167" t="s">
        <v>1189</v>
      </c>
      <c r="U260" s="149"/>
      <c r="V260" s="149"/>
      <c r="W260" s="164" t="str">
        <f>VLOOKUP(TRIM(X260),X10:Y88,2,FALSE)</f>
        <v>Dario</v>
      </c>
      <c r="X260" s="11" t="str">
        <f t="shared" si="8"/>
        <v>6.10</v>
      </c>
      <c r="Y260" s="83"/>
    </row>
    <row r="261" spans="1:25" ht="35.25" customHeight="1">
      <c r="A261" s="150" t="s">
        <v>185</v>
      </c>
      <c r="B261" s="165" t="s">
        <v>70</v>
      </c>
      <c r="C261" s="153" t="s">
        <v>186</v>
      </c>
      <c r="D261" s="153" t="s">
        <v>91</v>
      </c>
      <c r="E261" s="154" t="s">
        <v>2704</v>
      </c>
      <c r="F261" s="155" t="s">
        <v>30</v>
      </c>
      <c r="G261" s="155" t="s">
        <v>189</v>
      </c>
      <c r="H261" s="155" t="s">
        <v>2705</v>
      </c>
      <c r="I261" s="166" t="s">
        <v>2706</v>
      </c>
      <c r="J261" s="160" t="s">
        <v>484</v>
      </c>
      <c r="K261" s="159">
        <v>3196</v>
      </c>
      <c r="L261" s="160" t="s">
        <v>73</v>
      </c>
      <c r="M261" s="159" t="s">
        <v>878</v>
      </c>
      <c r="N261" s="158" t="s">
        <v>486</v>
      </c>
      <c r="O261" s="158" t="s">
        <v>206</v>
      </c>
      <c r="P261" s="158" t="s">
        <v>2458</v>
      </c>
      <c r="Q261" s="162" t="s">
        <v>2707</v>
      </c>
      <c r="R261" s="162" t="s">
        <v>2708</v>
      </c>
      <c r="S261" s="176" t="s">
        <v>496</v>
      </c>
      <c r="T261" s="167" t="s">
        <v>651</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2709</v>
      </c>
      <c r="F262" s="155" t="s">
        <v>29</v>
      </c>
      <c r="G262" s="155" t="s">
        <v>189</v>
      </c>
      <c r="H262" s="155" t="s">
        <v>2710</v>
      </c>
      <c r="I262" s="166" t="s">
        <v>2711</v>
      </c>
      <c r="J262" s="160" t="s">
        <v>484</v>
      </c>
      <c r="K262" s="159">
        <v>3174</v>
      </c>
      <c r="L262" s="160" t="s">
        <v>76</v>
      </c>
      <c r="M262" s="159" t="s">
        <v>485</v>
      </c>
      <c r="N262" s="158" t="s">
        <v>682</v>
      </c>
      <c r="O262" s="158" t="s">
        <v>229</v>
      </c>
      <c r="P262" s="158" t="s">
        <v>683</v>
      </c>
      <c r="Q262" s="162" t="s">
        <v>684</v>
      </c>
      <c r="R262" s="162" t="s">
        <v>5289</v>
      </c>
      <c r="S262" s="163" t="s">
        <v>193</v>
      </c>
      <c r="T262" s="167" t="s">
        <v>1530</v>
      </c>
      <c r="U262" s="149"/>
      <c r="V262" s="149" t="s">
        <v>995</v>
      </c>
      <c r="W262" s="164" t="str">
        <f>VLOOKUP(TRIM(X262),X10:Y88,2,FALSE)</f>
        <v>Puneet</v>
      </c>
      <c r="X262" s="11" t="str">
        <f t="shared" si="8"/>
        <v>5.1</v>
      </c>
      <c r="Y262" s="83"/>
    </row>
    <row r="263" spans="1:25" ht="35.25" customHeight="1">
      <c r="A263" s="150" t="s">
        <v>185</v>
      </c>
      <c r="B263" s="165" t="s">
        <v>70</v>
      </c>
      <c r="C263" s="153" t="s">
        <v>186</v>
      </c>
      <c r="D263" s="153" t="s">
        <v>91</v>
      </c>
      <c r="E263" s="154" t="s">
        <v>2712</v>
      </c>
      <c r="F263" s="155" t="s">
        <v>29</v>
      </c>
      <c r="G263" s="155" t="s">
        <v>189</v>
      </c>
      <c r="H263" s="155" t="s">
        <v>2713</v>
      </c>
      <c r="I263" s="166" t="s">
        <v>2711</v>
      </c>
      <c r="J263" s="160" t="s">
        <v>484</v>
      </c>
      <c r="K263" s="159">
        <v>3175</v>
      </c>
      <c r="L263" s="160" t="s">
        <v>76</v>
      </c>
      <c r="M263" s="159" t="s">
        <v>687</v>
      </c>
      <c r="N263" s="158" t="s">
        <v>486</v>
      </c>
      <c r="O263" s="158" t="s">
        <v>206</v>
      </c>
      <c r="P263" s="158" t="s">
        <v>683</v>
      </c>
      <c r="Q263" s="162" t="s">
        <v>688</v>
      </c>
      <c r="R263" s="162" t="s">
        <v>5290</v>
      </c>
      <c r="S263" s="163" t="s">
        <v>193</v>
      </c>
      <c r="T263" s="167" t="s">
        <v>1530</v>
      </c>
      <c r="U263" s="149"/>
      <c r="V263" s="149" t="s">
        <v>995</v>
      </c>
      <c r="W263" s="164" t="str">
        <f>VLOOKUP(TRIM(X263),X10:Y88,2,FALSE)</f>
        <v>Puneet</v>
      </c>
      <c r="X263" s="11" t="str">
        <f t="shared" si="8"/>
        <v>5.1</v>
      </c>
      <c r="Y263" s="83"/>
    </row>
    <row r="264" spans="1:25" ht="35.25" customHeight="1">
      <c r="A264" s="150" t="s">
        <v>185</v>
      </c>
      <c r="B264" s="165" t="s">
        <v>70</v>
      </c>
      <c r="C264" s="153" t="s">
        <v>186</v>
      </c>
      <c r="D264" s="153" t="s">
        <v>91</v>
      </c>
      <c r="E264" s="154" t="s">
        <v>2714</v>
      </c>
      <c r="F264" s="155" t="s">
        <v>30</v>
      </c>
      <c r="G264" s="155" t="s">
        <v>189</v>
      </c>
      <c r="H264" s="155" t="s">
        <v>2715</v>
      </c>
      <c r="I264" s="166" t="s">
        <v>2711</v>
      </c>
      <c r="J264" s="160" t="s">
        <v>484</v>
      </c>
      <c r="K264" s="159">
        <v>3176</v>
      </c>
      <c r="L264" s="160" t="s">
        <v>76</v>
      </c>
      <c r="M264" s="159" t="s">
        <v>485</v>
      </c>
      <c r="N264" s="158" t="s">
        <v>682</v>
      </c>
      <c r="O264" s="158" t="s">
        <v>229</v>
      </c>
      <c r="P264" s="158" t="s">
        <v>683</v>
      </c>
      <c r="Q264" s="162" t="s">
        <v>691</v>
      </c>
      <c r="R264" s="162" t="s">
        <v>5038</v>
      </c>
      <c r="S264" s="163" t="s">
        <v>5037</v>
      </c>
      <c r="T264" s="167" t="s">
        <v>1530</v>
      </c>
      <c r="U264" s="149"/>
      <c r="V264" s="149"/>
      <c r="W264" s="164" t="str">
        <f>VLOOKUP(TRIM(X264),X10:Y88,2,FALSE)</f>
        <v>Puneet</v>
      </c>
      <c r="X264" s="11" t="str">
        <f t="shared" si="8"/>
        <v>5.1</v>
      </c>
      <c r="Y264" s="83"/>
    </row>
    <row r="265" spans="1:25" ht="35.25" customHeight="1">
      <c r="A265" s="150" t="s">
        <v>185</v>
      </c>
      <c r="B265" s="165" t="s">
        <v>70</v>
      </c>
      <c r="C265" s="153" t="s">
        <v>186</v>
      </c>
      <c r="D265" s="153" t="s">
        <v>91</v>
      </c>
      <c r="E265" s="154" t="s">
        <v>2716</v>
      </c>
      <c r="F265" s="155" t="s">
        <v>419</v>
      </c>
      <c r="G265" s="155" t="s">
        <v>189</v>
      </c>
      <c r="H265" s="155" t="s">
        <v>2717</v>
      </c>
      <c r="I265" s="166" t="s">
        <v>649</v>
      </c>
      <c r="J265" s="160"/>
      <c r="K265" s="159"/>
      <c r="L265" s="160"/>
      <c r="M265" s="159"/>
      <c r="N265" s="158"/>
      <c r="O265" s="158" t="s">
        <v>229</v>
      </c>
      <c r="P265" s="158"/>
      <c r="Q265" s="162" t="s">
        <v>2718</v>
      </c>
      <c r="R265" s="162" t="s">
        <v>272</v>
      </c>
      <c r="S265" s="163" t="s">
        <v>253</v>
      </c>
      <c r="T265" s="167" t="s">
        <v>651</v>
      </c>
      <c r="U265" s="149"/>
      <c r="V265" s="149"/>
      <c r="W265" s="164" t="str">
        <f>VLOOKUP(TRIM(X265),X10:Y88,2,FALSE)</f>
        <v>Puneet</v>
      </c>
      <c r="X265" s="11" t="str">
        <f t="shared" si="8"/>
        <v>5.1</v>
      </c>
      <c r="Y265" s="83"/>
    </row>
    <row r="266" spans="1:25" ht="35.25" customHeight="1">
      <c r="A266" s="150" t="s">
        <v>185</v>
      </c>
      <c r="B266" s="165" t="s">
        <v>70</v>
      </c>
      <c r="C266" s="153" t="s">
        <v>186</v>
      </c>
      <c r="D266" s="153" t="s">
        <v>91</v>
      </c>
      <c r="E266" s="154" t="s">
        <v>2719</v>
      </c>
      <c r="F266" s="155" t="s">
        <v>30</v>
      </c>
      <c r="G266" s="155" t="s">
        <v>189</v>
      </c>
      <c r="H266" s="155" t="s">
        <v>2720</v>
      </c>
      <c r="I266" s="166" t="s">
        <v>649</v>
      </c>
      <c r="J266" s="160" t="s">
        <v>484</v>
      </c>
      <c r="K266" s="159">
        <v>3177</v>
      </c>
      <c r="L266" s="160" t="s">
        <v>81</v>
      </c>
      <c r="M266" s="159" t="s">
        <v>687</v>
      </c>
      <c r="N266" s="158" t="s">
        <v>486</v>
      </c>
      <c r="O266" s="158" t="s">
        <v>206</v>
      </c>
      <c r="P266" s="158" t="s">
        <v>683</v>
      </c>
      <c r="Q266" s="162" t="s">
        <v>694</v>
      </c>
      <c r="R266" s="162" t="s">
        <v>5041</v>
      </c>
      <c r="S266" s="163" t="s">
        <v>5040</v>
      </c>
      <c r="T266" s="167" t="s">
        <v>1530</v>
      </c>
      <c r="U266" s="149"/>
      <c r="V266" s="149"/>
      <c r="W266" s="164" t="str">
        <f>VLOOKUP(TRIM(X266),X10:Y88,2,FALSE)</f>
        <v>Puneet</v>
      </c>
      <c r="X266" s="11" t="str">
        <f t="shared" si="8"/>
        <v>5.1</v>
      </c>
      <c r="Y266" s="83"/>
    </row>
    <row r="267" spans="1:25" ht="35.25" customHeight="1">
      <c r="A267" s="150" t="s">
        <v>185</v>
      </c>
      <c r="B267" s="165" t="s">
        <v>70</v>
      </c>
      <c r="C267" s="153" t="s">
        <v>186</v>
      </c>
      <c r="D267" s="153" t="s">
        <v>91</v>
      </c>
      <c r="E267" s="154" t="s">
        <v>2721</v>
      </c>
      <c r="F267" s="155" t="s">
        <v>434</v>
      </c>
      <c r="G267" s="155" t="s">
        <v>189</v>
      </c>
      <c r="H267" s="155" t="s">
        <v>2722</v>
      </c>
      <c r="I267" s="166" t="s">
        <v>649</v>
      </c>
      <c r="J267" s="160"/>
      <c r="K267" s="159"/>
      <c r="L267" s="160"/>
      <c r="M267" s="159"/>
      <c r="N267" s="158"/>
      <c r="O267" s="158" t="s">
        <v>229</v>
      </c>
      <c r="P267" s="158"/>
      <c r="Q267" s="162" t="s">
        <v>2723</v>
      </c>
      <c r="R267" s="162" t="s">
        <v>4845</v>
      </c>
      <c r="S267" s="163" t="s">
        <v>4844</v>
      </c>
      <c r="T267" s="167" t="s">
        <v>651</v>
      </c>
      <c r="U267" s="149"/>
      <c r="V267" s="149"/>
      <c r="W267" s="164" t="str">
        <f>VLOOKUP(TRIM(X267),X10:Y88,2,FALSE)</f>
        <v>Puneet</v>
      </c>
      <c r="X267" s="11" t="str">
        <f t="shared" si="8"/>
        <v>5.1</v>
      </c>
      <c r="Y267" s="83"/>
    </row>
    <row r="268" spans="1:25" ht="35.25" customHeight="1">
      <c r="A268" s="150" t="s">
        <v>185</v>
      </c>
      <c r="B268" s="165" t="s">
        <v>70</v>
      </c>
      <c r="C268" s="153" t="s">
        <v>186</v>
      </c>
      <c r="D268" s="153" t="s">
        <v>127</v>
      </c>
      <c r="E268" s="154" t="s">
        <v>2724</v>
      </c>
      <c r="F268" s="155" t="s">
        <v>419</v>
      </c>
      <c r="G268" s="155" t="s">
        <v>59</v>
      </c>
      <c r="H268" s="155" t="s">
        <v>2725</v>
      </c>
      <c r="I268" s="166" t="s">
        <v>2726</v>
      </c>
      <c r="J268" s="160" t="s">
        <v>422</v>
      </c>
      <c r="K268" s="159"/>
      <c r="L268" s="160"/>
      <c r="M268" s="159"/>
      <c r="N268" s="158" t="s">
        <v>2435</v>
      </c>
      <c r="O268" s="158"/>
      <c r="P268" s="158"/>
      <c r="Q268" s="162" t="s">
        <v>2727</v>
      </c>
      <c r="R268" s="162" t="s">
        <v>4797</v>
      </c>
      <c r="S268" s="163" t="s">
        <v>200</v>
      </c>
      <c r="T268" s="167" t="s">
        <v>2728</v>
      </c>
      <c r="U268" s="149"/>
      <c r="V268" s="149"/>
      <c r="W268" s="164" t="str">
        <f>VLOOKUP(TRIM(X268),X10:Y88,2,FALSE)</f>
        <v>Frank</v>
      </c>
      <c r="X268" s="11" t="str">
        <f t="shared" si="8"/>
        <v>6.5.1</v>
      </c>
      <c r="Y268" s="83"/>
    </row>
    <row r="269" spans="1:25" ht="35.25" customHeight="1">
      <c r="A269" s="150" t="s">
        <v>185</v>
      </c>
      <c r="B269" s="165" t="s">
        <v>70</v>
      </c>
      <c r="C269" s="153" t="s">
        <v>186</v>
      </c>
      <c r="D269" s="153" t="s">
        <v>143</v>
      </c>
      <c r="E269" s="154" t="s">
        <v>2729</v>
      </c>
      <c r="F269" s="155" t="s">
        <v>27</v>
      </c>
      <c r="G269" s="155" t="s">
        <v>189</v>
      </c>
      <c r="H269" s="155" t="s">
        <v>2730</v>
      </c>
      <c r="I269" s="166" t="s">
        <v>1091</v>
      </c>
      <c r="J269" s="160" t="s">
        <v>455</v>
      </c>
      <c r="K269" s="159"/>
      <c r="L269" s="160"/>
      <c r="M269" s="159"/>
      <c r="N269" s="158" t="s">
        <v>623</v>
      </c>
      <c r="O269" s="158"/>
      <c r="P269" s="158" t="s">
        <v>442</v>
      </c>
      <c r="Q269" s="162" t="s">
        <v>2731</v>
      </c>
      <c r="R269" s="162" t="s">
        <v>4630</v>
      </c>
      <c r="S269" s="163" t="s">
        <v>444</v>
      </c>
      <c r="T269" s="167" t="s">
        <v>2728</v>
      </c>
      <c r="U269" s="149"/>
      <c r="V269" s="149"/>
      <c r="W269" s="164" t="str">
        <f>VLOOKUP(TRIM(X269),X10:Y88,2,FALSE)</f>
        <v>Puneet</v>
      </c>
      <c r="X269" s="11" t="str">
        <f t="shared" si="8"/>
        <v>6.5.7</v>
      </c>
      <c r="Y269" s="83"/>
    </row>
    <row r="270" spans="1:25" ht="35.25" customHeight="1">
      <c r="A270" s="150" t="s">
        <v>185</v>
      </c>
      <c r="B270" s="165" t="s">
        <v>70</v>
      </c>
      <c r="C270" s="153" t="s">
        <v>186</v>
      </c>
      <c r="D270" s="153" t="s">
        <v>127</v>
      </c>
      <c r="E270" s="154" t="s">
        <v>2732</v>
      </c>
      <c r="F270" s="155" t="s">
        <v>27</v>
      </c>
      <c r="G270" s="155" t="s">
        <v>189</v>
      </c>
      <c r="H270" s="155" t="s">
        <v>2733</v>
      </c>
      <c r="I270" s="166" t="s">
        <v>1091</v>
      </c>
      <c r="J270" s="160" t="s">
        <v>422</v>
      </c>
      <c r="K270" s="159"/>
      <c r="L270" s="160"/>
      <c r="M270" s="159"/>
      <c r="N270" s="158" t="s">
        <v>2435</v>
      </c>
      <c r="O270" s="158"/>
      <c r="P270" s="158" t="s">
        <v>442</v>
      </c>
      <c r="Q270" s="162" t="s">
        <v>2734</v>
      </c>
      <c r="R270" s="162" t="s">
        <v>4476</v>
      </c>
      <c r="S270" s="163" t="s">
        <v>4477</v>
      </c>
      <c r="T270" s="167" t="s">
        <v>2728</v>
      </c>
      <c r="U270" s="149"/>
      <c r="V270" s="149"/>
      <c r="W270" s="164" t="str">
        <f>VLOOKUP(TRIM(X270),X10:Y88,2,FALSE)</f>
        <v>Frank</v>
      </c>
      <c r="X270" s="11" t="str">
        <f t="shared" si="8"/>
        <v>6.5.1</v>
      </c>
      <c r="Y270" s="83"/>
    </row>
    <row r="271" spans="1:25" ht="35.25" customHeight="1">
      <c r="A271" s="150" t="s">
        <v>185</v>
      </c>
      <c r="B271" s="165" t="s">
        <v>70</v>
      </c>
      <c r="C271" s="153" t="s">
        <v>186</v>
      </c>
      <c r="D271" s="153" t="s">
        <v>160</v>
      </c>
      <c r="E271" s="154" t="s">
        <v>2735</v>
      </c>
      <c r="F271" s="155" t="s">
        <v>27</v>
      </c>
      <c r="G271" s="155" t="s">
        <v>189</v>
      </c>
      <c r="H271" s="155" t="s">
        <v>2736</v>
      </c>
      <c r="I271" s="166" t="s">
        <v>649</v>
      </c>
      <c r="J271" s="160" t="s">
        <v>2423</v>
      </c>
      <c r="K271" s="159"/>
      <c r="L271" s="160"/>
      <c r="M271" s="159"/>
      <c r="N271" s="158" t="s">
        <v>623</v>
      </c>
      <c r="O271" s="158"/>
      <c r="P271" s="158" t="s">
        <v>2424</v>
      </c>
      <c r="Q271" s="162" t="s">
        <v>2737</v>
      </c>
      <c r="R271" s="162" t="s">
        <v>4841</v>
      </c>
      <c r="S271" s="163" t="s">
        <v>444</v>
      </c>
      <c r="T271" s="167" t="s">
        <v>651</v>
      </c>
      <c r="U271" s="149"/>
      <c r="V271" s="149"/>
      <c r="W271" s="164" t="str">
        <f>VLOOKUP(TRIM(X271),X10:Y88,2,FALSE)</f>
        <v>Krisztian</v>
      </c>
      <c r="X271" s="11" t="str">
        <f t="shared" si="8"/>
        <v>6.8</v>
      </c>
      <c r="Y271" s="83"/>
    </row>
    <row r="272" spans="1:25" ht="35.25" customHeight="1">
      <c r="A272" s="150" t="s">
        <v>185</v>
      </c>
      <c r="B272" s="165" t="s">
        <v>70</v>
      </c>
      <c r="C272" s="153" t="s">
        <v>186</v>
      </c>
      <c r="D272" s="153" t="s">
        <v>162</v>
      </c>
      <c r="E272" s="154" t="s">
        <v>2738</v>
      </c>
      <c r="F272" s="155" t="s">
        <v>27</v>
      </c>
      <c r="G272" s="155" t="s">
        <v>189</v>
      </c>
      <c r="H272" s="155" t="s">
        <v>2739</v>
      </c>
      <c r="I272" s="166" t="s">
        <v>649</v>
      </c>
      <c r="J272" s="160" t="s">
        <v>2389</v>
      </c>
      <c r="K272" s="159"/>
      <c r="L272" s="160"/>
      <c r="M272" s="159"/>
      <c r="N272" s="158" t="s">
        <v>623</v>
      </c>
      <c r="O272" s="158"/>
      <c r="P272" s="158" t="s">
        <v>2390</v>
      </c>
      <c r="Q272" s="162" t="s">
        <v>2740</v>
      </c>
      <c r="R272" s="162" t="s">
        <v>496</v>
      </c>
      <c r="S272" s="176" t="s">
        <v>496</v>
      </c>
      <c r="T272" s="167" t="s">
        <v>651</v>
      </c>
      <c r="U272" s="149"/>
      <c r="V272" s="149"/>
      <c r="W272" s="164" t="str">
        <f>VLOOKUP(TRIM(X272),X10:Y88,2,FALSE)</f>
        <v>Krisztian</v>
      </c>
      <c r="X272" s="11" t="str">
        <f t="shared" si="8"/>
        <v>6.9</v>
      </c>
      <c r="Y272" s="83"/>
    </row>
    <row r="273" spans="1:25" ht="35.25" customHeight="1">
      <c r="A273" s="150" t="s">
        <v>185</v>
      </c>
      <c r="B273" s="165" t="s">
        <v>70</v>
      </c>
      <c r="C273" s="153" t="s">
        <v>186</v>
      </c>
      <c r="D273" s="153" t="s">
        <v>162</v>
      </c>
      <c r="E273" s="154" t="s">
        <v>2741</v>
      </c>
      <c r="F273" s="155" t="s">
        <v>27</v>
      </c>
      <c r="G273" s="155" t="s">
        <v>189</v>
      </c>
      <c r="H273" s="155" t="s">
        <v>2742</v>
      </c>
      <c r="I273" s="166" t="s">
        <v>2743</v>
      </c>
      <c r="J273" s="160" t="s">
        <v>2389</v>
      </c>
      <c r="K273" s="159"/>
      <c r="L273" s="160"/>
      <c r="M273" s="159"/>
      <c r="N273" s="158" t="s">
        <v>623</v>
      </c>
      <c r="O273" s="158"/>
      <c r="P273" s="158" t="s">
        <v>2390</v>
      </c>
      <c r="Q273" s="162" t="s">
        <v>2744</v>
      </c>
      <c r="R273" s="162" t="s">
        <v>4565</v>
      </c>
      <c r="S273" s="163" t="s">
        <v>4564</v>
      </c>
      <c r="T273" s="167" t="s">
        <v>651</v>
      </c>
      <c r="U273" s="149"/>
      <c r="V273" s="149"/>
      <c r="W273" s="164" t="str">
        <f>VLOOKUP(TRIM(X273),X10:Y88,2,FALSE)</f>
        <v>Krisztian</v>
      </c>
      <c r="X273" s="11" t="str">
        <f t="shared" si="8"/>
        <v>6.9</v>
      </c>
      <c r="Y273" s="83"/>
    </row>
    <row r="274" spans="1:25" ht="35.25" customHeight="1">
      <c r="A274" s="150" t="s">
        <v>185</v>
      </c>
      <c r="B274" s="165" t="s">
        <v>70</v>
      </c>
      <c r="C274" s="153" t="s">
        <v>186</v>
      </c>
      <c r="D274" s="153" t="s">
        <v>127</v>
      </c>
      <c r="E274" s="154" t="s">
        <v>2745</v>
      </c>
      <c r="F274" s="155" t="s">
        <v>27</v>
      </c>
      <c r="G274" s="155" t="s">
        <v>745</v>
      </c>
      <c r="H274" s="155" t="s">
        <v>2746</v>
      </c>
      <c r="I274" s="166" t="s">
        <v>2747</v>
      </c>
      <c r="J274" s="160" t="s">
        <v>455</v>
      </c>
      <c r="K274" s="159"/>
      <c r="L274" s="160"/>
      <c r="M274" s="159"/>
      <c r="N274" s="158" t="s">
        <v>623</v>
      </c>
      <c r="O274" s="158"/>
      <c r="P274" s="158" t="s">
        <v>442</v>
      </c>
      <c r="Q274" s="162" t="s">
        <v>2748</v>
      </c>
      <c r="R274" s="162" t="s">
        <v>4530</v>
      </c>
      <c r="S274" s="163" t="s">
        <v>253</v>
      </c>
      <c r="T274" s="167" t="s">
        <v>2749</v>
      </c>
      <c r="U274" s="149"/>
      <c r="V274" s="149"/>
      <c r="W274" s="164" t="str">
        <f>VLOOKUP(TRIM(X274),X10:Y88,2,FALSE)</f>
        <v>Frank</v>
      </c>
      <c r="X274" s="11" t="str">
        <f t="shared" si="8"/>
        <v>6.5.1</v>
      </c>
      <c r="Y274" s="83"/>
    </row>
    <row r="275" spans="1:25" ht="35.25" customHeight="1">
      <c r="A275" s="150" t="s">
        <v>185</v>
      </c>
      <c r="B275" s="165" t="s">
        <v>70</v>
      </c>
      <c r="C275" s="153" t="s">
        <v>186</v>
      </c>
      <c r="D275" s="153" t="s">
        <v>133</v>
      </c>
      <c r="E275" s="154" t="s">
        <v>2750</v>
      </c>
      <c r="F275" s="155" t="s">
        <v>27</v>
      </c>
      <c r="G275" s="155" t="s">
        <v>189</v>
      </c>
      <c r="H275" s="155" t="s">
        <v>2751</v>
      </c>
      <c r="I275" s="166" t="s">
        <v>859</v>
      </c>
      <c r="J275" s="160" t="s">
        <v>422</v>
      </c>
      <c r="K275" s="159"/>
      <c r="L275" s="160"/>
      <c r="M275" s="159"/>
      <c r="N275" s="158" t="s">
        <v>2435</v>
      </c>
      <c r="O275" s="158"/>
      <c r="P275" s="158" t="s">
        <v>442</v>
      </c>
      <c r="Q275" s="162" t="s">
        <v>2751</v>
      </c>
      <c r="R275" s="162" t="s">
        <v>5291</v>
      </c>
      <c r="S275" s="163" t="s">
        <v>193</v>
      </c>
      <c r="T275" s="167" t="s">
        <v>848</v>
      </c>
      <c r="U275" s="149"/>
      <c r="V275" s="149" t="s">
        <v>995</v>
      </c>
      <c r="W275" s="164" t="str">
        <f>VLOOKUP(TRIM(X275),X10:Y88,2,FALSE)</f>
        <v>Frank</v>
      </c>
      <c r="X275" s="11" t="str">
        <f t="shared" si="8"/>
        <v>6.5.3</v>
      </c>
      <c r="Y275" s="83"/>
    </row>
    <row r="276" spans="1:25" ht="35.25" customHeight="1">
      <c r="A276" s="150" t="s">
        <v>185</v>
      </c>
      <c r="B276" s="165" t="s">
        <v>70</v>
      </c>
      <c r="C276" s="153" t="s">
        <v>186</v>
      </c>
      <c r="D276" s="153" t="s">
        <v>127</v>
      </c>
      <c r="E276" s="154" t="s">
        <v>2752</v>
      </c>
      <c r="F276" s="155" t="s">
        <v>27</v>
      </c>
      <c r="G276" s="155" t="s">
        <v>189</v>
      </c>
      <c r="H276" s="155" t="s">
        <v>2753</v>
      </c>
      <c r="I276" s="166" t="s">
        <v>859</v>
      </c>
      <c r="J276" s="160" t="s">
        <v>422</v>
      </c>
      <c r="K276" s="159"/>
      <c r="L276" s="160"/>
      <c r="M276" s="159"/>
      <c r="N276" s="158" t="s">
        <v>2435</v>
      </c>
      <c r="O276" s="158"/>
      <c r="P276" s="158" t="s">
        <v>442</v>
      </c>
      <c r="Q276" s="162" t="s">
        <v>2753</v>
      </c>
      <c r="R276" s="162" t="s">
        <v>5474</v>
      </c>
      <c r="S276" s="176" t="s">
        <v>496</v>
      </c>
      <c r="T276" s="167" t="s">
        <v>848</v>
      </c>
      <c r="U276" s="149"/>
      <c r="V276" s="149"/>
      <c r="W276" s="164" t="str">
        <f>VLOOKUP(TRIM(X276),X10:Y88,2,FALSE)</f>
        <v>Frank</v>
      </c>
      <c r="X276" s="11" t="str">
        <f t="shared" si="8"/>
        <v>6.5.1</v>
      </c>
      <c r="Y276" s="83"/>
    </row>
    <row r="277" spans="1:25" ht="35.25" customHeight="1">
      <c r="A277" s="150" t="s">
        <v>185</v>
      </c>
      <c r="B277" s="165" t="s">
        <v>70</v>
      </c>
      <c r="C277" s="153" t="s">
        <v>186</v>
      </c>
      <c r="D277" s="153" t="s">
        <v>133</v>
      </c>
      <c r="E277" s="154" t="s">
        <v>2754</v>
      </c>
      <c r="F277" s="155" t="s">
        <v>27</v>
      </c>
      <c r="G277" s="155" t="s">
        <v>189</v>
      </c>
      <c r="H277" s="155" t="s">
        <v>2755</v>
      </c>
      <c r="I277" s="166" t="s">
        <v>2756</v>
      </c>
      <c r="J277" s="160" t="s">
        <v>455</v>
      </c>
      <c r="K277" s="159"/>
      <c r="L277" s="160"/>
      <c r="M277" s="159"/>
      <c r="N277" s="158" t="s">
        <v>623</v>
      </c>
      <c r="O277" s="158"/>
      <c r="P277" s="158" t="s">
        <v>442</v>
      </c>
      <c r="Q277" s="162" t="s">
        <v>2755</v>
      </c>
      <c r="R277" s="162" t="s">
        <v>5475</v>
      </c>
      <c r="S277" s="176" t="s">
        <v>496</v>
      </c>
      <c r="T277" s="167" t="s">
        <v>848</v>
      </c>
      <c r="U277" s="149"/>
      <c r="V277" s="149"/>
      <c r="W277" s="164" t="str">
        <f>VLOOKUP(TRIM(X277),X10:Y88,2,FALSE)</f>
        <v>Frank</v>
      </c>
      <c r="X277" s="11" t="str">
        <f t="shared" si="8"/>
        <v>6.5.3</v>
      </c>
      <c r="Y277" s="83"/>
    </row>
    <row r="278" spans="1:25" ht="35.25" customHeight="1">
      <c r="A278" s="150" t="s">
        <v>185</v>
      </c>
      <c r="B278" s="165" t="s">
        <v>70</v>
      </c>
      <c r="C278" s="153" t="s">
        <v>186</v>
      </c>
      <c r="D278" s="153" t="s">
        <v>133</v>
      </c>
      <c r="E278" s="154" t="s">
        <v>2757</v>
      </c>
      <c r="F278" s="155" t="s">
        <v>27</v>
      </c>
      <c r="G278" s="155" t="s">
        <v>189</v>
      </c>
      <c r="H278" s="155" t="s">
        <v>2758</v>
      </c>
      <c r="I278" s="166" t="s">
        <v>765</v>
      </c>
      <c r="J278" s="160" t="s">
        <v>422</v>
      </c>
      <c r="K278" s="159"/>
      <c r="L278" s="160"/>
      <c r="M278" s="159"/>
      <c r="N278" s="158" t="s">
        <v>2435</v>
      </c>
      <c r="O278" s="158"/>
      <c r="P278" s="158" t="s">
        <v>442</v>
      </c>
      <c r="Q278" s="162" t="s">
        <v>2759</v>
      </c>
      <c r="R278" s="162" t="s">
        <v>4516</v>
      </c>
      <c r="S278" s="163" t="s">
        <v>200</v>
      </c>
      <c r="T278" s="167" t="s">
        <v>767</v>
      </c>
      <c r="U278" s="149"/>
      <c r="V278" s="149"/>
      <c r="W278" s="164" t="str">
        <f>VLOOKUP(TRIM(X278),X10:Y88,2,FALSE)</f>
        <v>Frank</v>
      </c>
      <c r="X278" s="11" t="str">
        <f t="shared" si="8"/>
        <v>6.5.3</v>
      </c>
      <c r="Y278" s="83"/>
    </row>
    <row r="279" spans="1:25" ht="35.25" customHeight="1">
      <c r="A279" s="150" t="s">
        <v>185</v>
      </c>
      <c r="B279" s="165" t="s">
        <v>70</v>
      </c>
      <c r="C279" s="153" t="s">
        <v>186</v>
      </c>
      <c r="D279" s="153" t="s">
        <v>101</v>
      </c>
      <c r="E279" s="154" t="s">
        <v>2760</v>
      </c>
      <c r="F279" s="155" t="s">
        <v>29</v>
      </c>
      <c r="G279" s="155" t="s">
        <v>189</v>
      </c>
      <c r="H279" s="155" t="s">
        <v>2761</v>
      </c>
      <c r="I279" s="166" t="s">
        <v>765</v>
      </c>
      <c r="J279" s="160" t="s">
        <v>2762</v>
      </c>
      <c r="K279" s="159">
        <v>176</v>
      </c>
      <c r="L279" s="160"/>
      <c r="M279" s="159" t="s">
        <v>485</v>
      </c>
      <c r="N279" s="158" t="s">
        <v>2763</v>
      </c>
      <c r="O279" s="158" t="s">
        <v>229</v>
      </c>
      <c r="P279" s="158" t="s">
        <v>2764</v>
      </c>
      <c r="Q279" s="162" t="s">
        <v>2765</v>
      </c>
      <c r="R279" s="162" t="s">
        <v>5288</v>
      </c>
      <c r="S279" s="163" t="s">
        <v>193</v>
      </c>
      <c r="T279" s="167" t="s">
        <v>767</v>
      </c>
      <c r="U279" s="149"/>
      <c r="V279" s="149" t="s">
        <v>995</v>
      </c>
      <c r="W279" s="164" t="str">
        <f>VLOOKUP(TRIM(X279),X10:Y88,2,FALSE)</f>
        <v>Krisztian</v>
      </c>
      <c r="X279" s="11" t="str">
        <f t="shared" si="8"/>
        <v>5.3</v>
      </c>
      <c r="Y279" s="83"/>
    </row>
    <row r="280" spans="1:25" ht="35.25" customHeight="1">
      <c r="A280" s="150" t="s">
        <v>185</v>
      </c>
      <c r="B280" s="165" t="s">
        <v>70</v>
      </c>
      <c r="C280" s="153" t="s">
        <v>186</v>
      </c>
      <c r="D280" s="153" t="s">
        <v>162</v>
      </c>
      <c r="E280" s="154" t="s">
        <v>2766</v>
      </c>
      <c r="F280" s="155" t="s">
        <v>27</v>
      </c>
      <c r="G280" s="155" t="s">
        <v>189</v>
      </c>
      <c r="H280" s="155" t="s">
        <v>2767</v>
      </c>
      <c r="I280" s="166" t="s">
        <v>765</v>
      </c>
      <c r="J280" s="160" t="s">
        <v>2389</v>
      </c>
      <c r="K280" s="159"/>
      <c r="L280" s="160"/>
      <c r="M280" s="159"/>
      <c r="N280" s="158" t="s">
        <v>623</v>
      </c>
      <c r="O280" s="158"/>
      <c r="P280" s="158" t="s">
        <v>2390</v>
      </c>
      <c r="Q280" s="162" t="s">
        <v>2768</v>
      </c>
      <c r="R280" s="162" t="s">
        <v>4569</v>
      </c>
      <c r="S280" s="163" t="s">
        <v>4568</v>
      </c>
      <c r="T280" s="167" t="s">
        <v>767</v>
      </c>
      <c r="U280" s="149"/>
      <c r="V280" s="149"/>
      <c r="W280" s="164" t="str">
        <f>VLOOKUP(TRIM(X280),X10:Y88,2,FALSE)</f>
        <v>Krisztian</v>
      </c>
      <c r="X280" s="11" t="str">
        <f t="shared" si="8"/>
        <v>6.9</v>
      </c>
      <c r="Y280" s="83"/>
    </row>
    <row r="281" spans="1:25" ht="35.25" customHeight="1">
      <c r="A281" s="150" t="s">
        <v>185</v>
      </c>
      <c r="B281" s="165" t="s">
        <v>70</v>
      </c>
      <c r="C281" s="153" t="s">
        <v>186</v>
      </c>
      <c r="D281" s="153" t="s">
        <v>151</v>
      </c>
      <c r="E281" s="154" t="s">
        <v>2769</v>
      </c>
      <c r="F281" s="155" t="s">
        <v>27</v>
      </c>
      <c r="G281" s="155" t="s">
        <v>189</v>
      </c>
      <c r="H281" s="155" t="s">
        <v>2770</v>
      </c>
      <c r="I281" s="166" t="s">
        <v>765</v>
      </c>
      <c r="J281" s="160" t="s">
        <v>422</v>
      </c>
      <c r="K281" s="159"/>
      <c r="L281" s="160"/>
      <c r="M281" s="159"/>
      <c r="N281" s="158" t="s">
        <v>2435</v>
      </c>
      <c r="O281" s="158"/>
      <c r="P281" s="158" t="s">
        <v>442</v>
      </c>
      <c r="Q281" s="162" t="s">
        <v>2771</v>
      </c>
      <c r="R281" s="162" t="s">
        <v>4761</v>
      </c>
      <c r="S281" s="163" t="s">
        <v>4760</v>
      </c>
      <c r="T281" s="167" t="s">
        <v>767</v>
      </c>
      <c r="U281" s="149"/>
      <c r="V281" s="149"/>
      <c r="W281" s="164" t="str">
        <f>VLOOKUP(TRIM(X281),X10:Y88,2,FALSE)</f>
        <v>Krisztian</v>
      </c>
      <c r="X281" s="11" t="str">
        <f t="shared" si="8"/>
        <v>6.5.10</v>
      </c>
      <c r="Y281" s="83"/>
    </row>
    <row r="282" spans="1:25" ht="35.25" customHeight="1">
      <c r="A282" s="150" t="s">
        <v>185</v>
      </c>
      <c r="B282" s="165" t="s">
        <v>70</v>
      </c>
      <c r="C282" s="153" t="s">
        <v>186</v>
      </c>
      <c r="D282" s="153" t="s">
        <v>151</v>
      </c>
      <c r="E282" s="154" t="s">
        <v>2772</v>
      </c>
      <c r="F282" s="155" t="s">
        <v>27</v>
      </c>
      <c r="G282" s="155" t="s">
        <v>189</v>
      </c>
      <c r="H282" s="155" t="s">
        <v>2773</v>
      </c>
      <c r="I282" s="166" t="s">
        <v>765</v>
      </c>
      <c r="J282" s="160" t="s">
        <v>455</v>
      </c>
      <c r="K282" s="159"/>
      <c r="L282" s="160"/>
      <c r="M282" s="159"/>
      <c r="N282" s="158" t="s">
        <v>623</v>
      </c>
      <c r="O282" s="158"/>
      <c r="P282" s="158" t="s">
        <v>442</v>
      </c>
      <c r="Q282" s="162" t="s">
        <v>2774</v>
      </c>
      <c r="R282" s="162" t="s">
        <v>4774</v>
      </c>
      <c r="S282" s="163" t="s">
        <v>444</v>
      </c>
      <c r="T282" s="167" t="s">
        <v>767</v>
      </c>
      <c r="U282" s="149"/>
      <c r="V282" s="149"/>
      <c r="W282" s="164" t="str">
        <f>VLOOKUP(TRIM(X282),X10:Y88,2,FALSE)</f>
        <v>Krisztian</v>
      </c>
      <c r="X282" s="11" t="str">
        <f t="shared" si="8"/>
        <v>6.5.10</v>
      </c>
      <c r="Y282" s="83"/>
    </row>
    <row r="283" spans="1:25" ht="35.25" customHeight="1">
      <c r="A283" s="150" t="s">
        <v>185</v>
      </c>
      <c r="B283" s="165" t="s">
        <v>70</v>
      </c>
      <c r="C283" s="153" t="s">
        <v>186</v>
      </c>
      <c r="D283" s="153" t="s">
        <v>130</v>
      </c>
      <c r="E283" s="154" t="s">
        <v>2775</v>
      </c>
      <c r="F283" s="155" t="s">
        <v>27</v>
      </c>
      <c r="G283" s="155" t="s">
        <v>189</v>
      </c>
      <c r="H283" s="155" t="s">
        <v>2776</v>
      </c>
      <c r="I283" s="166" t="s">
        <v>765</v>
      </c>
      <c r="J283" s="160" t="s">
        <v>422</v>
      </c>
      <c r="K283" s="159"/>
      <c r="L283" s="160"/>
      <c r="M283" s="159"/>
      <c r="N283" s="158" t="s">
        <v>2435</v>
      </c>
      <c r="O283" s="158"/>
      <c r="P283" s="158" t="s">
        <v>442</v>
      </c>
      <c r="Q283" s="162" t="s">
        <v>2777</v>
      </c>
      <c r="R283" s="162" t="s">
        <v>5291</v>
      </c>
      <c r="S283" s="163" t="s">
        <v>193</v>
      </c>
      <c r="T283" s="167" t="s">
        <v>767</v>
      </c>
      <c r="U283" s="149"/>
      <c r="V283" s="149" t="s">
        <v>995</v>
      </c>
      <c r="W283" s="164" t="str">
        <f>VLOOKUP(TRIM(X283),X10:Y88,2,FALSE)</f>
        <v>Frank</v>
      </c>
      <c r="X283" s="11" t="str">
        <f t="shared" si="8"/>
        <v>6.5.2</v>
      </c>
      <c r="Y283" s="83"/>
    </row>
    <row r="284" spans="1:25" ht="35.25" customHeight="1">
      <c r="A284" s="150" t="s">
        <v>185</v>
      </c>
      <c r="B284" s="165" t="s">
        <v>70</v>
      </c>
      <c r="C284" s="153" t="s">
        <v>186</v>
      </c>
      <c r="D284" s="153" t="s">
        <v>156</v>
      </c>
      <c r="E284" s="154" t="s">
        <v>2778</v>
      </c>
      <c r="F284" s="155" t="s">
        <v>27</v>
      </c>
      <c r="G284" s="155" t="s">
        <v>189</v>
      </c>
      <c r="H284" s="155" t="s">
        <v>2779</v>
      </c>
      <c r="I284" s="166" t="s">
        <v>765</v>
      </c>
      <c r="J284" s="160" t="s">
        <v>1602</v>
      </c>
      <c r="K284" s="159"/>
      <c r="L284" s="160"/>
      <c r="M284" s="159"/>
      <c r="N284" s="158" t="s">
        <v>1603</v>
      </c>
      <c r="O284" s="158"/>
      <c r="P284" s="158" t="s">
        <v>1604</v>
      </c>
      <c r="Q284" s="162" t="s">
        <v>2780</v>
      </c>
      <c r="R284" s="162" t="s">
        <v>4555</v>
      </c>
      <c r="S284" s="163" t="s">
        <v>4554</v>
      </c>
      <c r="T284" s="167" t="s">
        <v>767</v>
      </c>
      <c r="U284" s="149"/>
      <c r="V284" s="149"/>
      <c r="W284" s="164" t="str">
        <f>VLOOKUP(TRIM(X284),X10:Y88,2,FALSE)</f>
        <v>Puneet</v>
      </c>
      <c r="X284" s="11" t="str">
        <f t="shared" ref="X284:X347" si="9">IF(ISNONTEXT(D284),"" &amp; D284 &amp;"",T(D284))</f>
        <v>6.6</v>
      </c>
      <c r="Y284" s="83"/>
    </row>
    <row r="285" spans="1:25" ht="35.25" customHeight="1">
      <c r="A285" s="150" t="s">
        <v>185</v>
      </c>
      <c r="B285" s="165" t="s">
        <v>70</v>
      </c>
      <c r="C285" s="153" t="s">
        <v>186</v>
      </c>
      <c r="D285" s="153" t="s">
        <v>127</v>
      </c>
      <c r="E285" s="154" t="s">
        <v>2781</v>
      </c>
      <c r="F285" s="155" t="s">
        <v>27</v>
      </c>
      <c r="G285" s="155" t="s">
        <v>189</v>
      </c>
      <c r="H285" s="155" t="s">
        <v>2782</v>
      </c>
      <c r="I285" s="166" t="s">
        <v>765</v>
      </c>
      <c r="J285" s="160" t="s">
        <v>422</v>
      </c>
      <c r="K285" s="159"/>
      <c r="L285" s="160"/>
      <c r="M285" s="159"/>
      <c r="N285" s="158" t="s">
        <v>2435</v>
      </c>
      <c r="O285" s="158"/>
      <c r="P285" s="158" t="s">
        <v>442</v>
      </c>
      <c r="Q285" s="162" t="s">
        <v>2783</v>
      </c>
      <c r="R285" s="162" t="s">
        <v>496</v>
      </c>
      <c r="S285" s="176" t="s">
        <v>496</v>
      </c>
      <c r="T285" s="167" t="s">
        <v>767</v>
      </c>
      <c r="U285" s="149"/>
      <c r="V285" s="149"/>
      <c r="W285" s="164" t="str">
        <f>VLOOKUP(TRIM(X285),X10:Y88,2,FALSE)</f>
        <v>Frank</v>
      </c>
      <c r="X285" s="11" t="str">
        <f t="shared" si="9"/>
        <v>6.5.1</v>
      </c>
      <c r="Y285" s="83"/>
    </row>
    <row r="286" spans="1:25" ht="35.25" customHeight="1">
      <c r="A286" s="150" t="s">
        <v>185</v>
      </c>
      <c r="B286" s="165" t="s">
        <v>70</v>
      </c>
      <c r="C286" s="153" t="s">
        <v>186</v>
      </c>
      <c r="D286" s="153" t="s">
        <v>168</v>
      </c>
      <c r="E286" s="154" t="s">
        <v>2784</v>
      </c>
      <c r="F286" s="155" t="s">
        <v>419</v>
      </c>
      <c r="G286" s="155" t="s">
        <v>745</v>
      </c>
      <c r="H286" s="155" t="s">
        <v>2785</v>
      </c>
      <c r="I286" s="166" t="s">
        <v>2786</v>
      </c>
      <c r="J286" s="160"/>
      <c r="K286" s="159"/>
      <c r="L286" s="160"/>
      <c r="M286" s="159"/>
      <c r="N286" s="158"/>
      <c r="O286" s="158"/>
      <c r="P286" s="158"/>
      <c r="Q286" s="162" t="s">
        <v>4312</v>
      </c>
      <c r="R286" s="162" t="s">
        <v>4314</v>
      </c>
      <c r="S286" s="163" t="s">
        <v>253</v>
      </c>
      <c r="T286" s="167" t="s">
        <v>767</v>
      </c>
      <c r="U286" s="149"/>
      <c r="V286" s="149"/>
      <c r="W286" s="164" t="str">
        <f>VLOOKUP(TRIM(X286),X10:Y88,2,FALSE)</f>
        <v>Frank</v>
      </c>
      <c r="X286" s="11" t="str">
        <f t="shared" si="9"/>
        <v>7.1</v>
      </c>
      <c r="Y286" s="83"/>
    </row>
    <row r="287" spans="1:25" ht="35.25" customHeight="1">
      <c r="A287" s="150" t="s">
        <v>185</v>
      </c>
      <c r="B287" s="165" t="s">
        <v>70</v>
      </c>
      <c r="C287" s="153" t="s">
        <v>186</v>
      </c>
      <c r="D287" s="153" t="s">
        <v>130</v>
      </c>
      <c r="E287" s="154" t="s">
        <v>2787</v>
      </c>
      <c r="F287" s="155" t="s">
        <v>27</v>
      </c>
      <c r="G287" s="155" t="s">
        <v>189</v>
      </c>
      <c r="H287" s="155" t="s">
        <v>2788</v>
      </c>
      <c r="I287" s="166" t="s">
        <v>765</v>
      </c>
      <c r="J287" s="160" t="s">
        <v>422</v>
      </c>
      <c r="K287" s="159"/>
      <c r="L287" s="160"/>
      <c r="M287" s="159"/>
      <c r="N287" s="158" t="s">
        <v>2435</v>
      </c>
      <c r="O287" s="158"/>
      <c r="P287" s="158" t="s">
        <v>442</v>
      </c>
      <c r="Q287" s="162" t="s">
        <v>2789</v>
      </c>
      <c r="R287" s="162" t="s">
        <v>496</v>
      </c>
      <c r="S287" s="176" t="s">
        <v>496</v>
      </c>
      <c r="T287" s="167" t="s">
        <v>767</v>
      </c>
      <c r="U287" s="149"/>
      <c r="V287" s="149"/>
      <c r="W287" s="164" t="str">
        <f>VLOOKUP(TRIM(X287),X10:Y88,2,FALSE)</f>
        <v>Frank</v>
      </c>
      <c r="X287" s="11" t="str">
        <f t="shared" si="9"/>
        <v>6.5.2</v>
      </c>
      <c r="Y287" s="83"/>
    </row>
    <row r="288" spans="1:25" ht="35.25" customHeight="1">
      <c r="A288" s="150" t="s">
        <v>185</v>
      </c>
      <c r="B288" s="165" t="s">
        <v>70</v>
      </c>
      <c r="C288" s="153" t="s">
        <v>186</v>
      </c>
      <c r="D288" s="153" t="s">
        <v>130</v>
      </c>
      <c r="E288" s="154" t="s">
        <v>2790</v>
      </c>
      <c r="F288" s="155" t="s">
        <v>27</v>
      </c>
      <c r="G288" s="155" t="s">
        <v>189</v>
      </c>
      <c r="H288" s="155" t="s">
        <v>2791</v>
      </c>
      <c r="I288" s="166" t="s">
        <v>765</v>
      </c>
      <c r="J288" s="160" t="s">
        <v>455</v>
      </c>
      <c r="K288" s="159"/>
      <c r="L288" s="160"/>
      <c r="M288" s="159"/>
      <c r="N288" s="158" t="s">
        <v>623</v>
      </c>
      <c r="O288" s="158"/>
      <c r="P288" s="158" t="s">
        <v>442</v>
      </c>
      <c r="Q288" s="162" t="s">
        <v>2792</v>
      </c>
      <c r="R288" s="162" t="s">
        <v>496</v>
      </c>
      <c r="S288" s="176" t="s">
        <v>496</v>
      </c>
      <c r="T288" s="167" t="s">
        <v>767</v>
      </c>
      <c r="U288" s="149"/>
      <c r="V288" s="149"/>
      <c r="W288" s="164" t="str">
        <f>VLOOKUP(TRIM(X288),X10:Y88,2,FALSE)</f>
        <v>Frank</v>
      </c>
      <c r="X288" s="11" t="str">
        <f t="shared" si="9"/>
        <v>6.5.2</v>
      </c>
      <c r="Y288" s="83"/>
    </row>
    <row r="289" spans="1:25" ht="35.25" customHeight="1">
      <c r="A289" s="150" t="s">
        <v>185</v>
      </c>
      <c r="B289" s="165" t="s">
        <v>70</v>
      </c>
      <c r="C289" s="153" t="s">
        <v>186</v>
      </c>
      <c r="D289" s="153" t="s">
        <v>91</v>
      </c>
      <c r="E289" s="154" t="s">
        <v>2793</v>
      </c>
      <c r="F289" s="155" t="s">
        <v>434</v>
      </c>
      <c r="G289" s="155" t="s">
        <v>189</v>
      </c>
      <c r="H289" s="155" t="s">
        <v>2794</v>
      </c>
      <c r="I289" s="166" t="s">
        <v>459</v>
      </c>
      <c r="J289" s="160"/>
      <c r="K289" s="159"/>
      <c r="L289" s="160"/>
      <c r="M289" s="159"/>
      <c r="N289" s="158"/>
      <c r="O289" s="158" t="s">
        <v>206</v>
      </c>
      <c r="P289" s="158" t="s">
        <v>617</v>
      </c>
      <c r="Q289" s="162" t="s">
        <v>2795</v>
      </c>
      <c r="R289" s="162" t="s">
        <v>4420</v>
      </c>
      <c r="S289" s="163" t="s">
        <v>4419</v>
      </c>
      <c r="T289" s="167" t="s">
        <v>619</v>
      </c>
      <c r="U289" s="149"/>
      <c r="V289" s="149"/>
      <c r="W289" s="164" t="str">
        <f>VLOOKUP(TRIM(X289),X10:Y88,2,FALSE)</f>
        <v>Puneet</v>
      </c>
      <c r="X289" s="11" t="str">
        <f t="shared" si="9"/>
        <v>5.1</v>
      </c>
      <c r="Y289" s="83"/>
    </row>
    <row r="290" spans="1:25" ht="35.25" customHeight="1">
      <c r="A290" s="150" t="s">
        <v>185</v>
      </c>
      <c r="B290" s="165" t="s">
        <v>70</v>
      </c>
      <c r="C290" s="153" t="s">
        <v>186</v>
      </c>
      <c r="D290" s="153" t="s">
        <v>133</v>
      </c>
      <c r="E290" s="154" t="s">
        <v>2796</v>
      </c>
      <c r="F290" s="155" t="s">
        <v>27</v>
      </c>
      <c r="G290" s="155" t="s">
        <v>189</v>
      </c>
      <c r="H290" s="155" t="s">
        <v>2797</v>
      </c>
      <c r="I290" s="166" t="s">
        <v>765</v>
      </c>
      <c r="J290" s="160" t="s">
        <v>422</v>
      </c>
      <c r="K290" s="159"/>
      <c r="L290" s="160"/>
      <c r="M290" s="159"/>
      <c r="N290" s="158" t="s">
        <v>2435</v>
      </c>
      <c r="O290" s="158"/>
      <c r="P290" s="158" t="s">
        <v>442</v>
      </c>
      <c r="Q290" s="162" t="s">
        <v>2798</v>
      </c>
      <c r="R290" s="162" t="s">
        <v>496</v>
      </c>
      <c r="S290" s="176" t="s">
        <v>496</v>
      </c>
      <c r="T290" s="167" t="s">
        <v>767</v>
      </c>
      <c r="U290" s="149"/>
      <c r="V290" s="149"/>
      <c r="W290" s="164" t="str">
        <f>VLOOKUP(TRIM(X290),X10:Y88,2,FALSE)</f>
        <v>Frank</v>
      </c>
      <c r="X290" s="11" t="str">
        <f t="shared" si="9"/>
        <v>6.5.3</v>
      </c>
      <c r="Y290" s="83"/>
    </row>
    <row r="291" spans="1:25" ht="35.25" customHeight="1">
      <c r="A291" s="150" t="s">
        <v>185</v>
      </c>
      <c r="B291" s="165" t="s">
        <v>70</v>
      </c>
      <c r="C291" s="153" t="s">
        <v>186</v>
      </c>
      <c r="D291" s="153" t="s">
        <v>133</v>
      </c>
      <c r="E291" s="154" t="s">
        <v>2799</v>
      </c>
      <c r="F291" s="155" t="s">
        <v>27</v>
      </c>
      <c r="G291" s="155" t="s">
        <v>189</v>
      </c>
      <c r="H291" s="155" t="s">
        <v>2800</v>
      </c>
      <c r="I291" s="166" t="s">
        <v>765</v>
      </c>
      <c r="J291" s="160" t="s">
        <v>455</v>
      </c>
      <c r="K291" s="159"/>
      <c r="L291" s="160"/>
      <c r="M291" s="159"/>
      <c r="N291" s="158" t="s">
        <v>623</v>
      </c>
      <c r="O291" s="158"/>
      <c r="P291" s="158" t="s">
        <v>442</v>
      </c>
      <c r="Q291" s="162" t="s">
        <v>2801</v>
      </c>
      <c r="R291" s="162" t="s">
        <v>496</v>
      </c>
      <c r="S291" s="176" t="s">
        <v>496</v>
      </c>
      <c r="T291" s="167" t="s">
        <v>767</v>
      </c>
      <c r="U291" s="149"/>
      <c r="V291" s="149"/>
      <c r="W291" s="164" t="str">
        <f>VLOOKUP(TRIM(X291),X10:Y88,2,FALSE)</f>
        <v>Frank</v>
      </c>
      <c r="X291" s="11" t="str">
        <f t="shared" si="9"/>
        <v>6.5.3</v>
      </c>
      <c r="Y291" s="83"/>
    </row>
    <row r="292" spans="1:25" ht="35.25" customHeight="1">
      <c r="A292" s="150" t="s">
        <v>185</v>
      </c>
      <c r="B292" s="165" t="s">
        <v>70</v>
      </c>
      <c r="C292" s="153" t="s">
        <v>186</v>
      </c>
      <c r="D292" s="153" t="s">
        <v>133</v>
      </c>
      <c r="E292" s="154" t="s">
        <v>2802</v>
      </c>
      <c r="F292" s="155" t="s">
        <v>27</v>
      </c>
      <c r="G292" s="155" t="s">
        <v>189</v>
      </c>
      <c r="H292" s="155" t="s">
        <v>2803</v>
      </c>
      <c r="I292" s="166" t="s">
        <v>765</v>
      </c>
      <c r="J292" s="160" t="s">
        <v>422</v>
      </c>
      <c r="K292" s="159"/>
      <c r="L292" s="160"/>
      <c r="M292" s="159"/>
      <c r="N292" s="158" t="s">
        <v>2435</v>
      </c>
      <c r="O292" s="158"/>
      <c r="P292" s="158" t="s">
        <v>442</v>
      </c>
      <c r="Q292" s="162" t="s">
        <v>2804</v>
      </c>
      <c r="R292" s="162" t="s">
        <v>4521</v>
      </c>
      <c r="S292" s="163" t="s">
        <v>253</v>
      </c>
      <c r="T292" s="167" t="s">
        <v>767</v>
      </c>
      <c r="U292" s="149"/>
      <c r="V292" s="149"/>
      <c r="W292" s="164" t="str">
        <f>VLOOKUP(TRIM(X292),X10:Y88,2,FALSE)</f>
        <v>Frank</v>
      </c>
      <c r="X292" s="11" t="str">
        <f t="shared" si="9"/>
        <v>6.5.3</v>
      </c>
      <c r="Y292" s="83"/>
    </row>
    <row r="293" spans="1:25" ht="35.25" customHeight="1">
      <c r="A293" s="150" t="s">
        <v>185</v>
      </c>
      <c r="B293" s="165" t="s">
        <v>70</v>
      </c>
      <c r="C293" s="153" t="s">
        <v>186</v>
      </c>
      <c r="D293" s="153" t="s">
        <v>164</v>
      </c>
      <c r="E293" s="154" t="s">
        <v>2805</v>
      </c>
      <c r="F293" s="155" t="s">
        <v>27</v>
      </c>
      <c r="G293" s="155" t="s">
        <v>189</v>
      </c>
      <c r="H293" s="155" t="s">
        <v>2806</v>
      </c>
      <c r="I293" s="166" t="s">
        <v>1457</v>
      </c>
      <c r="J293" s="160" t="s">
        <v>622</v>
      </c>
      <c r="K293" s="159"/>
      <c r="L293" s="160"/>
      <c r="M293" s="159"/>
      <c r="N293" s="158" t="s">
        <v>2435</v>
      </c>
      <c r="O293" s="158"/>
      <c r="P293" s="158" t="s">
        <v>624</v>
      </c>
      <c r="Q293" s="162" t="s">
        <v>2807</v>
      </c>
      <c r="R293" s="162" t="s">
        <v>4469</v>
      </c>
      <c r="S293" s="163" t="s">
        <v>4468</v>
      </c>
      <c r="T293" s="167" t="s">
        <v>619</v>
      </c>
      <c r="U293" s="149"/>
      <c r="V293" s="149"/>
      <c r="W293" s="164" t="str">
        <f>VLOOKUP(TRIM(X293),X10:Y88,2,FALSE)</f>
        <v>Dario</v>
      </c>
      <c r="X293" s="11" t="str">
        <f t="shared" si="9"/>
        <v>6.10</v>
      </c>
      <c r="Y293" s="83"/>
    </row>
    <row r="294" spans="1:25" ht="35.25" customHeight="1">
      <c r="A294" s="150" t="s">
        <v>185</v>
      </c>
      <c r="B294" s="165" t="s">
        <v>70</v>
      </c>
      <c r="C294" s="153" t="s">
        <v>186</v>
      </c>
      <c r="D294" s="153" t="s">
        <v>130</v>
      </c>
      <c r="E294" s="154" t="s">
        <v>2808</v>
      </c>
      <c r="F294" s="155" t="s">
        <v>27</v>
      </c>
      <c r="G294" s="155" t="s">
        <v>189</v>
      </c>
      <c r="H294" s="155" t="s">
        <v>2809</v>
      </c>
      <c r="I294" s="166" t="s">
        <v>436</v>
      </c>
      <c r="J294" s="160" t="s">
        <v>455</v>
      </c>
      <c r="K294" s="159"/>
      <c r="L294" s="160"/>
      <c r="M294" s="159"/>
      <c r="N294" s="158" t="s">
        <v>623</v>
      </c>
      <c r="O294" s="158"/>
      <c r="P294" s="158" t="s">
        <v>442</v>
      </c>
      <c r="Q294" s="162" t="s">
        <v>2810</v>
      </c>
      <c r="R294" s="162" t="s">
        <v>496</v>
      </c>
      <c r="S294" s="176" t="s">
        <v>496</v>
      </c>
      <c r="T294" s="167" t="s">
        <v>432</v>
      </c>
      <c r="U294" s="149"/>
      <c r="V294" s="149"/>
      <c r="W294" s="164" t="str">
        <f>VLOOKUP(TRIM(X294),X10:Y88,2,FALSE)</f>
        <v>Frank</v>
      </c>
      <c r="X294" s="11" t="str">
        <f t="shared" si="9"/>
        <v>6.5.2</v>
      </c>
      <c r="Y294" s="83"/>
    </row>
    <row r="295" spans="1:25" ht="35.25" customHeight="1">
      <c r="A295" s="150" t="s">
        <v>185</v>
      </c>
      <c r="B295" s="165" t="s">
        <v>70</v>
      </c>
      <c r="C295" s="153" t="s">
        <v>186</v>
      </c>
      <c r="D295" s="153" t="s">
        <v>130</v>
      </c>
      <c r="E295" s="154" t="s">
        <v>2811</v>
      </c>
      <c r="F295" s="155" t="s">
        <v>27</v>
      </c>
      <c r="G295" s="155" t="s">
        <v>189</v>
      </c>
      <c r="H295" s="155" t="s">
        <v>2812</v>
      </c>
      <c r="I295" s="166" t="s">
        <v>436</v>
      </c>
      <c r="J295" s="160" t="s">
        <v>455</v>
      </c>
      <c r="K295" s="159"/>
      <c r="L295" s="160"/>
      <c r="M295" s="159"/>
      <c r="N295" s="158" t="s">
        <v>623</v>
      </c>
      <c r="O295" s="158"/>
      <c r="P295" s="158" t="s">
        <v>442</v>
      </c>
      <c r="Q295" s="162" t="s">
        <v>2813</v>
      </c>
      <c r="R295" s="162" t="s">
        <v>496</v>
      </c>
      <c r="S295" s="176" t="s">
        <v>496</v>
      </c>
      <c r="T295" s="167" t="s">
        <v>432</v>
      </c>
      <c r="U295" s="149"/>
      <c r="V295" s="149"/>
      <c r="W295" s="164" t="str">
        <f>VLOOKUP(TRIM(X295),X10:Y88,2,FALSE)</f>
        <v>Frank</v>
      </c>
      <c r="X295" s="11" t="str">
        <f t="shared" si="9"/>
        <v>6.5.2</v>
      </c>
      <c r="Y295" s="83"/>
    </row>
    <row r="296" spans="1:25" ht="35.25" customHeight="1">
      <c r="A296" s="150" t="s">
        <v>185</v>
      </c>
      <c r="B296" s="165" t="s">
        <v>70</v>
      </c>
      <c r="C296" s="153" t="s">
        <v>186</v>
      </c>
      <c r="D296" s="153" t="s">
        <v>91</v>
      </c>
      <c r="E296" s="154" t="s">
        <v>2814</v>
      </c>
      <c r="F296" s="155" t="s">
        <v>30</v>
      </c>
      <c r="G296" s="155" t="s">
        <v>189</v>
      </c>
      <c r="H296" s="155" t="s">
        <v>2815</v>
      </c>
      <c r="I296" s="166" t="s">
        <v>1883</v>
      </c>
      <c r="J296" s="160" t="s">
        <v>644</v>
      </c>
      <c r="K296" s="159">
        <v>28</v>
      </c>
      <c r="L296" s="160"/>
      <c r="M296" s="159" t="s">
        <v>485</v>
      </c>
      <c r="N296" s="158" t="s">
        <v>645</v>
      </c>
      <c r="O296" s="158" t="s">
        <v>206</v>
      </c>
      <c r="P296" s="158" t="s">
        <v>617</v>
      </c>
      <c r="Q296" s="162" t="s">
        <v>2816</v>
      </c>
      <c r="R296" s="162" t="s">
        <v>4417</v>
      </c>
      <c r="S296" s="163" t="s">
        <v>4416</v>
      </c>
      <c r="T296" s="167" t="s">
        <v>988</v>
      </c>
      <c r="U296" s="149"/>
      <c r="V296" s="149"/>
      <c r="W296" s="164" t="str">
        <f>VLOOKUP(TRIM(X296),X10:Y88,2,FALSE)</f>
        <v>Puneet</v>
      </c>
      <c r="X296" s="11" t="str">
        <f t="shared" si="9"/>
        <v>5.1</v>
      </c>
      <c r="Y296" s="83"/>
    </row>
    <row r="297" spans="1:25" ht="35.25" customHeight="1">
      <c r="A297" s="150" t="s">
        <v>185</v>
      </c>
      <c r="B297" s="165" t="s">
        <v>70</v>
      </c>
      <c r="C297" s="153" t="s">
        <v>186</v>
      </c>
      <c r="D297" s="153" t="s">
        <v>91</v>
      </c>
      <c r="E297" s="154" t="s">
        <v>2817</v>
      </c>
      <c r="F297" s="155" t="s">
        <v>30</v>
      </c>
      <c r="G297" s="155" t="s">
        <v>189</v>
      </c>
      <c r="H297" s="155" t="s">
        <v>2818</v>
      </c>
      <c r="I297" s="166" t="s">
        <v>649</v>
      </c>
      <c r="J297" s="160" t="s">
        <v>644</v>
      </c>
      <c r="K297" s="159">
        <v>29</v>
      </c>
      <c r="L297" s="160"/>
      <c r="M297" s="159" t="s">
        <v>878</v>
      </c>
      <c r="N297" s="158" t="s">
        <v>645</v>
      </c>
      <c r="O297" s="158" t="s">
        <v>206</v>
      </c>
      <c r="P297" s="158" t="s">
        <v>617</v>
      </c>
      <c r="Q297" s="162" t="s">
        <v>2819</v>
      </c>
      <c r="R297" s="162" t="s">
        <v>4423</v>
      </c>
      <c r="S297" s="163" t="s">
        <v>4422</v>
      </c>
      <c r="T297" s="167" t="s">
        <v>988</v>
      </c>
      <c r="U297" s="149"/>
      <c r="V297" s="149"/>
      <c r="W297" s="164" t="str">
        <f>VLOOKUP(TRIM(X297),X10:Y88,2,FALSE)</f>
        <v>Puneet</v>
      </c>
      <c r="X297" s="11" t="str">
        <f t="shared" si="9"/>
        <v>5.1</v>
      </c>
      <c r="Y297" s="83"/>
    </row>
    <row r="298" spans="1:25" ht="35.25" customHeight="1">
      <c r="A298" s="150" t="s">
        <v>185</v>
      </c>
      <c r="B298" s="165" t="s">
        <v>70</v>
      </c>
      <c r="C298" s="153" t="s">
        <v>186</v>
      </c>
      <c r="D298" s="153" t="s">
        <v>91</v>
      </c>
      <c r="E298" s="154" t="s">
        <v>2820</v>
      </c>
      <c r="F298" s="155" t="s">
        <v>30</v>
      </c>
      <c r="G298" s="155" t="s">
        <v>189</v>
      </c>
      <c r="H298" s="155" t="s">
        <v>2821</v>
      </c>
      <c r="I298" s="166" t="s">
        <v>2822</v>
      </c>
      <c r="J298" s="160" t="s">
        <v>644</v>
      </c>
      <c r="K298" s="159">
        <v>25</v>
      </c>
      <c r="L298" s="160" t="s">
        <v>76</v>
      </c>
      <c r="M298" s="159" t="s">
        <v>485</v>
      </c>
      <c r="N298" s="158" t="s">
        <v>645</v>
      </c>
      <c r="O298" s="158" t="s">
        <v>206</v>
      </c>
      <c r="P298" s="158" t="s">
        <v>617</v>
      </c>
      <c r="Q298" s="162" t="s">
        <v>787</v>
      </c>
      <c r="R298" s="162" t="s">
        <v>4426</v>
      </c>
      <c r="S298" s="163" t="s">
        <v>4425</v>
      </c>
      <c r="T298" s="167" t="s">
        <v>988</v>
      </c>
      <c r="U298" s="149"/>
      <c r="V298" s="149"/>
      <c r="W298" s="164" t="str">
        <f>VLOOKUP(TRIM(X298),X10:Y88,2,FALSE)</f>
        <v>Puneet</v>
      </c>
      <c r="X298" s="11" t="str">
        <f t="shared" si="9"/>
        <v>5.1</v>
      </c>
      <c r="Y298" s="83"/>
    </row>
    <row r="299" spans="1:25" ht="35.25" customHeight="1">
      <c r="A299" s="150" t="s">
        <v>185</v>
      </c>
      <c r="B299" s="165" t="s">
        <v>70</v>
      </c>
      <c r="C299" s="153" t="s">
        <v>186</v>
      </c>
      <c r="D299" s="153" t="s">
        <v>146</v>
      </c>
      <c r="E299" s="154" t="s">
        <v>2823</v>
      </c>
      <c r="F299" s="155" t="s">
        <v>434</v>
      </c>
      <c r="G299" s="155" t="s">
        <v>189</v>
      </c>
      <c r="H299" s="155" t="s">
        <v>2824</v>
      </c>
      <c r="I299" s="166" t="s">
        <v>421</v>
      </c>
      <c r="J299" s="160"/>
      <c r="K299" s="159"/>
      <c r="L299" s="160"/>
      <c r="M299" s="159"/>
      <c r="N299" s="158"/>
      <c r="O299" s="158" t="s">
        <v>366</v>
      </c>
      <c r="P299" s="158"/>
      <c r="Q299" s="162" t="s">
        <v>2518</v>
      </c>
      <c r="R299" s="162" t="s">
        <v>4715</v>
      </c>
      <c r="S299" s="163" t="s">
        <v>4714</v>
      </c>
      <c r="T299" s="167" t="s">
        <v>426</v>
      </c>
      <c r="U299" s="149"/>
      <c r="V299" s="149"/>
      <c r="W299" s="164" t="str">
        <f>VLOOKUP(TRIM(X299),X10:Y88,2,FALSE)</f>
        <v>Krisztian</v>
      </c>
      <c r="X299" s="11" t="str">
        <f t="shared" si="9"/>
        <v>6.5.8</v>
      </c>
      <c r="Y299" s="83"/>
    </row>
    <row r="300" spans="1:25" ht="35.25" customHeight="1">
      <c r="A300" s="150" t="s">
        <v>185</v>
      </c>
      <c r="B300" s="165" t="s">
        <v>70</v>
      </c>
      <c r="C300" s="153" t="s">
        <v>186</v>
      </c>
      <c r="D300" s="153" t="s">
        <v>127</v>
      </c>
      <c r="E300" s="154" t="s">
        <v>2825</v>
      </c>
      <c r="F300" s="155" t="s">
        <v>27</v>
      </c>
      <c r="G300" s="155" t="s">
        <v>189</v>
      </c>
      <c r="H300" s="155" t="s">
        <v>811</v>
      </c>
      <c r="I300" s="166" t="s">
        <v>812</v>
      </c>
      <c r="J300" s="160" t="s">
        <v>422</v>
      </c>
      <c r="K300" s="159"/>
      <c r="L300" s="160"/>
      <c r="M300" s="159"/>
      <c r="N300" s="158" t="s">
        <v>2435</v>
      </c>
      <c r="O300" s="158"/>
      <c r="P300" s="158" t="s">
        <v>442</v>
      </c>
      <c r="Q300" s="162" t="s">
        <v>2826</v>
      </c>
      <c r="R300" s="162" t="s">
        <v>4796</v>
      </c>
      <c r="S300" s="163" t="s">
        <v>200</v>
      </c>
      <c r="T300" s="167" t="s">
        <v>767</v>
      </c>
      <c r="U300" s="149"/>
      <c r="V300" s="149"/>
      <c r="W300" s="164" t="str">
        <f>VLOOKUP(TRIM(X300),X10:Y88,2,FALSE)</f>
        <v>Frank</v>
      </c>
      <c r="X300" s="11" t="str">
        <f t="shared" si="9"/>
        <v>6.5.1</v>
      </c>
      <c r="Y300" s="83"/>
    </row>
    <row r="301" spans="1:25" ht="35.25" customHeight="1">
      <c r="A301" s="150" t="s">
        <v>185</v>
      </c>
      <c r="B301" s="165" t="s">
        <v>70</v>
      </c>
      <c r="C301" s="153" t="s">
        <v>186</v>
      </c>
      <c r="D301" s="153" t="s">
        <v>127</v>
      </c>
      <c r="E301" s="154" t="s">
        <v>2827</v>
      </c>
      <c r="F301" s="155" t="s">
        <v>27</v>
      </c>
      <c r="G301" s="155" t="s">
        <v>189</v>
      </c>
      <c r="H301" s="155" t="s">
        <v>2828</v>
      </c>
      <c r="I301" s="166" t="s">
        <v>2829</v>
      </c>
      <c r="J301" s="160" t="s">
        <v>455</v>
      </c>
      <c r="K301" s="159"/>
      <c r="L301" s="160"/>
      <c r="M301" s="159"/>
      <c r="N301" s="158" t="s">
        <v>623</v>
      </c>
      <c r="O301" s="158"/>
      <c r="P301" s="158" t="s">
        <v>442</v>
      </c>
      <c r="Q301" s="162" t="s">
        <v>2830</v>
      </c>
      <c r="R301" s="162" t="s">
        <v>4362</v>
      </c>
      <c r="S301" s="163" t="s">
        <v>4363</v>
      </c>
      <c r="T301" s="167" t="s">
        <v>767</v>
      </c>
      <c r="U301" s="149"/>
      <c r="V301" s="149"/>
      <c r="W301" s="164" t="str">
        <f>VLOOKUP(TRIM(X301),X10:Y88,2,FALSE)</f>
        <v>Frank</v>
      </c>
      <c r="X301" s="11" t="str">
        <f t="shared" si="9"/>
        <v>6.5.1</v>
      </c>
      <c r="Y301" s="83"/>
    </row>
    <row r="302" spans="1:25" ht="35.25" customHeight="1">
      <c r="A302" s="150" t="s">
        <v>185</v>
      </c>
      <c r="B302" s="165" t="s">
        <v>70</v>
      </c>
      <c r="C302" s="153" t="s">
        <v>186</v>
      </c>
      <c r="D302" s="153" t="s">
        <v>139</v>
      </c>
      <c r="E302" s="154" t="s">
        <v>2831</v>
      </c>
      <c r="F302" s="155" t="s">
        <v>434</v>
      </c>
      <c r="G302" s="155" t="s">
        <v>189</v>
      </c>
      <c r="H302" s="155" t="s">
        <v>2832</v>
      </c>
      <c r="I302" s="166" t="s">
        <v>765</v>
      </c>
      <c r="J302" s="160"/>
      <c r="K302" s="159"/>
      <c r="L302" s="160"/>
      <c r="M302" s="159"/>
      <c r="N302" s="158"/>
      <c r="O302" s="158"/>
      <c r="P302" s="158" t="s">
        <v>442</v>
      </c>
      <c r="Q302" s="162" t="s">
        <v>2833</v>
      </c>
      <c r="R302" s="178" t="s">
        <v>4964</v>
      </c>
      <c r="S302" s="163" t="s">
        <v>4963</v>
      </c>
      <c r="T302" s="167" t="s">
        <v>5277</v>
      </c>
      <c r="U302" s="149"/>
      <c r="V302" s="149"/>
      <c r="W302" s="164" t="str">
        <f>VLOOKUP(TRIM(X302),X10:Y88,2,FALSE)</f>
        <v>Devaki</v>
      </c>
      <c r="X302" s="11" t="str">
        <f t="shared" si="9"/>
        <v>6.5.5</v>
      </c>
      <c r="Y302" s="83"/>
    </row>
    <row r="303" spans="1:25" ht="35.25" customHeight="1">
      <c r="A303" s="150" t="s">
        <v>185</v>
      </c>
      <c r="B303" s="165" t="s">
        <v>70</v>
      </c>
      <c r="C303" s="153" t="s">
        <v>186</v>
      </c>
      <c r="D303" s="153" t="s">
        <v>2149</v>
      </c>
      <c r="E303" s="154" t="s">
        <v>2834</v>
      </c>
      <c r="F303" s="155" t="s">
        <v>30</v>
      </c>
      <c r="G303" s="155" t="s">
        <v>189</v>
      </c>
      <c r="H303" s="155" t="s">
        <v>5930</v>
      </c>
      <c r="I303" s="166" t="s">
        <v>2835</v>
      </c>
      <c r="J303" s="160" t="s">
        <v>608</v>
      </c>
      <c r="K303" s="159">
        <v>261</v>
      </c>
      <c r="L303" s="160"/>
      <c r="M303" s="159" t="s">
        <v>2836</v>
      </c>
      <c r="N303" s="158" t="s">
        <v>486</v>
      </c>
      <c r="O303" s="158" t="s">
        <v>366</v>
      </c>
      <c r="P303" s="158" t="s">
        <v>2458</v>
      </c>
      <c r="Q303" s="162" t="s">
        <v>2837</v>
      </c>
      <c r="R303" s="162" t="s">
        <v>4601</v>
      </c>
      <c r="S303" s="163" t="s">
        <v>4600</v>
      </c>
      <c r="T303" s="167" t="s">
        <v>2838</v>
      </c>
      <c r="U303" s="149"/>
      <c r="V303" s="149"/>
      <c r="W303" s="164" t="str">
        <f>VLOOKUP(TRIM(X303),X10:Y88,2,FALSE)</f>
        <v>Puneet</v>
      </c>
      <c r="X303" s="11" t="str">
        <f t="shared" si="9"/>
        <v>6.11</v>
      </c>
      <c r="Y303" s="83"/>
    </row>
    <row r="304" spans="1:25" ht="35.25" customHeight="1">
      <c r="A304" s="150" t="s">
        <v>185</v>
      </c>
      <c r="B304" s="165" t="s">
        <v>70</v>
      </c>
      <c r="C304" s="153" t="s">
        <v>186</v>
      </c>
      <c r="D304" s="153" t="s">
        <v>143</v>
      </c>
      <c r="E304" s="154" t="s">
        <v>2839</v>
      </c>
      <c r="F304" s="155" t="s">
        <v>27</v>
      </c>
      <c r="G304" s="155" t="s">
        <v>189</v>
      </c>
      <c r="H304" s="155" t="s">
        <v>2840</v>
      </c>
      <c r="I304" s="166" t="s">
        <v>649</v>
      </c>
      <c r="J304" s="160" t="s">
        <v>422</v>
      </c>
      <c r="K304" s="159"/>
      <c r="L304" s="160"/>
      <c r="M304" s="159"/>
      <c r="N304" s="158" t="s">
        <v>2435</v>
      </c>
      <c r="O304" s="158"/>
      <c r="P304" s="158" t="s">
        <v>442</v>
      </c>
      <c r="Q304" s="162" t="s">
        <v>2841</v>
      </c>
      <c r="R304" s="162" t="s">
        <v>4634</v>
      </c>
      <c r="S304" s="163" t="s">
        <v>4633</v>
      </c>
      <c r="T304" s="167" t="s">
        <v>970</v>
      </c>
      <c r="U304" s="149"/>
      <c r="V304" s="149"/>
      <c r="W304" s="164" t="str">
        <f>VLOOKUP(TRIM(X304),X10:Y88,2,FALSE)</f>
        <v>Puneet</v>
      </c>
      <c r="X304" s="11" t="str">
        <f t="shared" si="9"/>
        <v>6.5.7</v>
      </c>
      <c r="Y304" s="83"/>
    </row>
    <row r="305" spans="1:25" ht="35.25" customHeight="1">
      <c r="A305" s="150" t="s">
        <v>185</v>
      </c>
      <c r="B305" s="165" t="s">
        <v>70</v>
      </c>
      <c r="C305" s="153" t="s">
        <v>186</v>
      </c>
      <c r="D305" s="153" t="s">
        <v>143</v>
      </c>
      <c r="E305" s="154" t="s">
        <v>2842</v>
      </c>
      <c r="F305" s="155" t="s">
        <v>27</v>
      </c>
      <c r="G305" s="155" t="s">
        <v>189</v>
      </c>
      <c r="H305" s="155" t="s">
        <v>2843</v>
      </c>
      <c r="I305" s="166" t="s">
        <v>649</v>
      </c>
      <c r="J305" s="160" t="s">
        <v>455</v>
      </c>
      <c r="K305" s="159"/>
      <c r="L305" s="160"/>
      <c r="M305" s="159"/>
      <c r="N305" s="158" t="s">
        <v>623</v>
      </c>
      <c r="O305" s="158"/>
      <c r="P305" s="158" t="s">
        <v>442</v>
      </c>
      <c r="Q305" s="162" t="s">
        <v>2844</v>
      </c>
      <c r="R305" s="162" t="s">
        <v>4636</v>
      </c>
      <c r="S305" s="163" t="s">
        <v>4635</v>
      </c>
      <c r="T305" s="167" t="s">
        <v>970</v>
      </c>
      <c r="U305" s="149"/>
      <c r="V305" s="149"/>
      <c r="W305" s="164" t="str">
        <f>VLOOKUP(TRIM(X305),X10:Y88,2,FALSE)</f>
        <v>Puneet</v>
      </c>
      <c r="X305" s="11" t="str">
        <f t="shared" si="9"/>
        <v>6.5.7</v>
      </c>
      <c r="Y305" s="83"/>
    </row>
    <row r="306" spans="1:25" ht="35.25" customHeight="1">
      <c r="A306" s="150" t="s">
        <v>185</v>
      </c>
      <c r="B306" s="165" t="s">
        <v>70</v>
      </c>
      <c r="C306" s="153" t="s">
        <v>186</v>
      </c>
      <c r="D306" s="153" t="s">
        <v>149</v>
      </c>
      <c r="E306" s="154" t="s">
        <v>2845</v>
      </c>
      <c r="F306" s="155" t="s">
        <v>27</v>
      </c>
      <c r="G306" s="155" t="s">
        <v>189</v>
      </c>
      <c r="H306" s="155" t="s">
        <v>2846</v>
      </c>
      <c r="I306" s="166" t="s">
        <v>835</v>
      </c>
      <c r="J306" s="160" t="s">
        <v>422</v>
      </c>
      <c r="K306" s="159"/>
      <c r="L306" s="160"/>
      <c r="M306" s="159"/>
      <c r="N306" s="158" t="s">
        <v>2435</v>
      </c>
      <c r="O306" s="158"/>
      <c r="P306" s="158" t="s">
        <v>442</v>
      </c>
      <c r="Q306" s="162" t="s">
        <v>2847</v>
      </c>
      <c r="R306" s="162" t="s">
        <v>4742</v>
      </c>
      <c r="S306" s="163" t="s">
        <v>444</v>
      </c>
      <c r="T306" s="167" t="s">
        <v>1396</v>
      </c>
      <c r="U306" s="149"/>
      <c r="V306" s="149"/>
      <c r="W306" s="164" t="str">
        <f>VLOOKUP(TRIM(X306),X10:Y88,2,FALSE)</f>
        <v>Frank</v>
      </c>
      <c r="X306" s="11" t="str">
        <f t="shared" si="9"/>
        <v>6.5.9</v>
      </c>
      <c r="Y306" s="83"/>
    </row>
    <row r="307" spans="1:25" ht="35.25" customHeight="1">
      <c r="A307" s="150" t="s">
        <v>185</v>
      </c>
      <c r="B307" s="165" t="s">
        <v>70</v>
      </c>
      <c r="C307" s="153" t="s">
        <v>186</v>
      </c>
      <c r="D307" s="153" t="s">
        <v>149</v>
      </c>
      <c r="E307" s="154" t="s">
        <v>2848</v>
      </c>
      <c r="F307" s="155" t="s">
        <v>27</v>
      </c>
      <c r="G307" s="155" t="s">
        <v>189</v>
      </c>
      <c r="H307" s="155" t="s">
        <v>2849</v>
      </c>
      <c r="I307" s="166" t="s">
        <v>835</v>
      </c>
      <c r="J307" s="160" t="s">
        <v>455</v>
      </c>
      <c r="K307" s="159"/>
      <c r="L307" s="160"/>
      <c r="M307" s="159"/>
      <c r="N307" s="158" t="s">
        <v>623</v>
      </c>
      <c r="O307" s="158"/>
      <c r="P307" s="158" t="s">
        <v>442</v>
      </c>
      <c r="Q307" s="162" t="s">
        <v>2850</v>
      </c>
      <c r="R307" s="162" t="s">
        <v>4751</v>
      </c>
      <c r="S307" s="163" t="s">
        <v>253</v>
      </c>
      <c r="T307" s="167" t="s">
        <v>1396</v>
      </c>
      <c r="U307" s="149"/>
      <c r="V307" s="149"/>
      <c r="W307" s="164" t="str">
        <f>VLOOKUP(TRIM(X307),X10:Y88,2,FALSE)</f>
        <v>Frank</v>
      </c>
      <c r="X307" s="11" t="str">
        <f t="shared" si="9"/>
        <v>6.5.9</v>
      </c>
      <c r="Y307" s="83"/>
    </row>
    <row r="308" spans="1:25" ht="35.25" customHeight="1">
      <c r="A308" s="150" t="s">
        <v>185</v>
      </c>
      <c r="B308" s="165" t="s">
        <v>70</v>
      </c>
      <c r="C308" s="153" t="s">
        <v>186</v>
      </c>
      <c r="D308" s="153" t="s">
        <v>149</v>
      </c>
      <c r="E308" s="154" t="s">
        <v>2851</v>
      </c>
      <c r="F308" s="155" t="s">
        <v>27</v>
      </c>
      <c r="G308" s="155" t="s">
        <v>189</v>
      </c>
      <c r="H308" s="155" t="s">
        <v>2852</v>
      </c>
      <c r="I308" s="166" t="s">
        <v>835</v>
      </c>
      <c r="J308" s="160" t="s">
        <v>455</v>
      </c>
      <c r="K308" s="159"/>
      <c r="L308" s="160"/>
      <c r="M308" s="159"/>
      <c r="N308" s="158" t="s">
        <v>623</v>
      </c>
      <c r="O308" s="158"/>
      <c r="P308" s="158" t="s">
        <v>442</v>
      </c>
      <c r="Q308" s="162" t="s">
        <v>2853</v>
      </c>
      <c r="R308" s="162" t="s">
        <v>496</v>
      </c>
      <c r="S308" s="176" t="s">
        <v>496</v>
      </c>
      <c r="T308" s="167" t="s">
        <v>1396</v>
      </c>
      <c r="U308" s="149"/>
      <c r="V308" s="149"/>
      <c r="W308" s="164" t="str">
        <f>VLOOKUP(TRIM(X308),X10:Y88,2,FALSE)</f>
        <v>Frank</v>
      </c>
      <c r="X308" s="11" t="str">
        <f t="shared" si="9"/>
        <v>6.5.9</v>
      </c>
      <c r="Y308" s="83"/>
    </row>
    <row r="309" spans="1:25" ht="35.25" customHeight="1">
      <c r="A309" s="150" t="s">
        <v>185</v>
      </c>
      <c r="B309" s="165" t="s">
        <v>70</v>
      </c>
      <c r="C309" s="153" t="s">
        <v>186</v>
      </c>
      <c r="D309" s="153" t="s">
        <v>91</v>
      </c>
      <c r="E309" s="154" t="s">
        <v>2854</v>
      </c>
      <c r="F309" s="155" t="s">
        <v>30</v>
      </c>
      <c r="G309" s="155" t="s">
        <v>189</v>
      </c>
      <c r="H309" s="155" t="s">
        <v>2855</v>
      </c>
      <c r="I309" s="166" t="s">
        <v>865</v>
      </c>
      <c r="J309" s="160" t="s">
        <v>608</v>
      </c>
      <c r="K309" s="159">
        <v>262</v>
      </c>
      <c r="L309" s="160"/>
      <c r="M309" s="159" t="s">
        <v>485</v>
      </c>
      <c r="N309" s="158" t="s">
        <v>486</v>
      </c>
      <c r="O309" s="158" t="s">
        <v>206</v>
      </c>
      <c r="P309" s="158" t="s">
        <v>866</v>
      </c>
      <c r="Q309" s="162" t="s">
        <v>867</v>
      </c>
      <c r="R309" s="162" t="s">
        <v>4438</v>
      </c>
      <c r="S309" s="163" t="s">
        <v>4437</v>
      </c>
      <c r="T309" s="167" t="s">
        <v>868</v>
      </c>
      <c r="U309" s="149"/>
      <c r="V309" s="149"/>
      <c r="W309" s="164" t="str">
        <f>VLOOKUP(TRIM(X309),X10:Y88,2,FALSE)</f>
        <v>Puneet</v>
      </c>
      <c r="X309" s="11" t="str">
        <f t="shared" si="9"/>
        <v>5.1</v>
      </c>
      <c r="Y309" s="83"/>
    </row>
    <row r="310" spans="1:25" ht="35.25" customHeight="1">
      <c r="A310" s="150" t="s">
        <v>185</v>
      </c>
      <c r="B310" s="165" t="s">
        <v>70</v>
      </c>
      <c r="C310" s="153" t="s">
        <v>186</v>
      </c>
      <c r="D310" s="153" t="s">
        <v>2149</v>
      </c>
      <c r="E310" s="154" t="s">
        <v>2856</v>
      </c>
      <c r="F310" s="155" t="s">
        <v>419</v>
      </c>
      <c r="G310" s="155" t="s">
        <v>870</v>
      </c>
      <c r="H310" s="155" t="s">
        <v>2857</v>
      </c>
      <c r="I310" s="166" t="s">
        <v>563</v>
      </c>
      <c r="J310" s="160" t="s">
        <v>608</v>
      </c>
      <c r="K310" s="159"/>
      <c r="L310" s="160"/>
      <c r="M310" s="159"/>
      <c r="N310" s="158"/>
      <c r="O310" s="158" t="s">
        <v>366</v>
      </c>
      <c r="P310" s="158" t="s">
        <v>2458</v>
      </c>
      <c r="Q310" s="162" t="s">
        <v>2858</v>
      </c>
      <c r="R310" s="162" t="s">
        <v>272</v>
      </c>
      <c r="S310" s="163" t="s">
        <v>253</v>
      </c>
      <c r="T310" s="167" t="s">
        <v>1018</v>
      </c>
      <c r="U310" s="149"/>
      <c r="V310" s="149"/>
      <c r="W310" s="164" t="str">
        <f>VLOOKUP(TRIM(X310),X10:Y88,2,FALSE)</f>
        <v>Puneet</v>
      </c>
      <c r="X310" s="11" t="str">
        <f t="shared" si="9"/>
        <v>6.11</v>
      </c>
      <c r="Y310" s="83"/>
    </row>
    <row r="311" spans="1:25" ht="35.25" customHeight="1">
      <c r="A311" s="150" t="s">
        <v>185</v>
      </c>
      <c r="B311" s="165" t="s">
        <v>70</v>
      </c>
      <c r="C311" s="153" t="s">
        <v>186</v>
      </c>
      <c r="D311" s="153" t="s">
        <v>2149</v>
      </c>
      <c r="E311" s="154" t="s">
        <v>2859</v>
      </c>
      <c r="F311" s="155" t="s">
        <v>30</v>
      </c>
      <c r="G311" s="155" t="s">
        <v>189</v>
      </c>
      <c r="H311" s="155" t="s">
        <v>2860</v>
      </c>
      <c r="I311" s="166" t="s">
        <v>865</v>
      </c>
      <c r="J311" s="160" t="s">
        <v>608</v>
      </c>
      <c r="K311" s="159">
        <v>263</v>
      </c>
      <c r="L311" s="160"/>
      <c r="M311" s="159" t="s">
        <v>878</v>
      </c>
      <c r="N311" s="158" t="s">
        <v>486</v>
      </c>
      <c r="O311" s="158" t="s">
        <v>366</v>
      </c>
      <c r="P311" s="158" t="s">
        <v>2458</v>
      </c>
      <c r="Q311" s="162" t="s">
        <v>2861</v>
      </c>
      <c r="R311" s="162" t="s">
        <v>4875</v>
      </c>
      <c r="S311" s="163" t="s">
        <v>4874</v>
      </c>
      <c r="T311" s="167" t="s">
        <v>868</v>
      </c>
      <c r="U311" s="149"/>
      <c r="V311" s="149"/>
      <c r="W311" s="164" t="str">
        <f>VLOOKUP(TRIM(X311),X10:Y88,2,FALSE)</f>
        <v>Puneet</v>
      </c>
      <c r="X311" s="11" t="str">
        <f t="shared" si="9"/>
        <v>6.11</v>
      </c>
      <c r="Y311" s="83"/>
    </row>
    <row r="312" spans="1:25" ht="35.25" customHeight="1">
      <c r="A312" s="150" t="s">
        <v>185</v>
      </c>
      <c r="B312" s="165" t="s">
        <v>70</v>
      </c>
      <c r="C312" s="153" t="s">
        <v>186</v>
      </c>
      <c r="D312" s="153" t="s">
        <v>91</v>
      </c>
      <c r="E312" s="154" t="s">
        <v>2862</v>
      </c>
      <c r="F312" s="155" t="s">
        <v>30</v>
      </c>
      <c r="G312" s="155" t="s">
        <v>189</v>
      </c>
      <c r="H312" s="155" t="s">
        <v>2863</v>
      </c>
      <c r="I312" s="166" t="s">
        <v>877</v>
      </c>
      <c r="J312" s="160" t="s">
        <v>608</v>
      </c>
      <c r="K312" s="159">
        <v>264</v>
      </c>
      <c r="L312" s="160"/>
      <c r="M312" s="159" t="s">
        <v>878</v>
      </c>
      <c r="N312" s="158" t="s">
        <v>486</v>
      </c>
      <c r="O312" s="158" t="s">
        <v>206</v>
      </c>
      <c r="P312" s="158" t="s">
        <v>879</v>
      </c>
      <c r="Q312" s="162" t="s">
        <v>880</v>
      </c>
      <c r="R312" s="162" t="s">
        <v>4441</v>
      </c>
      <c r="S312" s="163" t="s">
        <v>4440</v>
      </c>
      <c r="T312" s="167" t="s">
        <v>868</v>
      </c>
      <c r="U312" s="149"/>
      <c r="V312" s="149"/>
      <c r="W312" s="164" t="str">
        <f>VLOOKUP(TRIM(X312),X10:Y88,2,FALSE)</f>
        <v>Puneet</v>
      </c>
      <c r="X312" s="11" t="str">
        <f t="shared" si="9"/>
        <v>5.1</v>
      </c>
      <c r="Y312" s="83"/>
    </row>
    <row r="313" spans="1:25" ht="35.25" customHeight="1">
      <c r="A313" s="150" t="s">
        <v>185</v>
      </c>
      <c r="B313" s="165" t="s">
        <v>70</v>
      </c>
      <c r="C313" s="153" t="s">
        <v>186</v>
      </c>
      <c r="D313" s="153" t="s">
        <v>91</v>
      </c>
      <c r="E313" s="154" t="s">
        <v>2864</v>
      </c>
      <c r="F313" s="155" t="s">
        <v>30</v>
      </c>
      <c r="G313" s="155" t="s">
        <v>189</v>
      </c>
      <c r="H313" s="155" t="s">
        <v>2865</v>
      </c>
      <c r="I313" s="166" t="s">
        <v>877</v>
      </c>
      <c r="J313" s="183" t="s">
        <v>608</v>
      </c>
      <c r="K313" s="184">
        <v>265</v>
      </c>
      <c r="L313" s="160"/>
      <c r="M313" s="159" t="s">
        <v>878</v>
      </c>
      <c r="N313" s="158" t="s">
        <v>486</v>
      </c>
      <c r="O313" s="158" t="s">
        <v>206</v>
      </c>
      <c r="P313" s="158" t="s">
        <v>879</v>
      </c>
      <c r="Q313" s="162" t="s">
        <v>883</v>
      </c>
      <c r="R313" s="162" t="s">
        <v>5476</v>
      </c>
      <c r="S313" s="176" t="s">
        <v>496</v>
      </c>
      <c r="T313" s="167" t="s">
        <v>868</v>
      </c>
      <c r="U313" s="149"/>
      <c r="V313" s="149"/>
      <c r="W313" s="164" t="str">
        <f>VLOOKUP(TRIM(X313),X10:Y88,2,FALSE)</f>
        <v>Puneet</v>
      </c>
      <c r="X313" s="11" t="str">
        <f t="shared" si="9"/>
        <v>5.1</v>
      </c>
      <c r="Y313" s="83"/>
    </row>
    <row r="314" spans="1:25" ht="35.25" customHeight="1">
      <c r="A314" s="150" t="s">
        <v>185</v>
      </c>
      <c r="B314" s="165" t="s">
        <v>70</v>
      </c>
      <c r="C314" s="153" t="s">
        <v>186</v>
      </c>
      <c r="D314" s="153" t="s">
        <v>91</v>
      </c>
      <c r="E314" s="154" t="s">
        <v>2866</v>
      </c>
      <c r="F314" s="155" t="s">
        <v>30</v>
      </c>
      <c r="G314" s="155" t="s">
        <v>189</v>
      </c>
      <c r="H314" s="155" t="s">
        <v>2867</v>
      </c>
      <c r="I314" s="166" t="s">
        <v>877</v>
      </c>
      <c r="J314" s="183" t="s">
        <v>608</v>
      </c>
      <c r="K314" s="184">
        <v>266</v>
      </c>
      <c r="L314" s="160"/>
      <c r="M314" s="159" t="s">
        <v>878</v>
      </c>
      <c r="N314" s="158" t="s">
        <v>486</v>
      </c>
      <c r="O314" s="158" t="s">
        <v>206</v>
      </c>
      <c r="P314" s="158" t="s">
        <v>879</v>
      </c>
      <c r="Q314" s="162" t="s">
        <v>883</v>
      </c>
      <c r="R314" s="162" t="s">
        <v>5477</v>
      </c>
      <c r="S314" s="176" t="s">
        <v>496</v>
      </c>
      <c r="T314" s="167" t="s">
        <v>868</v>
      </c>
      <c r="U314" s="149"/>
      <c r="V314" s="149"/>
      <c r="W314" s="164" t="str">
        <f>VLOOKUP(TRIM(X314),X10:Y88,2,FALSE)</f>
        <v>Puneet</v>
      </c>
      <c r="X314" s="11" t="str">
        <f t="shared" si="9"/>
        <v>5.1</v>
      </c>
      <c r="Y314" s="83"/>
    </row>
    <row r="315" spans="1:25" ht="35.25" customHeight="1">
      <c r="A315" s="150" t="s">
        <v>185</v>
      </c>
      <c r="B315" s="165" t="s">
        <v>70</v>
      </c>
      <c r="C315" s="153" t="s">
        <v>186</v>
      </c>
      <c r="D315" s="153" t="s">
        <v>130</v>
      </c>
      <c r="E315" s="154" t="s">
        <v>2868</v>
      </c>
      <c r="F315" s="155" t="s">
        <v>27</v>
      </c>
      <c r="G315" s="155" t="s">
        <v>189</v>
      </c>
      <c r="H315" s="155" t="s">
        <v>2869</v>
      </c>
      <c r="I315" s="166" t="s">
        <v>835</v>
      </c>
      <c r="J315" s="160" t="s">
        <v>455</v>
      </c>
      <c r="K315" s="159"/>
      <c r="L315" s="160"/>
      <c r="M315" s="159"/>
      <c r="N315" s="158" t="s">
        <v>623</v>
      </c>
      <c r="O315" s="158"/>
      <c r="P315" s="158" t="s">
        <v>442</v>
      </c>
      <c r="Q315" s="162" t="s">
        <v>2870</v>
      </c>
      <c r="R315" s="162" t="s">
        <v>4624</v>
      </c>
      <c r="S315" s="163" t="s">
        <v>444</v>
      </c>
      <c r="T315" s="167" t="s">
        <v>1396</v>
      </c>
      <c r="U315" s="149"/>
      <c r="V315" s="149"/>
      <c r="W315" s="164" t="str">
        <f>VLOOKUP(TRIM(X315),X10:Y88,2,FALSE)</f>
        <v>Frank</v>
      </c>
      <c r="X315" s="11" t="str">
        <f t="shared" si="9"/>
        <v>6.5.2</v>
      </c>
      <c r="Y315" s="83"/>
    </row>
    <row r="316" spans="1:25" ht="35.25" customHeight="1">
      <c r="A316" s="150" t="s">
        <v>185</v>
      </c>
      <c r="B316" s="165" t="s">
        <v>70</v>
      </c>
      <c r="C316" s="153" t="s">
        <v>186</v>
      </c>
      <c r="D316" s="153" t="s">
        <v>91</v>
      </c>
      <c r="E316" s="154" t="s">
        <v>2871</v>
      </c>
      <c r="F316" s="155" t="s">
        <v>30</v>
      </c>
      <c r="G316" s="155" t="s">
        <v>189</v>
      </c>
      <c r="H316" s="155" t="s">
        <v>2872</v>
      </c>
      <c r="I316" s="166" t="s">
        <v>760</v>
      </c>
      <c r="J316" s="160" t="s">
        <v>484</v>
      </c>
      <c r="K316" s="159">
        <v>3202</v>
      </c>
      <c r="L316" s="160"/>
      <c r="M316" s="159" t="s">
        <v>485</v>
      </c>
      <c r="N316" s="158" t="s">
        <v>486</v>
      </c>
      <c r="O316" s="158" t="s">
        <v>206</v>
      </c>
      <c r="P316" s="158" t="s">
        <v>559</v>
      </c>
      <c r="Q316" s="162" t="s">
        <v>2873</v>
      </c>
      <c r="R316" s="162" t="s">
        <v>4535</v>
      </c>
      <c r="S316" s="163" t="s">
        <v>4534</v>
      </c>
      <c r="T316" s="167" t="s">
        <v>762</v>
      </c>
      <c r="U316" s="149"/>
      <c r="V316" s="149"/>
      <c r="W316" s="164" t="str">
        <f>VLOOKUP(TRIM(X316),X10:Y88,2,FALSE)</f>
        <v>Puneet</v>
      </c>
      <c r="X316" s="11" t="str">
        <f t="shared" si="9"/>
        <v>5.1</v>
      </c>
      <c r="Y316" s="83"/>
    </row>
    <row r="317" spans="1:25" ht="35.25" customHeight="1">
      <c r="A317" s="150" t="s">
        <v>185</v>
      </c>
      <c r="B317" s="165" t="s">
        <v>70</v>
      </c>
      <c r="C317" s="153" t="s">
        <v>186</v>
      </c>
      <c r="D317" s="153" t="s">
        <v>91</v>
      </c>
      <c r="E317" s="154" t="s">
        <v>2874</v>
      </c>
      <c r="F317" s="155" t="s">
        <v>434</v>
      </c>
      <c r="G317" s="155" t="s">
        <v>189</v>
      </c>
      <c r="H317" s="155" t="s">
        <v>2875</v>
      </c>
      <c r="I317" s="166" t="s">
        <v>760</v>
      </c>
      <c r="J317" s="160"/>
      <c r="K317" s="159"/>
      <c r="L317" s="160"/>
      <c r="M317" s="159"/>
      <c r="N317" s="158"/>
      <c r="O317" s="158" t="s">
        <v>206</v>
      </c>
      <c r="P317" s="158" t="s">
        <v>559</v>
      </c>
      <c r="Q317" s="162" t="s">
        <v>2876</v>
      </c>
      <c r="R317" s="162" t="s">
        <v>4533</v>
      </c>
      <c r="S317" s="163" t="s">
        <v>4532</v>
      </c>
      <c r="T317" s="167" t="s">
        <v>762</v>
      </c>
      <c r="U317" s="149"/>
      <c r="V317" s="149"/>
      <c r="W317" s="164" t="str">
        <f>VLOOKUP(TRIM(X317),X10:Y88,2,FALSE)</f>
        <v>Puneet</v>
      </c>
      <c r="X317" s="11" t="str">
        <f t="shared" si="9"/>
        <v>5.1</v>
      </c>
      <c r="Y317" s="83"/>
    </row>
    <row r="318" spans="1:25" ht="35.25" customHeight="1">
      <c r="A318" s="150" t="s">
        <v>185</v>
      </c>
      <c r="B318" s="165" t="s">
        <v>70</v>
      </c>
      <c r="C318" s="153" t="s">
        <v>186</v>
      </c>
      <c r="D318" s="153" t="s">
        <v>2149</v>
      </c>
      <c r="E318" s="154" t="s">
        <v>2877</v>
      </c>
      <c r="F318" s="155" t="s">
        <v>30</v>
      </c>
      <c r="G318" s="155" t="s">
        <v>189</v>
      </c>
      <c r="H318" s="155" t="s">
        <v>2878</v>
      </c>
      <c r="I318" s="166" t="s">
        <v>760</v>
      </c>
      <c r="J318" s="160" t="s">
        <v>608</v>
      </c>
      <c r="K318" s="159">
        <v>267</v>
      </c>
      <c r="L318" s="160"/>
      <c r="M318" s="159" t="s">
        <v>878</v>
      </c>
      <c r="N318" s="158" t="s">
        <v>486</v>
      </c>
      <c r="O318" s="158" t="s">
        <v>366</v>
      </c>
      <c r="P318" s="158" t="s">
        <v>2458</v>
      </c>
      <c r="Q318" s="162" t="s">
        <v>761</v>
      </c>
      <c r="R318" s="162" t="s">
        <v>272</v>
      </c>
      <c r="S318" s="163" t="s">
        <v>253</v>
      </c>
      <c r="T318" s="167" t="s">
        <v>762</v>
      </c>
      <c r="U318" s="149"/>
      <c r="V318" s="149"/>
      <c r="W318" s="164" t="str">
        <f>VLOOKUP(TRIM(X318),X10:Y88,2,FALSE)</f>
        <v>Puneet</v>
      </c>
      <c r="X318" s="11" t="str">
        <f t="shared" si="9"/>
        <v>6.11</v>
      </c>
      <c r="Y318" s="83"/>
    </row>
    <row r="319" spans="1:25" ht="35.25" customHeight="1">
      <c r="A319" s="150" t="s">
        <v>185</v>
      </c>
      <c r="B319" s="165" t="s">
        <v>70</v>
      </c>
      <c r="C319" s="153" t="s">
        <v>186</v>
      </c>
      <c r="D319" s="153" t="s">
        <v>139</v>
      </c>
      <c r="E319" s="154" t="s">
        <v>2879</v>
      </c>
      <c r="F319" s="155" t="s">
        <v>27</v>
      </c>
      <c r="G319" s="155" t="s">
        <v>189</v>
      </c>
      <c r="H319" s="155" t="s">
        <v>2880</v>
      </c>
      <c r="I319" s="166" t="s">
        <v>1283</v>
      </c>
      <c r="J319" s="160" t="s">
        <v>422</v>
      </c>
      <c r="K319" s="159"/>
      <c r="L319" s="160"/>
      <c r="M319" s="159"/>
      <c r="N319" s="158" t="s">
        <v>2435</v>
      </c>
      <c r="O319" s="158"/>
      <c r="P319" s="158" t="s">
        <v>442</v>
      </c>
      <c r="Q319" s="162" t="s">
        <v>2881</v>
      </c>
      <c r="R319" s="162" t="s">
        <v>4733</v>
      </c>
      <c r="S319" s="163" t="s">
        <v>253</v>
      </c>
      <c r="T319" s="167" t="s">
        <v>2882</v>
      </c>
      <c r="U319" s="149"/>
      <c r="V319" s="149"/>
      <c r="W319" s="164" t="str">
        <f>VLOOKUP(TRIM(X319),X10:Y88,2,FALSE)</f>
        <v>Devaki</v>
      </c>
      <c r="X319" s="11" t="str">
        <f t="shared" si="9"/>
        <v>6.5.5</v>
      </c>
      <c r="Y319" s="83"/>
    </row>
    <row r="320" spans="1:25" ht="35.25" customHeight="1">
      <c r="A320" s="150" t="s">
        <v>185</v>
      </c>
      <c r="B320" s="165" t="s">
        <v>70</v>
      </c>
      <c r="C320" s="153" t="s">
        <v>186</v>
      </c>
      <c r="D320" s="153" t="s">
        <v>139</v>
      </c>
      <c r="E320" s="154" t="s">
        <v>2883</v>
      </c>
      <c r="F320" s="155" t="s">
        <v>27</v>
      </c>
      <c r="G320" s="155" t="s">
        <v>189</v>
      </c>
      <c r="H320" s="155" t="s">
        <v>2884</v>
      </c>
      <c r="I320" s="166" t="s">
        <v>1283</v>
      </c>
      <c r="J320" s="160" t="s">
        <v>422</v>
      </c>
      <c r="K320" s="159"/>
      <c r="L320" s="160"/>
      <c r="M320" s="159"/>
      <c r="N320" s="158" t="s">
        <v>2435</v>
      </c>
      <c r="O320" s="158"/>
      <c r="P320" s="158" t="s">
        <v>442</v>
      </c>
      <c r="Q320" s="162" t="s">
        <v>2885</v>
      </c>
      <c r="R320" s="162" t="s">
        <v>496</v>
      </c>
      <c r="S320" s="176" t="s">
        <v>496</v>
      </c>
      <c r="T320" s="167" t="s">
        <v>2882</v>
      </c>
      <c r="U320" s="149"/>
      <c r="V320" s="149"/>
      <c r="W320" s="164" t="str">
        <f>VLOOKUP(TRIM(X320),X10:Y88,2,FALSE)</f>
        <v>Devaki</v>
      </c>
      <c r="X320" s="11" t="str">
        <f t="shared" si="9"/>
        <v>6.5.5</v>
      </c>
      <c r="Y320" s="83"/>
    </row>
    <row r="321" spans="1:25" ht="35.25" customHeight="1">
      <c r="A321" s="150" t="s">
        <v>185</v>
      </c>
      <c r="B321" s="165" t="s">
        <v>70</v>
      </c>
      <c r="C321" s="153" t="s">
        <v>186</v>
      </c>
      <c r="D321" s="153" t="s">
        <v>139</v>
      </c>
      <c r="E321" s="154" t="s">
        <v>2886</v>
      </c>
      <c r="F321" s="155" t="s">
        <v>27</v>
      </c>
      <c r="G321" s="155" t="s">
        <v>189</v>
      </c>
      <c r="H321" s="155" t="s">
        <v>2887</v>
      </c>
      <c r="I321" s="166" t="s">
        <v>1283</v>
      </c>
      <c r="J321" s="160" t="s">
        <v>422</v>
      </c>
      <c r="K321" s="159"/>
      <c r="L321" s="160"/>
      <c r="M321" s="159"/>
      <c r="N321" s="158" t="s">
        <v>2435</v>
      </c>
      <c r="O321" s="158"/>
      <c r="P321" s="158" t="s">
        <v>442</v>
      </c>
      <c r="Q321" s="162" t="s">
        <v>2888</v>
      </c>
      <c r="R321" s="162" t="s">
        <v>4620</v>
      </c>
      <c r="S321" s="163" t="s">
        <v>4621</v>
      </c>
      <c r="T321" s="167" t="s">
        <v>2882</v>
      </c>
      <c r="U321" s="149"/>
      <c r="V321" s="149"/>
      <c r="W321" s="164" t="str">
        <f>VLOOKUP(TRIM(X321),X10:Y88,2,FALSE)</f>
        <v>Devaki</v>
      </c>
      <c r="X321" s="11" t="str">
        <f t="shared" si="9"/>
        <v>6.5.5</v>
      </c>
      <c r="Y321" s="83"/>
    </row>
    <row r="322" spans="1:25" ht="35.25" customHeight="1">
      <c r="A322" s="150" t="s">
        <v>185</v>
      </c>
      <c r="B322" s="165" t="s">
        <v>70</v>
      </c>
      <c r="C322" s="153" t="s">
        <v>186</v>
      </c>
      <c r="D322" s="153" t="s">
        <v>149</v>
      </c>
      <c r="E322" s="154" t="s">
        <v>2889</v>
      </c>
      <c r="F322" s="155" t="s">
        <v>419</v>
      </c>
      <c r="G322" s="155" t="s">
        <v>189</v>
      </c>
      <c r="H322" s="155" t="s">
        <v>2890</v>
      </c>
      <c r="I322" s="166" t="s">
        <v>1091</v>
      </c>
      <c r="J322" s="160" t="s">
        <v>422</v>
      </c>
      <c r="K322" s="159"/>
      <c r="L322" s="160"/>
      <c r="M322" s="159"/>
      <c r="N322" s="158" t="s">
        <v>2435</v>
      </c>
      <c r="O322" s="158"/>
      <c r="P322" s="158" t="s">
        <v>442</v>
      </c>
      <c r="Q322" s="162" t="s">
        <v>2891</v>
      </c>
      <c r="R322" s="162" t="s">
        <v>496</v>
      </c>
      <c r="S322" s="176" t="s">
        <v>496</v>
      </c>
      <c r="T322" s="167" t="s">
        <v>1264</v>
      </c>
      <c r="U322" s="149"/>
      <c r="V322" s="149"/>
      <c r="W322" s="164" t="str">
        <f>VLOOKUP(TRIM(X322),X10:Y88,2,FALSE)</f>
        <v>Frank</v>
      </c>
      <c r="X322" s="11" t="str">
        <f t="shared" si="9"/>
        <v>6.5.9</v>
      </c>
      <c r="Y322" s="83"/>
    </row>
    <row r="323" spans="1:25" ht="35.25" customHeight="1">
      <c r="A323" s="150" t="s">
        <v>185</v>
      </c>
      <c r="B323" s="165" t="s">
        <v>70</v>
      </c>
      <c r="C323" s="153" t="s">
        <v>186</v>
      </c>
      <c r="D323" s="153" t="s">
        <v>149</v>
      </c>
      <c r="E323" s="154" t="s">
        <v>2892</v>
      </c>
      <c r="F323" s="155" t="s">
        <v>27</v>
      </c>
      <c r="G323" s="155" t="s">
        <v>189</v>
      </c>
      <c r="H323" s="155" t="s">
        <v>2893</v>
      </c>
      <c r="I323" s="166" t="s">
        <v>1091</v>
      </c>
      <c r="J323" s="160" t="s">
        <v>422</v>
      </c>
      <c r="K323" s="159"/>
      <c r="L323" s="160"/>
      <c r="M323" s="159"/>
      <c r="N323" s="158" t="s">
        <v>2435</v>
      </c>
      <c r="O323" s="158"/>
      <c r="P323" s="158" t="s">
        <v>442</v>
      </c>
      <c r="Q323" s="162" t="s">
        <v>2894</v>
      </c>
      <c r="R323" s="162" t="s">
        <v>4744</v>
      </c>
      <c r="S323" s="163" t="s">
        <v>4728</v>
      </c>
      <c r="T323" s="167" t="s">
        <v>1264</v>
      </c>
      <c r="U323" s="149"/>
      <c r="V323" s="149"/>
      <c r="W323" s="164" t="str">
        <f>VLOOKUP(TRIM(X323),X10:Y88,2,FALSE)</f>
        <v>Frank</v>
      </c>
      <c r="X323" s="11" t="str">
        <f t="shared" si="9"/>
        <v>6.5.9</v>
      </c>
      <c r="Y323" s="83"/>
    </row>
    <row r="324" spans="1:25" ht="35.25" customHeight="1">
      <c r="A324" s="150" t="s">
        <v>185</v>
      </c>
      <c r="B324" s="165" t="s">
        <v>70</v>
      </c>
      <c r="C324" s="153" t="s">
        <v>186</v>
      </c>
      <c r="D324" s="153" t="s">
        <v>149</v>
      </c>
      <c r="E324" s="154" t="s">
        <v>2895</v>
      </c>
      <c r="F324" s="155" t="s">
        <v>419</v>
      </c>
      <c r="G324" s="155" t="s">
        <v>189</v>
      </c>
      <c r="H324" s="155" t="s">
        <v>2896</v>
      </c>
      <c r="I324" s="166" t="s">
        <v>1091</v>
      </c>
      <c r="J324" s="160" t="s">
        <v>422</v>
      </c>
      <c r="K324" s="159"/>
      <c r="L324" s="160"/>
      <c r="M324" s="159"/>
      <c r="N324" s="158" t="s">
        <v>2435</v>
      </c>
      <c r="O324" s="158"/>
      <c r="P324" s="158" t="s">
        <v>442</v>
      </c>
      <c r="Q324" s="162" t="s">
        <v>2897</v>
      </c>
      <c r="R324" s="162" t="s">
        <v>4751</v>
      </c>
      <c r="S324" s="163" t="s">
        <v>253</v>
      </c>
      <c r="T324" s="167" t="s">
        <v>1264</v>
      </c>
      <c r="U324" s="149"/>
      <c r="V324" s="149"/>
      <c r="W324" s="164" t="str">
        <f>VLOOKUP(TRIM(X324),X10:Y88,2,FALSE)</f>
        <v>Frank</v>
      </c>
      <c r="X324" s="11" t="str">
        <f t="shared" si="9"/>
        <v>6.5.9</v>
      </c>
      <c r="Y324" s="83"/>
    </row>
    <row r="325" spans="1:25" ht="35.25" customHeight="1">
      <c r="A325" s="150" t="s">
        <v>185</v>
      </c>
      <c r="B325" s="165" t="s">
        <v>70</v>
      </c>
      <c r="C325" s="153" t="s">
        <v>186</v>
      </c>
      <c r="D325" s="153" t="s">
        <v>149</v>
      </c>
      <c r="E325" s="154" t="s">
        <v>2898</v>
      </c>
      <c r="F325" s="155" t="s">
        <v>27</v>
      </c>
      <c r="G325" s="155" t="s">
        <v>189</v>
      </c>
      <c r="H325" s="155" t="s">
        <v>2899</v>
      </c>
      <c r="I325" s="166" t="s">
        <v>1091</v>
      </c>
      <c r="J325" s="160" t="s">
        <v>455</v>
      </c>
      <c r="K325" s="159"/>
      <c r="L325" s="160"/>
      <c r="M325" s="159"/>
      <c r="N325" s="158" t="s">
        <v>623</v>
      </c>
      <c r="O325" s="158"/>
      <c r="P325" s="158" t="s">
        <v>442</v>
      </c>
      <c r="Q325" s="162" t="s">
        <v>2900</v>
      </c>
      <c r="R325" s="162" t="s">
        <v>4748</v>
      </c>
      <c r="S325" s="163" t="s">
        <v>4749</v>
      </c>
      <c r="T325" s="167" t="s">
        <v>1264</v>
      </c>
      <c r="U325" s="149"/>
      <c r="V325" s="149"/>
      <c r="W325" s="164" t="str">
        <f>VLOOKUP(TRIM(X325),X10:Y88,2,FALSE)</f>
        <v>Frank</v>
      </c>
      <c r="X325" s="11" t="str">
        <f t="shared" si="9"/>
        <v>6.5.9</v>
      </c>
      <c r="Y325" s="83"/>
    </row>
    <row r="326" spans="1:25" ht="35.25" customHeight="1">
      <c r="A326" s="150" t="s">
        <v>185</v>
      </c>
      <c r="B326" s="165" t="s">
        <v>70</v>
      </c>
      <c r="C326" s="153" t="s">
        <v>186</v>
      </c>
      <c r="D326" s="153" t="s">
        <v>149</v>
      </c>
      <c r="E326" s="154" t="s">
        <v>2901</v>
      </c>
      <c r="F326" s="155" t="s">
        <v>27</v>
      </c>
      <c r="G326" s="155" t="s">
        <v>189</v>
      </c>
      <c r="H326" s="155" t="s">
        <v>2902</v>
      </c>
      <c r="I326" s="166" t="s">
        <v>2903</v>
      </c>
      <c r="J326" s="160" t="s">
        <v>422</v>
      </c>
      <c r="K326" s="159"/>
      <c r="L326" s="160"/>
      <c r="M326" s="159"/>
      <c r="N326" s="158" t="s">
        <v>2435</v>
      </c>
      <c r="O326" s="158"/>
      <c r="P326" s="158" t="s">
        <v>442</v>
      </c>
      <c r="Q326" s="162" t="s">
        <v>2904</v>
      </c>
      <c r="R326" s="162" t="s">
        <v>496</v>
      </c>
      <c r="S326" s="176" t="s">
        <v>496</v>
      </c>
      <c r="T326" s="167" t="s">
        <v>1264</v>
      </c>
      <c r="U326" s="149"/>
      <c r="V326" s="149"/>
      <c r="W326" s="164" t="str">
        <f>VLOOKUP(TRIM(X326),X10:Y88,2,FALSE)</f>
        <v>Frank</v>
      </c>
      <c r="X326" s="11" t="str">
        <f t="shared" si="9"/>
        <v>6.5.9</v>
      </c>
      <c r="Y326" s="83"/>
    </row>
    <row r="327" spans="1:25" ht="35.25" customHeight="1">
      <c r="A327" s="150" t="s">
        <v>185</v>
      </c>
      <c r="B327" s="165" t="s">
        <v>70</v>
      </c>
      <c r="C327" s="153" t="s">
        <v>186</v>
      </c>
      <c r="D327" s="153" t="s">
        <v>146</v>
      </c>
      <c r="E327" s="154" t="s">
        <v>2905</v>
      </c>
      <c r="F327" s="155" t="s">
        <v>27</v>
      </c>
      <c r="G327" s="155" t="s">
        <v>189</v>
      </c>
      <c r="H327" s="155" t="s">
        <v>2906</v>
      </c>
      <c r="I327" s="166" t="s">
        <v>886</v>
      </c>
      <c r="J327" s="160" t="s">
        <v>422</v>
      </c>
      <c r="K327" s="159"/>
      <c r="L327" s="160"/>
      <c r="M327" s="159"/>
      <c r="N327" s="158" t="s">
        <v>2435</v>
      </c>
      <c r="O327" s="158"/>
      <c r="P327" s="158" t="s">
        <v>442</v>
      </c>
      <c r="Q327" s="162" t="s">
        <v>2907</v>
      </c>
      <c r="R327" s="162" t="s">
        <v>4717</v>
      </c>
      <c r="S327" s="163" t="s">
        <v>4716</v>
      </c>
      <c r="T327" s="167" t="s">
        <v>874</v>
      </c>
      <c r="U327" s="149"/>
      <c r="V327" s="149"/>
      <c r="W327" s="164" t="str">
        <f>VLOOKUP(TRIM(X327),X10:Y88,2,FALSE)</f>
        <v>Krisztian</v>
      </c>
      <c r="X327" s="11" t="str">
        <f t="shared" si="9"/>
        <v>6.5.8</v>
      </c>
      <c r="Y327" s="83"/>
    </row>
    <row r="328" spans="1:25" ht="35.25" customHeight="1">
      <c r="A328" s="150" t="s">
        <v>185</v>
      </c>
      <c r="B328" s="165" t="s">
        <v>70</v>
      </c>
      <c r="C328" s="153" t="s">
        <v>186</v>
      </c>
      <c r="D328" s="153" t="s">
        <v>2149</v>
      </c>
      <c r="E328" s="154" t="s">
        <v>2908</v>
      </c>
      <c r="F328" s="155" t="s">
        <v>30</v>
      </c>
      <c r="G328" s="155" t="s">
        <v>189</v>
      </c>
      <c r="H328" s="155" t="s">
        <v>2909</v>
      </c>
      <c r="I328" s="166" t="s">
        <v>2910</v>
      </c>
      <c r="J328" s="160" t="s">
        <v>608</v>
      </c>
      <c r="K328" s="159">
        <v>268</v>
      </c>
      <c r="L328" s="160"/>
      <c r="M328" s="159" t="s">
        <v>878</v>
      </c>
      <c r="N328" s="158" t="s">
        <v>486</v>
      </c>
      <c r="O328" s="158" t="s">
        <v>366</v>
      </c>
      <c r="P328" s="158" t="s">
        <v>2458</v>
      </c>
      <c r="Q328" s="162" t="s">
        <v>2911</v>
      </c>
      <c r="R328" s="162" t="s">
        <v>4881</v>
      </c>
      <c r="S328" s="163" t="s">
        <v>4880</v>
      </c>
      <c r="T328" s="167" t="s">
        <v>868</v>
      </c>
      <c r="U328" s="149"/>
      <c r="V328" s="149"/>
      <c r="W328" s="164" t="str">
        <f>VLOOKUP(TRIM(X328),X10:Y88,2,FALSE)</f>
        <v>Puneet</v>
      </c>
      <c r="X328" s="11" t="str">
        <f t="shared" si="9"/>
        <v>6.11</v>
      </c>
      <c r="Y328" s="83"/>
    </row>
    <row r="329" spans="1:25" ht="35.25" customHeight="1">
      <c r="A329" s="150" t="s">
        <v>185</v>
      </c>
      <c r="B329" s="165" t="s">
        <v>70</v>
      </c>
      <c r="C329" s="153" t="s">
        <v>186</v>
      </c>
      <c r="D329" s="153" t="s">
        <v>2149</v>
      </c>
      <c r="E329" s="154" t="s">
        <v>2912</v>
      </c>
      <c r="F329" s="155" t="s">
        <v>30</v>
      </c>
      <c r="G329" s="155" t="s">
        <v>189</v>
      </c>
      <c r="H329" s="155" t="s">
        <v>2913</v>
      </c>
      <c r="I329" s="166" t="s">
        <v>2910</v>
      </c>
      <c r="J329" s="160" t="s">
        <v>608</v>
      </c>
      <c r="K329" s="159">
        <v>269</v>
      </c>
      <c r="L329" s="160"/>
      <c r="M329" s="159" t="s">
        <v>878</v>
      </c>
      <c r="N329" s="158" t="s">
        <v>486</v>
      </c>
      <c r="O329" s="158" t="s">
        <v>366</v>
      </c>
      <c r="P329" s="158" t="s">
        <v>2458</v>
      </c>
      <c r="Q329" s="162" t="s">
        <v>2914</v>
      </c>
      <c r="R329" s="162" t="s">
        <v>4887</v>
      </c>
      <c r="S329" s="163" t="s">
        <v>4886</v>
      </c>
      <c r="T329" s="167" t="s">
        <v>868</v>
      </c>
      <c r="U329" s="149"/>
      <c r="V329" s="149"/>
      <c r="W329" s="164" t="str">
        <f>VLOOKUP(TRIM(X329),X10:Y88,2,FALSE)</f>
        <v>Puneet</v>
      </c>
      <c r="X329" s="11" t="str">
        <f t="shared" si="9"/>
        <v>6.11</v>
      </c>
      <c r="Y329" s="83"/>
    </row>
    <row r="330" spans="1:25" ht="35.25" customHeight="1">
      <c r="A330" s="150" t="s">
        <v>185</v>
      </c>
      <c r="B330" s="165" t="s">
        <v>70</v>
      </c>
      <c r="C330" s="153" t="s">
        <v>186</v>
      </c>
      <c r="D330" s="153" t="s">
        <v>2149</v>
      </c>
      <c r="E330" s="154" t="s">
        <v>2915</v>
      </c>
      <c r="F330" s="155" t="s">
        <v>30</v>
      </c>
      <c r="G330" s="155" t="s">
        <v>189</v>
      </c>
      <c r="H330" s="155" t="s">
        <v>2916</v>
      </c>
      <c r="I330" s="166" t="s">
        <v>2910</v>
      </c>
      <c r="J330" s="160" t="s">
        <v>608</v>
      </c>
      <c r="K330" s="159">
        <v>270</v>
      </c>
      <c r="L330" s="160"/>
      <c r="M330" s="159" t="s">
        <v>878</v>
      </c>
      <c r="N330" s="158" t="s">
        <v>486</v>
      </c>
      <c r="O330" s="158" t="s">
        <v>366</v>
      </c>
      <c r="P330" s="158" t="s">
        <v>2458</v>
      </c>
      <c r="Q330" s="162" t="s">
        <v>2917</v>
      </c>
      <c r="R330" s="162" t="s">
        <v>4893</v>
      </c>
      <c r="S330" s="163" t="s">
        <v>4892</v>
      </c>
      <c r="T330" s="167" t="s">
        <v>868</v>
      </c>
      <c r="U330" s="149"/>
      <c r="V330" s="149"/>
      <c r="W330" s="164" t="str">
        <f>VLOOKUP(TRIM(X330),X10:Y88,2,FALSE)</f>
        <v>Puneet</v>
      </c>
      <c r="X330" s="11" t="str">
        <f t="shared" si="9"/>
        <v>6.11</v>
      </c>
      <c r="Y330" s="83"/>
    </row>
    <row r="331" spans="1:25" ht="35.25" customHeight="1">
      <c r="A331" s="150" t="s">
        <v>185</v>
      </c>
      <c r="B331" s="165" t="s">
        <v>70</v>
      </c>
      <c r="C331" s="153" t="s">
        <v>186</v>
      </c>
      <c r="D331" s="153" t="s">
        <v>127</v>
      </c>
      <c r="E331" s="154" t="s">
        <v>2918</v>
      </c>
      <c r="F331" s="155" t="s">
        <v>419</v>
      </c>
      <c r="G331" s="155" t="s">
        <v>870</v>
      </c>
      <c r="H331" s="155" t="s">
        <v>2919</v>
      </c>
      <c r="I331" s="166" t="s">
        <v>936</v>
      </c>
      <c r="J331" s="160"/>
      <c r="K331" s="159"/>
      <c r="L331" s="160"/>
      <c r="M331" s="159"/>
      <c r="N331" s="158"/>
      <c r="O331" s="158" t="s">
        <v>366</v>
      </c>
      <c r="P331" s="158" t="s">
        <v>442</v>
      </c>
      <c r="Q331" s="162" t="s">
        <v>2920</v>
      </c>
      <c r="R331" s="162" t="s">
        <v>496</v>
      </c>
      <c r="S331" s="176" t="s">
        <v>496</v>
      </c>
      <c r="T331" s="167" t="s">
        <v>938</v>
      </c>
      <c r="U331" s="149"/>
      <c r="V331" s="149"/>
      <c r="W331" s="164" t="str">
        <f>VLOOKUP(TRIM(X331),X10:Y88,2,FALSE)</f>
        <v>Frank</v>
      </c>
      <c r="X331" s="11" t="str">
        <f t="shared" si="9"/>
        <v>6.5.1</v>
      </c>
      <c r="Y331" s="83"/>
    </row>
    <row r="332" spans="1:25" ht="35.25" customHeight="1">
      <c r="A332" s="150" t="s">
        <v>185</v>
      </c>
      <c r="B332" s="165" t="s">
        <v>70</v>
      </c>
      <c r="C332" s="153" t="s">
        <v>186</v>
      </c>
      <c r="D332" s="153" t="s">
        <v>146</v>
      </c>
      <c r="E332" s="154" t="s">
        <v>2921</v>
      </c>
      <c r="F332" s="155" t="s">
        <v>27</v>
      </c>
      <c r="G332" s="155" t="s">
        <v>189</v>
      </c>
      <c r="H332" s="155" t="s">
        <v>2922</v>
      </c>
      <c r="I332" s="166" t="s">
        <v>936</v>
      </c>
      <c r="J332" s="160" t="s">
        <v>422</v>
      </c>
      <c r="K332" s="159"/>
      <c r="L332" s="160"/>
      <c r="M332" s="159"/>
      <c r="N332" s="158" t="s">
        <v>2435</v>
      </c>
      <c r="O332" s="158"/>
      <c r="P332" s="158" t="s">
        <v>442</v>
      </c>
      <c r="Q332" s="162" t="s">
        <v>2923</v>
      </c>
      <c r="R332" s="162" t="s">
        <v>272</v>
      </c>
      <c r="S332" s="163" t="s">
        <v>253</v>
      </c>
      <c r="T332" s="167" t="s">
        <v>938</v>
      </c>
      <c r="U332" s="149"/>
      <c r="V332" s="149"/>
      <c r="W332" s="164" t="str">
        <f>VLOOKUP(TRIM(X332),X10:Y88,2,FALSE)</f>
        <v>Krisztian</v>
      </c>
      <c r="X332" s="11" t="str">
        <f t="shared" si="9"/>
        <v>6.5.8</v>
      </c>
      <c r="Y332" s="83"/>
    </row>
    <row r="333" spans="1:25" ht="35.25" customHeight="1">
      <c r="A333" s="150" t="s">
        <v>185</v>
      </c>
      <c r="B333" s="165" t="s">
        <v>70</v>
      </c>
      <c r="C333" s="153" t="s">
        <v>186</v>
      </c>
      <c r="D333" s="153" t="s">
        <v>146</v>
      </c>
      <c r="E333" s="154" t="s">
        <v>2924</v>
      </c>
      <c r="F333" s="155" t="s">
        <v>419</v>
      </c>
      <c r="G333" s="155" t="s">
        <v>59</v>
      </c>
      <c r="H333" s="155" t="s">
        <v>2925</v>
      </c>
      <c r="I333" s="166" t="s">
        <v>936</v>
      </c>
      <c r="J333" s="160"/>
      <c r="K333" s="159"/>
      <c r="L333" s="160"/>
      <c r="M333" s="159"/>
      <c r="N333" s="158"/>
      <c r="O333" s="158" t="s">
        <v>366</v>
      </c>
      <c r="P333" s="158" t="s">
        <v>442</v>
      </c>
      <c r="Q333" s="162" t="s">
        <v>2926</v>
      </c>
      <c r="R333" s="162" t="s">
        <v>272</v>
      </c>
      <c r="S333" s="163" t="s">
        <v>253</v>
      </c>
      <c r="T333" s="167" t="s">
        <v>938</v>
      </c>
      <c r="U333" s="149"/>
      <c r="V333" s="149"/>
      <c r="W333" s="164" t="str">
        <f>VLOOKUP(TRIM(X333),X10:Y88,2,FALSE)</f>
        <v>Krisztian</v>
      </c>
      <c r="X333" s="11" t="str">
        <f t="shared" si="9"/>
        <v>6.5.8</v>
      </c>
      <c r="Y333" s="83"/>
    </row>
    <row r="334" spans="1:25" ht="35.25" customHeight="1">
      <c r="A334" s="150" t="s">
        <v>185</v>
      </c>
      <c r="B334" s="165" t="s">
        <v>70</v>
      </c>
      <c r="C334" s="153" t="s">
        <v>186</v>
      </c>
      <c r="D334" s="153" t="s">
        <v>146</v>
      </c>
      <c r="E334" s="154" t="s">
        <v>2927</v>
      </c>
      <c r="F334" s="155" t="s">
        <v>27</v>
      </c>
      <c r="G334" s="155" t="s">
        <v>189</v>
      </c>
      <c r="H334" s="155" t="s">
        <v>2928</v>
      </c>
      <c r="I334" s="166" t="s">
        <v>936</v>
      </c>
      <c r="J334" s="160" t="s">
        <v>422</v>
      </c>
      <c r="K334" s="159"/>
      <c r="L334" s="160"/>
      <c r="M334" s="159"/>
      <c r="N334" s="158" t="s">
        <v>2435</v>
      </c>
      <c r="O334" s="158"/>
      <c r="P334" s="158" t="s">
        <v>442</v>
      </c>
      <c r="Q334" s="162" t="s">
        <v>2929</v>
      </c>
      <c r="R334" s="162" t="s">
        <v>4637</v>
      </c>
      <c r="S334" s="163" t="s">
        <v>444</v>
      </c>
      <c r="T334" s="167" t="s">
        <v>938</v>
      </c>
      <c r="U334" s="149"/>
      <c r="V334" s="149"/>
      <c r="W334" s="164" t="str">
        <f>VLOOKUP(TRIM(X334),X10:Y88,2,FALSE)</f>
        <v>Krisztian</v>
      </c>
      <c r="X334" s="11" t="str">
        <f t="shared" si="9"/>
        <v>6.5.8</v>
      </c>
      <c r="Y334" s="83"/>
    </row>
    <row r="335" spans="1:25" ht="35.25" customHeight="1">
      <c r="A335" s="150" t="s">
        <v>185</v>
      </c>
      <c r="B335" s="165" t="s">
        <v>70</v>
      </c>
      <c r="C335" s="153" t="s">
        <v>186</v>
      </c>
      <c r="D335" s="153" t="s">
        <v>133</v>
      </c>
      <c r="E335" s="154" t="s">
        <v>2930</v>
      </c>
      <c r="F335" s="155" t="s">
        <v>419</v>
      </c>
      <c r="G335" s="155" t="s">
        <v>189</v>
      </c>
      <c r="H335" s="155" t="s">
        <v>2931</v>
      </c>
      <c r="I335" s="166" t="s">
        <v>936</v>
      </c>
      <c r="J335" s="160"/>
      <c r="K335" s="159"/>
      <c r="L335" s="160"/>
      <c r="M335" s="159"/>
      <c r="N335" s="158"/>
      <c r="O335" s="158" t="s">
        <v>366</v>
      </c>
      <c r="P335" s="158" t="s">
        <v>442</v>
      </c>
      <c r="Q335" s="162" t="s">
        <v>2932</v>
      </c>
      <c r="R335" s="162" t="s">
        <v>496</v>
      </c>
      <c r="S335" s="176" t="s">
        <v>496</v>
      </c>
      <c r="T335" s="167" t="s">
        <v>938</v>
      </c>
      <c r="U335" s="149"/>
      <c r="V335" s="149"/>
      <c r="W335" s="164" t="str">
        <f>VLOOKUP(TRIM(X335),X10:Y88,2,FALSE)</f>
        <v>Frank</v>
      </c>
      <c r="X335" s="11" t="str">
        <f t="shared" si="9"/>
        <v>6.5.3</v>
      </c>
      <c r="Y335" s="83"/>
    </row>
    <row r="336" spans="1:25" ht="35.25" customHeight="1">
      <c r="A336" s="150" t="s">
        <v>185</v>
      </c>
      <c r="B336" s="165" t="s">
        <v>70</v>
      </c>
      <c r="C336" s="153" t="s">
        <v>186</v>
      </c>
      <c r="D336" s="153" t="s">
        <v>133</v>
      </c>
      <c r="E336" s="154" t="s">
        <v>2933</v>
      </c>
      <c r="F336" s="155" t="s">
        <v>27</v>
      </c>
      <c r="G336" s="155" t="s">
        <v>189</v>
      </c>
      <c r="H336" s="155" t="s">
        <v>2934</v>
      </c>
      <c r="I336" s="166" t="s">
        <v>936</v>
      </c>
      <c r="J336" s="160" t="s">
        <v>422</v>
      </c>
      <c r="K336" s="159"/>
      <c r="L336" s="160"/>
      <c r="M336" s="159"/>
      <c r="N336" s="158" t="s">
        <v>2435</v>
      </c>
      <c r="O336" s="158"/>
      <c r="P336" s="158" t="s">
        <v>442</v>
      </c>
      <c r="Q336" s="162" t="s">
        <v>2935</v>
      </c>
      <c r="R336" s="162" t="s">
        <v>496</v>
      </c>
      <c r="S336" s="176" t="s">
        <v>496</v>
      </c>
      <c r="T336" s="167" t="s">
        <v>938</v>
      </c>
      <c r="U336" s="149"/>
      <c r="V336" s="149"/>
      <c r="W336" s="164" t="str">
        <f>VLOOKUP(TRIM(X336),X10:Y88,2,FALSE)</f>
        <v>Frank</v>
      </c>
      <c r="X336" s="11" t="str">
        <f t="shared" si="9"/>
        <v>6.5.3</v>
      </c>
      <c r="Y336" s="83"/>
    </row>
    <row r="337" spans="1:25" ht="35.25" customHeight="1">
      <c r="A337" s="150" t="s">
        <v>185</v>
      </c>
      <c r="B337" s="165" t="s">
        <v>70</v>
      </c>
      <c r="C337" s="153" t="s">
        <v>186</v>
      </c>
      <c r="D337" s="153" t="s">
        <v>133</v>
      </c>
      <c r="E337" s="154" t="s">
        <v>2936</v>
      </c>
      <c r="F337" s="155" t="s">
        <v>27</v>
      </c>
      <c r="G337" s="155" t="s">
        <v>189</v>
      </c>
      <c r="H337" s="155" t="s">
        <v>2937</v>
      </c>
      <c r="I337" s="166" t="s">
        <v>936</v>
      </c>
      <c r="J337" s="160" t="s">
        <v>455</v>
      </c>
      <c r="K337" s="159"/>
      <c r="L337" s="160"/>
      <c r="M337" s="159"/>
      <c r="N337" s="158" t="s">
        <v>623</v>
      </c>
      <c r="O337" s="158"/>
      <c r="P337" s="158" t="s">
        <v>442</v>
      </c>
      <c r="Q337" s="162" t="s">
        <v>2938</v>
      </c>
      <c r="R337" s="162" t="s">
        <v>496</v>
      </c>
      <c r="S337" s="176" t="s">
        <v>496</v>
      </c>
      <c r="T337" s="167" t="s">
        <v>938</v>
      </c>
      <c r="U337" s="149"/>
      <c r="V337" s="149"/>
      <c r="W337" s="164" t="str">
        <f>VLOOKUP(TRIM(X337),X10:Y88,2,FALSE)</f>
        <v>Frank</v>
      </c>
      <c r="X337" s="11" t="str">
        <f t="shared" si="9"/>
        <v>6.5.3</v>
      </c>
      <c r="Y337" s="83"/>
    </row>
    <row r="338" spans="1:25" ht="35.25" customHeight="1">
      <c r="A338" s="150" t="s">
        <v>185</v>
      </c>
      <c r="B338" s="165" t="s">
        <v>70</v>
      </c>
      <c r="C338" s="153" t="s">
        <v>186</v>
      </c>
      <c r="D338" s="153" t="s">
        <v>127</v>
      </c>
      <c r="E338" s="154" t="s">
        <v>2939</v>
      </c>
      <c r="F338" s="155" t="s">
        <v>419</v>
      </c>
      <c r="G338" s="155" t="s">
        <v>59</v>
      </c>
      <c r="H338" s="155" t="s">
        <v>2940</v>
      </c>
      <c r="I338" s="166" t="s">
        <v>936</v>
      </c>
      <c r="J338" s="160"/>
      <c r="K338" s="159"/>
      <c r="L338" s="160"/>
      <c r="M338" s="159"/>
      <c r="N338" s="158"/>
      <c r="O338" s="158" t="s">
        <v>366</v>
      </c>
      <c r="P338" s="158" t="s">
        <v>442</v>
      </c>
      <c r="Q338" s="162" t="s">
        <v>2941</v>
      </c>
      <c r="R338" s="162" t="s">
        <v>496</v>
      </c>
      <c r="S338" s="176" t="s">
        <v>496</v>
      </c>
      <c r="T338" s="167" t="s">
        <v>938</v>
      </c>
      <c r="U338" s="149"/>
      <c r="V338" s="149"/>
      <c r="W338" s="164" t="str">
        <f>VLOOKUP(TRIM(X338),X10:Y88,2,FALSE)</f>
        <v>Frank</v>
      </c>
      <c r="X338" s="11" t="str">
        <f t="shared" si="9"/>
        <v>6.5.1</v>
      </c>
      <c r="Y338" s="83"/>
    </row>
    <row r="339" spans="1:25" ht="35.25" customHeight="1">
      <c r="A339" s="150" t="s">
        <v>185</v>
      </c>
      <c r="B339" s="165" t="s">
        <v>70</v>
      </c>
      <c r="C339" s="153" t="s">
        <v>186</v>
      </c>
      <c r="D339" s="153" t="s">
        <v>133</v>
      </c>
      <c r="E339" s="154" t="s">
        <v>2942</v>
      </c>
      <c r="F339" s="155" t="s">
        <v>419</v>
      </c>
      <c r="G339" s="155" t="s">
        <v>189</v>
      </c>
      <c r="H339" s="155" t="s">
        <v>2943</v>
      </c>
      <c r="I339" s="166" t="s">
        <v>936</v>
      </c>
      <c r="J339" s="160"/>
      <c r="K339" s="159"/>
      <c r="L339" s="160"/>
      <c r="M339" s="159"/>
      <c r="N339" s="158"/>
      <c r="O339" s="158" t="s">
        <v>366</v>
      </c>
      <c r="P339" s="158" t="s">
        <v>442</v>
      </c>
      <c r="Q339" s="162" t="s">
        <v>2944</v>
      </c>
      <c r="R339" s="162" t="s">
        <v>496</v>
      </c>
      <c r="S339" s="176" t="s">
        <v>496</v>
      </c>
      <c r="T339" s="167" t="s">
        <v>938</v>
      </c>
      <c r="U339" s="149"/>
      <c r="V339" s="149"/>
      <c r="W339" s="164" t="str">
        <f>VLOOKUP(TRIM(X339),X10:Y88,2,FALSE)</f>
        <v>Frank</v>
      </c>
      <c r="X339" s="11" t="str">
        <f t="shared" si="9"/>
        <v>6.5.3</v>
      </c>
      <c r="Y339" s="83"/>
    </row>
    <row r="340" spans="1:25" ht="35.25" customHeight="1">
      <c r="A340" s="150" t="s">
        <v>185</v>
      </c>
      <c r="B340" s="165" t="s">
        <v>70</v>
      </c>
      <c r="C340" s="153" t="s">
        <v>186</v>
      </c>
      <c r="D340" s="153" t="s">
        <v>133</v>
      </c>
      <c r="E340" s="154" t="s">
        <v>2945</v>
      </c>
      <c r="F340" s="155" t="s">
        <v>27</v>
      </c>
      <c r="G340" s="155" t="s">
        <v>189</v>
      </c>
      <c r="H340" s="155" t="s">
        <v>2946</v>
      </c>
      <c r="I340" s="166" t="s">
        <v>936</v>
      </c>
      <c r="J340" s="160" t="s">
        <v>422</v>
      </c>
      <c r="K340" s="159"/>
      <c r="L340" s="160"/>
      <c r="M340" s="159"/>
      <c r="N340" s="158" t="s">
        <v>2435</v>
      </c>
      <c r="O340" s="158"/>
      <c r="P340" s="158" t="s">
        <v>442</v>
      </c>
      <c r="Q340" s="162" t="s">
        <v>2947</v>
      </c>
      <c r="R340" s="162" t="s">
        <v>496</v>
      </c>
      <c r="S340" s="176" t="s">
        <v>496</v>
      </c>
      <c r="T340" s="167" t="s">
        <v>938</v>
      </c>
      <c r="U340" s="149"/>
      <c r="V340" s="149"/>
      <c r="W340" s="164" t="str">
        <f>VLOOKUP(TRIM(X340),X10:Y88,2,FALSE)</f>
        <v>Frank</v>
      </c>
      <c r="X340" s="11" t="str">
        <f t="shared" si="9"/>
        <v>6.5.3</v>
      </c>
      <c r="Y340" s="83"/>
    </row>
    <row r="341" spans="1:25" ht="35.25" customHeight="1">
      <c r="A341" s="150" t="s">
        <v>185</v>
      </c>
      <c r="B341" s="165" t="s">
        <v>70</v>
      </c>
      <c r="C341" s="153" t="s">
        <v>186</v>
      </c>
      <c r="D341" s="153" t="s">
        <v>133</v>
      </c>
      <c r="E341" s="154" t="s">
        <v>2948</v>
      </c>
      <c r="F341" s="155" t="s">
        <v>27</v>
      </c>
      <c r="G341" s="155" t="s">
        <v>189</v>
      </c>
      <c r="H341" s="155" t="s">
        <v>2949</v>
      </c>
      <c r="I341" s="166" t="s">
        <v>936</v>
      </c>
      <c r="J341" s="160" t="s">
        <v>455</v>
      </c>
      <c r="K341" s="159"/>
      <c r="L341" s="160"/>
      <c r="M341" s="159"/>
      <c r="N341" s="158" t="s">
        <v>623</v>
      </c>
      <c r="O341" s="158"/>
      <c r="P341" s="158" t="s">
        <v>442</v>
      </c>
      <c r="Q341" s="162" t="s">
        <v>2950</v>
      </c>
      <c r="R341" s="162" t="s">
        <v>496</v>
      </c>
      <c r="S341" s="176" t="s">
        <v>496</v>
      </c>
      <c r="T341" s="167" t="s">
        <v>938</v>
      </c>
      <c r="U341" s="149"/>
      <c r="V341" s="149"/>
      <c r="W341" s="164" t="str">
        <f>VLOOKUP(TRIM(X341),X10:Y88,2,FALSE)</f>
        <v>Frank</v>
      </c>
      <c r="X341" s="11" t="str">
        <f t="shared" si="9"/>
        <v>6.5.3</v>
      </c>
      <c r="Y341" s="83"/>
    </row>
    <row r="342" spans="1:25" ht="35.25" customHeight="1">
      <c r="A342" s="150" t="s">
        <v>185</v>
      </c>
      <c r="B342" s="165" t="s">
        <v>70</v>
      </c>
      <c r="C342" s="153" t="s">
        <v>186</v>
      </c>
      <c r="D342" s="153" t="s">
        <v>133</v>
      </c>
      <c r="E342" s="154" t="s">
        <v>2951</v>
      </c>
      <c r="F342" s="155" t="s">
        <v>27</v>
      </c>
      <c r="G342" s="155" t="s">
        <v>189</v>
      </c>
      <c r="H342" s="155" t="s">
        <v>2949</v>
      </c>
      <c r="I342" s="166" t="s">
        <v>936</v>
      </c>
      <c r="J342" s="160" t="s">
        <v>455</v>
      </c>
      <c r="K342" s="159"/>
      <c r="L342" s="160"/>
      <c r="M342" s="159"/>
      <c r="N342" s="158" t="s">
        <v>623</v>
      </c>
      <c r="O342" s="158"/>
      <c r="P342" s="158" t="s">
        <v>442</v>
      </c>
      <c r="Q342" s="162" t="s">
        <v>2950</v>
      </c>
      <c r="R342" s="162" t="s">
        <v>496</v>
      </c>
      <c r="S342" s="176" t="s">
        <v>496</v>
      </c>
      <c r="T342" s="167" t="s">
        <v>938</v>
      </c>
      <c r="U342" s="149"/>
      <c r="V342" s="149"/>
      <c r="W342" s="164" t="str">
        <f>VLOOKUP(TRIM(X342),X10:Y88,2,FALSE)</f>
        <v>Frank</v>
      </c>
      <c r="X342" s="11" t="str">
        <f t="shared" si="9"/>
        <v>6.5.3</v>
      </c>
      <c r="Y342" s="83"/>
    </row>
    <row r="343" spans="1:25" ht="35.25" customHeight="1">
      <c r="A343" s="150" t="s">
        <v>185</v>
      </c>
      <c r="B343" s="165" t="s">
        <v>70</v>
      </c>
      <c r="C343" s="153" t="s">
        <v>186</v>
      </c>
      <c r="D343" s="153" t="s">
        <v>2149</v>
      </c>
      <c r="E343" s="154" t="s">
        <v>2952</v>
      </c>
      <c r="F343" s="155" t="s">
        <v>30</v>
      </c>
      <c r="G343" s="155" t="s">
        <v>189</v>
      </c>
      <c r="H343" s="155" t="s">
        <v>2953</v>
      </c>
      <c r="I343" s="166" t="s">
        <v>2954</v>
      </c>
      <c r="J343" s="160" t="s">
        <v>608</v>
      </c>
      <c r="K343" s="159">
        <v>271</v>
      </c>
      <c r="L343" s="160"/>
      <c r="M343" s="159" t="s">
        <v>878</v>
      </c>
      <c r="N343" s="158" t="s">
        <v>486</v>
      </c>
      <c r="O343" s="158" t="s">
        <v>366</v>
      </c>
      <c r="P343" s="158" t="s">
        <v>2458</v>
      </c>
      <c r="Q343" s="162" t="s">
        <v>2955</v>
      </c>
      <c r="R343" s="162" t="s">
        <v>4595</v>
      </c>
      <c r="S343" s="163" t="s">
        <v>4594</v>
      </c>
      <c r="T343" s="167" t="s">
        <v>2882</v>
      </c>
      <c r="U343" s="149"/>
      <c r="V343" s="149"/>
      <c r="W343" s="164" t="str">
        <f>VLOOKUP(TRIM(X343),X10:Y88,2,FALSE)</f>
        <v>Puneet</v>
      </c>
      <c r="X343" s="11" t="str">
        <f t="shared" si="9"/>
        <v>6.11</v>
      </c>
      <c r="Y343" s="83"/>
    </row>
    <row r="344" spans="1:25" ht="35.25" customHeight="1">
      <c r="A344" s="150" t="s">
        <v>185</v>
      </c>
      <c r="B344" s="165" t="s">
        <v>70</v>
      </c>
      <c r="C344" s="153" t="s">
        <v>186</v>
      </c>
      <c r="D344" s="153" t="s">
        <v>127</v>
      </c>
      <c r="E344" s="154" t="s">
        <v>2956</v>
      </c>
      <c r="F344" s="155" t="s">
        <v>27</v>
      </c>
      <c r="G344" s="155" t="s">
        <v>189</v>
      </c>
      <c r="H344" s="155" t="s">
        <v>2957</v>
      </c>
      <c r="I344" s="166" t="s">
        <v>2958</v>
      </c>
      <c r="J344" s="160" t="s">
        <v>422</v>
      </c>
      <c r="K344" s="159"/>
      <c r="L344" s="160"/>
      <c r="M344" s="159"/>
      <c r="N344" s="158" t="s">
        <v>2435</v>
      </c>
      <c r="O344" s="158"/>
      <c r="P344" s="158" t="s">
        <v>442</v>
      </c>
      <c r="Q344" s="162" t="s">
        <v>2959</v>
      </c>
      <c r="R344" s="162" t="s">
        <v>496</v>
      </c>
      <c r="S344" s="176" t="s">
        <v>496</v>
      </c>
      <c r="T344" s="167" t="s">
        <v>2960</v>
      </c>
      <c r="U344" s="149"/>
      <c r="V344" s="149"/>
      <c r="W344" s="164" t="str">
        <f>VLOOKUP(TRIM(X344),X10:Y88,2,FALSE)</f>
        <v>Frank</v>
      </c>
      <c r="X344" s="11" t="str">
        <f t="shared" si="9"/>
        <v>6.5.1</v>
      </c>
      <c r="Y344" s="83"/>
    </row>
    <row r="345" spans="1:25" ht="35.25" customHeight="1">
      <c r="A345" s="150" t="s">
        <v>185</v>
      </c>
      <c r="B345" s="165" t="s">
        <v>70</v>
      </c>
      <c r="C345" s="153" t="s">
        <v>186</v>
      </c>
      <c r="D345" s="153" t="s">
        <v>2149</v>
      </c>
      <c r="E345" s="154" t="s">
        <v>2961</v>
      </c>
      <c r="F345" s="155" t="s">
        <v>30</v>
      </c>
      <c r="G345" s="155" t="s">
        <v>189</v>
      </c>
      <c r="H345" s="155" t="s">
        <v>2962</v>
      </c>
      <c r="I345" s="166" t="s">
        <v>2963</v>
      </c>
      <c r="J345" s="160" t="s">
        <v>608</v>
      </c>
      <c r="K345" s="159">
        <v>272</v>
      </c>
      <c r="L345" s="160"/>
      <c r="M345" s="159" t="s">
        <v>878</v>
      </c>
      <c r="N345" s="158" t="s">
        <v>486</v>
      </c>
      <c r="O345" s="158" t="s">
        <v>366</v>
      </c>
      <c r="P345" s="158" t="s">
        <v>2458</v>
      </c>
      <c r="Q345" s="162" t="s">
        <v>2964</v>
      </c>
      <c r="R345" s="162" t="s">
        <v>4598</v>
      </c>
      <c r="S345" s="163" t="s">
        <v>4597</v>
      </c>
      <c r="T345" s="167" t="s">
        <v>2882</v>
      </c>
      <c r="U345" s="149"/>
      <c r="V345" s="149"/>
      <c r="W345" s="164" t="str">
        <f>VLOOKUP(TRIM(X345),X10:Y88,2,FALSE)</f>
        <v>Puneet</v>
      </c>
      <c r="X345" s="11" t="str">
        <f t="shared" si="9"/>
        <v>6.11</v>
      </c>
      <c r="Y345" s="83"/>
    </row>
    <row r="346" spans="1:25" ht="35.25" customHeight="1">
      <c r="A346" s="150" t="s">
        <v>185</v>
      </c>
      <c r="B346" s="165" t="s">
        <v>70</v>
      </c>
      <c r="C346" s="153" t="s">
        <v>186</v>
      </c>
      <c r="D346" s="153" t="s">
        <v>143</v>
      </c>
      <c r="E346" s="154" t="s">
        <v>2965</v>
      </c>
      <c r="F346" s="155" t="s">
        <v>27</v>
      </c>
      <c r="G346" s="155" t="s">
        <v>189</v>
      </c>
      <c r="H346" s="155" t="s">
        <v>2966</v>
      </c>
      <c r="I346" s="166" t="s">
        <v>459</v>
      </c>
      <c r="J346" s="160" t="s">
        <v>455</v>
      </c>
      <c r="K346" s="159"/>
      <c r="L346" s="160"/>
      <c r="M346" s="159"/>
      <c r="N346" s="158" t="s">
        <v>623</v>
      </c>
      <c r="O346" s="158"/>
      <c r="P346" s="158" t="s">
        <v>442</v>
      </c>
      <c r="Q346" s="162" t="s">
        <v>2967</v>
      </c>
      <c r="R346" s="162" t="s">
        <v>4666</v>
      </c>
      <c r="S346" s="163" t="s">
        <v>444</v>
      </c>
      <c r="T346" s="167" t="s">
        <v>461</v>
      </c>
      <c r="U346" s="149"/>
      <c r="V346" s="149"/>
      <c r="W346" s="164" t="str">
        <f>VLOOKUP(TRIM(X346),X10:Y88,2,FALSE)</f>
        <v>Puneet</v>
      </c>
      <c r="X346" s="11" t="str">
        <f t="shared" si="9"/>
        <v>6.5.7</v>
      </c>
      <c r="Y346" s="83"/>
    </row>
    <row r="347" spans="1:25" ht="35.25" customHeight="1">
      <c r="A347" s="150" t="s">
        <v>185</v>
      </c>
      <c r="B347" s="165" t="s">
        <v>70</v>
      </c>
      <c r="C347" s="153" t="s">
        <v>186</v>
      </c>
      <c r="D347" s="153" t="s">
        <v>130</v>
      </c>
      <c r="E347" s="154" t="s">
        <v>2968</v>
      </c>
      <c r="F347" s="155" t="s">
        <v>27</v>
      </c>
      <c r="G347" s="155" t="s">
        <v>189</v>
      </c>
      <c r="H347" s="155" t="s">
        <v>2969</v>
      </c>
      <c r="I347" s="166" t="s">
        <v>533</v>
      </c>
      <c r="J347" s="160" t="s">
        <v>422</v>
      </c>
      <c r="K347" s="159"/>
      <c r="L347" s="160"/>
      <c r="M347" s="159"/>
      <c r="N347" s="158" t="s">
        <v>2435</v>
      </c>
      <c r="O347" s="158"/>
      <c r="P347" s="158" t="s">
        <v>442</v>
      </c>
      <c r="Q347" s="162" t="s">
        <v>2970</v>
      </c>
      <c r="R347" s="162" t="s">
        <v>496</v>
      </c>
      <c r="S347" s="176" t="s">
        <v>496</v>
      </c>
      <c r="T347" s="167" t="s">
        <v>535</v>
      </c>
      <c r="U347" s="149"/>
      <c r="V347" s="149"/>
      <c r="W347" s="164" t="str">
        <f>VLOOKUP(TRIM(X347),X10:Y88,2,FALSE)</f>
        <v>Frank</v>
      </c>
      <c r="X347" s="11" t="str">
        <f t="shared" si="9"/>
        <v>6.5.2</v>
      </c>
      <c r="Y347" s="83"/>
    </row>
    <row r="348" spans="1:25" ht="35.25" customHeight="1">
      <c r="A348" s="150" t="s">
        <v>185</v>
      </c>
      <c r="B348" s="165" t="s">
        <v>70</v>
      </c>
      <c r="C348" s="153" t="s">
        <v>186</v>
      </c>
      <c r="D348" s="153" t="s">
        <v>127</v>
      </c>
      <c r="E348" s="154" t="s">
        <v>2971</v>
      </c>
      <c r="F348" s="155" t="s">
        <v>27</v>
      </c>
      <c r="G348" s="155" t="s">
        <v>189</v>
      </c>
      <c r="H348" s="155" t="s">
        <v>2972</v>
      </c>
      <c r="I348" s="166" t="s">
        <v>533</v>
      </c>
      <c r="J348" s="160" t="s">
        <v>422</v>
      </c>
      <c r="K348" s="159"/>
      <c r="L348" s="160"/>
      <c r="M348" s="159"/>
      <c r="N348" s="158" t="s">
        <v>2435</v>
      </c>
      <c r="O348" s="158"/>
      <c r="P348" s="158" t="s">
        <v>442</v>
      </c>
      <c r="Q348" s="162" t="s">
        <v>2973</v>
      </c>
      <c r="R348" s="162" t="s">
        <v>496</v>
      </c>
      <c r="S348" s="176" t="s">
        <v>496</v>
      </c>
      <c r="T348" s="167" t="s">
        <v>535</v>
      </c>
      <c r="U348" s="149"/>
      <c r="V348" s="149"/>
      <c r="W348" s="164" t="str">
        <f>VLOOKUP(TRIM(X348),X10:Y88,2,FALSE)</f>
        <v>Frank</v>
      </c>
      <c r="X348" s="11" t="str">
        <f t="shared" ref="X348:X411" si="10">IF(ISNONTEXT(D348),"" &amp; D348 &amp;"",T(D348))</f>
        <v>6.5.1</v>
      </c>
      <c r="Y348" s="83"/>
    </row>
    <row r="349" spans="1:25" ht="35.25" customHeight="1">
      <c r="A349" s="150" t="s">
        <v>185</v>
      </c>
      <c r="B349" s="165" t="s">
        <v>70</v>
      </c>
      <c r="C349" s="153" t="s">
        <v>186</v>
      </c>
      <c r="D349" s="153" t="s">
        <v>133</v>
      </c>
      <c r="E349" s="154" t="s">
        <v>2974</v>
      </c>
      <c r="F349" s="155" t="s">
        <v>27</v>
      </c>
      <c r="G349" s="155" t="s">
        <v>189</v>
      </c>
      <c r="H349" s="155" t="s">
        <v>2975</v>
      </c>
      <c r="I349" s="166" t="s">
        <v>2958</v>
      </c>
      <c r="J349" s="160" t="s">
        <v>422</v>
      </c>
      <c r="K349" s="159"/>
      <c r="L349" s="160"/>
      <c r="M349" s="159"/>
      <c r="N349" s="158" t="s">
        <v>2435</v>
      </c>
      <c r="O349" s="158"/>
      <c r="P349" s="158" t="s">
        <v>442</v>
      </c>
      <c r="Q349" s="162" t="s">
        <v>2976</v>
      </c>
      <c r="R349" s="162" t="s">
        <v>4515</v>
      </c>
      <c r="S349" s="163" t="s">
        <v>200</v>
      </c>
      <c r="T349" s="167" t="s">
        <v>2960</v>
      </c>
      <c r="U349" s="149"/>
      <c r="V349" s="149"/>
      <c r="W349" s="164" t="str">
        <f>VLOOKUP(TRIM(X349),X10:Y88,2,FALSE)</f>
        <v>Frank</v>
      </c>
      <c r="X349" s="11" t="str">
        <f t="shared" si="10"/>
        <v>6.5.3</v>
      </c>
      <c r="Y349" s="83"/>
    </row>
    <row r="350" spans="1:25" ht="35.25" customHeight="1">
      <c r="A350" s="150" t="s">
        <v>185</v>
      </c>
      <c r="B350" s="165" t="s">
        <v>70</v>
      </c>
      <c r="C350" s="153" t="s">
        <v>186</v>
      </c>
      <c r="D350" s="153" t="s">
        <v>91</v>
      </c>
      <c r="E350" s="154" t="s">
        <v>2977</v>
      </c>
      <c r="F350" s="155" t="s">
        <v>30</v>
      </c>
      <c r="G350" s="155" t="s">
        <v>189</v>
      </c>
      <c r="H350" s="155" t="s">
        <v>2978</v>
      </c>
      <c r="I350" s="166" t="s">
        <v>1283</v>
      </c>
      <c r="J350" s="160" t="s">
        <v>484</v>
      </c>
      <c r="K350" s="159">
        <v>3203</v>
      </c>
      <c r="L350" s="160"/>
      <c r="M350" s="159" t="s">
        <v>485</v>
      </c>
      <c r="N350" s="158" t="s">
        <v>486</v>
      </c>
      <c r="O350" s="158" t="s">
        <v>206</v>
      </c>
      <c r="P350" s="158" t="s">
        <v>2979</v>
      </c>
      <c r="Q350" s="162" t="s">
        <v>2980</v>
      </c>
      <c r="R350" s="162" t="s">
        <v>272</v>
      </c>
      <c r="S350" s="163" t="s">
        <v>253</v>
      </c>
      <c r="T350" s="167" t="s">
        <v>2981</v>
      </c>
      <c r="U350" s="149"/>
      <c r="V350" s="149"/>
      <c r="W350" s="164" t="str">
        <f>VLOOKUP(TRIM(X350),X10:Y88,2,FALSE)</f>
        <v>Puneet</v>
      </c>
      <c r="X350" s="11" t="str">
        <f t="shared" si="10"/>
        <v>5.1</v>
      </c>
      <c r="Y350" s="83"/>
    </row>
    <row r="351" spans="1:25" ht="35.25" customHeight="1">
      <c r="A351" s="150" t="s">
        <v>185</v>
      </c>
      <c r="B351" s="165" t="s">
        <v>70</v>
      </c>
      <c r="C351" s="153" t="s">
        <v>186</v>
      </c>
      <c r="D351" s="153" t="s">
        <v>91</v>
      </c>
      <c r="E351" s="154" t="s">
        <v>2982</v>
      </c>
      <c r="F351" s="155" t="s">
        <v>434</v>
      </c>
      <c r="G351" s="155" t="s">
        <v>189</v>
      </c>
      <c r="H351" s="155" t="s">
        <v>2983</v>
      </c>
      <c r="I351" s="166" t="s">
        <v>1283</v>
      </c>
      <c r="J351" s="160"/>
      <c r="K351" s="159"/>
      <c r="L351" s="160"/>
      <c r="M351" s="159"/>
      <c r="N351" s="158"/>
      <c r="O351" s="158"/>
      <c r="P351" s="158"/>
      <c r="Q351" s="162" t="s">
        <v>2984</v>
      </c>
      <c r="R351" s="162" t="s">
        <v>5478</v>
      </c>
      <c r="S351" s="176" t="s">
        <v>496</v>
      </c>
      <c r="T351" s="167" t="s">
        <v>2981</v>
      </c>
      <c r="U351" s="149"/>
      <c r="V351" s="149"/>
      <c r="W351" s="164" t="str">
        <f>VLOOKUP(TRIM(X351),X10:Y88,2,FALSE)</f>
        <v>Puneet</v>
      </c>
      <c r="X351" s="11" t="str">
        <f t="shared" si="10"/>
        <v>5.1</v>
      </c>
      <c r="Y351" s="83"/>
    </row>
    <row r="352" spans="1:25" ht="35.25" customHeight="1">
      <c r="A352" s="150" t="s">
        <v>185</v>
      </c>
      <c r="B352" s="165" t="s">
        <v>70</v>
      </c>
      <c r="C352" s="153" t="s">
        <v>186</v>
      </c>
      <c r="D352" s="153" t="s">
        <v>91</v>
      </c>
      <c r="E352" s="154" t="s">
        <v>2985</v>
      </c>
      <c r="F352" s="155" t="s">
        <v>419</v>
      </c>
      <c r="G352" s="155" t="s">
        <v>934</v>
      </c>
      <c r="H352" s="155" t="s">
        <v>2986</v>
      </c>
      <c r="I352" s="166" t="s">
        <v>1050</v>
      </c>
      <c r="J352" s="160"/>
      <c r="K352" s="159"/>
      <c r="L352" s="160"/>
      <c r="M352" s="159"/>
      <c r="N352" s="158"/>
      <c r="O352" s="158" t="s">
        <v>229</v>
      </c>
      <c r="P352" s="158"/>
      <c r="Q352" s="162" t="s">
        <v>2987</v>
      </c>
      <c r="R352" s="162" t="s">
        <v>496</v>
      </c>
      <c r="S352" s="176" t="s">
        <v>496</v>
      </c>
      <c r="T352" s="167" t="s">
        <v>829</v>
      </c>
      <c r="U352" s="149"/>
      <c r="V352" s="149"/>
      <c r="W352" s="164" t="str">
        <f>VLOOKUP(TRIM(X352),X10:Y88,2,FALSE)</f>
        <v>Puneet</v>
      </c>
      <c r="X352" s="11" t="str">
        <f t="shared" si="10"/>
        <v>5.1</v>
      </c>
      <c r="Y352" s="83"/>
    </row>
    <row r="353" spans="1:25" ht="35.25" customHeight="1">
      <c r="A353" s="150" t="s">
        <v>185</v>
      </c>
      <c r="B353" s="165" t="s">
        <v>70</v>
      </c>
      <c r="C353" s="153" t="s">
        <v>186</v>
      </c>
      <c r="D353" s="153" t="s">
        <v>91</v>
      </c>
      <c r="E353" s="154" t="s">
        <v>2988</v>
      </c>
      <c r="F353" s="155" t="s">
        <v>30</v>
      </c>
      <c r="G353" s="155" t="s">
        <v>189</v>
      </c>
      <c r="H353" s="155" t="s">
        <v>2989</v>
      </c>
      <c r="I353" s="166" t="s">
        <v>1050</v>
      </c>
      <c r="J353" s="160" t="s">
        <v>484</v>
      </c>
      <c r="K353" s="159">
        <v>3204</v>
      </c>
      <c r="L353" s="160"/>
      <c r="M353" s="159" t="s">
        <v>669</v>
      </c>
      <c r="N353" s="158" t="s">
        <v>682</v>
      </c>
      <c r="O353" s="158" t="s">
        <v>229</v>
      </c>
      <c r="P353" s="158" t="s">
        <v>683</v>
      </c>
      <c r="Q353" s="162" t="s">
        <v>2990</v>
      </c>
      <c r="R353" s="162" t="s">
        <v>496</v>
      </c>
      <c r="S353" s="176" t="s">
        <v>496</v>
      </c>
      <c r="T353" s="167" t="s">
        <v>829</v>
      </c>
      <c r="U353" s="149"/>
      <c r="V353" s="149"/>
      <c r="W353" s="164" t="str">
        <f>VLOOKUP(TRIM(X353),X10:Y88,2,FALSE)</f>
        <v>Puneet</v>
      </c>
      <c r="X353" s="11" t="str">
        <f t="shared" si="10"/>
        <v>5.1</v>
      </c>
      <c r="Y353" s="83"/>
    </row>
    <row r="354" spans="1:25" ht="35.25" customHeight="1">
      <c r="A354" s="150" t="s">
        <v>185</v>
      </c>
      <c r="B354" s="165" t="s">
        <v>70</v>
      </c>
      <c r="C354" s="153" t="s">
        <v>186</v>
      </c>
      <c r="D354" s="153" t="s">
        <v>130</v>
      </c>
      <c r="E354" s="154" t="s">
        <v>2991</v>
      </c>
      <c r="F354" s="155" t="s">
        <v>27</v>
      </c>
      <c r="G354" s="155" t="s">
        <v>189</v>
      </c>
      <c r="H354" s="155" t="s">
        <v>2992</v>
      </c>
      <c r="I354" s="166" t="s">
        <v>1050</v>
      </c>
      <c r="J354" s="160" t="s">
        <v>455</v>
      </c>
      <c r="K354" s="159"/>
      <c r="L354" s="160"/>
      <c r="M354" s="159"/>
      <c r="N354" s="158" t="s">
        <v>623</v>
      </c>
      <c r="O354" s="158"/>
      <c r="P354" s="158" t="s">
        <v>442</v>
      </c>
      <c r="Q354" s="162" t="s">
        <v>2993</v>
      </c>
      <c r="R354" s="162" t="s">
        <v>496</v>
      </c>
      <c r="S354" s="176" t="s">
        <v>496</v>
      </c>
      <c r="T354" s="167" t="s">
        <v>829</v>
      </c>
      <c r="U354" s="149"/>
      <c r="V354" s="149"/>
      <c r="W354" s="164" t="str">
        <f>VLOOKUP(TRIM(X354),X10:Y88,2,FALSE)</f>
        <v>Frank</v>
      </c>
      <c r="X354" s="11" t="str">
        <f t="shared" si="10"/>
        <v>6.5.2</v>
      </c>
      <c r="Y354" s="83"/>
    </row>
    <row r="355" spans="1:25" ht="35.25" customHeight="1">
      <c r="A355" s="150" t="s">
        <v>185</v>
      </c>
      <c r="B355" s="165" t="s">
        <v>70</v>
      </c>
      <c r="C355" s="153" t="s">
        <v>186</v>
      </c>
      <c r="D355" s="153" t="s">
        <v>149</v>
      </c>
      <c r="E355" s="154" t="s">
        <v>2994</v>
      </c>
      <c r="F355" s="155" t="s">
        <v>419</v>
      </c>
      <c r="G355" s="155" t="s">
        <v>189</v>
      </c>
      <c r="H355" s="155" t="s">
        <v>2995</v>
      </c>
      <c r="I355" s="166" t="s">
        <v>563</v>
      </c>
      <c r="J355" s="160"/>
      <c r="K355" s="159"/>
      <c r="L355" s="160"/>
      <c r="M355" s="159"/>
      <c r="N355" s="158"/>
      <c r="O355" s="158" t="s">
        <v>366</v>
      </c>
      <c r="P355" s="158"/>
      <c r="Q355" s="162" t="s">
        <v>2996</v>
      </c>
      <c r="R355" s="162" t="s">
        <v>496</v>
      </c>
      <c r="S355" s="176" t="s">
        <v>496</v>
      </c>
      <c r="T355" s="167" t="s">
        <v>472</v>
      </c>
      <c r="U355" s="149"/>
      <c r="V355" s="149"/>
      <c r="W355" s="164" t="str">
        <f>VLOOKUP(TRIM(X355),X10:Y88,2,FALSE)</f>
        <v>Frank</v>
      </c>
      <c r="X355" s="11" t="str">
        <f t="shared" si="10"/>
        <v>6.5.9</v>
      </c>
      <c r="Y355" s="83"/>
    </row>
    <row r="356" spans="1:25" ht="35.25" customHeight="1">
      <c r="A356" s="150" t="s">
        <v>185</v>
      </c>
      <c r="B356" s="165" t="s">
        <v>70</v>
      </c>
      <c r="C356" s="153" t="s">
        <v>186</v>
      </c>
      <c r="D356" s="153" t="s">
        <v>139</v>
      </c>
      <c r="E356" s="154" t="s">
        <v>2997</v>
      </c>
      <c r="F356" s="155" t="s">
        <v>419</v>
      </c>
      <c r="G356" s="155" t="s">
        <v>189</v>
      </c>
      <c r="H356" s="155" t="s">
        <v>2998</v>
      </c>
      <c r="I356" s="166" t="s">
        <v>563</v>
      </c>
      <c r="J356" s="160"/>
      <c r="K356" s="159"/>
      <c r="L356" s="160"/>
      <c r="M356" s="159"/>
      <c r="N356" s="158"/>
      <c r="O356" s="158" t="s">
        <v>366</v>
      </c>
      <c r="P356" s="158"/>
      <c r="Q356" s="162" t="s">
        <v>2999</v>
      </c>
      <c r="R356" s="162" t="s">
        <v>5479</v>
      </c>
      <c r="S356" s="176" t="s">
        <v>496</v>
      </c>
      <c r="T356" s="167" t="s">
        <v>472</v>
      </c>
      <c r="U356" s="149"/>
      <c r="V356" s="149"/>
      <c r="W356" s="164" t="str">
        <f>VLOOKUP(TRIM(X356),X10:Y88,2,FALSE)</f>
        <v>Devaki</v>
      </c>
      <c r="X356" s="11" t="str">
        <f t="shared" si="10"/>
        <v>6.5.5</v>
      </c>
      <c r="Y356" s="83"/>
    </row>
    <row r="357" spans="1:25" ht="35.25" customHeight="1">
      <c r="A357" s="150" t="s">
        <v>185</v>
      </c>
      <c r="B357" s="165" t="s">
        <v>70</v>
      </c>
      <c r="C357" s="153" t="s">
        <v>186</v>
      </c>
      <c r="D357" s="153" t="s">
        <v>91</v>
      </c>
      <c r="E357" s="154" t="s">
        <v>3000</v>
      </c>
      <c r="F357" s="155" t="s">
        <v>30</v>
      </c>
      <c r="G357" s="155" t="s">
        <v>189</v>
      </c>
      <c r="H357" s="155" t="s">
        <v>3001</v>
      </c>
      <c r="I357" s="166" t="s">
        <v>3002</v>
      </c>
      <c r="J357" s="160" t="s">
        <v>499</v>
      </c>
      <c r="K357" s="159">
        <v>967</v>
      </c>
      <c r="L357" s="160"/>
      <c r="M357" s="159" t="s">
        <v>878</v>
      </c>
      <c r="N357" s="158" t="s">
        <v>500</v>
      </c>
      <c r="O357" s="158" t="s">
        <v>206</v>
      </c>
      <c r="P357" s="158" t="s">
        <v>2458</v>
      </c>
      <c r="Q357" s="162" t="s">
        <v>3003</v>
      </c>
      <c r="R357" s="162" t="s">
        <v>496</v>
      </c>
      <c r="S357" s="176" t="s">
        <v>496</v>
      </c>
      <c r="T357" s="167" t="s">
        <v>472</v>
      </c>
      <c r="U357" s="149"/>
      <c r="V357" s="149"/>
      <c r="W357" s="164" t="str">
        <f>VLOOKUP(TRIM(X357),X10:Y88,2,FALSE)</f>
        <v>Puneet</v>
      </c>
      <c r="X357" s="11" t="str">
        <f t="shared" si="10"/>
        <v>5.1</v>
      </c>
      <c r="Y357" s="83"/>
    </row>
    <row r="358" spans="1:25" ht="35.25" customHeight="1">
      <c r="A358" s="150" t="s">
        <v>185</v>
      </c>
      <c r="B358" s="165" t="s">
        <v>70</v>
      </c>
      <c r="C358" s="153" t="s">
        <v>186</v>
      </c>
      <c r="D358" s="153" t="s">
        <v>168</v>
      </c>
      <c r="E358" s="154" t="s">
        <v>3004</v>
      </c>
      <c r="F358" s="155" t="s">
        <v>1020</v>
      </c>
      <c r="G358" s="155" t="s">
        <v>189</v>
      </c>
      <c r="H358" s="155" t="s">
        <v>3005</v>
      </c>
      <c r="I358" s="166" t="s">
        <v>3006</v>
      </c>
      <c r="J358" s="160"/>
      <c r="K358" s="159"/>
      <c r="L358" s="160"/>
      <c r="M358" s="159"/>
      <c r="N358" s="158"/>
      <c r="O358" s="158" t="s">
        <v>206</v>
      </c>
      <c r="P358" s="158"/>
      <c r="Q358" s="162" t="s">
        <v>3005</v>
      </c>
      <c r="R358" s="162" t="s">
        <v>4316</v>
      </c>
      <c r="S358" s="163" t="s">
        <v>4317</v>
      </c>
      <c r="T358" s="167" t="s">
        <v>472</v>
      </c>
      <c r="U358" s="149"/>
      <c r="V358" s="149"/>
      <c r="W358" s="164" t="str">
        <f>VLOOKUP(TRIM(X358),X10:Y88,2,FALSE)</f>
        <v>Frank</v>
      </c>
      <c r="X358" s="11" t="str">
        <f t="shared" si="10"/>
        <v>7.1</v>
      </c>
      <c r="Y358" s="83"/>
    </row>
    <row r="359" spans="1:25" ht="35.25" customHeight="1">
      <c r="A359" s="150" t="s">
        <v>185</v>
      </c>
      <c r="B359" s="165" t="s">
        <v>70</v>
      </c>
      <c r="C359" s="153" t="s">
        <v>186</v>
      </c>
      <c r="D359" s="153" t="s">
        <v>139</v>
      </c>
      <c r="E359" s="154" t="s">
        <v>3007</v>
      </c>
      <c r="F359" s="155" t="s">
        <v>27</v>
      </c>
      <c r="G359" s="155" t="s">
        <v>189</v>
      </c>
      <c r="H359" s="155" t="s">
        <v>3008</v>
      </c>
      <c r="I359" s="166" t="s">
        <v>475</v>
      </c>
      <c r="J359" s="160" t="s">
        <v>422</v>
      </c>
      <c r="K359" s="159"/>
      <c r="L359" s="160"/>
      <c r="M359" s="159"/>
      <c r="N359" s="158" t="s">
        <v>2435</v>
      </c>
      <c r="O359" s="158"/>
      <c r="P359" s="158" t="s">
        <v>442</v>
      </c>
      <c r="Q359" s="162" t="s">
        <v>3009</v>
      </c>
      <c r="R359" s="162" t="s">
        <v>496</v>
      </c>
      <c r="S359" s="176" t="s">
        <v>496</v>
      </c>
      <c r="T359" s="167" t="s">
        <v>472</v>
      </c>
      <c r="U359" s="149"/>
      <c r="V359" s="149"/>
      <c r="W359" s="164" t="str">
        <f>VLOOKUP(TRIM(X359),X10:Y88,2,FALSE)</f>
        <v>Devaki</v>
      </c>
      <c r="X359" s="11" t="str">
        <f t="shared" si="10"/>
        <v>6.5.5</v>
      </c>
      <c r="Y359" s="83"/>
    </row>
    <row r="360" spans="1:25" ht="35.25" customHeight="1">
      <c r="A360" s="150" t="s">
        <v>185</v>
      </c>
      <c r="B360" s="165" t="s">
        <v>70</v>
      </c>
      <c r="C360" s="153" t="s">
        <v>186</v>
      </c>
      <c r="D360" s="153" t="s">
        <v>139</v>
      </c>
      <c r="E360" s="154" t="s">
        <v>3010</v>
      </c>
      <c r="F360" s="155" t="s">
        <v>419</v>
      </c>
      <c r="G360" s="155" t="s">
        <v>59</v>
      </c>
      <c r="H360" s="155" t="s">
        <v>3011</v>
      </c>
      <c r="I360" s="166" t="s">
        <v>475</v>
      </c>
      <c r="J360" s="160"/>
      <c r="K360" s="159"/>
      <c r="L360" s="160"/>
      <c r="M360" s="159"/>
      <c r="N360" s="158"/>
      <c r="O360" s="158"/>
      <c r="P360" s="158"/>
      <c r="Q360" s="162" t="s">
        <v>3012</v>
      </c>
      <c r="R360" s="162" t="s">
        <v>4610</v>
      </c>
      <c r="S360" s="163" t="s">
        <v>253</v>
      </c>
      <c r="T360" s="167" t="s">
        <v>472</v>
      </c>
      <c r="U360" s="149"/>
      <c r="V360" s="149"/>
      <c r="W360" s="164" t="str">
        <f>VLOOKUP(TRIM(X360),X10:Y88,2,FALSE)</f>
        <v>Devaki</v>
      </c>
      <c r="X360" s="11" t="str">
        <f t="shared" si="10"/>
        <v>6.5.5</v>
      </c>
      <c r="Y360" s="83"/>
    </row>
    <row r="361" spans="1:25" ht="35.25" customHeight="1">
      <c r="A361" s="150" t="s">
        <v>185</v>
      </c>
      <c r="B361" s="165" t="s">
        <v>70</v>
      </c>
      <c r="C361" s="153" t="s">
        <v>186</v>
      </c>
      <c r="D361" s="153" t="s">
        <v>139</v>
      </c>
      <c r="E361" s="154" t="s">
        <v>3013</v>
      </c>
      <c r="F361" s="155" t="s">
        <v>27</v>
      </c>
      <c r="G361" s="155" t="s">
        <v>189</v>
      </c>
      <c r="H361" s="155" t="s">
        <v>3014</v>
      </c>
      <c r="I361" s="166" t="s">
        <v>475</v>
      </c>
      <c r="J361" s="160" t="s">
        <v>422</v>
      </c>
      <c r="K361" s="159"/>
      <c r="L361" s="160"/>
      <c r="M361" s="159"/>
      <c r="N361" s="158" t="s">
        <v>2435</v>
      </c>
      <c r="O361" s="158"/>
      <c r="P361" s="158" t="s">
        <v>442</v>
      </c>
      <c r="Q361" s="162" t="s">
        <v>3015</v>
      </c>
      <c r="R361" s="162" t="s">
        <v>4614</v>
      </c>
      <c r="S361" s="163" t="s">
        <v>444</v>
      </c>
      <c r="T361" s="167" t="s">
        <v>472</v>
      </c>
      <c r="U361" s="149"/>
      <c r="V361" s="149"/>
      <c r="W361" s="164" t="str">
        <f>VLOOKUP(TRIM(X361),X10:Y88,2,FALSE)</f>
        <v>Devaki</v>
      </c>
      <c r="X361" s="11" t="str">
        <f t="shared" si="10"/>
        <v>6.5.5</v>
      </c>
      <c r="Y361" s="83"/>
    </row>
    <row r="362" spans="1:25" ht="35.25" customHeight="1">
      <c r="A362" s="150" t="s">
        <v>185</v>
      </c>
      <c r="B362" s="165" t="s">
        <v>70</v>
      </c>
      <c r="C362" s="153" t="s">
        <v>186</v>
      </c>
      <c r="D362" s="153" t="s">
        <v>127</v>
      </c>
      <c r="E362" s="154" t="s">
        <v>3016</v>
      </c>
      <c r="F362" s="155" t="s">
        <v>27</v>
      </c>
      <c r="G362" s="155" t="s">
        <v>189</v>
      </c>
      <c r="H362" s="155" t="s">
        <v>3017</v>
      </c>
      <c r="I362" s="166" t="s">
        <v>3018</v>
      </c>
      <c r="J362" s="160" t="s">
        <v>422</v>
      </c>
      <c r="K362" s="159"/>
      <c r="L362" s="160"/>
      <c r="M362" s="159"/>
      <c r="N362" s="158" t="s">
        <v>2435</v>
      </c>
      <c r="O362" s="158"/>
      <c r="P362" s="158" t="s">
        <v>442</v>
      </c>
      <c r="Q362" s="162" t="s">
        <v>3019</v>
      </c>
      <c r="R362" s="162" t="s">
        <v>496</v>
      </c>
      <c r="S362" s="176" t="s">
        <v>496</v>
      </c>
      <c r="T362" s="167" t="s">
        <v>472</v>
      </c>
      <c r="U362" s="149"/>
      <c r="V362" s="149"/>
      <c r="W362" s="164" t="str">
        <f>VLOOKUP(TRIM(X362),X10:Y88,2,FALSE)</f>
        <v>Frank</v>
      </c>
      <c r="X362" s="11" t="str">
        <f t="shared" si="10"/>
        <v>6.5.1</v>
      </c>
      <c r="Y362" s="83"/>
    </row>
    <row r="363" spans="1:25" ht="35.25" customHeight="1">
      <c r="A363" s="150" t="s">
        <v>185</v>
      </c>
      <c r="B363" s="165" t="s">
        <v>70</v>
      </c>
      <c r="C363" s="153" t="s">
        <v>186</v>
      </c>
      <c r="D363" s="153" t="s">
        <v>143</v>
      </c>
      <c r="E363" s="154" t="s">
        <v>3020</v>
      </c>
      <c r="F363" s="155" t="s">
        <v>27</v>
      </c>
      <c r="G363" s="155" t="s">
        <v>189</v>
      </c>
      <c r="H363" s="155" t="s">
        <v>1293</v>
      </c>
      <c r="I363" s="166" t="s">
        <v>475</v>
      </c>
      <c r="J363" s="160" t="s">
        <v>455</v>
      </c>
      <c r="K363" s="159"/>
      <c r="L363" s="160"/>
      <c r="M363" s="159"/>
      <c r="N363" s="158" t="s">
        <v>623</v>
      </c>
      <c r="O363" s="158"/>
      <c r="P363" s="158" t="s">
        <v>442</v>
      </c>
      <c r="Q363" s="162" t="s">
        <v>3021</v>
      </c>
      <c r="R363" s="162" t="s">
        <v>4661</v>
      </c>
      <c r="S363" s="163" t="s">
        <v>4660</v>
      </c>
      <c r="T363" s="167" t="s">
        <v>472</v>
      </c>
      <c r="U363" s="149"/>
      <c r="V363" s="149"/>
      <c r="W363" s="164" t="str">
        <f>VLOOKUP(TRIM(X363),X10:Y88,2,FALSE)</f>
        <v>Puneet</v>
      </c>
      <c r="X363" s="11" t="str">
        <f t="shared" si="10"/>
        <v>6.5.7</v>
      </c>
      <c r="Y363" s="83"/>
    </row>
    <row r="364" spans="1:25" ht="35.25" customHeight="1">
      <c r="A364" s="150" t="s">
        <v>185</v>
      </c>
      <c r="B364" s="165" t="s">
        <v>70</v>
      </c>
      <c r="C364" s="153" t="s">
        <v>186</v>
      </c>
      <c r="D364" s="153" t="s">
        <v>141</v>
      </c>
      <c r="E364" s="154" t="s">
        <v>3022</v>
      </c>
      <c r="F364" s="155" t="s">
        <v>27</v>
      </c>
      <c r="G364" s="155" t="s">
        <v>189</v>
      </c>
      <c r="H364" s="155" t="s">
        <v>4306</v>
      </c>
      <c r="I364" s="166" t="s">
        <v>475</v>
      </c>
      <c r="J364" s="160" t="s">
        <v>422</v>
      </c>
      <c r="K364" s="159"/>
      <c r="L364" s="160"/>
      <c r="M364" s="159"/>
      <c r="N364" s="158" t="s">
        <v>2435</v>
      </c>
      <c r="O364" s="158"/>
      <c r="P364" s="158" t="s">
        <v>442</v>
      </c>
      <c r="Q364" s="162" t="s">
        <v>3023</v>
      </c>
      <c r="R364" s="162" t="s">
        <v>4974</v>
      </c>
      <c r="S364" s="163" t="s">
        <v>4973</v>
      </c>
      <c r="T364" s="167" t="s">
        <v>472</v>
      </c>
      <c r="U364" s="149"/>
      <c r="V364" s="149"/>
      <c r="W364" s="164" t="str">
        <f>VLOOKUP(TRIM(X364),X10:Y88,2,FALSE)</f>
        <v>Krisztian</v>
      </c>
      <c r="X364" s="11" t="str">
        <f t="shared" si="10"/>
        <v>6.5.6</v>
      </c>
      <c r="Y364" s="83"/>
    </row>
    <row r="365" spans="1:25" ht="35.25" customHeight="1">
      <c r="A365" s="150" t="s">
        <v>185</v>
      </c>
      <c r="B365" s="165" t="s">
        <v>70</v>
      </c>
      <c r="C365" s="153" t="s">
        <v>186</v>
      </c>
      <c r="D365" s="153" t="s">
        <v>141</v>
      </c>
      <c r="E365" s="154" t="s">
        <v>3024</v>
      </c>
      <c r="F365" s="155" t="s">
        <v>27</v>
      </c>
      <c r="G365" s="155" t="s">
        <v>189</v>
      </c>
      <c r="H365" s="155" t="s">
        <v>3025</v>
      </c>
      <c r="I365" s="166" t="s">
        <v>475</v>
      </c>
      <c r="J365" s="160" t="s">
        <v>455</v>
      </c>
      <c r="K365" s="159"/>
      <c r="L365" s="160"/>
      <c r="M365" s="159"/>
      <c r="N365" s="158" t="s">
        <v>623</v>
      </c>
      <c r="O365" s="158"/>
      <c r="P365" s="158" t="s">
        <v>442</v>
      </c>
      <c r="Q365" s="162" t="s">
        <v>3026</v>
      </c>
      <c r="R365" s="162" t="s">
        <v>4982</v>
      </c>
      <c r="S365" s="168" t="s">
        <v>200</v>
      </c>
      <c r="T365" s="167" t="s">
        <v>472</v>
      </c>
      <c r="U365" s="149"/>
      <c r="V365" s="149"/>
      <c r="W365" s="164" t="str">
        <f>VLOOKUP(TRIM(X365),X10:Y88,2,FALSE)</f>
        <v>Krisztian</v>
      </c>
      <c r="X365" s="11" t="str">
        <f t="shared" si="10"/>
        <v>6.5.6</v>
      </c>
      <c r="Y365" s="83"/>
    </row>
    <row r="366" spans="1:25" ht="35.25" customHeight="1">
      <c r="A366" s="150" t="s">
        <v>185</v>
      </c>
      <c r="B366" s="165" t="s">
        <v>70</v>
      </c>
      <c r="C366" s="153" t="s">
        <v>186</v>
      </c>
      <c r="D366" s="153" t="s">
        <v>164</v>
      </c>
      <c r="E366" s="154" t="s">
        <v>3027</v>
      </c>
      <c r="F366" s="155" t="s">
        <v>27</v>
      </c>
      <c r="G366" s="155" t="s">
        <v>189</v>
      </c>
      <c r="H366" s="155" t="s">
        <v>3028</v>
      </c>
      <c r="I366" s="166" t="s">
        <v>475</v>
      </c>
      <c r="J366" s="160" t="s">
        <v>622</v>
      </c>
      <c r="K366" s="159"/>
      <c r="L366" s="160"/>
      <c r="M366" s="159"/>
      <c r="N366" s="158" t="s">
        <v>2435</v>
      </c>
      <c r="O366" s="158"/>
      <c r="P366" s="158" t="s">
        <v>624</v>
      </c>
      <c r="Q366" s="162" t="s">
        <v>1208</v>
      </c>
      <c r="R366" s="162" t="s">
        <v>4929</v>
      </c>
      <c r="S366" s="163" t="s">
        <v>4928</v>
      </c>
      <c r="T366" s="167" t="s">
        <v>1178</v>
      </c>
      <c r="U366" s="149"/>
      <c r="V366" s="149"/>
      <c r="W366" s="164" t="str">
        <f>VLOOKUP(TRIM(X366),X10:Y88,2,FALSE)</f>
        <v>Dario</v>
      </c>
      <c r="X366" s="11" t="str">
        <f t="shared" si="10"/>
        <v>6.10</v>
      </c>
      <c r="Y366" s="83"/>
    </row>
    <row r="367" spans="1:25" ht="35.25" customHeight="1">
      <c r="A367" s="150" t="s">
        <v>185</v>
      </c>
      <c r="B367" s="165" t="s">
        <v>70</v>
      </c>
      <c r="C367" s="153" t="s">
        <v>186</v>
      </c>
      <c r="D367" s="153" t="s">
        <v>164</v>
      </c>
      <c r="E367" s="154" t="s">
        <v>3029</v>
      </c>
      <c r="F367" s="155" t="s">
        <v>27</v>
      </c>
      <c r="G367" s="155" t="s">
        <v>189</v>
      </c>
      <c r="H367" s="155" t="s">
        <v>3030</v>
      </c>
      <c r="I367" s="166" t="s">
        <v>475</v>
      </c>
      <c r="J367" s="160" t="s">
        <v>622</v>
      </c>
      <c r="K367" s="159"/>
      <c r="L367" s="160"/>
      <c r="M367" s="159"/>
      <c r="N367" s="158" t="s">
        <v>2435</v>
      </c>
      <c r="O367" s="158"/>
      <c r="P367" s="158" t="s">
        <v>624</v>
      </c>
      <c r="Q367" s="162" t="s">
        <v>3031</v>
      </c>
      <c r="R367" s="162" t="s">
        <v>4935</v>
      </c>
      <c r="S367" s="163" t="s">
        <v>4934</v>
      </c>
      <c r="T367" s="167" t="s">
        <v>1178</v>
      </c>
      <c r="U367" s="149"/>
      <c r="V367" s="149"/>
      <c r="W367" s="164" t="str">
        <f>VLOOKUP(TRIM(X367),X10:Y88,2,FALSE)</f>
        <v>Dario</v>
      </c>
      <c r="X367" s="11" t="str">
        <f t="shared" si="10"/>
        <v>6.10</v>
      </c>
      <c r="Y367" s="83"/>
    </row>
    <row r="368" spans="1:25" ht="35.25" customHeight="1">
      <c r="A368" s="150" t="s">
        <v>185</v>
      </c>
      <c r="B368" s="165" t="s">
        <v>70</v>
      </c>
      <c r="C368" s="153" t="s">
        <v>186</v>
      </c>
      <c r="D368" s="153" t="s">
        <v>130</v>
      </c>
      <c r="E368" s="154" t="s">
        <v>3032</v>
      </c>
      <c r="F368" s="155" t="s">
        <v>27</v>
      </c>
      <c r="G368" s="155" t="s">
        <v>189</v>
      </c>
      <c r="H368" s="155" t="s">
        <v>3033</v>
      </c>
      <c r="I368" s="166" t="s">
        <v>475</v>
      </c>
      <c r="J368" s="160" t="s">
        <v>455</v>
      </c>
      <c r="K368" s="159"/>
      <c r="L368" s="160"/>
      <c r="M368" s="159"/>
      <c r="N368" s="158" t="s">
        <v>623</v>
      </c>
      <c r="O368" s="158"/>
      <c r="P368" s="158" t="s">
        <v>442</v>
      </c>
      <c r="Q368" s="162" t="s">
        <v>3034</v>
      </c>
      <c r="R368" s="162" t="s">
        <v>4586</v>
      </c>
      <c r="S368" s="163" t="s">
        <v>444</v>
      </c>
      <c r="T368" s="167" t="s">
        <v>1178</v>
      </c>
      <c r="U368" s="149"/>
      <c r="V368" s="149"/>
      <c r="W368" s="164" t="str">
        <f>VLOOKUP(TRIM(X368),X10:Y88,2,FALSE)</f>
        <v>Frank</v>
      </c>
      <c r="X368" s="11" t="str">
        <f t="shared" si="10"/>
        <v>6.5.2</v>
      </c>
      <c r="Y368" s="83"/>
    </row>
    <row r="369" spans="1:25" ht="35.25" customHeight="1">
      <c r="A369" s="150" t="s">
        <v>185</v>
      </c>
      <c r="B369" s="165" t="s">
        <v>70</v>
      </c>
      <c r="C369" s="153" t="s">
        <v>186</v>
      </c>
      <c r="D369" s="153" t="s">
        <v>143</v>
      </c>
      <c r="E369" s="154" t="s">
        <v>3035</v>
      </c>
      <c r="F369" s="155" t="s">
        <v>27</v>
      </c>
      <c r="G369" s="155" t="s">
        <v>189</v>
      </c>
      <c r="H369" s="155" t="s">
        <v>3036</v>
      </c>
      <c r="I369" s="166" t="s">
        <v>475</v>
      </c>
      <c r="J369" s="160" t="s">
        <v>422</v>
      </c>
      <c r="K369" s="159"/>
      <c r="L369" s="160"/>
      <c r="M369" s="159"/>
      <c r="N369" s="158" t="s">
        <v>2435</v>
      </c>
      <c r="O369" s="158"/>
      <c r="P369" s="158" t="s">
        <v>442</v>
      </c>
      <c r="Q369" s="162" t="s">
        <v>1177</v>
      </c>
      <c r="R369" s="162" t="s">
        <v>5460</v>
      </c>
      <c r="S369" s="176" t="s">
        <v>496</v>
      </c>
      <c r="T369" s="167" t="s">
        <v>1178</v>
      </c>
      <c r="U369" s="149"/>
      <c r="V369" s="149"/>
      <c r="W369" s="164" t="str">
        <f>VLOOKUP(TRIM(X369),X10:Y88,2,FALSE)</f>
        <v>Puneet</v>
      </c>
      <c r="X369" s="11" t="str">
        <f t="shared" si="10"/>
        <v>6.5.7</v>
      </c>
      <c r="Y369" s="83"/>
    </row>
    <row r="370" spans="1:25" ht="35.25" customHeight="1">
      <c r="A370" s="150" t="s">
        <v>185</v>
      </c>
      <c r="B370" s="165" t="s">
        <v>70</v>
      </c>
      <c r="C370" s="153" t="s">
        <v>186</v>
      </c>
      <c r="D370" s="153" t="s">
        <v>149</v>
      </c>
      <c r="E370" s="154" t="s">
        <v>3037</v>
      </c>
      <c r="F370" s="155" t="s">
        <v>419</v>
      </c>
      <c r="G370" s="155" t="s">
        <v>870</v>
      </c>
      <c r="H370" s="155" t="s">
        <v>3038</v>
      </c>
      <c r="I370" s="166" t="s">
        <v>475</v>
      </c>
      <c r="J370" s="160" t="s">
        <v>455</v>
      </c>
      <c r="K370" s="159"/>
      <c r="L370" s="160"/>
      <c r="M370" s="159"/>
      <c r="N370" s="158" t="s">
        <v>623</v>
      </c>
      <c r="O370" s="158"/>
      <c r="P370" s="158"/>
      <c r="Q370" s="162" t="s">
        <v>3039</v>
      </c>
      <c r="R370" s="162" t="s">
        <v>496</v>
      </c>
      <c r="S370" s="176" t="s">
        <v>496</v>
      </c>
      <c r="T370" s="167" t="s">
        <v>1178</v>
      </c>
      <c r="U370" s="149"/>
      <c r="V370" s="149"/>
      <c r="W370" s="164" t="str">
        <f>VLOOKUP(TRIM(X370),X10:Y88,2,FALSE)</f>
        <v>Frank</v>
      </c>
      <c r="X370" s="11" t="str">
        <f t="shared" si="10"/>
        <v>6.5.9</v>
      </c>
      <c r="Y370" s="83"/>
    </row>
    <row r="371" spans="1:25" ht="35.25" customHeight="1">
      <c r="A371" s="150" t="s">
        <v>185</v>
      </c>
      <c r="B371" s="165" t="s">
        <v>70</v>
      </c>
      <c r="C371" s="153" t="s">
        <v>186</v>
      </c>
      <c r="D371" s="153" t="s">
        <v>127</v>
      </c>
      <c r="E371" s="154" t="s">
        <v>3040</v>
      </c>
      <c r="F371" s="155" t="s">
        <v>27</v>
      </c>
      <c r="G371" s="155" t="s">
        <v>189</v>
      </c>
      <c r="H371" s="155" t="s">
        <v>3041</v>
      </c>
      <c r="I371" s="166" t="s">
        <v>475</v>
      </c>
      <c r="J371" s="160" t="s">
        <v>422</v>
      </c>
      <c r="K371" s="159"/>
      <c r="L371" s="160"/>
      <c r="M371" s="159"/>
      <c r="N371" s="158" t="s">
        <v>2435</v>
      </c>
      <c r="O371" s="158"/>
      <c r="P371" s="158" t="s">
        <v>442</v>
      </c>
      <c r="Q371" s="162" t="s">
        <v>3042</v>
      </c>
      <c r="R371" s="162" t="s">
        <v>496</v>
      </c>
      <c r="S371" s="176" t="s">
        <v>496</v>
      </c>
      <c r="T371" s="167" t="s">
        <v>472</v>
      </c>
      <c r="U371" s="149"/>
      <c r="V371" s="149"/>
      <c r="W371" s="164" t="str">
        <f>VLOOKUP(TRIM(X371),X10:Y88,2,FALSE)</f>
        <v>Frank</v>
      </c>
      <c r="X371" s="11" t="str">
        <f t="shared" si="10"/>
        <v>6.5.1</v>
      </c>
      <c r="Y371" s="83"/>
    </row>
    <row r="372" spans="1:25" ht="35.25" customHeight="1">
      <c r="A372" s="150" t="s">
        <v>185</v>
      </c>
      <c r="B372" s="165" t="s">
        <v>70</v>
      </c>
      <c r="C372" s="153" t="s">
        <v>186</v>
      </c>
      <c r="D372" s="153" t="s">
        <v>130</v>
      </c>
      <c r="E372" s="154" t="s">
        <v>3043</v>
      </c>
      <c r="F372" s="155" t="s">
        <v>27</v>
      </c>
      <c r="G372" s="155" t="s">
        <v>189</v>
      </c>
      <c r="H372" s="155" t="s">
        <v>3044</v>
      </c>
      <c r="I372" s="166" t="s">
        <v>475</v>
      </c>
      <c r="J372" s="160" t="s">
        <v>422</v>
      </c>
      <c r="K372" s="159"/>
      <c r="L372" s="160"/>
      <c r="M372" s="159"/>
      <c r="N372" s="158" t="s">
        <v>2435</v>
      </c>
      <c r="O372" s="158"/>
      <c r="P372" s="158" t="s">
        <v>442</v>
      </c>
      <c r="Q372" s="162" t="s">
        <v>3045</v>
      </c>
      <c r="R372" s="162" t="s">
        <v>496</v>
      </c>
      <c r="S372" s="176" t="s">
        <v>496</v>
      </c>
      <c r="T372" s="167" t="s">
        <v>472</v>
      </c>
      <c r="U372" s="149"/>
      <c r="V372" s="149"/>
      <c r="W372" s="164" t="str">
        <f>VLOOKUP(TRIM(X372),X10:Y88,2,FALSE)</f>
        <v>Frank</v>
      </c>
      <c r="X372" s="11" t="str">
        <f t="shared" si="10"/>
        <v>6.5.2</v>
      </c>
      <c r="Y372" s="83"/>
    </row>
    <row r="373" spans="1:25" ht="35.25" customHeight="1">
      <c r="A373" s="150" t="s">
        <v>185</v>
      </c>
      <c r="B373" s="165" t="s">
        <v>70</v>
      </c>
      <c r="C373" s="153" t="s">
        <v>186</v>
      </c>
      <c r="D373" s="153" t="s">
        <v>143</v>
      </c>
      <c r="E373" s="154" t="s">
        <v>3046</v>
      </c>
      <c r="F373" s="155" t="s">
        <v>27</v>
      </c>
      <c r="G373" s="155" t="s">
        <v>189</v>
      </c>
      <c r="H373" s="155" t="s">
        <v>3047</v>
      </c>
      <c r="I373" s="166" t="s">
        <v>475</v>
      </c>
      <c r="J373" s="160" t="s">
        <v>455</v>
      </c>
      <c r="K373" s="159"/>
      <c r="L373" s="160"/>
      <c r="M373" s="159"/>
      <c r="N373" s="158" t="s">
        <v>623</v>
      </c>
      <c r="O373" s="158"/>
      <c r="P373" s="158" t="s">
        <v>442</v>
      </c>
      <c r="Q373" s="162" t="s">
        <v>3048</v>
      </c>
      <c r="R373" s="162" t="s">
        <v>4673</v>
      </c>
      <c r="S373" s="163" t="s">
        <v>4672</v>
      </c>
      <c r="T373" s="167" t="s">
        <v>472</v>
      </c>
      <c r="U373" s="149"/>
      <c r="V373" s="149"/>
      <c r="W373" s="164" t="str">
        <f>VLOOKUP(TRIM(X373),X10:Y88,2,FALSE)</f>
        <v>Puneet</v>
      </c>
      <c r="X373" s="11" t="str">
        <f t="shared" si="10"/>
        <v>6.5.7</v>
      </c>
      <c r="Y373" s="83"/>
    </row>
    <row r="374" spans="1:25" ht="35.25" customHeight="1">
      <c r="A374" s="150" t="s">
        <v>185</v>
      </c>
      <c r="B374" s="165" t="s">
        <v>70</v>
      </c>
      <c r="C374" s="153" t="s">
        <v>186</v>
      </c>
      <c r="D374" s="153" t="s">
        <v>143</v>
      </c>
      <c r="E374" s="154" t="s">
        <v>3049</v>
      </c>
      <c r="F374" s="155" t="s">
        <v>27</v>
      </c>
      <c r="G374" s="155" t="s">
        <v>189</v>
      </c>
      <c r="H374" s="155" t="s">
        <v>3050</v>
      </c>
      <c r="I374" s="166" t="s">
        <v>475</v>
      </c>
      <c r="J374" s="160" t="s">
        <v>422</v>
      </c>
      <c r="K374" s="159"/>
      <c r="L374" s="160"/>
      <c r="M374" s="159"/>
      <c r="N374" s="158" t="s">
        <v>2435</v>
      </c>
      <c r="O374" s="158"/>
      <c r="P374" s="158" t="s">
        <v>442</v>
      </c>
      <c r="Q374" s="162" t="s">
        <v>3051</v>
      </c>
      <c r="R374" s="162" t="s">
        <v>4628</v>
      </c>
      <c r="S374" s="163" t="s">
        <v>4627</v>
      </c>
      <c r="T374" s="167" t="s">
        <v>472</v>
      </c>
      <c r="U374" s="149"/>
      <c r="V374" s="149"/>
      <c r="W374" s="164" t="str">
        <f>VLOOKUP(TRIM(X374),X10:Y88,2,FALSE)</f>
        <v>Puneet</v>
      </c>
      <c r="X374" s="11" t="str">
        <f t="shared" si="10"/>
        <v>6.5.7</v>
      </c>
      <c r="Y374" s="83"/>
    </row>
    <row r="375" spans="1:25" ht="35.25" customHeight="1">
      <c r="A375" s="150" t="s">
        <v>185</v>
      </c>
      <c r="B375" s="165" t="s">
        <v>70</v>
      </c>
      <c r="C375" s="153" t="s">
        <v>186</v>
      </c>
      <c r="D375" s="153" t="s">
        <v>146</v>
      </c>
      <c r="E375" s="154" t="s">
        <v>3052</v>
      </c>
      <c r="F375" s="155" t="s">
        <v>27</v>
      </c>
      <c r="G375" s="155" t="s">
        <v>189</v>
      </c>
      <c r="H375" s="155" t="s">
        <v>3053</v>
      </c>
      <c r="I375" s="166" t="s">
        <v>475</v>
      </c>
      <c r="J375" s="160" t="s">
        <v>422</v>
      </c>
      <c r="K375" s="159"/>
      <c r="L375" s="160"/>
      <c r="M375" s="159"/>
      <c r="N375" s="158" t="s">
        <v>2435</v>
      </c>
      <c r="O375" s="158"/>
      <c r="P375" s="158" t="s">
        <v>442</v>
      </c>
      <c r="Q375" s="162" t="s">
        <v>3054</v>
      </c>
      <c r="R375" s="162" t="s">
        <v>4706</v>
      </c>
      <c r="S375" s="163" t="s">
        <v>444</v>
      </c>
      <c r="T375" s="167" t="s">
        <v>472</v>
      </c>
      <c r="U375" s="149"/>
      <c r="V375" s="149"/>
      <c r="W375" s="164" t="str">
        <f>VLOOKUP(TRIM(X375),X10:Y88,2,FALSE)</f>
        <v>Krisztian</v>
      </c>
      <c r="X375" s="11" t="str">
        <f t="shared" si="10"/>
        <v>6.5.8</v>
      </c>
      <c r="Y375" s="83"/>
    </row>
    <row r="376" spans="1:25" ht="35.25" customHeight="1">
      <c r="A376" s="150" t="s">
        <v>185</v>
      </c>
      <c r="B376" s="165" t="s">
        <v>70</v>
      </c>
      <c r="C376" s="153" t="s">
        <v>186</v>
      </c>
      <c r="D376" s="153" t="s">
        <v>146</v>
      </c>
      <c r="E376" s="154" t="s">
        <v>3055</v>
      </c>
      <c r="F376" s="155" t="s">
        <v>27</v>
      </c>
      <c r="G376" s="155" t="s">
        <v>189</v>
      </c>
      <c r="H376" s="155" t="s">
        <v>3056</v>
      </c>
      <c r="I376" s="166" t="s">
        <v>475</v>
      </c>
      <c r="J376" s="160" t="s">
        <v>455</v>
      </c>
      <c r="K376" s="159"/>
      <c r="L376" s="160"/>
      <c r="M376" s="159"/>
      <c r="N376" s="158" t="s">
        <v>623</v>
      </c>
      <c r="O376" s="158"/>
      <c r="P376" s="158" t="s">
        <v>442</v>
      </c>
      <c r="Q376" s="162" t="s">
        <v>3057</v>
      </c>
      <c r="R376" s="162" t="s">
        <v>4710</v>
      </c>
      <c r="S376" s="163" t="s">
        <v>444</v>
      </c>
      <c r="T376" s="167" t="s">
        <v>472</v>
      </c>
      <c r="U376" s="149"/>
      <c r="V376" s="149"/>
      <c r="W376" s="164" t="str">
        <f>VLOOKUP(TRIM(X376),X10:Y88,2,FALSE)</f>
        <v>Krisztian</v>
      </c>
      <c r="X376" s="11" t="str">
        <f t="shared" si="10"/>
        <v>6.5.8</v>
      </c>
      <c r="Y376" s="83"/>
    </row>
    <row r="377" spans="1:25" ht="35.25" customHeight="1">
      <c r="A377" s="150" t="s">
        <v>185</v>
      </c>
      <c r="B377" s="165" t="s">
        <v>70</v>
      </c>
      <c r="C377" s="153" t="s">
        <v>186</v>
      </c>
      <c r="D377" s="153" t="s">
        <v>127</v>
      </c>
      <c r="E377" s="154" t="s">
        <v>3058</v>
      </c>
      <c r="F377" s="155" t="s">
        <v>27</v>
      </c>
      <c r="G377" s="155" t="s">
        <v>189</v>
      </c>
      <c r="H377" s="155" t="s">
        <v>3059</v>
      </c>
      <c r="I377" s="166" t="s">
        <v>3060</v>
      </c>
      <c r="J377" s="160" t="s">
        <v>422</v>
      </c>
      <c r="K377" s="159"/>
      <c r="L377" s="160"/>
      <c r="M377" s="159"/>
      <c r="N377" s="158" t="s">
        <v>2435</v>
      </c>
      <c r="O377" s="158"/>
      <c r="P377" s="158" t="s">
        <v>442</v>
      </c>
      <c r="Q377" s="162" t="s">
        <v>3061</v>
      </c>
      <c r="R377" s="162" t="s">
        <v>4529</v>
      </c>
      <c r="S377" s="163" t="s">
        <v>253</v>
      </c>
      <c r="T377" s="167" t="s">
        <v>472</v>
      </c>
      <c r="U377" s="149"/>
      <c r="V377" s="149"/>
      <c r="W377" s="164" t="str">
        <f>VLOOKUP(TRIM(X377),X10:Y88,2,FALSE)</f>
        <v>Frank</v>
      </c>
      <c r="X377" s="11" t="str">
        <f t="shared" si="10"/>
        <v>6.5.1</v>
      </c>
      <c r="Y377" s="83"/>
    </row>
    <row r="378" spans="1:25" ht="35.25" customHeight="1">
      <c r="A378" s="150" t="s">
        <v>185</v>
      </c>
      <c r="B378" s="165" t="s">
        <v>70</v>
      </c>
      <c r="C378" s="153" t="s">
        <v>186</v>
      </c>
      <c r="D378" s="153" t="s">
        <v>153</v>
      </c>
      <c r="E378" s="154" t="s">
        <v>3062</v>
      </c>
      <c r="F378" s="155" t="s">
        <v>27</v>
      </c>
      <c r="G378" s="155" t="s">
        <v>189</v>
      </c>
      <c r="H378" s="155" t="s">
        <v>3063</v>
      </c>
      <c r="I378" s="166" t="s">
        <v>475</v>
      </c>
      <c r="J378" s="160" t="s">
        <v>422</v>
      </c>
      <c r="K378" s="159"/>
      <c r="L378" s="160"/>
      <c r="M378" s="159"/>
      <c r="N378" s="158" t="s">
        <v>2435</v>
      </c>
      <c r="O378" s="158"/>
      <c r="P378" s="158" t="s">
        <v>442</v>
      </c>
      <c r="Q378" s="162" t="s">
        <v>3064</v>
      </c>
      <c r="R378" s="162" t="s">
        <v>4547</v>
      </c>
      <c r="S378" s="163" t="s">
        <v>4546</v>
      </c>
      <c r="T378" s="167" t="s">
        <v>472</v>
      </c>
      <c r="U378" s="149"/>
      <c r="V378" s="149"/>
      <c r="W378" s="164" t="str">
        <f>VLOOKUP(TRIM(X378),X10:Y88,2,FALSE)</f>
        <v>Puneet</v>
      </c>
      <c r="X378" s="11" t="str">
        <f t="shared" si="10"/>
        <v>6.5.11</v>
      </c>
      <c r="Y378" s="83"/>
    </row>
    <row r="379" spans="1:25" ht="35.25" customHeight="1">
      <c r="A379" s="150" t="s">
        <v>185</v>
      </c>
      <c r="B379" s="165" t="s">
        <v>70</v>
      </c>
      <c r="C379" s="153" t="s">
        <v>186</v>
      </c>
      <c r="D379" s="153" t="s">
        <v>153</v>
      </c>
      <c r="E379" s="154" t="s">
        <v>3065</v>
      </c>
      <c r="F379" s="155" t="s">
        <v>27</v>
      </c>
      <c r="G379" s="155" t="s">
        <v>189</v>
      </c>
      <c r="H379" s="155" t="s">
        <v>3066</v>
      </c>
      <c r="I379" s="166" t="s">
        <v>475</v>
      </c>
      <c r="J379" s="160" t="s">
        <v>422</v>
      </c>
      <c r="K379" s="159"/>
      <c r="L379" s="160"/>
      <c r="M379" s="159"/>
      <c r="N379" s="158" t="s">
        <v>2435</v>
      </c>
      <c r="O379" s="158"/>
      <c r="P379" s="158" t="s">
        <v>442</v>
      </c>
      <c r="Q379" s="162" t="s">
        <v>3067</v>
      </c>
      <c r="R379" s="162" t="s">
        <v>272</v>
      </c>
      <c r="S379" s="163" t="s">
        <v>253</v>
      </c>
      <c r="T379" s="167" t="s">
        <v>472</v>
      </c>
      <c r="U379" s="149"/>
      <c r="V379" s="149"/>
      <c r="W379" s="164" t="str">
        <f>VLOOKUP(TRIM(X379),X10:Y88,2,FALSE)</f>
        <v>Puneet</v>
      </c>
      <c r="X379" s="11" t="str">
        <f t="shared" si="10"/>
        <v>6.5.11</v>
      </c>
      <c r="Y379" s="83"/>
    </row>
    <row r="380" spans="1:25" ht="35.25" customHeight="1">
      <c r="A380" s="150" t="s">
        <v>185</v>
      </c>
      <c r="B380" s="165" t="s">
        <v>70</v>
      </c>
      <c r="C380" s="153" t="s">
        <v>186</v>
      </c>
      <c r="D380" s="153" t="s">
        <v>153</v>
      </c>
      <c r="E380" s="154" t="s">
        <v>3068</v>
      </c>
      <c r="F380" s="155" t="s">
        <v>27</v>
      </c>
      <c r="G380" s="155" t="s">
        <v>189</v>
      </c>
      <c r="H380" s="155" t="s">
        <v>3069</v>
      </c>
      <c r="I380" s="166" t="s">
        <v>475</v>
      </c>
      <c r="J380" s="160" t="s">
        <v>455</v>
      </c>
      <c r="K380" s="159"/>
      <c r="L380" s="160"/>
      <c r="M380" s="159"/>
      <c r="N380" s="158" t="s">
        <v>623</v>
      </c>
      <c r="O380" s="158"/>
      <c r="P380" s="158" t="s">
        <v>442</v>
      </c>
      <c r="Q380" s="162" t="s">
        <v>3070</v>
      </c>
      <c r="R380" s="162" t="s">
        <v>4549</v>
      </c>
      <c r="S380" s="163" t="s">
        <v>4548</v>
      </c>
      <c r="T380" s="167" t="s">
        <v>472</v>
      </c>
      <c r="U380" s="149"/>
      <c r="V380" s="149"/>
      <c r="W380" s="164" t="str">
        <f>VLOOKUP(TRIM(X380),X10:Y88,2,FALSE)</f>
        <v>Puneet</v>
      </c>
      <c r="X380" s="11" t="str">
        <f t="shared" si="10"/>
        <v>6.5.11</v>
      </c>
      <c r="Y380" s="83"/>
    </row>
    <row r="381" spans="1:25" ht="35.25" customHeight="1">
      <c r="A381" s="150" t="s">
        <v>185</v>
      </c>
      <c r="B381" s="165" t="s">
        <v>70</v>
      </c>
      <c r="C381" s="153" t="s">
        <v>186</v>
      </c>
      <c r="D381" s="153" t="s">
        <v>153</v>
      </c>
      <c r="E381" s="154" t="s">
        <v>3071</v>
      </c>
      <c r="F381" s="155" t="s">
        <v>27</v>
      </c>
      <c r="G381" s="155" t="s">
        <v>189</v>
      </c>
      <c r="H381" s="155" t="s">
        <v>3072</v>
      </c>
      <c r="I381" s="166" t="s">
        <v>475</v>
      </c>
      <c r="J381" s="160" t="s">
        <v>455</v>
      </c>
      <c r="K381" s="159"/>
      <c r="L381" s="160"/>
      <c r="M381" s="159"/>
      <c r="N381" s="158" t="s">
        <v>623</v>
      </c>
      <c r="O381" s="158"/>
      <c r="P381" s="158" t="s">
        <v>442</v>
      </c>
      <c r="Q381" s="162" t="s">
        <v>3073</v>
      </c>
      <c r="R381" s="162" t="s">
        <v>4551</v>
      </c>
      <c r="S381" s="163" t="s">
        <v>4550</v>
      </c>
      <c r="T381" s="167" t="s">
        <v>472</v>
      </c>
      <c r="U381" s="149"/>
      <c r="V381" s="149"/>
      <c r="W381" s="164" t="str">
        <f>VLOOKUP(TRIM(X381),X10:Y88,2,FALSE)</f>
        <v>Puneet</v>
      </c>
      <c r="X381" s="11" t="str">
        <f t="shared" si="10"/>
        <v>6.5.11</v>
      </c>
      <c r="Y381" s="83"/>
    </row>
    <row r="382" spans="1:25" ht="35.25" customHeight="1">
      <c r="A382" s="150" t="s">
        <v>185</v>
      </c>
      <c r="B382" s="165" t="s">
        <v>70</v>
      </c>
      <c r="C382" s="153" t="s">
        <v>186</v>
      </c>
      <c r="D382" s="153" t="s">
        <v>141</v>
      </c>
      <c r="E382" s="154" t="s">
        <v>3074</v>
      </c>
      <c r="F382" s="155" t="s">
        <v>27</v>
      </c>
      <c r="G382" s="155" t="s">
        <v>189</v>
      </c>
      <c r="H382" s="155" t="s">
        <v>3075</v>
      </c>
      <c r="I382" s="166" t="s">
        <v>859</v>
      </c>
      <c r="J382" s="160" t="s">
        <v>422</v>
      </c>
      <c r="K382" s="159"/>
      <c r="L382" s="160"/>
      <c r="M382" s="159"/>
      <c r="N382" s="158" t="s">
        <v>2435</v>
      </c>
      <c r="O382" s="158"/>
      <c r="P382" s="158" t="s">
        <v>442</v>
      </c>
      <c r="Q382" s="162" t="s">
        <v>3076</v>
      </c>
      <c r="R382" s="162" t="s">
        <v>272</v>
      </c>
      <c r="S382" s="163" t="s">
        <v>253</v>
      </c>
      <c r="T382" s="167" t="s">
        <v>3077</v>
      </c>
      <c r="U382" s="149"/>
      <c r="V382" s="149"/>
      <c r="W382" s="164" t="str">
        <f>VLOOKUP(TRIM(X382),X10:Y88,2,FALSE)</f>
        <v>Krisztian</v>
      </c>
      <c r="X382" s="11" t="str">
        <f t="shared" si="10"/>
        <v>6.5.6</v>
      </c>
      <c r="Y382" s="83"/>
    </row>
    <row r="383" spans="1:25" ht="35.25" customHeight="1">
      <c r="A383" s="150" t="s">
        <v>185</v>
      </c>
      <c r="B383" s="165" t="s">
        <v>70</v>
      </c>
      <c r="C383" s="153" t="s">
        <v>186</v>
      </c>
      <c r="D383" s="153" t="s">
        <v>164</v>
      </c>
      <c r="E383" s="154" t="s">
        <v>3078</v>
      </c>
      <c r="F383" s="155" t="s">
        <v>27</v>
      </c>
      <c r="G383" s="155" t="s">
        <v>189</v>
      </c>
      <c r="H383" s="155" t="s">
        <v>636</v>
      </c>
      <c r="I383" s="166" t="s">
        <v>475</v>
      </c>
      <c r="J383" s="160" t="s">
        <v>622</v>
      </c>
      <c r="K383" s="159"/>
      <c r="L383" s="160"/>
      <c r="M383" s="159"/>
      <c r="N383" s="158" t="s">
        <v>2435</v>
      </c>
      <c r="O383" s="158"/>
      <c r="P383" s="158" t="s">
        <v>624</v>
      </c>
      <c r="Q383" s="162" t="s">
        <v>637</v>
      </c>
      <c r="R383" s="162" t="s">
        <v>4473</v>
      </c>
      <c r="S383" s="163" t="s">
        <v>4472</v>
      </c>
      <c r="T383" s="167" t="s">
        <v>626</v>
      </c>
      <c r="U383" s="149"/>
      <c r="V383" s="149"/>
      <c r="W383" s="164" t="str">
        <f>VLOOKUP(TRIM(X383),X10:Y88,2,FALSE)</f>
        <v>Dario</v>
      </c>
      <c r="X383" s="11" t="str">
        <f t="shared" si="10"/>
        <v>6.10</v>
      </c>
      <c r="Y383" s="83"/>
    </row>
    <row r="384" spans="1:25" ht="35.25" customHeight="1">
      <c r="A384" s="150" t="s">
        <v>185</v>
      </c>
      <c r="B384" s="165" t="s">
        <v>70</v>
      </c>
      <c r="C384" s="153" t="s">
        <v>186</v>
      </c>
      <c r="D384" s="153" t="s">
        <v>105</v>
      </c>
      <c r="E384" s="154" t="s">
        <v>3079</v>
      </c>
      <c r="F384" s="155" t="s">
        <v>419</v>
      </c>
      <c r="G384" s="155" t="s">
        <v>59</v>
      </c>
      <c r="H384" s="155" t="s">
        <v>3080</v>
      </c>
      <c r="I384" s="166" t="s">
        <v>3081</v>
      </c>
      <c r="J384" s="160"/>
      <c r="K384" s="159"/>
      <c r="L384" s="160"/>
      <c r="M384" s="159"/>
      <c r="N384" s="158"/>
      <c r="O384" s="158" t="s">
        <v>206</v>
      </c>
      <c r="P384" s="158"/>
      <c r="Q384" s="162" t="s">
        <v>3082</v>
      </c>
      <c r="R384" s="162" t="s">
        <v>272</v>
      </c>
      <c r="S384" s="163" t="s">
        <v>253</v>
      </c>
      <c r="T384" s="167" t="s">
        <v>3083</v>
      </c>
      <c r="U384" s="149"/>
      <c r="V384" s="149"/>
      <c r="W384" s="164" t="str">
        <f>VLOOKUP(TRIM(X384),X10:Y88,2,FALSE)</f>
        <v>Krisztian</v>
      </c>
      <c r="X384" s="11" t="str">
        <f t="shared" si="10"/>
        <v>5.4</v>
      </c>
      <c r="Y384" s="83"/>
    </row>
    <row r="385" spans="1:25" ht="35.25" customHeight="1">
      <c r="A385" s="150" t="s">
        <v>185</v>
      </c>
      <c r="B385" s="165" t="s">
        <v>70</v>
      </c>
      <c r="C385" s="153" t="s">
        <v>186</v>
      </c>
      <c r="D385" s="153" t="s">
        <v>105</v>
      </c>
      <c r="E385" s="154" t="s">
        <v>3084</v>
      </c>
      <c r="F385" s="155" t="s">
        <v>30</v>
      </c>
      <c r="G385" s="155" t="s">
        <v>189</v>
      </c>
      <c r="H385" s="155" t="s">
        <v>3085</v>
      </c>
      <c r="I385" s="166" t="s">
        <v>3086</v>
      </c>
      <c r="J385" s="160" t="s">
        <v>3087</v>
      </c>
      <c r="K385" s="159">
        <v>314</v>
      </c>
      <c r="L385" s="160"/>
      <c r="M385" s="159" t="s">
        <v>485</v>
      </c>
      <c r="N385" s="158" t="s">
        <v>486</v>
      </c>
      <c r="O385" s="158" t="s">
        <v>206</v>
      </c>
      <c r="P385" s="158" t="s">
        <v>3088</v>
      </c>
      <c r="Q385" s="162" t="s">
        <v>3089</v>
      </c>
      <c r="R385" s="162" t="s">
        <v>4412</v>
      </c>
      <c r="S385" s="163" t="s">
        <v>4411</v>
      </c>
      <c r="T385" s="167" t="s">
        <v>3083</v>
      </c>
      <c r="U385" s="149"/>
      <c r="V385" s="149"/>
      <c r="W385" s="164" t="str">
        <f>VLOOKUP(TRIM(X385),X10:Y88,2,FALSE)</f>
        <v>Krisztian</v>
      </c>
      <c r="X385" s="11" t="str">
        <f t="shared" si="10"/>
        <v>5.4</v>
      </c>
      <c r="Y385" s="83"/>
    </row>
    <row r="386" spans="1:25" ht="35.25" customHeight="1">
      <c r="A386" s="150" t="s">
        <v>185</v>
      </c>
      <c r="B386" s="165" t="s">
        <v>70</v>
      </c>
      <c r="C386" s="153" t="s">
        <v>186</v>
      </c>
      <c r="D386" s="153" t="s">
        <v>151</v>
      </c>
      <c r="E386" s="154" t="s">
        <v>3090</v>
      </c>
      <c r="F386" s="155" t="s">
        <v>27</v>
      </c>
      <c r="G386" s="155" t="s">
        <v>189</v>
      </c>
      <c r="H386" s="155" t="s">
        <v>3091</v>
      </c>
      <c r="I386" s="166" t="s">
        <v>459</v>
      </c>
      <c r="J386" s="160" t="s">
        <v>422</v>
      </c>
      <c r="K386" s="159"/>
      <c r="L386" s="160"/>
      <c r="M386" s="159"/>
      <c r="N386" s="158" t="s">
        <v>2435</v>
      </c>
      <c r="O386" s="158"/>
      <c r="P386" s="158" t="s">
        <v>442</v>
      </c>
      <c r="Q386" s="162" t="s">
        <v>3092</v>
      </c>
      <c r="R386" s="162" t="s">
        <v>4759</v>
      </c>
      <c r="S386" s="163" t="s">
        <v>4758</v>
      </c>
      <c r="T386" s="167" t="s">
        <v>619</v>
      </c>
      <c r="U386" s="149"/>
      <c r="V386" s="149"/>
      <c r="W386" s="164" t="str">
        <f>VLOOKUP(TRIM(X386),X10:Y88,2,FALSE)</f>
        <v>Krisztian</v>
      </c>
      <c r="X386" s="11" t="str">
        <f t="shared" si="10"/>
        <v>6.5.10</v>
      </c>
      <c r="Y386" s="83"/>
    </row>
    <row r="387" spans="1:25" ht="35.25" customHeight="1">
      <c r="A387" s="150" t="s">
        <v>185</v>
      </c>
      <c r="B387" s="165" t="s">
        <v>70</v>
      </c>
      <c r="C387" s="153" t="s">
        <v>186</v>
      </c>
      <c r="D387" s="153" t="s">
        <v>151</v>
      </c>
      <c r="E387" s="154" t="s">
        <v>3093</v>
      </c>
      <c r="F387" s="155" t="s">
        <v>27</v>
      </c>
      <c r="G387" s="155" t="s">
        <v>189</v>
      </c>
      <c r="H387" s="155" t="s">
        <v>3094</v>
      </c>
      <c r="I387" s="166" t="s">
        <v>459</v>
      </c>
      <c r="J387" s="160" t="s">
        <v>455</v>
      </c>
      <c r="K387" s="159"/>
      <c r="L387" s="160"/>
      <c r="M387" s="159"/>
      <c r="N387" s="158" t="s">
        <v>623</v>
      </c>
      <c r="O387" s="158"/>
      <c r="P387" s="158" t="s">
        <v>442</v>
      </c>
      <c r="Q387" s="162" t="s">
        <v>3095</v>
      </c>
      <c r="R387" s="162" t="s">
        <v>4402</v>
      </c>
      <c r="S387" s="168" t="s">
        <v>200</v>
      </c>
      <c r="T387" s="167" t="s">
        <v>1161</v>
      </c>
      <c r="U387" s="149"/>
      <c r="V387" s="149"/>
      <c r="W387" s="164" t="str">
        <f>VLOOKUP(TRIM(X387),X10:Y88,2,FALSE)</f>
        <v>Krisztian</v>
      </c>
      <c r="X387" s="11" t="str">
        <f t="shared" si="10"/>
        <v>6.5.10</v>
      </c>
      <c r="Y387" s="83"/>
    </row>
    <row r="388" spans="1:25" ht="35.25" customHeight="1">
      <c r="A388" s="150" t="s">
        <v>185</v>
      </c>
      <c r="B388" s="165" t="s">
        <v>70</v>
      </c>
      <c r="C388" s="153" t="s">
        <v>186</v>
      </c>
      <c r="D388" s="153" t="s">
        <v>139</v>
      </c>
      <c r="E388" s="154" t="s">
        <v>3096</v>
      </c>
      <c r="F388" s="155" t="s">
        <v>27</v>
      </c>
      <c r="G388" s="155" t="s">
        <v>189</v>
      </c>
      <c r="H388" s="155" t="s">
        <v>3097</v>
      </c>
      <c r="I388" s="166" t="s">
        <v>459</v>
      </c>
      <c r="J388" s="160" t="s">
        <v>422</v>
      </c>
      <c r="K388" s="159"/>
      <c r="L388" s="160"/>
      <c r="M388" s="159"/>
      <c r="N388" s="158" t="s">
        <v>2435</v>
      </c>
      <c r="O388" s="158"/>
      <c r="P388" s="158" t="s">
        <v>442</v>
      </c>
      <c r="Q388" s="162" t="s">
        <v>3098</v>
      </c>
      <c r="R388" s="162" t="s">
        <v>4734</v>
      </c>
      <c r="S388" s="163" t="s">
        <v>444</v>
      </c>
      <c r="T388" s="167" t="s">
        <v>1161</v>
      </c>
      <c r="U388" s="149"/>
      <c r="V388" s="149"/>
      <c r="W388" s="164" t="str">
        <f>VLOOKUP(TRIM(X388),X10:Y88,2,FALSE)</f>
        <v>Devaki</v>
      </c>
      <c r="X388" s="11" t="str">
        <f t="shared" si="10"/>
        <v>6.5.5</v>
      </c>
      <c r="Y388" s="83"/>
    </row>
    <row r="389" spans="1:25" ht="35.25" customHeight="1">
      <c r="A389" s="150" t="s">
        <v>185</v>
      </c>
      <c r="B389" s="165" t="s">
        <v>70</v>
      </c>
      <c r="C389" s="153" t="s">
        <v>186</v>
      </c>
      <c r="D389" s="153" t="s">
        <v>133</v>
      </c>
      <c r="E389" s="154" t="s">
        <v>3099</v>
      </c>
      <c r="F389" s="155" t="s">
        <v>27</v>
      </c>
      <c r="G389" s="155" t="s">
        <v>189</v>
      </c>
      <c r="H389" s="155" t="s">
        <v>3100</v>
      </c>
      <c r="I389" s="166" t="s">
        <v>3101</v>
      </c>
      <c r="J389" s="160" t="s">
        <v>422</v>
      </c>
      <c r="K389" s="159"/>
      <c r="L389" s="160"/>
      <c r="M389" s="159"/>
      <c r="N389" s="158" t="s">
        <v>2435</v>
      </c>
      <c r="O389" s="158"/>
      <c r="P389" s="158" t="s">
        <v>442</v>
      </c>
      <c r="Q389" s="162" t="s">
        <v>3102</v>
      </c>
      <c r="R389" s="162" t="s">
        <v>4455</v>
      </c>
      <c r="S389" s="163" t="s">
        <v>4456</v>
      </c>
      <c r="T389" s="167" t="s">
        <v>1161</v>
      </c>
      <c r="U389" s="149"/>
      <c r="V389" s="149"/>
      <c r="W389" s="164" t="str">
        <f>VLOOKUP(TRIM(X389),X10:Y88,2,FALSE)</f>
        <v>Frank</v>
      </c>
      <c r="X389" s="11" t="str">
        <f t="shared" si="10"/>
        <v>6.5.3</v>
      </c>
      <c r="Y389" s="83"/>
    </row>
    <row r="390" spans="1:25" ht="35.25" customHeight="1">
      <c r="A390" s="150" t="s">
        <v>185</v>
      </c>
      <c r="B390" s="165" t="s">
        <v>70</v>
      </c>
      <c r="C390" s="153" t="s">
        <v>186</v>
      </c>
      <c r="D390" s="153" t="s">
        <v>91</v>
      </c>
      <c r="E390" s="154" t="s">
        <v>3103</v>
      </c>
      <c r="F390" s="155" t="s">
        <v>419</v>
      </c>
      <c r="G390" s="155" t="s">
        <v>59</v>
      </c>
      <c r="H390" s="155" t="s">
        <v>3104</v>
      </c>
      <c r="I390" s="166" t="s">
        <v>1223</v>
      </c>
      <c r="J390" s="160"/>
      <c r="K390" s="159"/>
      <c r="L390" s="160"/>
      <c r="M390" s="159"/>
      <c r="N390" s="158"/>
      <c r="O390" s="158" t="s">
        <v>206</v>
      </c>
      <c r="P390" s="158"/>
      <c r="Q390" s="162" t="s">
        <v>3105</v>
      </c>
      <c r="R390" s="162" t="s">
        <v>496</v>
      </c>
      <c r="S390" s="176" t="s">
        <v>496</v>
      </c>
      <c r="T390" s="167" t="s">
        <v>2221</v>
      </c>
      <c r="U390" s="149"/>
      <c r="V390" s="149"/>
      <c r="W390" s="164" t="str">
        <f>VLOOKUP(TRIM(X390),X10:Y88,2,FALSE)</f>
        <v>Puneet</v>
      </c>
      <c r="X390" s="11" t="str">
        <f t="shared" si="10"/>
        <v>5.1</v>
      </c>
      <c r="Y390" s="83"/>
    </row>
    <row r="391" spans="1:25" ht="35.25" customHeight="1">
      <c r="A391" s="150" t="s">
        <v>185</v>
      </c>
      <c r="B391" s="165" t="s">
        <v>70</v>
      </c>
      <c r="C391" s="153" t="s">
        <v>186</v>
      </c>
      <c r="D391" s="153" t="s">
        <v>91</v>
      </c>
      <c r="E391" s="154" t="s">
        <v>3106</v>
      </c>
      <c r="F391" s="155" t="s">
        <v>30</v>
      </c>
      <c r="G391" s="155" t="s">
        <v>189</v>
      </c>
      <c r="H391" s="155" t="s">
        <v>3107</v>
      </c>
      <c r="I391" s="166" t="s">
        <v>1223</v>
      </c>
      <c r="J391" s="160" t="s">
        <v>484</v>
      </c>
      <c r="K391" s="159">
        <v>3205</v>
      </c>
      <c r="L391" s="160"/>
      <c r="M391" s="159" t="s">
        <v>485</v>
      </c>
      <c r="N391" s="158" t="s">
        <v>486</v>
      </c>
      <c r="O391" s="158" t="s">
        <v>206</v>
      </c>
      <c r="P391" s="158" t="s">
        <v>683</v>
      </c>
      <c r="Q391" s="162" t="s">
        <v>3108</v>
      </c>
      <c r="R391" s="162" t="s">
        <v>272</v>
      </c>
      <c r="S391" s="163" t="s">
        <v>253</v>
      </c>
      <c r="T391" s="167" t="s">
        <v>2221</v>
      </c>
      <c r="U391" s="149"/>
      <c r="V391" s="149"/>
      <c r="W391" s="164" t="str">
        <f>VLOOKUP(TRIM(X391),X10:Y88,2,FALSE)</f>
        <v>Puneet</v>
      </c>
      <c r="X391" s="11" t="str">
        <f t="shared" si="10"/>
        <v>5.1</v>
      </c>
      <c r="Y391" s="83"/>
    </row>
    <row r="392" spans="1:25" ht="35.25" customHeight="1">
      <c r="A392" s="150" t="s">
        <v>185</v>
      </c>
      <c r="B392" s="165" t="s">
        <v>70</v>
      </c>
      <c r="C392" s="153" t="s">
        <v>186</v>
      </c>
      <c r="D392" s="153" t="s">
        <v>149</v>
      </c>
      <c r="E392" s="154" t="s">
        <v>3109</v>
      </c>
      <c r="F392" s="155" t="s">
        <v>419</v>
      </c>
      <c r="G392" s="155" t="s">
        <v>934</v>
      </c>
      <c r="H392" s="155" t="s">
        <v>3110</v>
      </c>
      <c r="I392" s="166" t="s">
        <v>459</v>
      </c>
      <c r="J392" s="160"/>
      <c r="K392" s="159"/>
      <c r="L392" s="160"/>
      <c r="M392" s="159"/>
      <c r="N392" s="158"/>
      <c r="O392" s="158" t="s">
        <v>366</v>
      </c>
      <c r="P392" s="158" t="s">
        <v>442</v>
      </c>
      <c r="Q392" s="162" t="s">
        <v>3111</v>
      </c>
      <c r="R392" s="162" t="s">
        <v>496</v>
      </c>
      <c r="S392" s="176" t="s">
        <v>496</v>
      </c>
      <c r="T392" s="167" t="s">
        <v>461</v>
      </c>
      <c r="U392" s="149"/>
      <c r="V392" s="149"/>
      <c r="W392" s="164" t="str">
        <f>VLOOKUP(TRIM(X392),X10:Y88,2,FALSE)</f>
        <v>Frank</v>
      </c>
      <c r="X392" s="11" t="str">
        <f t="shared" si="10"/>
        <v>6.5.9</v>
      </c>
      <c r="Y392" s="83"/>
    </row>
    <row r="393" spans="1:25" ht="35.25" customHeight="1">
      <c r="A393" s="150" t="s">
        <v>185</v>
      </c>
      <c r="B393" s="165" t="s">
        <v>70</v>
      </c>
      <c r="C393" s="153" t="s">
        <v>186</v>
      </c>
      <c r="D393" s="153" t="s">
        <v>133</v>
      </c>
      <c r="E393" s="154" t="s">
        <v>3112</v>
      </c>
      <c r="F393" s="155" t="s">
        <v>27</v>
      </c>
      <c r="G393" s="155" t="s">
        <v>189</v>
      </c>
      <c r="H393" s="155" t="s">
        <v>3113</v>
      </c>
      <c r="I393" s="166" t="s">
        <v>1223</v>
      </c>
      <c r="J393" s="160" t="s">
        <v>455</v>
      </c>
      <c r="K393" s="159"/>
      <c r="L393" s="160"/>
      <c r="M393" s="159"/>
      <c r="N393" s="158" t="s">
        <v>623</v>
      </c>
      <c r="O393" s="158"/>
      <c r="P393" s="158" t="s">
        <v>442</v>
      </c>
      <c r="Q393" s="162" t="s">
        <v>1224</v>
      </c>
      <c r="R393" s="162" t="s">
        <v>4697</v>
      </c>
      <c r="S393" s="163" t="s">
        <v>444</v>
      </c>
      <c r="T393" s="167" t="s">
        <v>1225</v>
      </c>
      <c r="U393" s="149"/>
      <c r="V393" s="149"/>
      <c r="W393" s="164" t="str">
        <f>VLOOKUP(TRIM(X393),X10:Y88,2,FALSE)</f>
        <v>Frank</v>
      </c>
      <c r="X393" s="11" t="str">
        <f t="shared" si="10"/>
        <v>6.5.3</v>
      </c>
      <c r="Y393" s="83"/>
    </row>
    <row r="394" spans="1:25" ht="35.25" customHeight="1">
      <c r="A394" s="150" t="s">
        <v>185</v>
      </c>
      <c r="B394" s="165" t="s">
        <v>70</v>
      </c>
      <c r="C394" s="153" t="s">
        <v>186</v>
      </c>
      <c r="D394" s="153" t="s">
        <v>139</v>
      </c>
      <c r="E394" s="154" t="s">
        <v>3114</v>
      </c>
      <c r="F394" s="155" t="s">
        <v>27</v>
      </c>
      <c r="G394" s="155" t="s">
        <v>189</v>
      </c>
      <c r="H394" s="155" t="s">
        <v>3115</v>
      </c>
      <c r="I394" s="166" t="s">
        <v>1223</v>
      </c>
      <c r="J394" s="160" t="s">
        <v>422</v>
      </c>
      <c r="K394" s="159"/>
      <c r="L394" s="160"/>
      <c r="M394" s="159"/>
      <c r="N394" s="158" t="s">
        <v>2435</v>
      </c>
      <c r="O394" s="158"/>
      <c r="P394" s="158" t="s">
        <v>442</v>
      </c>
      <c r="Q394" s="162" t="s">
        <v>3116</v>
      </c>
      <c r="R394" s="162" t="s">
        <v>4730</v>
      </c>
      <c r="S394" s="163" t="s">
        <v>4731</v>
      </c>
      <c r="T394" s="167" t="s">
        <v>1225</v>
      </c>
      <c r="U394" s="149"/>
      <c r="V394" s="149"/>
      <c r="W394" s="164" t="str">
        <f>VLOOKUP(TRIM(X394),X10:Y88,2,FALSE)</f>
        <v>Devaki</v>
      </c>
      <c r="X394" s="11" t="str">
        <f t="shared" si="10"/>
        <v>6.5.5</v>
      </c>
      <c r="Y394" s="83"/>
    </row>
    <row r="395" spans="1:25" ht="35.25" customHeight="1">
      <c r="A395" s="150" t="s">
        <v>185</v>
      </c>
      <c r="B395" s="165" t="s">
        <v>70</v>
      </c>
      <c r="C395" s="153" t="s">
        <v>186</v>
      </c>
      <c r="D395" s="153" t="s">
        <v>127</v>
      </c>
      <c r="E395" s="154" t="s">
        <v>3117</v>
      </c>
      <c r="F395" s="155" t="s">
        <v>419</v>
      </c>
      <c r="G395" s="155" t="s">
        <v>59</v>
      </c>
      <c r="H395" s="155" t="s">
        <v>3118</v>
      </c>
      <c r="I395" s="166" t="s">
        <v>3119</v>
      </c>
      <c r="J395" s="160"/>
      <c r="K395" s="159"/>
      <c r="L395" s="160"/>
      <c r="M395" s="159"/>
      <c r="N395" s="158"/>
      <c r="O395" s="158" t="s">
        <v>366</v>
      </c>
      <c r="P395" s="158" t="s">
        <v>442</v>
      </c>
      <c r="Q395" s="162" t="s">
        <v>3118</v>
      </c>
      <c r="R395" s="162" t="s">
        <v>4389</v>
      </c>
      <c r="S395" s="163" t="s">
        <v>253</v>
      </c>
      <c r="T395" s="167" t="s">
        <v>1002</v>
      </c>
      <c r="U395" s="149"/>
      <c r="V395" s="149"/>
      <c r="W395" s="164" t="str">
        <f>VLOOKUP(TRIM(X395),X10:Y88,2,FALSE)</f>
        <v>Frank</v>
      </c>
      <c r="X395" s="11" t="str">
        <f t="shared" si="10"/>
        <v>6.5.1</v>
      </c>
      <c r="Y395" s="83"/>
    </row>
    <row r="396" spans="1:25" ht="35.25" customHeight="1">
      <c r="A396" s="150" t="s">
        <v>185</v>
      </c>
      <c r="B396" s="165" t="s">
        <v>70</v>
      </c>
      <c r="C396" s="153" t="s">
        <v>186</v>
      </c>
      <c r="D396" s="153" t="s">
        <v>127</v>
      </c>
      <c r="E396" s="154" t="s">
        <v>3120</v>
      </c>
      <c r="F396" s="155" t="s">
        <v>27</v>
      </c>
      <c r="G396" s="155" t="s">
        <v>189</v>
      </c>
      <c r="H396" s="155" t="s">
        <v>3121</v>
      </c>
      <c r="I396" s="166" t="s">
        <v>1005</v>
      </c>
      <c r="J396" s="160" t="s">
        <v>422</v>
      </c>
      <c r="K396" s="159"/>
      <c r="L396" s="160"/>
      <c r="M396" s="159"/>
      <c r="N396" s="158" t="s">
        <v>2435</v>
      </c>
      <c r="O396" s="158"/>
      <c r="P396" s="158" t="s">
        <v>442</v>
      </c>
      <c r="Q396" s="162" t="s">
        <v>3122</v>
      </c>
      <c r="R396" s="162" t="s">
        <v>4372</v>
      </c>
      <c r="S396" s="163" t="s">
        <v>4373</v>
      </c>
      <c r="T396" s="167" t="s">
        <v>1002</v>
      </c>
      <c r="U396" s="149"/>
      <c r="V396" s="149"/>
      <c r="W396" s="164" t="str">
        <f>VLOOKUP(TRIM(X396),X10:Y88,2,FALSE)</f>
        <v>Frank</v>
      </c>
      <c r="X396" s="11" t="str">
        <f t="shared" si="10"/>
        <v>6.5.1</v>
      </c>
      <c r="Y396" s="83"/>
    </row>
    <row r="397" spans="1:25" ht="35.25" customHeight="1">
      <c r="A397" s="150" t="s">
        <v>185</v>
      </c>
      <c r="B397" s="165" t="s">
        <v>70</v>
      </c>
      <c r="C397" s="153" t="s">
        <v>186</v>
      </c>
      <c r="D397" s="153" t="s">
        <v>127</v>
      </c>
      <c r="E397" s="154" t="s">
        <v>3123</v>
      </c>
      <c r="F397" s="155" t="s">
        <v>27</v>
      </c>
      <c r="G397" s="155" t="s">
        <v>189</v>
      </c>
      <c r="H397" s="155" t="s">
        <v>3124</v>
      </c>
      <c r="I397" s="166" t="s">
        <v>1005</v>
      </c>
      <c r="J397" s="160" t="s">
        <v>422</v>
      </c>
      <c r="K397" s="159"/>
      <c r="L397" s="160"/>
      <c r="M397" s="159"/>
      <c r="N397" s="158" t="s">
        <v>2435</v>
      </c>
      <c r="O397" s="158"/>
      <c r="P397" s="158" t="s">
        <v>442</v>
      </c>
      <c r="Q397" s="162" t="s">
        <v>3125</v>
      </c>
      <c r="R397" s="162" t="s">
        <v>4529</v>
      </c>
      <c r="S397" s="163" t="s">
        <v>253</v>
      </c>
      <c r="T397" s="167" t="s">
        <v>1002</v>
      </c>
      <c r="U397" s="149"/>
      <c r="V397" s="149"/>
      <c r="W397" s="164" t="str">
        <f>VLOOKUP(TRIM(X397),X10:Y88,2,FALSE)</f>
        <v>Frank</v>
      </c>
      <c r="X397" s="11" t="str">
        <f t="shared" si="10"/>
        <v>6.5.1</v>
      </c>
      <c r="Y397" s="83"/>
    </row>
    <row r="398" spans="1:25" ht="35.25" customHeight="1">
      <c r="A398" s="150" t="s">
        <v>185</v>
      </c>
      <c r="B398" s="165" t="s">
        <v>70</v>
      </c>
      <c r="C398" s="153" t="s">
        <v>186</v>
      </c>
      <c r="D398" s="153" t="s">
        <v>127</v>
      </c>
      <c r="E398" s="154" t="s">
        <v>3126</v>
      </c>
      <c r="F398" s="155" t="s">
        <v>419</v>
      </c>
      <c r="G398" s="155" t="s">
        <v>59</v>
      </c>
      <c r="H398" s="155" t="s">
        <v>3127</v>
      </c>
      <c r="I398" s="166" t="s">
        <v>1005</v>
      </c>
      <c r="J398" s="160"/>
      <c r="K398" s="159"/>
      <c r="L398" s="160"/>
      <c r="M398" s="159"/>
      <c r="N398" s="158"/>
      <c r="O398" s="158"/>
      <c r="P398" s="158"/>
      <c r="Q398" s="162" t="s">
        <v>3128</v>
      </c>
      <c r="R398" s="162" t="s">
        <v>4529</v>
      </c>
      <c r="S398" s="163" t="s">
        <v>253</v>
      </c>
      <c r="T398" s="167" t="s">
        <v>1002</v>
      </c>
      <c r="U398" s="149"/>
      <c r="V398" s="149"/>
      <c r="W398" s="164" t="str">
        <f>VLOOKUP(TRIM(X398),X10:Y88,2,FALSE)</f>
        <v>Frank</v>
      </c>
      <c r="X398" s="11" t="str">
        <f t="shared" si="10"/>
        <v>6.5.1</v>
      </c>
      <c r="Y398" s="83"/>
    </row>
    <row r="399" spans="1:25" ht="35.25" customHeight="1">
      <c r="A399" s="150" t="s">
        <v>185</v>
      </c>
      <c r="B399" s="165" t="s">
        <v>70</v>
      </c>
      <c r="C399" s="153" t="s">
        <v>186</v>
      </c>
      <c r="D399" s="153" t="s">
        <v>149</v>
      </c>
      <c r="E399" s="154" t="s">
        <v>3129</v>
      </c>
      <c r="F399" s="155" t="s">
        <v>27</v>
      </c>
      <c r="G399" s="155" t="s">
        <v>189</v>
      </c>
      <c r="H399" s="155" t="s">
        <v>3130</v>
      </c>
      <c r="I399" s="166" t="s">
        <v>1005</v>
      </c>
      <c r="J399" s="160" t="s">
        <v>422</v>
      </c>
      <c r="K399" s="159"/>
      <c r="L399" s="160"/>
      <c r="M399" s="159"/>
      <c r="N399" s="158" t="s">
        <v>2435</v>
      </c>
      <c r="O399" s="158"/>
      <c r="P399" s="158" t="s">
        <v>442</v>
      </c>
      <c r="Q399" s="162" t="s">
        <v>3131</v>
      </c>
      <c r="R399" s="162" t="s">
        <v>496</v>
      </c>
      <c r="S399" s="176" t="s">
        <v>496</v>
      </c>
      <c r="T399" s="167" t="s">
        <v>1002</v>
      </c>
      <c r="U399" s="149"/>
      <c r="V399" s="149"/>
      <c r="W399" s="164" t="str">
        <f>VLOOKUP(TRIM(X399),X10:Y88,2,FALSE)</f>
        <v>Frank</v>
      </c>
      <c r="X399" s="11" t="str">
        <f t="shared" si="10"/>
        <v>6.5.9</v>
      </c>
      <c r="Y399" s="83"/>
    </row>
    <row r="400" spans="1:25" ht="35.25" customHeight="1">
      <c r="A400" s="150" t="s">
        <v>185</v>
      </c>
      <c r="B400" s="165" t="s">
        <v>70</v>
      </c>
      <c r="C400" s="153" t="s">
        <v>186</v>
      </c>
      <c r="D400" s="153" t="s">
        <v>149</v>
      </c>
      <c r="E400" s="154" t="s">
        <v>3132</v>
      </c>
      <c r="F400" s="155" t="s">
        <v>27</v>
      </c>
      <c r="G400" s="155" t="s">
        <v>189</v>
      </c>
      <c r="H400" s="155" t="s">
        <v>3133</v>
      </c>
      <c r="I400" s="166" t="s">
        <v>1005</v>
      </c>
      <c r="J400" s="160" t="s">
        <v>422</v>
      </c>
      <c r="K400" s="159"/>
      <c r="L400" s="160"/>
      <c r="M400" s="159"/>
      <c r="N400" s="158" t="s">
        <v>2435</v>
      </c>
      <c r="O400" s="158"/>
      <c r="P400" s="158" t="s">
        <v>442</v>
      </c>
      <c r="Q400" s="162" t="s">
        <v>3134</v>
      </c>
      <c r="R400" s="162" t="s">
        <v>4742</v>
      </c>
      <c r="S400" s="163" t="s">
        <v>444</v>
      </c>
      <c r="T400" s="167" t="s">
        <v>1002</v>
      </c>
      <c r="U400" s="149"/>
      <c r="V400" s="149"/>
      <c r="W400" s="164" t="str">
        <f>VLOOKUP(TRIM(X400),X10:Y88,2,FALSE)</f>
        <v>Frank</v>
      </c>
      <c r="X400" s="11" t="str">
        <f t="shared" si="10"/>
        <v>6.5.9</v>
      </c>
      <c r="Y400" s="83"/>
    </row>
    <row r="401" spans="1:25" ht="35.25" customHeight="1">
      <c r="A401" s="150" t="s">
        <v>185</v>
      </c>
      <c r="B401" s="165" t="s">
        <v>70</v>
      </c>
      <c r="C401" s="153" t="s">
        <v>186</v>
      </c>
      <c r="D401" s="153" t="s">
        <v>149</v>
      </c>
      <c r="E401" s="154" t="s">
        <v>3135</v>
      </c>
      <c r="F401" s="155" t="s">
        <v>27</v>
      </c>
      <c r="G401" s="155" t="s">
        <v>189</v>
      </c>
      <c r="H401" s="155" t="s">
        <v>3136</v>
      </c>
      <c r="I401" s="166" t="s">
        <v>1005</v>
      </c>
      <c r="J401" s="160" t="s">
        <v>455</v>
      </c>
      <c r="K401" s="159"/>
      <c r="L401" s="160"/>
      <c r="M401" s="159"/>
      <c r="N401" s="158" t="s">
        <v>623</v>
      </c>
      <c r="O401" s="158"/>
      <c r="P401" s="158" t="s">
        <v>442</v>
      </c>
      <c r="Q401" s="162" t="s">
        <v>3137</v>
      </c>
      <c r="R401" s="162" t="s">
        <v>4751</v>
      </c>
      <c r="S401" s="163" t="s">
        <v>253</v>
      </c>
      <c r="T401" s="167" t="s">
        <v>1002</v>
      </c>
      <c r="U401" s="149"/>
      <c r="V401" s="149"/>
      <c r="W401" s="164" t="str">
        <f>VLOOKUP(TRIM(X401),X10:Y88,2,FALSE)</f>
        <v>Frank</v>
      </c>
      <c r="X401" s="11" t="str">
        <f t="shared" si="10"/>
        <v>6.5.9</v>
      </c>
      <c r="Y401" s="83"/>
    </row>
    <row r="402" spans="1:25" ht="35.25" customHeight="1">
      <c r="A402" s="150" t="s">
        <v>185</v>
      </c>
      <c r="B402" s="165" t="s">
        <v>70</v>
      </c>
      <c r="C402" s="153" t="s">
        <v>186</v>
      </c>
      <c r="D402" s="153" t="s">
        <v>139</v>
      </c>
      <c r="E402" s="154" t="s">
        <v>3138</v>
      </c>
      <c r="F402" s="155" t="s">
        <v>27</v>
      </c>
      <c r="G402" s="155" t="s">
        <v>189</v>
      </c>
      <c r="H402" s="155" t="s">
        <v>3139</v>
      </c>
      <c r="I402" s="166" t="s">
        <v>1005</v>
      </c>
      <c r="J402" s="160" t="s">
        <v>422</v>
      </c>
      <c r="K402" s="159"/>
      <c r="L402" s="160"/>
      <c r="M402" s="159"/>
      <c r="N402" s="158" t="s">
        <v>2435</v>
      </c>
      <c r="O402" s="158"/>
      <c r="P402" s="158" t="s">
        <v>442</v>
      </c>
      <c r="Q402" s="162" t="s">
        <v>3140</v>
      </c>
      <c r="R402" s="162" t="s">
        <v>4615</v>
      </c>
      <c r="S402" s="163" t="s">
        <v>444</v>
      </c>
      <c r="T402" s="167" t="s">
        <v>1002</v>
      </c>
      <c r="U402" s="149"/>
      <c r="V402" s="149"/>
      <c r="W402" s="164" t="str">
        <f>VLOOKUP(TRIM(X402),X10:Y88,2,FALSE)</f>
        <v>Devaki</v>
      </c>
      <c r="X402" s="11" t="str">
        <f t="shared" si="10"/>
        <v>6.5.5</v>
      </c>
      <c r="Y402" s="83"/>
    </row>
    <row r="403" spans="1:25" ht="35.25" customHeight="1">
      <c r="A403" s="150" t="s">
        <v>185</v>
      </c>
      <c r="B403" s="165" t="s">
        <v>70</v>
      </c>
      <c r="C403" s="153" t="s">
        <v>186</v>
      </c>
      <c r="D403" s="153" t="s">
        <v>139</v>
      </c>
      <c r="E403" s="154" t="s">
        <v>3141</v>
      </c>
      <c r="F403" s="155" t="s">
        <v>27</v>
      </c>
      <c r="G403" s="155" t="s">
        <v>189</v>
      </c>
      <c r="H403" s="155" t="s">
        <v>3142</v>
      </c>
      <c r="I403" s="166" t="s">
        <v>1005</v>
      </c>
      <c r="J403" s="160" t="s">
        <v>422</v>
      </c>
      <c r="K403" s="159"/>
      <c r="L403" s="160"/>
      <c r="M403" s="159"/>
      <c r="N403" s="158" t="s">
        <v>2435</v>
      </c>
      <c r="O403" s="158"/>
      <c r="P403" s="158" t="s">
        <v>442</v>
      </c>
      <c r="Q403" s="162" t="s">
        <v>3143</v>
      </c>
      <c r="R403" s="162" t="s">
        <v>4737</v>
      </c>
      <c r="S403" s="163" t="s">
        <v>253</v>
      </c>
      <c r="T403" s="167" t="s">
        <v>1002</v>
      </c>
      <c r="U403" s="149"/>
      <c r="V403" s="149"/>
      <c r="W403" s="164" t="str">
        <f>VLOOKUP(TRIM(X403),X10:Y88,2,FALSE)</f>
        <v>Devaki</v>
      </c>
      <c r="X403" s="11" t="str">
        <f t="shared" si="10"/>
        <v>6.5.5</v>
      </c>
      <c r="Y403" s="83"/>
    </row>
    <row r="404" spans="1:25" ht="35.25" customHeight="1">
      <c r="A404" s="150" t="s">
        <v>185</v>
      </c>
      <c r="B404" s="165" t="s">
        <v>70</v>
      </c>
      <c r="C404" s="153" t="s">
        <v>186</v>
      </c>
      <c r="D404" s="153" t="s">
        <v>146</v>
      </c>
      <c r="E404" s="154" t="s">
        <v>3144</v>
      </c>
      <c r="F404" s="155" t="s">
        <v>27</v>
      </c>
      <c r="G404" s="155" t="s">
        <v>189</v>
      </c>
      <c r="H404" s="155" t="s">
        <v>3145</v>
      </c>
      <c r="I404" s="166" t="s">
        <v>1543</v>
      </c>
      <c r="J404" s="160" t="s">
        <v>422</v>
      </c>
      <c r="K404" s="159"/>
      <c r="L404" s="160"/>
      <c r="M404" s="159"/>
      <c r="N404" s="158" t="s">
        <v>2435</v>
      </c>
      <c r="O404" s="158"/>
      <c r="P404" s="158" t="s">
        <v>442</v>
      </c>
      <c r="Q404" s="162" t="s">
        <v>3146</v>
      </c>
      <c r="R404" s="162" t="s">
        <v>4709</v>
      </c>
      <c r="S404" s="163" t="s">
        <v>4708</v>
      </c>
      <c r="T404" s="167" t="s">
        <v>1002</v>
      </c>
      <c r="U404" s="149"/>
      <c r="V404" s="149"/>
      <c r="W404" s="164" t="str">
        <f>VLOOKUP(TRIM(X404),X10:Y88,2,FALSE)</f>
        <v>Krisztian</v>
      </c>
      <c r="X404" s="11" t="str">
        <f t="shared" si="10"/>
        <v>6.5.8</v>
      </c>
      <c r="Y404" s="83"/>
    </row>
    <row r="405" spans="1:25" ht="35.25" customHeight="1">
      <c r="A405" s="150" t="s">
        <v>185</v>
      </c>
      <c r="B405" s="165" t="s">
        <v>70</v>
      </c>
      <c r="C405" s="153" t="s">
        <v>186</v>
      </c>
      <c r="D405" s="153" t="s">
        <v>130</v>
      </c>
      <c r="E405" s="154" t="s">
        <v>3147</v>
      </c>
      <c r="F405" s="155" t="s">
        <v>419</v>
      </c>
      <c r="G405" s="155" t="s">
        <v>189</v>
      </c>
      <c r="H405" s="155" t="s">
        <v>3148</v>
      </c>
      <c r="I405" s="166" t="s">
        <v>3149</v>
      </c>
      <c r="J405" s="160" t="s">
        <v>422</v>
      </c>
      <c r="K405" s="159"/>
      <c r="L405" s="160"/>
      <c r="M405" s="159"/>
      <c r="N405" s="158"/>
      <c r="O405" s="158" t="s">
        <v>366</v>
      </c>
      <c r="P405" s="158"/>
      <c r="Q405" s="162" t="s">
        <v>3150</v>
      </c>
      <c r="R405" s="162" t="s">
        <v>4626</v>
      </c>
      <c r="S405" s="163" t="s">
        <v>4625</v>
      </c>
      <c r="T405" s="167" t="s">
        <v>1002</v>
      </c>
      <c r="U405" s="149"/>
      <c r="V405" s="149"/>
      <c r="W405" s="164" t="str">
        <f>VLOOKUP(TRIM(X405),X10:Y88,2,FALSE)</f>
        <v>Frank</v>
      </c>
      <c r="X405" s="11" t="str">
        <f t="shared" si="10"/>
        <v>6.5.2</v>
      </c>
      <c r="Y405" s="83"/>
    </row>
    <row r="406" spans="1:25" ht="35.25" customHeight="1">
      <c r="A406" s="150" t="s">
        <v>185</v>
      </c>
      <c r="B406" s="165" t="s">
        <v>70</v>
      </c>
      <c r="C406" s="153" t="s">
        <v>186</v>
      </c>
      <c r="D406" s="153" t="s">
        <v>127</v>
      </c>
      <c r="E406" s="154" t="s">
        <v>3151</v>
      </c>
      <c r="F406" s="155" t="s">
        <v>27</v>
      </c>
      <c r="G406" s="155" t="s">
        <v>189</v>
      </c>
      <c r="H406" s="155" t="s">
        <v>3152</v>
      </c>
      <c r="I406" s="166" t="s">
        <v>947</v>
      </c>
      <c r="J406" s="160" t="s">
        <v>422</v>
      </c>
      <c r="K406" s="159"/>
      <c r="L406" s="160"/>
      <c r="M406" s="159"/>
      <c r="N406" s="158" t="s">
        <v>2435</v>
      </c>
      <c r="O406" s="158"/>
      <c r="P406" s="158" t="s">
        <v>442</v>
      </c>
      <c r="Q406" s="162" t="s">
        <v>3153</v>
      </c>
      <c r="R406" s="162" t="s">
        <v>4369</v>
      </c>
      <c r="S406" s="163" t="s">
        <v>4370</v>
      </c>
      <c r="T406" s="167" t="s">
        <v>949</v>
      </c>
      <c r="U406" s="149"/>
      <c r="V406" s="149"/>
      <c r="W406" s="164" t="str">
        <f>VLOOKUP(TRIM(X406),X10:Y88,2,FALSE)</f>
        <v>Frank</v>
      </c>
      <c r="X406" s="11" t="str">
        <f t="shared" si="10"/>
        <v>6.5.1</v>
      </c>
      <c r="Y406" s="83"/>
    </row>
    <row r="407" spans="1:25" ht="35.25" customHeight="1">
      <c r="A407" s="150" t="s">
        <v>185</v>
      </c>
      <c r="B407" s="165" t="s">
        <v>70</v>
      </c>
      <c r="C407" s="153" t="s">
        <v>186</v>
      </c>
      <c r="D407" s="153" t="s">
        <v>130</v>
      </c>
      <c r="E407" s="154" t="s">
        <v>3154</v>
      </c>
      <c r="F407" s="155" t="s">
        <v>27</v>
      </c>
      <c r="G407" s="155" t="s">
        <v>189</v>
      </c>
      <c r="H407" s="155" t="s">
        <v>3155</v>
      </c>
      <c r="I407" s="166" t="s">
        <v>947</v>
      </c>
      <c r="J407" s="160" t="s">
        <v>422</v>
      </c>
      <c r="K407" s="159"/>
      <c r="L407" s="160"/>
      <c r="M407" s="159"/>
      <c r="N407" s="158" t="s">
        <v>2435</v>
      </c>
      <c r="O407" s="158"/>
      <c r="P407" s="158" t="s">
        <v>442</v>
      </c>
      <c r="Q407" s="162" t="s">
        <v>3156</v>
      </c>
      <c r="R407" s="162" t="s">
        <v>4394</v>
      </c>
      <c r="S407" s="163" t="s">
        <v>444</v>
      </c>
      <c r="T407" s="167" t="s">
        <v>949</v>
      </c>
      <c r="U407" s="149"/>
      <c r="V407" s="149"/>
      <c r="W407" s="164" t="str">
        <f>VLOOKUP(TRIM(X407),X10:Y88,2,FALSE)</f>
        <v>Frank</v>
      </c>
      <c r="X407" s="11" t="str">
        <f t="shared" si="10"/>
        <v>6.5.2</v>
      </c>
      <c r="Y407" s="83"/>
    </row>
    <row r="408" spans="1:25" ht="35.25" customHeight="1">
      <c r="A408" s="150" t="s">
        <v>185</v>
      </c>
      <c r="B408" s="165" t="s">
        <v>70</v>
      </c>
      <c r="C408" s="153" t="s">
        <v>186</v>
      </c>
      <c r="D408" s="153" t="s">
        <v>151</v>
      </c>
      <c r="E408" s="154" t="s">
        <v>3157</v>
      </c>
      <c r="F408" s="155" t="s">
        <v>27</v>
      </c>
      <c r="G408" s="155" t="s">
        <v>189</v>
      </c>
      <c r="H408" s="155" t="s">
        <v>3158</v>
      </c>
      <c r="I408" s="166" t="s">
        <v>1005</v>
      </c>
      <c r="J408" s="160" t="s">
        <v>422</v>
      </c>
      <c r="K408" s="159"/>
      <c r="L408" s="160"/>
      <c r="M408" s="159"/>
      <c r="N408" s="158" t="s">
        <v>2435</v>
      </c>
      <c r="O408" s="158"/>
      <c r="P408" s="158" t="s">
        <v>442</v>
      </c>
      <c r="Q408" s="162" t="s">
        <v>3159</v>
      </c>
      <c r="R408" s="162" t="s">
        <v>4763</v>
      </c>
      <c r="S408" s="163" t="s">
        <v>4762</v>
      </c>
      <c r="T408" s="167" t="s">
        <v>1002</v>
      </c>
      <c r="U408" s="149"/>
      <c r="V408" s="149"/>
      <c r="W408" s="164" t="str">
        <f>VLOOKUP(TRIM(X408),X10:Y88,2,FALSE)</f>
        <v>Krisztian</v>
      </c>
      <c r="X408" s="11" t="str">
        <f t="shared" si="10"/>
        <v>6.5.10</v>
      </c>
      <c r="Y408" s="83"/>
    </row>
    <row r="409" spans="1:25" ht="35.25" customHeight="1">
      <c r="A409" s="150" t="s">
        <v>185</v>
      </c>
      <c r="B409" s="165" t="s">
        <v>70</v>
      </c>
      <c r="C409" s="153" t="s">
        <v>186</v>
      </c>
      <c r="D409" s="153" t="s">
        <v>133</v>
      </c>
      <c r="E409" s="154" t="s">
        <v>3160</v>
      </c>
      <c r="F409" s="155" t="s">
        <v>27</v>
      </c>
      <c r="G409" s="155" t="s">
        <v>189</v>
      </c>
      <c r="H409" s="155" t="s">
        <v>3161</v>
      </c>
      <c r="I409" s="166" t="s">
        <v>947</v>
      </c>
      <c r="J409" s="160" t="s">
        <v>422</v>
      </c>
      <c r="K409" s="159"/>
      <c r="L409" s="160"/>
      <c r="M409" s="159"/>
      <c r="N409" s="158" t="s">
        <v>2435</v>
      </c>
      <c r="O409" s="158"/>
      <c r="P409" s="158" t="s">
        <v>442</v>
      </c>
      <c r="Q409" s="162" t="s">
        <v>3162</v>
      </c>
      <c r="R409" s="162" t="s">
        <v>496</v>
      </c>
      <c r="S409" s="176" t="s">
        <v>496</v>
      </c>
      <c r="T409" s="167" t="s">
        <v>949</v>
      </c>
      <c r="U409" s="149"/>
      <c r="V409" s="149"/>
      <c r="W409" s="164" t="str">
        <f>VLOOKUP(TRIM(X409),X10:Y88,2,FALSE)</f>
        <v>Frank</v>
      </c>
      <c r="X409" s="11" t="str">
        <f t="shared" si="10"/>
        <v>6.5.3</v>
      </c>
      <c r="Y409" s="83"/>
    </row>
    <row r="410" spans="1:25" ht="35.25" customHeight="1">
      <c r="A410" s="150" t="s">
        <v>185</v>
      </c>
      <c r="B410" s="165" t="s">
        <v>70</v>
      </c>
      <c r="C410" s="153" t="s">
        <v>186</v>
      </c>
      <c r="D410" s="153" t="s">
        <v>133</v>
      </c>
      <c r="E410" s="154" t="s">
        <v>3163</v>
      </c>
      <c r="F410" s="155" t="s">
        <v>27</v>
      </c>
      <c r="G410" s="155" t="s">
        <v>189</v>
      </c>
      <c r="H410" s="155" t="s">
        <v>3164</v>
      </c>
      <c r="I410" s="166" t="s">
        <v>947</v>
      </c>
      <c r="J410" s="160" t="s">
        <v>422</v>
      </c>
      <c r="K410" s="159"/>
      <c r="L410" s="160"/>
      <c r="M410" s="159"/>
      <c r="N410" s="158" t="s">
        <v>2435</v>
      </c>
      <c r="O410" s="158"/>
      <c r="P410" s="158" t="s">
        <v>442</v>
      </c>
      <c r="Q410" s="162" t="s">
        <v>3165</v>
      </c>
      <c r="R410" s="162" t="s">
        <v>496</v>
      </c>
      <c r="S410" s="176" t="s">
        <v>496</v>
      </c>
      <c r="T410" s="167" t="s">
        <v>949</v>
      </c>
      <c r="U410" s="149"/>
      <c r="V410" s="149"/>
      <c r="W410" s="164" t="str">
        <f>VLOOKUP(TRIM(X410),X10:Y88,2,FALSE)</f>
        <v>Frank</v>
      </c>
      <c r="X410" s="11" t="str">
        <f t="shared" si="10"/>
        <v>6.5.3</v>
      </c>
      <c r="Y410" s="83"/>
    </row>
    <row r="411" spans="1:25" ht="35.25" customHeight="1">
      <c r="A411" s="150" t="s">
        <v>185</v>
      </c>
      <c r="B411" s="165" t="s">
        <v>70</v>
      </c>
      <c r="C411" s="153" t="s">
        <v>186</v>
      </c>
      <c r="D411" s="153" t="s">
        <v>127</v>
      </c>
      <c r="E411" s="154" t="s">
        <v>3166</v>
      </c>
      <c r="F411" s="155" t="s">
        <v>27</v>
      </c>
      <c r="G411" s="155" t="s">
        <v>189</v>
      </c>
      <c r="H411" s="155" t="s">
        <v>3167</v>
      </c>
      <c r="I411" s="166" t="s">
        <v>3168</v>
      </c>
      <c r="J411" s="160" t="s">
        <v>422</v>
      </c>
      <c r="K411" s="159"/>
      <c r="L411" s="160"/>
      <c r="M411" s="159"/>
      <c r="N411" s="158" t="s">
        <v>2435</v>
      </c>
      <c r="O411" s="158"/>
      <c r="P411" s="158" t="s">
        <v>442</v>
      </c>
      <c r="Q411" s="162" t="s">
        <v>3169</v>
      </c>
      <c r="R411" s="162" t="s">
        <v>4478</v>
      </c>
      <c r="S411" s="163" t="s">
        <v>4479</v>
      </c>
      <c r="T411" s="167" t="s">
        <v>919</v>
      </c>
      <c r="U411" s="149"/>
      <c r="V411" s="149"/>
      <c r="W411" s="164" t="str">
        <f>VLOOKUP(TRIM(X411),X10:Y88,2,FALSE)</f>
        <v>Frank</v>
      </c>
      <c r="X411" s="11" t="str">
        <f t="shared" si="10"/>
        <v>6.5.1</v>
      </c>
      <c r="Y411" s="83"/>
    </row>
    <row r="412" spans="1:25" ht="35.25" customHeight="1">
      <c r="A412" s="150" t="s">
        <v>185</v>
      </c>
      <c r="B412" s="165" t="s">
        <v>70</v>
      </c>
      <c r="C412" s="153" t="s">
        <v>186</v>
      </c>
      <c r="D412" s="153" t="s">
        <v>133</v>
      </c>
      <c r="E412" s="154" t="s">
        <v>3170</v>
      </c>
      <c r="F412" s="155" t="s">
        <v>27</v>
      </c>
      <c r="G412" s="155" t="s">
        <v>189</v>
      </c>
      <c r="H412" s="155" t="s">
        <v>3171</v>
      </c>
      <c r="I412" s="166" t="s">
        <v>947</v>
      </c>
      <c r="J412" s="160" t="s">
        <v>455</v>
      </c>
      <c r="K412" s="159"/>
      <c r="L412" s="160"/>
      <c r="M412" s="159"/>
      <c r="N412" s="158" t="s">
        <v>623</v>
      </c>
      <c r="O412" s="158"/>
      <c r="P412" s="158" t="s">
        <v>442</v>
      </c>
      <c r="Q412" s="162" t="s">
        <v>3172</v>
      </c>
      <c r="R412" s="162" t="s">
        <v>496</v>
      </c>
      <c r="S412" s="176" t="s">
        <v>496</v>
      </c>
      <c r="T412" s="167" t="s">
        <v>949</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133</v>
      </c>
      <c r="E413" s="154" t="s">
        <v>3173</v>
      </c>
      <c r="F413" s="155" t="s">
        <v>27</v>
      </c>
      <c r="G413" s="155" t="s">
        <v>189</v>
      </c>
      <c r="H413" s="155" t="s">
        <v>3174</v>
      </c>
      <c r="I413" s="166" t="s">
        <v>947</v>
      </c>
      <c r="J413" s="160" t="s">
        <v>422</v>
      </c>
      <c r="K413" s="159"/>
      <c r="L413" s="160"/>
      <c r="M413" s="159"/>
      <c r="N413" s="158" t="s">
        <v>2435</v>
      </c>
      <c r="O413" s="158"/>
      <c r="P413" s="158" t="s">
        <v>442</v>
      </c>
      <c r="Q413" s="162" t="s">
        <v>3175</v>
      </c>
      <c r="R413" s="162" t="s">
        <v>496</v>
      </c>
      <c r="S413" s="176" t="s">
        <v>496</v>
      </c>
      <c r="T413" s="167" t="s">
        <v>949</v>
      </c>
      <c r="U413" s="149"/>
      <c r="V413" s="149"/>
      <c r="W413" s="164" t="str">
        <f>VLOOKUP(TRIM(X413),X10:Y88,2,FALSE)</f>
        <v>Frank</v>
      </c>
      <c r="X413" s="11" t="str">
        <f t="shared" si="11"/>
        <v>6.5.3</v>
      </c>
      <c r="Y413" s="83"/>
    </row>
    <row r="414" spans="1:25" ht="35.25" customHeight="1">
      <c r="A414" s="150" t="s">
        <v>185</v>
      </c>
      <c r="B414" s="165" t="s">
        <v>70</v>
      </c>
      <c r="C414" s="153" t="s">
        <v>186</v>
      </c>
      <c r="D414" s="153" t="s">
        <v>91</v>
      </c>
      <c r="E414" s="154" t="s">
        <v>3176</v>
      </c>
      <c r="F414" s="155" t="s">
        <v>30</v>
      </c>
      <c r="G414" s="155" t="s">
        <v>189</v>
      </c>
      <c r="H414" s="155" t="s">
        <v>3177</v>
      </c>
      <c r="I414" s="166" t="s">
        <v>835</v>
      </c>
      <c r="J414" s="160" t="s">
        <v>484</v>
      </c>
      <c r="K414" s="159">
        <v>3206</v>
      </c>
      <c r="L414" s="160"/>
      <c r="M414" s="159" t="s">
        <v>878</v>
      </c>
      <c r="N414" s="158" t="s">
        <v>486</v>
      </c>
      <c r="O414" s="158" t="s">
        <v>206</v>
      </c>
      <c r="P414" s="158" t="s">
        <v>3178</v>
      </c>
      <c r="Q414" s="162" t="s">
        <v>3179</v>
      </c>
      <c r="R414" s="162" t="s">
        <v>4852</v>
      </c>
      <c r="S414" s="163" t="s">
        <v>4851</v>
      </c>
      <c r="T414" s="167" t="s">
        <v>966</v>
      </c>
      <c r="U414" s="149"/>
      <c r="V414" s="149"/>
      <c r="W414" s="164" t="str">
        <f>VLOOKUP(TRIM(X414),X10:Y88,2,FALSE)</f>
        <v>Puneet</v>
      </c>
      <c r="X414" s="11" t="str">
        <f t="shared" si="11"/>
        <v>5.1</v>
      </c>
      <c r="Y414" s="83"/>
    </row>
    <row r="415" spans="1:25" ht="35.25" customHeight="1">
      <c r="A415" s="150" t="s">
        <v>185</v>
      </c>
      <c r="B415" s="165" t="s">
        <v>70</v>
      </c>
      <c r="C415" s="153" t="s">
        <v>186</v>
      </c>
      <c r="D415" s="153" t="s">
        <v>127</v>
      </c>
      <c r="E415" s="154" t="s">
        <v>3180</v>
      </c>
      <c r="F415" s="155" t="s">
        <v>27</v>
      </c>
      <c r="G415" s="155" t="s">
        <v>189</v>
      </c>
      <c r="H415" s="155" t="s">
        <v>3181</v>
      </c>
      <c r="I415" s="166" t="s">
        <v>3182</v>
      </c>
      <c r="J415" s="160" t="s">
        <v>422</v>
      </c>
      <c r="K415" s="159"/>
      <c r="L415" s="160"/>
      <c r="M415" s="159"/>
      <c r="N415" s="158" t="s">
        <v>2435</v>
      </c>
      <c r="O415" s="158"/>
      <c r="P415" s="158" t="s">
        <v>442</v>
      </c>
      <c r="Q415" s="162" t="s">
        <v>918</v>
      </c>
      <c r="R415" s="162" t="s">
        <v>4797</v>
      </c>
      <c r="S415" s="168" t="s">
        <v>200</v>
      </c>
      <c r="T415" s="167" t="s">
        <v>919</v>
      </c>
      <c r="U415" s="149"/>
      <c r="V415" s="149"/>
      <c r="W415" s="164" t="str">
        <f>VLOOKUP(TRIM(X415),X10:Y88,2,FALSE)</f>
        <v>Frank</v>
      </c>
      <c r="X415" s="11" t="str">
        <f t="shared" si="11"/>
        <v>6.5.1</v>
      </c>
      <c r="Y415" s="83"/>
    </row>
    <row r="416" spans="1:25" ht="35.25" customHeight="1">
      <c r="A416" s="150" t="s">
        <v>185</v>
      </c>
      <c r="B416" s="165" t="s">
        <v>70</v>
      </c>
      <c r="C416" s="153" t="s">
        <v>186</v>
      </c>
      <c r="D416" s="153" t="s">
        <v>143</v>
      </c>
      <c r="E416" s="154" t="s">
        <v>3183</v>
      </c>
      <c r="F416" s="155" t="s">
        <v>27</v>
      </c>
      <c r="G416" s="155" t="s">
        <v>189</v>
      </c>
      <c r="H416" s="155" t="s">
        <v>3184</v>
      </c>
      <c r="I416" s="166" t="s">
        <v>947</v>
      </c>
      <c r="J416" s="160" t="s">
        <v>455</v>
      </c>
      <c r="K416" s="159"/>
      <c r="L416" s="160"/>
      <c r="M416" s="159"/>
      <c r="N416" s="158" t="s">
        <v>623</v>
      </c>
      <c r="O416" s="158"/>
      <c r="P416" s="158" t="s">
        <v>442</v>
      </c>
      <c r="Q416" s="162" t="s">
        <v>3185</v>
      </c>
      <c r="R416" s="162" t="s">
        <v>4632</v>
      </c>
      <c r="S416" s="163" t="s">
        <v>4629</v>
      </c>
      <c r="T416" s="167" t="s">
        <v>949</v>
      </c>
      <c r="U416" s="149"/>
      <c r="V416" s="149"/>
      <c r="W416" s="164" t="str">
        <f>VLOOKUP(TRIM(X416),X10:Y88,2,FALSE)</f>
        <v>Puneet</v>
      </c>
      <c r="X416" s="11" t="str">
        <f t="shared" si="11"/>
        <v>6.5.7</v>
      </c>
      <c r="Y416" s="83"/>
    </row>
    <row r="417" spans="1:25" ht="35.25" customHeight="1">
      <c r="A417" s="150" t="s">
        <v>185</v>
      </c>
      <c r="B417" s="165" t="s">
        <v>70</v>
      </c>
      <c r="C417" s="153" t="s">
        <v>186</v>
      </c>
      <c r="D417" s="153" t="s">
        <v>105</v>
      </c>
      <c r="E417" s="154" t="s">
        <v>3186</v>
      </c>
      <c r="F417" s="155" t="s">
        <v>419</v>
      </c>
      <c r="G417" s="155" t="s">
        <v>59</v>
      </c>
      <c r="H417" s="155" t="s">
        <v>3187</v>
      </c>
      <c r="I417" s="166" t="s">
        <v>1382</v>
      </c>
      <c r="J417" s="160"/>
      <c r="K417" s="159"/>
      <c r="L417" s="160"/>
      <c r="M417" s="159"/>
      <c r="N417" s="158"/>
      <c r="O417" s="158" t="s">
        <v>206</v>
      </c>
      <c r="P417" s="158"/>
      <c r="Q417" s="162" t="s">
        <v>3188</v>
      </c>
      <c r="R417" s="162" t="s">
        <v>272</v>
      </c>
      <c r="S417" s="163" t="s">
        <v>253</v>
      </c>
      <c r="T417" s="167" t="s">
        <v>3189</v>
      </c>
      <c r="U417" s="149"/>
      <c r="V417" s="149"/>
      <c r="W417" s="164" t="str">
        <f>VLOOKUP(TRIM(X417),X10:Y88,2,FALSE)</f>
        <v>Krisztian</v>
      </c>
      <c r="X417" s="11" t="str">
        <f t="shared" si="11"/>
        <v>5.4</v>
      </c>
      <c r="Y417" s="83"/>
    </row>
    <row r="418" spans="1:25" ht="35.25" customHeight="1">
      <c r="A418" s="150" t="s">
        <v>185</v>
      </c>
      <c r="B418" s="165" t="s">
        <v>70</v>
      </c>
      <c r="C418" s="153" t="s">
        <v>186</v>
      </c>
      <c r="D418" s="153" t="s">
        <v>127</v>
      </c>
      <c r="E418" s="154" t="s">
        <v>3190</v>
      </c>
      <c r="F418" s="155" t="s">
        <v>27</v>
      </c>
      <c r="G418" s="155" t="s">
        <v>189</v>
      </c>
      <c r="H418" s="155" t="s">
        <v>3191</v>
      </c>
      <c r="I418" s="166" t="s">
        <v>3192</v>
      </c>
      <c r="J418" s="160" t="s">
        <v>422</v>
      </c>
      <c r="K418" s="159"/>
      <c r="L418" s="160"/>
      <c r="M418" s="159"/>
      <c r="N418" s="158" t="s">
        <v>2435</v>
      </c>
      <c r="O418" s="158"/>
      <c r="P418" s="158" t="s">
        <v>442</v>
      </c>
      <c r="Q418" s="162" t="s">
        <v>3193</v>
      </c>
      <c r="R418" s="162" t="s">
        <v>496</v>
      </c>
      <c r="S418" s="176" t="s">
        <v>496</v>
      </c>
      <c r="T418" s="167" t="s">
        <v>919</v>
      </c>
      <c r="U418" s="149"/>
      <c r="V418" s="149"/>
      <c r="W418" s="164" t="str">
        <f>VLOOKUP(TRIM(X418),X10:Y88,2,FALSE)</f>
        <v>Frank</v>
      </c>
      <c r="X418" s="11" t="str">
        <f t="shared" si="11"/>
        <v>6.5.1</v>
      </c>
      <c r="Y418" s="83"/>
    </row>
    <row r="419" spans="1:25" ht="35.25" customHeight="1">
      <c r="A419" s="150" t="s">
        <v>185</v>
      </c>
      <c r="B419" s="165" t="s">
        <v>70</v>
      </c>
      <c r="C419" s="153" t="s">
        <v>186</v>
      </c>
      <c r="D419" s="153" t="s">
        <v>127</v>
      </c>
      <c r="E419" s="154" t="s">
        <v>3194</v>
      </c>
      <c r="F419" s="155" t="s">
        <v>27</v>
      </c>
      <c r="G419" s="155" t="s">
        <v>189</v>
      </c>
      <c r="H419" s="155" t="s">
        <v>3195</v>
      </c>
      <c r="I419" s="166" t="s">
        <v>3196</v>
      </c>
      <c r="J419" s="160" t="s">
        <v>422</v>
      </c>
      <c r="K419" s="159"/>
      <c r="L419" s="160"/>
      <c r="M419" s="159"/>
      <c r="N419" s="158" t="s">
        <v>2435</v>
      </c>
      <c r="O419" s="158"/>
      <c r="P419" s="158" t="s">
        <v>442</v>
      </c>
      <c r="Q419" s="162" t="s">
        <v>3197</v>
      </c>
      <c r="R419" s="162" t="s">
        <v>496</v>
      </c>
      <c r="S419" s="176" t="s">
        <v>496</v>
      </c>
      <c r="T419" s="167" t="s">
        <v>919</v>
      </c>
      <c r="U419" s="149"/>
      <c r="V419" s="149"/>
      <c r="W419" s="164" t="str">
        <f>VLOOKUP(TRIM(X419),X10:Y88,2,FALSE)</f>
        <v>Frank</v>
      </c>
      <c r="X419" s="11" t="str">
        <f t="shared" si="11"/>
        <v>6.5.1</v>
      </c>
      <c r="Y419" s="83"/>
    </row>
    <row r="420" spans="1:25" ht="35.25" customHeight="1">
      <c r="A420" s="150" t="s">
        <v>185</v>
      </c>
      <c r="B420" s="165" t="s">
        <v>70</v>
      </c>
      <c r="C420" s="153" t="s">
        <v>186</v>
      </c>
      <c r="D420" s="153" t="s">
        <v>160</v>
      </c>
      <c r="E420" s="154" t="s">
        <v>3198</v>
      </c>
      <c r="F420" s="155" t="s">
        <v>27</v>
      </c>
      <c r="G420" s="155" t="s">
        <v>189</v>
      </c>
      <c r="H420" s="155" t="s">
        <v>3199</v>
      </c>
      <c r="I420" s="166" t="s">
        <v>436</v>
      </c>
      <c r="J420" s="160" t="s">
        <v>2423</v>
      </c>
      <c r="K420" s="159"/>
      <c r="L420" s="160"/>
      <c r="M420" s="159"/>
      <c r="N420" s="158" t="s">
        <v>623</v>
      </c>
      <c r="O420" s="158"/>
      <c r="P420" s="158" t="s">
        <v>2424</v>
      </c>
      <c r="Q420" s="162" t="s">
        <v>3200</v>
      </c>
      <c r="R420" s="178" t="s">
        <v>4843</v>
      </c>
      <c r="S420" s="163" t="s">
        <v>253</v>
      </c>
      <c r="T420" s="167" t="s">
        <v>3201</v>
      </c>
      <c r="U420" s="149"/>
      <c r="V420" s="149"/>
      <c r="W420" s="164" t="str">
        <f>VLOOKUP(TRIM(X420),X10:Y88,2,FALSE)</f>
        <v>Krisztian</v>
      </c>
      <c r="X420" s="11" t="str">
        <f t="shared" si="11"/>
        <v>6.8</v>
      </c>
      <c r="Y420" s="83"/>
    </row>
    <row r="421" spans="1:25" ht="35.25" customHeight="1">
      <c r="A421" s="150" t="s">
        <v>185</v>
      </c>
      <c r="B421" s="165" t="s">
        <v>70</v>
      </c>
      <c r="C421" s="153" t="s">
        <v>186</v>
      </c>
      <c r="D421" s="153" t="s">
        <v>127</v>
      </c>
      <c r="E421" s="154" t="s">
        <v>3202</v>
      </c>
      <c r="F421" s="155" t="s">
        <v>27</v>
      </c>
      <c r="G421" s="155" t="s">
        <v>189</v>
      </c>
      <c r="H421" s="155" t="s">
        <v>3203</v>
      </c>
      <c r="I421" s="166" t="s">
        <v>475</v>
      </c>
      <c r="J421" s="160" t="s">
        <v>422</v>
      </c>
      <c r="K421" s="159"/>
      <c r="L421" s="160"/>
      <c r="M421" s="159"/>
      <c r="N421" s="158" t="s">
        <v>2435</v>
      </c>
      <c r="O421" s="158"/>
      <c r="P421" s="158" t="s">
        <v>442</v>
      </c>
      <c r="Q421" s="162" t="s">
        <v>1054</v>
      </c>
      <c r="R421" s="162" t="s">
        <v>496</v>
      </c>
      <c r="S421" s="176" t="s">
        <v>496</v>
      </c>
      <c r="T421" s="167" t="s">
        <v>472</v>
      </c>
      <c r="U421" s="149"/>
      <c r="V421" s="149"/>
      <c r="W421" s="164" t="str">
        <f>VLOOKUP(TRIM(X421),X10:Y88,2,FALSE)</f>
        <v>Frank</v>
      </c>
      <c r="X421" s="11" t="str">
        <f t="shared" si="11"/>
        <v>6.5.1</v>
      </c>
      <c r="Y421" s="83"/>
    </row>
    <row r="422" spans="1:25" ht="35.25" customHeight="1">
      <c r="A422" s="150" t="s">
        <v>185</v>
      </c>
      <c r="B422" s="165" t="s">
        <v>70</v>
      </c>
      <c r="C422" s="153" t="s">
        <v>186</v>
      </c>
      <c r="D422" s="153" t="s">
        <v>127</v>
      </c>
      <c r="E422" s="154" t="s">
        <v>3204</v>
      </c>
      <c r="F422" s="155" t="s">
        <v>27</v>
      </c>
      <c r="G422" s="155" t="s">
        <v>189</v>
      </c>
      <c r="H422" s="155" t="s">
        <v>3205</v>
      </c>
      <c r="I422" s="166" t="s">
        <v>475</v>
      </c>
      <c r="J422" s="160" t="s">
        <v>422</v>
      </c>
      <c r="K422" s="159"/>
      <c r="L422" s="160"/>
      <c r="M422" s="159"/>
      <c r="N422" s="158" t="s">
        <v>2435</v>
      </c>
      <c r="O422" s="158"/>
      <c r="P422" s="158" t="s">
        <v>442</v>
      </c>
      <c r="Q422" s="162" t="s">
        <v>3206</v>
      </c>
      <c r="R422" s="162" t="s">
        <v>4480</v>
      </c>
      <c r="S422" s="163" t="s">
        <v>444</v>
      </c>
      <c r="T422" s="167" t="s">
        <v>472</v>
      </c>
      <c r="U422" s="149"/>
      <c r="V422" s="149"/>
      <c r="W422" s="164" t="str">
        <f>VLOOKUP(TRIM(X422),X10:Y88,2,FALSE)</f>
        <v>Frank</v>
      </c>
      <c r="X422" s="11" t="str">
        <f t="shared" si="11"/>
        <v>6.5.1</v>
      </c>
      <c r="Y422" s="83"/>
    </row>
    <row r="423" spans="1:25" ht="35.25" customHeight="1">
      <c r="A423" s="150" t="s">
        <v>185</v>
      </c>
      <c r="B423" s="165" t="s">
        <v>70</v>
      </c>
      <c r="C423" s="153" t="s">
        <v>186</v>
      </c>
      <c r="D423" s="153" t="s">
        <v>133</v>
      </c>
      <c r="E423" s="154" t="s">
        <v>3207</v>
      </c>
      <c r="F423" s="155" t="s">
        <v>27</v>
      </c>
      <c r="G423" s="155" t="s">
        <v>189</v>
      </c>
      <c r="H423" s="155" t="s">
        <v>3208</v>
      </c>
      <c r="I423" s="166" t="s">
        <v>475</v>
      </c>
      <c r="J423" s="160" t="s">
        <v>422</v>
      </c>
      <c r="K423" s="159"/>
      <c r="L423" s="160"/>
      <c r="M423" s="159"/>
      <c r="N423" s="158" t="s">
        <v>2435</v>
      </c>
      <c r="O423" s="158"/>
      <c r="P423" s="158" t="s">
        <v>442</v>
      </c>
      <c r="Q423" s="162" t="s">
        <v>3209</v>
      </c>
      <c r="R423" s="162" t="s">
        <v>4701</v>
      </c>
      <c r="S423" s="163" t="s">
        <v>444</v>
      </c>
      <c r="T423" s="167" t="s">
        <v>472</v>
      </c>
      <c r="U423" s="149"/>
      <c r="V423" s="149"/>
      <c r="W423" s="164" t="str">
        <f>VLOOKUP(TRIM(X423),X10:Y88,2,FALSE)</f>
        <v>Frank</v>
      </c>
      <c r="X423" s="11" t="str">
        <f t="shared" si="11"/>
        <v>6.5.3</v>
      </c>
      <c r="Y423" s="83"/>
    </row>
    <row r="424" spans="1:25" ht="35.25" customHeight="1">
      <c r="A424" s="150" t="s">
        <v>185</v>
      </c>
      <c r="B424" s="165" t="s">
        <v>70</v>
      </c>
      <c r="C424" s="153" t="s">
        <v>186</v>
      </c>
      <c r="D424" s="153" t="s">
        <v>127</v>
      </c>
      <c r="E424" s="154" t="s">
        <v>3210</v>
      </c>
      <c r="F424" s="155" t="s">
        <v>27</v>
      </c>
      <c r="G424" s="155" t="s">
        <v>189</v>
      </c>
      <c r="H424" s="155" t="s">
        <v>3211</v>
      </c>
      <c r="I424" s="166" t="s">
        <v>475</v>
      </c>
      <c r="J424" s="160" t="s">
        <v>422</v>
      </c>
      <c r="K424" s="159"/>
      <c r="L424" s="160"/>
      <c r="M424" s="159"/>
      <c r="N424" s="158" t="s">
        <v>2435</v>
      </c>
      <c r="O424" s="158"/>
      <c r="P424" s="158" t="s">
        <v>442</v>
      </c>
      <c r="Q424" s="162" t="s">
        <v>3212</v>
      </c>
      <c r="R424" s="162" t="s">
        <v>4374</v>
      </c>
      <c r="S424" s="163" t="s">
        <v>444</v>
      </c>
      <c r="T424" s="167" t="s">
        <v>472</v>
      </c>
      <c r="U424" s="149"/>
      <c r="V424" s="149"/>
      <c r="W424" s="164" t="str">
        <f>VLOOKUP(TRIM(X424),X10:Y88,2,FALSE)</f>
        <v>Frank</v>
      </c>
      <c r="X424" s="11" t="str">
        <f t="shared" si="11"/>
        <v>6.5.1</v>
      </c>
      <c r="Y424" s="83"/>
    </row>
    <row r="425" spans="1:25" ht="35.25" customHeight="1">
      <c r="A425" s="150" t="s">
        <v>185</v>
      </c>
      <c r="B425" s="165" t="s">
        <v>70</v>
      </c>
      <c r="C425" s="153" t="s">
        <v>186</v>
      </c>
      <c r="D425" s="153" t="s">
        <v>127</v>
      </c>
      <c r="E425" s="154" t="s">
        <v>3213</v>
      </c>
      <c r="F425" s="155" t="s">
        <v>27</v>
      </c>
      <c r="G425" s="155" t="s">
        <v>189</v>
      </c>
      <c r="H425" s="155" t="s">
        <v>3214</v>
      </c>
      <c r="I425" s="166" t="s">
        <v>3215</v>
      </c>
      <c r="J425" s="160" t="s">
        <v>422</v>
      </c>
      <c r="K425" s="159"/>
      <c r="L425" s="160"/>
      <c r="M425" s="159"/>
      <c r="N425" s="158" t="s">
        <v>2435</v>
      </c>
      <c r="O425" s="158"/>
      <c r="P425" s="158" t="s">
        <v>442</v>
      </c>
      <c r="Q425" s="162" t="s">
        <v>3216</v>
      </c>
      <c r="R425" s="162" t="s">
        <v>496</v>
      </c>
      <c r="S425" s="176" t="s">
        <v>496</v>
      </c>
      <c r="T425" s="167" t="s">
        <v>472</v>
      </c>
      <c r="U425" s="149"/>
      <c r="V425" s="149"/>
      <c r="W425" s="164" t="str">
        <f>VLOOKUP(TRIM(X425),X10:Y88,2,FALSE)</f>
        <v>Frank</v>
      </c>
      <c r="X425" s="11" t="str">
        <f t="shared" si="11"/>
        <v>6.5.1</v>
      </c>
      <c r="Y425" s="83"/>
    </row>
    <row r="426" spans="1:25" ht="35.25" customHeight="1">
      <c r="A426" s="150" t="s">
        <v>185</v>
      </c>
      <c r="B426" s="165" t="s">
        <v>70</v>
      </c>
      <c r="C426" s="153" t="s">
        <v>186</v>
      </c>
      <c r="D426" s="153" t="s">
        <v>130</v>
      </c>
      <c r="E426" s="154" t="s">
        <v>3217</v>
      </c>
      <c r="F426" s="155" t="s">
        <v>27</v>
      </c>
      <c r="G426" s="155" t="s">
        <v>189</v>
      </c>
      <c r="H426" s="155" t="s">
        <v>3218</v>
      </c>
      <c r="I426" s="166" t="s">
        <v>475</v>
      </c>
      <c r="J426" s="160" t="s">
        <v>455</v>
      </c>
      <c r="K426" s="159"/>
      <c r="L426" s="160"/>
      <c r="M426" s="159"/>
      <c r="N426" s="158" t="s">
        <v>623</v>
      </c>
      <c r="O426" s="158"/>
      <c r="P426" s="158" t="s">
        <v>442</v>
      </c>
      <c r="Q426" s="162" t="s">
        <v>3219</v>
      </c>
      <c r="R426" s="162" t="s">
        <v>4789</v>
      </c>
      <c r="S426" s="163" t="s">
        <v>4787</v>
      </c>
      <c r="T426" s="167" t="s">
        <v>472</v>
      </c>
      <c r="U426" s="149"/>
      <c r="V426" s="149"/>
      <c r="W426" s="164" t="str">
        <f>VLOOKUP(TRIM(X426),X10:Y88,2,FALSE)</f>
        <v>Frank</v>
      </c>
      <c r="X426" s="11" t="str">
        <f t="shared" si="11"/>
        <v>6.5.2</v>
      </c>
      <c r="Y426" s="83"/>
    </row>
    <row r="427" spans="1:25" ht="35.25" customHeight="1">
      <c r="A427" s="150" t="s">
        <v>185</v>
      </c>
      <c r="B427" s="165" t="s">
        <v>70</v>
      </c>
      <c r="C427" s="153" t="s">
        <v>186</v>
      </c>
      <c r="D427" s="153" t="s">
        <v>143</v>
      </c>
      <c r="E427" s="154" t="s">
        <v>3220</v>
      </c>
      <c r="F427" s="155" t="s">
        <v>27</v>
      </c>
      <c r="G427" s="155" t="s">
        <v>189</v>
      </c>
      <c r="H427" s="155" t="s">
        <v>3221</v>
      </c>
      <c r="I427" s="166" t="s">
        <v>475</v>
      </c>
      <c r="J427" s="160" t="s">
        <v>455</v>
      </c>
      <c r="K427" s="159"/>
      <c r="L427" s="160"/>
      <c r="M427" s="159"/>
      <c r="N427" s="158" t="s">
        <v>623</v>
      </c>
      <c r="O427" s="158"/>
      <c r="P427" s="158" t="s">
        <v>442</v>
      </c>
      <c r="Q427" s="162" t="s">
        <v>3222</v>
      </c>
      <c r="R427" s="162" t="s">
        <v>4630</v>
      </c>
      <c r="S427" s="163" t="s">
        <v>444</v>
      </c>
      <c r="T427" s="167" t="s">
        <v>472</v>
      </c>
      <c r="U427" s="149"/>
      <c r="V427" s="149"/>
      <c r="W427" s="164" t="str">
        <f>VLOOKUP(TRIM(X427),X10:Y88,2,FALSE)</f>
        <v>Puneet</v>
      </c>
      <c r="X427" s="11" t="str">
        <f t="shared" si="11"/>
        <v>6.5.7</v>
      </c>
      <c r="Y427" s="83"/>
    </row>
    <row r="428" spans="1:25" ht="35.25" customHeight="1">
      <c r="A428" s="150" t="s">
        <v>185</v>
      </c>
      <c r="B428" s="165" t="s">
        <v>70</v>
      </c>
      <c r="C428" s="153" t="s">
        <v>186</v>
      </c>
      <c r="D428" s="153" t="s">
        <v>130</v>
      </c>
      <c r="E428" s="154" t="s">
        <v>3223</v>
      </c>
      <c r="F428" s="155" t="s">
        <v>27</v>
      </c>
      <c r="G428" s="155" t="s">
        <v>189</v>
      </c>
      <c r="H428" s="155" t="s">
        <v>3224</v>
      </c>
      <c r="I428" s="166" t="s">
        <v>475</v>
      </c>
      <c r="J428" s="160" t="s">
        <v>422</v>
      </c>
      <c r="K428" s="159"/>
      <c r="L428" s="160"/>
      <c r="M428" s="159"/>
      <c r="N428" s="158" t="s">
        <v>2435</v>
      </c>
      <c r="O428" s="158"/>
      <c r="P428" s="158" t="s">
        <v>442</v>
      </c>
      <c r="Q428" s="162" t="s">
        <v>3225</v>
      </c>
      <c r="R428" s="162" t="s">
        <v>5480</v>
      </c>
      <c r="S428" s="176" t="s">
        <v>496</v>
      </c>
      <c r="T428" s="167" t="s">
        <v>472</v>
      </c>
      <c r="U428" s="149"/>
      <c r="V428" s="149"/>
      <c r="W428" s="164" t="str">
        <f>VLOOKUP(TRIM(X428),X10:Y88,2,FALSE)</f>
        <v>Frank</v>
      </c>
      <c r="X428" s="11" t="str">
        <f t="shared" si="11"/>
        <v>6.5.2</v>
      </c>
      <c r="Y428" s="83"/>
    </row>
    <row r="429" spans="1:25" ht="35.25" customHeight="1">
      <c r="A429" s="150" t="s">
        <v>185</v>
      </c>
      <c r="B429" s="165" t="s">
        <v>70</v>
      </c>
      <c r="C429" s="153" t="s">
        <v>186</v>
      </c>
      <c r="D429" s="153" t="s">
        <v>143</v>
      </c>
      <c r="E429" s="154" t="s">
        <v>3226</v>
      </c>
      <c r="F429" s="155" t="s">
        <v>27</v>
      </c>
      <c r="G429" s="155" t="s">
        <v>189</v>
      </c>
      <c r="H429" s="155" t="s">
        <v>3227</v>
      </c>
      <c r="I429" s="166" t="s">
        <v>475</v>
      </c>
      <c r="J429" s="160" t="s">
        <v>455</v>
      </c>
      <c r="K429" s="159"/>
      <c r="L429" s="160"/>
      <c r="M429" s="159"/>
      <c r="N429" s="158" t="s">
        <v>623</v>
      </c>
      <c r="O429" s="158"/>
      <c r="P429" s="158" t="s">
        <v>442</v>
      </c>
      <c r="Q429" s="162" t="s">
        <v>3228</v>
      </c>
      <c r="R429" s="162" t="s">
        <v>496</v>
      </c>
      <c r="S429" s="176" t="s">
        <v>496</v>
      </c>
      <c r="T429" s="167" t="s">
        <v>472</v>
      </c>
      <c r="U429" s="149"/>
      <c r="V429" s="149"/>
      <c r="W429" s="164" t="str">
        <f>VLOOKUP(TRIM(X429),X10:Y88,2,FALSE)</f>
        <v>Puneet</v>
      </c>
      <c r="X429" s="11" t="str">
        <f t="shared" si="11"/>
        <v>6.5.7</v>
      </c>
      <c r="Y429" s="83"/>
    </row>
    <row r="430" spans="1:25" ht="35.25" customHeight="1">
      <c r="A430" s="150" t="s">
        <v>185</v>
      </c>
      <c r="B430" s="165" t="s">
        <v>70</v>
      </c>
      <c r="C430" s="153" t="s">
        <v>186</v>
      </c>
      <c r="D430" s="153" t="s">
        <v>149</v>
      </c>
      <c r="E430" s="154" t="s">
        <v>3229</v>
      </c>
      <c r="F430" s="155" t="s">
        <v>27</v>
      </c>
      <c r="G430" s="155" t="s">
        <v>189</v>
      </c>
      <c r="H430" s="155" t="s">
        <v>3230</v>
      </c>
      <c r="I430" s="166" t="s">
        <v>436</v>
      </c>
      <c r="J430" s="160" t="s">
        <v>422</v>
      </c>
      <c r="K430" s="159"/>
      <c r="L430" s="160"/>
      <c r="M430" s="159"/>
      <c r="N430" s="158" t="s">
        <v>2435</v>
      </c>
      <c r="O430" s="158"/>
      <c r="P430" s="158" t="s">
        <v>442</v>
      </c>
      <c r="Q430" s="162" t="s">
        <v>3231</v>
      </c>
      <c r="R430" s="178" t="s">
        <v>5481</v>
      </c>
      <c r="S430" s="176" t="s">
        <v>496</v>
      </c>
      <c r="T430" s="167" t="s">
        <v>3201</v>
      </c>
      <c r="U430" s="149"/>
      <c r="V430" s="149"/>
      <c r="W430" s="164" t="str">
        <f>VLOOKUP(TRIM(X430),X10:Y88,2,FALSE)</f>
        <v>Frank</v>
      </c>
      <c r="X430" s="11" t="str">
        <f t="shared" si="11"/>
        <v>6.5.9</v>
      </c>
      <c r="Y430" s="83"/>
    </row>
    <row r="431" spans="1:25" ht="35.25" customHeight="1">
      <c r="A431" s="150" t="s">
        <v>185</v>
      </c>
      <c r="B431" s="165" t="s">
        <v>70</v>
      </c>
      <c r="C431" s="153" t="s">
        <v>186</v>
      </c>
      <c r="D431" s="153" t="s">
        <v>127</v>
      </c>
      <c r="E431" s="154" t="s">
        <v>3232</v>
      </c>
      <c r="F431" s="155" t="s">
        <v>27</v>
      </c>
      <c r="G431" s="155" t="s">
        <v>189</v>
      </c>
      <c r="H431" s="155" t="s">
        <v>3233</v>
      </c>
      <c r="I431" s="166" t="s">
        <v>947</v>
      </c>
      <c r="J431" s="160" t="s">
        <v>422</v>
      </c>
      <c r="K431" s="159"/>
      <c r="L431" s="160"/>
      <c r="M431" s="159"/>
      <c r="N431" s="158" t="s">
        <v>2435</v>
      </c>
      <c r="O431" s="158"/>
      <c r="P431" s="158" t="s">
        <v>442</v>
      </c>
      <c r="Q431" s="162" t="s">
        <v>3234</v>
      </c>
      <c r="R431" s="162" t="s">
        <v>4377</v>
      </c>
      <c r="S431" s="163" t="s">
        <v>4378</v>
      </c>
      <c r="T431" s="167" t="s">
        <v>1483</v>
      </c>
      <c r="U431" s="149"/>
      <c r="V431" s="149"/>
      <c r="W431" s="164" t="str">
        <f>VLOOKUP(TRIM(X431),X10:Y88,2,FALSE)</f>
        <v>Frank</v>
      </c>
      <c r="X431" s="11" t="str">
        <f t="shared" si="11"/>
        <v>6.5.1</v>
      </c>
      <c r="Y431" s="83"/>
    </row>
    <row r="432" spans="1:25" ht="35.25" customHeight="1">
      <c r="A432" s="150" t="s">
        <v>185</v>
      </c>
      <c r="B432" s="165" t="s">
        <v>70</v>
      </c>
      <c r="C432" s="153" t="s">
        <v>186</v>
      </c>
      <c r="D432" s="153" t="s">
        <v>141</v>
      </c>
      <c r="E432" s="154" t="s">
        <v>3235</v>
      </c>
      <c r="F432" s="155" t="s">
        <v>27</v>
      </c>
      <c r="G432" s="155" t="s">
        <v>189</v>
      </c>
      <c r="H432" s="155" t="s">
        <v>3236</v>
      </c>
      <c r="I432" s="166" t="s">
        <v>947</v>
      </c>
      <c r="J432" s="160" t="s">
        <v>422</v>
      </c>
      <c r="K432" s="159"/>
      <c r="L432" s="160"/>
      <c r="M432" s="159"/>
      <c r="N432" s="158" t="s">
        <v>2435</v>
      </c>
      <c r="O432" s="158"/>
      <c r="P432" s="158" t="s">
        <v>442</v>
      </c>
      <c r="Q432" s="162" t="s">
        <v>3237</v>
      </c>
      <c r="R432" s="162" t="s">
        <v>5461</v>
      </c>
      <c r="S432" s="168" t="s">
        <v>200</v>
      </c>
      <c r="T432" s="167" t="s">
        <v>1483</v>
      </c>
      <c r="U432" s="149"/>
      <c r="V432" s="149"/>
      <c r="W432" s="164" t="str">
        <f>VLOOKUP(TRIM(X432),X10:Y88,2,FALSE)</f>
        <v>Krisztian</v>
      </c>
      <c r="X432" s="11" t="str">
        <f t="shared" si="11"/>
        <v>6.5.6</v>
      </c>
      <c r="Y432" s="83"/>
    </row>
    <row r="433" spans="1:25" ht="35.25" customHeight="1">
      <c r="A433" s="150" t="s">
        <v>185</v>
      </c>
      <c r="B433" s="165" t="s">
        <v>70</v>
      </c>
      <c r="C433" s="153" t="s">
        <v>186</v>
      </c>
      <c r="D433" s="153" t="s">
        <v>91</v>
      </c>
      <c r="E433" s="154" t="s">
        <v>3238</v>
      </c>
      <c r="F433" s="155" t="s">
        <v>434</v>
      </c>
      <c r="G433" s="155" t="s">
        <v>189</v>
      </c>
      <c r="H433" s="155" t="s">
        <v>3239</v>
      </c>
      <c r="I433" s="166" t="s">
        <v>1223</v>
      </c>
      <c r="J433" s="160"/>
      <c r="K433" s="159"/>
      <c r="L433" s="160"/>
      <c r="M433" s="159"/>
      <c r="N433" s="158"/>
      <c r="O433" s="158" t="s">
        <v>206</v>
      </c>
      <c r="P433" s="158"/>
      <c r="Q433" s="162" t="s">
        <v>2518</v>
      </c>
      <c r="R433" s="162" t="s">
        <v>5478</v>
      </c>
      <c r="S433" s="176" t="s">
        <v>496</v>
      </c>
      <c r="T433" s="167" t="s">
        <v>2221</v>
      </c>
      <c r="U433" s="149"/>
      <c r="V433" s="149"/>
      <c r="W433" s="164" t="str">
        <f>VLOOKUP(TRIM(X433),X10:Y88,2,FALSE)</f>
        <v>Puneet</v>
      </c>
      <c r="X433" s="11" t="str">
        <f t="shared" si="11"/>
        <v>5.1</v>
      </c>
      <c r="Y433" s="83"/>
    </row>
    <row r="434" spans="1:25" ht="35.25" customHeight="1">
      <c r="A434" s="150" t="s">
        <v>185</v>
      </c>
      <c r="B434" s="165" t="s">
        <v>70</v>
      </c>
      <c r="C434" s="153" t="s">
        <v>186</v>
      </c>
      <c r="D434" s="153" t="s">
        <v>133</v>
      </c>
      <c r="E434" s="154" t="s">
        <v>3240</v>
      </c>
      <c r="F434" s="155" t="s">
        <v>27</v>
      </c>
      <c r="G434" s="155" t="s">
        <v>189</v>
      </c>
      <c r="H434" s="155" t="s">
        <v>3241</v>
      </c>
      <c r="I434" s="166" t="s">
        <v>1223</v>
      </c>
      <c r="J434" s="160" t="s">
        <v>422</v>
      </c>
      <c r="K434" s="159"/>
      <c r="L434" s="160"/>
      <c r="M434" s="159"/>
      <c r="N434" s="158" t="s">
        <v>2435</v>
      </c>
      <c r="O434" s="158"/>
      <c r="P434" s="158" t="s">
        <v>442</v>
      </c>
      <c r="Q434" s="162" t="s">
        <v>3242</v>
      </c>
      <c r="R434" s="162" t="s">
        <v>4676</v>
      </c>
      <c r="S434" s="163" t="s">
        <v>4677</v>
      </c>
      <c r="T434" s="167" t="s">
        <v>1229</v>
      </c>
      <c r="U434" s="149"/>
      <c r="V434" s="149"/>
      <c r="W434" s="164" t="str">
        <f>VLOOKUP(TRIM(X434),X10:Y88,2,FALSE)</f>
        <v>Frank</v>
      </c>
      <c r="X434" s="11" t="str">
        <f t="shared" si="11"/>
        <v>6.5.3</v>
      </c>
      <c r="Y434" s="83"/>
    </row>
    <row r="435" spans="1:25" ht="35.25" customHeight="1">
      <c r="A435" s="150" t="s">
        <v>185</v>
      </c>
      <c r="B435" s="165" t="s">
        <v>70</v>
      </c>
      <c r="C435" s="153" t="s">
        <v>186</v>
      </c>
      <c r="D435" s="153" t="s">
        <v>133</v>
      </c>
      <c r="E435" s="154" t="s">
        <v>3243</v>
      </c>
      <c r="F435" s="155" t="s">
        <v>27</v>
      </c>
      <c r="G435" s="155" t="s">
        <v>189</v>
      </c>
      <c r="H435" s="155" t="s">
        <v>3244</v>
      </c>
      <c r="I435" s="166" t="s">
        <v>1223</v>
      </c>
      <c r="J435" s="160" t="s">
        <v>455</v>
      </c>
      <c r="K435" s="159"/>
      <c r="L435" s="160"/>
      <c r="M435" s="159"/>
      <c r="N435" s="158" t="s">
        <v>623</v>
      </c>
      <c r="O435" s="158"/>
      <c r="P435" s="158" t="s">
        <v>442</v>
      </c>
      <c r="Q435" s="162" t="s">
        <v>3242</v>
      </c>
      <c r="R435" s="162" t="s">
        <v>4435</v>
      </c>
      <c r="S435" s="163" t="s">
        <v>4436</v>
      </c>
      <c r="T435" s="167" t="s">
        <v>1229</v>
      </c>
      <c r="U435" s="149"/>
      <c r="V435" s="149"/>
      <c r="W435" s="164" t="str">
        <f>VLOOKUP(TRIM(X435),X10:Y88,2,FALSE)</f>
        <v>Frank</v>
      </c>
      <c r="X435" s="11" t="str">
        <f t="shared" si="11"/>
        <v>6.5.3</v>
      </c>
      <c r="Y435" s="83"/>
    </row>
    <row r="436" spans="1:25" ht="35.25" customHeight="1">
      <c r="A436" s="150" t="s">
        <v>185</v>
      </c>
      <c r="B436" s="165" t="s">
        <v>70</v>
      </c>
      <c r="C436" s="153" t="s">
        <v>186</v>
      </c>
      <c r="D436" s="153" t="s">
        <v>143</v>
      </c>
      <c r="E436" s="154" t="s">
        <v>3245</v>
      </c>
      <c r="F436" s="155" t="s">
        <v>27</v>
      </c>
      <c r="G436" s="155" t="s">
        <v>189</v>
      </c>
      <c r="H436" s="155" t="s">
        <v>1227</v>
      </c>
      <c r="I436" s="166" t="s">
        <v>1223</v>
      </c>
      <c r="J436" s="160" t="s">
        <v>455</v>
      </c>
      <c r="K436" s="159"/>
      <c r="L436" s="160"/>
      <c r="M436" s="159"/>
      <c r="N436" s="158" t="s">
        <v>623</v>
      </c>
      <c r="O436" s="158"/>
      <c r="P436" s="158" t="s">
        <v>442</v>
      </c>
      <c r="Q436" s="162" t="s">
        <v>1228</v>
      </c>
      <c r="R436" s="162" t="s">
        <v>4631</v>
      </c>
      <c r="S436" s="163" t="s">
        <v>253</v>
      </c>
      <c r="T436" s="167" t="s">
        <v>1229</v>
      </c>
      <c r="U436" s="149"/>
      <c r="V436" s="149"/>
      <c r="W436" s="164" t="str">
        <f>VLOOKUP(TRIM(X436),X10:Y88,2,FALSE)</f>
        <v>Puneet</v>
      </c>
      <c r="X436" s="11" t="str">
        <f t="shared" si="11"/>
        <v>6.5.7</v>
      </c>
      <c r="Y436" s="83"/>
    </row>
    <row r="437" spans="1:25" ht="35.25" customHeight="1">
      <c r="A437" s="150" t="s">
        <v>185</v>
      </c>
      <c r="B437" s="165" t="s">
        <v>70</v>
      </c>
      <c r="C437" s="153" t="s">
        <v>186</v>
      </c>
      <c r="D437" s="153" t="s">
        <v>127</v>
      </c>
      <c r="E437" s="154" t="s">
        <v>3246</v>
      </c>
      <c r="F437" s="155" t="s">
        <v>419</v>
      </c>
      <c r="G437" s="155" t="s">
        <v>59</v>
      </c>
      <c r="H437" s="155" t="s">
        <v>3247</v>
      </c>
      <c r="I437" s="166" t="s">
        <v>1146</v>
      </c>
      <c r="J437" s="160"/>
      <c r="K437" s="159"/>
      <c r="L437" s="160"/>
      <c r="M437" s="159"/>
      <c r="N437" s="158"/>
      <c r="O437" s="158" t="s">
        <v>366</v>
      </c>
      <c r="P437" s="158" t="s">
        <v>442</v>
      </c>
      <c r="Q437" s="162" t="s">
        <v>3248</v>
      </c>
      <c r="R437" s="162" t="s">
        <v>4482</v>
      </c>
      <c r="S437" s="163" t="s">
        <v>253</v>
      </c>
      <c r="T437" s="167" t="s">
        <v>1148</v>
      </c>
      <c r="U437" s="149"/>
      <c r="V437" s="149"/>
      <c r="W437" s="164" t="str">
        <f>VLOOKUP(TRIM(X437),X10:Y88,2,FALSE)</f>
        <v>Frank</v>
      </c>
      <c r="X437" s="11" t="str">
        <f t="shared" si="11"/>
        <v>6.5.1</v>
      </c>
      <c r="Y437" s="83"/>
    </row>
    <row r="438" spans="1:25" ht="35.25" customHeight="1">
      <c r="A438" s="150" t="s">
        <v>185</v>
      </c>
      <c r="B438" s="165" t="s">
        <v>70</v>
      </c>
      <c r="C438" s="153" t="s">
        <v>186</v>
      </c>
      <c r="D438" s="153" t="s">
        <v>130</v>
      </c>
      <c r="E438" s="154" t="s">
        <v>3249</v>
      </c>
      <c r="F438" s="155" t="s">
        <v>27</v>
      </c>
      <c r="G438" s="155" t="s">
        <v>189</v>
      </c>
      <c r="H438" s="155" t="s">
        <v>3250</v>
      </c>
      <c r="I438" s="166" t="s">
        <v>947</v>
      </c>
      <c r="J438" s="160" t="s">
        <v>422</v>
      </c>
      <c r="K438" s="159"/>
      <c r="L438" s="160"/>
      <c r="M438" s="159"/>
      <c r="N438" s="158" t="s">
        <v>2435</v>
      </c>
      <c r="O438" s="158"/>
      <c r="P438" s="158" t="s">
        <v>442</v>
      </c>
      <c r="Q438" s="162" t="s">
        <v>3251</v>
      </c>
      <c r="R438" s="162" t="s">
        <v>5469</v>
      </c>
      <c r="S438" s="176" t="s">
        <v>496</v>
      </c>
      <c r="T438" s="167" t="s">
        <v>1483</v>
      </c>
      <c r="U438" s="149"/>
      <c r="V438" s="149"/>
      <c r="W438" s="164" t="str">
        <f>VLOOKUP(TRIM(X438),X10:Y88,2,FALSE)</f>
        <v>Frank</v>
      </c>
      <c r="X438" s="11" t="str">
        <f t="shared" si="11"/>
        <v>6.5.2</v>
      </c>
      <c r="Y438" s="83"/>
    </row>
    <row r="439" spans="1:25" ht="35.25" customHeight="1">
      <c r="A439" s="150" t="s">
        <v>185</v>
      </c>
      <c r="B439" s="165" t="s">
        <v>70</v>
      </c>
      <c r="C439" s="153" t="s">
        <v>186</v>
      </c>
      <c r="D439" s="153" t="s">
        <v>2151</v>
      </c>
      <c r="E439" s="154" t="s">
        <v>3252</v>
      </c>
      <c r="F439" s="155" t="s">
        <v>30</v>
      </c>
      <c r="G439" s="155" t="s">
        <v>189</v>
      </c>
      <c r="H439" s="155" t="s">
        <v>3253</v>
      </c>
      <c r="I439" s="166" t="s">
        <v>604</v>
      </c>
      <c r="J439" s="160" t="s">
        <v>1465</v>
      </c>
      <c r="K439" s="159">
        <v>326</v>
      </c>
      <c r="L439" s="160"/>
      <c r="M439" s="159" t="s">
        <v>878</v>
      </c>
      <c r="N439" s="158" t="s">
        <v>645</v>
      </c>
      <c r="O439" s="158" t="s">
        <v>366</v>
      </c>
      <c r="P439" s="158" t="s">
        <v>2458</v>
      </c>
      <c r="Q439" s="162" t="s">
        <v>4578</v>
      </c>
      <c r="R439" s="178" t="s">
        <v>4727</v>
      </c>
      <c r="S439" s="163" t="s">
        <v>253</v>
      </c>
      <c r="T439" s="167" t="s">
        <v>578</v>
      </c>
      <c r="U439" s="149"/>
      <c r="V439" s="149"/>
      <c r="W439" s="164" t="str">
        <f>VLOOKUP(TRIM(X439),X10:Y88,2,FALSE)</f>
        <v>Krisztian</v>
      </c>
      <c r="X439" s="11" t="str">
        <f t="shared" si="11"/>
        <v>6.12</v>
      </c>
      <c r="Y439" s="83"/>
    </row>
    <row r="440" spans="1:25" ht="35.25" customHeight="1">
      <c r="A440" s="150" t="s">
        <v>185</v>
      </c>
      <c r="B440" s="165" t="s">
        <v>70</v>
      </c>
      <c r="C440" s="153" t="s">
        <v>186</v>
      </c>
      <c r="D440" s="153" t="s">
        <v>130</v>
      </c>
      <c r="E440" s="154" t="s">
        <v>3254</v>
      </c>
      <c r="F440" s="155" t="s">
        <v>419</v>
      </c>
      <c r="G440" s="155" t="s">
        <v>934</v>
      </c>
      <c r="H440" s="155" t="s">
        <v>3255</v>
      </c>
      <c r="I440" s="166" t="s">
        <v>947</v>
      </c>
      <c r="J440" s="160" t="s">
        <v>422</v>
      </c>
      <c r="K440" s="159"/>
      <c r="L440" s="160"/>
      <c r="M440" s="159"/>
      <c r="N440" s="158"/>
      <c r="O440" s="158" t="s">
        <v>366</v>
      </c>
      <c r="P440" s="158"/>
      <c r="Q440" s="162" t="s">
        <v>3256</v>
      </c>
      <c r="R440" s="162" t="s">
        <v>5482</v>
      </c>
      <c r="S440" s="176" t="s">
        <v>496</v>
      </c>
      <c r="T440" s="167" t="s">
        <v>1483</v>
      </c>
      <c r="U440" s="149"/>
      <c r="V440" s="149"/>
      <c r="W440" s="164" t="str">
        <f>VLOOKUP(TRIM(X440),X10:Y88,2,FALSE)</f>
        <v>Frank</v>
      </c>
      <c r="X440" s="11" t="str">
        <f t="shared" si="11"/>
        <v>6.5.2</v>
      </c>
      <c r="Y440" s="83"/>
    </row>
    <row r="441" spans="1:25" ht="35.25" customHeight="1">
      <c r="A441" s="150" t="s">
        <v>185</v>
      </c>
      <c r="B441" s="165" t="s">
        <v>70</v>
      </c>
      <c r="C441" s="153" t="s">
        <v>186</v>
      </c>
      <c r="D441" s="153" t="s">
        <v>130</v>
      </c>
      <c r="E441" s="154" t="s">
        <v>3257</v>
      </c>
      <c r="F441" s="155" t="s">
        <v>27</v>
      </c>
      <c r="G441" s="155" t="s">
        <v>189</v>
      </c>
      <c r="H441" s="155" t="s">
        <v>3258</v>
      </c>
      <c r="I441" s="166" t="s">
        <v>1223</v>
      </c>
      <c r="J441" s="160" t="s">
        <v>422</v>
      </c>
      <c r="K441" s="159"/>
      <c r="L441" s="160"/>
      <c r="M441" s="159"/>
      <c r="N441" s="158" t="s">
        <v>2435</v>
      </c>
      <c r="O441" s="158"/>
      <c r="P441" s="158" t="s">
        <v>442</v>
      </c>
      <c r="Q441" s="162" t="s">
        <v>3259</v>
      </c>
      <c r="R441" s="162" t="s">
        <v>4781</v>
      </c>
      <c r="S441" s="163" t="s">
        <v>444</v>
      </c>
      <c r="T441" s="167" t="s">
        <v>1339</v>
      </c>
      <c r="U441" s="149"/>
      <c r="V441" s="149"/>
      <c r="W441" s="164" t="str">
        <f>VLOOKUP(TRIM(X441),X10:Y88,2,FALSE)</f>
        <v>Frank</v>
      </c>
      <c r="X441" s="11" t="str">
        <f t="shared" si="11"/>
        <v>6.5.2</v>
      </c>
      <c r="Y441" s="83"/>
    </row>
    <row r="442" spans="1:25" ht="35.25" customHeight="1">
      <c r="A442" s="150"/>
      <c r="B442" s="165" t="s">
        <v>70</v>
      </c>
      <c r="C442" s="153" t="s">
        <v>28</v>
      </c>
      <c r="D442" s="153" t="s">
        <v>179</v>
      </c>
      <c r="E442" s="154" t="s">
        <v>3260</v>
      </c>
      <c r="F442" s="155" t="s">
        <v>434</v>
      </c>
      <c r="G442" s="169" t="s">
        <v>189</v>
      </c>
      <c r="H442" s="169" t="s">
        <v>3261</v>
      </c>
      <c r="I442" s="170" t="s">
        <v>563</v>
      </c>
      <c r="J442" s="171"/>
      <c r="K442" s="172"/>
      <c r="L442" s="171"/>
      <c r="M442" s="172"/>
      <c r="N442" s="171"/>
      <c r="O442" s="171" t="s">
        <v>366</v>
      </c>
      <c r="P442" s="171"/>
      <c r="Q442" s="173" t="s">
        <v>3262</v>
      </c>
      <c r="R442" s="173" t="s">
        <v>3263</v>
      </c>
      <c r="S442" s="177"/>
      <c r="T442" s="167" t="s">
        <v>472</v>
      </c>
      <c r="U442" s="149"/>
      <c r="V442" s="149"/>
      <c r="W442" s="164" t="str">
        <f>VLOOKUP(TRIM(X442),X10:Y88,2,FALSE)</f>
        <v>Withdrawn</v>
      </c>
      <c r="X442" s="11" t="str">
        <f t="shared" si="11"/>
        <v>99</v>
      </c>
      <c r="Y442" s="83"/>
    </row>
    <row r="443" spans="1:25" ht="35.25" customHeight="1">
      <c r="A443" s="150" t="s">
        <v>185</v>
      </c>
      <c r="B443" s="165" t="s">
        <v>70</v>
      </c>
      <c r="C443" s="153" t="s">
        <v>186</v>
      </c>
      <c r="D443" s="153" t="s">
        <v>130</v>
      </c>
      <c r="E443" s="154" t="s">
        <v>3264</v>
      </c>
      <c r="F443" s="155" t="s">
        <v>27</v>
      </c>
      <c r="G443" s="155" t="s">
        <v>189</v>
      </c>
      <c r="H443" s="155" t="s">
        <v>3265</v>
      </c>
      <c r="I443" s="166" t="s">
        <v>1223</v>
      </c>
      <c r="J443" s="160" t="s">
        <v>422</v>
      </c>
      <c r="K443" s="159"/>
      <c r="L443" s="160"/>
      <c r="M443" s="159"/>
      <c r="N443" s="158" t="s">
        <v>2435</v>
      </c>
      <c r="O443" s="158"/>
      <c r="P443" s="158" t="s">
        <v>442</v>
      </c>
      <c r="Q443" s="162" t="s">
        <v>3266</v>
      </c>
      <c r="R443" s="162" t="s">
        <v>4784</v>
      </c>
      <c r="S443" s="163" t="s">
        <v>444</v>
      </c>
      <c r="T443" s="167" t="s">
        <v>1339</v>
      </c>
      <c r="U443" s="149"/>
      <c r="V443" s="149"/>
      <c r="W443" s="164" t="str">
        <f>VLOOKUP(TRIM(X443),X10:Y88,2,FALSE)</f>
        <v>Frank</v>
      </c>
      <c r="X443" s="11" t="str">
        <f t="shared" si="11"/>
        <v>6.5.2</v>
      </c>
      <c r="Y443" s="83"/>
    </row>
    <row r="444" spans="1:25" ht="35.25" customHeight="1">
      <c r="A444" s="150" t="s">
        <v>185</v>
      </c>
      <c r="B444" s="165" t="s">
        <v>70</v>
      </c>
      <c r="C444" s="153" t="s">
        <v>186</v>
      </c>
      <c r="D444" s="153" t="s">
        <v>162</v>
      </c>
      <c r="E444" s="154" t="s">
        <v>3267</v>
      </c>
      <c r="F444" s="155" t="s">
        <v>27</v>
      </c>
      <c r="G444" s="155" t="s">
        <v>189</v>
      </c>
      <c r="H444" s="155" t="s">
        <v>3268</v>
      </c>
      <c r="I444" s="166" t="s">
        <v>475</v>
      </c>
      <c r="J444" s="160" t="s">
        <v>2389</v>
      </c>
      <c r="K444" s="159"/>
      <c r="L444" s="160"/>
      <c r="M444" s="159"/>
      <c r="N444" s="158" t="s">
        <v>623</v>
      </c>
      <c r="O444" s="158"/>
      <c r="P444" s="158" t="s">
        <v>2390</v>
      </c>
      <c r="Q444" s="162" t="s">
        <v>3269</v>
      </c>
      <c r="R444" s="162" t="s">
        <v>4559</v>
      </c>
      <c r="S444" s="163" t="s">
        <v>4558</v>
      </c>
      <c r="T444" s="167" t="s">
        <v>626</v>
      </c>
      <c r="U444" s="149"/>
      <c r="V444" s="149"/>
      <c r="W444" s="164" t="str">
        <f>VLOOKUP(TRIM(X444),X10:Y88,2,FALSE)</f>
        <v>Krisztian</v>
      </c>
      <c r="X444" s="11" t="str">
        <f t="shared" si="11"/>
        <v>6.9</v>
      </c>
      <c r="Y444" s="83"/>
    </row>
    <row r="445" spans="1:25" ht="35.25" customHeight="1">
      <c r="A445" s="150" t="s">
        <v>185</v>
      </c>
      <c r="B445" s="165" t="s">
        <v>70</v>
      </c>
      <c r="C445" s="153" t="s">
        <v>186</v>
      </c>
      <c r="D445" s="153" t="s">
        <v>130</v>
      </c>
      <c r="E445" s="154" t="s">
        <v>3270</v>
      </c>
      <c r="F445" s="155" t="s">
        <v>27</v>
      </c>
      <c r="G445" s="155" t="s">
        <v>189</v>
      </c>
      <c r="H445" s="155" t="s">
        <v>3271</v>
      </c>
      <c r="I445" s="166" t="s">
        <v>1223</v>
      </c>
      <c r="J445" s="160" t="s">
        <v>455</v>
      </c>
      <c r="K445" s="159"/>
      <c r="L445" s="160"/>
      <c r="M445" s="159"/>
      <c r="N445" s="158" t="s">
        <v>623</v>
      </c>
      <c r="O445" s="158"/>
      <c r="P445" s="158" t="s">
        <v>442</v>
      </c>
      <c r="Q445" s="162" t="s">
        <v>3272</v>
      </c>
      <c r="R445" s="162" t="s">
        <v>4495</v>
      </c>
      <c r="S445" s="168" t="s">
        <v>200</v>
      </c>
      <c r="T445" s="167" t="s">
        <v>1339</v>
      </c>
      <c r="U445" s="149"/>
      <c r="V445" s="149"/>
      <c r="W445" s="164" t="str">
        <f>VLOOKUP(TRIM(X445),X10:Y88,2,FALSE)</f>
        <v>Frank</v>
      </c>
      <c r="X445" s="11" t="str">
        <f t="shared" si="11"/>
        <v>6.5.2</v>
      </c>
      <c r="Y445" s="83"/>
    </row>
    <row r="446" spans="1:25" ht="35.25" customHeight="1">
      <c r="A446" s="150" t="s">
        <v>185</v>
      </c>
      <c r="B446" s="165" t="s">
        <v>70</v>
      </c>
      <c r="C446" s="153" t="s">
        <v>186</v>
      </c>
      <c r="D446" s="153" t="s">
        <v>162</v>
      </c>
      <c r="E446" s="154" t="s">
        <v>3273</v>
      </c>
      <c r="F446" s="155" t="s">
        <v>27</v>
      </c>
      <c r="G446" s="155" t="s">
        <v>189</v>
      </c>
      <c r="H446" s="155" t="s">
        <v>3274</v>
      </c>
      <c r="I446" s="166" t="s">
        <v>475</v>
      </c>
      <c r="J446" s="160" t="s">
        <v>2389</v>
      </c>
      <c r="K446" s="159"/>
      <c r="L446" s="160"/>
      <c r="M446" s="159"/>
      <c r="N446" s="158" t="s">
        <v>623</v>
      </c>
      <c r="O446" s="158"/>
      <c r="P446" s="158" t="s">
        <v>2390</v>
      </c>
      <c r="Q446" s="162" t="s">
        <v>3275</v>
      </c>
      <c r="R446" s="162" t="s">
        <v>496</v>
      </c>
      <c r="S446" s="176" t="s">
        <v>496</v>
      </c>
      <c r="T446" s="167" t="s">
        <v>626</v>
      </c>
      <c r="U446" s="149"/>
      <c r="V446" s="149"/>
      <c r="W446" s="164" t="str">
        <f>VLOOKUP(TRIM(X446),X10:Y88,2,FALSE)</f>
        <v>Krisztian</v>
      </c>
      <c r="X446" s="11" t="str">
        <f t="shared" si="11"/>
        <v>6.9</v>
      </c>
      <c r="Y446" s="83"/>
    </row>
    <row r="447" spans="1:25" ht="35.25" customHeight="1">
      <c r="A447" s="150" t="s">
        <v>185</v>
      </c>
      <c r="B447" s="165" t="s">
        <v>70</v>
      </c>
      <c r="C447" s="153" t="s">
        <v>186</v>
      </c>
      <c r="D447" s="153" t="s">
        <v>162</v>
      </c>
      <c r="E447" s="154" t="s">
        <v>3276</v>
      </c>
      <c r="F447" s="155" t="s">
        <v>27</v>
      </c>
      <c r="G447" s="155" t="s">
        <v>189</v>
      </c>
      <c r="H447" s="155" t="s">
        <v>3277</v>
      </c>
      <c r="I447" s="166" t="s">
        <v>475</v>
      </c>
      <c r="J447" s="160" t="s">
        <v>2389</v>
      </c>
      <c r="K447" s="159"/>
      <c r="L447" s="160"/>
      <c r="M447" s="159"/>
      <c r="N447" s="158" t="s">
        <v>623</v>
      </c>
      <c r="O447" s="158"/>
      <c r="P447" s="158" t="s">
        <v>2390</v>
      </c>
      <c r="Q447" s="162" t="s">
        <v>3278</v>
      </c>
      <c r="R447" s="162" t="s">
        <v>496</v>
      </c>
      <c r="S447" s="176" t="s">
        <v>496</v>
      </c>
      <c r="T447" s="167" t="s">
        <v>626</v>
      </c>
      <c r="U447" s="149"/>
      <c r="V447" s="149"/>
      <c r="W447" s="164" t="str">
        <f>VLOOKUP(TRIM(X447),X10:Y88,2,FALSE)</f>
        <v>Krisztian</v>
      </c>
      <c r="X447" s="11" t="str">
        <f t="shared" si="11"/>
        <v>6.9</v>
      </c>
      <c r="Y447" s="83"/>
    </row>
    <row r="448" spans="1:25" ht="35.25" customHeight="1">
      <c r="A448" s="150" t="s">
        <v>185</v>
      </c>
      <c r="B448" s="165" t="s">
        <v>70</v>
      </c>
      <c r="C448" s="153" t="s">
        <v>186</v>
      </c>
      <c r="D448" s="153" t="s">
        <v>127</v>
      </c>
      <c r="E448" s="154" t="s">
        <v>3279</v>
      </c>
      <c r="F448" s="155" t="s">
        <v>27</v>
      </c>
      <c r="G448" s="155" t="s">
        <v>189</v>
      </c>
      <c r="H448" s="155" t="s">
        <v>3280</v>
      </c>
      <c r="I448" s="166" t="s">
        <v>475</v>
      </c>
      <c r="J448" s="160" t="s">
        <v>422</v>
      </c>
      <c r="K448" s="159"/>
      <c r="L448" s="160"/>
      <c r="M448" s="159"/>
      <c r="N448" s="158" t="s">
        <v>2435</v>
      </c>
      <c r="O448" s="158"/>
      <c r="P448" s="158" t="s">
        <v>442</v>
      </c>
      <c r="Q448" s="162" t="s">
        <v>3281</v>
      </c>
      <c r="R448" s="162" t="s">
        <v>4391</v>
      </c>
      <c r="S448" s="163" t="s">
        <v>4376</v>
      </c>
      <c r="T448" s="167" t="s">
        <v>472</v>
      </c>
      <c r="U448" s="149"/>
      <c r="V448" s="149"/>
      <c r="W448" s="164" t="str">
        <f>VLOOKUP(TRIM(X448),X10:Y88,2,FALSE)</f>
        <v>Frank</v>
      </c>
      <c r="X448" s="11" t="str">
        <f t="shared" si="11"/>
        <v>6.5.1</v>
      </c>
      <c r="Y448" s="83"/>
    </row>
    <row r="449" spans="1:25" ht="35.25" customHeight="1">
      <c r="A449" s="150" t="s">
        <v>185</v>
      </c>
      <c r="B449" s="165" t="s">
        <v>70</v>
      </c>
      <c r="C449" s="153" t="s">
        <v>186</v>
      </c>
      <c r="D449" s="153" t="s">
        <v>127</v>
      </c>
      <c r="E449" s="154" t="s">
        <v>3282</v>
      </c>
      <c r="F449" s="155" t="s">
        <v>27</v>
      </c>
      <c r="G449" s="155" t="s">
        <v>189</v>
      </c>
      <c r="H449" s="155" t="s">
        <v>3283</v>
      </c>
      <c r="I449" s="166" t="s">
        <v>475</v>
      </c>
      <c r="J449" s="160" t="s">
        <v>422</v>
      </c>
      <c r="K449" s="159"/>
      <c r="L449" s="160"/>
      <c r="M449" s="159"/>
      <c r="N449" s="158" t="s">
        <v>2435</v>
      </c>
      <c r="O449" s="158"/>
      <c r="P449" s="158" t="s">
        <v>442</v>
      </c>
      <c r="Q449" s="162" t="s">
        <v>3284</v>
      </c>
      <c r="R449" s="162" t="s">
        <v>496</v>
      </c>
      <c r="S449" s="176" t="s">
        <v>496</v>
      </c>
      <c r="T449" s="167" t="s">
        <v>472</v>
      </c>
      <c r="U449" s="149"/>
      <c r="V449" s="149"/>
      <c r="W449" s="164" t="str">
        <f>VLOOKUP(TRIM(X449),X10:Y88,2,FALSE)</f>
        <v>Frank</v>
      </c>
      <c r="X449" s="11" t="str">
        <f t="shared" si="11"/>
        <v>6.5.1</v>
      </c>
      <c r="Y449" s="83"/>
    </row>
    <row r="450" spans="1:25" ht="35.25" customHeight="1">
      <c r="A450" s="150" t="s">
        <v>185</v>
      </c>
      <c r="B450" s="165" t="s">
        <v>70</v>
      </c>
      <c r="C450" s="153" t="s">
        <v>186</v>
      </c>
      <c r="D450" s="153" t="s">
        <v>168</v>
      </c>
      <c r="E450" s="154" t="s">
        <v>3285</v>
      </c>
      <c r="F450" s="155" t="s">
        <v>419</v>
      </c>
      <c r="G450" s="155" t="s">
        <v>870</v>
      </c>
      <c r="H450" s="155" t="s">
        <v>3286</v>
      </c>
      <c r="I450" s="166" t="s">
        <v>475</v>
      </c>
      <c r="J450" s="160"/>
      <c r="K450" s="159"/>
      <c r="L450" s="160"/>
      <c r="M450" s="159"/>
      <c r="N450" s="158"/>
      <c r="O450" s="158"/>
      <c r="P450" s="158"/>
      <c r="Q450" s="162" t="s">
        <v>3287</v>
      </c>
      <c r="R450" s="162" t="s">
        <v>4326</v>
      </c>
      <c r="S450" s="163" t="s">
        <v>253</v>
      </c>
      <c r="T450" s="167" t="s">
        <v>472</v>
      </c>
      <c r="U450" s="149"/>
      <c r="V450" s="149"/>
      <c r="W450" s="164" t="str">
        <f>VLOOKUP(TRIM(X450),X10:Y88,2,FALSE)</f>
        <v>Frank</v>
      </c>
      <c r="X450" s="11" t="str">
        <f t="shared" si="11"/>
        <v>7.1</v>
      </c>
      <c r="Y450" s="83"/>
    </row>
    <row r="451" spans="1:25" ht="35.25" customHeight="1">
      <c r="A451" s="150"/>
      <c r="B451" s="165" t="s">
        <v>70</v>
      </c>
      <c r="C451" s="153" t="s">
        <v>28</v>
      </c>
      <c r="D451" s="153" t="s">
        <v>168</v>
      </c>
      <c r="E451" s="154" t="s">
        <v>3288</v>
      </c>
      <c r="F451" s="155" t="s">
        <v>419</v>
      </c>
      <c r="G451" s="169" t="s">
        <v>242</v>
      </c>
      <c r="H451" s="169" t="s">
        <v>3289</v>
      </c>
      <c r="I451" s="170" t="s">
        <v>475</v>
      </c>
      <c r="J451" s="171"/>
      <c r="K451" s="172"/>
      <c r="L451" s="171"/>
      <c r="M451" s="172"/>
      <c r="N451" s="171"/>
      <c r="O451" s="171"/>
      <c r="P451" s="171"/>
      <c r="Q451" s="173" t="s">
        <v>5464</v>
      </c>
      <c r="R451" s="236" t="s">
        <v>5465</v>
      </c>
      <c r="S451" s="177"/>
      <c r="T451" s="167" t="s">
        <v>472</v>
      </c>
      <c r="U451" s="149"/>
      <c r="V451" s="149"/>
      <c r="W451" s="164" t="str">
        <f>VLOOKUP(TRIM(X451),X10:Y88,2,FALSE)</f>
        <v>Frank</v>
      </c>
      <c r="X451" s="11" t="str">
        <f t="shared" si="11"/>
        <v>7.1</v>
      </c>
      <c r="Y451" s="83"/>
    </row>
    <row r="452" spans="1:25" ht="35.25" customHeight="1">
      <c r="A452" s="150" t="s">
        <v>185</v>
      </c>
      <c r="B452" s="165" t="s">
        <v>70</v>
      </c>
      <c r="C452" s="153" t="s">
        <v>186</v>
      </c>
      <c r="D452" s="153" t="s">
        <v>127</v>
      </c>
      <c r="E452" s="154" t="s">
        <v>3290</v>
      </c>
      <c r="F452" s="155" t="s">
        <v>27</v>
      </c>
      <c r="G452" s="155" t="s">
        <v>189</v>
      </c>
      <c r="H452" s="155" t="s">
        <v>3291</v>
      </c>
      <c r="I452" s="166" t="s">
        <v>475</v>
      </c>
      <c r="J452" s="160" t="s">
        <v>422</v>
      </c>
      <c r="K452" s="159"/>
      <c r="L452" s="160"/>
      <c r="M452" s="159"/>
      <c r="N452" s="158" t="s">
        <v>2435</v>
      </c>
      <c r="O452" s="158"/>
      <c r="P452" s="158" t="s">
        <v>442</v>
      </c>
      <c r="Q452" s="162" t="s">
        <v>3292</v>
      </c>
      <c r="R452" s="162" t="s">
        <v>496</v>
      </c>
      <c r="S452" s="176" t="s">
        <v>496</v>
      </c>
      <c r="T452" s="167" t="s">
        <v>472</v>
      </c>
      <c r="U452" s="149"/>
      <c r="V452" s="149"/>
      <c r="W452" s="164" t="str">
        <f>VLOOKUP(TRIM(X452),X10:Y88,2,FALSE)</f>
        <v>Frank</v>
      </c>
      <c r="X452" s="11" t="str">
        <f t="shared" si="11"/>
        <v>6.5.1</v>
      </c>
      <c r="Y452" s="83"/>
    </row>
    <row r="453" spans="1:25" ht="35.25" customHeight="1">
      <c r="A453" s="150" t="s">
        <v>185</v>
      </c>
      <c r="B453" s="165" t="s">
        <v>70</v>
      </c>
      <c r="C453" s="153" t="s">
        <v>186</v>
      </c>
      <c r="D453" s="153" t="s">
        <v>130</v>
      </c>
      <c r="E453" s="154" t="s">
        <v>3293</v>
      </c>
      <c r="F453" s="155" t="s">
        <v>27</v>
      </c>
      <c r="G453" s="155" t="s">
        <v>189</v>
      </c>
      <c r="H453" s="155" t="s">
        <v>3294</v>
      </c>
      <c r="I453" s="166" t="s">
        <v>475</v>
      </c>
      <c r="J453" s="160" t="s">
        <v>455</v>
      </c>
      <c r="K453" s="159"/>
      <c r="L453" s="160"/>
      <c r="M453" s="159"/>
      <c r="N453" s="158" t="s">
        <v>623</v>
      </c>
      <c r="O453" s="158"/>
      <c r="P453" s="158" t="s">
        <v>442</v>
      </c>
      <c r="Q453" s="162" t="s">
        <v>3295</v>
      </c>
      <c r="R453" s="162" t="s">
        <v>496</v>
      </c>
      <c r="S453" s="176" t="s">
        <v>496</v>
      </c>
      <c r="T453" s="167" t="s">
        <v>472</v>
      </c>
      <c r="U453" s="149"/>
      <c r="V453" s="149"/>
      <c r="W453" s="164" t="str">
        <f>VLOOKUP(TRIM(X453),X10:Y88,2,FALSE)</f>
        <v>Frank</v>
      </c>
      <c r="X453" s="11" t="str">
        <f t="shared" si="11"/>
        <v>6.5.2</v>
      </c>
      <c r="Y453" s="83"/>
    </row>
    <row r="454" spans="1:25" ht="35.25" customHeight="1">
      <c r="A454" s="150" t="s">
        <v>185</v>
      </c>
      <c r="B454" s="165" t="s">
        <v>70</v>
      </c>
      <c r="C454" s="153" t="s">
        <v>186</v>
      </c>
      <c r="D454" s="153" t="s">
        <v>133</v>
      </c>
      <c r="E454" s="154" t="s">
        <v>3296</v>
      </c>
      <c r="F454" s="155" t="s">
        <v>27</v>
      </c>
      <c r="G454" s="155" t="s">
        <v>189</v>
      </c>
      <c r="H454" s="155" t="s">
        <v>3297</v>
      </c>
      <c r="I454" s="166" t="s">
        <v>475</v>
      </c>
      <c r="J454" s="160" t="s">
        <v>455</v>
      </c>
      <c r="K454" s="159"/>
      <c r="L454" s="160"/>
      <c r="M454" s="159"/>
      <c r="N454" s="158" t="s">
        <v>623</v>
      </c>
      <c r="O454" s="158"/>
      <c r="P454" s="158" t="s">
        <v>442</v>
      </c>
      <c r="Q454" s="162" t="s">
        <v>3298</v>
      </c>
      <c r="R454" s="162" t="s">
        <v>4511</v>
      </c>
      <c r="S454" s="163" t="s">
        <v>4512</v>
      </c>
      <c r="T454" s="167" t="s">
        <v>472</v>
      </c>
      <c r="U454" s="149"/>
      <c r="V454" s="149"/>
      <c r="W454" s="164" t="str">
        <f>VLOOKUP(TRIM(X454),X10:Y88,2,FALSE)</f>
        <v>Frank</v>
      </c>
      <c r="X454" s="11" t="str">
        <f t="shared" si="11"/>
        <v>6.5.3</v>
      </c>
      <c r="Y454" s="83"/>
    </row>
    <row r="455" spans="1:25" ht="35.25" customHeight="1">
      <c r="A455" s="150" t="s">
        <v>185</v>
      </c>
      <c r="B455" s="165" t="s">
        <v>70</v>
      </c>
      <c r="C455" s="153" t="s">
        <v>186</v>
      </c>
      <c r="D455" s="153" t="s">
        <v>133</v>
      </c>
      <c r="E455" s="154" t="s">
        <v>3299</v>
      </c>
      <c r="F455" s="155" t="s">
        <v>27</v>
      </c>
      <c r="G455" s="155" t="s">
        <v>189</v>
      </c>
      <c r="H455" s="155" t="s">
        <v>3300</v>
      </c>
      <c r="I455" s="166" t="s">
        <v>475</v>
      </c>
      <c r="J455" s="160" t="s">
        <v>422</v>
      </c>
      <c r="K455" s="159"/>
      <c r="L455" s="160"/>
      <c r="M455" s="159"/>
      <c r="N455" s="158" t="s">
        <v>2435</v>
      </c>
      <c r="O455" s="158"/>
      <c r="P455" s="158" t="s">
        <v>442</v>
      </c>
      <c r="Q455" s="162" t="s">
        <v>3301</v>
      </c>
      <c r="R455" s="162" t="s">
        <v>4513</v>
      </c>
      <c r="S455" s="163" t="s">
        <v>4514</v>
      </c>
      <c r="T455" s="167" t="s">
        <v>472</v>
      </c>
      <c r="U455" s="149"/>
      <c r="V455" s="149"/>
      <c r="W455" s="164" t="str">
        <f>VLOOKUP(TRIM(X455),X10:Y88,2,FALSE)</f>
        <v>Frank</v>
      </c>
      <c r="X455" s="11" t="str">
        <f t="shared" si="11"/>
        <v>6.5.3</v>
      </c>
      <c r="Y455" s="83"/>
    </row>
    <row r="456" spans="1:25" ht="35.25" customHeight="1">
      <c r="A456" s="150" t="s">
        <v>185</v>
      </c>
      <c r="B456" s="165" t="s">
        <v>70</v>
      </c>
      <c r="C456" s="153" t="s">
        <v>186</v>
      </c>
      <c r="D456" s="153" t="s">
        <v>151</v>
      </c>
      <c r="E456" s="154" t="s">
        <v>3302</v>
      </c>
      <c r="F456" s="155" t="s">
        <v>27</v>
      </c>
      <c r="G456" s="155" t="s">
        <v>189</v>
      </c>
      <c r="H456" s="155" t="s">
        <v>3303</v>
      </c>
      <c r="I456" s="166" t="s">
        <v>1139</v>
      </c>
      <c r="J456" s="160" t="s">
        <v>422</v>
      </c>
      <c r="K456" s="159"/>
      <c r="L456" s="160"/>
      <c r="M456" s="159"/>
      <c r="N456" s="158" t="s">
        <v>2435</v>
      </c>
      <c r="O456" s="158"/>
      <c r="P456" s="158" t="s">
        <v>442</v>
      </c>
      <c r="Q456" s="162" t="s">
        <v>3304</v>
      </c>
      <c r="R456" s="162" t="s">
        <v>4768</v>
      </c>
      <c r="S456" s="168" t="s">
        <v>200</v>
      </c>
      <c r="T456" s="167" t="s">
        <v>1098</v>
      </c>
      <c r="U456" s="149"/>
      <c r="V456" s="149"/>
      <c r="W456" s="164" t="str">
        <f>VLOOKUP(TRIM(X456),X10:Y88,2,FALSE)</f>
        <v>Krisztian</v>
      </c>
      <c r="X456" s="11" t="str">
        <f t="shared" si="11"/>
        <v>6.5.10</v>
      </c>
      <c r="Y456" s="83"/>
    </row>
    <row r="457" spans="1:25" ht="35.25" customHeight="1">
      <c r="A457" s="150" t="s">
        <v>185</v>
      </c>
      <c r="B457" s="165" t="s">
        <v>70</v>
      </c>
      <c r="C457" s="153" t="s">
        <v>186</v>
      </c>
      <c r="D457" s="153" t="s">
        <v>151</v>
      </c>
      <c r="E457" s="154" t="s">
        <v>3305</v>
      </c>
      <c r="F457" s="155" t="s">
        <v>27</v>
      </c>
      <c r="G457" s="155" t="s">
        <v>189</v>
      </c>
      <c r="H457" s="155" t="s">
        <v>3306</v>
      </c>
      <c r="I457" s="166" t="s">
        <v>1139</v>
      </c>
      <c r="J457" s="160" t="s">
        <v>455</v>
      </c>
      <c r="K457" s="159"/>
      <c r="L457" s="160"/>
      <c r="M457" s="159"/>
      <c r="N457" s="158" t="s">
        <v>623</v>
      </c>
      <c r="O457" s="158"/>
      <c r="P457" s="158" t="s">
        <v>442</v>
      </c>
      <c r="Q457" s="162" t="s">
        <v>3307</v>
      </c>
      <c r="R457" s="162" t="s">
        <v>4402</v>
      </c>
      <c r="S457" s="168" t="s">
        <v>200</v>
      </c>
      <c r="T457" s="167" t="s">
        <v>1098</v>
      </c>
      <c r="U457" s="149"/>
      <c r="V457" s="149"/>
      <c r="W457" s="164" t="str">
        <f>VLOOKUP(TRIM(X457),X10:Y88,2,FALSE)</f>
        <v>Krisztian</v>
      </c>
      <c r="X457" s="11" t="str">
        <f t="shared" si="11"/>
        <v>6.5.10</v>
      </c>
      <c r="Y457" s="83"/>
    </row>
    <row r="458" spans="1:25" ht="35.25" customHeight="1">
      <c r="A458" s="150" t="s">
        <v>185</v>
      </c>
      <c r="B458" s="165" t="s">
        <v>70</v>
      </c>
      <c r="C458" s="153" t="s">
        <v>186</v>
      </c>
      <c r="D458" s="153" t="s">
        <v>139</v>
      </c>
      <c r="E458" s="154" t="s">
        <v>3308</v>
      </c>
      <c r="F458" s="155" t="s">
        <v>27</v>
      </c>
      <c r="G458" s="155" t="s">
        <v>189</v>
      </c>
      <c r="H458" s="155" t="s">
        <v>3309</v>
      </c>
      <c r="I458" s="166" t="s">
        <v>1139</v>
      </c>
      <c r="J458" s="160" t="s">
        <v>422</v>
      </c>
      <c r="K458" s="159"/>
      <c r="L458" s="160"/>
      <c r="M458" s="159"/>
      <c r="N458" s="158" t="s">
        <v>2435</v>
      </c>
      <c r="O458" s="158"/>
      <c r="P458" s="158" t="s">
        <v>442</v>
      </c>
      <c r="Q458" s="162" t="s">
        <v>3310</v>
      </c>
      <c r="R458" s="162" t="s">
        <v>496</v>
      </c>
      <c r="S458" s="176" t="s">
        <v>496</v>
      </c>
      <c r="T458" s="167" t="s">
        <v>1098</v>
      </c>
      <c r="U458" s="149"/>
      <c r="V458" s="149"/>
      <c r="W458" s="164" t="str">
        <f>VLOOKUP(TRIM(X458),X10:Y88,2,FALSE)</f>
        <v>Devaki</v>
      </c>
      <c r="X458" s="11" t="str">
        <f t="shared" si="11"/>
        <v>6.5.5</v>
      </c>
      <c r="Y458" s="83"/>
    </row>
    <row r="459" spans="1:25" ht="35.25" customHeight="1">
      <c r="A459" s="150" t="s">
        <v>185</v>
      </c>
      <c r="B459" s="165" t="s">
        <v>70</v>
      </c>
      <c r="C459" s="153" t="s">
        <v>186</v>
      </c>
      <c r="D459" s="153" t="s">
        <v>130</v>
      </c>
      <c r="E459" s="154" t="s">
        <v>3311</v>
      </c>
      <c r="F459" s="155" t="s">
        <v>27</v>
      </c>
      <c r="G459" s="155" t="s">
        <v>189</v>
      </c>
      <c r="H459" s="155" t="s">
        <v>3312</v>
      </c>
      <c r="I459" s="166" t="s">
        <v>1139</v>
      </c>
      <c r="J459" s="160" t="s">
        <v>422</v>
      </c>
      <c r="K459" s="159"/>
      <c r="L459" s="160"/>
      <c r="M459" s="159"/>
      <c r="N459" s="158" t="s">
        <v>2435</v>
      </c>
      <c r="O459" s="158"/>
      <c r="P459" s="158" t="s">
        <v>442</v>
      </c>
      <c r="Q459" s="162" t="s">
        <v>3313</v>
      </c>
      <c r="R459" s="162" t="s">
        <v>4781</v>
      </c>
      <c r="S459" s="163" t="s">
        <v>444</v>
      </c>
      <c r="T459" s="167" t="s">
        <v>1098</v>
      </c>
      <c r="U459" s="149"/>
      <c r="V459" s="149"/>
      <c r="W459" s="164" t="str">
        <f>VLOOKUP(TRIM(X459),X10:Y88,2,FALSE)</f>
        <v>Frank</v>
      </c>
      <c r="X459" s="11" t="str">
        <f t="shared" si="11"/>
        <v>6.5.2</v>
      </c>
      <c r="Y459" s="83"/>
    </row>
    <row r="460" spans="1:25" ht="35.25" customHeight="1">
      <c r="A460" s="150" t="s">
        <v>185</v>
      </c>
      <c r="B460" s="165" t="s">
        <v>70</v>
      </c>
      <c r="C460" s="153" t="s">
        <v>186</v>
      </c>
      <c r="D460" s="153" t="s">
        <v>143</v>
      </c>
      <c r="E460" s="154" t="s">
        <v>3314</v>
      </c>
      <c r="F460" s="155" t="s">
        <v>27</v>
      </c>
      <c r="G460" s="155" t="s">
        <v>189</v>
      </c>
      <c r="H460" s="155" t="s">
        <v>3315</v>
      </c>
      <c r="I460" s="166" t="s">
        <v>947</v>
      </c>
      <c r="J460" s="160" t="s">
        <v>455</v>
      </c>
      <c r="K460" s="159"/>
      <c r="L460" s="160"/>
      <c r="M460" s="159"/>
      <c r="N460" s="158" t="s">
        <v>623</v>
      </c>
      <c r="O460" s="158"/>
      <c r="P460" s="158" t="s">
        <v>442</v>
      </c>
      <c r="Q460" s="162" t="s">
        <v>3316</v>
      </c>
      <c r="R460" s="162" t="s">
        <v>272</v>
      </c>
      <c r="S460" s="163" t="s">
        <v>253</v>
      </c>
      <c r="T460" s="167" t="s">
        <v>1254</v>
      </c>
      <c r="U460" s="149"/>
      <c r="V460" s="149"/>
      <c r="W460" s="164" t="str">
        <f>VLOOKUP(TRIM(X460),X10:Y88,2,FALSE)</f>
        <v>Puneet</v>
      </c>
      <c r="X460" s="11" t="str">
        <f t="shared" si="11"/>
        <v>6.5.7</v>
      </c>
      <c r="Y460" s="83"/>
    </row>
    <row r="461" spans="1:25" ht="35.25" customHeight="1">
      <c r="A461" s="150" t="s">
        <v>185</v>
      </c>
      <c r="B461" s="165" t="s">
        <v>70</v>
      </c>
      <c r="C461" s="153" t="s">
        <v>186</v>
      </c>
      <c r="D461" s="153" t="s">
        <v>91</v>
      </c>
      <c r="E461" s="154" t="s">
        <v>3317</v>
      </c>
      <c r="F461" s="155" t="s">
        <v>30</v>
      </c>
      <c r="G461" s="155" t="s">
        <v>189</v>
      </c>
      <c r="H461" s="155" t="s">
        <v>3318</v>
      </c>
      <c r="I461" s="166" t="s">
        <v>947</v>
      </c>
      <c r="J461" s="160" t="s">
        <v>608</v>
      </c>
      <c r="K461" s="159">
        <v>273</v>
      </c>
      <c r="L461" s="160"/>
      <c r="M461" s="159" t="s">
        <v>669</v>
      </c>
      <c r="N461" s="158" t="s">
        <v>486</v>
      </c>
      <c r="O461" s="158" t="s">
        <v>206</v>
      </c>
      <c r="P461" s="158" t="s">
        <v>215</v>
      </c>
      <c r="Q461" s="162" t="s">
        <v>3319</v>
      </c>
      <c r="R461" s="162" t="s">
        <v>5483</v>
      </c>
      <c r="S461" s="176" t="s">
        <v>496</v>
      </c>
      <c r="T461" s="167" t="s">
        <v>1215</v>
      </c>
      <c r="U461" s="149"/>
      <c r="V461" s="149"/>
      <c r="W461" s="164" t="str">
        <f>VLOOKUP(TRIM(X461),X10:Y88,2,FALSE)</f>
        <v>Puneet</v>
      </c>
      <c r="X461" s="11" t="str">
        <f t="shared" si="11"/>
        <v>5.1</v>
      </c>
      <c r="Y461" s="83"/>
    </row>
    <row r="462" spans="1:25" ht="35.25" customHeight="1">
      <c r="A462" s="150" t="s">
        <v>185</v>
      </c>
      <c r="B462" s="165" t="s">
        <v>70</v>
      </c>
      <c r="C462" s="153" t="s">
        <v>186</v>
      </c>
      <c r="D462" s="153" t="s">
        <v>143</v>
      </c>
      <c r="E462" s="154" t="s">
        <v>3320</v>
      </c>
      <c r="F462" s="155" t="s">
        <v>27</v>
      </c>
      <c r="G462" s="155" t="s">
        <v>189</v>
      </c>
      <c r="H462" s="155" t="s">
        <v>3321</v>
      </c>
      <c r="I462" s="166" t="s">
        <v>947</v>
      </c>
      <c r="J462" s="160" t="s">
        <v>455</v>
      </c>
      <c r="K462" s="159"/>
      <c r="L462" s="160"/>
      <c r="M462" s="159"/>
      <c r="N462" s="158" t="s">
        <v>623</v>
      </c>
      <c r="O462" s="158"/>
      <c r="P462" s="158" t="s">
        <v>442</v>
      </c>
      <c r="Q462" s="162" t="s">
        <v>3322</v>
      </c>
      <c r="R462" s="162" t="s">
        <v>4662</v>
      </c>
      <c r="S462" s="163" t="s">
        <v>444</v>
      </c>
      <c r="T462" s="167" t="s">
        <v>1254</v>
      </c>
      <c r="U462" s="149"/>
      <c r="V462" s="149"/>
      <c r="W462" s="164" t="str">
        <f>VLOOKUP(TRIM(X462),X10:Y88,2,FALSE)</f>
        <v>Puneet</v>
      </c>
      <c r="X462" s="11" t="str">
        <f t="shared" si="11"/>
        <v>6.5.7</v>
      </c>
      <c r="Y462" s="83"/>
    </row>
    <row r="463" spans="1:25" ht="35.25" customHeight="1">
      <c r="A463" s="150" t="s">
        <v>185</v>
      </c>
      <c r="B463" s="165" t="s">
        <v>70</v>
      </c>
      <c r="C463" s="153" t="s">
        <v>186</v>
      </c>
      <c r="D463" s="153" t="s">
        <v>143</v>
      </c>
      <c r="E463" s="154" t="s">
        <v>3323</v>
      </c>
      <c r="F463" s="155" t="s">
        <v>27</v>
      </c>
      <c r="G463" s="155" t="s">
        <v>189</v>
      </c>
      <c r="H463" s="155" t="s">
        <v>3324</v>
      </c>
      <c r="I463" s="166" t="s">
        <v>947</v>
      </c>
      <c r="J463" s="160" t="s">
        <v>455</v>
      </c>
      <c r="K463" s="159"/>
      <c r="L463" s="160"/>
      <c r="M463" s="159"/>
      <c r="N463" s="158" t="s">
        <v>623</v>
      </c>
      <c r="O463" s="158"/>
      <c r="P463" s="158" t="s">
        <v>442</v>
      </c>
      <c r="Q463" s="162" t="s">
        <v>3325</v>
      </c>
      <c r="R463" s="162" t="s">
        <v>5460</v>
      </c>
      <c r="S463" s="176" t="s">
        <v>496</v>
      </c>
      <c r="T463" s="167" t="s">
        <v>1254</v>
      </c>
      <c r="U463" s="149"/>
      <c r="V463" s="149"/>
      <c r="W463" s="164" t="str">
        <f>VLOOKUP(TRIM(X463),X10:Y88,2,FALSE)</f>
        <v>Puneet</v>
      </c>
      <c r="X463" s="11" t="str">
        <f t="shared" si="11"/>
        <v>6.5.7</v>
      </c>
      <c r="Y463" s="83"/>
    </row>
    <row r="464" spans="1:25" ht="35.25" customHeight="1">
      <c r="A464" s="150" t="s">
        <v>185</v>
      </c>
      <c r="B464" s="165" t="s">
        <v>70</v>
      </c>
      <c r="C464" s="153" t="s">
        <v>186</v>
      </c>
      <c r="D464" s="153" t="s">
        <v>91</v>
      </c>
      <c r="E464" s="154" t="s">
        <v>3326</v>
      </c>
      <c r="F464" s="155" t="s">
        <v>419</v>
      </c>
      <c r="G464" s="155" t="s">
        <v>59</v>
      </c>
      <c r="H464" s="155" t="s">
        <v>3327</v>
      </c>
      <c r="I464" s="166" t="s">
        <v>947</v>
      </c>
      <c r="J464" s="160"/>
      <c r="K464" s="159"/>
      <c r="L464" s="160"/>
      <c r="M464" s="159"/>
      <c r="N464" s="158"/>
      <c r="O464" s="158" t="s">
        <v>206</v>
      </c>
      <c r="P464" s="158"/>
      <c r="Q464" s="162" t="s">
        <v>3328</v>
      </c>
      <c r="R464" s="162" t="s">
        <v>496</v>
      </c>
      <c r="S464" s="176" t="s">
        <v>496</v>
      </c>
      <c r="T464" s="167" t="s">
        <v>1215</v>
      </c>
      <c r="U464" s="149"/>
      <c r="V464" s="149"/>
      <c r="W464" s="164" t="str">
        <f>VLOOKUP(TRIM(X464),X10:Y88,2,FALSE)</f>
        <v>Puneet</v>
      </c>
      <c r="X464" s="11" t="str">
        <f t="shared" si="11"/>
        <v>5.1</v>
      </c>
      <c r="Y464" s="83"/>
    </row>
    <row r="465" spans="1:25" ht="35.25" customHeight="1">
      <c r="A465" s="150" t="s">
        <v>185</v>
      </c>
      <c r="B465" s="165" t="s">
        <v>70</v>
      </c>
      <c r="C465" s="153" t="s">
        <v>186</v>
      </c>
      <c r="D465" s="153" t="s">
        <v>133</v>
      </c>
      <c r="E465" s="154" t="s">
        <v>3329</v>
      </c>
      <c r="F465" s="155" t="s">
        <v>27</v>
      </c>
      <c r="G465" s="155" t="s">
        <v>189</v>
      </c>
      <c r="H465" s="155" t="s">
        <v>3330</v>
      </c>
      <c r="I465" s="166" t="s">
        <v>947</v>
      </c>
      <c r="J465" s="160" t="s">
        <v>422</v>
      </c>
      <c r="K465" s="159"/>
      <c r="L465" s="160"/>
      <c r="M465" s="159"/>
      <c r="N465" s="158" t="s">
        <v>2435</v>
      </c>
      <c r="O465" s="158"/>
      <c r="P465" s="158" t="s">
        <v>442</v>
      </c>
      <c r="Q465" s="162" t="s">
        <v>3331</v>
      </c>
      <c r="R465" s="162" t="s">
        <v>4451</v>
      </c>
      <c r="S465" s="163" t="s">
        <v>444</v>
      </c>
      <c r="T465" s="167" t="s">
        <v>1254</v>
      </c>
      <c r="U465" s="149"/>
      <c r="V465" s="149"/>
      <c r="W465" s="164" t="str">
        <f>VLOOKUP(TRIM(X465),X10:Y88,2,FALSE)</f>
        <v>Frank</v>
      </c>
      <c r="X465" s="11" t="str">
        <f t="shared" si="11"/>
        <v>6.5.3</v>
      </c>
      <c r="Y465" s="83"/>
    </row>
    <row r="466" spans="1:25" ht="35.25" customHeight="1">
      <c r="A466" s="150" t="s">
        <v>185</v>
      </c>
      <c r="B466" s="165" t="s">
        <v>70</v>
      </c>
      <c r="C466" s="153" t="s">
        <v>186</v>
      </c>
      <c r="D466" s="153" t="s">
        <v>130</v>
      </c>
      <c r="E466" s="154" t="s">
        <v>3332</v>
      </c>
      <c r="F466" s="155" t="s">
        <v>27</v>
      </c>
      <c r="G466" s="155" t="s">
        <v>189</v>
      </c>
      <c r="H466" s="155" t="s">
        <v>3333</v>
      </c>
      <c r="I466" s="166" t="s">
        <v>947</v>
      </c>
      <c r="J466" s="160" t="s">
        <v>455</v>
      </c>
      <c r="K466" s="159"/>
      <c r="L466" s="160"/>
      <c r="M466" s="159"/>
      <c r="N466" s="158" t="s">
        <v>623</v>
      </c>
      <c r="O466" s="158"/>
      <c r="P466" s="158" t="s">
        <v>442</v>
      </c>
      <c r="Q466" s="162" t="s">
        <v>3334</v>
      </c>
      <c r="R466" s="162" t="s">
        <v>4495</v>
      </c>
      <c r="S466" s="168" t="s">
        <v>200</v>
      </c>
      <c r="T466" s="167" t="s">
        <v>1215</v>
      </c>
      <c r="U466" s="149"/>
      <c r="V466" s="149"/>
      <c r="W466" s="164" t="str">
        <f>VLOOKUP(TRIM(X466),X10:Y88,2,FALSE)</f>
        <v>Frank</v>
      </c>
      <c r="X466" s="11" t="str">
        <f t="shared" si="11"/>
        <v>6.5.2</v>
      </c>
      <c r="Y466" s="83"/>
    </row>
    <row r="467" spans="1:25" ht="35.25" customHeight="1">
      <c r="A467" s="150" t="s">
        <v>185</v>
      </c>
      <c r="B467" s="165" t="s">
        <v>70</v>
      </c>
      <c r="C467" s="153" t="s">
        <v>186</v>
      </c>
      <c r="D467" s="153" t="s">
        <v>133</v>
      </c>
      <c r="E467" s="154" t="s">
        <v>3335</v>
      </c>
      <c r="F467" s="155" t="s">
        <v>27</v>
      </c>
      <c r="G467" s="155" t="s">
        <v>189</v>
      </c>
      <c r="H467" s="155" t="s">
        <v>3336</v>
      </c>
      <c r="I467" s="166" t="s">
        <v>947</v>
      </c>
      <c r="J467" s="160" t="s">
        <v>455</v>
      </c>
      <c r="K467" s="159"/>
      <c r="L467" s="160"/>
      <c r="M467" s="159"/>
      <c r="N467" s="158" t="s">
        <v>623</v>
      </c>
      <c r="O467" s="158"/>
      <c r="P467" s="158" t="s">
        <v>442</v>
      </c>
      <c r="Q467" s="162" t="s">
        <v>3337</v>
      </c>
      <c r="R467" s="162" t="s">
        <v>4695</v>
      </c>
      <c r="S467" s="163" t="s">
        <v>4693</v>
      </c>
      <c r="T467" s="167" t="s">
        <v>1254</v>
      </c>
      <c r="U467" s="149"/>
      <c r="V467" s="149"/>
      <c r="W467" s="164" t="str">
        <f>VLOOKUP(TRIM(X467),X10:Y88,2,FALSE)</f>
        <v>Frank</v>
      </c>
      <c r="X467" s="11" t="str">
        <f t="shared" si="11"/>
        <v>6.5.3</v>
      </c>
      <c r="Y467" s="83"/>
    </row>
    <row r="468" spans="1:25" ht="35.25" customHeight="1">
      <c r="A468" s="150" t="s">
        <v>185</v>
      </c>
      <c r="B468" s="165" t="s">
        <v>70</v>
      </c>
      <c r="C468" s="153" t="s">
        <v>186</v>
      </c>
      <c r="D468" s="153" t="s">
        <v>130</v>
      </c>
      <c r="E468" s="154" t="s">
        <v>3338</v>
      </c>
      <c r="F468" s="155" t="s">
        <v>27</v>
      </c>
      <c r="G468" s="155" t="s">
        <v>189</v>
      </c>
      <c r="H468" s="155" t="s">
        <v>3339</v>
      </c>
      <c r="I468" s="166" t="s">
        <v>947</v>
      </c>
      <c r="J468" s="160" t="s">
        <v>422</v>
      </c>
      <c r="K468" s="159"/>
      <c r="L468" s="160"/>
      <c r="M468" s="159"/>
      <c r="N468" s="158" t="s">
        <v>2435</v>
      </c>
      <c r="O468" s="158"/>
      <c r="P468" s="158" t="s">
        <v>442</v>
      </c>
      <c r="Q468" s="162" t="s">
        <v>3340</v>
      </c>
      <c r="R468" s="162" t="s">
        <v>4785</v>
      </c>
      <c r="S468" s="163" t="s">
        <v>4785</v>
      </c>
      <c r="T468" s="167" t="s">
        <v>1215</v>
      </c>
      <c r="U468" s="149"/>
      <c r="V468" s="149"/>
      <c r="W468" s="164" t="str">
        <f>VLOOKUP(TRIM(X468),X10:Y88,2,FALSE)</f>
        <v>Frank</v>
      </c>
      <c r="X468" s="11" t="str">
        <f t="shared" si="11"/>
        <v>6.5.2</v>
      </c>
      <c r="Y468" s="83"/>
    </row>
    <row r="469" spans="1:25" ht="35.25" customHeight="1">
      <c r="A469" s="150" t="s">
        <v>185</v>
      </c>
      <c r="B469" s="165" t="s">
        <v>70</v>
      </c>
      <c r="C469" s="153" t="s">
        <v>186</v>
      </c>
      <c r="D469" s="153" t="s">
        <v>153</v>
      </c>
      <c r="E469" s="154" t="s">
        <v>3341</v>
      </c>
      <c r="F469" s="155" t="s">
        <v>27</v>
      </c>
      <c r="G469" s="155" t="s">
        <v>189</v>
      </c>
      <c r="H469" s="155" t="s">
        <v>3342</v>
      </c>
      <c r="I469" s="166" t="s">
        <v>947</v>
      </c>
      <c r="J469" s="160" t="s">
        <v>422</v>
      </c>
      <c r="K469" s="159"/>
      <c r="L469" s="160"/>
      <c r="M469" s="159"/>
      <c r="N469" s="158" t="s">
        <v>2435</v>
      </c>
      <c r="O469" s="158"/>
      <c r="P469" s="158" t="s">
        <v>442</v>
      </c>
      <c r="Q469" s="162" t="s">
        <v>3343</v>
      </c>
      <c r="R469" s="162" t="s">
        <v>4553</v>
      </c>
      <c r="S469" s="163" t="s">
        <v>4552</v>
      </c>
      <c r="T469" s="167" t="s">
        <v>1215</v>
      </c>
      <c r="U469" s="149"/>
      <c r="V469" s="149"/>
      <c r="W469" s="164" t="str">
        <f>VLOOKUP(TRIM(X469),X10:Y88,2,FALSE)</f>
        <v>Puneet</v>
      </c>
      <c r="X469" s="11" t="str">
        <f t="shared" si="11"/>
        <v>6.5.11</v>
      </c>
      <c r="Y469" s="83"/>
    </row>
    <row r="470" spans="1:25" ht="35.25" customHeight="1">
      <c r="A470" s="150" t="s">
        <v>185</v>
      </c>
      <c r="B470" s="165" t="s">
        <v>70</v>
      </c>
      <c r="C470" s="153" t="s">
        <v>186</v>
      </c>
      <c r="D470" s="153" t="s">
        <v>164</v>
      </c>
      <c r="E470" s="154" t="s">
        <v>3344</v>
      </c>
      <c r="F470" s="155" t="s">
        <v>27</v>
      </c>
      <c r="G470" s="155" t="s">
        <v>189</v>
      </c>
      <c r="H470" s="155" t="s">
        <v>636</v>
      </c>
      <c r="I470" s="166" t="s">
        <v>947</v>
      </c>
      <c r="J470" s="160" t="s">
        <v>622</v>
      </c>
      <c r="K470" s="159"/>
      <c r="L470" s="160"/>
      <c r="M470" s="159"/>
      <c r="N470" s="158" t="s">
        <v>2435</v>
      </c>
      <c r="O470" s="158"/>
      <c r="P470" s="158" t="s">
        <v>624</v>
      </c>
      <c r="Q470" s="162" t="s">
        <v>3345</v>
      </c>
      <c r="R470" s="162" t="s">
        <v>4925</v>
      </c>
      <c r="S470" s="163" t="s">
        <v>444</v>
      </c>
      <c r="T470" s="167" t="s">
        <v>1215</v>
      </c>
      <c r="U470" s="149"/>
      <c r="V470" s="149"/>
      <c r="W470" s="164" t="str">
        <f>VLOOKUP(TRIM(X470),X10:Y88,2,FALSE)</f>
        <v>Dario</v>
      </c>
      <c r="X470" s="11" t="str">
        <f t="shared" si="11"/>
        <v>6.10</v>
      </c>
      <c r="Y470" s="83"/>
    </row>
    <row r="471" spans="1:25" ht="35.25" customHeight="1">
      <c r="A471" s="150"/>
      <c r="B471" s="165" t="s">
        <v>70</v>
      </c>
      <c r="C471" s="153" t="s">
        <v>28</v>
      </c>
      <c r="D471" s="153" t="s">
        <v>179</v>
      </c>
      <c r="E471" s="154" t="s">
        <v>3346</v>
      </c>
      <c r="F471" s="155" t="s">
        <v>419</v>
      </c>
      <c r="G471" s="169" t="s">
        <v>59</v>
      </c>
      <c r="H471" s="169" t="s">
        <v>3347</v>
      </c>
      <c r="I471" s="170" t="s">
        <v>1139</v>
      </c>
      <c r="J471" s="171"/>
      <c r="K471" s="172"/>
      <c r="L471" s="171"/>
      <c r="M471" s="172"/>
      <c r="N471" s="171"/>
      <c r="O471" s="171" t="s">
        <v>366</v>
      </c>
      <c r="P471" s="171"/>
      <c r="Q471" s="173" t="s">
        <v>3348</v>
      </c>
      <c r="R471" s="173" t="s">
        <v>425</v>
      </c>
      <c r="S471" s="177"/>
      <c r="T471" s="167" t="s">
        <v>1098</v>
      </c>
      <c r="U471" s="149"/>
      <c r="V471" s="149"/>
      <c r="W471" s="164" t="str">
        <f>VLOOKUP(TRIM(X471),X10:Y88,2,FALSE)</f>
        <v>Withdrawn</v>
      </c>
      <c r="X471" s="11" t="str">
        <f t="shared" si="11"/>
        <v>99</v>
      </c>
      <c r="Y471" s="83"/>
    </row>
    <row r="472" spans="1:25" ht="35.25" customHeight="1">
      <c r="A472" s="150" t="s">
        <v>185</v>
      </c>
      <c r="B472" s="165" t="s">
        <v>70</v>
      </c>
      <c r="C472" s="153" t="s">
        <v>186</v>
      </c>
      <c r="D472" s="153" t="s">
        <v>127</v>
      </c>
      <c r="E472" s="154" t="s">
        <v>3349</v>
      </c>
      <c r="F472" s="155" t="s">
        <v>27</v>
      </c>
      <c r="G472" s="155" t="s">
        <v>189</v>
      </c>
      <c r="H472" s="155" t="s">
        <v>3350</v>
      </c>
      <c r="I472" s="166" t="s">
        <v>475</v>
      </c>
      <c r="J472" s="160" t="s">
        <v>422</v>
      </c>
      <c r="K472" s="159"/>
      <c r="L472" s="160"/>
      <c r="M472" s="159"/>
      <c r="N472" s="158" t="s">
        <v>2435</v>
      </c>
      <c r="O472" s="158"/>
      <c r="P472" s="158" t="s">
        <v>442</v>
      </c>
      <c r="Q472" s="162" t="s">
        <v>3351</v>
      </c>
      <c r="R472" s="162" t="s">
        <v>496</v>
      </c>
      <c r="S472" s="176" t="s">
        <v>496</v>
      </c>
      <c r="T472" s="167" t="s">
        <v>472</v>
      </c>
      <c r="U472" s="149"/>
      <c r="V472" s="149"/>
      <c r="W472" s="164" t="str">
        <f>VLOOKUP(TRIM(X472),X10:Y88,2,FALSE)</f>
        <v>Frank</v>
      </c>
      <c r="X472" s="11" t="str">
        <f t="shared" si="11"/>
        <v>6.5.1</v>
      </c>
      <c r="Y472" s="83"/>
    </row>
    <row r="473" spans="1:25" ht="35.25" customHeight="1">
      <c r="A473" s="150" t="s">
        <v>185</v>
      </c>
      <c r="B473" s="165" t="s">
        <v>70</v>
      </c>
      <c r="C473" s="153" t="s">
        <v>186</v>
      </c>
      <c r="D473" s="153" t="s">
        <v>141</v>
      </c>
      <c r="E473" s="154" t="s">
        <v>3352</v>
      </c>
      <c r="F473" s="155" t="s">
        <v>27</v>
      </c>
      <c r="G473" s="155" t="s">
        <v>189</v>
      </c>
      <c r="H473" s="155" t="s">
        <v>3353</v>
      </c>
      <c r="I473" s="166" t="s">
        <v>475</v>
      </c>
      <c r="J473" s="160" t="s">
        <v>422</v>
      </c>
      <c r="K473" s="159"/>
      <c r="L473" s="160"/>
      <c r="M473" s="159"/>
      <c r="N473" s="158" t="s">
        <v>2435</v>
      </c>
      <c r="O473" s="158"/>
      <c r="P473" s="158" t="s">
        <v>442</v>
      </c>
      <c r="Q473" s="162" t="s">
        <v>3354</v>
      </c>
      <c r="R473" s="162" t="s">
        <v>496</v>
      </c>
      <c r="S473" s="176" t="s">
        <v>496</v>
      </c>
      <c r="T473" s="167" t="s">
        <v>472</v>
      </c>
      <c r="U473" s="149"/>
      <c r="V473" s="149"/>
      <c r="W473" s="164" t="str">
        <f>VLOOKUP(TRIM(X473),X10:Y88,2,FALSE)</f>
        <v>Krisztian</v>
      </c>
      <c r="X473" s="11" t="str">
        <f t="shared" si="11"/>
        <v>6.5.6</v>
      </c>
      <c r="Y473" s="83"/>
    </row>
    <row r="474" spans="1:25" ht="35.25" customHeight="1">
      <c r="A474" s="150" t="s">
        <v>185</v>
      </c>
      <c r="B474" s="165" t="s">
        <v>70</v>
      </c>
      <c r="C474" s="153" t="s">
        <v>186</v>
      </c>
      <c r="D474" s="153" t="s">
        <v>141</v>
      </c>
      <c r="E474" s="154" t="s">
        <v>3355</v>
      </c>
      <c r="F474" s="155" t="s">
        <v>27</v>
      </c>
      <c r="G474" s="155" t="s">
        <v>189</v>
      </c>
      <c r="H474" s="155" t="s">
        <v>3356</v>
      </c>
      <c r="I474" s="166" t="s">
        <v>475</v>
      </c>
      <c r="J474" s="160" t="s">
        <v>422</v>
      </c>
      <c r="K474" s="159"/>
      <c r="L474" s="160"/>
      <c r="M474" s="159"/>
      <c r="N474" s="158" t="s">
        <v>2435</v>
      </c>
      <c r="O474" s="158"/>
      <c r="P474" s="158" t="s">
        <v>442</v>
      </c>
      <c r="Q474" s="162" t="s">
        <v>3357</v>
      </c>
      <c r="R474" s="162" t="s">
        <v>4607</v>
      </c>
      <c r="S474" s="163" t="s">
        <v>4605</v>
      </c>
      <c r="T474" s="167" t="s">
        <v>472</v>
      </c>
      <c r="U474" s="149"/>
      <c r="V474" s="149"/>
      <c r="W474" s="164" t="str">
        <f>VLOOKUP(TRIM(X474),X10:Y88,2,FALSE)</f>
        <v>Krisztian</v>
      </c>
      <c r="X474" s="11" t="str">
        <f t="shared" si="11"/>
        <v>6.5.6</v>
      </c>
      <c r="Y474" s="83"/>
    </row>
    <row r="475" spans="1:25" ht="35.25" customHeight="1">
      <c r="A475" s="150" t="s">
        <v>185</v>
      </c>
      <c r="B475" s="165" t="s">
        <v>70</v>
      </c>
      <c r="C475" s="153" t="s">
        <v>186</v>
      </c>
      <c r="D475" s="153" t="s">
        <v>141</v>
      </c>
      <c r="E475" s="154" t="s">
        <v>3358</v>
      </c>
      <c r="F475" s="155" t="s">
        <v>27</v>
      </c>
      <c r="G475" s="155" t="s">
        <v>189</v>
      </c>
      <c r="H475" s="155" t="s">
        <v>3359</v>
      </c>
      <c r="I475" s="166" t="s">
        <v>475</v>
      </c>
      <c r="J475" s="160" t="s">
        <v>422</v>
      </c>
      <c r="K475" s="159"/>
      <c r="L475" s="160"/>
      <c r="M475" s="159"/>
      <c r="N475" s="158" t="s">
        <v>2435</v>
      </c>
      <c r="O475" s="158"/>
      <c r="P475" s="158" t="s">
        <v>442</v>
      </c>
      <c r="Q475" s="162" t="s">
        <v>3360</v>
      </c>
      <c r="R475" s="162" t="s">
        <v>4986</v>
      </c>
      <c r="S475" s="163" t="s">
        <v>4985</v>
      </c>
      <c r="T475" s="167" t="s">
        <v>472</v>
      </c>
      <c r="U475" s="149"/>
      <c r="V475" s="149"/>
      <c r="W475" s="164" t="str">
        <f>VLOOKUP(TRIM(X475),X10:Y88,2,FALSE)</f>
        <v>Krisztian</v>
      </c>
      <c r="X475" s="11" t="str">
        <f t="shared" si="11"/>
        <v>6.5.6</v>
      </c>
      <c r="Y475" s="83"/>
    </row>
    <row r="476" spans="1:25" ht="35.25" customHeight="1">
      <c r="A476" s="150" t="s">
        <v>185</v>
      </c>
      <c r="B476" s="165" t="s">
        <v>70</v>
      </c>
      <c r="C476" s="153" t="s">
        <v>186</v>
      </c>
      <c r="D476" s="153" t="s">
        <v>141</v>
      </c>
      <c r="E476" s="154" t="s">
        <v>3361</v>
      </c>
      <c r="F476" s="155" t="s">
        <v>27</v>
      </c>
      <c r="G476" s="155" t="s">
        <v>189</v>
      </c>
      <c r="H476" s="155" t="s">
        <v>3362</v>
      </c>
      <c r="I476" s="166" t="s">
        <v>3018</v>
      </c>
      <c r="J476" s="160" t="s">
        <v>422</v>
      </c>
      <c r="K476" s="159"/>
      <c r="L476" s="160"/>
      <c r="M476" s="159"/>
      <c r="N476" s="158" t="s">
        <v>2435</v>
      </c>
      <c r="O476" s="158"/>
      <c r="P476" s="158" t="s">
        <v>442</v>
      </c>
      <c r="Q476" s="162" t="s">
        <v>3363</v>
      </c>
      <c r="R476" s="162" t="s">
        <v>496</v>
      </c>
      <c r="S476" s="176" t="s">
        <v>496</v>
      </c>
      <c r="T476" s="167" t="s">
        <v>472</v>
      </c>
      <c r="U476" s="149"/>
      <c r="V476" s="149"/>
      <c r="W476" s="164" t="str">
        <f>VLOOKUP(TRIM(X476),X10:Y88,2,FALSE)</f>
        <v>Krisztian</v>
      </c>
      <c r="X476" s="11" t="str">
        <f t="shared" ref="X476:X539" si="12">IF(ISNONTEXT(D476),"" &amp; D476 &amp;"",T(D476))</f>
        <v>6.5.6</v>
      </c>
      <c r="Y476" s="83"/>
    </row>
    <row r="477" spans="1:25" ht="35.25" customHeight="1">
      <c r="A477" s="150" t="s">
        <v>185</v>
      </c>
      <c r="B477" s="165" t="s">
        <v>70</v>
      </c>
      <c r="C477" s="153" t="s">
        <v>186</v>
      </c>
      <c r="D477" s="153" t="s">
        <v>127</v>
      </c>
      <c r="E477" s="154" t="s">
        <v>3364</v>
      </c>
      <c r="F477" s="155" t="s">
        <v>27</v>
      </c>
      <c r="G477" s="155" t="s">
        <v>189</v>
      </c>
      <c r="H477" s="155" t="s">
        <v>3365</v>
      </c>
      <c r="I477" s="166" t="s">
        <v>3366</v>
      </c>
      <c r="J477" s="160" t="s">
        <v>422</v>
      </c>
      <c r="K477" s="159"/>
      <c r="L477" s="160"/>
      <c r="M477" s="159"/>
      <c r="N477" s="158" t="s">
        <v>2435</v>
      </c>
      <c r="O477" s="158"/>
      <c r="P477" s="158" t="s">
        <v>442</v>
      </c>
      <c r="Q477" s="162" t="s">
        <v>3367</v>
      </c>
      <c r="R477" s="162" t="s">
        <v>496</v>
      </c>
      <c r="S477" s="176" t="s">
        <v>496</v>
      </c>
      <c r="T477" s="167" t="s">
        <v>1220</v>
      </c>
      <c r="U477" s="149"/>
      <c r="V477" s="149"/>
      <c r="W477" s="164" t="str">
        <f>VLOOKUP(TRIM(X477),X10:Y88,2,FALSE)</f>
        <v>Frank</v>
      </c>
      <c r="X477" s="11" t="str">
        <f t="shared" si="12"/>
        <v>6.5.1</v>
      </c>
      <c r="Y477" s="83"/>
    </row>
    <row r="478" spans="1:25" ht="35.25" customHeight="1">
      <c r="A478" s="150" t="s">
        <v>185</v>
      </c>
      <c r="B478" s="165" t="s">
        <v>70</v>
      </c>
      <c r="C478" s="153" t="s">
        <v>186</v>
      </c>
      <c r="D478" s="153" t="s">
        <v>130</v>
      </c>
      <c r="E478" s="154" t="s">
        <v>3368</v>
      </c>
      <c r="F478" s="155" t="s">
        <v>27</v>
      </c>
      <c r="G478" s="155" t="s">
        <v>189</v>
      </c>
      <c r="H478" s="155" t="s">
        <v>3369</v>
      </c>
      <c r="I478" s="166" t="s">
        <v>1139</v>
      </c>
      <c r="J478" s="160" t="s">
        <v>455</v>
      </c>
      <c r="K478" s="159"/>
      <c r="L478" s="160"/>
      <c r="M478" s="159"/>
      <c r="N478" s="158" t="s">
        <v>623</v>
      </c>
      <c r="O478" s="158"/>
      <c r="P478" s="158" t="s">
        <v>442</v>
      </c>
      <c r="Q478" s="162" t="s">
        <v>3370</v>
      </c>
      <c r="R478" s="162" t="s">
        <v>496</v>
      </c>
      <c r="S478" s="176" t="s">
        <v>496</v>
      </c>
      <c r="T478" s="167" t="s">
        <v>3371</v>
      </c>
      <c r="U478" s="149"/>
      <c r="V478" s="149"/>
      <c r="W478" s="164" t="str">
        <f>VLOOKUP(TRIM(X478),X10:Y88,2,FALSE)</f>
        <v>Frank</v>
      </c>
      <c r="X478" s="11" t="str">
        <f t="shared" si="12"/>
        <v>6.5.2</v>
      </c>
      <c r="Y478" s="83"/>
    </row>
    <row r="479" spans="1:25" ht="35.25" customHeight="1">
      <c r="A479" s="150" t="s">
        <v>185</v>
      </c>
      <c r="B479" s="165" t="s">
        <v>70</v>
      </c>
      <c r="C479" s="153" t="s">
        <v>186</v>
      </c>
      <c r="D479" s="153" t="s">
        <v>143</v>
      </c>
      <c r="E479" s="154" t="s">
        <v>3372</v>
      </c>
      <c r="F479" s="155" t="s">
        <v>27</v>
      </c>
      <c r="G479" s="155" t="s">
        <v>189</v>
      </c>
      <c r="H479" s="155" t="s">
        <v>3227</v>
      </c>
      <c r="I479" s="166" t="s">
        <v>1139</v>
      </c>
      <c r="J479" s="160" t="s">
        <v>455</v>
      </c>
      <c r="K479" s="159"/>
      <c r="L479" s="160"/>
      <c r="M479" s="159"/>
      <c r="N479" s="158" t="s">
        <v>623</v>
      </c>
      <c r="O479" s="158"/>
      <c r="P479" s="158" t="s">
        <v>442</v>
      </c>
      <c r="Q479" s="162" t="s">
        <v>3373</v>
      </c>
      <c r="R479" s="162" t="s">
        <v>496</v>
      </c>
      <c r="S479" s="176" t="s">
        <v>496</v>
      </c>
      <c r="T479" s="167" t="s">
        <v>3371</v>
      </c>
      <c r="U479" s="149"/>
      <c r="V479" s="149"/>
      <c r="W479" s="164" t="str">
        <f>VLOOKUP(TRIM(X479),X10:Y88,2,FALSE)</f>
        <v>Puneet</v>
      </c>
      <c r="X479" s="11" t="str">
        <f t="shared" si="12"/>
        <v>6.5.7</v>
      </c>
      <c r="Y479" s="83"/>
    </row>
    <row r="480" spans="1:25" ht="35.25" customHeight="1">
      <c r="A480" s="150" t="s">
        <v>185</v>
      </c>
      <c r="B480" s="165" t="s">
        <v>70</v>
      </c>
      <c r="C480" s="153" t="s">
        <v>186</v>
      </c>
      <c r="D480" s="153" t="s">
        <v>146</v>
      </c>
      <c r="E480" s="154" t="s">
        <v>3374</v>
      </c>
      <c r="F480" s="155" t="s">
        <v>27</v>
      </c>
      <c r="G480" s="155" t="s">
        <v>189</v>
      </c>
      <c r="H480" s="155" t="s">
        <v>3375</v>
      </c>
      <c r="I480" s="166" t="s">
        <v>3376</v>
      </c>
      <c r="J480" s="160" t="s">
        <v>422</v>
      </c>
      <c r="K480" s="159"/>
      <c r="L480" s="160"/>
      <c r="M480" s="159"/>
      <c r="N480" s="158" t="s">
        <v>2435</v>
      </c>
      <c r="O480" s="158"/>
      <c r="P480" s="158" t="s">
        <v>442</v>
      </c>
      <c r="Q480" s="162" t="s">
        <v>3377</v>
      </c>
      <c r="R480" s="162" t="s">
        <v>272</v>
      </c>
      <c r="S480" s="163" t="s">
        <v>253</v>
      </c>
      <c r="T480" s="167" t="s">
        <v>3378</v>
      </c>
      <c r="U480" s="149"/>
      <c r="V480" s="149"/>
      <c r="W480" s="164" t="str">
        <f>VLOOKUP(TRIM(X480),X10:Y88,2,FALSE)</f>
        <v>Krisztian</v>
      </c>
      <c r="X480" s="11" t="str">
        <f t="shared" si="12"/>
        <v>6.5.8</v>
      </c>
      <c r="Y480" s="83"/>
    </row>
    <row r="481" spans="1:25" ht="35.25" customHeight="1">
      <c r="A481" s="150" t="s">
        <v>185</v>
      </c>
      <c r="B481" s="165" t="s">
        <v>70</v>
      </c>
      <c r="C481" s="153" t="s">
        <v>186</v>
      </c>
      <c r="D481" s="153" t="s">
        <v>146</v>
      </c>
      <c r="E481" s="154" t="s">
        <v>3379</v>
      </c>
      <c r="F481" s="155" t="s">
        <v>27</v>
      </c>
      <c r="G481" s="155" t="s">
        <v>189</v>
      </c>
      <c r="H481" s="155" t="s">
        <v>3380</v>
      </c>
      <c r="I481" s="166" t="s">
        <v>1283</v>
      </c>
      <c r="J481" s="160" t="s">
        <v>422</v>
      </c>
      <c r="K481" s="159"/>
      <c r="L481" s="160"/>
      <c r="M481" s="159"/>
      <c r="N481" s="158" t="s">
        <v>2435</v>
      </c>
      <c r="O481" s="158"/>
      <c r="P481" s="158" t="s">
        <v>442</v>
      </c>
      <c r="Q481" s="162" t="s">
        <v>3381</v>
      </c>
      <c r="R481" s="162" t="s">
        <v>4641</v>
      </c>
      <c r="S481" s="163" t="s">
        <v>4640</v>
      </c>
      <c r="T481" s="167" t="s">
        <v>3378</v>
      </c>
      <c r="U481" s="149"/>
      <c r="V481" s="149"/>
      <c r="W481" s="164" t="str">
        <f>VLOOKUP(TRIM(X481),X10:Y88,2,FALSE)</f>
        <v>Krisztian</v>
      </c>
      <c r="X481" s="11" t="str">
        <f t="shared" si="12"/>
        <v>6.5.8</v>
      </c>
      <c r="Y481" s="83"/>
    </row>
    <row r="482" spans="1:25" ht="35.25" customHeight="1">
      <c r="A482" s="150" t="s">
        <v>185</v>
      </c>
      <c r="B482" s="165" t="s">
        <v>70</v>
      </c>
      <c r="C482" s="153" t="s">
        <v>186</v>
      </c>
      <c r="D482" s="153" t="s">
        <v>149</v>
      </c>
      <c r="E482" s="154" t="s">
        <v>3382</v>
      </c>
      <c r="F482" s="155" t="s">
        <v>27</v>
      </c>
      <c r="G482" s="155" t="s">
        <v>189</v>
      </c>
      <c r="H482" s="155" t="s">
        <v>3383</v>
      </c>
      <c r="I482" s="166" t="s">
        <v>1283</v>
      </c>
      <c r="J482" s="160" t="s">
        <v>422</v>
      </c>
      <c r="K482" s="159"/>
      <c r="L482" s="160"/>
      <c r="M482" s="159"/>
      <c r="N482" s="158" t="s">
        <v>2435</v>
      </c>
      <c r="O482" s="158"/>
      <c r="P482" s="158" t="s">
        <v>442</v>
      </c>
      <c r="Q482" s="162" t="s">
        <v>3384</v>
      </c>
      <c r="R482" s="162" t="s">
        <v>496</v>
      </c>
      <c r="S482" s="176" t="s">
        <v>496</v>
      </c>
      <c r="T482" s="167" t="s">
        <v>3378</v>
      </c>
      <c r="U482" s="149"/>
      <c r="V482" s="149"/>
      <c r="W482" s="164" t="str">
        <f>VLOOKUP(TRIM(X482),X10:Y88,2,FALSE)</f>
        <v>Frank</v>
      </c>
      <c r="X482" s="11" t="str">
        <f t="shared" si="12"/>
        <v>6.5.9</v>
      </c>
      <c r="Y482" s="83"/>
    </row>
    <row r="483" spans="1:25" ht="35.25" customHeight="1">
      <c r="A483" s="150" t="s">
        <v>185</v>
      </c>
      <c r="B483" s="165" t="s">
        <v>70</v>
      </c>
      <c r="C483" s="153" t="s">
        <v>186</v>
      </c>
      <c r="D483" s="153" t="s">
        <v>149</v>
      </c>
      <c r="E483" s="154" t="s">
        <v>3385</v>
      </c>
      <c r="F483" s="155" t="s">
        <v>27</v>
      </c>
      <c r="G483" s="155" t="s">
        <v>189</v>
      </c>
      <c r="H483" s="155" t="s">
        <v>3386</v>
      </c>
      <c r="I483" s="166" t="s">
        <v>1283</v>
      </c>
      <c r="J483" s="160" t="s">
        <v>422</v>
      </c>
      <c r="K483" s="159"/>
      <c r="L483" s="160"/>
      <c r="M483" s="159"/>
      <c r="N483" s="158" t="s">
        <v>2435</v>
      </c>
      <c r="O483" s="158"/>
      <c r="P483" s="158" t="s">
        <v>442</v>
      </c>
      <c r="Q483" s="162" t="s">
        <v>3387</v>
      </c>
      <c r="R483" s="162" t="s">
        <v>496</v>
      </c>
      <c r="S483" s="176" t="s">
        <v>496</v>
      </c>
      <c r="T483" s="167" t="s">
        <v>3378</v>
      </c>
      <c r="U483" s="149"/>
      <c r="V483" s="149"/>
      <c r="W483" s="164" t="str">
        <f>VLOOKUP(TRIM(X483),X10:Y88,2,FALSE)</f>
        <v>Frank</v>
      </c>
      <c r="X483" s="11" t="str">
        <f t="shared" si="12"/>
        <v>6.5.9</v>
      </c>
      <c r="Y483" s="83"/>
    </row>
    <row r="484" spans="1:25" ht="35.25" customHeight="1">
      <c r="A484" s="150" t="s">
        <v>185</v>
      </c>
      <c r="B484" s="165" t="s">
        <v>70</v>
      </c>
      <c r="C484" s="153" t="s">
        <v>186</v>
      </c>
      <c r="D484" s="153" t="s">
        <v>149</v>
      </c>
      <c r="E484" s="154" t="s">
        <v>3388</v>
      </c>
      <c r="F484" s="155" t="s">
        <v>419</v>
      </c>
      <c r="G484" s="155" t="s">
        <v>59</v>
      </c>
      <c r="H484" s="155" t="s">
        <v>3389</v>
      </c>
      <c r="I484" s="166" t="s">
        <v>1283</v>
      </c>
      <c r="J484" s="160"/>
      <c r="K484" s="159"/>
      <c r="L484" s="160"/>
      <c r="M484" s="159"/>
      <c r="N484" s="158"/>
      <c r="O484" s="158"/>
      <c r="P484" s="158" t="s">
        <v>442</v>
      </c>
      <c r="Q484" s="162" t="s">
        <v>3390</v>
      </c>
      <c r="R484" s="162" t="s">
        <v>496</v>
      </c>
      <c r="S484" s="176" t="s">
        <v>496</v>
      </c>
      <c r="T484" s="167" t="s">
        <v>3378</v>
      </c>
      <c r="U484" s="149"/>
      <c r="V484" s="149"/>
      <c r="W484" s="164" t="str">
        <f>VLOOKUP(TRIM(X484),X10:Y88,2,FALSE)</f>
        <v>Frank</v>
      </c>
      <c r="X484" s="11" t="str">
        <f t="shared" si="12"/>
        <v>6.5.9</v>
      </c>
      <c r="Y484" s="83"/>
    </row>
    <row r="485" spans="1:25" ht="35.25" customHeight="1">
      <c r="A485" s="150" t="s">
        <v>185</v>
      </c>
      <c r="B485" s="165" t="s">
        <v>70</v>
      </c>
      <c r="C485" s="153" t="s">
        <v>186</v>
      </c>
      <c r="D485" s="153" t="s">
        <v>160</v>
      </c>
      <c r="E485" s="154" t="s">
        <v>3391</v>
      </c>
      <c r="F485" s="155" t="s">
        <v>27</v>
      </c>
      <c r="G485" s="155" t="s">
        <v>189</v>
      </c>
      <c r="H485" s="155" t="s">
        <v>4307</v>
      </c>
      <c r="I485" s="166" t="s">
        <v>1283</v>
      </c>
      <c r="J485" s="160" t="s">
        <v>2423</v>
      </c>
      <c r="K485" s="159"/>
      <c r="L485" s="160"/>
      <c r="M485" s="159"/>
      <c r="N485" s="158" t="s">
        <v>623</v>
      </c>
      <c r="O485" s="158"/>
      <c r="P485" s="158" t="s">
        <v>2424</v>
      </c>
      <c r="Q485" s="162" t="s">
        <v>3392</v>
      </c>
      <c r="R485" s="162" t="s">
        <v>496</v>
      </c>
      <c r="S485" s="176" t="s">
        <v>496</v>
      </c>
      <c r="T485" s="167" t="s">
        <v>3378</v>
      </c>
      <c r="U485" s="149"/>
      <c r="V485" s="149"/>
      <c r="W485" s="164" t="str">
        <f>VLOOKUP(TRIM(X485),X10:Y88,2,FALSE)</f>
        <v>Krisztian</v>
      </c>
      <c r="X485" s="11" t="str">
        <f t="shared" si="12"/>
        <v>6.8</v>
      </c>
      <c r="Y485" s="83"/>
    </row>
    <row r="486" spans="1:25" ht="35.25" customHeight="1">
      <c r="A486" s="150" t="s">
        <v>185</v>
      </c>
      <c r="B486" s="165" t="s">
        <v>70</v>
      </c>
      <c r="C486" s="153" t="s">
        <v>28</v>
      </c>
      <c r="D486" s="153" t="s">
        <v>91</v>
      </c>
      <c r="E486" s="154" t="s">
        <v>3393</v>
      </c>
      <c r="F486" s="155" t="s">
        <v>30</v>
      </c>
      <c r="G486" s="169" t="s">
        <v>189</v>
      </c>
      <c r="H486" s="169" t="s">
        <v>3394</v>
      </c>
      <c r="I486" s="170" t="s">
        <v>859</v>
      </c>
      <c r="J486" s="171" t="s">
        <v>1284</v>
      </c>
      <c r="K486" s="172">
        <v>30</v>
      </c>
      <c r="L486" s="171"/>
      <c r="M486" s="172" t="s">
        <v>485</v>
      </c>
      <c r="N486" s="171" t="s">
        <v>645</v>
      </c>
      <c r="O486" s="171" t="s">
        <v>206</v>
      </c>
      <c r="P486" s="171" t="s">
        <v>3395</v>
      </c>
      <c r="Q486" s="173" t="s">
        <v>4857</v>
      </c>
      <c r="R486" s="173" t="s">
        <v>425</v>
      </c>
      <c r="S486" s="177"/>
      <c r="T486" s="167" t="s">
        <v>893</v>
      </c>
      <c r="U486" s="149"/>
      <c r="V486" s="149"/>
      <c r="W486" s="164" t="str">
        <f>VLOOKUP(TRIM(X486),X10:Y88,2,FALSE)</f>
        <v>Puneet</v>
      </c>
      <c r="X486" s="11" t="str">
        <f t="shared" si="12"/>
        <v>5.1</v>
      </c>
      <c r="Y486" s="83"/>
    </row>
    <row r="487" spans="1:25" ht="35.25" customHeight="1">
      <c r="A487" s="150" t="s">
        <v>185</v>
      </c>
      <c r="B487" s="165" t="s">
        <v>70</v>
      </c>
      <c r="C487" s="153" t="s">
        <v>186</v>
      </c>
      <c r="D487" s="153" t="s">
        <v>91</v>
      </c>
      <c r="E487" s="154" t="s">
        <v>3396</v>
      </c>
      <c r="F487" s="155" t="s">
        <v>434</v>
      </c>
      <c r="G487" s="155" t="s">
        <v>189</v>
      </c>
      <c r="H487" s="155" t="s">
        <v>3397</v>
      </c>
      <c r="I487" s="166" t="s">
        <v>859</v>
      </c>
      <c r="J487" s="160"/>
      <c r="K487" s="159"/>
      <c r="L487" s="160"/>
      <c r="M487" s="159"/>
      <c r="N487" s="158"/>
      <c r="O487" s="158"/>
      <c r="P487" s="158"/>
      <c r="Q487" s="162" t="s">
        <v>3398</v>
      </c>
      <c r="R487" s="162" t="s">
        <v>4434</v>
      </c>
      <c r="S487" s="163" t="s">
        <v>4433</v>
      </c>
      <c r="T487" s="167" t="s">
        <v>893</v>
      </c>
      <c r="U487" s="149"/>
      <c r="V487" s="149"/>
      <c r="W487" s="164" t="str">
        <f>VLOOKUP(TRIM(X487),X10:Y88,2,FALSE)</f>
        <v>Puneet</v>
      </c>
      <c r="X487" s="11" t="str">
        <f t="shared" si="12"/>
        <v>5.1</v>
      </c>
      <c r="Y487" s="83"/>
    </row>
    <row r="488" spans="1:25" ht="35.25" customHeight="1">
      <c r="A488" s="150" t="s">
        <v>185</v>
      </c>
      <c r="B488" s="165" t="s">
        <v>70</v>
      </c>
      <c r="C488" s="153" t="s">
        <v>186</v>
      </c>
      <c r="D488" s="153" t="s">
        <v>101</v>
      </c>
      <c r="E488" s="154" t="s">
        <v>3399</v>
      </c>
      <c r="F488" s="155" t="s">
        <v>29</v>
      </c>
      <c r="G488" s="155" t="s">
        <v>189</v>
      </c>
      <c r="H488" s="155" t="s">
        <v>3400</v>
      </c>
      <c r="I488" s="166" t="s">
        <v>859</v>
      </c>
      <c r="J488" s="160" t="s">
        <v>2308</v>
      </c>
      <c r="K488" s="159">
        <v>2969</v>
      </c>
      <c r="L488" s="160"/>
      <c r="M488" s="159" t="s">
        <v>485</v>
      </c>
      <c r="N488" s="158" t="s">
        <v>486</v>
      </c>
      <c r="O488" s="158" t="s">
        <v>206</v>
      </c>
      <c r="P488" s="158" t="s">
        <v>3401</v>
      </c>
      <c r="Q488" s="162" t="s">
        <v>3402</v>
      </c>
      <c r="R488" s="162" t="s">
        <v>5288</v>
      </c>
      <c r="S488" s="163" t="s">
        <v>193</v>
      </c>
      <c r="T488" s="167" t="s">
        <v>893</v>
      </c>
      <c r="U488" s="149"/>
      <c r="V488" s="149" t="s">
        <v>995</v>
      </c>
      <c r="W488" s="164" t="str">
        <f>VLOOKUP(TRIM(X488),X10:Y88,2,FALSE)</f>
        <v>Krisztian</v>
      </c>
      <c r="X488" s="11" t="str">
        <f t="shared" si="12"/>
        <v>5.3</v>
      </c>
      <c r="Y488" s="83"/>
    </row>
    <row r="489" spans="1:25" ht="35.25" customHeight="1">
      <c r="A489" s="150" t="s">
        <v>185</v>
      </c>
      <c r="B489" s="165" t="s">
        <v>70</v>
      </c>
      <c r="C489" s="153" t="s">
        <v>186</v>
      </c>
      <c r="D489" s="153" t="s">
        <v>127</v>
      </c>
      <c r="E489" s="154" t="s">
        <v>3403</v>
      </c>
      <c r="F489" s="155" t="s">
        <v>419</v>
      </c>
      <c r="G489" s="155" t="s">
        <v>59</v>
      </c>
      <c r="H489" s="155" t="s">
        <v>3404</v>
      </c>
      <c r="I489" s="166" t="s">
        <v>859</v>
      </c>
      <c r="J489" s="160"/>
      <c r="K489" s="159"/>
      <c r="L489" s="160"/>
      <c r="M489" s="159"/>
      <c r="N489" s="158"/>
      <c r="O489" s="158"/>
      <c r="P489" s="158" t="s">
        <v>442</v>
      </c>
      <c r="Q489" s="162" t="s">
        <v>3405</v>
      </c>
      <c r="R489" s="162" t="s">
        <v>5484</v>
      </c>
      <c r="S489" s="176" t="s">
        <v>496</v>
      </c>
      <c r="T489" s="167" t="s">
        <v>893</v>
      </c>
      <c r="U489" s="149"/>
      <c r="V489" s="149"/>
      <c r="W489" s="164" t="str">
        <f>VLOOKUP(TRIM(X489),X10:Y88,2,FALSE)</f>
        <v>Frank</v>
      </c>
      <c r="X489" s="11" t="str">
        <f t="shared" si="12"/>
        <v>6.5.1</v>
      </c>
      <c r="Y489" s="83"/>
    </row>
    <row r="490" spans="1:25" ht="35.25" customHeight="1">
      <c r="A490" s="150" t="s">
        <v>185</v>
      </c>
      <c r="B490" s="165" t="s">
        <v>70</v>
      </c>
      <c r="C490" s="153" t="s">
        <v>186</v>
      </c>
      <c r="D490" s="153" t="s">
        <v>127</v>
      </c>
      <c r="E490" s="154" t="s">
        <v>3406</v>
      </c>
      <c r="F490" s="155" t="s">
        <v>434</v>
      </c>
      <c r="G490" s="155" t="s">
        <v>189</v>
      </c>
      <c r="H490" s="155" t="s">
        <v>3407</v>
      </c>
      <c r="I490" s="166" t="s">
        <v>859</v>
      </c>
      <c r="J490" s="160"/>
      <c r="K490" s="159"/>
      <c r="L490" s="160"/>
      <c r="M490" s="159"/>
      <c r="N490" s="158"/>
      <c r="O490" s="158"/>
      <c r="P490" s="158" t="s">
        <v>442</v>
      </c>
      <c r="Q490" s="162" t="s">
        <v>3408</v>
      </c>
      <c r="R490" s="162" t="s">
        <v>4798</v>
      </c>
      <c r="S490" s="163" t="s">
        <v>4799</v>
      </c>
      <c r="T490" s="167" t="s">
        <v>5142</v>
      </c>
      <c r="U490" s="149"/>
      <c r="V490" s="149"/>
      <c r="W490" s="164" t="str">
        <f>VLOOKUP(TRIM(X490),X10:Y88,2,FALSE)</f>
        <v>Frank</v>
      </c>
      <c r="X490" s="11" t="str">
        <f t="shared" si="12"/>
        <v>6.5.1</v>
      </c>
      <c r="Y490" s="83"/>
    </row>
    <row r="491" spans="1:25" ht="35.25" customHeight="1">
      <c r="A491" s="150" t="s">
        <v>185</v>
      </c>
      <c r="B491" s="165" t="s">
        <v>70</v>
      </c>
      <c r="C491" s="153" t="s">
        <v>186</v>
      </c>
      <c r="D491" s="153" t="s">
        <v>158</v>
      </c>
      <c r="E491" s="154" t="s">
        <v>3409</v>
      </c>
      <c r="F491" s="155" t="s">
        <v>27</v>
      </c>
      <c r="G491" s="155" t="s">
        <v>189</v>
      </c>
      <c r="H491" s="155" t="s">
        <v>3410</v>
      </c>
      <c r="I491" s="166" t="s">
        <v>859</v>
      </c>
      <c r="J491" s="160" t="s">
        <v>2434</v>
      </c>
      <c r="K491" s="159"/>
      <c r="L491" s="160"/>
      <c r="M491" s="159"/>
      <c r="N491" s="158" t="s">
        <v>2435</v>
      </c>
      <c r="O491" s="158"/>
      <c r="P491" s="158" t="s">
        <v>2436</v>
      </c>
      <c r="Q491" s="162" t="s">
        <v>3411</v>
      </c>
      <c r="R491" s="162" t="s">
        <v>4648</v>
      </c>
      <c r="S491" s="163" t="s">
        <v>4647</v>
      </c>
      <c r="T491" s="167" t="s">
        <v>893</v>
      </c>
      <c r="U491" s="149"/>
      <c r="V491" s="149"/>
      <c r="W491" s="164" t="str">
        <f>VLOOKUP(TRIM(X491),X10:Y88,2,FALSE)</f>
        <v>Krisztian</v>
      </c>
      <c r="X491" s="11" t="str">
        <f t="shared" si="12"/>
        <v>6.7</v>
      </c>
      <c r="Y491" s="83"/>
    </row>
    <row r="492" spans="1:25" ht="35.25" customHeight="1">
      <c r="A492" s="150" t="s">
        <v>185</v>
      </c>
      <c r="B492" s="165" t="s">
        <v>70</v>
      </c>
      <c r="C492" s="153" t="s">
        <v>186</v>
      </c>
      <c r="D492" s="153" t="s">
        <v>158</v>
      </c>
      <c r="E492" s="154" t="s">
        <v>3412</v>
      </c>
      <c r="F492" s="155" t="s">
        <v>27</v>
      </c>
      <c r="G492" s="155" t="s">
        <v>189</v>
      </c>
      <c r="H492" s="155" t="s">
        <v>3413</v>
      </c>
      <c r="I492" s="166" t="s">
        <v>859</v>
      </c>
      <c r="J492" s="160" t="s">
        <v>2434</v>
      </c>
      <c r="K492" s="159"/>
      <c r="L492" s="160"/>
      <c r="M492" s="159"/>
      <c r="N492" s="158" t="s">
        <v>2435</v>
      </c>
      <c r="O492" s="158"/>
      <c r="P492" s="158" t="s">
        <v>2436</v>
      </c>
      <c r="Q492" s="162" t="s">
        <v>3414</v>
      </c>
      <c r="R492" s="162" t="s">
        <v>5288</v>
      </c>
      <c r="S492" s="163" t="s">
        <v>193</v>
      </c>
      <c r="T492" s="167" t="s">
        <v>893</v>
      </c>
      <c r="U492" s="149"/>
      <c r="V492" s="149" t="s">
        <v>995</v>
      </c>
      <c r="W492" s="164" t="str">
        <f>VLOOKUP(TRIM(X492),X10:Y88,2,FALSE)</f>
        <v>Krisztian</v>
      </c>
      <c r="X492" s="11" t="str">
        <f t="shared" si="12"/>
        <v>6.7</v>
      </c>
      <c r="Y492" s="83"/>
    </row>
    <row r="493" spans="1:25" ht="35.25" customHeight="1">
      <c r="A493" s="150" t="s">
        <v>185</v>
      </c>
      <c r="B493" s="165" t="s">
        <v>70</v>
      </c>
      <c r="C493" s="153" t="s">
        <v>186</v>
      </c>
      <c r="D493" s="153" t="s">
        <v>158</v>
      </c>
      <c r="E493" s="154" t="s">
        <v>3415</v>
      </c>
      <c r="F493" s="155" t="s">
        <v>27</v>
      </c>
      <c r="G493" s="155" t="s">
        <v>189</v>
      </c>
      <c r="H493" s="155" t="s">
        <v>3416</v>
      </c>
      <c r="I493" s="166" t="s">
        <v>859</v>
      </c>
      <c r="J493" s="160" t="s">
        <v>2434</v>
      </c>
      <c r="K493" s="159"/>
      <c r="L493" s="160"/>
      <c r="M493" s="159"/>
      <c r="N493" s="158" t="s">
        <v>2435</v>
      </c>
      <c r="O493" s="158"/>
      <c r="P493" s="158" t="s">
        <v>2436</v>
      </c>
      <c r="Q493" s="162" t="s">
        <v>3417</v>
      </c>
      <c r="R493" s="162" t="s">
        <v>4654</v>
      </c>
      <c r="S493" s="163" t="s">
        <v>4653</v>
      </c>
      <c r="T493" s="167" t="s">
        <v>893</v>
      </c>
      <c r="U493" s="149"/>
      <c r="V493" s="149"/>
      <c r="W493" s="164" t="str">
        <f>VLOOKUP(TRIM(X493),X10:Y88,2,FALSE)</f>
        <v>Krisztian</v>
      </c>
      <c r="X493" s="11" t="str">
        <f t="shared" si="12"/>
        <v>6.7</v>
      </c>
      <c r="Y493" s="83"/>
    </row>
    <row r="494" spans="1:25" ht="35.25" customHeight="1">
      <c r="A494" s="150" t="s">
        <v>185</v>
      </c>
      <c r="B494" s="165" t="s">
        <v>70</v>
      </c>
      <c r="C494" s="153" t="s">
        <v>186</v>
      </c>
      <c r="D494" s="153" t="s">
        <v>162</v>
      </c>
      <c r="E494" s="154" t="s">
        <v>3418</v>
      </c>
      <c r="F494" s="155" t="s">
        <v>27</v>
      </c>
      <c r="G494" s="155" t="s">
        <v>189</v>
      </c>
      <c r="H494" s="155" t="s">
        <v>3419</v>
      </c>
      <c r="I494" s="166" t="s">
        <v>859</v>
      </c>
      <c r="J494" s="160" t="s">
        <v>2389</v>
      </c>
      <c r="K494" s="159"/>
      <c r="L494" s="160"/>
      <c r="M494" s="159"/>
      <c r="N494" s="158" t="s">
        <v>623</v>
      </c>
      <c r="O494" s="158"/>
      <c r="P494" s="158" t="s">
        <v>2390</v>
      </c>
      <c r="Q494" s="162" t="s">
        <v>3420</v>
      </c>
      <c r="R494" s="162" t="s">
        <v>4567</v>
      </c>
      <c r="S494" s="163" t="s">
        <v>4566</v>
      </c>
      <c r="T494" s="167" t="s">
        <v>893</v>
      </c>
      <c r="U494" s="149"/>
      <c r="V494" s="149"/>
      <c r="W494" s="164" t="str">
        <f>VLOOKUP(TRIM(X494),X10:Y88,2,FALSE)</f>
        <v>Krisztian</v>
      </c>
      <c r="X494" s="11" t="str">
        <f t="shared" si="12"/>
        <v>6.9</v>
      </c>
      <c r="Y494" s="83"/>
    </row>
    <row r="495" spans="1:25" ht="35.25" customHeight="1">
      <c r="A495" s="150" t="s">
        <v>185</v>
      </c>
      <c r="B495" s="165" t="s">
        <v>70</v>
      </c>
      <c r="C495" s="153" t="s">
        <v>186</v>
      </c>
      <c r="D495" s="153" t="s">
        <v>133</v>
      </c>
      <c r="E495" s="154" t="s">
        <v>3421</v>
      </c>
      <c r="F495" s="155" t="s">
        <v>27</v>
      </c>
      <c r="G495" s="155" t="s">
        <v>189</v>
      </c>
      <c r="H495" s="155" t="s">
        <v>3422</v>
      </c>
      <c r="I495" s="166" t="s">
        <v>1139</v>
      </c>
      <c r="J495" s="160" t="s">
        <v>455</v>
      </c>
      <c r="K495" s="159"/>
      <c r="L495" s="160"/>
      <c r="M495" s="159"/>
      <c r="N495" s="158" t="s">
        <v>623</v>
      </c>
      <c r="O495" s="158"/>
      <c r="P495" s="158" t="s">
        <v>442</v>
      </c>
      <c r="Q495" s="162" t="s">
        <v>3423</v>
      </c>
      <c r="R495" s="162" t="s">
        <v>4694</v>
      </c>
      <c r="S495" s="163" t="s">
        <v>444</v>
      </c>
      <c r="T495" s="167" t="s">
        <v>3424</v>
      </c>
      <c r="U495" s="149"/>
      <c r="V495" s="149"/>
      <c r="W495" s="164" t="str">
        <f>VLOOKUP(TRIM(X495),X10:Y88,2,FALSE)</f>
        <v>Frank</v>
      </c>
      <c r="X495" s="11" t="str">
        <f t="shared" si="12"/>
        <v>6.5.3</v>
      </c>
      <c r="Y495" s="83"/>
    </row>
    <row r="496" spans="1:25" ht="35.25" customHeight="1">
      <c r="A496" s="150" t="s">
        <v>185</v>
      </c>
      <c r="B496" s="165" t="s">
        <v>70</v>
      </c>
      <c r="C496" s="153" t="s">
        <v>186</v>
      </c>
      <c r="D496" s="153" t="s">
        <v>127</v>
      </c>
      <c r="E496" s="154" t="s">
        <v>3425</v>
      </c>
      <c r="F496" s="155" t="s">
        <v>27</v>
      </c>
      <c r="G496" s="155" t="s">
        <v>189</v>
      </c>
      <c r="H496" s="155" t="s">
        <v>3426</v>
      </c>
      <c r="I496" s="166" t="s">
        <v>947</v>
      </c>
      <c r="J496" s="160" t="s">
        <v>422</v>
      </c>
      <c r="K496" s="159"/>
      <c r="L496" s="160"/>
      <c r="M496" s="159"/>
      <c r="N496" s="158" t="s">
        <v>2435</v>
      </c>
      <c r="O496" s="158"/>
      <c r="P496" s="158" t="s">
        <v>442</v>
      </c>
      <c r="Q496" s="162" t="s">
        <v>3427</v>
      </c>
      <c r="R496" s="162" t="s">
        <v>4367</v>
      </c>
      <c r="S496" s="163" t="s">
        <v>4368</v>
      </c>
      <c r="T496" s="167" t="s">
        <v>2325</v>
      </c>
      <c r="U496" s="149"/>
      <c r="V496" s="149"/>
      <c r="W496" s="164" t="str">
        <f>VLOOKUP(TRIM(X496),X10:Y88,2,FALSE)</f>
        <v>Frank</v>
      </c>
      <c r="X496" s="11" t="str">
        <f t="shared" si="12"/>
        <v>6.5.1</v>
      </c>
      <c r="Y496" s="83"/>
    </row>
    <row r="497" spans="1:25" ht="35.25" customHeight="1">
      <c r="A497" s="150" t="s">
        <v>185</v>
      </c>
      <c r="B497" s="165" t="s">
        <v>70</v>
      </c>
      <c r="C497" s="153" t="s">
        <v>186</v>
      </c>
      <c r="D497" s="153" t="s">
        <v>151</v>
      </c>
      <c r="E497" s="154" t="s">
        <v>3428</v>
      </c>
      <c r="F497" s="155" t="s">
        <v>27</v>
      </c>
      <c r="G497" s="155" t="s">
        <v>189</v>
      </c>
      <c r="H497" s="155" t="s">
        <v>3429</v>
      </c>
      <c r="I497" s="166" t="s">
        <v>947</v>
      </c>
      <c r="J497" s="160" t="s">
        <v>422</v>
      </c>
      <c r="K497" s="159"/>
      <c r="L497" s="160"/>
      <c r="M497" s="159"/>
      <c r="N497" s="158" t="s">
        <v>2435</v>
      </c>
      <c r="O497" s="158"/>
      <c r="P497" s="158" t="s">
        <v>442</v>
      </c>
      <c r="Q497" s="162" t="s">
        <v>3430</v>
      </c>
      <c r="R497" s="162" t="s">
        <v>4755</v>
      </c>
      <c r="S497" s="163" t="s">
        <v>4754</v>
      </c>
      <c r="T497" s="167" t="s">
        <v>2325</v>
      </c>
      <c r="U497" s="149"/>
      <c r="V497" s="149"/>
      <c r="W497" s="164" t="str">
        <f>VLOOKUP(TRIM(X497),X10:Y88,2,FALSE)</f>
        <v>Krisztian</v>
      </c>
      <c r="X497" s="11" t="str">
        <f t="shared" si="12"/>
        <v>6.5.10</v>
      </c>
      <c r="Y497" s="83"/>
    </row>
    <row r="498" spans="1:25" ht="35.25" customHeight="1">
      <c r="A498" s="150" t="s">
        <v>185</v>
      </c>
      <c r="B498" s="165" t="s">
        <v>70</v>
      </c>
      <c r="C498" s="153" t="s">
        <v>186</v>
      </c>
      <c r="D498" s="153" t="s">
        <v>168</v>
      </c>
      <c r="E498" s="154" t="s">
        <v>3431</v>
      </c>
      <c r="F498" s="155" t="s">
        <v>3432</v>
      </c>
      <c r="G498" s="155" t="s">
        <v>189</v>
      </c>
      <c r="H498" s="155" t="s">
        <v>3433</v>
      </c>
      <c r="I498" s="166" t="s">
        <v>3434</v>
      </c>
      <c r="J498" s="160"/>
      <c r="K498" s="159"/>
      <c r="L498" s="160"/>
      <c r="M498" s="159"/>
      <c r="N498" s="158"/>
      <c r="O498" s="158"/>
      <c r="P498" s="158"/>
      <c r="Q498" s="162" t="s">
        <v>3435</v>
      </c>
      <c r="R498" s="162" t="s">
        <v>4318</v>
      </c>
      <c r="S498" s="163" t="s">
        <v>4319</v>
      </c>
      <c r="T498" s="167" t="s">
        <v>556</v>
      </c>
      <c r="U498" s="149"/>
      <c r="V498" s="149"/>
      <c r="W498" s="164" t="str">
        <f>VLOOKUP(TRIM(X498),X10:Y88,2,FALSE)</f>
        <v>Frank</v>
      </c>
      <c r="X498" s="11" t="str">
        <f t="shared" si="12"/>
        <v>7.1</v>
      </c>
      <c r="Y498" s="83"/>
    </row>
    <row r="499" spans="1:25" ht="35.25" customHeight="1">
      <c r="A499" s="150" t="s">
        <v>185</v>
      </c>
      <c r="B499" s="165" t="s">
        <v>70</v>
      </c>
      <c r="C499" s="153" t="s">
        <v>186</v>
      </c>
      <c r="D499" s="153" t="s">
        <v>91</v>
      </c>
      <c r="E499" s="154" t="s">
        <v>3436</v>
      </c>
      <c r="F499" s="155" t="s">
        <v>30</v>
      </c>
      <c r="G499" s="155" t="s">
        <v>189</v>
      </c>
      <c r="H499" s="155" t="s">
        <v>3437</v>
      </c>
      <c r="I499" s="166" t="s">
        <v>475</v>
      </c>
      <c r="J499" s="160" t="s">
        <v>484</v>
      </c>
      <c r="K499" s="159">
        <v>3180</v>
      </c>
      <c r="L499" s="160" t="s">
        <v>76</v>
      </c>
      <c r="M499" s="159" t="s">
        <v>485</v>
      </c>
      <c r="N499" s="158" t="s">
        <v>682</v>
      </c>
      <c r="O499" s="158" t="s">
        <v>229</v>
      </c>
      <c r="P499" s="158" t="s">
        <v>683</v>
      </c>
      <c r="Q499" s="162" t="s">
        <v>3438</v>
      </c>
      <c r="R499" s="162" t="s">
        <v>4541</v>
      </c>
      <c r="S499" s="163" t="s">
        <v>4540</v>
      </c>
      <c r="T499" s="167" t="s">
        <v>556</v>
      </c>
      <c r="U499" s="149"/>
      <c r="V499" s="149"/>
      <c r="W499" s="164" t="str">
        <f>VLOOKUP(TRIM(X499),X10:Y88,2,FALSE)</f>
        <v>Puneet</v>
      </c>
      <c r="X499" s="11" t="str">
        <f t="shared" si="12"/>
        <v>5.1</v>
      </c>
      <c r="Y499" s="83"/>
    </row>
    <row r="500" spans="1:25" ht="35.25" customHeight="1">
      <c r="A500" s="150" t="s">
        <v>185</v>
      </c>
      <c r="B500" s="165" t="s">
        <v>70</v>
      </c>
      <c r="C500" s="153" t="s">
        <v>186</v>
      </c>
      <c r="D500" s="153" t="s">
        <v>91</v>
      </c>
      <c r="E500" s="154" t="s">
        <v>3439</v>
      </c>
      <c r="F500" s="155" t="s">
        <v>30</v>
      </c>
      <c r="G500" s="155" t="s">
        <v>189</v>
      </c>
      <c r="H500" s="155" t="s">
        <v>3440</v>
      </c>
      <c r="I500" s="166" t="s">
        <v>475</v>
      </c>
      <c r="J500" s="160" t="s">
        <v>484</v>
      </c>
      <c r="K500" s="159">
        <v>3181</v>
      </c>
      <c r="L500" s="160" t="s">
        <v>76</v>
      </c>
      <c r="M500" s="159" t="s">
        <v>687</v>
      </c>
      <c r="N500" s="158" t="s">
        <v>486</v>
      </c>
      <c r="O500" s="158" t="s">
        <v>206</v>
      </c>
      <c r="P500" s="158" t="s">
        <v>683</v>
      </c>
      <c r="Q500" s="162" t="s">
        <v>3441</v>
      </c>
      <c r="R500" s="162" t="s">
        <v>4544</v>
      </c>
      <c r="S500" s="163" t="s">
        <v>4543</v>
      </c>
      <c r="T500" s="167" t="s">
        <v>556</v>
      </c>
      <c r="U500" s="149"/>
      <c r="V500" s="149"/>
      <c r="W500" s="164" t="str">
        <f>VLOOKUP(TRIM(X500),X10:Y88,2,FALSE)</f>
        <v>Puneet</v>
      </c>
      <c r="X500" s="11" t="str">
        <f t="shared" si="12"/>
        <v>5.1</v>
      </c>
      <c r="Y500" s="83"/>
    </row>
    <row r="501" spans="1:25" ht="35.25" customHeight="1">
      <c r="A501" s="150" t="s">
        <v>185</v>
      </c>
      <c r="B501" s="165" t="s">
        <v>70</v>
      </c>
      <c r="C501" s="153" t="s">
        <v>186</v>
      </c>
      <c r="D501" s="153" t="s">
        <v>105</v>
      </c>
      <c r="E501" s="154" t="s">
        <v>3442</v>
      </c>
      <c r="F501" s="155" t="s">
        <v>30</v>
      </c>
      <c r="G501" s="155" t="s">
        <v>189</v>
      </c>
      <c r="H501" s="155" t="s">
        <v>3443</v>
      </c>
      <c r="I501" s="166" t="s">
        <v>3444</v>
      </c>
      <c r="J501" s="160" t="s">
        <v>3445</v>
      </c>
      <c r="K501" s="159">
        <v>245</v>
      </c>
      <c r="L501" s="160"/>
      <c r="M501" s="159" t="s">
        <v>485</v>
      </c>
      <c r="N501" s="158" t="s">
        <v>645</v>
      </c>
      <c r="O501" s="158" t="s">
        <v>206</v>
      </c>
      <c r="P501" s="158" t="s">
        <v>374</v>
      </c>
      <c r="Q501" s="162" t="s">
        <v>3446</v>
      </c>
      <c r="R501" s="162" t="s">
        <v>4498</v>
      </c>
      <c r="S501" s="163" t="s">
        <v>4497</v>
      </c>
      <c r="T501" s="167" t="s">
        <v>3447</v>
      </c>
      <c r="U501" s="149"/>
      <c r="V501" s="149"/>
      <c r="W501" s="164" t="str">
        <f>VLOOKUP(TRIM(X501),X10:Y88,2,FALSE)</f>
        <v>Krisztian</v>
      </c>
      <c r="X501" s="11" t="str">
        <f t="shared" si="12"/>
        <v>5.4</v>
      </c>
      <c r="Y501" s="83"/>
    </row>
    <row r="502" spans="1:25" ht="35.25" customHeight="1">
      <c r="A502" s="150" t="s">
        <v>185</v>
      </c>
      <c r="B502" s="165" t="s">
        <v>70</v>
      </c>
      <c r="C502" s="153" t="s">
        <v>186</v>
      </c>
      <c r="D502" s="153" t="s">
        <v>141</v>
      </c>
      <c r="E502" s="154" t="s">
        <v>3448</v>
      </c>
      <c r="F502" s="155" t="s">
        <v>27</v>
      </c>
      <c r="G502" s="155" t="s">
        <v>189</v>
      </c>
      <c r="H502" s="155" t="s">
        <v>3449</v>
      </c>
      <c r="I502" s="166" t="s">
        <v>1533</v>
      </c>
      <c r="J502" s="160" t="s">
        <v>422</v>
      </c>
      <c r="K502" s="159"/>
      <c r="L502" s="160"/>
      <c r="M502" s="159"/>
      <c r="N502" s="158" t="s">
        <v>2435</v>
      </c>
      <c r="O502" s="158"/>
      <c r="P502" s="158" t="s">
        <v>442</v>
      </c>
      <c r="Q502" s="162" t="s">
        <v>3450</v>
      </c>
      <c r="R502" s="162" t="s">
        <v>496</v>
      </c>
      <c r="S502" s="176" t="s">
        <v>496</v>
      </c>
      <c r="T502" s="167" t="s">
        <v>1535</v>
      </c>
      <c r="U502" s="149"/>
      <c r="V502" s="149"/>
      <c r="W502" s="164" t="str">
        <f>VLOOKUP(TRIM(X502),X10:Y88,2,FALSE)</f>
        <v>Krisztian</v>
      </c>
      <c r="X502" s="11" t="str">
        <f t="shared" si="12"/>
        <v>6.5.6</v>
      </c>
      <c r="Y502" s="83"/>
    </row>
    <row r="503" spans="1:25" ht="35.25" customHeight="1">
      <c r="A503" s="150" t="s">
        <v>185</v>
      </c>
      <c r="B503" s="165" t="s">
        <v>70</v>
      </c>
      <c r="C503" s="153" t="s">
        <v>186</v>
      </c>
      <c r="D503" s="153" t="s">
        <v>105</v>
      </c>
      <c r="E503" s="154" t="s">
        <v>3451</v>
      </c>
      <c r="F503" s="155" t="s">
        <v>434</v>
      </c>
      <c r="G503" s="155" t="s">
        <v>189</v>
      </c>
      <c r="H503" s="155" t="s">
        <v>3452</v>
      </c>
      <c r="I503" s="166" t="s">
        <v>760</v>
      </c>
      <c r="J503" s="160"/>
      <c r="K503" s="159"/>
      <c r="L503" s="160"/>
      <c r="M503" s="159"/>
      <c r="N503" s="158"/>
      <c r="O503" s="158" t="s">
        <v>206</v>
      </c>
      <c r="P503" s="158"/>
      <c r="Q503" s="162" t="s">
        <v>3453</v>
      </c>
      <c r="R503" s="162" t="s">
        <v>4487</v>
      </c>
      <c r="S503" s="163" t="s">
        <v>4486</v>
      </c>
      <c r="T503" s="167" t="s">
        <v>3447</v>
      </c>
      <c r="U503" s="149"/>
      <c r="V503" s="149"/>
      <c r="W503" s="164" t="str">
        <f>VLOOKUP(TRIM(X503),X10:Y88,2,FALSE)</f>
        <v>Krisztian</v>
      </c>
      <c r="X503" s="11" t="str">
        <f t="shared" si="12"/>
        <v>5.4</v>
      </c>
      <c r="Y503" s="83"/>
    </row>
    <row r="504" spans="1:25" ht="35.25" customHeight="1">
      <c r="A504" s="150" t="s">
        <v>185</v>
      </c>
      <c r="B504" s="165" t="s">
        <v>70</v>
      </c>
      <c r="C504" s="153" t="s">
        <v>186</v>
      </c>
      <c r="D504" s="153" t="s">
        <v>130</v>
      </c>
      <c r="E504" s="154" t="s">
        <v>3454</v>
      </c>
      <c r="F504" s="155" t="s">
        <v>27</v>
      </c>
      <c r="G504" s="155" t="s">
        <v>189</v>
      </c>
      <c r="H504" s="155" t="s">
        <v>3455</v>
      </c>
      <c r="I504" s="166" t="s">
        <v>1283</v>
      </c>
      <c r="J504" s="160" t="s">
        <v>422</v>
      </c>
      <c r="K504" s="159"/>
      <c r="L504" s="160"/>
      <c r="M504" s="159"/>
      <c r="N504" s="158" t="s">
        <v>2435</v>
      </c>
      <c r="O504" s="158"/>
      <c r="P504" s="158" t="s">
        <v>442</v>
      </c>
      <c r="Q504" s="162" t="s">
        <v>3456</v>
      </c>
      <c r="R504" s="162" t="s">
        <v>4387</v>
      </c>
      <c r="S504" s="163" t="s">
        <v>253</v>
      </c>
      <c r="T504" s="167" t="s">
        <v>1288</v>
      </c>
      <c r="U504" s="149"/>
      <c r="V504" s="149"/>
      <c r="W504" s="164" t="str">
        <f>VLOOKUP(TRIM(X504),X10:Y88,2,FALSE)</f>
        <v>Frank</v>
      </c>
      <c r="X504" s="11" t="str">
        <f t="shared" si="12"/>
        <v>6.5.2</v>
      </c>
      <c r="Y504" s="83"/>
    </row>
    <row r="505" spans="1:25" ht="35.25" customHeight="1">
      <c r="A505" s="150" t="s">
        <v>185</v>
      </c>
      <c r="B505" s="165" t="s">
        <v>70</v>
      </c>
      <c r="C505" s="153" t="s">
        <v>186</v>
      </c>
      <c r="D505" s="153" t="s">
        <v>141</v>
      </c>
      <c r="E505" s="154" t="s">
        <v>3457</v>
      </c>
      <c r="F505" s="155" t="s">
        <v>27</v>
      </c>
      <c r="G505" s="155" t="s">
        <v>189</v>
      </c>
      <c r="H505" s="155" t="s">
        <v>3458</v>
      </c>
      <c r="I505" s="166" t="s">
        <v>1283</v>
      </c>
      <c r="J505" s="160" t="s">
        <v>422</v>
      </c>
      <c r="K505" s="159"/>
      <c r="L505" s="160"/>
      <c r="M505" s="159"/>
      <c r="N505" s="158" t="s">
        <v>2435</v>
      </c>
      <c r="O505" s="158"/>
      <c r="P505" s="158" t="s">
        <v>442</v>
      </c>
      <c r="Q505" s="162" t="s">
        <v>3459</v>
      </c>
      <c r="R505" s="162" t="s">
        <v>4978</v>
      </c>
      <c r="S505" s="163" t="s">
        <v>4977</v>
      </c>
      <c r="T505" s="167" t="s">
        <v>1288</v>
      </c>
      <c r="U505" s="149"/>
      <c r="V505" s="149"/>
      <c r="W505" s="164" t="str">
        <f>VLOOKUP(TRIM(X505),X10:Y88,2,FALSE)</f>
        <v>Krisztian</v>
      </c>
      <c r="X505" s="11" t="str">
        <f t="shared" si="12"/>
        <v>6.5.6</v>
      </c>
      <c r="Y505" s="83"/>
    </row>
    <row r="506" spans="1:25" ht="35.25" customHeight="1">
      <c r="A506" s="150" t="s">
        <v>185</v>
      </c>
      <c r="B506" s="165" t="s">
        <v>70</v>
      </c>
      <c r="C506" s="153" t="s">
        <v>186</v>
      </c>
      <c r="D506" s="153" t="s">
        <v>133</v>
      </c>
      <c r="E506" s="154" t="s">
        <v>3460</v>
      </c>
      <c r="F506" s="155" t="s">
        <v>27</v>
      </c>
      <c r="G506" s="155" t="s">
        <v>189</v>
      </c>
      <c r="H506" s="155" t="s">
        <v>3461</v>
      </c>
      <c r="I506" s="166" t="s">
        <v>1283</v>
      </c>
      <c r="J506" s="160" t="s">
        <v>422</v>
      </c>
      <c r="K506" s="159"/>
      <c r="L506" s="160"/>
      <c r="M506" s="159"/>
      <c r="N506" s="158" t="s">
        <v>2435</v>
      </c>
      <c r="O506" s="158"/>
      <c r="P506" s="158" t="s">
        <v>442</v>
      </c>
      <c r="Q506" s="162" t="s">
        <v>3462</v>
      </c>
      <c r="R506" s="162" t="s">
        <v>4678</v>
      </c>
      <c r="S506" s="168" t="s">
        <v>200</v>
      </c>
      <c r="T506" s="167" t="s">
        <v>1288</v>
      </c>
      <c r="U506" s="149"/>
      <c r="V506" s="149"/>
      <c r="W506" s="164" t="str">
        <f>VLOOKUP(TRIM(X506),X10:Y88,2,FALSE)</f>
        <v>Frank</v>
      </c>
      <c r="X506" s="11" t="str">
        <f t="shared" si="12"/>
        <v>6.5.3</v>
      </c>
      <c r="Y506" s="83"/>
    </row>
    <row r="507" spans="1:25" ht="35.25" customHeight="1">
      <c r="A507" s="150" t="s">
        <v>185</v>
      </c>
      <c r="B507" s="165" t="s">
        <v>70</v>
      </c>
      <c r="C507" s="153" t="s">
        <v>186</v>
      </c>
      <c r="D507" s="153" t="s">
        <v>139</v>
      </c>
      <c r="E507" s="154" t="s">
        <v>3463</v>
      </c>
      <c r="F507" s="155" t="s">
        <v>27</v>
      </c>
      <c r="G507" s="155" t="s">
        <v>189</v>
      </c>
      <c r="H507" s="155" t="s">
        <v>3464</v>
      </c>
      <c r="I507" s="166" t="s">
        <v>1283</v>
      </c>
      <c r="J507" s="160" t="s">
        <v>422</v>
      </c>
      <c r="K507" s="159"/>
      <c r="L507" s="160"/>
      <c r="M507" s="159"/>
      <c r="N507" s="158" t="s">
        <v>2435</v>
      </c>
      <c r="O507" s="158"/>
      <c r="P507" s="158" t="s">
        <v>442</v>
      </c>
      <c r="Q507" s="162" t="s">
        <v>3465</v>
      </c>
      <c r="R507" s="162" t="s">
        <v>4738</v>
      </c>
      <c r="S507" s="163" t="s">
        <v>4739</v>
      </c>
      <c r="T507" s="167" t="s">
        <v>1288</v>
      </c>
      <c r="U507" s="149"/>
      <c r="V507" s="149"/>
      <c r="W507" s="164" t="str">
        <f>VLOOKUP(TRIM(X507),X10:Y88,2,FALSE)</f>
        <v>Devaki</v>
      </c>
      <c r="X507" s="11" t="str">
        <f t="shared" si="12"/>
        <v>6.5.5</v>
      </c>
      <c r="Y507" s="83"/>
    </row>
    <row r="508" spans="1:25" ht="35.25" customHeight="1">
      <c r="A508" s="150" t="s">
        <v>185</v>
      </c>
      <c r="B508" s="165" t="s">
        <v>70</v>
      </c>
      <c r="C508" s="153" t="s">
        <v>186</v>
      </c>
      <c r="D508" s="153" t="s">
        <v>151</v>
      </c>
      <c r="E508" s="154" t="s">
        <v>3466</v>
      </c>
      <c r="F508" s="155" t="s">
        <v>27</v>
      </c>
      <c r="G508" s="155" t="s">
        <v>189</v>
      </c>
      <c r="H508" s="155" t="s">
        <v>3467</v>
      </c>
      <c r="I508" s="166" t="s">
        <v>1283</v>
      </c>
      <c r="J508" s="160" t="s">
        <v>422</v>
      </c>
      <c r="K508" s="159"/>
      <c r="L508" s="160"/>
      <c r="M508" s="159"/>
      <c r="N508" s="158" t="s">
        <v>2435</v>
      </c>
      <c r="O508" s="158"/>
      <c r="P508" s="158" t="s">
        <v>442</v>
      </c>
      <c r="Q508" s="162" t="s">
        <v>3468</v>
      </c>
      <c r="R508" s="162" t="s">
        <v>4757</v>
      </c>
      <c r="S508" s="163" t="s">
        <v>4756</v>
      </c>
      <c r="T508" s="167" t="s">
        <v>1288</v>
      </c>
      <c r="U508" s="149"/>
      <c r="V508" s="149"/>
      <c r="W508" s="164" t="str">
        <f>VLOOKUP(TRIM(X508),X10:Y88,2,FALSE)</f>
        <v>Krisztian</v>
      </c>
      <c r="X508" s="11" t="str">
        <f t="shared" si="12"/>
        <v>6.5.10</v>
      </c>
      <c r="Y508" s="83"/>
    </row>
    <row r="509" spans="1:25" ht="35.25" customHeight="1">
      <c r="A509" s="150" t="s">
        <v>185</v>
      </c>
      <c r="B509" s="165" t="s">
        <v>70</v>
      </c>
      <c r="C509" s="153" t="s">
        <v>186</v>
      </c>
      <c r="D509" s="153" t="s">
        <v>130</v>
      </c>
      <c r="E509" s="154" t="s">
        <v>3469</v>
      </c>
      <c r="F509" s="155" t="s">
        <v>27</v>
      </c>
      <c r="G509" s="155" t="s">
        <v>189</v>
      </c>
      <c r="H509" s="155" t="s">
        <v>3470</v>
      </c>
      <c r="I509" s="166" t="s">
        <v>1283</v>
      </c>
      <c r="J509" s="160" t="s">
        <v>422</v>
      </c>
      <c r="K509" s="159"/>
      <c r="L509" s="160"/>
      <c r="M509" s="159"/>
      <c r="N509" s="158" t="s">
        <v>2435</v>
      </c>
      <c r="O509" s="158"/>
      <c r="P509" s="158" t="s">
        <v>442</v>
      </c>
      <c r="Q509" s="162" t="s">
        <v>3471</v>
      </c>
      <c r="R509" s="162" t="s">
        <v>4395</v>
      </c>
      <c r="S509" s="163" t="s">
        <v>444</v>
      </c>
      <c r="T509" s="167" t="s">
        <v>1288</v>
      </c>
      <c r="U509" s="149"/>
      <c r="V509" s="149"/>
      <c r="W509" s="164" t="str">
        <f>VLOOKUP(TRIM(X509),X10:Y88,2,FALSE)</f>
        <v>Frank</v>
      </c>
      <c r="X509" s="11" t="str">
        <f t="shared" si="12"/>
        <v>6.5.2</v>
      </c>
      <c r="Y509" s="83"/>
    </row>
    <row r="510" spans="1:25" ht="35.25" customHeight="1">
      <c r="A510" s="150" t="s">
        <v>185</v>
      </c>
      <c r="B510" s="165" t="s">
        <v>70</v>
      </c>
      <c r="C510" s="153" t="s">
        <v>186</v>
      </c>
      <c r="D510" s="153" t="s">
        <v>133</v>
      </c>
      <c r="E510" s="154" t="s">
        <v>3472</v>
      </c>
      <c r="F510" s="155" t="s">
        <v>27</v>
      </c>
      <c r="G510" s="155" t="s">
        <v>189</v>
      </c>
      <c r="H510" s="155" t="s">
        <v>3473</v>
      </c>
      <c r="I510" s="166" t="s">
        <v>1283</v>
      </c>
      <c r="J510" s="160" t="s">
        <v>422</v>
      </c>
      <c r="K510" s="159"/>
      <c r="L510" s="160"/>
      <c r="M510" s="159"/>
      <c r="N510" s="158" t="s">
        <v>2435</v>
      </c>
      <c r="O510" s="158"/>
      <c r="P510" s="158" t="s">
        <v>442</v>
      </c>
      <c r="Q510" s="162" t="s">
        <v>3474</v>
      </c>
      <c r="R510" s="162" t="s">
        <v>4681</v>
      </c>
      <c r="S510" s="163" t="s">
        <v>4682</v>
      </c>
      <c r="T510" s="167" t="s">
        <v>1288</v>
      </c>
      <c r="U510" s="149"/>
      <c r="V510" s="149"/>
      <c r="W510" s="164" t="str">
        <f>VLOOKUP(TRIM(X510),X10:Y88,2,FALSE)</f>
        <v>Frank</v>
      </c>
      <c r="X510" s="11" t="str">
        <f t="shared" si="12"/>
        <v>6.5.3</v>
      </c>
      <c r="Y510" s="83"/>
    </row>
    <row r="511" spans="1:25" ht="35.25" customHeight="1">
      <c r="A511" s="150" t="s">
        <v>185</v>
      </c>
      <c r="B511" s="165" t="s">
        <v>70</v>
      </c>
      <c r="C511" s="153" t="s">
        <v>186</v>
      </c>
      <c r="D511" s="153" t="s">
        <v>127</v>
      </c>
      <c r="E511" s="154" t="s">
        <v>3475</v>
      </c>
      <c r="F511" s="155" t="s">
        <v>27</v>
      </c>
      <c r="G511" s="155" t="s">
        <v>189</v>
      </c>
      <c r="H511" s="155" t="s">
        <v>3476</v>
      </c>
      <c r="I511" s="166" t="s">
        <v>1283</v>
      </c>
      <c r="J511" s="160" t="s">
        <v>422</v>
      </c>
      <c r="K511" s="159"/>
      <c r="L511" s="160"/>
      <c r="M511" s="159"/>
      <c r="N511" s="158" t="s">
        <v>2435</v>
      </c>
      <c r="O511" s="158"/>
      <c r="P511" s="158" t="s">
        <v>442</v>
      </c>
      <c r="Q511" s="162" t="s">
        <v>3477</v>
      </c>
      <c r="R511" s="162" t="s">
        <v>4371</v>
      </c>
      <c r="S511" s="163" t="s">
        <v>444</v>
      </c>
      <c r="T511" s="167" t="s">
        <v>1288</v>
      </c>
      <c r="U511" s="149"/>
      <c r="V511" s="149"/>
      <c r="W511" s="164" t="str">
        <f>VLOOKUP(TRIM(X511),X10:Y88,2,FALSE)</f>
        <v>Frank</v>
      </c>
      <c r="X511" s="11" t="str">
        <f t="shared" si="12"/>
        <v>6.5.1</v>
      </c>
      <c r="Y511" s="83"/>
    </row>
    <row r="512" spans="1:25" ht="35.25" customHeight="1">
      <c r="A512" s="150" t="s">
        <v>185</v>
      </c>
      <c r="B512" s="165" t="s">
        <v>70</v>
      </c>
      <c r="C512" s="153" t="s">
        <v>186</v>
      </c>
      <c r="D512" s="153" t="s">
        <v>133</v>
      </c>
      <c r="E512" s="154" t="s">
        <v>3478</v>
      </c>
      <c r="F512" s="155" t="s">
        <v>27</v>
      </c>
      <c r="G512" s="155" t="s">
        <v>189</v>
      </c>
      <c r="H512" s="155" t="s">
        <v>3479</v>
      </c>
      <c r="I512" s="166" t="s">
        <v>1283</v>
      </c>
      <c r="J512" s="160" t="s">
        <v>422</v>
      </c>
      <c r="K512" s="159"/>
      <c r="L512" s="160"/>
      <c r="M512" s="159"/>
      <c r="N512" s="158" t="s">
        <v>2435</v>
      </c>
      <c r="O512" s="158"/>
      <c r="P512" s="158" t="s">
        <v>442</v>
      </c>
      <c r="Q512" s="162" t="s">
        <v>3480</v>
      </c>
      <c r="R512" s="162" t="s">
        <v>5291</v>
      </c>
      <c r="S512" s="163" t="s">
        <v>193</v>
      </c>
      <c r="T512" s="167" t="s">
        <v>1288</v>
      </c>
      <c r="U512" s="149"/>
      <c r="V512" s="149" t="s">
        <v>995</v>
      </c>
      <c r="W512" s="164" t="str">
        <f>VLOOKUP(TRIM(X512),X10:Y88,2,FALSE)</f>
        <v>Frank</v>
      </c>
      <c r="X512" s="11" t="str">
        <f t="shared" si="12"/>
        <v>6.5.3</v>
      </c>
      <c r="Y512" s="83"/>
    </row>
    <row r="513" spans="1:25" ht="35.25" customHeight="1">
      <c r="A513" s="150" t="s">
        <v>185</v>
      </c>
      <c r="B513" s="165" t="s">
        <v>70</v>
      </c>
      <c r="C513" s="153" t="s">
        <v>186</v>
      </c>
      <c r="D513" s="153" t="s">
        <v>133</v>
      </c>
      <c r="E513" s="154" t="s">
        <v>3481</v>
      </c>
      <c r="F513" s="155" t="s">
        <v>27</v>
      </c>
      <c r="G513" s="155" t="s">
        <v>189</v>
      </c>
      <c r="H513" s="155" t="s">
        <v>3482</v>
      </c>
      <c r="I513" s="166" t="s">
        <v>1283</v>
      </c>
      <c r="J513" s="160" t="s">
        <v>422</v>
      </c>
      <c r="K513" s="159"/>
      <c r="L513" s="160"/>
      <c r="M513" s="159"/>
      <c r="N513" s="158" t="s">
        <v>2435</v>
      </c>
      <c r="O513" s="158"/>
      <c r="P513" s="158" t="s">
        <v>442</v>
      </c>
      <c r="Q513" s="162" t="s">
        <v>3483</v>
      </c>
      <c r="R513" s="162" t="s">
        <v>4517</v>
      </c>
      <c r="S513" s="163" t="s">
        <v>4518</v>
      </c>
      <c r="T513" s="167" t="s">
        <v>1288</v>
      </c>
      <c r="U513" s="149"/>
      <c r="V513" s="149"/>
      <c r="W513" s="164" t="str">
        <f>VLOOKUP(TRIM(X513),X10:Y88,2,FALSE)</f>
        <v>Frank</v>
      </c>
      <c r="X513" s="11" t="str">
        <f t="shared" si="12"/>
        <v>6.5.3</v>
      </c>
      <c r="Y513" s="83"/>
    </row>
    <row r="514" spans="1:25" ht="35.25" customHeight="1">
      <c r="A514" s="150" t="s">
        <v>185</v>
      </c>
      <c r="B514" s="165" t="s">
        <v>70</v>
      </c>
      <c r="C514" s="153" t="s">
        <v>186</v>
      </c>
      <c r="D514" s="153" t="s">
        <v>130</v>
      </c>
      <c r="E514" s="154" t="s">
        <v>3484</v>
      </c>
      <c r="F514" s="155" t="s">
        <v>27</v>
      </c>
      <c r="G514" s="155" t="s">
        <v>189</v>
      </c>
      <c r="H514" s="155" t="s">
        <v>3485</v>
      </c>
      <c r="I514" s="166" t="s">
        <v>1283</v>
      </c>
      <c r="J514" s="160" t="s">
        <v>422</v>
      </c>
      <c r="K514" s="159"/>
      <c r="L514" s="160"/>
      <c r="M514" s="159"/>
      <c r="N514" s="158" t="s">
        <v>2435</v>
      </c>
      <c r="O514" s="158"/>
      <c r="P514" s="158" t="s">
        <v>442</v>
      </c>
      <c r="Q514" s="162" t="s">
        <v>3483</v>
      </c>
      <c r="R514" s="162" t="s">
        <v>4576</v>
      </c>
      <c r="S514" s="163" t="s">
        <v>4577</v>
      </c>
      <c r="T514" s="167" t="s">
        <v>1288</v>
      </c>
      <c r="U514" s="149"/>
      <c r="V514" s="149"/>
      <c r="W514" s="164" t="str">
        <f>VLOOKUP(TRIM(X514),X10:Y88,2,FALSE)</f>
        <v>Frank</v>
      </c>
      <c r="X514" s="11" t="str">
        <f t="shared" si="12"/>
        <v>6.5.2</v>
      </c>
      <c r="Y514" s="83"/>
    </row>
    <row r="515" spans="1:25" ht="35.25" customHeight="1">
      <c r="A515" s="150" t="s">
        <v>185</v>
      </c>
      <c r="B515" s="165" t="s">
        <v>70</v>
      </c>
      <c r="C515" s="153" t="s">
        <v>186</v>
      </c>
      <c r="D515" s="153" t="s">
        <v>162</v>
      </c>
      <c r="E515" s="154" t="s">
        <v>3486</v>
      </c>
      <c r="F515" s="155" t="s">
        <v>27</v>
      </c>
      <c r="G515" s="155" t="s">
        <v>189</v>
      </c>
      <c r="H515" s="155" t="s">
        <v>3487</v>
      </c>
      <c r="I515" s="166" t="s">
        <v>760</v>
      </c>
      <c r="J515" s="160" t="s">
        <v>2389</v>
      </c>
      <c r="K515" s="159"/>
      <c r="L515" s="160"/>
      <c r="M515" s="159"/>
      <c r="N515" s="158" t="s">
        <v>623</v>
      </c>
      <c r="O515" s="158"/>
      <c r="P515" s="158" t="s">
        <v>2390</v>
      </c>
      <c r="Q515" s="162" t="s">
        <v>3488</v>
      </c>
      <c r="R515" s="162" t="s">
        <v>496</v>
      </c>
      <c r="S515" s="176" t="s">
        <v>496</v>
      </c>
      <c r="T515" s="167" t="s">
        <v>3447</v>
      </c>
      <c r="U515" s="149"/>
      <c r="V515" s="149"/>
      <c r="W515" s="164" t="str">
        <f>VLOOKUP(TRIM(X515),X10:Y88,2,FALSE)</f>
        <v>Krisztian</v>
      </c>
      <c r="X515" s="11" t="str">
        <f t="shared" si="12"/>
        <v>6.9</v>
      </c>
      <c r="Y515" s="83"/>
    </row>
    <row r="516" spans="1:25" ht="35.25" customHeight="1">
      <c r="A516" s="150" t="s">
        <v>185</v>
      </c>
      <c r="B516" s="165" t="s">
        <v>70</v>
      </c>
      <c r="C516" s="153" t="s">
        <v>186</v>
      </c>
      <c r="D516" s="153" t="s">
        <v>162</v>
      </c>
      <c r="E516" s="154" t="s">
        <v>3489</v>
      </c>
      <c r="F516" s="155" t="s">
        <v>419</v>
      </c>
      <c r="G516" s="155" t="s">
        <v>189</v>
      </c>
      <c r="H516" s="155" t="s">
        <v>3490</v>
      </c>
      <c r="I516" s="166" t="s">
        <v>3491</v>
      </c>
      <c r="J516" s="160" t="s">
        <v>2389</v>
      </c>
      <c r="K516" s="159"/>
      <c r="L516" s="160"/>
      <c r="M516" s="159"/>
      <c r="N516" s="158" t="s">
        <v>623</v>
      </c>
      <c r="O516" s="158" t="s">
        <v>366</v>
      </c>
      <c r="P516" s="158"/>
      <c r="Q516" s="162" t="s">
        <v>3492</v>
      </c>
      <c r="R516" s="162" t="s">
        <v>4561</v>
      </c>
      <c r="S516" s="163" t="s">
        <v>4560</v>
      </c>
      <c r="T516" s="167" t="s">
        <v>3493</v>
      </c>
      <c r="U516" s="149"/>
      <c r="V516" s="149"/>
      <c r="W516" s="164" t="str">
        <f>VLOOKUP(TRIM(X516),X10:Y88,2,FALSE)</f>
        <v>Krisztian</v>
      </c>
      <c r="X516" s="11" t="str">
        <f t="shared" si="12"/>
        <v>6.9</v>
      </c>
      <c r="Y516" s="83"/>
    </row>
    <row r="517" spans="1:25" ht="35.25" customHeight="1">
      <c r="A517" s="150" t="s">
        <v>185</v>
      </c>
      <c r="B517" s="165" t="s">
        <v>70</v>
      </c>
      <c r="C517" s="153" t="s">
        <v>186</v>
      </c>
      <c r="D517" s="153" t="s">
        <v>91</v>
      </c>
      <c r="E517" s="154" t="s">
        <v>3494</v>
      </c>
      <c r="F517" s="155" t="s">
        <v>30</v>
      </c>
      <c r="G517" s="155" t="s">
        <v>189</v>
      </c>
      <c r="H517" s="155" t="s">
        <v>3495</v>
      </c>
      <c r="I517" s="166" t="s">
        <v>760</v>
      </c>
      <c r="J517" s="160" t="s">
        <v>484</v>
      </c>
      <c r="K517" s="159">
        <v>3207</v>
      </c>
      <c r="L517" s="160"/>
      <c r="M517" s="159" t="s">
        <v>485</v>
      </c>
      <c r="N517" s="158" t="s">
        <v>486</v>
      </c>
      <c r="O517" s="158" t="s">
        <v>206</v>
      </c>
      <c r="P517" s="158" t="s">
        <v>559</v>
      </c>
      <c r="Q517" s="162" t="s">
        <v>3496</v>
      </c>
      <c r="R517" s="162" t="s">
        <v>272</v>
      </c>
      <c r="S517" s="163" t="s">
        <v>253</v>
      </c>
      <c r="T517" s="167" t="s">
        <v>762</v>
      </c>
      <c r="U517" s="149"/>
      <c r="V517" s="149"/>
      <c r="W517" s="164" t="str">
        <f>VLOOKUP(TRIM(X517),X10:Y88,2,FALSE)</f>
        <v>Puneet</v>
      </c>
      <c r="X517" s="11" t="str">
        <f t="shared" si="12"/>
        <v>5.1</v>
      </c>
      <c r="Y517" s="83"/>
    </row>
    <row r="518" spans="1:25" ht="35.25" customHeight="1">
      <c r="A518" s="150" t="s">
        <v>185</v>
      </c>
      <c r="B518" s="165" t="s">
        <v>70</v>
      </c>
      <c r="C518" s="153" t="s">
        <v>186</v>
      </c>
      <c r="D518" s="153" t="s">
        <v>168</v>
      </c>
      <c r="E518" s="154" t="s">
        <v>3497</v>
      </c>
      <c r="F518" s="155" t="s">
        <v>3432</v>
      </c>
      <c r="G518" s="155" t="s">
        <v>189</v>
      </c>
      <c r="H518" s="155" t="s">
        <v>3498</v>
      </c>
      <c r="I518" s="166" t="s">
        <v>459</v>
      </c>
      <c r="J518" s="160"/>
      <c r="K518" s="159"/>
      <c r="L518" s="160"/>
      <c r="M518" s="159"/>
      <c r="N518" s="158"/>
      <c r="O518" s="158" t="s">
        <v>366</v>
      </c>
      <c r="P518" s="158"/>
      <c r="Q518" s="162" t="s">
        <v>3499</v>
      </c>
      <c r="R518" s="162" t="s">
        <v>4320</v>
      </c>
      <c r="S518" s="163" t="s">
        <v>4321</v>
      </c>
      <c r="T518" s="167" t="s">
        <v>619</v>
      </c>
      <c r="U518" s="149"/>
      <c r="V518" s="149"/>
      <c r="W518" s="164" t="str">
        <f>VLOOKUP(TRIM(X518),X10:Y88,2,FALSE)</f>
        <v>Frank</v>
      </c>
      <c r="X518" s="11" t="str">
        <f t="shared" si="12"/>
        <v>7.1</v>
      </c>
      <c r="Y518" s="83"/>
    </row>
    <row r="519" spans="1:25" ht="35.25" customHeight="1">
      <c r="A519" s="150"/>
      <c r="B519" s="165" t="s">
        <v>70</v>
      </c>
      <c r="C519" s="153" t="s">
        <v>28</v>
      </c>
      <c r="D519" s="153" t="s">
        <v>179</v>
      </c>
      <c r="E519" s="154" t="s">
        <v>3500</v>
      </c>
      <c r="F519" s="155" t="s">
        <v>27</v>
      </c>
      <c r="G519" s="169" t="s">
        <v>189</v>
      </c>
      <c r="H519" s="169" t="s">
        <v>3501</v>
      </c>
      <c r="I519" s="170" t="s">
        <v>947</v>
      </c>
      <c r="J519" s="171" t="s">
        <v>422</v>
      </c>
      <c r="K519" s="172"/>
      <c r="L519" s="171"/>
      <c r="M519" s="172"/>
      <c r="N519" s="171" t="s">
        <v>2435</v>
      </c>
      <c r="O519" s="171"/>
      <c r="P519" s="171" t="s">
        <v>442</v>
      </c>
      <c r="Q519" s="173" t="s">
        <v>1424</v>
      </c>
      <c r="R519" s="173" t="s">
        <v>425</v>
      </c>
      <c r="S519" s="177"/>
      <c r="T519" s="167" t="s">
        <v>1243</v>
      </c>
      <c r="U519" s="149"/>
      <c r="V519" s="149"/>
      <c r="W519" s="164" t="str">
        <f>VLOOKUP(TRIM(X519),X10:Y88,2,FALSE)</f>
        <v>Withdrawn</v>
      </c>
      <c r="X519" s="11" t="str">
        <f t="shared" si="12"/>
        <v>99</v>
      </c>
      <c r="Y519" s="83"/>
    </row>
    <row r="520" spans="1:25" ht="35.25" customHeight="1">
      <c r="A520" s="150" t="s">
        <v>185</v>
      </c>
      <c r="B520" s="165" t="s">
        <v>70</v>
      </c>
      <c r="C520" s="153" t="s">
        <v>186</v>
      </c>
      <c r="D520" s="153" t="s">
        <v>130</v>
      </c>
      <c r="E520" s="154" t="s">
        <v>3502</v>
      </c>
      <c r="F520" s="155" t="s">
        <v>27</v>
      </c>
      <c r="G520" s="155" t="s">
        <v>189</v>
      </c>
      <c r="H520" s="155" t="s">
        <v>3501</v>
      </c>
      <c r="I520" s="166" t="s">
        <v>947</v>
      </c>
      <c r="J520" s="160" t="s">
        <v>422</v>
      </c>
      <c r="K520" s="159"/>
      <c r="L520" s="160"/>
      <c r="M520" s="159"/>
      <c r="N520" s="158" t="s">
        <v>2435</v>
      </c>
      <c r="O520" s="158"/>
      <c r="P520" s="158" t="s">
        <v>442</v>
      </c>
      <c r="Q520" s="162" t="s">
        <v>3503</v>
      </c>
      <c r="R520" s="162" t="s">
        <v>496</v>
      </c>
      <c r="S520" s="176" t="s">
        <v>496</v>
      </c>
      <c r="T520" s="167" t="s">
        <v>1243</v>
      </c>
      <c r="U520" s="149"/>
      <c r="V520" s="149"/>
      <c r="W520" s="164" t="str">
        <f>VLOOKUP(TRIM(X520),X10:Y88,2,FALSE)</f>
        <v>Frank</v>
      </c>
      <c r="X520" s="11" t="str">
        <f t="shared" si="12"/>
        <v>6.5.2</v>
      </c>
      <c r="Y520" s="83"/>
    </row>
    <row r="521" spans="1:25" ht="35.25" customHeight="1">
      <c r="A521" s="150" t="s">
        <v>185</v>
      </c>
      <c r="B521" s="165" t="s">
        <v>70</v>
      </c>
      <c r="C521" s="153" t="s">
        <v>186</v>
      </c>
      <c r="D521" s="153" t="s">
        <v>133</v>
      </c>
      <c r="E521" s="154" t="s">
        <v>3504</v>
      </c>
      <c r="F521" s="155" t="s">
        <v>27</v>
      </c>
      <c r="G521" s="155" t="s">
        <v>189</v>
      </c>
      <c r="H521" s="155" t="s">
        <v>3505</v>
      </c>
      <c r="I521" s="166" t="s">
        <v>947</v>
      </c>
      <c r="J521" s="160" t="s">
        <v>422</v>
      </c>
      <c r="K521" s="159"/>
      <c r="L521" s="160"/>
      <c r="M521" s="159"/>
      <c r="N521" s="158" t="s">
        <v>2435</v>
      </c>
      <c r="O521" s="158"/>
      <c r="P521" s="158" t="s">
        <v>442</v>
      </c>
      <c r="Q521" s="162" t="s">
        <v>3506</v>
      </c>
      <c r="R521" s="162" t="s">
        <v>4680</v>
      </c>
      <c r="S521" s="168" t="s">
        <v>200</v>
      </c>
      <c r="T521" s="167" t="s">
        <v>1243</v>
      </c>
      <c r="U521" s="149"/>
      <c r="V521" s="149"/>
      <c r="W521" s="164" t="str">
        <f>VLOOKUP(TRIM(X521),X10:Y88,2,FALSE)</f>
        <v>Frank</v>
      </c>
      <c r="X521" s="11" t="str">
        <f t="shared" si="12"/>
        <v>6.5.3</v>
      </c>
      <c r="Y521" s="83"/>
    </row>
    <row r="522" spans="1:25" ht="35.25" customHeight="1">
      <c r="A522" s="150" t="s">
        <v>185</v>
      </c>
      <c r="B522" s="165" t="s">
        <v>70</v>
      </c>
      <c r="C522" s="153" t="s">
        <v>186</v>
      </c>
      <c r="D522" s="153" t="s">
        <v>151</v>
      </c>
      <c r="E522" s="154" t="s">
        <v>3507</v>
      </c>
      <c r="F522" s="155" t="s">
        <v>27</v>
      </c>
      <c r="G522" s="155" t="s">
        <v>189</v>
      </c>
      <c r="H522" s="155" t="s">
        <v>3508</v>
      </c>
      <c r="I522" s="166" t="s">
        <v>475</v>
      </c>
      <c r="J522" s="160" t="s">
        <v>422</v>
      </c>
      <c r="K522" s="159"/>
      <c r="L522" s="160"/>
      <c r="M522" s="159"/>
      <c r="N522" s="158" t="s">
        <v>2435</v>
      </c>
      <c r="O522" s="158"/>
      <c r="P522" s="158" t="s">
        <v>442</v>
      </c>
      <c r="Q522" s="162" t="s">
        <v>3509</v>
      </c>
      <c r="R522" s="162" t="s">
        <v>4764</v>
      </c>
      <c r="S522" s="163" t="s">
        <v>444</v>
      </c>
      <c r="T522" s="167" t="s">
        <v>472</v>
      </c>
      <c r="U522" s="149"/>
      <c r="V522" s="149"/>
      <c r="W522" s="164" t="str">
        <f>VLOOKUP(TRIM(X522),X10:Y88,2,FALSE)</f>
        <v>Krisztian</v>
      </c>
      <c r="X522" s="11" t="str">
        <f t="shared" si="12"/>
        <v>6.5.10</v>
      </c>
      <c r="Y522" s="83"/>
    </row>
    <row r="523" spans="1:25" ht="35.25" customHeight="1">
      <c r="A523" s="150" t="s">
        <v>185</v>
      </c>
      <c r="B523" s="165" t="s">
        <v>70</v>
      </c>
      <c r="C523" s="153" t="s">
        <v>186</v>
      </c>
      <c r="D523" s="153" t="s">
        <v>130</v>
      </c>
      <c r="E523" s="154" t="s">
        <v>3510</v>
      </c>
      <c r="F523" s="155" t="s">
        <v>27</v>
      </c>
      <c r="G523" s="155" t="s">
        <v>189</v>
      </c>
      <c r="H523" s="155" t="s">
        <v>3511</v>
      </c>
      <c r="I523" s="166" t="s">
        <v>475</v>
      </c>
      <c r="J523" s="160" t="s">
        <v>422</v>
      </c>
      <c r="K523" s="159"/>
      <c r="L523" s="160"/>
      <c r="M523" s="159"/>
      <c r="N523" s="158" t="s">
        <v>2435</v>
      </c>
      <c r="O523" s="158"/>
      <c r="P523" s="158" t="s">
        <v>442</v>
      </c>
      <c r="Q523" s="162" t="s">
        <v>3512</v>
      </c>
      <c r="R523" s="162" t="s">
        <v>4399</v>
      </c>
      <c r="S523" s="163" t="s">
        <v>444</v>
      </c>
      <c r="T523" s="167" t="s">
        <v>472</v>
      </c>
      <c r="U523" s="149"/>
      <c r="V523" s="149"/>
      <c r="W523" s="164" t="str">
        <f>VLOOKUP(TRIM(X523),X10:Y88,2,FALSE)</f>
        <v>Frank</v>
      </c>
      <c r="X523" s="11" t="str">
        <f t="shared" si="12"/>
        <v>6.5.2</v>
      </c>
      <c r="Y523" s="83"/>
    </row>
    <row r="524" spans="1:25" ht="35.25" customHeight="1">
      <c r="A524" s="150" t="s">
        <v>185</v>
      </c>
      <c r="B524" s="165" t="s">
        <v>70</v>
      </c>
      <c r="C524" s="153" t="s">
        <v>186</v>
      </c>
      <c r="D524" s="153" t="s">
        <v>130</v>
      </c>
      <c r="E524" s="154" t="s">
        <v>3513</v>
      </c>
      <c r="F524" s="155" t="s">
        <v>27</v>
      </c>
      <c r="G524" s="155" t="s">
        <v>189</v>
      </c>
      <c r="H524" s="155" t="s">
        <v>3514</v>
      </c>
      <c r="I524" s="166" t="s">
        <v>475</v>
      </c>
      <c r="J524" s="160" t="s">
        <v>422</v>
      </c>
      <c r="K524" s="159"/>
      <c r="L524" s="160"/>
      <c r="M524" s="159"/>
      <c r="N524" s="158" t="s">
        <v>2435</v>
      </c>
      <c r="O524" s="158"/>
      <c r="P524" s="158" t="s">
        <v>442</v>
      </c>
      <c r="Q524" s="162" t="s">
        <v>3515</v>
      </c>
      <c r="R524" s="162" t="s">
        <v>4399</v>
      </c>
      <c r="S524" s="163" t="s">
        <v>444</v>
      </c>
      <c r="T524" s="167" t="s">
        <v>472</v>
      </c>
      <c r="U524" s="149"/>
      <c r="V524" s="149"/>
      <c r="W524" s="164" t="str">
        <f>VLOOKUP(TRIM(X524),X10:Y88,2,FALSE)</f>
        <v>Frank</v>
      </c>
      <c r="X524" s="11" t="str">
        <f t="shared" si="12"/>
        <v>6.5.2</v>
      </c>
      <c r="Y524" s="83"/>
    </row>
    <row r="525" spans="1:25" ht="35.25" customHeight="1">
      <c r="A525" s="150" t="s">
        <v>185</v>
      </c>
      <c r="B525" s="165" t="s">
        <v>70</v>
      </c>
      <c r="C525" s="153" t="s">
        <v>186</v>
      </c>
      <c r="D525" s="153" t="s">
        <v>151</v>
      </c>
      <c r="E525" s="154" t="s">
        <v>3516</v>
      </c>
      <c r="F525" s="155" t="s">
        <v>27</v>
      </c>
      <c r="G525" s="155" t="s">
        <v>189</v>
      </c>
      <c r="H525" s="155" t="s">
        <v>3517</v>
      </c>
      <c r="I525" s="166" t="s">
        <v>475</v>
      </c>
      <c r="J525" s="160" t="s">
        <v>422</v>
      </c>
      <c r="K525" s="159"/>
      <c r="L525" s="160"/>
      <c r="M525" s="159"/>
      <c r="N525" s="158" t="s">
        <v>2435</v>
      </c>
      <c r="O525" s="158"/>
      <c r="P525" s="158" t="s">
        <v>442</v>
      </c>
      <c r="Q525" s="162" t="s">
        <v>3518</v>
      </c>
      <c r="R525" s="162" t="s">
        <v>272</v>
      </c>
      <c r="S525" s="163" t="s">
        <v>253</v>
      </c>
      <c r="T525" s="167" t="s">
        <v>472</v>
      </c>
      <c r="U525" s="149"/>
      <c r="V525" s="149"/>
      <c r="W525" s="164" t="str">
        <f>VLOOKUP(TRIM(X525),X10:Y88,2,FALSE)</f>
        <v>Krisztian</v>
      </c>
      <c r="X525" s="11" t="str">
        <f t="shared" si="12"/>
        <v>6.5.10</v>
      </c>
      <c r="Y525" s="83"/>
    </row>
    <row r="526" spans="1:25" ht="35.25" customHeight="1">
      <c r="A526" s="150" t="s">
        <v>185</v>
      </c>
      <c r="B526" s="165" t="s">
        <v>70</v>
      </c>
      <c r="C526" s="153" t="s">
        <v>28</v>
      </c>
      <c r="D526" s="153" t="s">
        <v>151</v>
      </c>
      <c r="E526" s="154" t="s">
        <v>3519</v>
      </c>
      <c r="F526" s="155" t="s">
        <v>27</v>
      </c>
      <c r="G526" s="169" t="s">
        <v>189</v>
      </c>
      <c r="H526" s="169" t="s">
        <v>3520</v>
      </c>
      <c r="I526" s="170" t="s">
        <v>475</v>
      </c>
      <c r="J526" s="171" t="s">
        <v>455</v>
      </c>
      <c r="K526" s="172"/>
      <c r="L526" s="171"/>
      <c r="M526" s="172"/>
      <c r="N526" s="171" t="s">
        <v>623</v>
      </c>
      <c r="O526" s="171"/>
      <c r="P526" s="171" t="s">
        <v>442</v>
      </c>
      <c r="Q526" s="173" t="s">
        <v>4776</v>
      </c>
      <c r="R526" s="173" t="s">
        <v>4765</v>
      </c>
      <c r="S526" s="177"/>
      <c r="T526" s="167" t="s">
        <v>472</v>
      </c>
      <c r="U526" s="149"/>
      <c r="V526" s="149"/>
      <c r="W526" s="164" t="str">
        <f>VLOOKUP(TRIM(X526),X10:Y88,2,FALSE)</f>
        <v>Krisztian</v>
      </c>
      <c r="X526" s="11" t="str">
        <f t="shared" si="12"/>
        <v>6.5.10</v>
      </c>
      <c r="Y526" s="83"/>
    </row>
    <row r="527" spans="1:25" ht="35.25" customHeight="1">
      <c r="A527" s="150" t="s">
        <v>185</v>
      </c>
      <c r="B527" s="165" t="s">
        <v>70</v>
      </c>
      <c r="C527" s="153" t="s">
        <v>186</v>
      </c>
      <c r="D527" s="153" t="s">
        <v>151</v>
      </c>
      <c r="E527" s="154" t="s">
        <v>3521</v>
      </c>
      <c r="F527" s="155" t="s">
        <v>27</v>
      </c>
      <c r="G527" s="155" t="s">
        <v>189</v>
      </c>
      <c r="H527" s="155" t="s">
        <v>3522</v>
      </c>
      <c r="I527" s="166" t="s">
        <v>475</v>
      </c>
      <c r="J527" s="160" t="s">
        <v>455</v>
      </c>
      <c r="K527" s="159"/>
      <c r="L527" s="160"/>
      <c r="M527" s="159"/>
      <c r="N527" s="158" t="s">
        <v>623</v>
      </c>
      <c r="O527" s="158"/>
      <c r="P527" s="158" t="s">
        <v>442</v>
      </c>
      <c r="Q527" s="162" t="s">
        <v>3523</v>
      </c>
      <c r="R527" s="162" t="s">
        <v>4774</v>
      </c>
      <c r="S527" s="163" t="s">
        <v>444</v>
      </c>
      <c r="T527" s="167" t="s">
        <v>472</v>
      </c>
      <c r="U527" s="149"/>
      <c r="V527" s="149"/>
      <c r="W527" s="164" t="str">
        <f>VLOOKUP(TRIM(X527),X10:Y88,2,FALSE)</f>
        <v>Krisztian</v>
      </c>
      <c r="X527" s="11" t="str">
        <f t="shared" si="12"/>
        <v>6.5.10</v>
      </c>
      <c r="Y527" s="83"/>
    </row>
    <row r="528" spans="1:25" ht="35.25" customHeight="1">
      <c r="A528" s="150" t="s">
        <v>185</v>
      </c>
      <c r="B528" s="165" t="s">
        <v>70</v>
      </c>
      <c r="C528" s="153" t="s">
        <v>186</v>
      </c>
      <c r="D528" s="153" t="s">
        <v>151</v>
      </c>
      <c r="E528" s="154" t="s">
        <v>3524</v>
      </c>
      <c r="F528" s="155" t="s">
        <v>27</v>
      </c>
      <c r="G528" s="155" t="s">
        <v>189</v>
      </c>
      <c r="H528" s="155" t="s">
        <v>3525</v>
      </c>
      <c r="I528" s="166" t="s">
        <v>475</v>
      </c>
      <c r="J528" s="160" t="s">
        <v>422</v>
      </c>
      <c r="K528" s="159"/>
      <c r="L528" s="160"/>
      <c r="M528" s="159"/>
      <c r="N528" s="158" t="s">
        <v>2435</v>
      </c>
      <c r="O528" s="158"/>
      <c r="P528" s="158" t="s">
        <v>442</v>
      </c>
      <c r="Q528" s="162" t="s">
        <v>3526</v>
      </c>
      <c r="R528" s="162" t="s">
        <v>4770</v>
      </c>
      <c r="S528" s="163" t="s">
        <v>4769</v>
      </c>
      <c r="T528" s="167" t="s">
        <v>472</v>
      </c>
      <c r="U528" s="149"/>
      <c r="V528" s="149"/>
      <c r="W528" s="164" t="str">
        <f>VLOOKUP(TRIM(X528),X10:Y88,2,FALSE)</f>
        <v>Krisztian</v>
      </c>
      <c r="X528" s="11" t="str">
        <f t="shared" si="12"/>
        <v>6.5.10</v>
      </c>
      <c r="Y528" s="83"/>
    </row>
    <row r="529" spans="1:25" ht="35.25" customHeight="1">
      <c r="A529" s="150" t="s">
        <v>185</v>
      </c>
      <c r="B529" s="165" t="s">
        <v>70</v>
      </c>
      <c r="C529" s="153" t="s">
        <v>186</v>
      </c>
      <c r="D529" s="153" t="s">
        <v>141</v>
      </c>
      <c r="E529" s="154" t="s">
        <v>3527</v>
      </c>
      <c r="F529" s="155" t="s">
        <v>27</v>
      </c>
      <c r="G529" s="155" t="s">
        <v>189</v>
      </c>
      <c r="H529" s="155" t="s">
        <v>3528</v>
      </c>
      <c r="I529" s="166" t="s">
        <v>475</v>
      </c>
      <c r="J529" s="160" t="s">
        <v>422</v>
      </c>
      <c r="K529" s="159"/>
      <c r="L529" s="160"/>
      <c r="M529" s="159"/>
      <c r="N529" s="158" t="s">
        <v>2435</v>
      </c>
      <c r="O529" s="158"/>
      <c r="P529" s="158" t="s">
        <v>442</v>
      </c>
      <c r="Q529" s="162" t="s">
        <v>3529</v>
      </c>
      <c r="R529" s="162" t="s">
        <v>272</v>
      </c>
      <c r="S529" s="163" t="s">
        <v>253</v>
      </c>
      <c r="T529" s="167" t="s">
        <v>472</v>
      </c>
      <c r="U529" s="149"/>
      <c r="V529" s="149"/>
      <c r="W529" s="164" t="str">
        <f>VLOOKUP(TRIM(X529),X10:Y88,2,FALSE)</f>
        <v>Krisztian</v>
      </c>
      <c r="X529" s="11" t="str">
        <f t="shared" si="12"/>
        <v>6.5.6</v>
      </c>
      <c r="Y529" s="83"/>
    </row>
    <row r="530" spans="1:25" ht="35.25" customHeight="1">
      <c r="A530" s="150" t="s">
        <v>185</v>
      </c>
      <c r="B530" s="165" t="s">
        <v>70</v>
      </c>
      <c r="C530" s="153" t="s">
        <v>186</v>
      </c>
      <c r="D530" s="153" t="s">
        <v>136</v>
      </c>
      <c r="E530" s="154" t="s">
        <v>3530</v>
      </c>
      <c r="F530" s="155" t="s">
        <v>27</v>
      </c>
      <c r="G530" s="155" t="s">
        <v>189</v>
      </c>
      <c r="H530" s="155" t="s">
        <v>3531</v>
      </c>
      <c r="I530" s="166" t="s">
        <v>947</v>
      </c>
      <c r="J530" s="160" t="s">
        <v>422</v>
      </c>
      <c r="K530" s="159"/>
      <c r="L530" s="160"/>
      <c r="M530" s="159"/>
      <c r="N530" s="158" t="s">
        <v>2435</v>
      </c>
      <c r="O530" s="158"/>
      <c r="P530" s="158" t="s">
        <v>442</v>
      </c>
      <c r="Q530" s="162" t="s">
        <v>3532</v>
      </c>
      <c r="R530" s="162" t="s">
        <v>4793</v>
      </c>
      <c r="S530" s="163" t="s">
        <v>4794</v>
      </c>
      <c r="T530" s="167" t="s">
        <v>1243</v>
      </c>
      <c r="U530" s="149"/>
      <c r="V530" s="149"/>
      <c r="W530" s="164" t="str">
        <f>VLOOKUP(TRIM(X530),X10:Y88,2,FALSE)</f>
        <v>Frank</v>
      </c>
      <c r="X530" s="11" t="str">
        <f t="shared" si="12"/>
        <v>6.5.4</v>
      </c>
      <c r="Y530" s="83"/>
    </row>
    <row r="531" spans="1:25" ht="35.25" customHeight="1">
      <c r="A531" s="150"/>
      <c r="B531" s="165" t="s">
        <v>70</v>
      </c>
      <c r="C531" s="153" t="s">
        <v>28</v>
      </c>
      <c r="D531" s="153" t="s">
        <v>179</v>
      </c>
      <c r="E531" s="154" t="s">
        <v>3533</v>
      </c>
      <c r="F531" s="155" t="s">
        <v>27</v>
      </c>
      <c r="G531" s="169" t="s">
        <v>189</v>
      </c>
      <c r="H531" s="169" t="s">
        <v>3534</v>
      </c>
      <c r="I531" s="170" t="s">
        <v>633</v>
      </c>
      <c r="J531" s="171" t="s">
        <v>455</v>
      </c>
      <c r="K531" s="172"/>
      <c r="L531" s="171"/>
      <c r="M531" s="172"/>
      <c r="N531" s="171" t="s">
        <v>623</v>
      </c>
      <c r="O531" s="171"/>
      <c r="P531" s="171" t="s">
        <v>442</v>
      </c>
      <c r="Q531" s="173" t="s">
        <v>3535</v>
      </c>
      <c r="R531" s="173" t="s">
        <v>425</v>
      </c>
      <c r="S531" s="177"/>
      <c r="T531" s="167" t="s">
        <v>472</v>
      </c>
      <c r="U531" s="149"/>
      <c r="V531" s="149"/>
      <c r="W531" s="164" t="str">
        <f>VLOOKUP(TRIM(X531),X10:Y88,2,FALSE)</f>
        <v>Withdrawn</v>
      </c>
      <c r="X531" s="11" t="str">
        <f t="shared" si="12"/>
        <v>99</v>
      </c>
      <c r="Y531" s="83"/>
    </row>
    <row r="532" spans="1:25" ht="35.25" customHeight="1">
      <c r="A532" s="150" t="s">
        <v>185</v>
      </c>
      <c r="B532" s="165" t="s">
        <v>70</v>
      </c>
      <c r="C532" s="153" t="s">
        <v>186</v>
      </c>
      <c r="D532" s="153" t="s">
        <v>143</v>
      </c>
      <c r="E532" s="154" t="s">
        <v>3536</v>
      </c>
      <c r="F532" s="155" t="s">
        <v>27</v>
      </c>
      <c r="G532" s="155" t="s">
        <v>189</v>
      </c>
      <c r="H532" s="155" t="s">
        <v>3537</v>
      </c>
      <c r="I532" s="166" t="s">
        <v>475</v>
      </c>
      <c r="J532" s="160" t="s">
        <v>455</v>
      </c>
      <c r="K532" s="159"/>
      <c r="L532" s="160"/>
      <c r="M532" s="159"/>
      <c r="N532" s="158" t="s">
        <v>623</v>
      </c>
      <c r="O532" s="158"/>
      <c r="P532" s="158" t="s">
        <v>442</v>
      </c>
      <c r="Q532" s="162" t="s">
        <v>3538</v>
      </c>
      <c r="R532" s="162" t="s">
        <v>4663</v>
      </c>
      <c r="S532" s="163" t="s">
        <v>444</v>
      </c>
      <c r="T532" s="167" t="s">
        <v>472</v>
      </c>
      <c r="U532" s="149"/>
      <c r="V532" s="149"/>
      <c r="W532" s="164" t="str">
        <f>VLOOKUP(TRIM(X532),X10:Y88,2,FALSE)</f>
        <v>Puneet</v>
      </c>
      <c r="X532" s="11" t="str">
        <f t="shared" si="12"/>
        <v>6.5.7</v>
      </c>
      <c r="Y532" s="83"/>
    </row>
    <row r="533" spans="1:25" ht="35.25" customHeight="1">
      <c r="A533" s="150" t="s">
        <v>185</v>
      </c>
      <c r="B533" s="165" t="s">
        <v>70</v>
      </c>
      <c r="C533" s="153" t="s">
        <v>186</v>
      </c>
      <c r="D533" s="153" t="s">
        <v>133</v>
      </c>
      <c r="E533" s="154" t="s">
        <v>3539</v>
      </c>
      <c r="F533" s="155" t="s">
        <v>27</v>
      </c>
      <c r="G533" s="155" t="s">
        <v>189</v>
      </c>
      <c r="H533" s="155" t="s">
        <v>3540</v>
      </c>
      <c r="I533" s="166" t="s">
        <v>835</v>
      </c>
      <c r="J533" s="160" t="s">
        <v>455</v>
      </c>
      <c r="K533" s="159"/>
      <c r="L533" s="160"/>
      <c r="M533" s="159"/>
      <c r="N533" s="158" t="s">
        <v>623</v>
      </c>
      <c r="O533" s="158"/>
      <c r="P533" s="158" t="s">
        <v>442</v>
      </c>
      <c r="Q533" s="162" t="s">
        <v>3541</v>
      </c>
      <c r="R533" s="162" t="s">
        <v>4691</v>
      </c>
      <c r="S533" s="163" t="s">
        <v>4692</v>
      </c>
      <c r="T533" s="167" t="s">
        <v>1396</v>
      </c>
      <c r="U533" s="149"/>
      <c r="V533" s="149"/>
      <c r="W533" s="164" t="str">
        <f>VLOOKUP(TRIM(X533),X10:Y88,2,FALSE)</f>
        <v>Frank</v>
      </c>
      <c r="X533" s="11" t="str">
        <f t="shared" si="12"/>
        <v>6.5.3</v>
      </c>
      <c r="Y533" s="83"/>
    </row>
    <row r="534" spans="1:25" ht="35.25" customHeight="1">
      <c r="A534" s="150" t="s">
        <v>185</v>
      </c>
      <c r="B534" s="165" t="s">
        <v>70</v>
      </c>
      <c r="C534" s="153" t="s">
        <v>186</v>
      </c>
      <c r="D534" s="153" t="s">
        <v>170</v>
      </c>
      <c r="E534" s="154" t="s">
        <v>3542</v>
      </c>
      <c r="F534" s="155" t="s">
        <v>439</v>
      </c>
      <c r="G534" s="155" t="s">
        <v>242</v>
      </c>
      <c r="H534" s="155" t="s">
        <v>3543</v>
      </c>
      <c r="I534" s="166" t="s">
        <v>191</v>
      </c>
      <c r="J534" s="160"/>
      <c r="K534" s="159"/>
      <c r="L534" s="160"/>
      <c r="M534" s="159"/>
      <c r="N534" s="158"/>
      <c r="O534" s="158"/>
      <c r="P534" s="158"/>
      <c r="Q534" s="162" t="s">
        <v>3544</v>
      </c>
      <c r="R534" s="162" t="s">
        <v>5010</v>
      </c>
      <c r="S534" s="163" t="s">
        <v>253</v>
      </c>
      <c r="T534" s="167" t="s">
        <v>194</v>
      </c>
      <c r="U534" s="149"/>
      <c r="V534" s="149"/>
      <c r="W534" s="164" t="str">
        <f>VLOOKUP(TRIM(X534),X10:Y88,2,FALSE)</f>
        <v>Frank</v>
      </c>
      <c r="X534" s="11" t="str">
        <f t="shared" si="12"/>
        <v>7.2</v>
      </c>
      <c r="Y534" s="83"/>
    </row>
    <row r="535" spans="1:25" ht="35.25" customHeight="1">
      <c r="A535" s="150" t="s">
        <v>185</v>
      </c>
      <c r="B535" s="165" t="s">
        <v>70</v>
      </c>
      <c r="C535" s="153" t="s">
        <v>186</v>
      </c>
      <c r="D535" s="153" t="s">
        <v>139</v>
      </c>
      <c r="E535" s="154" t="s">
        <v>3545</v>
      </c>
      <c r="F535" s="155" t="s">
        <v>27</v>
      </c>
      <c r="G535" s="155" t="s">
        <v>189</v>
      </c>
      <c r="H535" s="155" t="s">
        <v>3546</v>
      </c>
      <c r="I535" s="166" t="s">
        <v>947</v>
      </c>
      <c r="J535" s="160" t="s">
        <v>422</v>
      </c>
      <c r="K535" s="159"/>
      <c r="L535" s="160"/>
      <c r="M535" s="159"/>
      <c r="N535" s="158" t="s">
        <v>2435</v>
      </c>
      <c r="O535" s="158"/>
      <c r="P535" s="158" t="s">
        <v>442</v>
      </c>
      <c r="Q535" s="162" t="s">
        <v>3547</v>
      </c>
      <c r="R535" s="162" t="s">
        <v>4617</v>
      </c>
      <c r="S535" s="163" t="s">
        <v>444</v>
      </c>
      <c r="T535" s="167" t="s">
        <v>1490</v>
      </c>
      <c r="U535" s="149"/>
      <c r="V535" s="149"/>
      <c r="W535" s="164" t="str">
        <f>VLOOKUP(TRIM(X535),X10:Y88,2,FALSE)</f>
        <v>Devaki</v>
      </c>
      <c r="X535" s="11" t="str">
        <f t="shared" si="12"/>
        <v>6.5.5</v>
      </c>
      <c r="Y535" s="83"/>
    </row>
    <row r="536" spans="1:25" ht="35.25" customHeight="1">
      <c r="A536" s="150" t="s">
        <v>185</v>
      </c>
      <c r="B536" s="165" t="s">
        <v>70</v>
      </c>
      <c r="C536" s="153" t="s">
        <v>28</v>
      </c>
      <c r="D536" s="153" t="s">
        <v>139</v>
      </c>
      <c r="E536" s="154" t="s">
        <v>3548</v>
      </c>
      <c r="F536" s="155" t="s">
        <v>27</v>
      </c>
      <c r="G536" s="169" t="s">
        <v>189</v>
      </c>
      <c r="H536" s="169" t="s">
        <v>3549</v>
      </c>
      <c r="I536" s="170" t="s">
        <v>947</v>
      </c>
      <c r="J536" s="171" t="s">
        <v>422</v>
      </c>
      <c r="K536" s="172"/>
      <c r="L536" s="171"/>
      <c r="M536" s="172"/>
      <c r="N536" s="171" t="s">
        <v>2435</v>
      </c>
      <c r="O536" s="171"/>
      <c r="P536" s="171" t="s">
        <v>442</v>
      </c>
      <c r="Q536" s="173" t="s">
        <v>4732</v>
      </c>
      <c r="R536" s="173" t="s">
        <v>425</v>
      </c>
      <c r="S536" s="177"/>
      <c r="T536" s="167" t="s">
        <v>1490</v>
      </c>
      <c r="U536" s="149"/>
      <c r="V536" s="149"/>
      <c r="W536" s="164" t="str">
        <f>VLOOKUP(TRIM(X536),X10:Y88,2,FALSE)</f>
        <v>Devaki</v>
      </c>
      <c r="X536" s="11" t="str">
        <f t="shared" si="12"/>
        <v>6.5.5</v>
      </c>
      <c r="Y536" s="83"/>
    </row>
    <row r="537" spans="1:25" ht="35.25" customHeight="1">
      <c r="A537" s="150" t="s">
        <v>185</v>
      </c>
      <c r="B537" s="165" t="s">
        <v>70</v>
      </c>
      <c r="C537" s="153" t="s">
        <v>186</v>
      </c>
      <c r="D537" s="153" t="s">
        <v>105</v>
      </c>
      <c r="E537" s="154" t="s">
        <v>3550</v>
      </c>
      <c r="F537" s="155" t="s">
        <v>30</v>
      </c>
      <c r="G537" s="155" t="s">
        <v>189</v>
      </c>
      <c r="H537" s="155" t="s">
        <v>3551</v>
      </c>
      <c r="I537" s="166" t="s">
        <v>649</v>
      </c>
      <c r="J537" s="160" t="s">
        <v>664</v>
      </c>
      <c r="K537" s="159">
        <v>425</v>
      </c>
      <c r="L537" s="160"/>
      <c r="M537" s="159" t="s">
        <v>485</v>
      </c>
      <c r="N537" s="158" t="s">
        <v>665</v>
      </c>
      <c r="O537" s="158" t="s">
        <v>206</v>
      </c>
      <c r="P537" s="158" t="s">
        <v>3552</v>
      </c>
      <c r="Q537" s="162" t="s">
        <v>3553</v>
      </c>
      <c r="R537" s="162" t="s">
        <v>4509</v>
      </c>
      <c r="S537" s="163" t="s">
        <v>4508</v>
      </c>
      <c r="T537" s="167" t="s">
        <v>651</v>
      </c>
      <c r="U537" s="149"/>
      <c r="V537" s="149"/>
      <c r="W537" s="164" t="str">
        <f>VLOOKUP(TRIM(X537),X10:Y88,2,FALSE)</f>
        <v>Krisztian</v>
      </c>
      <c r="X537" s="11" t="str">
        <f t="shared" si="12"/>
        <v>5.4</v>
      </c>
      <c r="Y537" s="83"/>
    </row>
    <row r="538" spans="1:25" ht="35.25" customHeight="1">
      <c r="A538" s="150" t="s">
        <v>185</v>
      </c>
      <c r="B538" s="165" t="s">
        <v>70</v>
      </c>
      <c r="C538" s="153" t="s">
        <v>186</v>
      </c>
      <c r="D538" s="153" t="s">
        <v>91</v>
      </c>
      <c r="E538" s="154" t="s">
        <v>3554</v>
      </c>
      <c r="F538" s="155" t="s">
        <v>30</v>
      </c>
      <c r="G538" s="155" t="s">
        <v>189</v>
      </c>
      <c r="H538" s="155" t="s">
        <v>3555</v>
      </c>
      <c r="I538" s="166" t="s">
        <v>649</v>
      </c>
      <c r="J538" s="160" t="s">
        <v>484</v>
      </c>
      <c r="K538" s="159">
        <v>3208</v>
      </c>
      <c r="L538" s="160"/>
      <c r="M538" s="159" t="s">
        <v>687</v>
      </c>
      <c r="N538" s="158" t="s">
        <v>486</v>
      </c>
      <c r="O538" s="158" t="s">
        <v>206</v>
      </c>
      <c r="P538" s="158" t="s">
        <v>683</v>
      </c>
      <c r="Q538" s="162" t="s">
        <v>3556</v>
      </c>
      <c r="R538" s="162" t="s">
        <v>496</v>
      </c>
      <c r="S538" s="176" t="s">
        <v>496</v>
      </c>
      <c r="T538" s="167" t="s">
        <v>651</v>
      </c>
      <c r="U538" s="149"/>
      <c r="V538" s="149"/>
      <c r="W538" s="164" t="str">
        <f>VLOOKUP(TRIM(X538),X10:Y88,2,FALSE)</f>
        <v>Puneet</v>
      </c>
      <c r="X538" s="11" t="str">
        <f t="shared" si="12"/>
        <v>5.1</v>
      </c>
      <c r="Y538" s="83"/>
    </row>
    <row r="539" spans="1:25" ht="35.25" customHeight="1">
      <c r="A539" s="150" t="s">
        <v>185</v>
      </c>
      <c r="B539" s="165" t="s">
        <v>70</v>
      </c>
      <c r="C539" s="153" t="s">
        <v>186</v>
      </c>
      <c r="D539" s="153" t="s">
        <v>130</v>
      </c>
      <c r="E539" s="154" t="s">
        <v>3557</v>
      </c>
      <c r="F539" s="155" t="s">
        <v>27</v>
      </c>
      <c r="G539" s="155" t="s">
        <v>189</v>
      </c>
      <c r="H539" s="155" t="s">
        <v>3558</v>
      </c>
      <c r="I539" s="166" t="s">
        <v>765</v>
      </c>
      <c r="J539" s="160" t="s">
        <v>455</v>
      </c>
      <c r="K539" s="159"/>
      <c r="L539" s="160"/>
      <c r="M539" s="159"/>
      <c r="N539" s="158" t="s">
        <v>623</v>
      </c>
      <c r="O539" s="158"/>
      <c r="P539" s="158" t="s">
        <v>442</v>
      </c>
      <c r="Q539" s="162" t="s">
        <v>3559</v>
      </c>
      <c r="R539" s="162" t="s">
        <v>4786</v>
      </c>
      <c r="S539" s="163" t="s">
        <v>4786</v>
      </c>
      <c r="T539" s="167" t="s">
        <v>767</v>
      </c>
      <c r="U539" s="149"/>
      <c r="V539" s="149"/>
      <c r="W539" s="164" t="str">
        <f>VLOOKUP(TRIM(X539),X10:Y88,2,FALSE)</f>
        <v>Frank</v>
      </c>
      <c r="X539" s="11" t="str">
        <f t="shared" si="12"/>
        <v>6.5.2</v>
      </c>
      <c r="Y539" s="83"/>
    </row>
    <row r="540" spans="1:25" ht="35.25" customHeight="1">
      <c r="A540" s="150" t="s">
        <v>185</v>
      </c>
      <c r="B540" s="165" t="s">
        <v>70</v>
      </c>
      <c r="C540" s="153" t="s">
        <v>186</v>
      </c>
      <c r="D540" s="153" t="s">
        <v>130</v>
      </c>
      <c r="E540" s="154" t="s">
        <v>3560</v>
      </c>
      <c r="F540" s="155" t="s">
        <v>27</v>
      </c>
      <c r="G540" s="155" t="s">
        <v>189</v>
      </c>
      <c r="H540" s="155" t="s">
        <v>3561</v>
      </c>
      <c r="I540" s="166" t="s">
        <v>947</v>
      </c>
      <c r="J540" s="160" t="s">
        <v>455</v>
      </c>
      <c r="K540" s="159"/>
      <c r="L540" s="160"/>
      <c r="M540" s="159"/>
      <c r="N540" s="158" t="s">
        <v>623</v>
      </c>
      <c r="O540" s="158"/>
      <c r="P540" s="158" t="s">
        <v>442</v>
      </c>
      <c r="Q540" s="162" t="s">
        <v>3562</v>
      </c>
      <c r="R540" s="162" t="s">
        <v>4495</v>
      </c>
      <c r="S540" s="168" t="s">
        <v>200</v>
      </c>
      <c r="T540" s="167" t="s">
        <v>1574</v>
      </c>
      <c r="U540" s="149"/>
      <c r="V540" s="149"/>
      <c r="W540" s="164" t="str">
        <f>VLOOKUP(TRIM(X540),X10:Y88,2,FALSE)</f>
        <v>Frank</v>
      </c>
      <c r="X540" s="11" t="str">
        <f t="shared" ref="X540:X603" si="13">IF(ISNONTEXT(D540),"" &amp; D540 &amp;"",T(D540))</f>
        <v>6.5.2</v>
      </c>
      <c r="Y540" s="83"/>
    </row>
    <row r="541" spans="1:25" ht="35.25" customHeight="1">
      <c r="A541" s="150" t="s">
        <v>185</v>
      </c>
      <c r="B541" s="165" t="s">
        <v>70</v>
      </c>
      <c r="C541" s="153" t="s">
        <v>28</v>
      </c>
      <c r="D541" s="153" t="s">
        <v>127</v>
      </c>
      <c r="E541" s="154" t="s">
        <v>3563</v>
      </c>
      <c r="F541" s="155" t="s">
        <v>27</v>
      </c>
      <c r="G541" s="169" t="s">
        <v>189</v>
      </c>
      <c r="H541" s="169" t="s">
        <v>3564</v>
      </c>
      <c r="I541" s="170" t="s">
        <v>947</v>
      </c>
      <c r="J541" s="171" t="s">
        <v>422</v>
      </c>
      <c r="K541" s="172"/>
      <c r="L541" s="171"/>
      <c r="M541" s="172"/>
      <c r="N541" s="171" t="s">
        <v>2435</v>
      </c>
      <c r="O541" s="171"/>
      <c r="P541" s="171" t="s">
        <v>442</v>
      </c>
      <c r="Q541" s="173" t="s">
        <v>5462</v>
      </c>
      <c r="R541" s="173" t="s">
        <v>4767</v>
      </c>
      <c r="S541" s="177"/>
      <c r="T541" s="167" t="s">
        <v>1574</v>
      </c>
      <c r="U541" s="149"/>
      <c r="V541" s="149"/>
      <c r="W541" s="164" t="str">
        <f>VLOOKUP(TRIM(X541),X10:Y88,2,FALSE)</f>
        <v>Frank</v>
      </c>
      <c r="X541" s="11" t="str">
        <f t="shared" si="13"/>
        <v>6.5.1</v>
      </c>
      <c r="Y541" s="83"/>
    </row>
    <row r="542" spans="1:25" ht="35.25" customHeight="1">
      <c r="A542" s="150" t="s">
        <v>185</v>
      </c>
      <c r="B542" s="165" t="s">
        <v>70</v>
      </c>
      <c r="C542" s="153" t="s">
        <v>186</v>
      </c>
      <c r="D542" s="153" t="s">
        <v>130</v>
      </c>
      <c r="E542" s="154" t="s">
        <v>3565</v>
      </c>
      <c r="F542" s="155" t="s">
        <v>27</v>
      </c>
      <c r="G542" s="155" t="s">
        <v>189</v>
      </c>
      <c r="H542" s="155" t="s">
        <v>1356</v>
      </c>
      <c r="I542" s="166" t="s">
        <v>1223</v>
      </c>
      <c r="J542" s="160" t="s">
        <v>455</v>
      </c>
      <c r="K542" s="159"/>
      <c r="L542" s="160"/>
      <c r="M542" s="159"/>
      <c r="N542" s="158" t="s">
        <v>623</v>
      </c>
      <c r="O542" s="158"/>
      <c r="P542" s="158" t="s">
        <v>442</v>
      </c>
      <c r="Q542" s="162" t="s">
        <v>3566</v>
      </c>
      <c r="R542" s="162" t="s">
        <v>496</v>
      </c>
      <c r="S542" s="176" t="s">
        <v>496</v>
      </c>
      <c r="T542" s="167" t="s">
        <v>1354</v>
      </c>
      <c r="U542" s="149"/>
      <c r="V542" s="149"/>
      <c r="W542" s="164" t="str">
        <f>VLOOKUP(TRIM(X542),X10:Y88,2,FALSE)</f>
        <v>Frank</v>
      </c>
      <c r="X542" s="11" t="str">
        <f t="shared" si="13"/>
        <v>6.5.2</v>
      </c>
      <c r="Y542" s="83"/>
    </row>
    <row r="543" spans="1:25" ht="35.25" customHeight="1">
      <c r="A543" s="150" t="s">
        <v>185</v>
      </c>
      <c r="B543" s="165" t="s">
        <v>70</v>
      </c>
      <c r="C543" s="153" t="s">
        <v>186</v>
      </c>
      <c r="D543" s="153" t="s">
        <v>133</v>
      </c>
      <c r="E543" s="154" t="s">
        <v>3567</v>
      </c>
      <c r="F543" s="155" t="s">
        <v>27</v>
      </c>
      <c r="G543" s="155" t="s">
        <v>189</v>
      </c>
      <c r="H543" s="155" t="s">
        <v>3568</v>
      </c>
      <c r="I543" s="166" t="s">
        <v>1223</v>
      </c>
      <c r="J543" s="160" t="s">
        <v>455</v>
      </c>
      <c r="K543" s="159"/>
      <c r="L543" s="160"/>
      <c r="M543" s="159"/>
      <c r="N543" s="158" t="s">
        <v>623</v>
      </c>
      <c r="O543" s="158"/>
      <c r="P543" s="158" t="s">
        <v>442</v>
      </c>
      <c r="Q543" s="162" t="s">
        <v>3569</v>
      </c>
      <c r="R543" s="162" t="s">
        <v>496</v>
      </c>
      <c r="S543" s="176" t="s">
        <v>496</v>
      </c>
      <c r="T543" s="167" t="s">
        <v>1354</v>
      </c>
      <c r="U543" s="149"/>
      <c r="V543" s="149"/>
      <c r="W543" s="164" t="str">
        <f>VLOOKUP(TRIM(X543),X10:Y88,2,FALSE)</f>
        <v>Frank</v>
      </c>
      <c r="X543" s="11" t="str">
        <f t="shared" si="13"/>
        <v>6.5.3</v>
      </c>
      <c r="Y543" s="83"/>
    </row>
    <row r="544" spans="1:25" ht="35.25" customHeight="1">
      <c r="A544" s="150" t="s">
        <v>185</v>
      </c>
      <c r="B544" s="165" t="s">
        <v>70</v>
      </c>
      <c r="C544" s="153" t="s">
        <v>186</v>
      </c>
      <c r="D544" s="153" t="s">
        <v>143</v>
      </c>
      <c r="E544" s="154" t="s">
        <v>3570</v>
      </c>
      <c r="F544" s="155" t="s">
        <v>27</v>
      </c>
      <c r="G544" s="155" t="s">
        <v>189</v>
      </c>
      <c r="H544" s="155" t="s">
        <v>3571</v>
      </c>
      <c r="I544" s="166" t="s">
        <v>1223</v>
      </c>
      <c r="J544" s="160" t="s">
        <v>455</v>
      </c>
      <c r="K544" s="159"/>
      <c r="L544" s="160"/>
      <c r="M544" s="159"/>
      <c r="N544" s="158" t="s">
        <v>623</v>
      </c>
      <c r="O544" s="158"/>
      <c r="P544" s="158" t="s">
        <v>442</v>
      </c>
      <c r="Q544" s="162" t="s">
        <v>3572</v>
      </c>
      <c r="R544" s="162" t="s">
        <v>4664</v>
      </c>
      <c r="S544" s="163" t="s">
        <v>444</v>
      </c>
      <c r="T544" s="167" t="s">
        <v>1354</v>
      </c>
      <c r="U544" s="149"/>
      <c r="V544" s="149"/>
      <c r="W544" s="164" t="str">
        <f>VLOOKUP(TRIM(X544),X10:Y88,2,FALSE)</f>
        <v>Puneet</v>
      </c>
      <c r="X544" s="11" t="str">
        <f t="shared" si="13"/>
        <v>6.5.7</v>
      </c>
      <c r="Y544" s="83"/>
    </row>
    <row r="545" spans="1:25" ht="35.25" customHeight="1">
      <c r="A545" s="150" t="s">
        <v>185</v>
      </c>
      <c r="B545" s="165" t="s">
        <v>70</v>
      </c>
      <c r="C545" s="153" t="s">
        <v>186</v>
      </c>
      <c r="D545" s="153" t="s">
        <v>164</v>
      </c>
      <c r="E545" s="154" t="s">
        <v>3573</v>
      </c>
      <c r="F545" s="155" t="s">
        <v>27</v>
      </c>
      <c r="G545" s="155" t="s">
        <v>189</v>
      </c>
      <c r="H545" s="155" t="s">
        <v>3574</v>
      </c>
      <c r="I545" s="166" t="s">
        <v>3575</v>
      </c>
      <c r="J545" s="160" t="s">
        <v>622</v>
      </c>
      <c r="K545" s="159"/>
      <c r="L545" s="160"/>
      <c r="M545" s="159"/>
      <c r="N545" s="158" t="s">
        <v>2435</v>
      </c>
      <c r="O545" s="158"/>
      <c r="P545" s="158" t="s">
        <v>624</v>
      </c>
      <c r="Q545" s="162" t="s">
        <v>3576</v>
      </c>
      <c r="R545" s="162" t="s">
        <v>4460</v>
      </c>
      <c r="S545" s="163" t="s">
        <v>444</v>
      </c>
      <c r="T545" s="167" t="s">
        <v>3577</v>
      </c>
      <c r="U545" s="149"/>
      <c r="V545" s="149"/>
      <c r="W545" s="164" t="str">
        <f>VLOOKUP(TRIM(X545),X10:Y88,2,FALSE)</f>
        <v>Dario</v>
      </c>
      <c r="X545" s="11" t="str">
        <f t="shared" si="13"/>
        <v>6.10</v>
      </c>
      <c r="Y545" s="83"/>
    </row>
    <row r="546" spans="1:25" ht="35.25" customHeight="1">
      <c r="A546" s="150" t="s">
        <v>185</v>
      </c>
      <c r="B546" s="165" t="s">
        <v>70</v>
      </c>
      <c r="C546" s="153" t="s">
        <v>186</v>
      </c>
      <c r="D546" s="153" t="s">
        <v>168</v>
      </c>
      <c r="E546" s="154" t="s">
        <v>3578</v>
      </c>
      <c r="F546" s="155" t="s">
        <v>1020</v>
      </c>
      <c r="G546" s="155" t="s">
        <v>189</v>
      </c>
      <c r="H546" s="155" t="s">
        <v>3579</v>
      </c>
      <c r="I546" s="166" t="s">
        <v>3580</v>
      </c>
      <c r="J546" s="160"/>
      <c r="K546" s="159"/>
      <c r="L546" s="160"/>
      <c r="M546" s="159"/>
      <c r="N546" s="158"/>
      <c r="O546" s="158" t="s">
        <v>366</v>
      </c>
      <c r="P546" s="158"/>
      <c r="Q546" s="162" t="s">
        <v>3581</v>
      </c>
      <c r="R546" s="162" t="s">
        <v>4322</v>
      </c>
      <c r="S546" s="163" t="s">
        <v>4323</v>
      </c>
      <c r="T546" s="167" t="s">
        <v>3582</v>
      </c>
      <c r="U546" s="149"/>
      <c r="V546" s="149"/>
      <c r="W546" s="164" t="str">
        <f>VLOOKUP(TRIM(X546),X10:Y88,2,FALSE)</f>
        <v>Frank</v>
      </c>
      <c r="X546" s="11" t="str">
        <f t="shared" si="13"/>
        <v>7.1</v>
      </c>
      <c r="Y546" s="83"/>
    </row>
    <row r="547" spans="1:25" ht="35.25" customHeight="1">
      <c r="A547" s="150" t="s">
        <v>185</v>
      </c>
      <c r="B547" s="165" t="s">
        <v>70</v>
      </c>
      <c r="C547" s="153" t="s">
        <v>186</v>
      </c>
      <c r="D547" s="153" t="s">
        <v>91</v>
      </c>
      <c r="E547" s="154" t="s">
        <v>3583</v>
      </c>
      <c r="F547" s="155" t="s">
        <v>419</v>
      </c>
      <c r="G547" s="155" t="s">
        <v>934</v>
      </c>
      <c r="H547" s="155" t="s">
        <v>3584</v>
      </c>
      <c r="I547" s="166" t="s">
        <v>3585</v>
      </c>
      <c r="J547" s="160"/>
      <c r="K547" s="159"/>
      <c r="L547" s="160"/>
      <c r="M547" s="159"/>
      <c r="N547" s="158"/>
      <c r="O547" s="158" t="s">
        <v>229</v>
      </c>
      <c r="P547" s="158"/>
      <c r="Q547" s="162" t="s">
        <v>3586</v>
      </c>
      <c r="R547" s="162" t="s">
        <v>496</v>
      </c>
      <c r="S547" s="176" t="s">
        <v>496</v>
      </c>
      <c r="T547" s="167" t="s">
        <v>1530</v>
      </c>
      <c r="U547" s="149"/>
      <c r="V547" s="149"/>
      <c r="W547" s="164" t="str">
        <f>VLOOKUP(TRIM(X547),X10:Y88,2,FALSE)</f>
        <v>Puneet</v>
      </c>
      <c r="X547" s="11" t="str">
        <f t="shared" si="13"/>
        <v>5.1</v>
      </c>
      <c r="Y547" s="83"/>
    </row>
    <row r="548" spans="1:25" ht="35.25" customHeight="1">
      <c r="A548" s="150" t="s">
        <v>185</v>
      </c>
      <c r="B548" s="165" t="s">
        <v>70</v>
      </c>
      <c r="C548" s="153" t="s">
        <v>186</v>
      </c>
      <c r="D548" s="153" t="s">
        <v>133</v>
      </c>
      <c r="E548" s="154" t="s">
        <v>3587</v>
      </c>
      <c r="F548" s="155" t="s">
        <v>27</v>
      </c>
      <c r="G548" s="155" t="s">
        <v>189</v>
      </c>
      <c r="H548" s="155" t="s">
        <v>3588</v>
      </c>
      <c r="I548" s="166" t="s">
        <v>947</v>
      </c>
      <c r="J548" s="160" t="s">
        <v>455</v>
      </c>
      <c r="K548" s="159"/>
      <c r="L548" s="160"/>
      <c r="M548" s="159"/>
      <c r="N548" s="158" t="s">
        <v>623</v>
      </c>
      <c r="O548" s="158"/>
      <c r="P548" s="158"/>
      <c r="Q548" s="162" t="s">
        <v>3589</v>
      </c>
      <c r="R548" s="162" t="s">
        <v>4525</v>
      </c>
      <c r="S548" s="163" t="s">
        <v>444</v>
      </c>
      <c r="T548" s="167" t="s">
        <v>1574</v>
      </c>
      <c r="U548" s="149"/>
      <c r="V548" s="149"/>
      <c r="W548" s="164" t="str">
        <f>VLOOKUP(TRIM(X548),X10:Y88,2,FALSE)</f>
        <v>Frank</v>
      </c>
      <c r="X548" s="11" t="str">
        <f t="shared" si="13"/>
        <v>6.5.3</v>
      </c>
      <c r="Y548" s="83"/>
    </row>
    <row r="549" spans="1:25" ht="35.25" customHeight="1">
      <c r="A549" s="150" t="s">
        <v>185</v>
      </c>
      <c r="B549" s="165" t="s">
        <v>70</v>
      </c>
      <c r="C549" s="153" t="s">
        <v>186</v>
      </c>
      <c r="D549" s="153" t="s">
        <v>130</v>
      </c>
      <c r="E549" s="154" t="s">
        <v>3590</v>
      </c>
      <c r="F549" s="155" t="s">
        <v>27</v>
      </c>
      <c r="G549" s="155" t="s">
        <v>189</v>
      </c>
      <c r="H549" s="155" t="s">
        <v>3591</v>
      </c>
      <c r="I549" s="166" t="s">
        <v>859</v>
      </c>
      <c r="J549" s="160" t="s">
        <v>422</v>
      </c>
      <c r="K549" s="159"/>
      <c r="L549" s="160"/>
      <c r="M549" s="159"/>
      <c r="N549" s="158" t="s">
        <v>2435</v>
      </c>
      <c r="O549" s="158"/>
      <c r="P549" s="158"/>
      <c r="Q549" s="162" t="s">
        <v>3592</v>
      </c>
      <c r="R549" s="162" t="s">
        <v>4579</v>
      </c>
      <c r="S549" s="163" t="s">
        <v>4580</v>
      </c>
      <c r="T549" s="167" t="s">
        <v>1530</v>
      </c>
      <c r="U549" s="149"/>
      <c r="V549" s="149"/>
      <c r="W549" s="164" t="str">
        <f>VLOOKUP(TRIM(X549),X10:Y88,2,FALSE)</f>
        <v>Frank</v>
      </c>
      <c r="X549" s="11" t="str">
        <f t="shared" si="13"/>
        <v>6.5.2</v>
      </c>
      <c r="Y549" s="83"/>
    </row>
    <row r="550" spans="1:25" ht="35.25" customHeight="1">
      <c r="A550" s="150" t="s">
        <v>185</v>
      </c>
      <c r="B550" s="165" t="s">
        <v>70</v>
      </c>
      <c r="C550" s="153" t="s">
        <v>186</v>
      </c>
      <c r="D550" s="153" t="s">
        <v>130</v>
      </c>
      <c r="E550" s="154" t="s">
        <v>3593</v>
      </c>
      <c r="F550" s="155" t="s">
        <v>27</v>
      </c>
      <c r="G550" s="155" t="s">
        <v>189</v>
      </c>
      <c r="H550" s="155" t="s">
        <v>3594</v>
      </c>
      <c r="I550" s="166" t="s">
        <v>859</v>
      </c>
      <c r="J550" s="160" t="s">
        <v>455</v>
      </c>
      <c r="K550" s="159"/>
      <c r="L550" s="160"/>
      <c r="M550" s="159"/>
      <c r="N550" s="158" t="s">
        <v>623</v>
      </c>
      <c r="O550" s="158"/>
      <c r="P550" s="158"/>
      <c r="Q550" s="162" t="s">
        <v>3595</v>
      </c>
      <c r="R550" s="162" t="s">
        <v>4364</v>
      </c>
      <c r="S550" s="163" t="s">
        <v>444</v>
      </c>
      <c r="T550" s="167" t="s">
        <v>1530</v>
      </c>
      <c r="U550" s="149"/>
      <c r="V550" s="149"/>
      <c r="W550" s="164" t="str">
        <f>VLOOKUP(TRIM(X550),X10:Y88,2,FALSE)</f>
        <v>Frank</v>
      </c>
      <c r="X550" s="11" t="str">
        <f t="shared" si="13"/>
        <v>6.5.2</v>
      </c>
      <c r="Y550" s="83"/>
    </row>
    <row r="551" spans="1:25" ht="35.25" customHeight="1">
      <c r="A551" s="150" t="s">
        <v>185</v>
      </c>
      <c r="B551" s="165" t="s">
        <v>70</v>
      </c>
      <c r="C551" s="153" t="s">
        <v>186</v>
      </c>
      <c r="D551" s="153" t="s">
        <v>130</v>
      </c>
      <c r="E551" s="154" t="s">
        <v>3596</v>
      </c>
      <c r="F551" s="155" t="s">
        <v>27</v>
      </c>
      <c r="G551" s="155" t="s">
        <v>189</v>
      </c>
      <c r="H551" s="155" t="s">
        <v>4308</v>
      </c>
      <c r="I551" s="166" t="s">
        <v>859</v>
      </c>
      <c r="J551" s="160" t="s">
        <v>455</v>
      </c>
      <c r="K551" s="159"/>
      <c r="L551" s="160"/>
      <c r="M551" s="159"/>
      <c r="N551" s="158" t="s">
        <v>623</v>
      </c>
      <c r="O551" s="158"/>
      <c r="P551" s="158"/>
      <c r="Q551" s="162" t="s">
        <v>3597</v>
      </c>
      <c r="R551" s="162" t="s">
        <v>4788</v>
      </c>
      <c r="S551" s="163" t="s">
        <v>444</v>
      </c>
      <c r="T551" s="167" t="s">
        <v>1530</v>
      </c>
      <c r="U551" s="149"/>
      <c r="V551" s="149"/>
      <c r="W551" s="164" t="str">
        <f>VLOOKUP(TRIM(X551),X10:Y88,2,FALSE)</f>
        <v>Frank</v>
      </c>
      <c r="X551" s="11" t="str">
        <f t="shared" si="13"/>
        <v>6.5.2</v>
      </c>
      <c r="Y551" s="83"/>
    </row>
    <row r="552" spans="1:25" ht="35.25" customHeight="1">
      <c r="A552" s="150" t="s">
        <v>185</v>
      </c>
      <c r="B552" s="165" t="s">
        <v>70</v>
      </c>
      <c r="C552" s="153" t="s">
        <v>186</v>
      </c>
      <c r="D552" s="153" t="s">
        <v>130</v>
      </c>
      <c r="E552" s="154" t="s">
        <v>3598</v>
      </c>
      <c r="F552" s="155" t="s">
        <v>27</v>
      </c>
      <c r="G552" s="155" t="s">
        <v>189</v>
      </c>
      <c r="H552" s="155" t="s">
        <v>3599</v>
      </c>
      <c r="I552" s="166" t="s">
        <v>859</v>
      </c>
      <c r="J552" s="160" t="s">
        <v>422</v>
      </c>
      <c r="K552" s="159"/>
      <c r="L552" s="160"/>
      <c r="M552" s="159"/>
      <c r="N552" s="158" t="s">
        <v>2435</v>
      </c>
      <c r="O552" s="158"/>
      <c r="P552" s="158"/>
      <c r="Q552" s="162" t="s">
        <v>3600</v>
      </c>
      <c r="R552" s="162" t="s">
        <v>4784</v>
      </c>
      <c r="S552" s="163" t="s">
        <v>444</v>
      </c>
      <c r="T552" s="167" t="s">
        <v>1530</v>
      </c>
      <c r="U552" s="149"/>
      <c r="V552" s="149"/>
      <c r="W552" s="164" t="str">
        <f>VLOOKUP(TRIM(X552),X10:Y88,2,FALSE)</f>
        <v>Frank</v>
      </c>
      <c r="X552" s="11" t="str">
        <f t="shared" si="13"/>
        <v>6.5.2</v>
      </c>
      <c r="Y552" s="83"/>
    </row>
    <row r="553" spans="1:25" ht="35.25" customHeight="1">
      <c r="A553" s="150" t="s">
        <v>185</v>
      </c>
      <c r="B553" s="165" t="s">
        <v>70</v>
      </c>
      <c r="C553" s="153" t="s">
        <v>186</v>
      </c>
      <c r="D553" s="153" t="s">
        <v>130</v>
      </c>
      <c r="E553" s="154" t="s">
        <v>3601</v>
      </c>
      <c r="F553" s="155" t="s">
        <v>419</v>
      </c>
      <c r="G553" s="155" t="s">
        <v>59</v>
      </c>
      <c r="H553" s="155" t="s">
        <v>3602</v>
      </c>
      <c r="I553" s="166" t="s">
        <v>2188</v>
      </c>
      <c r="J553" s="160"/>
      <c r="K553" s="159"/>
      <c r="L553" s="160"/>
      <c r="M553" s="159"/>
      <c r="N553" s="158"/>
      <c r="O553" s="158" t="s">
        <v>366</v>
      </c>
      <c r="P553" s="158"/>
      <c r="Q553" s="162" t="s">
        <v>3603</v>
      </c>
      <c r="R553" s="162" t="s">
        <v>496</v>
      </c>
      <c r="S553" s="176" t="s">
        <v>496</v>
      </c>
      <c r="T553" s="167" t="s">
        <v>2183</v>
      </c>
      <c r="U553" s="149"/>
      <c r="V553" s="149"/>
      <c r="W553" s="164" t="str">
        <f>VLOOKUP(TRIM(X553),X10:Y88,2,FALSE)</f>
        <v>Frank</v>
      </c>
      <c r="X553" s="11" t="str">
        <f t="shared" si="13"/>
        <v>6.5.2</v>
      </c>
      <c r="Y553" s="83"/>
    </row>
    <row r="554" spans="1:25" ht="35.25" customHeight="1">
      <c r="A554" s="150" t="s">
        <v>185</v>
      </c>
      <c r="B554" s="165" t="s">
        <v>70</v>
      </c>
      <c r="C554" s="153" t="s">
        <v>186</v>
      </c>
      <c r="D554" s="153" t="s">
        <v>130</v>
      </c>
      <c r="E554" s="154" t="s">
        <v>3604</v>
      </c>
      <c r="F554" s="155" t="s">
        <v>27</v>
      </c>
      <c r="G554" s="155" t="s">
        <v>189</v>
      </c>
      <c r="H554" s="155" t="s">
        <v>3605</v>
      </c>
      <c r="I554" s="166" t="s">
        <v>3606</v>
      </c>
      <c r="J554" s="160" t="s">
        <v>422</v>
      </c>
      <c r="K554" s="159"/>
      <c r="L554" s="160"/>
      <c r="M554" s="159"/>
      <c r="N554" s="158" t="s">
        <v>2435</v>
      </c>
      <c r="O554" s="158"/>
      <c r="P554" s="158"/>
      <c r="Q554" s="162" t="s">
        <v>3607</v>
      </c>
      <c r="R554" s="162" t="s">
        <v>4383</v>
      </c>
      <c r="S554" s="163" t="s">
        <v>4384</v>
      </c>
      <c r="T554" s="167" t="s">
        <v>1530</v>
      </c>
      <c r="U554" s="149"/>
      <c r="V554" s="149"/>
      <c r="W554" s="164" t="str">
        <f>VLOOKUP(TRIM(X554),X10:Y88,2,FALSE)</f>
        <v>Frank</v>
      </c>
      <c r="X554" s="11" t="str">
        <f t="shared" si="13"/>
        <v>6.5.2</v>
      </c>
      <c r="Y554" s="83"/>
    </row>
    <row r="555" spans="1:25" ht="35.25" customHeight="1">
      <c r="A555" s="150" t="s">
        <v>185</v>
      </c>
      <c r="B555" s="165" t="s">
        <v>70</v>
      </c>
      <c r="C555" s="153" t="s">
        <v>186</v>
      </c>
      <c r="D555" s="153" t="s">
        <v>133</v>
      </c>
      <c r="E555" s="154" t="s">
        <v>3608</v>
      </c>
      <c r="F555" s="155" t="s">
        <v>27</v>
      </c>
      <c r="G555" s="155" t="s">
        <v>189</v>
      </c>
      <c r="H555" s="155" t="s">
        <v>5069</v>
      </c>
      <c r="I555" s="166" t="s">
        <v>2188</v>
      </c>
      <c r="J555" s="160" t="s">
        <v>455</v>
      </c>
      <c r="K555" s="159"/>
      <c r="L555" s="160"/>
      <c r="M555" s="159"/>
      <c r="N555" s="158" t="s">
        <v>623</v>
      </c>
      <c r="O555" s="158"/>
      <c r="P555" s="158" t="s">
        <v>442</v>
      </c>
      <c r="Q555" s="162" t="s">
        <v>3609</v>
      </c>
      <c r="R555" s="162" t="s">
        <v>4414</v>
      </c>
      <c r="S555" s="163" t="s">
        <v>4415</v>
      </c>
      <c r="T555" s="167" t="s">
        <v>2183</v>
      </c>
      <c r="U555" s="149"/>
      <c r="V555" s="149"/>
      <c r="W555" s="164" t="str">
        <f>VLOOKUP(TRIM(X555),X10:Y88,2,FALSE)</f>
        <v>Frank</v>
      </c>
      <c r="X555" s="11" t="str">
        <f t="shared" si="13"/>
        <v>6.5.3</v>
      </c>
      <c r="Y555" s="83"/>
    </row>
    <row r="556" spans="1:25" ht="35.25" customHeight="1">
      <c r="A556" s="150" t="s">
        <v>185</v>
      </c>
      <c r="B556" s="165" t="s">
        <v>70</v>
      </c>
      <c r="C556" s="153" t="s">
        <v>186</v>
      </c>
      <c r="D556" s="153" t="s">
        <v>91</v>
      </c>
      <c r="E556" s="154" t="s">
        <v>3610</v>
      </c>
      <c r="F556" s="155" t="s">
        <v>419</v>
      </c>
      <c r="G556" s="155" t="s">
        <v>189</v>
      </c>
      <c r="H556" s="155" t="s">
        <v>3611</v>
      </c>
      <c r="I556" s="166" t="s">
        <v>1005</v>
      </c>
      <c r="J556" s="160" t="s">
        <v>484</v>
      </c>
      <c r="K556" s="159"/>
      <c r="L556" s="160"/>
      <c r="M556" s="159"/>
      <c r="N556" s="158" t="s">
        <v>682</v>
      </c>
      <c r="O556" s="158" t="s">
        <v>229</v>
      </c>
      <c r="P556" s="158" t="s">
        <v>1112</v>
      </c>
      <c r="Q556" s="162" t="s">
        <v>3612</v>
      </c>
      <c r="R556" s="162" t="s">
        <v>272</v>
      </c>
      <c r="S556" s="163" t="s">
        <v>253</v>
      </c>
      <c r="T556" s="167" t="s">
        <v>1320</v>
      </c>
      <c r="U556" s="149"/>
      <c r="V556" s="149"/>
      <c r="W556" s="164" t="str">
        <f>VLOOKUP(TRIM(X556),X10:Y88,2,FALSE)</f>
        <v>Puneet</v>
      </c>
      <c r="X556" s="11" t="str">
        <f t="shared" si="13"/>
        <v>5.1</v>
      </c>
      <c r="Y556" s="83"/>
    </row>
    <row r="557" spans="1:25" ht="35.25" customHeight="1">
      <c r="A557" s="150" t="s">
        <v>185</v>
      </c>
      <c r="B557" s="165" t="s">
        <v>70</v>
      </c>
      <c r="C557" s="153" t="s">
        <v>186</v>
      </c>
      <c r="D557" s="153" t="s">
        <v>127</v>
      </c>
      <c r="E557" s="154" t="s">
        <v>3613</v>
      </c>
      <c r="F557" s="155" t="s">
        <v>27</v>
      </c>
      <c r="G557" s="155" t="s">
        <v>189</v>
      </c>
      <c r="H557" s="155" t="s">
        <v>3614</v>
      </c>
      <c r="I557" s="166" t="s">
        <v>2726</v>
      </c>
      <c r="J557" s="160" t="s">
        <v>422</v>
      </c>
      <c r="K557" s="159"/>
      <c r="L557" s="160"/>
      <c r="M557" s="159"/>
      <c r="N557" s="158" t="s">
        <v>2435</v>
      </c>
      <c r="O557" s="158"/>
      <c r="P557" s="158" t="s">
        <v>442</v>
      </c>
      <c r="Q557" s="162" t="s">
        <v>3615</v>
      </c>
      <c r="R557" s="162" t="s">
        <v>496</v>
      </c>
      <c r="S557" s="176" t="s">
        <v>496</v>
      </c>
      <c r="T557" s="167" t="s">
        <v>2728</v>
      </c>
      <c r="U557" s="149"/>
      <c r="V557" s="149"/>
      <c r="W557" s="164" t="str">
        <f>VLOOKUP(TRIM(X557),X10:Y88,2,FALSE)</f>
        <v>Frank</v>
      </c>
      <c r="X557" s="11" t="str">
        <f t="shared" si="13"/>
        <v>6.5.1</v>
      </c>
      <c r="Y557" s="83"/>
    </row>
    <row r="558" spans="1:25" ht="35.25" customHeight="1">
      <c r="A558" s="150" t="s">
        <v>185</v>
      </c>
      <c r="B558" s="165" t="s">
        <v>70</v>
      </c>
      <c r="C558" s="153" t="s">
        <v>186</v>
      </c>
      <c r="D558" s="153" t="s">
        <v>91</v>
      </c>
      <c r="E558" s="154" t="s">
        <v>3616</v>
      </c>
      <c r="F558" s="155" t="s">
        <v>30</v>
      </c>
      <c r="G558" s="155" t="s">
        <v>189</v>
      </c>
      <c r="H558" s="155" t="s">
        <v>3617</v>
      </c>
      <c r="I558" s="166" t="s">
        <v>1005</v>
      </c>
      <c r="J558" s="160" t="s">
        <v>484</v>
      </c>
      <c r="K558" s="159">
        <v>3197</v>
      </c>
      <c r="L558" s="160" t="s">
        <v>76</v>
      </c>
      <c r="M558" s="159" t="s">
        <v>485</v>
      </c>
      <c r="N558" s="158" t="s">
        <v>682</v>
      </c>
      <c r="O558" s="158" t="s">
        <v>229</v>
      </c>
      <c r="P558" s="158" t="s">
        <v>1112</v>
      </c>
      <c r="Q558" s="162" t="s">
        <v>1360</v>
      </c>
      <c r="R558" s="162" t="s">
        <v>4847</v>
      </c>
      <c r="S558" s="163" t="s">
        <v>4846</v>
      </c>
      <c r="T558" s="167" t="s">
        <v>1320</v>
      </c>
      <c r="U558" s="149"/>
      <c r="V558" s="149"/>
      <c r="W558" s="164" t="str">
        <f>VLOOKUP(TRIM(X558),X10:Y88,2,FALSE)</f>
        <v>Puneet</v>
      </c>
      <c r="X558" s="11" t="str">
        <f t="shared" si="13"/>
        <v>5.1</v>
      </c>
      <c r="Y558" s="83"/>
    </row>
    <row r="559" spans="1:25" ht="35.25" customHeight="1">
      <c r="A559" s="150" t="s">
        <v>185</v>
      </c>
      <c r="B559" s="165" t="s">
        <v>70</v>
      </c>
      <c r="C559" s="153" t="s">
        <v>186</v>
      </c>
      <c r="D559" s="153" t="s">
        <v>143</v>
      </c>
      <c r="E559" s="154" t="s">
        <v>3618</v>
      </c>
      <c r="F559" s="155" t="s">
        <v>419</v>
      </c>
      <c r="G559" s="155" t="s">
        <v>59</v>
      </c>
      <c r="H559" s="155" t="s">
        <v>3619</v>
      </c>
      <c r="I559" s="166" t="s">
        <v>3620</v>
      </c>
      <c r="J559" s="160" t="s">
        <v>422</v>
      </c>
      <c r="K559" s="159"/>
      <c r="L559" s="160"/>
      <c r="M559" s="159"/>
      <c r="N559" s="158"/>
      <c r="O559" s="158"/>
      <c r="P559" s="158"/>
      <c r="Q559" s="162" t="s">
        <v>3621</v>
      </c>
      <c r="R559" s="162" t="s">
        <v>5463</v>
      </c>
      <c r="S559" s="163" t="s">
        <v>253</v>
      </c>
      <c r="T559" s="167" t="s">
        <v>2728</v>
      </c>
      <c r="U559" s="149"/>
      <c r="V559" s="149"/>
      <c r="W559" s="164" t="str">
        <f>VLOOKUP(TRIM(X559),X10:Y88,2,FALSE)</f>
        <v>Puneet</v>
      </c>
      <c r="X559" s="11" t="str">
        <f t="shared" si="13"/>
        <v>6.5.7</v>
      </c>
      <c r="Y559" s="83"/>
    </row>
    <row r="560" spans="1:25" ht="35.25" customHeight="1">
      <c r="A560" s="150" t="s">
        <v>185</v>
      </c>
      <c r="B560" s="165" t="s">
        <v>70</v>
      </c>
      <c r="C560" s="153" t="s">
        <v>186</v>
      </c>
      <c r="D560" s="153" t="s">
        <v>91</v>
      </c>
      <c r="E560" s="154" t="s">
        <v>3622</v>
      </c>
      <c r="F560" s="155" t="s">
        <v>30</v>
      </c>
      <c r="G560" s="155" t="s">
        <v>189</v>
      </c>
      <c r="H560" s="155" t="s">
        <v>3623</v>
      </c>
      <c r="I560" s="166" t="s">
        <v>1005</v>
      </c>
      <c r="J560" s="160" t="s">
        <v>484</v>
      </c>
      <c r="K560" s="159">
        <v>3198</v>
      </c>
      <c r="L560" s="160" t="s">
        <v>73</v>
      </c>
      <c r="M560" s="159" t="s">
        <v>485</v>
      </c>
      <c r="N560" s="158" t="s">
        <v>486</v>
      </c>
      <c r="O560" s="158" t="s">
        <v>206</v>
      </c>
      <c r="P560" s="158" t="s">
        <v>559</v>
      </c>
      <c r="Q560" s="162" t="s">
        <v>3624</v>
      </c>
      <c r="R560" s="162" t="s">
        <v>4849</v>
      </c>
      <c r="S560" s="163" t="s">
        <v>4848</v>
      </c>
      <c r="T560" s="167" t="s">
        <v>1320</v>
      </c>
      <c r="U560" s="149"/>
      <c r="V560" s="149"/>
      <c r="W560" s="164" t="str">
        <f>VLOOKUP(TRIM(X560),X10:Y88,2,FALSE)</f>
        <v>Puneet</v>
      </c>
      <c r="X560" s="11" t="str">
        <f t="shared" si="13"/>
        <v>5.1</v>
      </c>
      <c r="Y560" s="83"/>
    </row>
    <row r="561" spans="1:25" ht="35.25" customHeight="1">
      <c r="A561" s="150" t="s">
        <v>185</v>
      </c>
      <c r="B561" s="165" t="s">
        <v>70</v>
      </c>
      <c r="C561" s="153" t="s">
        <v>186</v>
      </c>
      <c r="D561" s="153" t="s">
        <v>139</v>
      </c>
      <c r="E561" s="154" t="s">
        <v>3625</v>
      </c>
      <c r="F561" s="155" t="s">
        <v>27</v>
      </c>
      <c r="G561" s="155" t="s">
        <v>189</v>
      </c>
      <c r="H561" s="155" t="s">
        <v>3626</v>
      </c>
      <c r="I561" s="166" t="s">
        <v>947</v>
      </c>
      <c r="J561" s="160" t="s">
        <v>422</v>
      </c>
      <c r="K561" s="159"/>
      <c r="L561" s="160"/>
      <c r="M561" s="159"/>
      <c r="N561" s="158" t="s">
        <v>2435</v>
      </c>
      <c r="O561" s="158"/>
      <c r="P561" s="158" t="s">
        <v>442</v>
      </c>
      <c r="Q561" s="162" t="s">
        <v>3627</v>
      </c>
      <c r="R561" s="162" t="s">
        <v>4618</v>
      </c>
      <c r="S561" s="163" t="s">
        <v>4619</v>
      </c>
      <c r="T561" s="167" t="s">
        <v>1490</v>
      </c>
      <c r="U561" s="149"/>
      <c r="V561" s="149"/>
      <c r="W561" s="164" t="str">
        <f>VLOOKUP(TRIM(X561),X10:Y88,2,FALSE)</f>
        <v>Devaki</v>
      </c>
      <c r="X561" s="11" t="str">
        <f t="shared" si="13"/>
        <v>6.5.5</v>
      </c>
      <c r="Y561" s="83"/>
    </row>
    <row r="562" spans="1:25" ht="35.25" customHeight="1">
      <c r="A562" s="150" t="s">
        <v>185</v>
      </c>
      <c r="B562" s="165" t="s">
        <v>70</v>
      </c>
      <c r="C562" s="153" t="s">
        <v>186</v>
      </c>
      <c r="D562" s="153" t="s">
        <v>164</v>
      </c>
      <c r="E562" s="154" t="s">
        <v>3628</v>
      </c>
      <c r="F562" s="155" t="s">
        <v>27</v>
      </c>
      <c r="G562" s="155" t="s">
        <v>189</v>
      </c>
      <c r="H562" s="155" t="s">
        <v>3629</v>
      </c>
      <c r="I562" s="166" t="s">
        <v>1005</v>
      </c>
      <c r="J562" s="160" t="s">
        <v>622</v>
      </c>
      <c r="K562" s="159"/>
      <c r="L562" s="160"/>
      <c r="M562" s="159"/>
      <c r="N562" s="158" t="s">
        <v>2435</v>
      </c>
      <c r="O562" s="158"/>
      <c r="P562" s="158" t="s">
        <v>624</v>
      </c>
      <c r="Q562" s="162" t="s">
        <v>3630</v>
      </c>
      <c r="R562" s="162" t="s">
        <v>4475</v>
      </c>
      <c r="S562" s="163" t="s">
        <v>4474</v>
      </c>
      <c r="T562" s="167" t="s">
        <v>1320</v>
      </c>
      <c r="U562" s="149"/>
      <c r="V562" s="149"/>
      <c r="W562" s="164" t="str">
        <f>VLOOKUP(TRIM(X562),X10:Y88,2,FALSE)</f>
        <v>Dario</v>
      </c>
      <c r="X562" s="11" t="str">
        <f t="shared" si="13"/>
        <v>6.10</v>
      </c>
      <c r="Y562" s="83"/>
    </row>
    <row r="563" spans="1:25" ht="35.25" customHeight="1">
      <c r="A563" s="150" t="s">
        <v>185</v>
      </c>
      <c r="B563" s="165" t="s">
        <v>70</v>
      </c>
      <c r="C563" s="153" t="s">
        <v>186</v>
      </c>
      <c r="D563" s="153" t="s">
        <v>160</v>
      </c>
      <c r="E563" s="154" t="s">
        <v>3631</v>
      </c>
      <c r="F563" s="155" t="s">
        <v>27</v>
      </c>
      <c r="G563" s="155" t="s">
        <v>189</v>
      </c>
      <c r="H563" s="155" t="s">
        <v>3632</v>
      </c>
      <c r="I563" s="166" t="s">
        <v>1005</v>
      </c>
      <c r="J563" s="160" t="s">
        <v>2423</v>
      </c>
      <c r="K563" s="159"/>
      <c r="L563" s="160"/>
      <c r="M563" s="159"/>
      <c r="N563" s="158" t="s">
        <v>623</v>
      </c>
      <c r="O563" s="158"/>
      <c r="P563" s="158" t="s">
        <v>2424</v>
      </c>
      <c r="Q563" s="162" t="s">
        <v>3633</v>
      </c>
      <c r="R563" s="162" t="s">
        <v>4841</v>
      </c>
      <c r="S563" s="163" t="s">
        <v>444</v>
      </c>
      <c r="T563" s="167" t="s">
        <v>1320</v>
      </c>
      <c r="U563" s="149"/>
      <c r="V563" s="149"/>
      <c r="W563" s="164" t="str">
        <f>VLOOKUP(TRIM(X563),X10:Y88,2,FALSE)</f>
        <v>Krisztian</v>
      </c>
      <c r="X563" s="11" t="str">
        <f t="shared" si="13"/>
        <v>6.8</v>
      </c>
      <c r="Y563" s="83"/>
    </row>
    <row r="564" spans="1:25" ht="35.25" customHeight="1">
      <c r="A564" s="150" t="s">
        <v>185</v>
      </c>
      <c r="B564" s="165" t="s">
        <v>70</v>
      </c>
      <c r="C564" s="153" t="s">
        <v>186</v>
      </c>
      <c r="D564" s="153" t="s">
        <v>164</v>
      </c>
      <c r="E564" s="154" t="s">
        <v>3634</v>
      </c>
      <c r="F564" s="155" t="s">
        <v>27</v>
      </c>
      <c r="G564" s="155" t="s">
        <v>189</v>
      </c>
      <c r="H564" s="155" t="s">
        <v>3635</v>
      </c>
      <c r="I564" s="166" t="s">
        <v>1323</v>
      </c>
      <c r="J564" s="160" t="s">
        <v>622</v>
      </c>
      <c r="K564" s="159"/>
      <c r="L564" s="160"/>
      <c r="M564" s="159"/>
      <c r="N564" s="158" t="s">
        <v>2435</v>
      </c>
      <c r="O564" s="158"/>
      <c r="P564" s="158" t="s">
        <v>624</v>
      </c>
      <c r="Q564" s="162" t="s">
        <v>3636</v>
      </c>
      <c r="R564" s="162" t="s">
        <v>272</v>
      </c>
      <c r="S564" s="163" t="s">
        <v>253</v>
      </c>
      <c r="T564" s="167" t="s">
        <v>1325</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3637</v>
      </c>
      <c r="F565" s="155" t="s">
        <v>27</v>
      </c>
      <c r="G565" s="155" t="s">
        <v>189</v>
      </c>
      <c r="H565" s="155" t="s">
        <v>3638</v>
      </c>
      <c r="I565" s="166" t="s">
        <v>1323</v>
      </c>
      <c r="J565" s="160" t="s">
        <v>622</v>
      </c>
      <c r="K565" s="159"/>
      <c r="L565" s="160"/>
      <c r="M565" s="159"/>
      <c r="N565" s="158" t="s">
        <v>2435</v>
      </c>
      <c r="O565" s="158"/>
      <c r="P565" s="158" t="s">
        <v>624</v>
      </c>
      <c r="Q565" s="162" t="s">
        <v>3639</v>
      </c>
      <c r="R565" s="162" t="s">
        <v>5166</v>
      </c>
      <c r="S565" s="163" t="s">
        <v>444</v>
      </c>
      <c r="T565" s="167" t="s">
        <v>1325</v>
      </c>
      <c r="U565" s="149"/>
      <c r="V565" s="149"/>
      <c r="W565" s="164" t="str">
        <f>VLOOKUP(TRIM(X565),X10:Y88,2,FALSE)</f>
        <v>Dario</v>
      </c>
      <c r="X565" s="11" t="str">
        <f t="shared" si="13"/>
        <v>6.10</v>
      </c>
      <c r="Y565" s="83"/>
    </row>
    <row r="566" spans="1:25" ht="35.25" customHeight="1">
      <c r="A566" s="150" t="s">
        <v>185</v>
      </c>
      <c r="B566" s="165" t="s">
        <v>70</v>
      </c>
      <c r="C566" s="153" t="s">
        <v>186</v>
      </c>
      <c r="D566" s="153" t="s">
        <v>146</v>
      </c>
      <c r="E566" s="154" t="s">
        <v>3640</v>
      </c>
      <c r="F566" s="155" t="s">
        <v>27</v>
      </c>
      <c r="G566" s="155" t="s">
        <v>189</v>
      </c>
      <c r="H566" s="155" t="s">
        <v>3641</v>
      </c>
      <c r="I566" s="166" t="s">
        <v>1005</v>
      </c>
      <c r="J566" s="160" t="s">
        <v>422</v>
      </c>
      <c r="K566" s="159"/>
      <c r="L566" s="160"/>
      <c r="M566" s="159"/>
      <c r="N566" s="158" t="s">
        <v>2435</v>
      </c>
      <c r="O566" s="158"/>
      <c r="P566" s="158" t="s">
        <v>442</v>
      </c>
      <c r="Q566" s="162" t="s">
        <v>3642</v>
      </c>
      <c r="R566" s="162" t="s">
        <v>4639</v>
      </c>
      <c r="S566" s="163" t="s">
        <v>4638</v>
      </c>
      <c r="T566" s="167" t="s">
        <v>1320</v>
      </c>
      <c r="U566" s="149"/>
      <c r="V566" s="149"/>
      <c r="W566" s="164" t="str">
        <f>VLOOKUP(TRIM(X566),X10:Y88,2,FALSE)</f>
        <v>Krisztian</v>
      </c>
      <c r="X566" s="11" t="str">
        <f t="shared" si="13"/>
        <v>6.5.8</v>
      </c>
      <c r="Y566" s="83"/>
    </row>
    <row r="567" spans="1:25" ht="35.25" customHeight="1">
      <c r="A567" s="150" t="s">
        <v>185</v>
      </c>
      <c r="B567" s="165" t="s">
        <v>70</v>
      </c>
      <c r="C567" s="153" t="s">
        <v>186</v>
      </c>
      <c r="D567" s="153" t="s">
        <v>127</v>
      </c>
      <c r="E567" s="154" t="s">
        <v>3643</v>
      </c>
      <c r="F567" s="155" t="s">
        <v>27</v>
      </c>
      <c r="G567" s="155" t="s">
        <v>189</v>
      </c>
      <c r="H567" s="155" t="s">
        <v>3644</v>
      </c>
      <c r="I567" s="166" t="s">
        <v>859</v>
      </c>
      <c r="J567" s="160" t="s">
        <v>422</v>
      </c>
      <c r="K567" s="159"/>
      <c r="L567" s="160"/>
      <c r="M567" s="159"/>
      <c r="N567" s="158" t="s">
        <v>2435</v>
      </c>
      <c r="O567" s="158"/>
      <c r="P567" s="158" t="s">
        <v>442</v>
      </c>
      <c r="Q567" s="162" t="s">
        <v>3644</v>
      </c>
      <c r="R567" s="162" t="s">
        <v>496</v>
      </c>
      <c r="S567" s="176" t="s">
        <v>496</v>
      </c>
      <c r="T567" s="167" t="s">
        <v>848</v>
      </c>
      <c r="U567" s="149"/>
      <c r="V567" s="149"/>
      <c r="W567" s="164" t="str">
        <f>VLOOKUP(TRIM(X567),X10:Y88,2,FALSE)</f>
        <v>Frank</v>
      </c>
      <c r="X567" s="11" t="str">
        <f t="shared" si="13"/>
        <v>6.5.1</v>
      </c>
      <c r="Y567" s="83"/>
    </row>
    <row r="568" spans="1:25" ht="35.25" customHeight="1">
      <c r="A568" s="150" t="s">
        <v>185</v>
      </c>
      <c r="B568" s="165" t="s">
        <v>70</v>
      </c>
      <c r="C568" s="153" t="s">
        <v>186</v>
      </c>
      <c r="D568" s="153" t="s">
        <v>146</v>
      </c>
      <c r="E568" s="154" t="s">
        <v>3645</v>
      </c>
      <c r="F568" s="155" t="s">
        <v>27</v>
      </c>
      <c r="G568" s="155" t="s">
        <v>189</v>
      </c>
      <c r="H568" s="155" t="s">
        <v>3646</v>
      </c>
      <c r="I568" s="166" t="s">
        <v>1005</v>
      </c>
      <c r="J568" s="160" t="s">
        <v>422</v>
      </c>
      <c r="K568" s="159"/>
      <c r="L568" s="160"/>
      <c r="M568" s="159"/>
      <c r="N568" s="158" t="s">
        <v>2435</v>
      </c>
      <c r="O568" s="158"/>
      <c r="P568" s="158" t="s">
        <v>442</v>
      </c>
      <c r="Q568" s="162" t="s">
        <v>3647</v>
      </c>
      <c r="R568" s="162" t="s">
        <v>4643</v>
      </c>
      <c r="S568" s="163" t="s">
        <v>4642</v>
      </c>
      <c r="T568" s="167" t="s">
        <v>1320</v>
      </c>
      <c r="U568" s="149"/>
      <c r="V568" s="149"/>
      <c r="W568" s="164" t="str">
        <f>VLOOKUP(TRIM(X568),X10:Y88,2,FALSE)</f>
        <v>Krisztian</v>
      </c>
      <c r="X568" s="11" t="str">
        <f t="shared" si="13"/>
        <v>6.5.8</v>
      </c>
      <c r="Y568" s="83"/>
    </row>
    <row r="569" spans="1:25" ht="35.25" customHeight="1">
      <c r="A569" s="150" t="s">
        <v>185</v>
      </c>
      <c r="B569" s="165" t="s">
        <v>70</v>
      </c>
      <c r="C569" s="153" t="s">
        <v>186</v>
      </c>
      <c r="D569" s="153" t="s">
        <v>146</v>
      </c>
      <c r="E569" s="154" t="s">
        <v>3648</v>
      </c>
      <c r="F569" s="155" t="s">
        <v>27</v>
      </c>
      <c r="G569" s="155" t="s">
        <v>189</v>
      </c>
      <c r="H569" s="155" t="s">
        <v>3649</v>
      </c>
      <c r="I569" s="166" t="s">
        <v>1005</v>
      </c>
      <c r="J569" s="160" t="s">
        <v>455</v>
      </c>
      <c r="K569" s="159"/>
      <c r="L569" s="160"/>
      <c r="M569" s="159"/>
      <c r="N569" s="158" t="s">
        <v>623</v>
      </c>
      <c r="O569" s="158"/>
      <c r="P569" s="158" t="s">
        <v>442</v>
      </c>
      <c r="Q569" s="162" t="s">
        <v>3650</v>
      </c>
      <c r="R569" s="162" t="s">
        <v>4713</v>
      </c>
      <c r="S569" s="163" t="s">
        <v>4712</v>
      </c>
      <c r="T569" s="167" t="s">
        <v>1320</v>
      </c>
      <c r="U569" s="149"/>
      <c r="V569" s="149"/>
      <c r="W569" s="164" t="str">
        <f>VLOOKUP(TRIM(X569),X10:Y88,2,FALSE)</f>
        <v>Krisztian</v>
      </c>
      <c r="X569" s="11" t="str">
        <f t="shared" si="13"/>
        <v>6.5.8</v>
      </c>
      <c r="Y569" s="83"/>
    </row>
    <row r="570" spans="1:25" ht="35.25" customHeight="1">
      <c r="A570" s="150" t="s">
        <v>185</v>
      </c>
      <c r="B570" s="165" t="s">
        <v>70</v>
      </c>
      <c r="C570" s="153" t="s">
        <v>186</v>
      </c>
      <c r="D570" s="153" t="s">
        <v>139</v>
      </c>
      <c r="E570" s="154" t="s">
        <v>3651</v>
      </c>
      <c r="F570" s="155" t="s">
        <v>27</v>
      </c>
      <c r="G570" s="155" t="s">
        <v>189</v>
      </c>
      <c r="H570" s="155" t="s">
        <v>3652</v>
      </c>
      <c r="I570" s="166" t="s">
        <v>835</v>
      </c>
      <c r="J570" s="160" t="s">
        <v>422</v>
      </c>
      <c r="K570" s="159"/>
      <c r="L570" s="160"/>
      <c r="M570" s="159"/>
      <c r="N570" s="158" t="s">
        <v>2435</v>
      </c>
      <c r="O570" s="158"/>
      <c r="P570" s="158" t="s">
        <v>442</v>
      </c>
      <c r="Q570" s="162" t="s">
        <v>3653</v>
      </c>
      <c r="R570" s="162" t="s">
        <v>4735</v>
      </c>
      <c r="S570" s="163" t="s">
        <v>4736</v>
      </c>
      <c r="T570" s="167" t="s">
        <v>1396</v>
      </c>
      <c r="U570" s="149"/>
      <c r="V570" s="149"/>
      <c r="W570" s="164" t="str">
        <f>VLOOKUP(TRIM(X570),X10:Y88,2,FALSE)</f>
        <v>Devaki</v>
      </c>
      <c r="X570" s="11" t="str">
        <f t="shared" si="13"/>
        <v>6.5.5</v>
      </c>
      <c r="Y570" s="83"/>
    </row>
    <row r="571" spans="1:25" ht="35.25" customHeight="1">
      <c r="A571" s="150" t="s">
        <v>185</v>
      </c>
      <c r="B571" s="165" t="s">
        <v>70</v>
      </c>
      <c r="C571" s="153" t="s">
        <v>186</v>
      </c>
      <c r="D571" s="153" t="s">
        <v>130</v>
      </c>
      <c r="E571" s="154" t="s">
        <v>3654</v>
      </c>
      <c r="F571" s="155" t="s">
        <v>27</v>
      </c>
      <c r="G571" s="155" t="s">
        <v>189</v>
      </c>
      <c r="H571" s="155" t="s">
        <v>3655</v>
      </c>
      <c r="I571" s="166" t="s">
        <v>475</v>
      </c>
      <c r="J571" s="160" t="s">
        <v>455</v>
      </c>
      <c r="K571" s="159"/>
      <c r="L571" s="160"/>
      <c r="M571" s="159"/>
      <c r="N571" s="158" t="s">
        <v>623</v>
      </c>
      <c r="O571" s="158"/>
      <c r="P571" s="158" t="s">
        <v>442</v>
      </c>
      <c r="Q571" s="162" t="s">
        <v>3656</v>
      </c>
      <c r="R571" s="162" t="s">
        <v>496</v>
      </c>
      <c r="S571" s="176" t="s">
        <v>496</v>
      </c>
      <c r="T571" s="167" t="s">
        <v>472</v>
      </c>
      <c r="U571" s="149"/>
      <c r="V571" s="149"/>
      <c r="W571" s="164" t="str">
        <f>VLOOKUP(TRIM(X571),X10:Y88,2,FALSE)</f>
        <v>Frank</v>
      </c>
      <c r="X571" s="11" t="str">
        <f t="shared" si="13"/>
        <v>6.5.2</v>
      </c>
      <c r="Y571" s="83"/>
    </row>
    <row r="572" spans="1:25" ht="35.25" customHeight="1">
      <c r="A572" s="150" t="s">
        <v>185</v>
      </c>
      <c r="B572" s="165" t="s">
        <v>70</v>
      </c>
      <c r="C572" s="153" t="s">
        <v>186</v>
      </c>
      <c r="D572" s="153" t="s">
        <v>130</v>
      </c>
      <c r="E572" s="154" t="s">
        <v>3657</v>
      </c>
      <c r="F572" s="155" t="s">
        <v>27</v>
      </c>
      <c r="G572" s="155" t="s">
        <v>189</v>
      </c>
      <c r="H572" s="155" t="s">
        <v>3658</v>
      </c>
      <c r="I572" s="166" t="s">
        <v>475</v>
      </c>
      <c r="J572" s="160" t="s">
        <v>455</v>
      </c>
      <c r="K572" s="159"/>
      <c r="L572" s="160"/>
      <c r="M572" s="159"/>
      <c r="N572" s="158" t="s">
        <v>623</v>
      </c>
      <c r="O572" s="158"/>
      <c r="P572" s="158" t="s">
        <v>442</v>
      </c>
      <c r="Q572" s="162" t="s">
        <v>3659</v>
      </c>
      <c r="R572" s="162" t="s">
        <v>496</v>
      </c>
      <c r="S572" s="176" t="s">
        <v>496</v>
      </c>
      <c r="T572" s="167" t="s">
        <v>472</v>
      </c>
      <c r="U572" s="149"/>
      <c r="V572" s="149"/>
      <c r="W572" s="164" t="str">
        <f>VLOOKUP(TRIM(X572),X10:Y88,2,FALSE)</f>
        <v>Frank</v>
      </c>
      <c r="X572" s="11" t="str">
        <f t="shared" si="13"/>
        <v>6.5.2</v>
      </c>
      <c r="Y572" s="83"/>
    </row>
    <row r="573" spans="1:25" ht="35.25" customHeight="1">
      <c r="A573" s="150" t="s">
        <v>185</v>
      </c>
      <c r="B573" s="165" t="s">
        <v>70</v>
      </c>
      <c r="C573" s="153" t="s">
        <v>186</v>
      </c>
      <c r="D573" s="153" t="s">
        <v>146</v>
      </c>
      <c r="E573" s="154" t="s">
        <v>3660</v>
      </c>
      <c r="F573" s="155" t="s">
        <v>27</v>
      </c>
      <c r="G573" s="155" t="s">
        <v>189</v>
      </c>
      <c r="H573" s="155" t="s">
        <v>3661</v>
      </c>
      <c r="I573" s="166" t="s">
        <v>649</v>
      </c>
      <c r="J573" s="160" t="s">
        <v>422</v>
      </c>
      <c r="K573" s="159"/>
      <c r="L573" s="160"/>
      <c r="M573" s="159"/>
      <c r="N573" s="158" t="s">
        <v>2435</v>
      </c>
      <c r="O573" s="158"/>
      <c r="P573" s="158" t="s">
        <v>442</v>
      </c>
      <c r="Q573" s="162" t="s">
        <v>3662</v>
      </c>
      <c r="R573" s="162" t="s">
        <v>4645</v>
      </c>
      <c r="S573" s="163" t="s">
        <v>4644</v>
      </c>
      <c r="T573" s="167" t="s">
        <v>651</v>
      </c>
      <c r="U573" s="149"/>
      <c r="V573" s="149"/>
      <c r="W573" s="164" t="str">
        <f>VLOOKUP(TRIM(X573),X10:Y88,2,FALSE)</f>
        <v>Krisztian</v>
      </c>
      <c r="X573" s="11" t="str">
        <f t="shared" si="13"/>
        <v>6.5.8</v>
      </c>
      <c r="Y573" s="83"/>
    </row>
    <row r="574" spans="1:25" ht="35.25" customHeight="1">
      <c r="A574" s="150" t="s">
        <v>185</v>
      </c>
      <c r="B574" s="165" t="s">
        <v>70</v>
      </c>
      <c r="C574" s="153" t="s">
        <v>186</v>
      </c>
      <c r="D574" s="153" t="s">
        <v>101</v>
      </c>
      <c r="E574" s="154" t="s">
        <v>3663</v>
      </c>
      <c r="F574" s="155" t="s">
        <v>434</v>
      </c>
      <c r="G574" s="155" t="s">
        <v>189</v>
      </c>
      <c r="H574" s="155" t="s">
        <v>3664</v>
      </c>
      <c r="I574" s="166" t="s">
        <v>1005</v>
      </c>
      <c r="J574" s="160"/>
      <c r="K574" s="159"/>
      <c r="L574" s="160"/>
      <c r="M574" s="159"/>
      <c r="N574" s="158"/>
      <c r="O574" s="158" t="s">
        <v>206</v>
      </c>
      <c r="P574" s="158"/>
      <c r="Q574" s="162" t="s">
        <v>4304</v>
      </c>
      <c r="R574" s="162" t="s">
        <v>4404</v>
      </c>
      <c r="S574" s="168" t="s">
        <v>200</v>
      </c>
      <c r="T574" s="167" t="s">
        <v>893</v>
      </c>
      <c r="U574" s="149"/>
      <c r="V574" s="149"/>
      <c r="W574" s="164" t="str">
        <f>VLOOKUP(TRIM(X574),X10:Y88,2,FALSE)</f>
        <v>Krisztian</v>
      </c>
      <c r="X574" s="11" t="str">
        <f t="shared" si="13"/>
        <v>5.3</v>
      </c>
      <c r="Y574" s="83"/>
    </row>
    <row r="575" spans="1:25" ht="35.25" customHeight="1">
      <c r="A575" s="150" t="s">
        <v>185</v>
      </c>
      <c r="B575" s="165" t="s">
        <v>70</v>
      </c>
      <c r="C575" s="153" t="s">
        <v>186</v>
      </c>
      <c r="D575" s="153" t="s">
        <v>141</v>
      </c>
      <c r="E575" s="154" t="s">
        <v>3665</v>
      </c>
      <c r="F575" s="155" t="s">
        <v>27</v>
      </c>
      <c r="G575" s="155" t="s">
        <v>189</v>
      </c>
      <c r="H575" s="155" t="s">
        <v>3666</v>
      </c>
      <c r="I575" s="166" t="s">
        <v>3667</v>
      </c>
      <c r="J575" s="160" t="s">
        <v>422</v>
      </c>
      <c r="K575" s="159"/>
      <c r="L575" s="160"/>
      <c r="M575" s="159"/>
      <c r="N575" s="158" t="s">
        <v>2435</v>
      </c>
      <c r="O575" s="158"/>
      <c r="P575" s="158" t="s">
        <v>442</v>
      </c>
      <c r="Q575" s="162" t="s">
        <v>3668</v>
      </c>
      <c r="R575" s="162" t="s">
        <v>496</v>
      </c>
      <c r="S575" s="176" t="s">
        <v>496</v>
      </c>
      <c r="T575" s="167" t="s">
        <v>3669</v>
      </c>
      <c r="U575" s="149"/>
      <c r="V575" s="149"/>
      <c r="W575" s="164" t="str">
        <f>VLOOKUP(TRIM(X575),X10:Y88,2,FALSE)</f>
        <v>Krisztian</v>
      </c>
      <c r="X575" s="11" t="str">
        <f t="shared" si="13"/>
        <v>6.5.6</v>
      </c>
      <c r="Y575" s="83"/>
    </row>
    <row r="576" spans="1:25" ht="35.25" customHeight="1">
      <c r="A576" s="150" t="s">
        <v>185</v>
      </c>
      <c r="B576" s="165" t="s">
        <v>70</v>
      </c>
      <c r="C576" s="153" t="s">
        <v>186</v>
      </c>
      <c r="D576" s="153" t="s">
        <v>149</v>
      </c>
      <c r="E576" s="154" t="s">
        <v>3670</v>
      </c>
      <c r="F576" s="155" t="s">
        <v>27</v>
      </c>
      <c r="G576" s="155" t="s">
        <v>189</v>
      </c>
      <c r="H576" s="155" t="s">
        <v>3671</v>
      </c>
      <c r="I576" s="166" t="s">
        <v>947</v>
      </c>
      <c r="J576" s="160" t="s">
        <v>422</v>
      </c>
      <c r="K576" s="159"/>
      <c r="L576" s="160"/>
      <c r="M576" s="159"/>
      <c r="N576" s="158" t="s">
        <v>2435</v>
      </c>
      <c r="O576" s="158"/>
      <c r="P576" s="158" t="s">
        <v>442</v>
      </c>
      <c r="Q576" s="162" t="s">
        <v>3672</v>
      </c>
      <c r="R576" s="162" t="s">
        <v>4742</v>
      </c>
      <c r="S576" s="163" t="s">
        <v>444</v>
      </c>
      <c r="T576" s="167" t="s">
        <v>1479</v>
      </c>
      <c r="U576" s="149"/>
      <c r="V576" s="149"/>
      <c r="W576" s="164" t="str">
        <f>VLOOKUP(TRIM(X576),X10:Y88,2,FALSE)</f>
        <v>Frank</v>
      </c>
      <c r="X576" s="11" t="str">
        <f t="shared" si="13"/>
        <v>6.5.9</v>
      </c>
      <c r="Y576" s="83"/>
    </row>
    <row r="577" spans="1:25" ht="35.25" customHeight="1">
      <c r="A577" s="150" t="s">
        <v>185</v>
      </c>
      <c r="B577" s="165" t="s">
        <v>70</v>
      </c>
      <c r="C577" s="153" t="s">
        <v>186</v>
      </c>
      <c r="D577" s="153" t="s">
        <v>133</v>
      </c>
      <c r="E577" s="154" t="s">
        <v>3673</v>
      </c>
      <c r="F577" s="155" t="s">
        <v>27</v>
      </c>
      <c r="G577" s="155" t="s">
        <v>189</v>
      </c>
      <c r="H577" s="155" t="s">
        <v>3674</v>
      </c>
      <c r="I577" s="166" t="s">
        <v>835</v>
      </c>
      <c r="J577" s="160" t="s">
        <v>422</v>
      </c>
      <c r="K577" s="159"/>
      <c r="L577" s="160"/>
      <c r="M577" s="159"/>
      <c r="N577" s="158" t="s">
        <v>2435</v>
      </c>
      <c r="O577" s="158"/>
      <c r="P577" s="158" t="s">
        <v>442</v>
      </c>
      <c r="Q577" s="162" t="s">
        <v>3675</v>
      </c>
      <c r="R577" s="162" t="s">
        <v>4375</v>
      </c>
      <c r="S577" s="163" t="s">
        <v>444</v>
      </c>
      <c r="T577" s="167" t="s">
        <v>1396</v>
      </c>
      <c r="U577" s="149"/>
      <c r="V577" s="149"/>
      <c r="W577" s="164" t="str">
        <f>VLOOKUP(TRIM(X577),X10:Y88,2,FALSE)</f>
        <v>Frank</v>
      </c>
      <c r="X577" s="11" t="str">
        <f t="shared" si="13"/>
        <v>6.5.3</v>
      </c>
      <c r="Y577" s="83"/>
    </row>
    <row r="578" spans="1:25" ht="35.25" customHeight="1">
      <c r="A578" s="150" t="s">
        <v>185</v>
      </c>
      <c r="B578" s="165" t="s">
        <v>70</v>
      </c>
      <c r="C578" s="153" t="s">
        <v>186</v>
      </c>
      <c r="D578" s="153" t="s">
        <v>130</v>
      </c>
      <c r="E578" s="154" t="s">
        <v>3676</v>
      </c>
      <c r="F578" s="155" t="s">
        <v>27</v>
      </c>
      <c r="G578" s="155" t="s">
        <v>189</v>
      </c>
      <c r="H578" s="155" t="s">
        <v>3033</v>
      </c>
      <c r="I578" s="166" t="s">
        <v>947</v>
      </c>
      <c r="J578" s="160" t="s">
        <v>455</v>
      </c>
      <c r="K578" s="159"/>
      <c r="L578" s="160"/>
      <c r="M578" s="159"/>
      <c r="N578" s="158" t="s">
        <v>623</v>
      </c>
      <c r="O578" s="158"/>
      <c r="P578" s="158" t="s">
        <v>442</v>
      </c>
      <c r="Q578" s="162" t="s">
        <v>3677</v>
      </c>
      <c r="R578" s="162" t="s">
        <v>4584</v>
      </c>
      <c r="S578" s="163" t="s">
        <v>4585</v>
      </c>
      <c r="T578" s="167" t="s">
        <v>1479</v>
      </c>
      <c r="U578" s="149"/>
      <c r="V578" s="149"/>
      <c r="W578" s="164" t="str">
        <f>VLOOKUP(TRIM(X578),X10:Y88,2,FALSE)</f>
        <v>Frank</v>
      </c>
      <c r="X578" s="11" t="str">
        <f t="shared" si="13"/>
        <v>6.5.2</v>
      </c>
      <c r="Y578" s="83"/>
    </row>
    <row r="579" spans="1:25" ht="35.25" customHeight="1">
      <c r="A579" s="150" t="s">
        <v>185</v>
      </c>
      <c r="B579" s="165" t="s">
        <v>70</v>
      </c>
      <c r="C579" s="153" t="s">
        <v>186</v>
      </c>
      <c r="D579" s="153" t="s">
        <v>130</v>
      </c>
      <c r="E579" s="154" t="s">
        <v>3678</v>
      </c>
      <c r="F579" s="155" t="s">
        <v>27</v>
      </c>
      <c r="G579" s="155" t="s">
        <v>189</v>
      </c>
      <c r="H579" s="155" t="s">
        <v>3679</v>
      </c>
      <c r="I579" s="166" t="s">
        <v>947</v>
      </c>
      <c r="J579" s="160" t="s">
        <v>422</v>
      </c>
      <c r="K579" s="159"/>
      <c r="L579" s="160"/>
      <c r="M579" s="159"/>
      <c r="N579" s="158" t="s">
        <v>2435</v>
      </c>
      <c r="O579" s="158"/>
      <c r="P579" s="158" t="s">
        <v>442</v>
      </c>
      <c r="Q579" s="162" t="s">
        <v>3680</v>
      </c>
      <c r="R579" s="162" t="s">
        <v>5105</v>
      </c>
      <c r="S579" s="163" t="s">
        <v>4583</v>
      </c>
      <c r="T579" s="167" t="s">
        <v>1479</v>
      </c>
      <c r="U579" s="149"/>
      <c r="V579" s="149"/>
      <c r="W579" s="164" t="str">
        <f>VLOOKUP(TRIM(X579),X10:Y88,2,FALSE)</f>
        <v>Frank</v>
      </c>
      <c r="X579" s="11" t="str">
        <f t="shared" si="13"/>
        <v>6.5.2</v>
      </c>
      <c r="Y579" s="83"/>
    </row>
    <row r="580" spans="1:25" ht="35.25" customHeight="1">
      <c r="A580" s="150" t="s">
        <v>185</v>
      </c>
      <c r="B580" s="165" t="s">
        <v>70</v>
      </c>
      <c r="C580" s="153" t="s">
        <v>186</v>
      </c>
      <c r="D580" s="153" t="s">
        <v>164</v>
      </c>
      <c r="E580" s="154" t="s">
        <v>3681</v>
      </c>
      <c r="F580" s="155" t="s">
        <v>27</v>
      </c>
      <c r="G580" s="155" t="s">
        <v>189</v>
      </c>
      <c r="H580" s="155" t="s">
        <v>3682</v>
      </c>
      <c r="I580" s="166" t="s">
        <v>3683</v>
      </c>
      <c r="J580" s="160" t="s">
        <v>622</v>
      </c>
      <c r="K580" s="159"/>
      <c r="L580" s="160"/>
      <c r="M580" s="159"/>
      <c r="N580" s="158" t="s">
        <v>2435</v>
      </c>
      <c r="O580" s="158"/>
      <c r="P580" s="158" t="s">
        <v>624</v>
      </c>
      <c r="Q580" s="162" t="s">
        <v>3684</v>
      </c>
      <c r="R580" s="162" t="s">
        <v>4937</v>
      </c>
      <c r="S580" s="163" t="s">
        <v>4936</v>
      </c>
      <c r="T580" s="167" t="s">
        <v>3685</v>
      </c>
      <c r="U580" s="149"/>
      <c r="V580" s="149"/>
      <c r="W580" s="164" t="str">
        <f>VLOOKUP(TRIM(X580),X10:Y88,2,FALSE)</f>
        <v>Dario</v>
      </c>
      <c r="X580" s="11" t="str">
        <f t="shared" si="13"/>
        <v>6.10</v>
      </c>
      <c r="Y580" s="83"/>
    </row>
    <row r="581" spans="1:25" ht="35.25" customHeight="1">
      <c r="A581" s="150" t="s">
        <v>185</v>
      </c>
      <c r="B581" s="165" t="s">
        <v>70</v>
      </c>
      <c r="C581" s="153" t="s">
        <v>28</v>
      </c>
      <c r="D581" s="153" t="s">
        <v>179</v>
      </c>
      <c r="E581" s="154" t="s">
        <v>3686</v>
      </c>
      <c r="F581" s="155" t="s">
        <v>30</v>
      </c>
      <c r="G581" s="169" t="s">
        <v>189</v>
      </c>
      <c r="H581" s="169" t="s">
        <v>3687</v>
      </c>
      <c r="I581" s="170" t="s">
        <v>649</v>
      </c>
      <c r="J581" s="171" t="s">
        <v>664</v>
      </c>
      <c r="K581" s="172">
        <v>426</v>
      </c>
      <c r="L581" s="171"/>
      <c r="M581" s="172" t="s">
        <v>485</v>
      </c>
      <c r="N581" s="171" t="s">
        <v>665</v>
      </c>
      <c r="O581" s="171" t="s">
        <v>206</v>
      </c>
      <c r="P581" s="171" t="s">
        <v>3552</v>
      </c>
      <c r="Q581" s="173" t="s">
        <v>3688</v>
      </c>
      <c r="R581" s="173" t="s">
        <v>425</v>
      </c>
      <c r="S581" s="177"/>
      <c r="T581" s="167" t="s">
        <v>988</v>
      </c>
      <c r="U581" s="149"/>
      <c r="V581" s="149"/>
      <c r="W581" s="164" t="str">
        <f>VLOOKUP(TRIM(X581),X10:Y88,2,FALSE)</f>
        <v>Withdrawn</v>
      </c>
      <c r="X581" s="11" t="str">
        <f t="shared" si="13"/>
        <v>99</v>
      </c>
      <c r="Y581" s="83"/>
    </row>
    <row r="582" spans="1:25" ht="35.25" customHeight="1">
      <c r="A582" s="150" t="s">
        <v>185</v>
      </c>
      <c r="B582" s="165" t="s">
        <v>70</v>
      </c>
      <c r="C582" s="153" t="s">
        <v>186</v>
      </c>
      <c r="D582" s="153" t="s">
        <v>139</v>
      </c>
      <c r="E582" s="154" t="s">
        <v>3689</v>
      </c>
      <c r="F582" s="155" t="s">
        <v>27</v>
      </c>
      <c r="G582" s="155" t="s">
        <v>189</v>
      </c>
      <c r="H582" s="155" t="s">
        <v>3690</v>
      </c>
      <c r="I582" s="166" t="s">
        <v>3667</v>
      </c>
      <c r="J582" s="160" t="s">
        <v>422</v>
      </c>
      <c r="K582" s="159"/>
      <c r="L582" s="160"/>
      <c r="M582" s="159"/>
      <c r="N582" s="158" t="s">
        <v>2435</v>
      </c>
      <c r="O582" s="158"/>
      <c r="P582" s="158" t="s">
        <v>442</v>
      </c>
      <c r="Q582" s="162" t="s">
        <v>3691</v>
      </c>
      <c r="R582" s="162" t="s">
        <v>496</v>
      </c>
      <c r="S582" s="176" t="s">
        <v>496</v>
      </c>
      <c r="T582" s="167" t="s">
        <v>3685</v>
      </c>
      <c r="U582" s="149"/>
      <c r="V582" s="149"/>
      <c r="W582" s="164" t="str">
        <f>VLOOKUP(TRIM(X582),X10:Y88,2,FALSE)</f>
        <v>Devaki</v>
      </c>
      <c r="X582" s="11" t="str">
        <f t="shared" si="13"/>
        <v>6.5.5</v>
      </c>
      <c r="Y582" s="83"/>
    </row>
    <row r="583" spans="1:25" ht="35.25" customHeight="1">
      <c r="A583" s="150" t="s">
        <v>185</v>
      </c>
      <c r="B583" s="165" t="s">
        <v>70</v>
      </c>
      <c r="C583" s="153" t="s">
        <v>186</v>
      </c>
      <c r="D583" s="153" t="s">
        <v>168</v>
      </c>
      <c r="E583" s="154" t="s">
        <v>3692</v>
      </c>
      <c r="F583" s="155" t="s">
        <v>3432</v>
      </c>
      <c r="G583" s="155" t="s">
        <v>189</v>
      </c>
      <c r="H583" s="155" t="s">
        <v>3693</v>
      </c>
      <c r="I583" s="166" t="s">
        <v>3694</v>
      </c>
      <c r="J583" s="160"/>
      <c r="K583" s="159"/>
      <c r="L583" s="160"/>
      <c r="M583" s="159"/>
      <c r="N583" s="158"/>
      <c r="O583" s="158" t="s">
        <v>366</v>
      </c>
      <c r="P583" s="158"/>
      <c r="Q583" s="162" t="s">
        <v>3695</v>
      </c>
      <c r="R583" s="162" t="s">
        <v>4328</v>
      </c>
      <c r="S583" s="163" t="s">
        <v>4329</v>
      </c>
      <c r="T583" s="167" t="s">
        <v>472</v>
      </c>
      <c r="U583" s="149"/>
      <c r="V583" s="149"/>
      <c r="W583" s="164" t="str">
        <f>VLOOKUP(TRIM(X583),X10:Y88,2,FALSE)</f>
        <v>Frank</v>
      </c>
      <c r="X583" s="11" t="str">
        <f t="shared" si="13"/>
        <v>7.1</v>
      </c>
      <c r="Y583" s="83"/>
    </row>
    <row r="584" spans="1:25" ht="35.25" customHeight="1">
      <c r="A584" s="150" t="s">
        <v>185</v>
      </c>
      <c r="B584" s="165" t="s">
        <v>70</v>
      </c>
      <c r="C584" s="153" t="s">
        <v>186</v>
      </c>
      <c r="D584" s="153" t="s">
        <v>130</v>
      </c>
      <c r="E584" s="154" t="s">
        <v>3696</v>
      </c>
      <c r="F584" s="155" t="s">
        <v>27</v>
      </c>
      <c r="G584" s="155" t="s">
        <v>189</v>
      </c>
      <c r="H584" s="155" t="s">
        <v>3697</v>
      </c>
      <c r="I584" s="166" t="s">
        <v>1323</v>
      </c>
      <c r="J584" s="160" t="s">
        <v>455</v>
      </c>
      <c r="K584" s="159"/>
      <c r="L584" s="160"/>
      <c r="M584" s="159"/>
      <c r="N584" s="158" t="s">
        <v>623</v>
      </c>
      <c r="O584" s="158"/>
      <c r="P584" s="158" t="s">
        <v>442</v>
      </c>
      <c r="Q584" s="162" t="s">
        <v>3698</v>
      </c>
      <c r="R584" s="162" t="s">
        <v>496</v>
      </c>
      <c r="S584" s="176" t="s">
        <v>496</v>
      </c>
      <c r="T584" s="167" t="s">
        <v>1325</v>
      </c>
      <c r="U584" s="149"/>
      <c r="V584" s="149"/>
      <c r="W584" s="164" t="str">
        <f>VLOOKUP(TRIM(X584),X10:Y88,2,FALSE)</f>
        <v>Frank</v>
      </c>
      <c r="X584" s="11" t="str">
        <f t="shared" si="13"/>
        <v>6.5.2</v>
      </c>
      <c r="Y584" s="83"/>
    </row>
    <row r="585" spans="1:25" ht="35.25" customHeight="1">
      <c r="A585" s="150" t="s">
        <v>185</v>
      </c>
      <c r="B585" s="165" t="s">
        <v>70</v>
      </c>
      <c r="C585" s="153" t="s">
        <v>186</v>
      </c>
      <c r="D585" s="153" t="s">
        <v>130</v>
      </c>
      <c r="E585" s="154" t="s">
        <v>3699</v>
      </c>
      <c r="F585" s="155" t="s">
        <v>27</v>
      </c>
      <c r="G585" s="155" t="s">
        <v>189</v>
      </c>
      <c r="H585" s="155" t="s">
        <v>3700</v>
      </c>
      <c r="I585" s="166" t="s">
        <v>1323</v>
      </c>
      <c r="J585" s="160" t="s">
        <v>455</v>
      </c>
      <c r="K585" s="159"/>
      <c r="L585" s="160"/>
      <c r="M585" s="159"/>
      <c r="N585" s="158" t="s">
        <v>623</v>
      </c>
      <c r="O585" s="158"/>
      <c r="P585" s="158" t="s">
        <v>442</v>
      </c>
      <c r="Q585" s="162" t="s">
        <v>3698</v>
      </c>
      <c r="R585" s="162" t="s">
        <v>496</v>
      </c>
      <c r="S585" s="176" t="s">
        <v>496</v>
      </c>
      <c r="T585" s="167" t="s">
        <v>1325</v>
      </c>
      <c r="U585" s="149"/>
      <c r="V585" s="149"/>
      <c r="W585" s="164" t="str">
        <f>VLOOKUP(TRIM(X585),X10:Y88,2,FALSE)</f>
        <v>Frank</v>
      </c>
      <c r="X585" s="11" t="str">
        <f t="shared" si="13"/>
        <v>6.5.2</v>
      </c>
      <c r="Y585" s="83"/>
    </row>
    <row r="586" spans="1:25" ht="35.25" customHeight="1">
      <c r="A586" s="150" t="s">
        <v>185</v>
      </c>
      <c r="B586" s="165" t="s">
        <v>70</v>
      </c>
      <c r="C586" s="153" t="s">
        <v>186</v>
      </c>
      <c r="D586" s="153" t="s">
        <v>130</v>
      </c>
      <c r="E586" s="154" t="s">
        <v>3701</v>
      </c>
      <c r="F586" s="155" t="s">
        <v>27</v>
      </c>
      <c r="G586" s="155" t="s">
        <v>189</v>
      </c>
      <c r="H586" s="155" t="s">
        <v>3702</v>
      </c>
      <c r="I586" s="166" t="s">
        <v>475</v>
      </c>
      <c r="J586" s="160" t="s">
        <v>422</v>
      </c>
      <c r="K586" s="159"/>
      <c r="L586" s="160"/>
      <c r="M586" s="159"/>
      <c r="N586" s="158" t="s">
        <v>2435</v>
      </c>
      <c r="O586" s="158"/>
      <c r="P586" s="158" t="s">
        <v>442</v>
      </c>
      <c r="Q586" s="162" t="s">
        <v>1567</v>
      </c>
      <c r="R586" s="162" t="s">
        <v>496</v>
      </c>
      <c r="S586" s="176" t="s">
        <v>496</v>
      </c>
      <c r="T586" s="167" t="s">
        <v>472</v>
      </c>
      <c r="U586" s="149"/>
      <c r="V586" s="149"/>
      <c r="W586" s="164" t="str">
        <f>VLOOKUP(TRIM(X586),X10:Y88,2,FALSE)</f>
        <v>Frank</v>
      </c>
      <c r="X586" s="11" t="str">
        <f t="shared" si="13"/>
        <v>6.5.2</v>
      </c>
      <c r="Y586" s="83"/>
    </row>
    <row r="587" spans="1:25" ht="35.25" customHeight="1">
      <c r="A587" s="150" t="s">
        <v>185</v>
      </c>
      <c r="B587" s="165" t="s">
        <v>70</v>
      </c>
      <c r="C587" s="153" t="s">
        <v>186</v>
      </c>
      <c r="D587" s="153" t="s">
        <v>146</v>
      </c>
      <c r="E587" s="154" t="s">
        <v>3703</v>
      </c>
      <c r="F587" s="155" t="s">
        <v>419</v>
      </c>
      <c r="G587" s="155" t="s">
        <v>870</v>
      </c>
      <c r="H587" s="155" t="s">
        <v>3704</v>
      </c>
      <c r="I587" s="166" t="s">
        <v>835</v>
      </c>
      <c r="J587" s="160" t="s">
        <v>422</v>
      </c>
      <c r="K587" s="159"/>
      <c r="L587" s="160"/>
      <c r="M587" s="159"/>
      <c r="N587" s="158"/>
      <c r="O587" s="158"/>
      <c r="P587" s="158"/>
      <c r="Q587" s="162" t="s">
        <v>3705</v>
      </c>
      <c r="R587" s="162" t="s">
        <v>272</v>
      </c>
      <c r="S587" s="163" t="s">
        <v>253</v>
      </c>
      <c r="T587" s="167" t="s">
        <v>1396</v>
      </c>
      <c r="U587" s="149"/>
      <c r="V587" s="149"/>
      <c r="W587" s="164" t="str">
        <f>VLOOKUP(TRIM(X587),X10:Y88,2,FALSE)</f>
        <v>Krisztian</v>
      </c>
      <c r="X587" s="11" t="str">
        <f t="shared" si="13"/>
        <v>6.5.8</v>
      </c>
      <c r="Y587" s="83"/>
    </row>
    <row r="588" spans="1:25" ht="35.25" customHeight="1">
      <c r="A588" s="150" t="s">
        <v>185</v>
      </c>
      <c r="B588" s="165" t="s">
        <v>70</v>
      </c>
      <c r="C588" s="153" t="s">
        <v>186</v>
      </c>
      <c r="D588" s="153" t="s">
        <v>156</v>
      </c>
      <c r="E588" s="154" t="s">
        <v>3706</v>
      </c>
      <c r="F588" s="155" t="s">
        <v>27</v>
      </c>
      <c r="G588" s="155" t="s">
        <v>189</v>
      </c>
      <c r="H588" s="155" t="s">
        <v>3707</v>
      </c>
      <c r="I588" s="166" t="s">
        <v>1601</v>
      </c>
      <c r="J588" s="160" t="s">
        <v>1602</v>
      </c>
      <c r="K588" s="159"/>
      <c r="L588" s="160"/>
      <c r="M588" s="159"/>
      <c r="N588" s="158" t="s">
        <v>3708</v>
      </c>
      <c r="O588" s="158"/>
      <c r="P588" s="158" t="s">
        <v>1604</v>
      </c>
      <c r="Q588" s="162" t="s">
        <v>3709</v>
      </c>
      <c r="R588" s="162" t="s">
        <v>5288</v>
      </c>
      <c r="S588" s="163" t="s">
        <v>193</v>
      </c>
      <c r="T588" s="167" t="s">
        <v>1606</v>
      </c>
      <c r="U588" s="149"/>
      <c r="V588" s="149" t="s">
        <v>995</v>
      </c>
      <c r="W588" s="164" t="str">
        <f>VLOOKUP(TRIM(X588),X10:Y88,2,FALSE)</f>
        <v>Puneet</v>
      </c>
      <c r="X588" s="11" t="str">
        <f t="shared" si="13"/>
        <v>6.6</v>
      </c>
      <c r="Y588" s="83"/>
    </row>
    <row r="589" spans="1:25" ht="35.25" customHeight="1">
      <c r="A589" s="150"/>
      <c r="B589" s="165" t="s">
        <v>70</v>
      </c>
      <c r="C589" s="153" t="s">
        <v>28</v>
      </c>
      <c r="D589" s="153" t="s">
        <v>179</v>
      </c>
      <c r="E589" s="154" t="s">
        <v>3710</v>
      </c>
      <c r="F589" s="155" t="s">
        <v>30</v>
      </c>
      <c r="G589" s="169" t="s">
        <v>189</v>
      </c>
      <c r="H589" s="169" t="s">
        <v>3711</v>
      </c>
      <c r="I589" s="170" t="s">
        <v>475</v>
      </c>
      <c r="J589" s="171" t="s">
        <v>1284</v>
      </c>
      <c r="K589" s="172">
        <v>31</v>
      </c>
      <c r="L589" s="171"/>
      <c r="M589" s="172" t="s">
        <v>485</v>
      </c>
      <c r="N589" s="171" t="s">
        <v>645</v>
      </c>
      <c r="O589" s="171" t="s">
        <v>206</v>
      </c>
      <c r="P589" s="171" t="s">
        <v>1285</v>
      </c>
      <c r="Q589" s="173" t="s">
        <v>3712</v>
      </c>
      <c r="R589" s="173" t="s">
        <v>425</v>
      </c>
      <c r="S589" s="177"/>
      <c r="T589" s="167" t="s">
        <v>472</v>
      </c>
      <c r="U589" s="149"/>
      <c r="V589" s="149"/>
      <c r="W589" s="164" t="str">
        <f>VLOOKUP(TRIM(X589),X10:Y88,2,FALSE)</f>
        <v>Withdrawn</v>
      </c>
      <c r="X589" s="11" t="str">
        <f t="shared" si="13"/>
        <v>99</v>
      </c>
      <c r="Y589" s="83"/>
    </row>
    <row r="590" spans="1:25" ht="35.25" customHeight="1">
      <c r="A590" s="150" t="s">
        <v>185</v>
      </c>
      <c r="B590" s="165" t="s">
        <v>70</v>
      </c>
      <c r="C590" s="153" t="s">
        <v>186</v>
      </c>
      <c r="D590" s="153" t="s">
        <v>91</v>
      </c>
      <c r="E590" s="154" t="s">
        <v>3713</v>
      </c>
      <c r="F590" s="155" t="s">
        <v>30</v>
      </c>
      <c r="G590" s="155" t="s">
        <v>189</v>
      </c>
      <c r="H590" s="155" t="s">
        <v>3714</v>
      </c>
      <c r="I590" s="166" t="s">
        <v>475</v>
      </c>
      <c r="J590" s="160" t="s">
        <v>1284</v>
      </c>
      <c r="K590" s="159">
        <v>32</v>
      </c>
      <c r="L590" s="160"/>
      <c r="M590" s="159" t="s">
        <v>485</v>
      </c>
      <c r="N590" s="158" t="s">
        <v>645</v>
      </c>
      <c r="O590" s="158" t="s">
        <v>206</v>
      </c>
      <c r="P590" s="158" t="s">
        <v>1285</v>
      </c>
      <c r="Q590" s="162" t="s">
        <v>3715</v>
      </c>
      <c r="R590" s="178" t="s">
        <v>4860</v>
      </c>
      <c r="S590" s="163" t="s">
        <v>4858</v>
      </c>
      <c r="T590" s="167" t="s">
        <v>472</v>
      </c>
      <c r="U590" s="149"/>
      <c r="V590" s="149"/>
      <c r="W590" s="164" t="str">
        <f>VLOOKUP(TRIM(X590),X10:Y88,2,FALSE)</f>
        <v>Puneet</v>
      </c>
      <c r="X590" s="11" t="str">
        <f t="shared" si="13"/>
        <v>5.1</v>
      </c>
      <c r="Y590" s="83"/>
    </row>
    <row r="591" spans="1:25" ht="35.25" customHeight="1">
      <c r="A591" s="150" t="s">
        <v>185</v>
      </c>
      <c r="B591" s="165" t="s">
        <v>70</v>
      </c>
      <c r="C591" s="153" t="s">
        <v>186</v>
      </c>
      <c r="D591" s="153" t="s">
        <v>141</v>
      </c>
      <c r="E591" s="154" t="s">
        <v>3716</v>
      </c>
      <c r="F591" s="155" t="s">
        <v>27</v>
      </c>
      <c r="G591" s="155" t="s">
        <v>189</v>
      </c>
      <c r="H591" s="155" t="s">
        <v>3717</v>
      </c>
      <c r="I591" s="166" t="s">
        <v>3718</v>
      </c>
      <c r="J591" s="160" t="s">
        <v>422</v>
      </c>
      <c r="K591" s="159" t="s">
        <v>2435</v>
      </c>
      <c r="L591" s="160"/>
      <c r="M591" s="159"/>
      <c r="N591" s="158"/>
      <c r="O591" s="158"/>
      <c r="P591" s="158" t="s">
        <v>442</v>
      </c>
      <c r="Q591" s="162" t="s">
        <v>3719</v>
      </c>
      <c r="R591" s="178" t="s">
        <v>3720</v>
      </c>
      <c r="S591" s="176" t="s">
        <v>496</v>
      </c>
      <c r="T591" s="167" t="s">
        <v>3721</v>
      </c>
      <c r="U591" s="149"/>
      <c r="V591" s="149"/>
      <c r="W591" s="164" t="str">
        <f>VLOOKUP(TRIM(X591),X10:Y88,2,FALSE)</f>
        <v>Krisztian</v>
      </c>
      <c r="X591" s="11" t="str">
        <f t="shared" si="13"/>
        <v>6.5.6</v>
      </c>
      <c r="Y591" s="83"/>
    </row>
    <row r="592" spans="1:25" ht="35.25" customHeight="1">
      <c r="A592" s="150" t="s">
        <v>185</v>
      </c>
      <c r="B592" s="165" t="s">
        <v>70</v>
      </c>
      <c r="C592" s="153" t="s">
        <v>186</v>
      </c>
      <c r="D592" s="153" t="s">
        <v>91</v>
      </c>
      <c r="E592" s="154" t="s">
        <v>3722</v>
      </c>
      <c r="F592" s="155" t="s">
        <v>30</v>
      </c>
      <c r="G592" s="155" t="s">
        <v>189</v>
      </c>
      <c r="H592" s="155" t="s">
        <v>3723</v>
      </c>
      <c r="I592" s="166" t="s">
        <v>3724</v>
      </c>
      <c r="J592" s="160" t="s">
        <v>644</v>
      </c>
      <c r="K592" s="159">
        <v>27</v>
      </c>
      <c r="L592" s="160" t="s">
        <v>73</v>
      </c>
      <c r="M592" s="159" t="s">
        <v>669</v>
      </c>
      <c r="N592" s="158" t="s">
        <v>645</v>
      </c>
      <c r="O592" s="158" t="s">
        <v>206</v>
      </c>
      <c r="P592" s="158" t="s">
        <v>617</v>
      </c>
      <c r="Q592" s="162" t="s">
        <v>994</v>
      </c>
      <c r="R592" s="162" t="s">
        <v>4430</v>
      </c>
      <c r="S592" s="163" t="s">
        <v>4428</v>
      </c>
      <c r="T592" s="167" t="s">
        <v>767</v>
      </c>
      <c r="U592" s="149"/>
      <c r="V592" s="149"/>
      <c r="W592" s="164" t="str">
        <f>VLOOKUP(TRIM(X592),X10:Y88,2,FALSE)</f>
        <v>Puneet</v>
      </c>
      <c r="X592" s="11" t="str">
        <f t="shared" si="13"/>
        <v>5.1</v>
      </c>
      <c r="Y592" s="83"/>
    </row>
    <row r="593" spans="1:25" ht="35.25" customHeight="1">
      <c r="A593" s="150" t="s">
        <v>185</v>
      </c>
      <c r="B593" s="165" t="s">
        <v>70</v>
      </c>
      <c r="C593" s="153" t="s">
        <v>28</v>
      </c>
      <c r="D593" s="153" t="s">
        <v>179</v>
      </c>
      <c r="E593" s="154" t="s">
        <v>3725</v>
      </c>
      <c r="F593" s="155" t="s">
        <v>3726</v>
      </c>
      <c r="G593" s="169" t="s">
        <v>242</v>
      </c>
      <c r="H593" s="169" t="s">
        <v>3704</v>
      </c>
      <c r="I593" s="170" t="s">
        <v>3727</v>
      </c>
      <c r="J593" s="171"/>
      <c r="K593" s="172"/>
      <c r="L593" s="171"/>
      <c r="M593" s="172"/>
      <c r="N593" s="171"/>
      <c r="O593" s="171"/>
      <c r="P593" s="171"/>
      <c r="Q593" s="173" t="s">
        <v>3728</v>
      </c>
      <c r="R593" s="173" t="s">
        <v>3729</v>
      </c>
      <c r="S593" s="177"/>
      <c r="T593" s="167" t="s">
        <v>3730</v>
      </c>
      <c r="U593" s="149"/>
      <c r="V593" s="149"/>
      <c r="W593" s="164" t="str">
        <f>VLOOKUP(TRIM(X593),X10:Y88,2,FALSE)</f>
        <v>Withdrawn</v>
      </c>
      <c r="X593" s="11" t="str">
        <f t="shared" si="13"/>
        <v>99</v>
      </c>
      <c r="Y593" s="83"/>
    </row>
    <row r="594" spans="1:25" ht="35.25" customHeight="1">
      <c r="A594" s="150" t="s">
        <v>185</v>
      </c>
      <c r="B594" s="165" t="s">
        <v>70</v>
      </c>
      <c r="C594" s="153" t="s">
        <v>186</v>
      </c>
      <c r="D594" s="153" t="s">
        <v>127</v>
      </c>
      <c r="E594" s="154" t="s">
        <v>3731</v>
      </c>
      <c r="F594" s="155" t="s">
        <v>419</v>
      </c>
      <c r="G594" s="155" t="s">
        <v>934</v>
      </c>
      <c r="H594" s="155" t="s">
        <v>3732</v>
      </c>
      <c r="I594" s="166" t="s">
        <v>3733</v>
      </c>
      <c r="J594" s="160"/>
      <c r="K594" s="159"/>
      <c r="L594" s="160"/>
      <c r="M594" s="159"/>
      <c r="N594" s="158"/>
      <c r="O594" s="158" t="s">
        <v>366</v>
      </c>
      <c r="P594" s="158" t="s">
        <v>442</v>
      </c>
      <c r="Q594" s="162" t="s">
        <v>3734</v>
      </c>
      <c r="R594" s="178" t="s">
        <v>4531</v>
      </c>
      <c r="S594" s="163" t="s">
        <v>253</v>
      </c>
      <c r="T594" s="167" t="s">
        <v>2838</v>
      </c>
      <c r="U594" s="149"/>
      <c r="V594" s="149"/>
      <c r="W594" s="164" t="str">
        <f>VLOOKUP(TRIM(X594),X10:Y88,2,FALSE)</f>
        <v>Frank</v>
      </c>
      <c r="X594" s="11" t="str">
        <f t="shared" si="13"/>
        <v>6.5.1</v>
      </c>
      <c r="Y594" s="83"/>
    </row>
    <row r="595" spans="1:25" ht="35.25" customHeight="1">
      <c r="A595" s="150" t="s">
        <v>185</v>
      </c>
      <c r="B595" s="165" t="s">
        <v>70</v>
      </c>
      <c r="C595" s="153" t="s">
        <v>186</v>
      </c>
      <c r="D595" s="153" t="s">
        <v>168</v>
      </c>
      <c r="E595" s="154" t="s">
        <v>3735</v>
      </c>
      <c r="F595" s="155" t="s">
        <v>419</v>
      </c>
      <c r="G595" s="155" t="s">
        <v>189</v>
      </c>
      <c r="H595" s="155" t="s">
        <v>3736</v>
      </c>
      <c r="I595" s="166" t="s">
        <v>4303</v>
      </c>
      <c r="J595" s="160"/>
      <c r="K595" s="159"/>
      <c r="L595" s="160"/>
      <c r="M595" s="159"/>
      <c r="N595" s="158"/>
      <c r="O595" s="158" t="s">
        <v>366</v>
      </c>
      <c r="P595" s="158"/>
      <c r="Q595" s="162" t="s">
        <v>3737</v>
      </c>
      <c r="R595" s="178" t="s">
        <v>4327</v>
      </c>
      <c r="S595" s="163" t="s">
        <v>253</v>
      </c>
      <c r="T595" s="167" t="s">
        <v>651</v>
      </c>
      <c r="U595" s="149"/>
      <c r="V595" s="149"/>
      <c r="W595" s="164" t="str">
        <f>VLOOKUP(TRIM(X595),X10:Y88,2,FALSE)</f>
        <v>Frank</v>
      </c>
      <c r="X595" s="11" t="str">
        <f t="shared" si="13"/>
        <v>7.1</v>
      </c>
      <c r="Y595" s="83"/>
    </row>
    <row r="596" spans="1:25" ht="35.25" customHeight="1">
      <c r="A596" s="150" t="s">
        <v>185</v>
      </c>
      <c r="B596" s="165" t="s">
        <v>70</v>
      </c>
      <c r="C596" s="153" t="s">
        <v>186</v>
      </c>
      <c r="D596" s="153" t="s">
        <v>105</v>
      </c>
      <c r="E596" s="154" t="s">
        <v>3738</v>
      </c>
      <c r="F596" s="155" t="s">
        <v>25</v>
      </c>
      <c r="G596" s="155" t="s">
        <v>242</v>
      </c>
      <c r="H596" s="155" t="s">
        <v>3739</v>
      </c>
      <c r="I596" s="166" t="s">
        <v>3740</v>
      </c>
      <c r="J596" s="160"/>
      <c r="K596" s="159"/>
      <c r="L596" s="160"/>
      <c r="M596" s="159"/>
      <c r="N596" s="158"/>
      <c r="O596" s="158" t="s">
        <v>206</v>
      </c>
      <c r="P596" s="158" t="s">
        <v>3741</v>
      </c>
      <c r="Q596" s="162" t="s">
        <v>3742</v>
      </c>
      <c r="R596" s="162" t="s">
        <v>272</v>
      </c>
      <c r="S596" s="163" t="s">
        <v>253</v>
      </c>
      <c r="T596" s="167" t="s">
        <v>3743</v>
      </c>
      <c r="U596" s="149"/>
      <c r="V596" s="149"/>
      <c r="W596" s="164" t="str">
        <f>VLOOKUP(TRIM(X596),X10:Y88,2,FALSE)</f>
        <v>Krisztian</v>
      </c>
      <c r="X596" s="11" t="str">
        <f t="shared" si="13"/>
        <v>5.4</v>
      </c>
      <c r="Y596" s="83"/>
    </row>
    <row r="597" spans="1:25" ht="35.25" customHeight="1">
      <c r="A597" s="150" t="s">
        <v>185</v>
      </c>
      <c r="B597" s="165" t="s">
        <v>70</v>
      </c>
      <c r="C597" s="153" t="s">
        <v>186</v>
      </c>
      <c r="D597" s="153" t="s">
        <v>91</v>
      </c>
      <c r="E597" s="154" t="s">
        <v>3744</v>
      </c>
      <c r="F597" s="155" t="s">
        <v>25</v>
      </c>
      <c r="G597" s="155" t="s">
        <v>242</v>
      </c>
      <c r="H597" s="155" t="s">
        <v>3745</v>
      </c>
      <c r="I597" s="166" t="s">
        <v>3746</v>
      </c>
      <c r="J597" s="160"/>
      <c r="K597" s="159"/>
      <c r="L597" s="160"/>
      <c r="M597" s="159"/>
      <c r="N597" s="158"/>
      <c r="O597" s="158" t="s">
        <v>206</v>
      </c>
      <c r="P597" s="158" t="s">
        <v>3747</v>
      </c>
      <c r="Q597" s="162" t="s">
        <v>3748</v>
      </c>
      <c r="R597" s="162" t="s">
        <v>272</v>
      </c>
      <c r="S597" s="163" t="s">
        <v>253</v>
      </c>
      <c r="T597" s="167" t="s">
        <v>3749</v>
      </c>
      <c r="U597" s="149"/>
      <c r="V597" s="149"/>
      <c r="W597" s="164" t="str">
        <f>VLOOKUP(TRIM(X597),X10:Y88,2,FALSE)</f>
        <v>Puneet</v>
      </c>
      <c r="X597" s="11" t="str">
        <f t="shared" si="13"/>
        <v>5.1</v>
      </c>
      <c r="Y597" s="83"/>
    </row>
    <row r="598" spans="1:25" ht="35.25" customHeight="1">
      <c r="A598" s="150" t="s">
        <v>185</v>
      </c>
      <c r="B598" s="165" t="s">
        <v>70</v>
      </c>
      <c r="C598" s="153" t="s">
        <v>186</v>
      </c>
      <c r="D598" s="153" t="s">
        <v>2149</v>
      </c>
      <c r="E598" s="154" t="s">
        <v>3750</v>
      </c>
      <c r="F598" s="155" t="s">
        <v>25</v>
      </c>
      <c r="G598" s="155" t="s">
        <v>203</v>
      </c>
      <c r="H598" s="155" t="s">
        <v>3751</v>
      </c>
      <c r="I598" s="166" t="s">
        <v>3752</v>
      </c>
      <c r="J598" s="160"/>
      <c r="K598" s="159"/>
      <c r="L598" s="160"/>
      <c r="M598" s="159"/>
      <c r="N598" s="158"/>
      <c r="O598" s="158"/>
      <c r="P598" s="158"/>
      <c r="Q598" s="162" t="s">
        <v>3753</v>
      </c>
      <c r="R598" s="162" t="s">
        <v>4592</v>
      </c>
      <c r="S598" s="168" t="s">
        <v>200</v>
      </c>
      <c r="T598" s="167" t="s">
        <v>3754</v>
      </c>
      <c r="U598" s="149"/>
      <c r="V598" s="149"/>
      <c r="W598" s="164" t="str">
        <f>VLOOKUP(TRIM(X598),X10:Y88,2,FALSE)</f>
        <v>Puneet</v>
      </c>
      <c r="X598" s="11" t="str">
        <f t="shared" si="13"/>
        <v>6.11</v>
      </c>
      <c r="Y598" s="83"/>
    </row>
    <row r="599" spans="1:25" ht="35.25" customHeight="1">
      <c r="A599" s="150" t="s">
        <v>185</v>
      </c>
      <c r="B599" s="165" t="s">
        <v>70</v>
      </c>
      <c r="C599" s="153" t="s">
        <v>186</v>
      </c>
      <c r="D599" s="153" t="s">
        <v>168</v>
      </c>
      <c r="E599" s="154" t="s">
        <v>3755</v>
      </c>
      <c r="F599" s="155" t="s">
        <v>1020</v>
      </c>
      <c r="G599" s="155" t="s">
        <v>189</v>
      </c>
      <c r="H599" s="155" t="s">
        <v>3756</v>
      </c>
      <c r="I599" s="166" t="s">
        <v>3757</v>
      </c>
      <c r="J599" s="160"/>
      <c r="K599" s="159"/>
      <c r="L599" s="160"/>
      <c r="M599" s="159"/>
      <c r="N599" s="158"/>
      <c r="O599" s="158"/>
      <c r="P599" s="158"/>
      <c r="Q599" s="162" t="s">
        <v>3758</v>
      </c>
      <c r="R599" s="178" t="s">
        <v>4324</v>
      </c>
      <c r="S599" s="163" t="s">
        <v>4325</v>
      </c>
      <c r="T599" s="167" t="s">
        <v>1389</v>
      </c>
      <c r="U599" s="149"/>
      <c r="V599" s="149"/>
      <c r="W599" s="164" t="str">
        <f>VLOOKUP(TRIM(X599),X10:Y88,2,FALSE)</f>
        <v>Frank</v>
      </c>
      <c r="X599" s="11" t="str">
        <f t="shared" si="13"/>
        <v>7.1</v>
      </c>
      <c r="Y599" s="83"/>
    </row>
    <row r="600" spans="1:25" ht="35.25" customHeight="1">
      <c r="A600" s="150" t="s">
        <v>185</v>
      </c>
      <c r="B600" s="165" t="s">
        <v>70</v>
      </c>
      <c r="C600" s="153" t="s">
        <v>186</v>
      </c>
      <c r="D600" s="153" t="s">
        <v>91</v>
      </c>
      <c r="E600" s="154" t="s">
        <v>3759</v>
      </c>
      <c r="F600" s="155" t="s">
        <v>434</v>
      </c>
      <c r="G600" s="155" t="s">
        <v>189</v>
      </c>
      <c r="H600" s="155" t="s">
        <v>4301</v>
      </c>
      <c r="I600" s="166" t="s">
        <v>459</v>
      </c>
      <c r="J600" s="160"/>
      <c r="K600" s="159"/>
      <c r="L600" s="160"/>
      <c r="M600" s="159"/>
      <c r="N600" s="158"/>
      <c r="O600" s="158" t="s">
        <v>206</v>
      </c>
      <c r="P600" s="158" t="s">
        <v>617</v>
      </c>
      <c r="Q600" s="162" t="s">
        <v>4302</v>
      </c>
      <c r="R600" s="162" t="s">
        <v>4432</v>
      </c>
      <c r="S600" s="163" t="s">
        <v>4431</v>
      </c>
      <c r="T600" s="167" t="s">
        <v>619</v>
      </c>
      <c r="U600" s="149"/>
      <c r="V600" s="149"/>
      <c r="W600" s="164" t="str">
        <f>VLOOKUP(TRIM(X600),X10:Y88,2,FALSE)</f>
        <v>Puneet</v>
      </c>
      <c r="X600" s="11" t="str">
        <f t="shared" si="13"/>
        <v>5.1</v>
      </c>
      <c r="Y600" s="83"/>
    </row>
    <row r="601" spans="1:25" ht="35.25" customHeight="1">
      <c r="A601" s="150" t="s">
        <v>185</v>
      </c>
      <c r="B601" s="165" t="s">
        <v>70</v>
      </c>
      <c r="C601" s="153" t="s">
        <v>186</v>
      </c>
      <c r="D601" s="153" t="s">
        <v>164</v>
      </c>
      <c r="E601" s="154" t="s">
        <v>3760</v>
      </c>
      <c r="F601" s="155" t="s">
        <v>27</v>
      </c>
      <c r="G601" s="155" t="s">
        <v>189</v>
      </c>
      <c r="H601" s="155" t="s">
        <v>2577</v>
      </c>
      <c r="I601" s="166" t="s">
        <v>5935</v>
      </c>
      <c r="J601" s="160" t="s">
        <v>622</v>
      </c>
      <c r="K601" s="159"/>
      <c r="L601" s="160"/>
      <c r="M601" s="159"/>
      <c r="N601" s="158" t="s">
        <v>2435</v>
      </c>
      <c r="O601" s="158"/>
      <c r="P601" s="158" t="s">
        <v>624</v>
      </c>
      <c r="Q601" s="162" t="s">
        <v>2579</v>
      </c>
      <c r="R601" s="162" t="s">
        <v>5146</v>
      </c>
      <c r="S601" s="163" t="s">
        <v>5145</v>
      </c>
      <c r="T601" s="167" t="s">
        <v>837</v>
      </c>
      <c r="U601" s="149"/>
      <c r="V601" s="149"/>
      <c r="W601" s="164" t="str">
        <f>VLOOKUP(TRIM(X601),X10:Y88,2,FALSE)</f>
        <v>Dario</v>
      </c>
      <c r="X601" s="11" t="str">
        <f t="shared" si="13"/>
        <v>6.10</v>
      </c>
      <c r="Y601" s="83"/>
    </row>
    <row r="602" spans="1:25" ht="35.25" customHeight="1">
      <c r="A602" s="150" t="s">
        <v>185</v>
      </c>
      <c r="B602" s="165" t="s">
        <v>70</v>
      </c>
      <c r="C602" s="153" t="s">
        <v>186</v>
      </c>
      <c r="D602" s="153" t="s">
        <v>164</v>
      </c>
      <c r="E602" s="154" t="s">
        <v>3761</v>
      </c>
      <c r="F602" s="155" t="s">
        <v>27</v>
      </c>
      <c r="G602" s="155" t="s">
        <v>189</v>
      </c>
      <c r="H602" s="155" t="s">
        <v>2581</v>
      </c>
      <c r="I602" s="166" t="s">
        <v>835</v>
      </c>
      <c r="J602" s="160" t="s">
        <v>622</v>
      </c>
      <c r="K602" s="159"/>
      <c r="L602" s="160"/>
      <c r="M602" s="159"/>
      <c r="N602" s="158" t="s">
        <v>2435</v>
      </c>
      <c r="O602" s="158"/>
      <c r="P602" s="158" t="s">
        <v>624</v>
      </c>
      <c r="Q602" s="162" t="s">
        <v>2582</v>
      </c>
      <c r="R602" s="162" t="s">
        <v>5292</v>
      </c>
      <c r="S602" s="163" t="s">
        <v>193</v>
      </c>
      <c r="T602" s="167" t="s">
        <v>837</v>
      </c>
      <c r="U602" s="149"/>
      <c r="V602" s="149" t="s">
        <v>995</v>
      </c>
      <c r="W602" s="164" t="str">
        <f>VLOOKUP(TRIM(X602),X10:Y88,2,FALSE)</f>
        <v>Dario</v>
      </c>
      <c r="X602" s="11" t="str">
        <f t="shared" si="13"/>
        <v>6.10</v>
      </c>
      <c r="Y602" s="83"/>
    </row>
    <row r="603" spans="1:25" ht="35.25" customHeight="1">
      <c r="A603" s="150" t="s">
        <v>185</v>
      </c>
      <c r="B603" s="165" t="s">
        <v>70</v>
      </c>
      <c r="C603" s="153" t="s">
        <v>186</v>
      </c>
      <c r="D603" s="153" t="s">
        <v>164</v>
      </c>
      <c r="E603" s="154" t="s">
        <v>3762</v>
      </c>
      <c r="F603" s="155" t="s">
        <v>27</v>
      </c>
      <c r="G603" s="155" t="s">
        <v>189</v>
      </c>
      <c r="H603" s="155" t="s">
        <v>2584</v>
      </c>
      <c r="I603" s="166" t="s">
        <v>2578</v>
      </c>
      <c r="J603" s="160" t="s">
        <v>622</v>
      </c>
      <c r="K603" s="159"/>
      <c r="L603" s="160"/>
      <c r="M603" s="159"/>
      <c r="N603" s="158" t="s">
        <v>2435</v>
      </c>
      <c r="O603" s="158"/>
      <c r="P603" s="158" t="s">
        <v>624</v>
      </c>
      <c r="Q603" s="162" t="s">
        <v>2585</v>
      </c>
      <c r="R603" s="162" t="s">
        <v>5293</v>
      </c>
      <c r="S603" s="163" t="s">
        <v>193</v>
      </c>
      <c r="T603" s="167" t="s">
        <v>837</v>
      </c>
      <c r="U603" s="149"/>
      <c r="V603" s="149" t="s">
        <v>995</v>
      </c>
      <c r="W603" s="164" t="str">
        <f>VLOOKUP(TRIM(X603),X10:Y88,2,FALSE)</f>
        <v>Dario</v>
      </c>
      <c r="X603" s="11" t="str">
        <f t="shared" si="13"/>
        <v>6.10</v>
      </c>
      <c r="Y603" s="83"/>
    </row>
    <row r="604" spans="1:25" ht="35.25" customHeight="1">
      <c r="A604" s="150" t="s">
        <v>185</v>
      </c>
      <c r="B604" s="165" t="s">
        <v>70</v>
      </c>
      <c r="C604" s="153" t="s">
        <v>186</v>
      </c>
      <c r="D604" s="153" t="s">
        <v>164</v>
      </c>
      <c r="E604" s="154" t="s">
        <v>3763</v>
      </c>
      <c r="F604" s="155" t="s">
        <v>27</v>
      </c>
      <c r="G604" s="155" t="s">
        <v>189</v>
      </c>
      <c r="H604" s="155" t="s">
        <v>2587</v>
      </c>
      <c r="I604" s="166" t="s">
        <v>5936</v>
      </c>
      <c r="J604" s="160" t="s">
        <v>622</v>
      </c>
      <c r="K604" s="159"/>
      <c r="L604" s="160"/>
      <c r="M604" s="159"/>
      <c r="N604" s="158" t="s">
        <v>2435</v>
      </c>
      <c r="O604" s="158"/>
      <c r="P604" s="158" t="s">
        <v>624</v>
      </c>
      <c r="Q604" s="162" t="s">
        <v>2588</v>
      </c>
      <c r="R604" s="162" t="s">
        <v>5154</v>
      </c>
      <c r="S604" s="163" t="s">
        <v>5153</v>
      </c>
      <c r="T604" s="167" t="s">
        <v>837</v>
      </c>
      <c r="U604" s="149"/>
      <c r="V604" s="149"/>
      <c r="W604" s="164" t="str">
        <f>VLOOKUP(TRIM(X604),X10:Y88,2,FALSE)</f>
        <v>Dario</v>
      </c>
      <c r="X604" s="11" t="str">
        <f t="shared" ref="X604:X667" si="14">IF(ISNONTEXT(D604),"" &amp; D604 &amp;"",T(D604))</f>
        <v>6.10</v>
      </c>
      <c r="Y604" s="83"/>
    </row>
    <row r="605" spans="1:25" ht="35.25" customHeight="1">
      <c r="A605" s="150"/>
      <c r="B605" s="165" t="s">
        <v>70</v>
      </c>
      <c r="C605" s="153" t="s">
        <v>28</v>
      </c>
      <c r="D605" s="153" t="s">
        <v>164</v>
      </c>
      <c r="E605" s="154" t="s">
        <v>3764</v>
      </c>
      <c r="F605" s="155" t="s">
        <v>27</v>
      </c>
      <c r="G605" s="169" t="s">
        <v>189</v>
      </c>
      <c r="H605" s="169" t="s">
        <v>2806</v>
      </c>
      <c r="I605" s="170" t="s">
        <v>1457</v>
      </c>
      <c r="J605" s="171" t="s">
        <v>622</v>
      </c>
      <c r="K605" s="172"/>
      <c r="L605" s="171"/>
      <c r="M605" s="172"/>
      <c r="N605" s="171" t="s">
        <v>2435</v>
      </c>
      <c r="O605" s="171"/>
      <c r="P605" s="171" t="s">
        <v>624</v>
      </c>
      <c r="Q605" s="173" t="s">
        <v>4923</v>
      </c>
      <c r="R605" s="173" t="s">
        <v>4924</v>
      </c>
      <c r="S605" s="177"/>
      <c r="T605" s="167" t="s">
        <v>619</v>
      </c>
      <c r="U605" s="149"/>
      <c r="V605" s="149"/>
      <c r="W605" s="164" t="str">
        <f>VLOOKUP(TRIM(X605),X10:Y88,2,FALSE)</f>
        <v>Dario</v>
      </c>
      <c r="X605" s="11" t="str">
        <f t="shared" si="14"/>
        <v>6.10</v>
      </c>
      <c r="Y605" s="83"/>
    </row>
    <row r="606" spans="1:25" ht="35.25" customHeight="1">
      <c r="A606" s="150" t="s">
        <v>185</v>
      </c>
      <c r="B606" s="165" t="s">
        <v>70</v>
      </c>
      <c r="C606" s="153" t="s">
        <v>186</v>
      </c>
      <c r="D606" s="153" t="s">
        <v>164</v>
      </c>
      <c r="E606" s="154" t="s">
        <v>3765</v>
      </c>
      <c r="F606" s="155" t="s">
        <v>27</v>
      </c>
      <c r="G606" s="155" t="s">
        <v>189</v>
      </c>
      <c r="H606" s="155" t="s">
        <v>2590</v>
      </c>
      <c r="I606" s="166" t="s">
        <v>835</v>
      </c>
      <c r="J606" s="160" t="s">
        <v>622</v>
      </c>
      <c r="K606" s="159"/>
      <c r="L606" s="160"/>
      <c r="M606" s="159"/>
      <c r="N606" s="158" t="s">
        <v>2435</v>
      </c>
      <c r="O606" s="158"/>
      <c r="P606" s="158" t="s">
        <v>624</v>
      </c>
      <c r="Q606" s="162" t="s">
        <v>2591</v>
      </c>
      <c r="R606" s="162" t="s">
        <v>5294</v>
      </c>
      <c r="S606" s="163" t="s">
        <v>193</v>
      </c>
      <c r="T606" s="167" t="s">
        <v>837</v>
      </c>
      <c r="U606" s="149"/>
      <c r="V606" s="149" t="s">
        <v>995</v>
      </c>
      <c r="W606" s="164" t="str">
        <f>VLOOKUP(TRIM(X606),X10:Y88,2,FALSE)</f>
        <v>Dario</v>
      </c>
      <c r="X606" s="11" t="str">
        <f t="shared" si="14"/>
        <v>6.10</v>
      </c>
      <c r="Y606" s="83"/>
    </row>
    <row r="607" spans="1:25" ht="35.25" customHeight="1">
      <c r="A607" s="150" t="s">
        <v>185</v>
      </c>
      <c r="B607" s="165" t="s">
        <v>70</v>
      </c>
      <c r="C607" s="153" t="s">
        <v>186</v>
      </c>
      <c r="D607" s="153" t="s">
        <v>164</v>
      </c>
      <c r="E607" s="154" t="s">
        <v>3766</v>
      </c>
      <c r="F607" s="155" t="s">
        <v>27</v>
      </c>
      <c r="G607" s="155" t="s">
        <v>189</v>
      </c>
      <c r="H607" s="155" t="s">
        <v>636</v>
      </c>
      <c r="I607" s="166" t="s">
        <v>5937</v>
      </c>
      <c r="J607" s="160" t="s">
        <v>622</v>
      </c>
      <c r="K607" s="159"/>
      <c r="L607" s="160"/>
      <c r="M607" s="159"/>
      <c r="N607" s="158" t="s">
        <v>2435</v>
      </c>
      <c r="O607" s="158"/>
      <c r="P607" s="158" t="s">
        <v>624</v>
      </c>
      <c r="Q607" s="162" t="s">
        <v>637</v>
      </c>
      <c r="R607" s="162" t="s">
        <v>5156</v>
      </c>
      <c r="S607" s="163" t="s">
        <v>5155</v>
      </c>
      <c r="T607" s="167" t="s">
        <v>626</v>
      </c>
      <c r="U607" s="149"/>
      <c r="V607" s="149"/>
      <c r="W607" s="164" t="str">
        <f>VLOOKUP(TRIM(X607),X10:Y88,2,FALSE)</f>
        <v>Dario</v>
      </c>
      <c r="X607" s="11" t="str">
        <f t="shared" si="14"/>
        <v>6.10</v>
      </c>
      <c r="Y607" s="83"/>
    </row>
    <row r="608" spans="1:25" ht="35.25" customHeight="1">
      <c r="A608" s="150" t="s">
        <v>185</v>
      </c>
      <c r="B608" s="165" t="s">
        <v>70</v>
      </c>
      <c r="C608" s="153" t="s">
        <v>186</v>
      </c>
      <c r="D608" s="153" t="s">
        <v>164</v>
      </c>
      <c r="E608" s="154" t="s">
        <v>3767</v>
      </c>
      <c r="F608" s="155" t="s">
        <v>27</v>
      </c>
      <c r="G608" s="155" t="s">
        <v>189</v>
      </c>
      <c r="H608" s="155" t="s">
        <v>3629</v>
      </c>
      <c r="I608" s="166" t="s">
        <v>1005</v>
      </c>
      <c r="J608" s="160" t="s">
        <v>622</v>
      </c>
      <c r="K608" s="159"/>
      <c r="L608" s="160"/>
      <c r="M608" s="159"/>
      <c r="N608" s="158" t="s">
        <v>2435</v>
      </c>
      <c r="O608" s="158"/>
      <c r="P608" s="158" t="s">
        <v>624</v>
      </c>
      <c r="Q608" s="162" t="s">
        <v>3630</v>
      </c>
      <c r="R608" s="162" t="s">
        <v>5160</v>
      </c>
      <c r="S608" s="163" t="s">
        <v>5159</v>
      </c>
      <c r="T608" s="167" t="s">
        <v>1320</v>
      </c>
      <c r="U608" s="149"/>
      <c r="V608" s="149"/>
      <c r="W608" s="164" t="str">
        <f>VLOOKUP(TRIM(X608),X10:Y88,2,FALSE)</f>
        <v>Dario</v>
      </c>
      <c r="X608" s="11" t="str">
        <f t="shared" si="14"/>
        <v>6.10</v>
      </c>
      <c r="Y608" s="83"/>
    </row>
    <row r="609" spans="1:25" ht="35.25" customHeight="1">
      <c r="A609" s="150"/>
      <c r="B609" s="165" t="s">
        <v>70</v>
      </c>
      <c r="C609" s="153" t="s">
        <v>28</v>
      </c>
      <c r="D609" s="153" t="s">
        <v>164</v>
      </c>
      <c r="E609" s="154" t="s">
        <v>3768</v>
      </c>
      <c r="F609" s="155" t="s">
        <v>27</v>
      </c>
      <c r="G609" s="169" t="s">
        <v>189</v>
      </c>
      <c r="H609" s="169" t="s">
        <v>636</v>
      </c>
      <c r="I609" s="170" t="s">
        <v>947</v>
      </c>
      <c r="J609" s="171" t="s">
        <v>622</v>
      </c>
      <c r="K609" s="172"/>
      <c r="L609" s="171"/>
      <c r="M609" s="172"/>
      <c r="N609" s="171" t="s">
        <v>2435</v>
      </c>
      <c r="O609" s="171"/>
      <c r="P609" s="171" t="s">
        <v>624</v>
      </c>
      <c r="Q609" s="173" t="s">
        <v>4926</v>
      </c>
      <c r="R609" s="173" t="s">
        <v>4927</v>
      </c>
      <c r="S609" s="177"/>
      <c r="T609" s="167" t="s">
        <v>1215</v>
      </c>
      <c r="U609" s="149"/>
      <c r="V609" s="149"/>
      <c r="W609" s="164" t="str">
        <f>VLOOKUP(TRIM(X609),X10:Y88,2,FALSE)</f>
        <v>Dario</v>
      </c>
      <c r="X609" s="11" t="str">
        <f t="shared" si="14"/>
        <v>6.10</v>
      </c>
      <c r="Y609" s="83"/>
    </row>
    <row r="610" spans="1:25" ht="35.25" customHeight="1">
      <c r="A610" s="150" t="s">
        <v>185</v>
      </c>
      <c r="B610" s="165" t="s">
        <v>70</v>
      </c>
      <c r="C610" s="153" t="s">
        <v>186</v>
      </c>
      <c r="D610" s="153" t="s">
        <v>164</v>
      </c>
      <c r="E610" s="154" t="s">
        <v>3769</v>
      </c>
      <c r="F610" s="155" t="s">
        <v>27</v>
      </c>
      <c r="G610" s="155" t="s">
        <v>189</v>
      </c>
      <c r="H610" s="155" t="s">
        <v>3028</v>
      </c>
      <c r="I610" s="166" t="s">
        <v>5938</v>
      </c>
      <c r="J610" s="160" t="s">
        <v>622</v>
      </c>
      <c r="K610" s="159"/>
      <c r="L610" s="160"/>
      <c r="M610" s="159"/>
      <c r="N610" s="158" t="s">
        <v>2435</v>
      </c>
      <c r="O610" s="158"/>
      <c r="P610" s="158" t="s">
        <v>624</v>
      </c>
      <c r="Q610" s="162" t="s">
        <v>1208</v>
      </c>
      <c r="R610" s="162" t="s">
        <v>5167</v>
      </c>
      <c r="S610" s="163" t="s">
        <v>5163</v>
      </c>
      <c r="T610" s="167" t="s">
        <v>1178</v>
      </c>
      <c r="U610" s="149"/>
      <c r="V610" s="149"/>
      <c r="W610" s="164" t="str">
        <f>VLOOKUP(TRIM(X610),X10:Y88,2,FALSE)</f>
        <v>Dario</v>
      </c>
      <c r="X610" s="11" t="str">
        <f t="shared" si="14"/>
        <v>6.10</v>
      </c>
      <c r="Y610" s="83"/>
    </row>
    <row r="611" spans="1:25" ht="35.25" customHeight="1">
      <c r="A611" s="150" t="s">
        <v>185</v>
      </c>
      <c r="B611" s="165" t="s">
        <v>70</v>
      </c>
      <c r="C611" s="153" t="s">
        <v>186</v>
      </c>
      <c r="D611" s="153" t="s">
        <v>164</v>
      </c>
      <c r="E611" s="154" t="s">
        <v>3770</v>
      </c>
      <c r="F611" s="155" t="s">
        <v>27</v>
      </c>
      <c r="G611" s="155" t="s">
        <v>189</v>
      </c>
      <c r="H611" s="155" t="s">
        <v>2593</v>
      </c>
      <c r="I611" s="166" t="s">
        <v>835</v>
      </c>
      <c r="J611" s="160" t="s">
        <v>622</v>
      </c>
      <c r="K611" s="159"/>
      <c r="L611" s="160"/>
      <c r="M611" s="159"/>
      <c r="N611" s="158" t="s">
        <v>2435</v>
      </c>
      <c r="O611" s="158"/>
      <c r="P611" s="158" t="s">
        <v>624</v>
      </c>
      <c r="Q611" s="162" t="s">
        <v>2594</v>
      </c>
      <c r="R611" s="162" t="s">
        <v>5165</v>
      </c>
      <c r="S611" s="163" t="s">
        <v>5164</v>
      </c>
      <c r="T611" s="167" t="s">
        <v>837</v>
      </c>
      <c r="U611" s="149"/>
      <c r="V611" s="149"/>
      <c r="W611" s="164" t="str">
        <f>VLOOKUP(TRIM(X611),X10:Y88,2,FALSE)</f>
        <v>Dario</v>
      </c>
      <c r="X611" s="11" t="str">
        <f t="shared" si="14"/>
        <v>6.10</v>
      </c>
      <c r="Y611" s="83"/>
    </row>
    <row r="612" spans="1:25" ht="35.25" customHeight="1">
      <c r="A612" s="150" t="s">
        <v>185</v>
      </c>
      <c r="B612" s="165" t="s">
        <v>70</v>
      </c>
      <c r="C612" s="153" t="s">
        <v>186</v>
      </c>
      <c r="D612" s="153" t="s">
        <v>164</v>
      </c>
      <c r="E612" s="154" t="s">
        <v>3771</v>
      </c>
      <c r="F612" s="155" t="s">
        <v>27</v>
      </c>
      <c r="G612" s="155" t="s">
        <v>189</v>
      </c>
      <c r="H612" s="155" t="s">
        <v>2699</v>
      </c>
      <c r="I612" s="166" t="s">
        <v>1187</v>
      </c>
      <c r="J612" s="160" t="s">
        <v>622</v>
      </c>
      <c r="K612" s="159"/>
      <c r="L612" s="160"/>
      <c r="M612" s="159"/>
      <c r="N612" s="158" t="s">
        <v>2435</v>
      </c>
      <c r="O612" s="158"/>
      <c r="P612" s="158" t="s">
        <v>624</v>
      </c>
      <c r="Q612" s="162" t="s">
        <v>2700</v>
      </c>
      <c r="R612" s="162" t="s">
        <v>5169</v>
      </c>
      <c r="S612" s="163" t="s">
        <v>5168</v>
      </c>
      <c r="T612" s="167" t="s">
        <v>1189</v>
      </c>
      <c r="U612" s="149"/>
      <c r="V612" s="149"/>
      <c r="W612" s="164" t="str">
        <f>VLOOKUP(TRIM(X612),X10:Y88,2,FALSE)</f>
        <v>Dario</v>
      </c>
      <c r="X612" s="11" t="str">
        <f t="shared" si="14"/>
        <v>6.10</v>
      </c>
      <c r="Y612" s="83"/>
    </row>
    <row r="613" spans="1:25" ht="35.25" customHeight="1">
      <c r="A613" s="150" t="s">
        <v>185</v>
      </c>
      <c r="B613" s="165" t="s">
        <v>70</v>
      </c>
      <c r="C613" s="153" t="s">
        <v>186</v>
      </c>
      <c r="D613" s="153" t="s">
        <v>164</v>
      </c>
      <c r="E613" s="154" t="s">
        <v>3772</v>
      </c>
      <c r="F613" s="155" t="s">
        <v>434</v>
      </c>
      <c r="G613" s="155" t="s">
        <v>189</v>
      </c>
      <c r="H613" s="155" t="s">
        <v>5172</v>
      </c>
      <c r="I613" s="166" t="s">
        <v>1638</v>
      </c>
      <c r="J613" s="160"/>
      <c r="K613" s="159"/>
      <c r="L613" s="160"/>
      <c r="M613" s="159"/>
      <c r="N613" s="158"/>
      <c r="O613" s="158" t="s">
        <v>62</v>
      </c>
      <c r="P613" s="158" t="s">
        <v>624</v>
      </c>
      <c r="Q613" s="162" t="s">
        <v>1959</v>
      </c>
      <c r="R613" s="162" t="s">
        <v>5171</v>
      </c>
      <c r="S613" s="163" t="s">
        <v>5170</v>
      </c>
      <c r="T613" s="167" t="s">
        <v>837</v>
      </c>
      <c r="U613" s="149"/>
      <c r="V613" s="149"/>
      <c r="W613" s="164" t="str">
        <f>VLOOKUP(TRIM(X613),X10:Y88,2,FALSE)</f>
        <v>Dario</v>
      </c>
      <c r="X613" s="11" t="str">
        <f t="shared" si="14"/>
        <v>6.10</v>
      </c>
      <c r="Y613" s="83"/>
    </row>
    <row r="614" spans="1:25" ht="35.25" customHeight="1">
      <c r="A614" s="150" t="s">
        <v>185</v>
      </c>
      <c r="B614" s="165" t="s">
        <v>70</v>
      </c>
      <c r="C614" s="153" t="s">
        <v>186</v>
      </c>
      <c r="D614" s="153" t="s">
        <v>164</v>
      </c>
      <c r="E614" s="154" t="s">
        <v>3773</v>
      </c>
      <c r="F614" s="155" t="s">
        <v>27</v>
      </c>
      <c r="G614" s="155" t="s">
        <v>189</v>
      </c>
      <c r="H614" s="155" t="s">
        <v>3030</v>
      </c>
      <c r="I614" s="166" t="s">
        <v>475</v>
      </c>
      <c r="J614" s="160" t="s">
        <v>622</v>
      </c>
      <c r="K614" s="159"/>
      <c r="L614" s="160"/>
      <c r="M614" s="159"/>
      <c r="N614" s="158" t="s">
        <v>2435</v>
      </c>
      <c r="O614" s="158"/>
      <c r="P614" s="158" t="s">
        <v>624</v>
      </c>
      <c r="Q614" s="162" t="s">
        <v>3031</v>
      </c>
      <c r="R614" s="162" t="s">
        <v>5174</v>
      </c>
      <c r="S614" s="163" t="s">
        <v>5173</v>
      </c>
      <c r="T614" s="167" t="s">
        <v>1178</v>
      </c>
      <c r="U614" s="149"/>
      <c r="V614" s="149"/>
      <c r="W614" s="164" t="str">
        <f>VLOOKUP(TRIM(X614),X10:Y88,2,FALSE)</f>
        <v>Dario</v>
      </c>
      <c r="X614" s="11" t="str">
        <f t="shared" si="14"/>
        <v>6.10</v>
      </c>
      <c r="Y614" s="83"/>
    </row>
    <row r="615" spans="1:25" ht="35.25" customHeight="1">
      <c r="A615" s="150"/>
      <c r="B615" s="165" t="s">
        <v>70</v>
      </c>
      <c r="C615" s="153" t="s">
        <v>28</v>
      </c>
      <c r="D615" s="153" t="s">
        <v>164</v>
      </c>
      <c r="E615" s="154" t="s">
        <v>3774</v>
      </c>
      <c r="F615" s="155" t="s">
        <v>27</v>
      </c>
      <c r="G615" s="169" t="s">
        <v>189</v>
      </c>
      <c r="H615" s="169" t="s">
        <v>3682</v>
      </c>
      <c r="I615" s="170" t="s">
        <v>3683</v>
      </c>
      <c r="J615" s="171" t="s">
        <v>622</v>
      </c>
      <c r="K615" s="172"/>
      <c r="L615" s="171"/>
      <c r="M615" s="172"/>
      <c r="N615" s="171" t="s">
        <v>2435</v>
      </c>
      <c r="O615" s="171"/>
      <c r="P615" s="171" t="s">
        <v>624</v>
      </c>
      <c r="Q615" s="173" t="s">
        <v>5175</v>
      </c>
      <c r="R615" s="173" t="s">
        <v>5176</v>
      </c>
      <c r="S615" s="177"/>
      <c r="T615" s="167" t="s">
        <v>3685</v>
      </c>
      <c r="U615" s="149"/>
      <c r="V615" s="149"/>
      <c r="W615" s="164" t="str">
        <f>VLOOKUP(TRIM(X615),X10:Y88,2,FALSE)</f>
        <v>Dario</v>
      </c>
      <c r="X615" s="11" t="str">
        <f t="shared" si="14"/>
        <v>6.10</v>
      </c>
      <c r="Y615" s="83"/>
    </row>
    <row r="616" spans="1:25" ht="35.25" customHeight="1">
      <c r="A616" s="150" t="s">
        <v>185</v>
      </c>
      <c r="B616" s="165" t="s">
        <v>70</v>
      </c>
      <c r="C616" s="153" t="s">
        <v>186</v>
      </c>
      <c r="D616" s="153" t="s">
        <v>168</v>
      </c>
      <c r="E616" s="154" t="s">
        <v>3775</v>
      </c>
      <c r="F616" s="155" t="s">
        <v>3432</v>
      </c>
      <c r="G616" s="155" t="s">
        <v>189</v>
      </c>
      <c r="H616" s="155" t="s">
        <v>4313</v>
      </c>
      <c r="I616" s="166" t="s">
        <v>5939</v>
      </c>
      <c r="J616" s="160"/>
      <c r="K616" s="159"/>
      <c r="L616" s="160"/>
      <c r="M616" s="159"/>
      <c r="N616" s="158"/>
      <c r="O616" s="158" t="s">
        <v>366</v>
      </c>
      <c r="P616" s="158"/>
      <c r="Q616" s="162" t="s">
        <v>62</v>
      </c>
      <c r="R616" s="162" t="s">
        <v>4987</v>
      </c>
      <c r="S616" s="163" t="s">
        <v>253</v>
      </c>
      <c r="T616" s="167" t="s">
        <v>767</v>
      </c>
      <c r="U616" s="149"/>
      <c r="V616" s="149"/>
      <c r="W616" s="164" t="str">
        <f>VLOOKUP(TRIM(X616),X10:Y88,2,FALSE)</f>
        <v>Frank</v>
      </c>
      <c r="X616" s="11" t="str">
        <f t="shared" si="14"/>
        <v>7.1</v>
      </c>
      <c r="Y616" s="83"/>
    </row>
    <row r="617" spans="1:25" ht="35.25" customHeight="1">
      <c r="A617" s="150" t="s">
        <v>185</v>
      </c>
      <c r="B617" s="165" t="s">
        <v>70</v>
      </c>
      <c r="C617" s="153" t="s">
        <v>186</v>
      </c>
      <c r="D617" s="153" t="s">
        <v>168</v>
      </c>
      <c r="E617" s="154" t="s">
        <v>3776</v>
      </c>
      <c r="F617" s="155" t="s">
        <v>1020</v>
      </c>
      <c r="G617" s="155" t="s">
        <v>189</v>
      </c>
      <c r="H617" s="155" t="s">
        <v>3005</v>
      </c>
      <c r="I617" s="166" t="s">
        <v>3006</v>
      </c>
      <c r="J617" s="160"/>
      <c r="K617" s="159"/>
      <c r="L617" s="160"/>
      <c r="M617" s="159"/>
      <c r="N617" s="158"/>
      <c r="O617" s="158" t="s">
        <v>206</v>
      </c>
      <c r="P617" s="158"/>
      <c r="Q617" s="162" t="s">
        <v>3005</v>
      </c>
      <c r="R617" s="162" t="s">
        <v>5093</v>
      </c>
      <c r="S617" s="163" t="s">
        <v>253</v>
      </c>
      <c r="T617" s="167" t="s">
        <v>472</v>
      </c>
      <c r="U617" s="149"/>
      <c r="V617" s="149"/>
      <c r="W617" s="164" t="str">
        <f>VLOOKUP(TRIM(X617),X10:Y88,2,FALSE)</f>
        <v>Frank</v>
      </c>
      <c r="X617" s="11" t="str">
        <f t="shared" si="14"/>
        <v>7.1</v>
      </c>
      <c r="Y617" s="83"/>
    </row>
    <row r="618" spans="1:25" ht="35.25" customHeight="1">
      <c r="A618" s="150" t="s">
        <v>185</v>
      </c>
      <c r="B618" s="165" t="s">
        <v>70</v>
      </c>
      <c r="C618" s="153" t="s">
        <v>186</v>
      </c>
      <c r="D618" s="153" t="s">
        <v>168</v>
      </c>
      <c r="E618" s="154" t="s">
        <v>3777</v>
      </c>
      <c r="F618" s="155" t="s">
        <v>3432</v>
      </c>
      <c r="G618" s="155" t="s">
        <v>189</v>
      </c>
      <c r="H618" s="155" t="s">
        <v>3433</v>
      </c>
      <c r="I618" s="166" t="s">
        <v>3434</v>
      </c>
      <c r="J618" s="160"/>
      <c r="K618" s="159"/>
      <c r="L618" s="160"/>
      <c r="M618" s="159"/>
      <c r="N618" s="158"/>
      <c r="O618" s="158"/>
      <c r="P618" s="158"/>
      <c r="Q618" s="162" t="s">
        <v>3435</v>
      </c>
      <c r="R618" s="162" t="s">
        <v>5004</v>
      </c>
      <c r="S618" s="163" t="s">
        <v>253</v>
      </c>
      <c r="T618" s="167" t="s">
        <v>556</v>
      </c>
      <c r="U618" s="149"/>
      <c r="V618" s="149"/>
      <c r="W618" s="164" t="str">
        <f>VLOOKUP(TRIM(X618),X10:Y88,2,FALSE)</f>
        <v>Frank</v>
      </c>
      <c r="X618" s="11" t="str">
        <f t="shared" si="14"/>
        <v>7.1</v>
      </c>
      <c r="Y618" s="83"/>
    </row>
    <row r="619" spans="1:25" ht="35.25" customHeight="1">
      <c r="A619" s="150" t="s">
        <v>185</v>
      </c>
      <c r="B619" s="165" t="s">
        <v>70</v>
      </c>
      <c r="C619" s="153" t="s">
        <v>186</v>
      </c>
      <c r="D619" s="153" t="s">
        <v>168</v>
      </c>
      <c r="E619" s="154" t="s">
        <v>3778</v>
      </c>
      <c r="F619" s="155" t="s">
        <v>3432</v>
      </c>
      <c r="G619" s="155" t="s">
        <v>189</v>
      </c>
      <c r="H619" s="155" t="s">
        <v>3498</v>
      </c>
      <c r="I619" s="166" t="s">
        <v>459</v>
      </c>
      <c r="J619" s="160"/>
      <c r="K619" s="159"/>
      <c r="L619" s="160"/>
      <c r="M619" s="159"/>
      <c r="N619" s="158"/>
      <c r="O619" s="158" t="s">
        <v>366</v>
      </c>
      <c r="P619" s="158"/>
      <c r="Q619" s="162" t="s">
        <v>3499</v>
      </c>
      <c r="R619" s="162" t="s">
        <v>5005</v>
      </c>
      <c r="S619" s="168" t="s">
        <v>200</v>
      </c>
      <c r="T619" s="167" t="s">
        <v>619</v>
      </c>
      <c r="U619" s="149"/>
      <c r="V619" s="149"/>
      <c r="W619" s="164" t="str">
        <f>VLOOKUP(TRIM(X619),X10:Y88,2,FALSE)</f>
        <v>Frank</v>
      </c>
      <c r="X619" s="11" t="str">
        <f t="shared" si="14"/>
        <v>7.1</v>
      </c>
      <c r="Y619" s="83"/>
    </row>
    <row r="620" spans="1:25" ht="35.25" customHeight="1">
      <c r="A620" s="150" t="s">
        <v>185</v>
      </c>
      <c r="B620" s="165" t="s">
        <v>70</v>
      </c>
      <c r="C620" s="153" t="s">
        <v>186</v>
      </c>
      <c r="D620" s="153" t="s">
        <v>168</v>
      </c>
      <c r="E620" s="154" t="s">
        <v>3779</v>
      </c>
      <c r="F620" s="155" t="s">
        <v>1020</v>
      </c>
      <c r="G620" s="155" t="s">
        <v>189</v>
      </c>
      <c r="H620" s="155" t="s">
        <v>3579</v>
      </c>
      <c r="I620" s="166" t="s">
        <v>3580</v>
      </c>
      <c r="J620" s="160"/>
      <c r="K620" s="159"/>
      <c r="L620" s="160"/>
      <c r="M620" s="159"/>
      <c r="N620" s="158"/>
      <c r="O620" s="158" t="s">
        <v>366</v>
      </c>
      <c r="P620" s="158"/>
      <c r="Q620" s="162" t="s">
        <v>3581</v>
      </c>
      <c r="R620" s="162" t="s">
        <v>5006</v>
      </c>
      <c r="S620" s="163" t="s">
        <v>193</v>
      </c>
      <c r="T620" s="167" t="s">
        <v>3582</v>
      </c>
      <c r="U620" s="149"/>
      <c r="V620" s="149"/>
      <c r="W620" s="164" t="str">
        <f>VLOOKUP(TRIM(X620),X10:Y88,2,FALSE)</f>
        <v>Frank</v>
      </c>
      <c r="X620" s="11" t="str">
        <f t="shared" si="14"/>
        <v>7.1</v>
      </c>
      <c r="Y620" s="83"/>
    </row>
    <row r="621" spans="1:25" ht="35.25" customHeight="1">
      <c r="A621" s="150" t="s">
        <v>185</v>
      </c>
      <c r="B621" s="165" t="s">
        <v>70</v>
      </c>
      <c r="C621" s="153" t="s">
        <v>186</v>
      </c>
      <c r="D621" s="153" t="s">
        <v>168</v>
      </c>
      <c r="E621" s="154" t="s">
        <v>3780</v>
      </c>
      <c r="F621" s="155" t="s">
        <v>1020</v>
      </c>
      <c r="G621" s="155" t="s">
        <v>189</v>
      </c>
      <c r="H621" s="155" t="s">
        <v>3756</v>
      </c>
      <c r="I621" s="166" t="s">
        <v>5940</v>
      </c>
      <c r="J621" s="160"/>
      <c r="K621" s="159"/>
      <c r="L621" s="160"/>
      <c r="M621" s="159"/>
      <c r="N621" s="158"/>
      <c r="O621" s="158"/>
      <c r="P621" s="158"/>
      <c r="Q621" s="162" t="s">
        <v>3758</v>
      </c>
      <c r="R621" s="162" t="s">
        <v>5008</v>
      </c>
      <c r="S621" s="163" t="s">
        <v>5009</v>
      </c>
      <c r="T621" s="167" t="s">
        <v>1389</v>
      </c>
      <c r="U621" s="149"/>
      <c r="V621" s="149"/>
      <c r="W621" s="164" t="str">
        <f>VLOOKUP(TRIM(X621),X10:Y88,2,FALSE)</f>
        <v>Frank</v>
      </c>
      <c r="X621" s="11" t="str">
        <f t="shared" si="14"/>
        <v>7.1</v>
      </c>
      <c r="Y621" s="83"/>
    </row>
    <row r="622" spans="1:25" ht="35.25" customHeight="1">
      <c r="A622" s="150" t="s">
        <v>185</v>
      </c>
      <c r="B622" s="165" t="s">
        <v>70</v>
      </c>
      <c r="C622" s="153" t="s">
        <v>186</v>
      </c>
      <c r="D622" s="153" t="s">
        <v>168</v>
      </c>
      <c r="E622" s="154" t="s">
        <v>3781</v>
      </c>
      <c r="F622" s="155" t="s">
        <v>3432</v>
      </c>
      <c r="G622" s="155" t="s">
        <v>189</v>
      </c>
      <c r="H622" s="155" t="s">
        <v>5942</v>
      </c>
      <c r="I622" s="166" t="s">
        <v>5941</v>
      </c>
      <c r="J622" s="160"/>
      <c r="K622" s="159"/>
      <c r="L622" s="160"/>
      <c r="M622" s="159"/>
      <c r="N622" s="158"/>
      <c r="O622" s="158" t="s">
        <v>366</v>
      </c>
      <c r="P622" s="158"/>
      <c r="Q622" s="162" t="s">
        <v>3695</v>
      </c>
      <c r="R622" s="162" t="s">
        <v>5007</v>
      </c>
      <c r="S622" s="163" t="s">
        <v>253</v>
      </c>
      <c r="T622" s="167" t="s">
        <v>472</v>
      </c>
      <c r="U622" s="149"/>
      <c r="V622" s="149"/>
      <c r="W622" s="164" t="str">
        <f>VLOOKUP(TRIM(X622),X10:Y88,2,FALSE)</f>
        <v>Frank</v>
      </c>
      <c r="X622" s="11" t="str">
        <f t="shared" si="14"/>
        <v>7.1</v>
      </c>
      <c r="Y622" s="83"/>
    </row>
    <row r="623" spans="1:25" ht="35.25" customHeight="1">
      <c r="A623" s="150"/>
      <c r="B623" s="165" t="s">
        <v>70</v>
      </c>
      <c r="C623" s="153" t="s">
        <v>28</v>
      </c>
      <c r="D623" s="153" t="s">
        <v>101</v>
      </c>
      <c r="E623" s="154" t="s">
        <v>3782</v>
      </c>
      <c r="F623" s="155" t="s">
        <v>434</v>
      </c>
      <c r="G623" s="169" t="s">
        <v>189</v>
      </c>
      <c r="H623" s="169" t="s">
        <v>4401</v>
      </c>
      <c r="I623" s="170" t="s">
        <v>1638</v>
      </c>
      <c r="J623" s="171"/>
      <c r="K623" s="172"/>
      <c r="L623" s="171"/>
      <c r="M623" s="172"/>
      <c r="N623" s="171"/>
      <c r="O623" s="171" t="s">
        <v>206</v>
      </c>
      <c r="P623" s="171" t="s">
        <v>2225</v>
      </c>
      <c r="Q623" s="173" t="s">
        <v>4965</v>
      </c>
      <c r="R623" s="173" t="s">
        <v>4966</v>
      </c>
      <c r="S623" s="177"/>
      <c r="T623" s="167" t="s">
        <v>893</v>
      </c>
      <c r="U623" s="149"/>
      <c r="V623" s="149"/>
      <c r="W623" s="164" t="str">
        <f>VLOOKUP(TRIM(X623),X10:Y88,2,FALSE)</f>
        <v>Krisztian</v>
      </c>
      <c r="X623" s="11" t="str">
        <f t="shared" si="14"/>
        <v>5.3</v>
      </c>
      <c r="Y623" s="83"/>
    </row>
    <row r="624" spans="1:25" ht="35.25" customHeight="1">
      <c r="A624" s="150" t="s">
        <v>185</v>
      </c>
      <c r="B624" s="165" t="s">
        <v>70</v>
      </c>
      <c r="C624" s="153" t="s">
        <v>186</v>
      </c>
      <c r="D624" s="153" t="s">
        <v>105</v>
      </c>
      <c r="E624" s="154" t="s">
        <v>3783</v>
      </c>
      <c r="F624" s="155" t="s">
        <v>29</v>
      </c>
      <c r="G624" s="155" t="s">
        <v>189</v>
      </c>
      <c r="H624" s="155" t="s">
        <v>4407</v>
      </c>
      <c r="I624" s="166" t="s">
        <v>765</v>
      </c>
      <c r="J624" s="160" t="s">
        <v>2418</v>
      </c>
      <c r="K624" s="159">
        <v>1169</v>
      </c>
      <c r="L624" s="160" t="s">
        <v>73</v>
      </c>
      <c r="M624" s="159" t="s">
        <v>485</v>
      </c>
      <c r="N624" s="158" t="s">
        <v>486</v>
      </c>
      <c r="O624" s="158" t="s">
        <v>206</v>
      </c>
      <c r="P624" s="158" t="s">
        <v>2419</v>
      </c>
      <c r="Q624" s="162" t="s">
        <v>2420</v>
      </c>
      <c r="R624" s="162" t="s">
        <v>5295</v>
      </c>
      <c r="S624" s="163" t="s">
        <v>193</v>
      </c>
      <c r="T624" s="167" t="s">
        <v>767</v>
      </c>
      <c r="U624" s="149"/>
      <c r="V624" s="149" t="s">
        <v>995</v>
      </c>
      <c r="W624" s="164" t="str">
        <f>VLOOKUP(TRIM(X624),X10:Y88,2,FALSE)</f>
        <v>Krisztian</v>
      </c>
      <c r="X624" s="11" t="str">
        <f t="shared" si="14"/>
        <v>5.4</v>
      </c>
      <c r="Y624" s="83"/>
    </row>
    <row r="625" spans="1:25" ht="35.25" customHeight="1">
      <c r="A625" s="150" t="s">
        <v>185</v>
      </c>
      <c r="B625" s="165" t="s">
        <v>70</v>
      </c>
      <c r="C625" s="153" t="s">
        <v>186</v>
      </c>
      <c r="D625" s="153" t="s">
        <v>105</v>
      </c>
      <c r="E625" s="154" t="s">
        <v>3784</v>
      </c>
      <c r="F625" s="155" t="s">
        <v>30</v>
      </c>
      <c r="G625" s="155" t="s">
        <v>189</v>
      </c>
      <c r="H625" s="155" t="s">
        <v>4410</v>
      </c>
      <c r="I625" s="166" t="s">
        <v>765</v>
      </c>
      <c r="J625" s="160" t="s">
        <v>2418</v>
      </c>
      <c r="K625" s="159">
        <v>1170</v>
      </c>
      <c r="L625" s="160" t="s">
        <v>73</v>
      </c>
      <c r="M625" s="159" t="s">
        <v>485</v>
      </c>
      <c r="N625" s="158" t="s">
        <v>486</v>
      </c>
      <c r="O625" s="158" t="s">
        <v>206</v>
      </c>
      <c r="P625" s="158" t="s">
        <v>215</v>
      </c>
      <c r="Q625" s="162" t="s">
        <v>2431</v>
      </c>
      <c r="R625" s="162" t="s">
        <v>4968</v>
      </c>
      <c r="S625" s="163" t="s">
        <v>4967</v>
      </c>
      <c r="T625" s="167" t="s">
        <v>767</v>
      </c>
      <c r="U625" s="149"/>
      <c r="V625" s="149"/>
      <c r="W625" s="164" t="str">
        <f>VLOOKUP(TRIM(X625),X10:Y88,2,FALSE)</f>
        <v>Krisztian</v>
      </c>
      <c r="X625" s="11" t="str">
        <f t="shared" si="14"/>
        <v>5.4</v>
      </c>
      <c r="Y625" s="83"/>
    </row>
    <row r="626" spans="1:25" ht="35.25" customHeight="1">
      <c r="A626" s="150" t="s">
        <v>185</v>
      </c>
      <c r="B626" s="165" t="s">
        <v>70</v>
      </c>
      <c r="C626" s="153" t="s">
        <v>186</v>
      </c>
      <c r="D626" s="153" t="s">
        <v>105</v>
      </c>
      <c r="E626" s="154" t="s">
        <v>3785</v>
      </c>
      <c r="F626" s="155" t="s">
        <v>30</v>
      </c>
      <c r="G626" s="155" t="s">
        <v>189</v>
      </c>
      <c r="H626" s="155" t="s">
        <v>4413</v>
      </c>
      <c r="I626" s="166" t="s">
        <v>3086</v>
      </c>
      <c r="J626" s="160" t="s">
        <v>3087</v>
      </c>
      <c r="K626" s="159">
        <v>314</v>
      </c>
      <c r="L626" s="160" t="s">
        <v>73</v>
      </c>
      <c r="M626" s="159" t="s">
        <v>485</v>
      </c>
      <c r="N626" s="158" t="s">
        <v>486</v>
      </c>
      <c r="O626" s="158" t="s">
        <v>206</v>
      </c>
      <c r="P626" s="158" t="s">
        <v>3088</v>
      </c>
      <c r="Q626" s="162" t="s">
        <v>3089</v>
      </c>
      <c r="R626" s="162" t="s">
        <v>4971</v>
      </c>
      <c r="S626" s="163" t="s">
        <v>4970</v>
      </c>
      <c r="T626" s="167" t="s">
        <v>3083</v>
      </c>
      <c r="U626" s="149"/>
      <c r="V626" s="149"/>
      <c r="W626" s="164" t="str">
        <f>VLOOKUP(TRIM(X626),X10:Y88,2,FALSE)</f>
        <v>Krisztian</v>
      </c>
      <c r="X626" s="11" t="str">
        <f t="shared" si="14"/>
        <v>5.4</v>
      </c>
      <c r="Y626" s="83"/>
    </row>
    <row r="627" spans="1:25" ht="35.25" customHeight="1">
      <c r="A627" s="150" t="s">
        <v>185</v>
      </c>
      <c r="B627" s="165" t="s">
        <v>70</v>
      </c>
      <c r="C627" s="153" t="s">
        <v>186</v>
      </c>
      <c r="D627" s="153" t="s">
        <v>105</v>
      </c>
      <c r="E627" s="154" t="s">
        <v>3786</v>
      </c>
      <c r="F627" s="155" t="s">
        <v>434</v>
      </c>
      <c r="G627" s="155" t="s">
        <v>189</v>
      </c>
      <c r="H627" s="155" t="s">
        <v>3452</v>
      </c>
      <c r="I627" s="166" t="s">
        <v>760</v>
      </c>
      <c r="J627" s="160"/>
      <c r="K627" s="159"/>
      <c r="L627" s="160"/>
      <c r="M627" s="159"/>
      <c r="N627" s="158"/>
      <c r="O627" s="158" t="s">
        <v>206</v>
      </c>
      <c r="P627" s="158"/>
      <c r="Q627" s="162" t="s">
        <v>3453</v>
      </c>
      <c r="R627" s="162" t="s">
        <v>4489</v>
      </c>
      <c r="S627" s="163" t="s">
        <v>4488</v>
      </c>
      <c r="T627" s="167" t="s">
        <v>3447</v>
      </c>
      <c r="U627" s="149"/>
      <c r="V627" s="149"/>
      <c r="W627" s="164" t="str">
        <f>VLOOKUP(TRIM(X627),X10:Y88,2,FALSE)</f>
        <v>Krisztian</v>
      </c>
      <c r="X627" s="11" t="str">
        <f t="shared" si="14"/>
        <v>5.4</v>
      </c>
      <c r="Y627" s="83"/>
    </row>
    <row r="628" spans="1:25" ht="35.25" customHeight="1">
      <c r="A628" s="150" t="s">
        <v>185</v>
      </c>
      <c r="B628" s="165" t="s">
        <v>70</v>
      </c>
      <c r="C628" s="153" t="s">
        <v>186</v>
      </c>
      <c r="D628" s="153" t="s">
        <v>105</v>
      </c>
      <c r="E628" s="154" t="s">
        <v>3787</v>
      </c>
      <c r="F628" s="155" t="s">
        <v>30</v>
      </c>
      <c r="G628" s="155" t="s">
        <v>189</v>
      </c>
      <c r="H628" s="155" t="s">
        <v>4499</v>
      </c>
      <c r="I628" s="166" t="s">
        <v>3444</v>
      </c>
      <c r="J628" s="160" t="s">
        <v>3445</v>
      </c>
      <c r="K628" s="159">
        <v>245</v>
      </c>
      <c r="L628" s="160" t="s">
        <v>73</v>
      </c>
      <c r="M628" s="159" t="s">
        <v>485</v>
      </c>
      <c r="N628" s="158" t="s">
        <v>645</v>
      </c>
      <c r="O628" s="158" t="s">
        <v>206</v>
      </c>
      <c r="P628" s="158" t="s">
        <v>374</v>
      </c>
      <c r="Q628" s="162" t="s">
        <v>3446</v>
      </c>
      <c r="R628" s="162" t="s">
        <v>4501</v>
      </c>
      <c r="S628" s="163" t="s">
        <v>4500</v>
      </c>
      <c r="T628" s="167" t="s">
        <v>3447</v>
      </c>
      <c r="U628" s="149"/>
      <c r="V628" s="149"/>
      <c r="W628" s="164" t="str">
        <f>VLOOKUP(TRIM(X628),X10:Y88,2,FALSE)</f>
        <v>Krisztian</v>
      </c>
      <c r="X628" s="11" t="str">
        <f t="shared" si="14"/>
        <v>5.4</v>
      </c>
      <c r="Y628" s="83"/>
    </row>
    <row r="629" spans="1:25" ht="35.25" customHeight="1">
      <c r="A629" s="150" t="s">
        <v>185</v>
      </c>
      <c r="B629" s="165" t="s">
        <v>70</v>
      </c>
      <c r="C629" s="153" t="s">
        <v>186</v>
      </c>
      <c r="D629" s="153" t="s">
        <v>105</v>
      </c>
      <c r="E629" s="154" t="s">
        <v>3788</v>
      </c>
      <c r="F629" s="155" t="s">
        <v>29</v>
      </c>
      <c r="G629" s="155" t="s">
        <v>189</v>
      </c>
      <c r="H629" s="155" t="s">
        <v>4510</v>
      </c>
      <c r="I629" s="166" t="s">
        <v>649</v>
      </c>
      <c r="J629" s="160" t="s">
        <v>664</v>
      </c>
      <c r="K629" s="159">
        <v>425</v>
      </c>
      <c r="L629" s="160" t="s">
        <v>73</v>
      </c>
      <c r="M629" s="159" t="s">
        <v>485</v>
      </c>
      <c r="N629" s="158" t="s">
        <v>665</v>
      </c>
      <c r="O629" s="158" t="s">
        <v>206</v>
      </c>
      <c r="P629" s="158" t="s">
        <v>3552</v>
      </c>
      <c r="Q629" s="162" t="s">
        <v>3553</v>
      </c>
      <c r="R629" s="162" t="s">
        <v>5296</v>
      </c>
      <c r="S629" s="163" t="s">
        <v>193</v>
      </c>
      <c r="T629" s="167" t="s">
        <v>651</v>
      </c>
      <c r="U629" s="149"/>
      <c r="V629" s="149" t="s">
        <v>995</v>
      </c>
      <c r="W629" s="164" t="str">
        <f>VLOOKUP(TRIM(X629),X10:Y88,2,FALSE)</f>
        <v>Krisztian</v>
      </c>
      <c r="X629" s="11" t="str">
        <f t="shared" si="14"/>
        <v>5.4</v>
      </c>
      <c r="Y629" s="83"/>
    </row>
    <row r="630" spans="1:25" ht="35.25" customHeight="1">
      <c r="A630" s="150" t="s">
        <v>185</v>
      </c>
      <c r="B630" s="165" t="s">
        <v>70</v>
      </c>
      <c r="C630" s="153" t="s">
        <v>186</v>
      </c>
      <c r="D630" s="153" t="s">
        <v>105</v>
      </c>
      <c r="E630" s="154" t="s">
        <v>3789</v>
      </c>
      <c r="F630" s="155" t="s">
        <v>26</v>
      </c>
      <c r="G630" s="155" t="s">
        <v>189</v>
      </c>
      <c r="H630" s="155" t="s">
        <v>4659</v>
      </c>
      <c r="I630" s="166" t="s">
        <v>1638</v>
      </c>
      <c r="J630" s="160"/>
      <c r="K630" s="159"/>
      <c r="L630" s="160"/>
      <c r="M630" s="159"/>
      <c r="N630" s="158"/>
      <c r="O630" s="158" t="s">
        <v>206</v>
      </c>
      <c r="P630" s="158" t="s">
        <v>215</v>
      </c>
      <c r="Q630" s="162" t="s">
        <v>2518</v>
      </c>
      <c r="R630" s="162" t="s">
        <v>5297</v>
      </c>
      <c r="S630" s="163" t="s">
        <v>193</v>
      </c>
      <c r="T630" s="167" t="s">
        <v>767</v>
      </c>
      <c r="U630" s="149"/>
      <c r="V630" s="149" t="s">
        <v>995</v>
      </c>
      <c r="W630" s="164" t="str">
        <f>VLOOKUP(TRIM(X630),X10:Y88,2,FALSE)</f>
        <v>Krisztian</v>
      </c>
      <c r="X630" s="11" t="str">
        <f t="shared" si="14"/>
        <v>5.4</v>
      </c>
      <c r="Y630" s="83"/>
    </row>
    <row r="631" spans="1:25" ht="35.25" customHeight="1">
      <c r="A631" s="150" t="s">
        <v>185</v>
      </c>
      <c r="B631" s="165" t="s">
        <v>70</v>
      </c>
      <c r="C631" s="153" t="s">
        <v>186</v>
      </c>
      <c r="D631" s="153" t="s">
        <v>105</v>
      </c>
      <c r="E631" s="154" t="s">
        <v>3790</v>
      </c>
      <c r="F631" s="155" t="s">
        <v>30</v>
      </c>
      <c r="G631" s="155" t="s">
        <v>189</v>
      </c>
      <c r="H631" s="155" t="s">
        <v>4502</v>
      </c>
      <c r="I631" s="166" t="s">
        <v>3444</v>
      </c>
      <c r="J631" s="160" t="s">
        <v>3445</v>
      </c>
      <c r="K631" s="159">
        <v>245</v>
      </c>
      <c r="L631" s="160" t="s">
        <v>76</v>
      </c>
      <c r="M631" s="159" t="s">
        <v>485</v>
      </c>
      <c r="N631" s="158" t="s">
        <v>645</v>
      </c>
      <c r="O631" s="158" t="s">
        <v>206</v>
      </c>
      <c r="P631" s="158" t="s">
        <v>374</v>
      </c>
      <c r="Q631" s="162" t="s">
        <v>3446</v>
      </c>
      <c r="R631" s="162" t="s">
        <v>4504</v>
      </c>
      <c r="S631" s="163" t="s">
        <v>4503</v>
      </c>
      <c r="T631" s="167" t="s">
        <v>3447</v>
      </c>
      <c r="U631" s="149"/>
      <c r="V631" s="149"/>
      <c r="W631" s="164" t="str">
        <f>VLOOKUP(TRIM(X631),X10:Y88,2,FALSE)</f>
        <v>Krisztian</v>
      </c>
      <c r="X631" s="11" t="str">
        <f t="shared" si="14"/>
        <v>5.4</v>
      </c>
      <c r="Y631" s="83"/>
    </row>
    <row r="632" spans="1:25" ht="35.25" customHeight="1">
      <c r="A632" s="150" t="s">
        <v>185</v>
      </c>
      <c r="B632" s="165" t="s">
        <v>70</v>
      </c>
      <c r="C632" s="153" t="s">
        <v>186</v>
      </c>
      <c r="D632" s="153" t="s">
        <v>105</v>
      </c>
      <c r="E632" s="154" t="s">
        <v>3791</v>
      </c>
      <c r="F632" s="155" t="s">
        <v>434</v>
      </c>
      <c r="G632" s="155" t="s">
        <v>189</v>
      </c>
      <c r="H632" s="155" t="s">
        <v>3452</v>
      </c>
      <c r="I632" s="166" t="s">
        <v>760</v>
      </c>
      <c r="J632" s="160"/>
      <c r="K632" s="159"/>
      <c r="L632" s="160"/>
      <c r="M632" s="159"/>
      <c r="N632" s="158"/>
      <c r="O632" s="158" t="s">
        <v>206</v>
      </c>
      <c r="P632" s="158"/>
      <c r="Q632" s="162" t="s">
        <v>3453</v>
      </c>
      <c r="R632" s="162" t="s">
        <v>5283</v>
      </c>
      <c r="S632" s="163" t="s">
        <v>5284</v>
      </c>
      <c r="T632" s="167" t="s">
        <v>3447</v>
      </c>
      <c r="U632" s="149"/>
      <c r="V632" s="149"/>
      <c r="W632" s="164" t="str">
        <f>VLOOKUP(TRIM(X632),X10:Y88,2,FALSE)</f>
        <v>Krisztian</v>
      </c>
      <c r="X632" s="11" t="str">
        <f t="shared" si="14"/>
        <v>5.4</v>
      </c>
      <c r="Y632" s="83"/>
    </row>
    <row r="633" spans="1:25" ht="35.25" customHeight="1">
      <c r="A633" s="150" t="s">
        <v>185</v>
      </c>
      <c r="B633" s="165" t="s">
        <v>70</v>
      </c>
      <c r="C633" s="153" t="s">
        <v>186</v>
      </c>
      <c r="D633" s="153" t="s">
        <v>105</v>
      </c>
      <c r="E633" s="154" t="s">
        <v>3792</v>
      </c>
      <c r="F633" s="155" t="s">
        <v>29</v>
      </c>
      <c r="G633" s="155" t="s">
        <v>189</v>
      </c>
      <c r="H633" s="155" t="s">
        <v>4505</v>
      </c>
      <c r="I633" s="166" t="s">
        <v>3444</v>
      </c>
      <c r="J633" s="160" t="s">
        <v>3445</v>
      </c>
      <c r="K633" s="159">
        <v>245</v>
      </c>
      <c r="L633" s="160" t="s">
        <v>81</v>
      </c>
      <c r="M633" s="159" t="s">
        <v>485</v>
      </c>
      <c r="N633" s="158" t="s">
        <v>645</v>
      </c>
      <c r="O633" s="158" t="s">
        <v>206</v>
      </c>
      <c r="P633" s="158" t="s">
        <v>374</v>
      </c>
      <c r="Q633" s="162" t="s">
        <v>3446</v>
      </c>
      <c r="R633" s="162" t="s">
        <v>5298</v>
      </c>
      <c r="S633" s="163" t="s">
        <v>193</v>
      </c>
      <c r="T633" s="167" t="s">
        <v>3447</v>
      </c>
      <c r="U633" s="149"/>
      <c r="V633" s="149" t="s">
        <v>995</v>
      </c>
      <c r="W633" s="164" t="str">
        <f>VLOOKUP(TRIM(X633),X10:Y88,2,FALSE)</f>
        <v>Krisztian</v>
      </c>
      <c r="X633" s="11" t="str">
        <f t="shared" si="14"/>
        <v>5.4</v>
      </c>
      <c r="Y633" s="83"/>
    </row>
    <row r="634" spans="1:25" ht="35.25" customHeight="1">
      <c r="A634" s="150" t="s">
        <v>185</v>
      </c>
      <c r="B634" s="165" t="s">
        <v>70</v>
      </c>
      <c r="C634" s="153" t="s">
        <v>186</v>
      </c>
      <c r="D634" s="153" t="s">
        <v>162</v>
      </c>
      <c r="E634" s="154" t="s">
        <v>3793</v>
      </c>
      <c r="F634" s="155" t="s">
        <v>419</v>
      </c>
      <c r="G634" s="155" t="s">
        <v>189</v>
      </c>
      <c r="H634" s="155" t="s">
        <v>2388</v>
      </c>
      <c r="I634" s="166" t="s">
        <v>760</v>
      </c>
      <c r="J634" s="160" t="s">
        <v>2389</v>
      </c>
      <c r="K634" s="159"/>
      <c r="L634" s="160"/>
      <c r="M634" s="159"/>
      <c r="N634" s="158"/>
      <c r="O634" s="158" t="s">
        <v>366</v>
      </c>
      <c r="P634" s="158" t="s">
        <v>2390</v>
      </c>
      <c r="Q634" s="162" t="s">
        <v>2391</v>
      </c>
      <c r="R634" s="162" t="s">
        <v>4989</v>
      </c>
      <c r="S634" s="163" t="s">
        <v>4988</v>
      </c>
      <c r="T634" s="167" t="s">
        <v>2392</v>
      </c>
      <c r="U634" s="149"/>
      <c r="V634" s="149"/>
      <c r="W634" s="164" t="str">
        <f>VLOOKUP(TRIM(X634),X10:Y88,2,FALSE)</f>
        <v>Krisztian</v>
      </c>
      <c r="X634" s="11" t="str">
        <f t="shared" si="14"/>
        <v>6.9</v>
      </c>
      <c r="Y634" s="83"/>
    </row>
    <row r="635" spans="1:25" ht="35.25" customHeight="1">
      <c r="A635" s="150" t="s">
        <v>185</v>
      </c>
      <c r="B635" s="165" t="s">
        <v>70</v>
      </c>
      <c r="C635" s="153" t="s">
        <v>186</v>
      </c>
      <c r="D635" s="153" t="s">
        <v>162</v>
      </c>
      <c r="E635" s="154" t="s">
        <v>3794</v>
      </c>
      <c r="F635" s="155" t="s">
        <v>27</v>
      </c>
      <c r="G635" s="155" t="s">
        <v>189</v>
      </c>
      <c r="H635" s="155" t="s">
        <v>3268</v>
      </c>
      <c r="I635" s="166" t="s">
        <v>475</v>
      </c>
      <c r="J635" s="160" t="s">
        <v>2389</v>
      </c>
      <c r="K635" s="159"/>
      <c r="L635" s="160"/>
      <c r="M635" s="159"/>
      <c r="N635" s="158" t="s">
        <v>623</v>
      </c>
      <c r="O635" s="158"/>
      <c r="P635" s="158" t="s">
        <v>2390</v>
      </c>
      <c r="Q635" s="162" t="s">
        <v>3269</v>
      </c>
      <c r="R635" s="162" t="s">
        <v>4991</v>
      </c>
      <c r="S635" s="163" t="s">
        <v>4990</v>
      </c>
      <c r="T635" s="167" t="s">
        <v>626</v>
      </c>
      <c r="U635" s="149"/>
      <c r="V635" s="149"/>
      <c r="W635" s="164" t="str">
        <f>VLOOKUP(TRIM(X635),X10:Y88,2,FALSE)</f>
        <v>Krisztian</v>
      </c>
      <c r="X635" s="11" t="str">
        <f t="shared" si="14"/>
        <v>6.9</v>
      </c>
      <c r="Y635" s="83"/>
    </row>
    <row r="636" spans="1:25" ht="35.25" customHeight="1">
      <c r="A636" s="150" t="s">
        <v>185</v>
      </c>
      <c r="B636" s="165" t="s">
        <v>70</v>
      </c>
      <c r="C636" s="153" t="s">
        <v>186</v>
      </c>
      <c r="D636" s="153" t="s">
        <v>162</v>
      </c>
      <c r="E636" s="154" t="s">
        <v>3795</v>
      </c>
      <c r="F636" s="155" t="s">
        <v>419</v>
      </c>
      <c r="G636" s="155" t="s">
        <v>189</v>
      </c>
      <c r="H636" s="155" t="s">
        <v>3490</v>
      </c>
      <c r="I636" s="166" t="s">
        <v>3491</v>
      </c>
      <c r="J636" s="160" t="s">
        <v>2389</v>
      </c>
      <c r="K636" s="159"/>
      <c r="L636" s="160"/>
      <c r="M636" s="159"/>
      <c r="N636" s="158" t="s">
        <v>623</v>
      </c>
      <c r="O636" s="158" t="s">
        <v>366</v>
      </c>
      <c r="P636" s="158"/>
      <c r="Q636" s="162" t="s">
        <v>3492</v>
      </c>
      <c r="R636" s="162" t="s">
        <v>4992</v>
      </c>
      <c r="S636" s="163" t="s">
        <v>253</v>
      </c>
      <c r="T636" s="167" t="s">
        <v>3493</v>
      </c>
      <c r="U636" s="149"/>
      <c r="V636" s="149"/>
      <c r="W636" s="164" t="str">
        <f>VLOOKUP(TRIM(X636),X10:Y88,2,FALSE)</f>
        <v>Krisztian</v>
      </c>
      <c r="X636" s="11" t="str">
        <f t="shared" si="14"/>
        <v>6.9</v>
      </c>
      <c r="Y636" s="83"/>
    </row>
    <row r="637" spans="1:25" ht="35.25" customHeight="1">
      <c r="A637" s="150" t="s">
        <v>185</v>
      </c>
      <c r="B637" s="165" t="s">
        <v>70</v>
      </c>
      <c r="C637" s="153" t="s">
        <v>186</v>
      </c>
      <c r="D637" s="153" t="s">
        <v>162</v>
      </c>
      <c r="E637" s="154" t="s">
        <v>3796</v>
      </c>
      <c r="F637" s="155" t="s">
        <v>419</v>
      </c>
      <c r="G637" s="155" t="s">
        <v>189</v>
      </c>
      <c r="H637" s="155" t="s">
        <v>2394</v>
      </c>
      <c r="I637" s="166" t="s">
        <v>760</v>
      </c>
      <c r="J637" s="160" t="s">
        <v>2389</v>
      </c>
      <c r="K637" s="159"/>
      <c r="L637" s="160"/>
      <c r="M637" s="159"/>
      <c r="N637" s="158"/>
      <c r="O637" s="158" t="s">
        <v>366</v>
      </c>
      <c r="P637" s="158" t="s">
        <v>2390</v>
      </c>
      <c r="Q637" s="162" t="s">
        <v>2395</v>
      </c>
      <c r="R637" s="162" t="s">
        <v>4994</v>
      </c>
      <c r="S637" s="163" t="s">
        <v>4993</v>
      </c>
      <c r="T637" s="167" t="s">
        <v>2392</v>
      </c>
      <c r="U637" s="149"/>
      <c r="V637" s="149"/>
      <c r="W637" s="164" t="str">
        <f>VLOOKUP(TRIM(X637),X10:Y88,2,FALSE)</f>
        <v>Krisztian</v>
      </c>
      <c r="X637" s="11" t="str">
        <f t="shared" si="14"/>
        <v>6.9</v>
      </c>
      <c r="Y637" s="83"/>
    </row>
    <row r="638" spans="1:25" ht="35.25" customHeight="1">
      <c r="A638" s="150" t="s">
        <v>185</v>
      </c>
      <c r="B638" s="165" t="s">
        <v>70</v>
      </c>
      <c r="C638" s="153" t="s">
        <v>186</v>
      </c>
      <c r="D638" s="153" t="s">
        <v>162</v>
      </c>
      <c r="E638" s="154" t="s">
        <v>3797</v>
      </c>
      <c r="F638" s="155" t="s">
        <v>27</v>
      </c>
      <c r="G638" s="155" t="s">
        <v>189</v>
      </c>
      <c r="H638" s="155" t="s">
        <v>2742</v>
      </c>
      <c r="I638" s="166" t="s">
        <v>2743</v>
      </c>
      <c r="J638" s="160" t="s">
        <v>2389</v>
      </c>
      <c r="K638" s="159"/>
      <c r="L638" s="160"/>
      <c r="M638" s="159"/>
      <c r="N638" s="158" t="s">
        <v>623</v>
      </c>
      <c r="O638" s="158"/>
      <c r="P638" s="158" t="s">
        <v>2390</v>
      </c>
      <c r="Q638" s="162" t="s">
        <v>2744</v>
      </c>
      <c r="R638" s="162" t="s">
        <v>4996</v>
      </c>
      <c r="S638" s="163" t="s">
        <v>4995</v>
      </c>
      <c r="T638" s="167" t="s">
        <v>651</v>
      </c>
      <c r="U638" s="149"/>
      <c r="V638" s="149"/>
      <c r="W638" s="164" t="str">
        <f>VLOOKUP(TRIM(X638),X10:Y88,2,FALSE)</f>
        <v>Krisztian</v>
      </c>
      <c r="X638" s="11" t="str">
        <f t="shared" si="14"/>
        <v>6.9</v>
      </c>
      <c r="Y638" s="83"/>
    </row>
    <row r="639" spans="1:25" ht="35.25" customHeight="1">
      <c r="A639" s="150" t="s">
        <v>185</v>
      </c>
      <c r="B639" s="165" t="s">
        <v>70</v>
      </c>
      <c r="C639" s="153" t="s">
        <v>186</v>
      </c>
      <c r="D639" s="153" t="s">
        <v>162</v>
      </c>
      <c r="E639" s="154" t="s">
        <v>3798</v>
      </c>
      <c r="F639" s="155" t="s">
        <v>27</v>
      </c>
      <c r="G639" s="155" t="s">
        <v>189</v>
      </c>
      <c r="H639" s="155" t="s">
        <v>3419</v>
      </c>
      <c r="I639" s="166" t="s">
        <v>859</v>
      </c>
      <c r="J639" s="160" t="s">
        <v>2389</v>
      </c>
      <c r="K639" s="159"/>
      <c r="L639" s="160"/>
      <c r="M639" s="159"/>
      <c r="N639" s="158" t="s">
        <v>623</v>
      </c>
      <c r="O639" s="158"/>
      <c r="P639" s="158" t="s">
        <v>2390</v>
      </c>
      <c r="Q639" s="162" t="s">
        <v>3420</v>
      </c>
      <c r="R639" s="162" t="s">
        <v>4998</v>
      </c>
      <c r="S639" s="163" t="s">
        <v>4997</v>
      </c>
      <c r="T639" s="167" t="s">
        <v>893</v>
      </c>
      <c r="U639" s="149"/>
      <c r="V639" s="149"/>
      <c r="W639" s="164" t="str">
        <f>VLOOKUP(TRIM(X639),X10:Y88,2,FALSE)</f>
        <v>Krisztian</v>
      </c>
      <c r="X639" s="11" t="str">
        <f t="shared" si="14"/>
        <v>6.9</v>
      </c>
      <c r="Y639" s="83"/>
    </row>
    <row r="640" spans="1:25" ht="35.25" customHeight="1">
      <c r="A640" s="150" t="s">
        <v>185</v>
      </c>
      <c r="B640" s="165" t="s">
        <v>70</v>
      </c>
      <c r="C640" s="153" t="s">
        <v>186</v>
      </c>
      <c r="D640" s="153" t="s">
        <v>162</v>
      </c>
      <c r="E640" s="154" t="s">
        <v>3799</v>
      </c>
      <c r="F640" s="155" t="s">
        <v>27</v>
      </c>
      <c r="G640" s="155" t="s">
        <v>189</v>
      </c>
      <c r="H640" s="155" t="s">
        <v>2767</v>
      </c>
      <c r="I640" s="166" t="s">
        <v>765</v>
      </c>
      <c r="J640" s="160" t="s">
        <v>2389</v>
      </c>
      <c r="K640" s="159"/>
      <c r="L640" s="160"/>
      <c r="M640" s="159"/>
      <c r="N640" s="158" t="s">
        <v>623</v>
      </c>
      <c r="O640" s="158"/>
      <c r="P640" s="158" t="s">
        <v>2390</v>
      </c>
      <c r="Q640" s="162" t="s">
        <v>2768</v>
      </c>
      <c r="R640" s="162" t="s">
        <v>5299</v>
      </c>
      <c r="S640" s="163" t="s">
        <v>193</v>
      </c>
      <c r="T640" s="167" t="s">
        <v>767</v>
      </c>
      <c r="U640" s="149"/>
      <c r="V640" s="149" t="s">
        <v>995</v>
      </c>
      <c r="W640" s="164" t="str">
        <f>VLOOKUP(TRIM(X640),X10:Y88,2,FALSE)</f>
        <v>Krisztian</v>
      </c>
      <c r="X640" s="11" t="str">
        <f t="shared" si="14"/>
        <v>6.9</v>
      </c>
      <c r="Y640" s="83"/>
    </row>
    <row r="641" spans="1:25" ht="35.25" customHeight="1">
      <c r="A641" s="150" t="s">
        <v>185</v>
      </c>
      <c r="B641" s="165" t="s">
        <v>70</v>
      </c>
      <c r="C641" s="153" t="s">
        <v>186</v>
      </c>
      <c r="D641" s="153" t="s">
        <v>162</v>
      </c>
      <c r="E641" s="154" t="s">
        <v>3800</v>
      </c>
      <c r="F641" s="155" t="s">
        <v>27</v>
      </c>
      <c r="G641" s="155" t="s">
        <v>189</v>
      </c>
      <c r="H641" s="155" t="s">
        <v>2679</v>
      </c>
      <c r="I641" s="166" t="s">
        <v>760</v>
      </c>
      <c r="J641" s="160" t="s">
        <v>2389</v>
      </c>
      <c r="K641" s="159"/>
      <c r="L641" s="160"/>
      <c r="M641" s="159"/>
      <c r="N641" s="158" t="s">
        <v>623</v>
      </c>
      <c r="O641" s="158"/>
      <c r="P641" s="158" t="s">
        <v>2390</v>
      </c>
      <c r="Q641" s="162" t="s">
        <v>2680</v>
      </c>
      <c r="R641" s="162" t="s">
        <v>5000</v>
      </c>
      <c r="S641" s="163" t="s">
        <v>4999</v>
      </c>
      <c r="T641" s="167" t="s">
        <v>2392</v>
      </c>
      <c r="U641" s="149"/>
      <c r="V641" s="149"/>
      <c r="W641" s="164" t="str">
        <f>VLOOKUP(TRIM(X641),X10:Y88,2,FALSE)</f>
        <v>Krisztian</v>
      </c>
      <c r="X641" s="11" t="str">
        <f t="shared" si="14"/>
        <v>6.9</v>
      </c>
      <c r="Y641" s="83"/>
    </row>
    <row r="642" spans="1:25" ht="35.25" customHeight="1">
      <c r="A642" s="150" t="s">
        <v>185</v>
      </c>
      <c r="B642" s="165" t="s">
        <v>70</v>
      </c>
      <c r="C642" s="153" t="s">
        <v>186</v>
      </c>
      <c r="D642" s="153" t="s">
        <v>141</v>
      </c>
      <c r="E642" s="154" t="s">
        <v>3801</v>
      </c>
      <c r="F642" s="155" t="s">
        <v>27</v>
      </c>
      <c r="G642" s="155" t="s">
        <v>189</v>
      </c>
      <c r="H642" s="155" t="s">
        <v>3356</v>
      </c>
      <c r="I642" s="166" t="s">
        <v>5943</v>
      </c>
      <c r="J642" s="160" t="s">
        <v>422</v>
      </c>
      <c r="K642" s="159"/>
      <c r="L642" s="160"/>
      <c r="M642" s="159"/>
      <c r="N642" s="158" t="s">
        <v>2435</v>
      </c>
      <c r="O642" s="158"/>
      <c r="P642" s="158" t="s">
        <v>442</v>
      </c>
      <c r="Q642" s="162" t="s">
        <v>3357</v>
      </c>
      <c r="R642" s="162" t="s">
        <v>5178</v>
      </c>
      <c r="S642" s="163" t="s">
        <v>5177</v>
      </c>
      <c r="T642" s="167" t="s">
        <v>472</v>
      </c>
      <c r="U642" s="149"/>
      <c r="V642" s="149"/>
      <c r="W642" s="164" t="str">
        <f>VLOOKUP(TRIM(X642),X10:Y88,2,FALSE)</f>
        <v>Krisztian</v>
      </c>
      <c r="X642" s="11" t="str">
        <f t="shared" si="14"/>
        <v>6.5.6</v>
      </c>
      <c r="Y642" s="83"/>
    </row>
    <row r="643" spans="1:25" ht="35.25" customHeight="1">
      <c r="A643" s="150" t="s">
        <v>185</v>
      </c>
      <c r="B643" s="165" t="s">
        <v>70</v>
      </c>
      <c r="C643" s="153" t="s">
        <v>186</v>
      </c>
      <c r="D643" s="153" t="s">
        <v>141</v>
      </c>
      <c r="E643" s="154" t="s">
        <v>3802</v>
      </c>
      <c r="F643" s="155" t="s">
        <v>27</v>
      </c>
      <c r="G643" s="155" t="s">
        <v>189</v>
      </c>
      <c r="H643" s="155" t="s">
        <v>2208</v>
      </c>
      <c r="I643" s="166" t="s">
        <v>5944</v>
      </c>
      <c r="J643" s="160" t="s">
        <v>422</v>
      </c>
      <c r="K643" s="159"/>
      <c r="L643" s="160"/>
      <c r="M643" s="159"/>
      <c r="N643" s="158" t="s">
        <v>623</v>
      </c>
      <c r="O643" s="158"/>
      <c r="P643" s="158" t="s">
        <v>442</v>
      </c>
      <c r="Q643" s="162" t="s">
        <v>2210</v>
      </c>
      <c r="R643" s="162" t="s">
        <v>5300</v>
      </c>
      <c r="S643" s="163" t="s">
        <v>193</v>
      </c>
      <c r="T643" s="167" t="s">
        <v>426</v>
      </c>
      <c r="U643" s="149"/>
      <c r="V643" s="149" t="s">
        <v>995</v>
      </c>
      <c r="W643" s="164" t="str">
        <f>VLOOKUP(TRIM(X643),X10:Y88,2,FALSE)</f>
        <v>Krisztian</v>
      </c>
      <c r="X643" s="11" t="str">
        <f t="shared" si="14"/>
        <v>6.5.6</v>
      </c>
      <c r="Y643" s="83"/>
    </row>
    <row r="644" spans="1:25" ht="35.25" customHeight="1">
      <c r="A644" s="150" t="s">
        <v>185</v>
      </c>
      <c r="B644" s="165" t="s">
        <v>70</v>
      </c>
      <c r="C644" s="153" t="s">
        <v>186</v>
      </c>
      <c r="D644" s="153" t="s">
        <v>158</v>
      </c>
      <c r="E644" s="154" t="s">
        <v>3803</v>
      </c>
      <c r="F644" s="155" t="s">
        <v>27</v>
      </c>
      <c r="G644" s="155" t="s">
        <v>189</v>
      </c>
      <c r="H644" s="155" t="s">
        <v>3410</v>
      </c>
      <c r="I644" s="166" t="s">
        <v>859</v>
      </c>
      <c r="J644" s="160" t="s">
        <v>2434</v>
      </c>
      <c r="K644" s="159"/>
      <c r="L644" s="160"/>
      <c r="M644" s="159"/>
      <c r="N644" s="158" t="s">
        <v>2435</v>
      </c>
      <c r="O644" s="158"/>
      <c r="P644" s="158" t="s">
        <v>2436</v>
      </c>
      <c r="Q644" s="162" t="s">
        <v>3411</v>
      </c>
      <c r="R644" s="162" t="s">
        <v>5220</v>
      </c>
      <c r="S644" s="163" t="s">
        <v>5219</v>
      </c>
      <c r="T644" s="167" t="s">
        <v>893</v>
      </c>
      <c r="U644" s="149"/>
      <c r="V644" s="149"/>
      <c r="W644" s="164" t="str">
        <f>VLOOKUP(TRIM(X644),X10:Y88,2,FALSE)</f>
        <v>Krisztian</v>
      </c>
      <c r="X644" s="11" t="str">
        <f t="shared" si="14"/>
        <v>6.7</v>
      </c>
      <c r="Y644" s="83"/>
    </row>
    <row r="645" spans="1:25" ht="35.25" customHeight="1">
      <c r="A645" s="150" t="s">
        <v>185</v>
      </c>
      <c r="B645" s="165" t="s">
        <v>70</v>
      </c>
      <c r="C645" s="153" t="s">
        <v>186</v>
      </c>
      <c r="D645" s="153" t="s">
        <v>158</v>
      </c>
      <c r="E645" s="154" t="s">
        <v>3804</v>
      </c>
      <c r="F645" s="155" t="s">
        <v>27</v>
      </c>
      <c r="G645" s="155" t="s">
        <v>189</v>
      </c>
      <c r="H645" s="155" t="s">
        <v>2439</v>
      </c>
      <c r="I645" s="166" t="s">
        <v>765</v>
      </c>
      <c r="J645" s="160" t="s">
        <v>2434</v>
      </c>
      <c r="K645" s="159"/>
      <c r="L645" s="160"/>
      <c r="M645" s="159"/>
      <c r="N645" s="158" t="s">
        <v>2435</v>
      </c>
      <c r="O645" s="158"/>
      <c r="P645" s="158" t="s">
        <v>2436</v>
      </c>
      <c r="Q645" s="162" t="s">
        <v>2440</v>
      </c>
      <c r="R645" s="162" t="s">
        <v>5301</v>
      </c>
      <c r="S645" s="163" t="s">
        <v>193</v>
      </c>
      <c r="T645" s="167" t="s">
        <v>767</v>
      </c>
      <c r="U645" s="149"/>
      <c r="V645" s="149" t="s">
        <v>995</v>
      </c>
      <c r="W645" s="164" t="str">
        <f>VLOOKUP(TRIM(X645),X10:Y88,2,FALSE)</f>
        <v>Krisztian</v>
      </c>
      <c r="X645" s="11" t="str">
        <f t="shared" si="14"/>
        <v>6.7</v>
      </c>
      <c r="Y645" s="83"/>
    </row>
    <row r="646" spans="1:25" ht="35.25" customHeight="1">
      <c r="A646" s="150" t="s">
        <v>185</v>
      </c>
      <c r="B646" s="165" t="s">
        <v>70</v>
      </c>
      <c r="C646" s="153" t="s">
        <v>186</v>
      </c>
      <c r="D646" s="153" t="s">
        <v>158</v>
      </c>
      <c r="E646" s="154" t="s">
        <v>3805</v>
      </c>
      <c r="F646" s="155" t="s">
        <v>27</v>
      </c>
      <c r="G646" s="155" t="s">
        <v>189</v>
      </c>
      <c r="H646" s="155" t="s">
        <v>2442</v>
      </c>
      <c r="I646" s="166" t="s">
        <v>765</v>
      </c>
      <c r="J646" s="160" t="s">
        <v>2434</v>
      </c>
      <c r="K646" s="159"/>
      <c r="L646" s="160"/>
      <c r="M646" s="159"/>
      <c r="N646" s="158" t="s">
        <v>2435</v>
      </c>
      <c r="O646" s="158"/>
      <c r="P646" s="158" t="s">
        <v>2436</v>
      </c>
      <c r="Q646" s="162" t="s">
        <v>2443</v>
      </c>
      <c r="R646" s="162" t="s">
        <v>5302</v>
      </c>
      <c r="S646" s="163" t="s">
        <v>193</v>
      </c>
      <c r="T646" s="167" t="s">
        <v>767</v>
      </c>
      <c r="U646" s="149"/>
      <c r="V646" s="149" t="s">
        <v>995</v>
      </c>
      <c r="W646" s="164" t="str">
        <f>VLOOKUP(TRIM(X646),X10:Y88,2,FALSE)</f>
        <v>Krisztian</v>
      </c>
      <c r="X646" s="11" t="str">
        <f t="shared" si="14"/>
        <v>6.7</v>
      </c>
      <c r="Y646" s="83"/>
    </row>
    <row r="647" spans="1:25" ht="35.25" customHeight="1">
      <c r="A647" s="150" t="s">
        <v>185</v>
      </c>
      <c r="B647" s="165" t="s">
        <v>70</v>
      </c>
      <c r="C647" s="153" t="s">
        <v>186</v>
      </c>
      <c r="D647" s="153" t="s">
        <v>158</v>
      </c>
      <c r="E647" s="154" t="s">
        <v>3806</v>
      </c>
      <c r="F647" s="155" t="s">
        <v>27</v>
      </c>
      <c r="G647" s="155" t="s">
        <v>189</v>
      </c>
      <c r="H647" s="155" t="s">
        <v>3416</v>
      </c>
      <c r="I647" s="166" t="s">
        <v>859</v>
      </c>
      <c r="J647" s="160" t="s">
        <v>2434</v>
      </c>
      <c r="K647" s="159"/>
      <c r="L647" s="160"/>
      <c r="M647" s="159"/>
      <c r="N647" s="158" t="s">
        <v>2435</v>
      </c>
      <c r="O647" s="158"/>
      <c r="P647" s="158" t="s">
        <v>2436</v>
      </c>
      <c r="Q647" s="162" t="s">
        <v>3417</v>
      </c>
      <c r="R647" s="162" t="s">
        <v>5222</v>
      </c>
      <c r="S647" s="163" t="s">
        <v>5221</v>
      </c>
      <c r="T647" s="167" t="s">
        <v>893</v>
      </c>
      <c r="U647" s="149"/>
      <c r="V647" s="149"/>
      <c r="W647" s="164" t="str">
        <f>VLOOKUP(TRIM(X647),X10:Y88,2,FALSE)</f>
        <v>Krisztian</v>
      </c>
      <c r="X647" s="11" t="str">
        <f t="shared" si="14"/>
        <v>6.7</v>
      </c>
      <c r="Y647" s="83"/>
    </row>
    <row r="648" spans="1:25" ht="35.25" customHeight="1">
      <c r="A648" s="150" t="s">
        <v>185</v>
      </c>
      <c r="B648" s="165" t="s">
        <v>70</v>
      </c>
      <c r="C648" s="153" t="s">
        <v>186</v>
      </c>
      <c r="D648" s="153" t="s">
        <v>158</v>
      </c>
      <c r="E648" s="154" t="s">
        <v>3807</v>
      </c>
      <c r="F648" s="155" t="s">
        <v>27</v>
      </c>
      <c r="G648" s="155" t="s">
        <v>189</v>
      </c>
      <c r="H648" s="155" t="s">
        <v>2451</v>
      </c>
      <c r="I648" s="166" t="s">
        <v>5945</v>
      </c>
      <c r="J648" s="160" t="s">
        <v>2434</v>
      </c>
      <c r="K648" s="159"/>
      <c r="L648" s="160"/>
      <c r="M648" s="159"/>
      <c r="N648" s="158" t="s">
        <v>2435</v>
      </c>
      <c r="O648" s="158"/>
      <c r="P648" s="158" t="s">
        <v>2436</v>
      </c>
      <c r="Q648" s="162" t="s">
        <v>2452</v>
      </c>
      <c r="R648" s="162" t="s">
        <v>5224</v>
      </c>
      <c r="S648" s="163" t="s">
        <v>5223</v>
      </c>
      <c r="T648" s="167" t="s">
        <v>767</v>
      </c>
      <c r="U648" s="149"/>
      <c r="V648" s="149"/>
      <c r="W648" s="164" t="str">
        <f>VLOOKUP(TRIM(X648),X10:Y88,2,FALSE)</f>
        <v>Krisztian</v>
      </c>
      <c r="X648" s="11" t="str">
        <f t="shared" si="14"/>
        <v>6.7</v>
      </c>
      <c r="Y648" s="83"/>
    </row>
    <row r="649" spans="1:25" ht="35.25" customHeight="1">
      <c r="A649" s="150" t="s">
        <v>185</v>
      </c>
      <c r="B649" s="165" t="s">
        <v>70</v>
      </c>
      <c r="C649" s="153" t="s">
        <v>186</v>
      </c>
      <c r="D649" s="153" t="s">
        <v>146</v>
      </c>
      <c r="E649" s="154" t="s">
        <v>3808</v>
      </c>
      <c r="F649" s="155" t="s">
        <v>27</v>
      </c>
      <c r="G649" s="155" t="s">
        <v>189</v>
      </c>
      <c r="H649" s="155" t="s">
        <v>3641</v>
      </c>
      <c r="I649" s="166" t="s">
        <v>5946</v>
      </c>
      <c r="J649" s="160" t="s">
        <v>422</v>
      </c>
      <c r="K649" s="159"/>
      <c r="L649" s="160"/>
      <c r="M649" s="159"/>
      <c r="N649" s="158" t="s">
        <v>2435</v>
      </c>
      <c r="O649" s="158"/>
      <c r="P649" s="158" t="s">
        <v>442</v>
      </c>
      <c r="Q649" s="162" t="s">
        <v>3642</v>
      </c>
      <c r="R649" s="162" t="s">
        <v>5214</v>
      </c>
      <c r="S649" s="163" t="s">
        <v>5213</v>
      </c>
      <c r="T649" s="167" t="s">
        <v>1320</v>
      </c>
      <c r="U649" s="149"/>
      <c r="V649" s="149"/>
      <c r="W649" s="164" t="str">
        <f>VLOOKUP(TRIM(X649),X10:Y88,2,FALSE)</f>
        <v>Krisztian</v>
      </c>
      <c r="X649" s="11" t="str">
        <f t="shared" si="14"/>
        <v>6.5.8</v>
      </c>
      <c r="Y649" s="83"/>
    </row>
    <row r="650" spans="1:25" ht="35.25" customHeight="1">
      <c r="A650" s="150" t="s">
        <v>185</v>
      </c>
      <c r="B650" s="165" t="s">
        <v>70</v>
      </c>
      <c r="C650" s="153" t="s">
        <v>186</v>
      </c>
      <c r="D650" s="153" t="s">
        <v>146</v>
      </c>
      <c r="E650" s="154" t="s">
        <v>3809</v>
      </c>
      <c r="F650" s="155" t="s">
        <v>27</v>
      </c>
      <c r="G650" s="155" t="s">
        <v>189</v>
      </c>
      <c r="H650" s="155" t="s">
        <v>3380</v>
      </c>
      <c r="I650" s="166" t="s">
        <v>1283</v>
      </c>
      <c r="J650" s="160" t="s">
        <v>422</v>
      </c>
      <c r="K650" s="159"/>
      <c r="L650" s="160"/>
      <c r="M650" s="159"/>
      <c r="N650" s="158" t="s">
        <v>2435</v>
      </c>
      <c r="O650" s="158"/>
      <c r="P650" s="158" t="s">
        <v>442</v>
      </c>
      <c r="Q650" s="162" t="s">
        <v>3381</v>
      </c>
      <c r="R650" s="162" t="s">
        <v>5303</v>
      </c>
      <c r="S650" s="163" t="s">
        <v>193</v>
      </c>
      <c r="T650" s="167" t="s">
        <v>3378</v>
      </c>
      <c r="U650" s="149"/>
      <c r="V650" s="149" t="s">
        <v>995</v>
      </c>
      <c r="W650" s="164" t="str">
        <f>VLOOKUP(TRIM(X650),X10:Y88,2,FALSE)</f>
        <v>Krisztian</v>
      </c>
      <c r="X650" s="11" t="str">
        <f t="shared" si="14"/>
        <v>6.5.8</v>
      </c>
      <c r="Y650" s="83"/>
    </row>
    <row r="651" spans="1:25" ht="35.25" customHeight="1">
      <c r="A651" s="150" t="s">
        <v>185</v>
      </c>
      <c r="B651" s="165" t="s">
        <v>70</v>
      </c>
      <c r="C651" s="153" t="s">
        <v>186</v>
      </c>
      <c r="D651" s="153" t="s">
        <v>146</v>
      </c>
      <c r="E651" s="154" t="s">
        <v>3810</v>
      </c>
      <c r="F651" s="155" t="s">
        <v>27</v>
      </c>
      <c r="G651" s="155" t="s">
        <v>189</v>
      </c>
      <c r="H651" s="155" t="s">
        <v>3646</v>
      </c>
      <c r="I651" s="166" t="s">
        <v>1005</v>
      </c>
      <c r="J651" s="160" t="s">
        <v>422</v>
      </c>
      <c r="K651" s="159"/>
      <c r="L651" s="160"/>
      <c r="M651" s="159"/>
      <c r="N651" s="158" t="s">
        <v>2435</v>
      </c>
      <c r="O651" s="158"/>
      <c r="P651" s="158" t="s">
        <v>442</v>
      </c>
      <c r="Q651" s="162" t="s">
        <v>3647</v>
      </c>
      <c r="R651" s="162" t="s">
        <v>5216</v>
      </c>
      <c r="S651" s="163" t="s">
        <v>5215</v>
      </c>
      <c r="T651" s="167" t="s">
        <v>1320</v>
      </c>
      <c r="U651" s="149"/>
      <c r="V651" s="149"/>
      <c r="W651" s="164" t="str">
        <f>VLOOKUP(TRIM(X651),X10:Y88,2,FALSE)</f>
        <v>Krisztian</v>
      </c>
      <c r="X651" s="11" t="str">
        <f t="shared" si="14"/>
        <v>6.5.8</v>
      </c>
      <c r="Y651" s="83"/>
    </row>
    <row r="652" spans="1:25" ht="35.25" customHeight="1">
      <c r="A652" s="150" t="s">
        <v>185</v>
      </c>
      <c r="B652" s="165" t="s">
        <v>70</v>
      </c>
      <c r="C652" s="153" t="s">
        <v>186</v>
      </c>
      <c r="D652" s="153" t="s">
        <v>146</v>
      </c>
      <c r="E652" s="154" t="s">
        <v>3811</v>
      </c>
      <c r="F652" s="155" t="s">
        <v>27</v>
      </c>
      <c r="G652" s="155" t="s">
        <v>189</v>
      </c>
      <c r="H652" s="155" t="s">
        <v>3661</v>
      </c>
      <c r="I652" s="166" t="s">
        <v>649</v>
      </c>
      <c r="J652" s="160" t="s">
        <v>422</v>
      </c>
      <c r="K652" s="159"/>
      <c r="L652" s="160"/>
      <c r="M652" s="159"/>
      <c r="N652" s="158" t="s">
        <v>2435</v>
      </c>
      <c r="O652" s="158"/>
      <c r="P652" s="158" t="s">
        <v>442</v>
      </c>
      <c r="Q652" s="162" t="s">
        <v>3662</v>
      </c>
      <c r="R652" s="162" t="s">
        <v>5218</v>
      </c>
      <c r="S652" s="163" t="s">
        <v>5217</v>
      </c>
      <c r="T652" s="167" t="s">
        <v>651</v>
      </c>
      <c r="U652" s="149"/>
      <c r="V652" s="149"/>
      <c r="W652" s="164" t="str">
        <f>VLOOKUP(TRIM(X652),X10:Y88,2,FALSE)</f>
        <v>Krisztian</v>
      </c>
      <c r="X652" s="11" t="str">
        <f t="shared" si="14"/>
        <v>6.5.8</v>
      </c>
      <c r="Y652" s="83"/>
    </row>
    <row r="653" spans="1:25" ht="35.25" customHeight="1">
      <c r="A653" s="150" t="s">
        <v>185</v>
      </c>
      <c r="B653" s="165" t="s">
        <v>70</v>
      </c>
      <c r="C653" s="153" t="s">
        <v>186</v>
      </c>
      <c r="D653" s="153" t="s">
        <v>146</v>
      </c>
      <c r="E653" s="154" t="s">
        <v>3812</v>
      </c>
      <c r="F653" s="155" t="s">
        <v>27</v>
      </c>
      <c r="G653" s="155" t="s">
        <v>189</v>
      </c>
      <c r="H653" s="155" t="s">
        <v>3145</v>
      </c>
      <c r="I653" s="166" t="s">
        <v>5945</v>
      </c>
      <c r="J653" s="160" t="s">
        <v>422</v>
      </c>
      <c r="K653" s="159"/>
      <c r="L653" s="160"/>
      <c r="M653" s="159"/>
      <c r="N653" s="158" t="s">
        <v>2435</v>
      </c>
      <c r="O653" s="158"/>
      <c r="P653" s="158" t="s">
        <v>442</v>
      </c>
      <c r="Q653" s="162" t="s">
        <v>3146</v>
      </c>
      <c r="R653" s="162" t="s">
        <v>5200</v>
      </c>
      <c r="S653" s="163" t="s">
        <v>5199</v>
      </c>
      <c r="T653" s="167" t="s">
        <v>1002</v>
      </c>
      <c r="U653" s="149"/>
      <c r="V653" s="149"/>
      <c r="W653" s="164" t="str">
        <f>VLOOKUP(TRIM(X653),X10:Y88,2,FALSE)</f>
        <v>Krisztian</v>
      </c>
      <c r="X653" s="11" t="str">
        <f t="shared" si="14"/>
        <v>6.5.8</v>
      </c>
      <c r="Y653" s="83"/>
    </row>
    <row r="654" spans="1:25" ht="35.25" customHeight="1">
      <c r="A654" s="150" t="s">
        <v>185</v>
      </c>
      <c r="B654" s="165" t="s">
        <v>70</v>
      </c>
      <c r="C654" s="153" t="s">
        <v>186</v>
      </c>
      <c r="D654" s="153" t="s">
        <v>146</v>
      </c>
      <c r="E654" s="154" t="s">
        <v>3813</v>
      </c>
      <c r="F654" s="155" t="s">
        <v>27</v>
      </c>
      <c r="G654" s="155" t="s">
        <v>189</v>
      </c>
      <c r="H654" s="155" t="s">
        <v>3649</v>
      </c>
      <c r="I654" s="166" t="s">
        <v>5945</v>
      </c>
      <c r="J654" s="160" t="s">
        <v>455</v>
      </c>
      <c r="K654" s="159"/>
      <c r="L654" s="160"/>
      <c r="M654" s="159"/>
      <c r="N654" s="158" t="s">
        <v>623</v>
      </c>
      <c r="O654" s="158"/>
      <c r="P654" s="158" t="s">
        <v>442</v>
      </c>
      <c r="Q654" s="162" t="s">
        <v>3650</v>
      </c>
      <c r="R654" s="162" t="s">
        <v>5208</v>
      </c>
      <c r="S654" s="163" t="s">
        <v>5207</v>
      </c>
      <c r="T654" s="167" t="s">
        <v>1320</v>
      </c>
      <c r="U654" s="149"/>
      <c r="V654" s="149"/>
      <c r="W654" s="164" t="str">
        <f>VLOOKUP(TRIM(X654),X10:Y88,2,FALSE)</f>
        <v>Krisztian</v>
      </c>
      <c r="X654" s="11" t="str">
        <f t="shared" si="14"/>
        <v>6.5.8</v>
      </c>
      <c r="Y654" s="83"/>
    </row>
    <row r="655" spans="1:25" ht="35.25" customHeight="1">
      <c r="A655" s="150" t="s">
        <v>185</v>
      </c>
      <c r="B655" s="165" t="s">
        <v>70</v>
      </c>
      <c r="C655" s="153" t="s">
        <v>186</v>
      </c>
      <c r="D655" s="153" t="s">
        <v>146</v>
      </c>
      <c r="E655" s="154" t="s">
        <v>3814</v>
      </c>
      <c r="F655" s="155" t="s">
        <v>27</v>
      </c>
      <c r="G655" s="155" t="s">
        <v>189</v>
      </c>
      <c r="H655" s="155" t="s">
        <v>2546</v>
      </c>
      <c r="I655" s="166" t="s">
        <v>649</v>
      </c>
      <c r="J655" s="160" t="s">
        <v>422</v>
      </c>
      <c r="K655" s="159"/>
      <c r="L655" s="160"/>
      <c r="M655" s="159"/>
      <c r="N655" s="158" t="s">
        <v>623</v>
      </c>
      <c r="O655" s="158"/>
      <c r="P655" s="158" t="s">
        <v>442</v>
      </c>
      <c r="Q655" s="162" t="s">
        <v>2547</v>
      </c>
      <c r="R655" s="162" t="s">
        <v>5196</v>
      </c>
      <c r="S655" s="163" t="s">
        <v>253</v>
      </c>
      <c r="T655" s="167" t="s">
        <v>970</v>
      </c>
      <c r="U655" s="149"/>
      <c r="V655" s="149"/>
      <c r="W655" s="164" t="str">
        <f>VLOOKUP(TRIM(X655),X10:Y88,2,FALSE)</f>
        <v>Krisztian</v>
      </c>
      <c r="X655" s="11" t="str">
        <f t="shared" si="14"/>
        <v>6.5.8</v>
      </c>
      <c r="Y655" s="83"/>
    </row>
    <row r="656" spans="1:25" ht="35.25" customHeight="1">
      <c r="A656" s="150"/>
      <c r="B656" s="165" t="s">
        <v>70</v>
      </c>
      <c r="C656" s="153" t="s">
        <v>28</v>
      </c>
      <c r="D656" s="153" t="s">
        <v>146</v>
      </c>
      <c r="E656" s="154" t="s">
        <v>3815</v>
      </c>
      <c r="F656" s="155" t="s">
        <v>27</v>
      </c>
      <c r="G656" s="169" t="s">
        <v>189</v>
      </c>
      <c r="H656" s="169" t="s">
        <v>2549</v>
      </c>
      <c r="I656" s="170" t="s">
        <v>649</v>
      </c>
      <c r="J656" s="171" t="s">
        <v>455</v>
      </c>
      <c r="K656" s="172"/>
      <c r="L656" s="171"/>
      <c r="M656" s="172"/>
      <c r="N656" s="171" t="s">
        <v>623</v>
      </c>
      <c r="O656" s="171"/>
      <c r="P656" s="171" t="s">
        <v>442</v>
      </c>
      <c r="Q656" s="173" t="s">
        <v>5197</v>
      </c>
      <c r="R656" s="173" t="s">
        <v>5198</v>
      </c>
      <c r="S656" s="177"/>
      <c r="T656" s="167" t="s">
        <v>970</v>
      </c>
      <c r="U656" s="149"/>
      <c r="V656" s="149"/>
      <c r="W656" s="164" t="str">
        <f>VLOOKUP(TRIM(X656),X10:Y88,2,FALSE)</f>
        <v>Krisztian</v>
      </c>
      <c r="X656" s="11" t="str">
        <f t="shared" si="14"/>
        <v>6.5.8</v>
      </c>
      <c r="Y656" s="83"/>
    </row>
    <row r="657" spans="1:25" ht="35.25" customHeight="1">
      <c r="A657" s="150" t="s">
        <v>185</v>
      </c>
      <c r="B657" s="165" t="s">
        <v>70</v>
      </c>
      <c r="C657" s="153" t="s">
        <v>186</v>
      </c>
      <c r="D657" s="153" t="s">
        <v>146</v>
      </c>
      <c r="E657" s="154" t="s">
        <v>3816</v>
      </c>
      <c r="F657" s="155" t="s">
        <v>434</v>
      </c>
      <c r="G657" s="155" t="s">
        <v>189</v>
      </c>
      <c r="H657" s="155" t="s">
        <v>2824</v>
      </c>
      <c r="I657" s="166" t="s">
        <v>421</v>
      </c>
      <c r="J657" s="160"/>
      <c r="K657" s="159"/>
      <c r="L657" s="160"/>
      <c r="M657" s="159"/>
      <c r="N657" s="158"/>
      <c r="O657" s="158" t="s">
        <v>366</v>
      </c>
      <c r="P657" s="158"/>
      <c r="Q657" s="162" t="s">
        <v>2518</v>
      </c>
      <c r="R657" s="162" t="s">
        <v>5210</v>
      </c>
      <c r="S657" s="163" t="s">
        <v>5209</v>
      </c>
      <c r="T657" s="167" t="s">
        <v>426</v>
      </c>
      <c r="U657" s="149"/>
      <c r="V657" s="149"/>
      <c r="W657" s="164" t="str">
        <f>VLOOKUP(TRIM(X657),X10:Y88,2,FALSE)</f>
        <v>Krisztian</v>
      </c>
      <c r="X657" s="11" t="str">
        <f t="shared" si="14"/>
        <v>6.5.8</v>
      </c>
      <c r="Y657" s="83"/>
    </row>
    <row r="658" spans="1:25" ht="35.25" customHeight="1">
      <c r="A658" s="150" t="s">
        <v>185</v>
      </c>
      <c r="B658" s="165" t="s">
        <v>70</v>
      </c>
      <c r="C658" s="153" t="s">
        <v>186</v>
      </c>
      <c r="D658" s="153" t="s">
        <v>146</v>
      </c>
      <c r="E658" s="154" t="s">
        <v>3817</v>
      </c>
      <c r="F658" s="155" t="s">
        <v>27</v>
      </c>
      <c r="G658" s="155" t="s">
        <v>189</v>
      </c>
      <c r="H658" s="155" t="s">
        <v>2906</v>
      </c>
      <c r="I658" s="166" t="s">
        <v>886</v>
      </c>
      <c r="J658" s="160" t="s">
        <v>422</v>
      </c>
      <c r="K658" s="159"/>
      <c r="L658" s="160"/>
      <c r="M658" s="159"/>
      <c r="N658" s="158" t="s">
        <v>2435</v>
      </c>
      <c r="O658" s="158"/>
      <c r="P658" s="158" t="s">
        <v>442</v>
      </c>
      <c r="Q658" s="162" t="s">
        <v>2907</v>
      </c>
      <c r="R658" s="162" t="s">
        <v>5304</v>
      </c>
      <c r="S658" s="163" t="s">
        <v>193</v>
      </c>
      <c r="T658" s="167" t="s">
        <v>874</v>
      </c>
      <c r="U658" s="149"/>
      <c r="V658" s="149" t="s">
        <v>995</v>
      </c>
      <c r="W658" s="164" t="str">
        <f>VLOOKUP(TRIM(X658),X10:Y88,2,FALSE)</f>
        <v>Krisztian</v>
      </c>
      <c r="X658" s="11" t="str">
        <f t="shared" si="14"/>
        <v>6.5.8</v>
      </c>
      <c r="Y658" s="83"/>
    </row>
    <row r="659" spans="1:25" ht="35.25" customHeight="1">
      <c r="A659" s="150" t="s">
        <v>185</v>
      </c>
      <c r="B659" s="165" t="s">
        <v>70</v>
      </c>
      <c r="C659" s="153" t="s">
        <v>186</v>
      </c>
      <c r="D659" s="153" t="s">
        <v>2151</v>
      </c>
      <c r="E659" s="154" t="s">
        <v>3818</v>
      </c>
      <c r="F659" s="155" t="s">
        <v>30</v>
      </c>
      <c r="G659" s="155" t="s">
        <v>189</v>
      </c>
      <c r="H659" s="155" t="s">
        <v>4723</v>
      </c>
      <c r="I659" s="166" t="s">
        <v>2537</v>
      </c>
      <c r="J659" s="160" t="s">
        <v>1465</v>
      </c>
      <c r="K659" s="159">
        <v>325</v>
      </c>
      <c r="L659" s="160" t="s">
        <v>73</v>
      </c>
      <c r="M659" s="159" t="s">
        <v>878</v>
      </c>
      <c r="N659" s="158" t="s">
        <v>645</v>
      </c>
      <c r="O659" s="158" t="s">
        <v>366</v>
      </c>
      <c r="P659" s="158" t="s">
        <v>2458</v>
      </c>
      <c r="Q659" s="162" t="s">
        <v>2538</v>
      </c>
      <c r="R659" s="162" t="s">
        <v>4725</v>
      </c>
      <c r="S659" s="163" t="s">
        <v>4724</v>
      </c>
      <c r="T659" s="167" t="s">
        <v>1396</v>
      </c>
      <c r="U659" s="149"/>
      <c r="V659" s="149"/>
      <c r="W659" s="164" t="str">
        <f>VLOOKUP(TRIM(X659),X10:Y88,2,FALSE)</f>
        <v>Krisztian</v>
      </c>
      <c r="X659" s="11" t="str">
        <f t="shared" si="14"/>
        <v>6.12</v>
      </c>
      <c r="Y659" s="83"/>
    </row>
    <row r="660" spans="1:25" ht="35.25" customHeight="1">
      <c r="A660" s="150" t="s">
        <v>185</v>
      </c>
      <c r="B660" s="165" t="s">
        <v>70</v>
      </c>
      <c r="C660" s="153" t="s">
        <v>186</v>
      </c>
      <c r="D660" s="153" t="s">
        <v>2151</v>
      </c>
      <c r="E660" s="154" t="s">
        <v>3819</v>
      </c>
      <c r="F660" s="155" t="s">
        <v>30</v>
      </c>
      <c r="G660" s="155" t="s">
        <v>189</v>
      </c>
      <c r="H660" s="155" t="s">
        <v>4720</v>
      </c>
      <c r="I660" s="166" t="s">
        <v>1449</v>
      </c>
      <c r="J660" s="160" t="s">
        <v>1465</v>
      </c>
      <c r="K660" s="159">
        <v>324</v>
      </c>
      <c r="L660" s="160" t="s">
        <v>73</v>
      </c>
      <c r="M660" s="159" t="s">
        <v>878</v>
      </c>
      <c r="N660" s="158" t="s">
        <v>645</v>
      </c>
      <c r="O660" s="158" t="s">
        <v>366</v>
      </c>
      <c r="P660" s="158" t="s">
        <v>2458</v>
      </c>
      <c r="Q660" s="162" t="s">
        <v>2534</v>
      </c>
      <c r="R660" s="162" t="s">
        <v>5002</v>
      </c>
      <c r="S660" s="163" t="s">
        <v>5001</v>
      </c>
      <c r="T660" s="167" t="s">
        <v>1396</v>
      </c>
      <c r="U660" s="149"/>
      <c r="V660" s="149"/>
      <c r="W660" s="164" t="str">
        <f>VLOOKUP(TRIM(X660),X10:Y88,2,FALSE)</f>
        <v>Krisztian</v>
      </c>
      <c r="X660" s="11" t="str">
        <f t="shared" si="14"/>
        <v>6.12</v>
      </c>
      <c r="Y660" s="83"/>
    </row>
    <row r="661" spans="1:25" ht="35.25" customHeight="1">
      <c r="A661" s="150" t="s">
        <v>185</v>
      </c>
      <c r="B661" s="165" t="s">
        <v>70</v>
      </c>
      <c r="C661" s="153" t="s">
        <v>186</v>
      </c>
      <c r="D661" s="153" t="s">
        <v>2151</v>
      </c>
      <c r="E661" s="154" t="s">
        <v>3820</v>
      </c>
      <c r="F661" s="155" t="s">
        <v>30</v>
      </c>
      <c r="G661" s="155" t="s">
        <v>189</v>
      </c>
      <c r="H661" s="155" t="s">
        <v>4726</v>
      </c>
      <c r="I661" s="166" t="s">
        <v>2537</v>
      </c>
      <c r="J661" s="160" t="s">
        <v>1465</v>
      </c>
      <c r="K661" s="159">
        <v>325</v>
      </c>
      <c r="L661" s="160" t="s">
        <v>76</v>
      </c>
      <c r="M661" s="159" t="s">
        <v>878</v>
      </c>
      <c r="N661" s="158" t="s">
        <v>645</v>
      </c>
      <c r="O661" s="158" t="s">
        <v>366</v>
      </c>
      <c r="P661" s="158" t="s">
        <v>2458</v>
      </c>
      <c r="Q661" s="162" t="s">
        <v>2538</v>
      </c>
      <c r="R661" s="162" t="s">
        <v>5305</v>
      </c>
      <c r="S661" s="176" t="s">
        <v>431</v>
      </c>
      <c r="T661" s="167" t="s">
        <v>1396</v>
      </c>
      <c r="U661" s="149"/>
      <c r="V661" s="149" t="s">
        <v>995</v>
      </c>
      <c r="W661" s="164" t="str">
        <f>VLOOKUP(TRIM(X661),X10:Y88,2,FALSE)</f>
        <v>Krisztian</v>
      </c>
      <c r="X661" s="11" t="str">
        <f t="shared" si="14"/>
        <v>6.12</v>
      </c>
      <c r="Y661" s="83"/>
    </row>
    <row r="662" spans="1:25" ht="35.25" customHeight="1">
      <c r="A662" s="150" t="s">
        <v>185</v>
      </c>
      <c r="B662" s="165" t="s">
        <v>70</v>
      </c>
      <c r="C662" s="153" t="s">
        <v>186</v>
      </c>
      <c r="D662" s="153" t="s">
        <v>151</v>
      </c>
      <c r="E662" s="154" t="s">
        <v>3821</v>
      </c>
      <c r="F662" s="155" t="s">
        <v>27</v>
      </c>
      <c r="G662" s="155" t="s">
        <v>189</v>
      </c>
      <c r="H662" s="155" t="s">
        <v>2670</v>
      </c>
      <c r="I662" s="166" t="s">
        <v>613</v>
      </c>
      <c r="J662" s="160" t="s">
        <v>455</v>
      </c>
      <c r="K662" s="159"/>
      <c r="L662" s="160"/>
      <c r="M662" s="159"/>
      <c r="N662" s="158" t="s">
        <v>623</v>
      </c>
      <c r="O662" s="158"/>
      <c r="P662" s="158" t="s">
        <v>442</v>
      </c>
      <c r="Q662" s="162" t="s">
        <v>2671</v>
      </c>
      <c r="R662" s="162" t="s">
        <v>5306</v>
      </c>
      <c r="S662" s="163" t="s">
        <v>193</v>
      </c>
      <c r="T662" s="167" t="s">
        <v>578</v>
      </c>
      <c r="U662" s="149"/>
      <c r="V662" s="149" t="s">
        <v>995</v>
      </c>
      <c r="W662" s="164" t="str">
        <f>VLOOKUP(TRIM(X662),X10:Y88,2,FALSE)</f>
        <v>Krisztian</v>
      </c>
      <c r="X662" s="11" t="str">
        <f t="shared" si="14"/>
        <v>6.5.10</v>
      </c>
      <c r="Y662" s="83"/>
    </row>
    <row r="663" spans="1:25" ht="35.25" customHeight="1">
      <c r="A663" s="150" t="s">
        <v>185</v>
      </c>
      <c r="B663" s="165" t="s">
        <v>70</v>
      </c>
      <c r="C663" s="153" t="s">
        <v>186</v>
      </c>
      <c r="D663" s="153" t="s">
        <v>151</v>
      </c>
      <c r="E663" s="154" t="s">
        <v>3822</v>
      </c>
      <c r="F663" s="155" t="s">
        <v>27</v>
      </c>
      <c r="G663" s="155" t="s">
        <v>189</v>
      </c>
      <c r="H663" s="155" t="s">
        <v>3429</v>
      </c>
      <c r="I663" s="166" t="s">
        <v>947</v>
      </c>
      <c r="J663" s="160" t="s">
        <v>422</v>
      </c>
      <c r="K663" s="159"/>
      <c r="L663" s="160"/>
      <c r="M663" s="159"/>
      <c r="N663" s="158" t="s">
        <v>2435</v>
      </c>
      <c r="O663" s="158"/>
      <c r="P663" s="158" t="s">
        <v>442</v>
      </c>
      <c r="Q663" s="162" t="s">
        <v>3430</v>
      </c>
      <c r="R663" s="162" t="s">
        <v>5307</v>
      </c>
      <c r="S663" s="163" t="s">
        <v>193</v>
      </c>
      <c r="T663" s="167" t="s">
        <v>2325</v>
      </c>
      <c r="U663" s="149"/>
      <c r="V663" s="149" t="s">
        <v>995</v>
      </c>
      <c r="W663" s="164" t="str">
        <f>VLOOKUP(TRIM(X663),X10:Y88,2,FALSE)</f>
        <v>Krisztian</v>
      </c>
      <c r="X663" s="11" t="str">
        <f t="shared" si="14"/>
        <v>6.5.10</v>
      </c>
      <c r="Y663" s="83"/>
    </row>
    <row r="664" spans="1:25" ht="35.25" customHeight="1">
      <c r="A664" s="150" t="s">
        <v>185</v>
      </c>
      <c r="B664" s="165" t="s">
        <v>70</v>
      </c>
      <c r="C664" s="153" t="s">
        <v>186</v>
      </c>
      <c r="D664" s="153" t="s">
        <v>151</v>
      </c>
      <c r="E664" s="154" t="s">
        <v>3823</v>
      </c>
      <c r="F664" s="155" t="s">
        <v>27</v>
      </c>
      <c r="G664" s="155" t="s">
        <v>189</v>
      </c>
      <c r="H664" s="155" t="s">
        <v>3467</v>
      </c>
      <c r="I664" s="166" t="s">
        <v>1283</v>
      </c>
      <c r="J664" s="160" t="s">
        <v>422</v>
      </c>
      <c r="K664" s="159"/>
      <c r="L664" s="160"/>
      <c r="M664" s="159"/>
      <c r="N664" s="158" t="s">
        <v>2435</v>
      </c>
      <c r="O664" s="158"/>
      <c r="P664" s="158" t="s">
        <v>442</v>
      </c>
      <c r="Q664" s="162" t="s">
        <v>3468</v>
      </c>
      <c r="R664" s="162" t="s">
        <v>5308</v>
      </c>
      <c r="S664" s="163" t="s">
        <v>193</v>
      </c>
      <c r="T664" s="167" t="s">
        <v>1288</v>
      </c>
      <c r="U664" s="149"/>
      <c r="V664" s="149" t="s">
        <v>995</v>
      </c>
      <c r="W664" s="164" t="str">
        <f>VLOOKUP(TRIM(X664),X10:Y88,2,FALSE)</f>
        <v>Krisztian</v>
      </c>
      <c r="X664" s="11" t="str">
        <f t="shared" si="14"/>
        <v>6.5.10</v>
      </c>
      <c r="Y664" s="83"/>
    </row>
    <row r="665" spans="1:25" ht="35.25" customHeight="1">
      <c r="A665" s="150" t="s">
        <v>185</v>
      </c>
      <c r="B665" s="165" t="s">
        <v>70</v>
      </c>
      <c r="C665" s="153" t="s">
        <v>186</v>
      </c>
      <c r="D665" s="153" t="s">
        <v>151</v>
      </c>
      <c r="E665" s="154" t="s">
        <v>3824</v>
      </c>
      <c r="F665" s="155" t="s">
        <v>27</v>
      </c>
      <c r="G665" s="155" t="s">
        <v>189</v>
      </c>
      <c r="H665" s="155" t="s">
        <v>3091</v>
      </c>
      <c r="I665" s="166" t="s">
        <v>5947</v>
      </c>
      <c r="J665" s="160" t="s">
        <v>422</v>
      </c>
      <c r="K665" s="159"/>
      <c r="L665" s="160"/>
      <c r="M665" s="159"/>
      <c r="N665" s="158" t="s">
        <v>2435</v>
      </c>
      <c r="O665" s="158"/>
      <c r="P665" s="158" t="s">
        <v>442</v>
      </c>
      <c r="Q665" s="162" t="s">
        <v>3092</v>
      </c>
      <c r="R665" s="162" t="s">
        <v>5309</v>
      </c>
      <c r="S665" s="163" t="s">
        <v>193</v>
      </c>
      <c r="T665" s="167" t="s">
        <v>619</v>
      </c>
      <c r="U665" s="149"/>
      <c r="V665" s="149" t="s">
        <v>995</v>
      </c>
      <c r="W665" s="164" t="str">
        <f>VLOOKUP(TRIM(X665),X10:Y88,2,FALSE)</f>
        <v>Krisztian</v>
      </c>
      <c r="X665" s="11" t="str">
        <f t="shared" si="14"/>
        <v>6.5.10</v>
      </c>
      <c r="Y665" s="83"/>
    </row>
    <row r="666" spans="1:25" ht="35.25" customHeight="1">
      <c r="A666" s="150" t="s">
        <v>185</v>
      </c>
      <c r="B666" s="165" t="s">
        <v>70</v>
      </c>
      <c r="C666" s="153" t="s">
        <v>186</v>
      </c>
      <c r="D666" s="153" t="s">
        <v>151</v>
      </c>
      <c r="E666" s="154" t="s">
        <v>3825</v>
      </c>
      <c r="F666" s="155" t="s">
        <v>27</v>
      </c>
      <c r="G666" s="155" t="s">
        <v>189</v>
      </c>
      <c r="H666" s="155" t="s">
        <v>2770</v>
      </c>
      <c r="I666" s="166" t="s">
        <v>765</v>
      </c>
      <c r="J666" s="160" t="s">
        <v>422</v>
      </c>
      <c r="K666" s="159"/>
      <c r="L666" s="160"/>
      <c r="M666" s="159"/>
      <c r="N666" s="158" t="s">
        <v>2435</v>
      </c>
      <c r="O666" s="158"/>
      <c r="P666" s="158" t="s">
        <v>442</v>
      </c>
      <c r="Q666" s="162" t="s">
        <v>2771</v>
      </c>
      <c r="R666" s="162" t="s">
        <v>5310</v>
      </c>
      <c r="S666" s="163" t="s">
        <v>193</v>
      </c>
      <c r="T666" s="167" t="s">
        <v>767</v>
      </c>
      <c r="U666" s="149"/>
      <c r="V666" s="149" t="s">
        <v>995</v>
      </c>
      <c r="W666" s="164" t="str">
        <f>VLOOKUP(TRIM(X666),X10:Y88,2,FALSE)</f>
        <v>Krisztian</v>
      </c>
      <c r="X666" s="11" t="str">
        <f t="shared" si="14"/>
        <v>6.5.10</v>
      </c>
      <c r="Y666" s="83"/>
    </row>
    <row r="667" spans="1:25" ht="35.25" customHeight="1">
      <c r="A667" s="150" t="s">
        <v>185</v>
      </c>
      <c r="B667" s="165" t="s">
        <v>70</v>
      </c>
      <c r="C667" s="153" t="s">
        <v>186</v>
      </c>
      <c r="D667" s="153" t="s">
        <v>151</v>
      </c>
      <c r="E667" s="154" t="s">
        <v>3826</v>
      </c>
      <c r="F667" s="155" t="s">
        <v>27</v>
      </c>
      <c r="G667" s="155" t="s">
        <v>189</v>
      </c>
      <c r="H667" s="155" t="s">
        <v>3158</v>
      </c>
      <c r="I667" s="166" t="s">
        <v>1005</v>
      </c>
      <c r="J667" s="160" t="s">
        <v>422</v>
      </c>
      <c r="K667" s="159"/>
      <c r="L667" s="160"/>
      <c r="M667" s="159"/>
      <c r="N667" s="158" t="s">
        <v>2435</v>
      </c>
      <c r="O667" s="158"/>
      <c r="P667" s="158" t="s">
        <v>442</v>
      </c>
      <c r="Q667" s="162" t="s">
        <v>3159</v>
      </c>
      <c r="R667" s="162" t="s">
        <v>5311</v>
      </c>
      <c r="S667" s="163" t="s">
        <v>193</v>
      </c>
      <c r="T667" s="167" t="s">
        <v>1002</v>
      </c>
      <c r="U667" s="149"/>
      <c r="V667" s="149" t="s">
        <v>995</v>
      </c>
      <c r="W667" s="164" t="str">
        <f>VLOOKUP(TRIM(X667),X10:Y88,2,FALSE)</f>
        <v>Krisztian</v>
      </c>
      <c r="X667" s="11" t="str">
        <f t="shared" si="14"/>
        <v>6.5.10</v>
      </c>
      <c r="Y667" s="83"/>
    </row>
    <row r="668" spans="1:25" ht="35.25" customHeight="1">
      <c r="A668" s="150" t="s">
        <v>185</v>
      </c>
      <c r="B668" s="165" t="s">
        <v>70</v>
      </c>
      <c r="C668" s="153" t="s">
        <v>186</v>
      </c>
      <c r="D668" s="153" t="s">
        <v>151</v>
      </c>
      <c r="E668" s="154" t="s">
        <v>3827</v>
      </c>
      <c r="F668" s="155" t="s">
        <v>27</v>
      </c>
      <c r="G668" s="155" t="s">
        <v>189</v>
      </c>
      <c r="H668" s="155" t="s">
        <v>2281</v>
      </c>
      <c r="I668" s="166" t="s">
        <v>649</v>
      </c>
      <c r="J668" s="160" t="s">
        <v>422</v>
      </c>
      <c r="K668" s="159"/>
      <c r="L668" s="160"/>
      <c r="M668" s="159"/>
      <c r="N668" s="158" t="s">
        <v>623</v>
      </c>
      <c r="O668" s="158"/>
      <c r="P668" s="158" t="s">
        <v>442</v>
      </c>
      <c r="Q668" s="162" t="s">
        <v>2282</v>
      </c>
      <c r="R668" s="162" t="s">
        <v>5014</v>
      </c>
      <c r="S668" s="163" t="s">
        <v>5013</v>
      </c>
      <c r="T668" s="167" t="s">
        <v>970</v>
      </c>
      <c r="U668" s="149"/>
      <c r="V668" s="149"/>
      <c r="W668" s="164" t="str">
        <f>VLOOKUP(TRIM(X668),X10:Y88,2,FALSE)</f>
        <v>Krisztian</v>
      </c>
      <c r="X668" s="11" t="str">
        <f t="shared" ref="X668:X731" si="15">IF(ISNONTEXT(D668),"" &amp; D668 &amp;"",T(D668))</f>
        <v>6.5.10</v>
      </c>
      <c r="Y668" s="83"/>
    </row>
    <row r="669" spans="1:25" ht="35.25" customHeight="1">
      <c r="A669" s="150" t="s">
        <v>185</v>
      </c>
      <c r="B669" s="165" t="s">
        <v>70</v>
      </c>
      <c r="C669" s="153" t="s">
        <v>186</v>
      </c>
      <c r="D669" s="153" t="s">
        <v>151</v>
      </c>
      <c r="E669" s="154" t="s">
        <v>3828</v>
      </c>
      <c r="F669" s="155" t="s">
        <v>27</v>
      </c>
      <c r="G669" s="155" t="s">
        <v>189</v>
      </c>
      <c r="H669" s="155" t="s">
        <v>3525</v>
      </c>
      <c r="I669" s="166" t="s">
        <v>475</v>
      </c>
      <c r="J669" s="160" t="s">
        <v>422</v>
      </c>
      <c r="K669" s="159"/>
      <c r="L669" s="160"/>
      <c r="M669" s="159"/>
      <c r="N669" s="158" t="s">
        <v>2435</v>
      </c>
      <c r="O669" s="158"/>
      <c r="P669" s="158" t="s">
        <v>442</v>
      </c>
      <c r="Q669" s="162" t="s">
        <v>3526</v>
      </c>
      <c r="R669" s="162" t="s">
        <v>5012</v>
      </c>
      <c r="S669" s="163" t="s">
        <v>5011</v>
      </c>
      <c r="T669" s="167" t="s">
        <v>472</v>
      </c>
      <c r="U669" s="149"/>
      <c r="V669" s="149"/>
      <c r="W669" s="164" t="str">
        <f>VLOOKUP(TRIM(X669),X10:Y88,2,FALSE)</f>
        <v>Krisztian</v>
      </c>
      <c r="X669" s="11" t="str">
        <f t="shared" si="15"/>
        <v>6.5.10</v>
      </c>
      <c r="Y669" s="83"/>
    </row>
    <row r="670" spans="1:25" ht="35.25" customHeight="1">
      <c r="A670" s="150" t="s">
        <v>185</v>
      </c>
      <c r="B670" s="165" t="s">
        <v>70</v>
      </c>
      <c r="C670" s="153" t="s">
        <v>186</v>
      </c>
      <c r="D670" s="153" t="s">
        <v>151</v>
      </c>
      <c r="E670" s="154" t="s">
        <v>3829</v>
      </c>
      <c r="F670" s="155" t="s">
        <v>27</v>
      </c>
      <c r="G670" s="155" t="s">
        <v>189</v>
      </c>
      <c r="H670" s="155" t="s">
        <v>2673</v>
      </c>
      <c r="I670" s="166" t="s">
        <v>604</v>
      </c>
      <c r="J670" s="160" t="s">
        <v>455</v>
      </c>
      <c r="K670" s="159"/>
      <c r="L670" s="160"/>
      <c r="M670" s="159"/>
      <c r="N670" s="158" t="s">
        <v>623</v>
      </c>
      <c r="O670" s="158"/>
      <c r="P670" s="158" t="s">
        <v>442</v>
      </c>
      <c r="Q670" s="162" t="s">
        <v>2674</v>
      </c>
      <c r="R670" s="162" t="s">
        <v>5312</v>
      </c>
      <c r="S670" s="163" t="s">
        <v>193</v>
      </c>
      <c r="T670" s="167" t="s">
        <v>578</v>
      </c>
      <c r="U670" s="149"/>
      <c r="V670" s="149" t="s">
        <v>995</v>
      </c>
      <c r="W670" s="164" t="str">
        <f>VLOOKUP(TRIM(X670),X10:Y88,2,FALSE)</f>
        <v>Krisztian</v>
      </c>
      <c r="X670" s="11" t="str">
        <f t="shared" si="15"/>
        <v>6.5.10</v>
      </c>
      <c r="Y670" s="83"/>
    </row>
    <row r="671" spans="1:25" ht="35.25" customHeight="1">
      <c r="A671" s="150" t="s">
        <v>185</v>
      </c>
      <c r="B671" s="165" t="s">
        <v>70</v>
      </c>
      <c r="C671" s="153" t="s">
        <v>186</v>
      </c>
      <c r="D671" s="153" t="s">
        <v>151</v>
      </c>
      <c r="E671" s="154" t="s">
        <v>3830</v>
      </c>
      <c r="F671" s="155" t="s">
        <v>27</v>
      </c>
      <c r="G671" s="155" t="s">
        <v>189</v>
      </c>
      <c r="H671" s="155" t="s">
        <v>2279</v>
      </c>
      <c r="I671" s="166" t="s">
        <v>649</v>
      </c>
      <c r="J671" s="160" t="s">
        <v>455</v>
      </c>
      <c r="K671" s="159"/>
      <c r="L671" s="160"/>
      <c r="M671" s="159"/>
      <c r="N671" s="158" t="s">
        <v>623</v>
      </c>
      <c r="O671" s="158"/>
      <c r="P671" s="158" t="s">
        <v>442</v>
      </c>
      <c r="Q671" s="162" t="s">
        <v>2277</v>
      </c>
      <c r="R671" s="162" t="s">
        <v>5016</v>
      </c>
      <c r="S671" s="163" t="s">
        <v>5015</v>
      </c>
      <c r="T671" s="167" t="s">
        <v>970</v>
      </c>
      <c r="U671" s="149"/>
      <c r="V671" s="149"/>
      <c r="W671" s="164" t="str">
        <f>VLOOKUP(TRIM(X671),X10:Y88,2,FALSE)</f>
        <v>Krisztian</v>
      </c>
      <c r="X671" s="11" t="str">
        <f t="shared" si="15"/>
        <v>6.5.10</v>
      </c>
      <c r="Y671" s="83"/>
    </row>
    <row r="672" spans="1:25" ht="35.25" customHeight="1">
      <c r="A672" s="150" t="s">
        <v>185</v>
      </c>
      <c r="B672" s="165" t="s">
        <v>70</v>
      </c>
      <c r="C672" s="153" t="s">
        <v>186</v>
      </c>
      <c r="D672" s="153" t="s">
        <v>160</v>
      </c>
      <c r="E672" s="154" t="s">
        <v>3831</v>
      </c>
      <c r="F672" s="155" t="s">
        <v>27</v>
      </c>
      <c r="G672" s="155" t="s">
        <v>189</v>
      </c>
      <c r="H672" s="155" t="s">
        <v>2422</v>
      </c>
      <c r="I672" s="166" t="s">
        <v>765</v>
      </c>
      <c r="J672" s="160" t="s">
        <v>2423</v>
      </c>
      <c r="K672" s="159"/>
      <c r="L672" s="160"/>
      <c r="M672" s="159"/>
      <c r="N672" s="158" t="s">
        <v>623</v>
      </c>
      <c r="O672" s="158"/>
      <c r="P672" s="158" t="s">
        <v>2424</v>
      </c>
      <c r="Q672" s="162" t="s">
        <v>2425</v>
      </c>
      <c r="R672" s="162" t="s">
        <v>5313</v>
      </c>
      <c r="S672" s="163" t="s">
        <v>193</v>
      </c>
      <c r="T672" s="167" t="s">
        <v>767</v>
      </c>
      <c r="U672" s="149"/>
      <c r="V672" s="149" t="s">
        <v>995</v>
      </c>
      <c r="W672" s="164" t="str">
        <f>VLOOKUP(TRIM(X672),X10:Y88,2,FALSE)</f>
        <v>Krisztian</v>
      </c>
      <c r="X672" s="11" t="str">
        <f t="shared" si="15"/>
        <v>6.8</v>
      </c>
      <c r="Y672" s="83"/>
    </row>
    <row r="673" spans="1:25" ht="35.25" customHeight="1">
      <c r="A673" s="150" t="s">
        <v>185</v>
      </c>
      <c r="B673" s="165" t="s">
        <v>70</v>
      </c>
      <c r="C673" s="153" t="s">
        <v>186</v>
      </c>
      <c r="D673" s="153" t="s">
        <v>160</v>
      </c>
      <c r="E673" s="154" t="s">
        <v>3832</v>
      </c>
      <c r="F673" s="155" t="s">
        <v>27</v>
      </c>
      <c r="G673" s="155" t="s">
        <v>189</v>
      </c>
      <c r="H673" s="155" t="s">
        <v>2427</v>
      </c>
      <c r="I673" s="166" t="s">
        <v>765</v>
      </c>
      <c r="J673" s="160" t="s">
        <v>2423</v>
      </c>
      <c r="K673" s="159"/>
      <c r="L673" s="160"/>
      <c r="M673" s="159"/>
      <c r="N673" s="158" t="s">
        <v>623</v>
      </c>
      <c r="O673" s="158"/>
      <c r="P673" s="158" t="s">
        <v>2424</v>
      </c>
      <c r="Q673" s="162" t="s">
        <v>2428</v>
      </c>
      <c r="R673" s="162" t="s">
        <v>5314</v>
      </c>
      <c r="S673" s="163" t="s">
        <v>193</v>
      </c>
      <c r="T673" s="167" t="s">
        <v>767</v>
      </c>
      <c r="U673" s="149"/>
      <c r="V673" s="149" t="s">
        <v>995</v>
      </c>
      <c r="W673" s="164" t="str">
        <f>VLOOKUP(TRIM(X673),X10:Y88,2,FALSE)</f>
        <v>Krisztian</v>
      </c>
      <c r="X673" s="11" t="str">
        <f t="shared" si="15"/>
        <v>6.8</v>
      </c>
      <c r="Y673" s="83"/>
    </row>
    <row r="674" spans="1:25" ht="35.25" customHeight="1">
      <c r="A674" s="150" t="s">
        <v>185</v>
      </c>
      <c r="B674" s="165" t="s">
        <v>70</v>
      </c>
      <c r="C674" s="153" t="s">
        <v>186</v>
      </c>
      <c r="D674" s="153" t="s">
        <v>160</v>
      </c>
      <c r="E674" s="154" t="s">
        <v>3833</v>
      </c>
      <c r="F674" s="155" t="s">
        <v>27</v>
      </c>
      <c r="G674" s="155" t="s">
        <v>189</v>
      </c>
      <c r="H674" s="155" t="s">
        <v>2602</v>
      </c>
      <c r="I674" s="166" t="s">
        <v>5948</v>
      </c>
      <c r="J674" s="160" t="s">
        <v>2423</v>
      </c>
      <c r="K674" s="159"/>
      <c r="L674" s="160"/>
      <c r="M674" s="159"/>
      <c r="N674" s="158" t="s">
        <v>623</v>
      </c>
      <c r="O674" s="158"/>
      <c r="P674" s="158" t="s">
        <v>2424</v>
      </c>
      <c r="Q674" s="162" t="s">
        <v>2603</v>
      </c>
      <c r="R674" s="162" t="s">
        <v>5230</v>
      </c>
      <c r="S674" s="163" t="s">
        <v>5229</v>
      </c>
      <c r="T674" s="167" t="s">
        <v>837</v>
      </c>
      <c r="U674" s="149"/>
      <c r="V674" s="149"/>
      <c r="W674" s="164" t="str">
        <f>VLOOKUP(TRIM(X674),X10:Y88,2,FALSE)</f>
        <v>Krisztian</v>
      </c>
      <c r="X674" s="11" t="str">
        <f t="shared" si="15"/>
        <v>6.8</v>
      </c>
      <c r="Y674" s="83"/>
    </row>
    <row r="675" spans="1:25" ht="35.25" customHeight="1">
      <c r="A675" s="150" t="s">
        <v>185</v>
      </c>
      <c r="B675" s="165" t="s">
        <v>70</v>
      </c>
      <c r="C675" s="153" t="s">
        <v>186</v>
      </c>
      <c r="D675" s="153" t="s">
        <v>105</v>
      </c>
      <c r="E675" s="154" t="s">
        <v>3834</v>
      </c>
      <c r="F675" s="155" t="s">
        <v>29</v>
      </c>
      <c r="G675" s="155" t="s">
        <v>189</v>
      </c>
      <c r="H675" s="155" t="s">
        <v>4969</v>
      </c>
      <c r="I675" s="166" t="s">
        <v>765</v>
      </c>
      <c r="J675" s="160" t="s">
        <v>2418</v>
      </c>
      <c r="K675" s="159">
        <v>1170</v>
      </c>
      <c r="L675" s="160" t="s">
        <v>76</v>
      </c>
      <c r="M675" s="159" t="s">
        <v>485</v>
      </c>
      <c r="N675" s="158" t="s">
        <v>486</v>
      </c>
      <c r="O675" s="158" t="s">
        <v>206</v>
      </c>
      <c r="P675" s="158" t="s">
        <v>215</v>
      </c>
      <c r="Q675" s="162" t="s">
        <v>2431</v>
      </c>
      <c r="R675" s="162" t="s">
        <v>5315</v>
      </c>
      <c r="S675" s="163" t="s">
        <v>193</v>
      </c>
      <c r="T675" s="167" t="s">
        <v>767</v>
      </c>
      <c r="U675" s="149"/>
      <c r="V675" s="149" t="s">
        <v>995</v>
      </c>
      <c r="W675" s="164" t="str">
        <f>VLOOKUP(TRIM(X675),X10:Y88,2,FALSE)</f>
        <v>Krisztian</v>
      </c>
      <c r="X675" s="11" t="str">
        <f t="shared" si="15"/>
        <v>5.4</v>
      </c>
      <c r="Y675" s="83"/>
    </row>
    <row r="676" spans="1:25" ht="35.25" customHeight="1">
      <c r="A676" s="150" t="s">
        <v>185</v>
      </c>
      <c r="B676" s="165" t="s">
        <v>70</v>
      </c>
      <c r="C676" s="153" t="s">
        <v>186</v>
      </c>
      <c r="D676" s="153" t="s">
        <v>105</v>
      </c>
      <c r="E676" s="154" t="s">
        <v>3835</v>
      </c>
      <c r="F676" s="155" t="s">
        <v>29</v>
      </c>
      <c r="G676" s="155" t="s">
        <v>189</v>
      </c>
      <c r="H676" s="155" t="s">
        <v>4972</v>
      </c>
      <c r="I676" s="166" t="s">
        <v>3086</v>
      </c>
      <c r="J676" s="160" t="s">
        <v>3087</v>
      </c>
      <c r="K676" s="159">
        <v>314</v>
      </c>
      <c r="L676" s="160" t="s">
        <v>76</v>
      </c>
      <c r="M676" s="159" t="s">
        <v>485</v>
      </c>
      <c r="N676" s="158" t="s">
        <v>486</v>
      </c>
      <c r="O676" s="158" t="s">
        <v>206</v>
      </c>
      <c r="P676" s="158" t="s">
        <v>3088</v>
      </c>
      <c r="Q676" s="162" t="s">
        <v>3089</v>
      </c>
      <c r="R676" s="162" t="s">
        <v>5316</v>
      </c>
      <c r="S676" s="163" t="s">
        <v>193</v>
      </c>
      <c r="T676" s="167" t="s">
        <v>3083</v>
      </c>
      <c r="U676" s="149"/>
      <c r="V676" s="149" t="s">
        <v>995</v>
      </c>
      <c r="W676" s="164" t="str">
        <f>VLOOKUP(TRIM(X676),X10:Y88,2,FALSE)</f>
        <v>Krisztian</v>
      </c>
      <c r="X676" s="11" t="str">
        <f t="shared" si="15"/>
        <v>5.4</v>
      </c>
      <c r="Y676" s="83"/>
    </row>
    <row r="677" spans="1:25" ht="35.25" customHeight="1">
      <c r="A677" s="150" t="s">
        <v>185</v>
      </c>
      <c r="B677" s="165" t="s">
        <v>70</v>
      </c>
      <c r="C677" s="153" t="s">
        <v>186</v>
      </c>
      <c r="D677" s="153" t="s">
        <v>141</v>
      </c>
      <c r="E677" s="154" t="s">
        <v>3836</v>
      </c>
      <c r="F677" s="155" t="s">
        <v>434</v>
      </c>
      <c r="G677" s="155" t="s">
        <v>189</v>
      </c>
      <c r="H677" s="155" t="s">
        <v>5181</v>
      </c>
      <c r="I677" s="166" t="s">
        <v>1638</v>
      </c>
      <c r="J677" s="160"/>
      <c r="K677" s="159"/>
      <c r="L677" s="160"/>
      <c r="M677" s="159"/>
      <c r="N677" s="158"/>
      <c r="O677" s="158"/>
      <c r="P677" s="158" t="s">
        <v>442</v>
      </c>
      <c r="Q677" s="162" t="s">
        <v>5182</v>
      </c>
      <c r="R677" s="162" t="s">
        <v>5180</v>
      </c>
      <c r="S677" s="163" t="s">
        <v>5179</v>
      </c>
      <c r="T677" s="167" t="s">
        <v>472</v>
      </c>
      <c r="U677" s="149"/>
      <c r="V677" s="149"/>
      <c r="W677" s="164" t="str">
        <f>VLOOKUP(TRIM(X677),X10:Y88,2,FALSE)</f>
        <v>Krisztian</v>
      </c>
      <c r="X677" s="11" t="str">
        <f t="shared" si="15"/>
        <v>6.5.6</v>
      </c>
      <c r="Y677" s="83"/>
    </row>
    <row r="678" spans="1:25" ht="35.25" customHeight="1">
      <c r="A678" s="150" t="s">
        <v>185</v>
      </c>
      <c r="B678" s="165" t="s">
        <v>70</v>
      </c>
      <c r="C678" s="153" t="s">
        <v>186</v>
      </c>
      <c r="D678" s="153" t="s">
        <v>141</v>
      </c>
      <c r="E678" s="154" t="s">
        <v>3837</v>
      </c>
      <c r="F678" s="155" t="s">
        <v>27</v>
      </c>
      <c r="G678" s="155" t="s">
        <v>189</v>
      </c>
      <c r="H678" s="155" t="s">
        <v>4306</v>
      </c>
      <c r="I678" s="166" t="s">
        <v>475</v>
      </c>
      <c r="J678" s="160" t="s">
        <v>422</v>
      </c>
      <c r="K678" s="159"/>
      <c r="L678" s="160"/>
      <c r="M678" s="159"/>
      <c r="N678" s="158" t="s">
        <v>2435</v>
      </c>
      <c r="O678" s="158"/>
      <c r="P678" s="158" t="s">
        <v>442</v>
      </c>
      <c r="Q678" s="162" t="s">
        <v>3023</v>
      </c>
      <c r="R678" s="162" t="s">
        <v>5317</v>
      </c>
      <c r="S678" s="163" t="s">
        <v>193</v>
      </c>
      <c r="T678" s="167" t="s">
        <v>472</v>
      </c>
      <c r="U678" s="149"/>
      <c r="V678" s="149" t="s">
        <v>995</v>
      </c>
      <c r="W678" s="164" t="str">
        <f>VLOOKUP(TRIM(X678),X10:Y88,2,FALSE)</f>
        <v>Krisztian</v>
      </c>
      <c r="X678" s="11" t="str">
        <f t="shared" si="15"/>
        <v>6.5.6</v>
      </c>
      <c r="Y678" s="83"/>
    </row>
    <row r="679" spans="1:25" ht="35.25" customHeight="1">
      <c r="A679" s="150" t="s">
        <v>185</v>
      </c>
      <c r="B679" s="165" t="s">
        <v>70</v>
      </c>
      <c r="C679" s="153" t="s">
        <v>186</v>
      </c>
      <c r="D679" s="153" t="s">
        <v>141</v>
      </c>
      <c r="E679" s="154" t="s">
        <v>3838</v>
      </c>
      <c r="F679" s="155" t="s">
        <v>27</v>
      </c>
      <c r="G679" s="155" t="s">
        <v>189</v>
      </c>
      <c r="H679" s="155" t="s">
        <v>2475</v>
      </c>
      <c r="I679" s="166" t="s">
        <v>2476</v>
      </c>
      <c r="J679" s="160" t="s">
        <v>422</v>
      </c>
      <c r="K679" s="159"/>
      <c r="L679" s="160"/>
      <c r="M679" s="159"/>
      <c r="N679" s="158" t="s">
        <v>623</v>
      </c>
      <c r="O679" s="158"/>
      <c r="P679" s="158" t="s">
        <v>442</v>
      </c>
      <c r="Q679" s="162" t="s">
        <v>2477</v>
      </c>
      <c r="R679" s="162" t="s">
        <v>5185</v>
      </c>
      <c r="S679" s="163" t="s">
        <v>5184</v>
      </c>
      <c r="T679" s="167" t="s">
        <v>767</v>
      </c>
      <c r="U679" s="149"/>
      <c r="V679" s="149"/>
      <c r="W679" s="164" t="str">
        <f>VLOOKUP(TRIM(X679),X10:Y88,2,FALSE)</f>
        <v>Krisztian</v>
      </c>
      <c r="X679" s="11" t="str">
        <f t="shared" si="15"/>
        <v>6.5.6</v>
      </c>
      <c r="Y679" s="83"/>
    </row>
    <row r="680" spans="1:25" ht="35.25" customHeight="1">
      <c r="A680" s="150" t="s">
        <v>185</v>
      </c>
      <c r="B680" s="165" t="s">
        <v>70</v>
      </c>
      <c r="C680" s="153" t="s">
        <v>186</v>
      </c>
      <c r="D680" s="153" t="s">
        <v>141</v>
      </c>
      <c r="E680" s="154" t="s">
        <v>3839</v>
      </c>
      <c r="F680" s="155" t="s">
        <v>27</v>
      </c>
      <c r="G680" s="155" t="s">
        <v>189</v>
      </c>
      <c r="H680" s="155" t="s">
        <v>3458</v>
      </c>
      <c r="I680" s="166" t="s">
        <v>1283</v>
      </c>
      <c r="J680" s="160" t="s">
        <v>422</v>
      </c>
      <c r="K680" s="159"/>
      <c r="L680" s="160"/>
      <c r="M680" s="159"/>
      <c r="N680" s="158" t="s">
        <v>2435</v>
      </c>
      <c r="O680" s="158"/>
      <c r="P680" s="158" t="s">
        <v>442</v>
      </c>
      <c r="Q680" s="162" t="s">
        <v>3459</v>
      </c>
      <c r="R680" s="162" t="s">
        <v>5187</v>
      </c>
      <c r="S680" s="163" t="s">
        <v>5186</v>
      </c>
      <c r="T680" s="167" t="s">
        <v>1288</v>
      </c>
      <c r="U680" s="149"/>
      <c r="V680" s="149"/>
      <c r="W680" s="164" t="str">
        <f>VLOOKUP(TRIM(X680),X10:Y88,2,FALSE)</f>
        <v>Krisztian</v>
      </c>
      <c r="X680" s="11" t="str">
        <f t="shared" si="15"/>
        <v>6.5.6</v>
      </c>
      <c r="Y680" s="83"/>
    </row>
    <row r="681" spans="1:25" ht="35.25" customHeight="1">
      <c r="A681" s="150" t="s">
        <v>185</v>
      </c>
      <c r="B681" s="165" t="s">
        <v>70</v>
      </c>
      <c r="C681" s="153" t="s">
        <v>186</v>
      </c>
      <c r="D681" s="153" t="s">
        <v>141</v>
      </c>
      <c r="E681" s="154" t="s">
        <v>3840</v>
      </c>
      <c r="F681" s="155" t="s">
        <v>27</v>
      </c>
      <c r="G681" s="155" t="s">
        <v>189</v>
      </c>
      <c r="H681" s="155" t="s">
        <v>2479</v>
      </c>
      <c r="I681" s="166" t="s">
        <v>765</v>
      </c>
      <c r="J681" s="160" t="s">
        <v>422</v>
      </c>
      <c r="K681" s="159"/>
      <c r="L681" s="160"/>
      <c r="M681" s="159"/>
      <c r="N681" s="158" t="s">
        <v>623</v>
      </c>
      <c r="O681" s="158"/>
      <c r="P681" s="158" t="s">
        <v>442</v>
      </c>
      <c r="Q681" s="162" t="s">
        <v>2480</v>
      </c>
      <c r="R681" s="162" t="s">
        <v>5189</v>
      </c>
      <c r="S681" s="163" t="s">
        <v>5188</v>
      </c>
      <c r="T681" s="167" t="s">
        <v>767</v>
      </c>
      <c r="U681" s="149"/>
      <c r="V681" s="149"/>
      <c r="W681" s="164" t="str">
        <f>VLOOKUP(TRIM(X681),X10:Y88,2,FALSE)</f>
        <v>Krisztian</v>
      </c>
      <c r="X681" s="11" t="str">
        <f t="shared" si="15"/>
        <v>6.5.6</v>
      </c>
      <c r="Y681" s="83"/>
    </row>
    <row r="682" spans="1:25" ht="35.25" customHeight="1">
      <c r="A682" s="150" t="s">
        <v>185</v>
      </c>
      <c r="B682" s="165" t="s">
        <v>70</v>
      </c>
      <c r="C682" s="153" t="s">
        <v>186</v>
      </c>
      <c r="D682" s="153" t="s">
        <v>141</v>
      </c>
      <c r="E682" s="154" t="s">
        <v>3841</v>
      </c>
      <c r="F682" s="155" t="s">
        <v>27</v>
      </c>
      <c r="G682" s="155" t="s">
        <v>189</v>
      </c>
      <c r="H682" s="155" t="s">
        <v>2506</v>
      </c>
      <c r="I682" s="166" t="s">
        <v>5949</v>
      </c>
      <c r="J682" s="160" t="s">
        <v>422</v>
      </c>
      <c r="K682" s="159"/>
      <c r="L682" s="160"/>
      <c r="M682" s="159"/>
      <c r="N682" s="158" t="s">
        <v>623</v>
      </c>
      <c r="O682" s="158"/>
      <c r="P682" s="158" t="s">
        <v>442</v>
      </c>
      <c r="Q682" s="162" t="s">
        <v>2508</v>
      </c>
      <c r="R682" s="162" t="s">
        <v>5191</v>
      </c>
      <c r="S682" s="163" t="s">
        <v>5190</v>
      </c>
      <c r="T682" s="167" t="s">
        <v>2509</v>
      </c>
      <c r="U682" s="149"/>
      <c r="V682" s="149"/>
      <c r="W682" s="164" t="str">
        <f>VLOOKUP(TRIM(X682),X10:Y88,2,FALSE)</f>
        <v>Krisztian</v>
      </c>
      <c r="X682" s="11" t="str">
        <f t="shared" si="15"/>
        <v>6.5.6</v>
      </c>
      <c r="Y682" s="83"/>
    </row>
    <row r="683" spans="1:25" ht="35.25" customHeight="1">
      <c r="A683" s="150" t="s">
        <v>185</v>
      </c>
      <c r="B683" s="165" t="s">
        <v>70</v>
      </c>
      <c r="C683" s="153" t="s">
        <v>186</v>
      </c>
      <c r="D683" s="153" t="s">
        <v>141</v>
      </c>
      <c r="E683" s="154" t="s">
        <v>3842</v>
      </c>
      <c r="F683" s="155" t="s">
        <v>27</v>
      </c>
      <c r="G683" s="155" t="s">
        <v>189</v>
      </c>
      <c r="H683" s="155" t="s">
        <v>3359</v>
      </c>
      <c r="I683" s="166" t="s">
        <v>475</v>
      </c>
      <c r="J683" s="160" t="s">
        <v>422</v>
      </c>
      <c r="K683" s="159"/>
      <c r="L683" s="160"/>
      <c r="M683" s="159"/>
      <c r="N683" s="158" t="s">
        <v>2435</v>
      </c>
      <c r="O683" s="158"/>
      <c r="P683" s="158" t="s">
        <v>442</v>
      </c>
      <c r="Q683" s="162" t="s">
        <v>3360</v>
      </c>
      <c r="R683" s="162" t="s">
        <v>5318</v>
      </c>
      <c r="S683" s="163" t="s">
        <v>193</v>
      </c>
      <c r="T683" s="167" t="s">
        <v>472</v>
      </c>
      <c r="U683" s="149"/>
      <c r="V683" s="149" t="s">
        <v>995</v>
      </c>
      <c r="W683" s="164" t="str">
        <f>VLOOKUP(TRIM(X683),X10:Y88,2,FALSE)</f>
        <v>Krisztian</v>
      </c>
      <c r="X683" s="11" t="str">
        <f t="shared" si="15"/>
        <v>6.5.6</v>
      </c>
      <c r="Y683" s="83"/>
    </row>
    <row r="684" spans="1:25" ht="35.25" customHeight="1">
      <c r="A684" s="150" t="s">
        <v>185</v>
      </c>
      <c r="B684" s="165" t="s">
        <v>70</v>
      </c>
      <c r="C684" s="153" t="s">
        <v>186</v>
      </c>
      <c r="D684" s="153" t="s">
        <v>162</v>
      </c>
      <c r="E684" s="154" t="s">
        <v>3843</v>
      </c>
      <c r="F684" s="155" t="s">
        <v>419</v>
      </c>
      <c r="G684" s="155" t="s">
        <v>189</v>
      </c>
      <c r="H684" s="155" t="s">
        <v>2388</v>
      </c>
      <c r="I684" s="166" t="s">
        <v>760</v>
      </c>
      <c r="J684" s="160" t="s">
        <v>2389</v>
      </c>
      <c r="K684" s="159"/>
      <c r="L684" s="160"/>
      <c r="M684" s="159"/>
      <c r="N684" s="158"/>
      <c r="O684" s="158" t="s">
        <v>366</v>
      </c>
      <c r="P684" s="158" t="s">
        <v>2390</v>
      </c>
      <c r="Q684" s="162" t="s">
        <v>2391</v>
      </c>
      <c r="R684" s="162" t="s">
        <v>5250</v>
      </c>
      <c r="S684" s="163" t="s">
        <v>193</v>
      </c>
      <c r="T684" s="167" t="s">
        <v>2392</v>
      </c>
      <c r="U684" s="149"/>
      <c r="V684" s="149"/>
      <c r="W684" s="164" t="str">
        <f>VLOOKUP(TRIM(X684),X10:Y88,2,FALSE)</f>
        <v>Krisztian</v>
      </c>
      <c r="X684" s="11" t="str">
        <f t="shared" si="15"/>
        <v>6.9</v>
      </c>
      <c r="Y684" s="83"/>
    </row>
    <row r="685" spans="1:25" ht="35.25" customHeight="1">
      <c r="A685" s="150" t="s">
        <v>185</v>
      </c>
      <c r="B685" s="165" t="s">
        <v>70</v>
      </c>
      <c r="C685" s="153" t="s">
        <v>186</v>
      </c>
      <c r="D685" s="153" t="s">
        <v>162</v>
      </c>
      <c r="E685" s="154" t="s">
        <v>3844</v>
      </c>
      <c r="F685" s="155" t="s">
        <v>27</v>
      </c>
      <c r="G685" s="155" t="s">
        <v>189</v>
      </c>
      <c r="H685" s="155" t="s">
        <v>3268</v>
      </c>
      <c r="I685" s="166" t="s">
        <v>475</v>
      </c>
      <c r="J685" s="160" t="s">
        <v>2389</v>
      </c>
      <c r="K685" s="159"/>
      <c r="L685" s="160"/>
      <c r="M685" s="159"/>
      <c r="N685" s="158" t="s">
        <v>623</v>
      </c>
      <c r="O685" s="158"/>
      <c r="P685" s="158" t="s">
        <v>2390</v>
      </c>
      <c r="Q685" s="162" t="s">
        <v>3269</v>
      </c>
      <c r="R685" s="162" t="s">
        <v>5319</v>
      </c>
      <c r="S685" s="163" t="s">
        <v>193</v>
      </c>
      <c r="T685" s="167" t="s">
        <v>626</v>
      </c>
      <c r="U685" s="149"/>
      <c r="V685" s="149" t="s">
        <v>995</v>
      </c>
      <c r="W685" s="164" t="str">
        <f>VLOOKUP(TRIM(X685),X10:Y88,2,FALSE)</f>
        <v>Krisztian</v>
      </c>
      <c r="X685" s="11" t="str">
        <f t="shared" si="15"/>
        <v>6.9</v>
      </c>
      <c r="Y685" s="83"/>
    </row>
    <row r="686" spans="1:25" ht="35.25" customHeight="1">
      <c r="A686" s="150" t="s">
        <v>185</v>
      </c>
      <c r="B686" s="165" t="s">
        <v>70</v>
      </c>
      <c r="C686" s="153" t="s">
        <v>186</v>
      </c>
      <c r="D686" s="153" t="s">
        <v>162</v>
      </c>
      <c r="E686" s="154" t="s">
        <v>3845</v>
      </c>
      <c r="F686" s="155" t="s">
        <v>419</v>
      </c>
      <c r="G686" s="155" t="s">
        <v>189</v>
      </c>
      <c r="H686" s="155" t="s">
        <v>2394</v>
      </c>
      <c r="I686" s="166" t="s">
        <v>760</v>
      </c>
      <c r="J686" s="160" t="s">
        <v>2389</v>
      </c>
      <c r="K686" s="159"/>
      <c r="L686" s="160"/>
      <c r="M686" s="159"/>
      <c r="N686" s="158"/>
      <c r="O686" s="158" t="s">
        <v>366</v>
      </c>
      <c r="P686" s="158" t="s">
        <v>2390</v>
      </c>
      <c r="Q686" s="162" t="s">
        <v>2395</v>
      </c>
      <c r="R686" s="162" t="s">
        <v>5251</v>
      </c>
      <c r="S686" s="163" t="s">
        <v>5252</v>
      </c>
      <c r="T686" s="167" t="s">
        <v>2392</v>
      </c>
      <c r="U686" s="149"/>
      <c r="V686" s="149"/>
      <c r="W686" s="164" t="str">
        <f>VLOOKUP(TRIM(X686),X10:Y88,2,FALSE)</f>
        <v>Krisztian</v>
      </c>
      <c r="X686" s="11" t="str">
        <f t="shared" si="15"/>
        <v>6.9</v>
      </c>
      <c r="Y686" s="83"/>
    </row>
    <row r="687" spans="1:25" ht="35.25" customHeight="1">
      <c r="A687" s="150" t="s">
        <v>185</v>
      </c>
      <c r="B687" s="165" t="s">
        <v>70</v>
      </c>
      <c r="C687" s="153" t="s">
        <v>186</v>
      </c>
      <c r="D687" s="153" t="s">
        <v>162</v>
      </c>
      <c r="E687" s="154" t="s">
        <v>3846</v>
      </c>
      <c r="F687" s="155" t="s">
        <v>27</v>
      </c>
      <c r="G687" s="155" t="s">
        <v>189</v>
      </c>
      <c r="H687" s="155" t="s">
        <v>2742</v>
      </c>
      <c r="I687" s="166" t="s">
        <v>2743</v>
      </c>
      <c r="J687" s="160" t="s">
        <v>2389</v>
      </c>
      <c r="K687" s="159"/>
      <c r="L687" s="160"/>
      <c r="M687" s="159"/>
      <c r="N687" s="158" t="s">
        <v>623</v>
      </c>
      <c r="O687" s="158"/>
      <c r="P687" s="158" t="s">
        <v>2390</v>
      </c>
      <c r="Q687" s="162" t="s">
        <v>2744</v>
      </c>
      <c r="R687" s="162" t="s">
        <v>5320</v>
      </c>
      <c r="S687" s="163" t="s">
        <v>193</v>
      </c>
      <c r="T687" s="167" t="s">
        <v>651</v>
      </c>
      <c r="U687" s="149"/>
      <c r="V687" s="149" t="s">
        <v>995</v>
      </c>
      <c r="W687" s="164" t="str">
        <f>VLOOKUP(TRIM(X687),X10:Y88,2,FALSE)</f>
        <v>Krisztian</v>
      </c>
      <c r="X687" s="11" t="str">
        <f t="shared" si="15"/>
        <v>6.9</v>
      </c>
      <c r="Y687" s="83"/>
    </row>
    <row r="688" spans="1:25" ht="35.25" customHeight="1">
      <c r="A688" s="150" t="s">
        <v>185</v>
      </c>
      <c r="B688" s="165" t="s">
        <v>70</v>
      </c>
      <c r="C688" s="153" t="s">
        <v>186</v>
      </c>
      <c r="D688" s="153" t="s">
        <v>162</v>
      </c>
      <c r="E688" s="154" t="s">
        <v>3847</v>
      </c>
      <c r="F688" s="155" t="s">
        <v>27</v>
      </c>
      <c r="G688" s="155" t="s">
        <v>189</v>
      </c>
      <c r="H688" s="155" t="s">
        <v>3419</v>
      </c>
      <c r="I688" s="166" t="s">
        <v>859</v>
      </c>
      <c r="J688" s="160" t="s">
        <v>2389</v>
      </c>
      <c r="K688" s="159"/>
      <c r="L688" s="160"/>
      <c r="M688" s="159"/>
      <c r="N688" s="158" t="s">
        <v>623</v>
      </c>
      <c r="O688" s="158"/>
      <c r="P688" s="158" t="s">
        <v>2390</v>
      </c>
      <c r="Q688" s="162" t="s">
        <v>3420</v>
      </c>
      <c r="R688" s="162" t="s">
        <v>5321</v>
      </c>
      <c r="S688" s="163" t="s">
        <v>193</v>
      </c>
      <c r="T688" s="167" t="s">
        <v>893</v>
      </c>
      <c r="U688" s="149"/>
      <c r="V688" s="149" t="s">
        <v>995</v>
      </c>
      <c r="W688" s="164" t="str">
        <f>VLOOKUP(TRIM(X688),X10:Y88,2,FALSE)</f>
        <v>Krisztian</v>
      </c>
      <c r="X688" s="11" t="str">
        <f t="shared" si="15"/>
        <v>6.9</v>
      </c>
      <c r="Y688" s="83"/>
    </row>
    <row r="689" spans="1:25" ht="35.25" customHeight="1">
      <c r="A689" s="150" t="s">
        <v>185</v>
      </c>
      <c r="B689" s="165" t="s">
        <v>70</v>
      </c>
      <c r="C689" s="153" t="s">
        <v>186</v>
      </c>
      <c r="D689" s="153" t="s">
        <v>162</v>
      </c>
      <c r="E689" s="154" t="s">
        <v>3848</v>
      </c>
      <c r="F689" s="155" t="s">
        <v>27</v>
      </c>
      <c r="G689" s="155" t="s">
        <v>189</v>
      </c>
      <c r="H689" s="155" t="s">
        <v>2679</v>
      </c>
      <c r="I689" s="166" t="s">
        <v>760</v>
      </c>
      <c r="J689" s="160" t="s">
        <v>2389</v>
      </c>
      <c r="K689" s="159"/>
      <c r="L689" s="160"/>
      <c r="M689" s="159"/>
      <c r="N689" s="158" t="s">
        <v>623</v>
      </c>
      <c r="O689" s="158"/>
      <c r="P689" s="158" t="s">
        <v>2390</v>
      </c>
      <c r="Q689" s="162" t="s">
        <v>2680</v>
      </c>
      <c r="R689" s="162" t="s">
        <v>5253</v>
      </c>
      <c r="S689" s="163" t="s">
        <v>193</v>
      </c>
      <c r="T689" s="167" t="s">
        <v>2392</v>
      </c>
      <c r="U689" s="149"/>
      <c r="V689" s="149"/>
      <c r="W689" s="164" t="str">
        <f>VLOOKUP(TRIM(X689),X10:Y88,2,FALSE)</f>
        <v>Krisztian</v>
      </c>
      <c r="X689" s="11" t="str">
        <f t="shared" si="15"/>
        <v>6.9</v>
      </c>
      <c r="Y689" s="83"/>
    </row>
    <row r="690" spans="1:25" ht="35.25" customHeight="1">
      <c r="A690" s="150" t="s">
        <v>185</v>
      </c>
      <c r="B690" s="165" t="s">
        <v>70</v>
      </c>
      <c r="C690" s="153" t="s">
        <v>186</v>
      </c>
      <c r="D690" s="153" t="s">
        <v>2151</v>
      </c>
      <c r="E690" s="154" t="s">
        <v>3849</v>
      </c>
      <c r="F690" s="155" t="s">
        <v>30</v>
      </c>
      <c r="G690" s="155" t="s">
        <v>189</v>
      </c>
      <c r="H690" s="155" t="s">
        <v>5003</v>
      </c>
      <c r="I690" s="166" t="s">
        <v>1449</v>
      </c>
      <c r="J690" s="160" t="s">
        <v>1465</v>
      </c>
      <c r="K690" s="159">
        <v>324</v>
      </c>
      <c r="L690" s="160" t="s">
        <v>76</v>
      </c>
      <c r="M690" s="159" t="s">
        <v>878</v>
      </c>
      <c r="N690" s="158" t="s">
        <v>645</v>
      </c>
      <c r="O690" s="158" t="s">
        <v>366</v>
      </c>
      <c r="P690" s="158" t="s">
        <v>2458</v>
      </c>
      <c r="Q690" s="162" t="s">
        <v>2534</v>
      </c>
      <c r="R690" s="162" t="s">
        <v>5322</v>
      </c>
      <c r="S690" s="176" t="s">
        <v>431</v>
      </c>
      <c r="T690" s="167" t="s">
        <v>1396</v>
      </c>
      <c r="U690" s="149"/>
      <c r="V690" s="149" t="s">
        <v>995</v>
      </c>
      <c r="W690" s="164" t="str">
        <f>VLOOKUP(TRIM(X690),X10:Y88,2,FALSE)</f>
        <v>Krisztian</v>
      </c>
      <c r="X690" s="11" t="str">
        <f t="shared" si="15"/>
        <v>6.12</v>
      </c>
      <c r="Y690" s="83"/>
    </row>
    <row r="691" spans="1:25" ht="35.25" customHeight="1">
      <c r="A691" s="150" t="s">
        <v>185</v>
      </c>
      <c r="B691" s="165" t="s">
        <v>70</v>
      </c>
      <c r="C691" s="153" t="s">
        <v>186</v>
      </c>
      <c r="D691" s="153" t="s">
        <v>151</v>
      </c>
      <c r="E691" s="154" t="s">
        <v>3850</v>
      </c>
      <c r="F691" s="155" t="s">
        <v>27</v>
      </c>
      <c r="G691" s="155" t="s">
        <v>189</v>
      </c>
      <c r="H691" s="155" t="s">
        <v>3525</v>
      </c>
      <c r="I691" s="166" t="s">
        <v>475</v>
      </c>
      <c r="J691" s="160" t="s">
        <v>422</v>
      </c>
      <c r="K691" s="159"/>
      <c r="L691" s="160"/>
      <c r="M691" s="159"/>
      <c r="N691" s="158" t="s">
        <v>2435</v>
      </c>
      <c r="O691" s="158"/>
      <c r="P691" s="158" t="s">
        <v>442</v>
      </c>
      <c r="Q691" s="162" t="s">
        <v>3526</v>
      </c>
      <c r="R691" s="162" t="s">
        <v>5323</v>
      </c>
      <c r="S691" s="163" t="s">
        <v>193</v>
      </c>
      <c r="T691" s="167" t="s">
        <v>472</v>
      </c>
      <c r="U691" s="149"/>
      <c r="V691" s="149" t="s">
        <v>995</v>
      </c>
      <c r="W691" s="164" t="str">
        <f>VLOOKUP(TRIM(X691),X10:Y88,2,FALSE)</f>
        <v>Krisztian</v>
      </c>
      <c r="X691" s="11" t="str">
        <f t="shared" si="15"/>
        <v>6.5.10</v>
      </c>
      <c r="Y691" s="83"/>
    </row>
    <row r="692" spans="1:25" ht="35.25" customHeight="1">
      <c r="A692" s="150" t="s">
        <v>185</v>
      </c>
      <c r="B692" s="165" t="s">
        <v>70</v>
      </c>
      <c r="C692" s="153" t="s">
        <v>186</v>
      </c>
      <c r="D692" s="153" t="s">
        <v>151</v>
      </c>
      <c r="E692" s="154" t="s">
        <v>3851</v>
      </c>
      <c r="F692" s="155" t="s">
        <v>27</v>
      </c>
      <c r="G692" s="155" t="s">
        <v>189</v>
      </c>
      <c r="H692" s="155" t="s">
        <v>2281</v>
      </c>
      <c r="I692" s="166" t="s">
        <v>649</v>
      </c>
      <c r="J692" s="160" t="s">
        <v>422</v>
      </c>
      <c r="K692" s="159"/>
      <c r="L692" s="160"/>
      <c r="M692" s="159"/>
      <c r="N692" s="158" t="s">
        <v>623</v>
      </c>
      <c r="O692" s="158"/>
      <c r="P692" s="158" t="s">
        <v>442</v>
      </c>
      <c r="Q692" s="162" t="s">
        <v>2282</v>
      </c>
      <c r="R692" s="162" t="s">
        <v>5324</v>
      </c>
      <c r="S692" s="163" t="s">
        <v>193</v>
      </c>
      <c r="T692" s="167" t="s">
        <v>970</v>
      </c>
      <c r="U692" s="149"/>
      <c r="V692" s="149" t="s">
        <v>995</v>
      </c>
      <c r="W692" s="164" t="str">
        <f>VLOOKUP(TRIM(X692),X10:Y88,2,FALSE)</f>
        <v>Krisztian</v>
      </c>
      <c r="X692" s="11" t="str">
        <f t="shared" si="15"/>
        <v>6.5.10</v>
      </c>
      <c r="Y692" s="83"/>
    </row>
    <row r="693" spans="1:25" ht="35.25" customHeight="1">
      <c r="A693" s="150" t="s">
        <v>185</v>
      </c>
      <c r="B693" s="165" t="s">
        <v>70</v>
      </c>
      <c r="C693" s="153" t="s">
        <v>186</v>
      </c>
      <c r="D693" s="153" t="s">
        <v>151</v>
      </c>
      <c r="E693" s="154" t="s">
        <v>3852</v>
      </c>
      <c r="F693" s="155" t="s">
        <v>27</v>
      </c>
      <c r="G693" s="155" t="s">
        <v>189</v>
      </c>
      <c r="H693" s="155" t="s">
        <v>2279</v>
      </c>
      <c r="I693" s="166" t="s">
        <v>649</v>
      </c>
      <c r="J693" s="160" t="s">
        <v>455</v>
      </c>
      <c r="K693" s="159"/>
      <c r="L693" s="160"/>
      <c r="M693" s="159"/>
      <c r="N693" s="158" t="s">
        <v>623</v>
      </c>
      <c r="O693" s="158"/>
      <c r="P693" s="158" t="s">
        <v>442</v>
      </c>
      <c r="Q693" s="162" t="s">
        <v>2277</v>
      </c>
      <c r="R693" s="162" t="s">
        <v>5325</v>
      </c>
      <c r="S693" s="163" t="s">
        <v>193</v>
      </c>
      <c r="T693" s="167" t="s">
        <v>970</v>
      </c>
      <c r="U693" s="149"/>
      <c r="V693" s="149" t="s">
        <v>995</v>
      </c>
      <c r="W693" s="164" t="str">
        <f>VLOOKUP(TRIM(X693),X10:Y88,2,FALSE)</f>
        <v>Krisztian</v>
      </c>
      <c r="X693" s="11" t="str">
        <f t="shared" si="15"/>
        <v>6.5.10</v>
      </c>
      <c r="Y693" s="83"/>
    </row>
    <row r="694" spans="1:25" ht="35.25" customHeight="1">
      <c r="A694" s="150" t="s">
        <v>185</v>
      </c>
      <c r="B694" s="165" t="s">
        <v>70</v>
      </c>
      <c r="C694" s="153" t="s">
        <v>186</v>
      </c>
      <c r="D694" s="153" t="s">
        <v>160</v>
      </c>
      <c r="E694" s="154" t="s">
        <v>3853</v>
      </c>
      <c r="F694" s="155" t="s">
        <v>434</v>
      </c>
      <c r="G694" s="155" t="s">
        <v>189</v>
      </c>
      <c r="H694" s="155" t="s">
        <v>5017</v>
      </c>
      <c r="I694" s="166" t="s">
        <v>1638</v>
      </c>
      <c r="J694" s="160"/>
      <c r="K694" s="159"/>
      <c r="L694" s="160"/>
      <c r="M694" s="159"/>
      <c r="N694" s="158"/>
      <c r="O694" s="158"/>
      <c r="P694" s="158" t="s">
        <v>2424</v>
      </c>
      <c r="Q694" s="162" t="s">
        <v>5228</v>
      </c>
      <c r="R694" s="162" t="s">
        <v>5226</v>
      </c>
      <c r="S694" s="163" t="s">
        <v>5225</v>
      </c>
      <c r="T694" s="167" t="s">
        <v>651</v>
      </c>
      <c r="U694" s="149"/>
      <c r="V694" s="149"/>
      <c r="W694" s="164" t="str">
        <f>VLOOKUP(TRIM(X694),X10:Y88,2,FALSE)</f>
        <v>Krisztian</v>
      </c>
      <c r="X694" s="11" t="str">
        <f t="shared" si="15"/>
        <v>6.8</v>
      </c>
      <c r="Y694" s="83"/>
    </row>
    <row r="695" spans="1:25" ht="35.25" customHeight="1">
      <c r="A695" s="150" t="s">
        <v>185</v>
      </c>
      <c r="B695" s="165" t="s">
        <v>70</v>
      </c>
      <c r="C695" s="153" t="s">
        <v>186</v>
      </c>
      <c r="D695" s="153" t="s">
        <v>146</v>
      </c>
      <c r="E695" s="154" t="s">
        <v>3854</v>
      </c>
      <c r="F695" s="155" t="s">
        <v>27</v>
      </c>
      <c r="G695" s="155" t="s">
        <v>189</v>
      </c>
      <c r="H695" s="155" t="s">
        <v>3145</v>
      </c>
      <c r="I695" s="166" t="s">
        <v>5945</v>
      </c>
      <c r="J695" s="160" t="s">
        <v>422</v>
      </c>
      <c r="K695" s="159"/>
      <c r="L695" s="160"/>
      <c r="M695" s="159"/>
      <c r="N695" s="158" t="s">
        <v>2435</v>
      </c>
      <c r="O695" s="158"/>
      <c r="P695" s="158" t="s">
        <v>442</v>
      </c>
      <c r="Q695" s="162" t="s">
        <v>3146</v>
      </c>
      <c r="R695" s="162" t="s">
        <v>5326</v>
      </c>
      <c r="S695" s="163" t="s">
        <v>193</v>
      </c>
      <c r="T695" s="167" t="s">
        <v>1002</v>
      </c>
      <c r="U695" s="149"/>
      <c r="V695" s="149" t="s">
        <v>995</v>
      </c>
      <c r="W695" s="164" t="str">
        <f>VLOOKUP(TRIM(X695),X10:Y88,2,FALSE)</f>
        <v>Krisztian</v>
      </c>
      <c r="X695" s="11" t="str">
        <f t="shared" si="15"/>
        <v>6.5.8</v>
      </c>
      <c r="Y695" s="83"/>
    </row>
    <row r="696" spans="1:25" ht="35.25" customHeight="1">
      <c r="A696" s="150" t="s">
        <v>185</v>
      </c>
      <c r="B696" s="165" t="s">
        <v>70</v>
      </c>
      <c r="C696" s="153" t="s">
        <v>186</v>
      </c>
      <c r="D696" s="153" t="s">
        <v>158</v>
      </c>
      <c r="E696" s="154" t="s">
        <v>3855</v>
      </c>
      <c r="F696" s="155" t="s">
        <v>27</v>
      </c>
      <c r="G696" s="155" t="s">
        <v>189</v>
      </c>
      <c r="H696" s="155" t="s">
        <v>2451</v>
      </c>
      <c r="I696" s="166" t="s">
        <v>765</v>
      </c>
      <c r="J696" s="160" t="s">
        <v>2434</v>
      </c>
      <c r="K696" s="159"/>
      <c r="L696" s="160"/>
      <c r="M696" s="159"/>
      <c r="N696" s="158" t="s">
        <v>2435</v>
      </c>
      <c r="O696" s="158"/>
      <c r="P696" s="158" t="s">
        <v>2436</v>
      </c>
      <c r="Q696" s="162" t="s">
        <v>2452</v>
      </c>
      <c r="R696" s="162" t="s">
        <v>5327</v>
      </c>
      <c r="S696" s="163" t="s">
        <v>193</v>
      </c>
      <c r="T696" s="167" t="s">
        <v>767</v>
      </c>
      <c r="U696" s="149"/>
      <c r="V696" s="149" t="s">
        <v>995</v>
      </c>
      <c r="W696" s="164" t="str">
        <f>VLOOKUP(TRIM(X696),X10:Y88,2,FALSE)</f>
        <v>Krisztian</v>
      </c>
      <c r="X696" s="11" t="str">
        <f t="shared" si="15"/>
        <v>6.7</v>
      </c>
      <c r="Y696" s="83"/>
    </row>
    <row r="697" spans="1:25" ht="35.25" customHeight="1">
      <c r="A697" s="150" t="s">
        <v>185</v>
      </c>
      <c r="B697" s="165" t="s">
        <v>70</v>
      </c>
      <c r="C697" s="153" t="s">
        <v>186</v>
      </c>
      <c r="D697" s="153" t="s">
        <v>146</v>
      </c>
      <c r="E697" s="154" t="s">
        <v>3856</v>
      </c>
      <c r="F697" s="155" t="s">
        <v>27</v>
      </c>
      <c r="G697" s="155" t="s">
        <v>189</v>
      </c>
      <c r="H697" s="155" t="s">
        <v>3649</v>
      </c>
      <c r="I697" s="166" t="s">
        <v>5945</v>
      </c>
      <c r="J697" s="160" t="s">
        <v>455</v>
      </c>
      <c r="K697" s="159"/>
      <c r="L697" s="160"/>
      <c r="M697" s="159"/>
      <c r="N697" s="158" t="s">
        <v>623</v>
      </c>
      <c r="O697" s="158"/>
      <c r="P697" s="158" t="s">
        <v>442</v>
      </c>
      <c r="Q697" s="162" t="s">
        <v>3650</v>
      </c>
      <c r="R697" s="162" t="s">
        <v>5328</v>
      </c>
      <c r="S697" s="163" t="s">
        <v>193</v>
      </c>
      <c r="T697" s="167" t="s">
        <v>1320</v>
      </c>
      <c r="U697" s="149"/>
      <c r="V697" s="149" t="s">
        <v>995</v>
      </c>
      <c r="W697" s="164" t="str">
        <f>VLOOKUP(TRIM(X697),X10:Y88,2,FALSE)</f>
        <v>Krisztian</v>
      </c>
      <c r="X697" s="11" t="str">
        <f t="shared" si="15"/>
        <v>6.5.8</v>
      </c>
      <c r="Y697" s="83"/>
    </row>
    <row r="698" spans="1:25" ht="35.25" customHeight="1">
      <c r="A698" s="150" t="s">
        <v>185</v>
      </c>
      <c r="B698" s="165" t="s">
        <v>70</v>
      </c>
      <c r="C698" s="153" t="s">
        <v>186</v>
      </c>
      <c r="D698" s="153" t="s">
        <v>146</v>
      </c>
      <c r="E698" s="154" t="s">
        <v>3857</v>
      </c>
      <c r="F698" s="155" t="s">
        <v>26</v>
      </c>
      <c r="G698" s="155" t="s">
        <v>189</v>
      </c>
      <c r="H698" s="155" t="s">
        <v>5212</v>
      </c>
      <c r="I698" s="166" t="s">
        <v>1638</v>
      </c>
      <c r="J698" s="160"/>
      <c r="K698" s="159"/>
      <c r="L698" s="160"/>
      <c r="M698" s="159"/>
      <c r="N698" s="158"/>
      <c r="O698" s="158" t="s">
        <v>366</v>
      </c>
      <c r="P698" s="158"/>
      <c r="Q698" s="162" t="s">
        <v>5211</v>
      </c>
      <c r="R698" s="162" t="s">
        <v>5329</v>
      </c>
      <c r="S698" s="163" t="s">
        <v>193</v>
      </c>
      <c r="T698" s="167" t="s">
        <v>426</v>
      </c>
      <c r="U698" s="149"/>
      <c r="V698" s="149" t="s">
        <v>995</v>
      </c>
      <c r="W698" s="164" t="str">
        <f>VLOOKUP(TRIM(X698),X10:Y88,2,FALSE)</f>
        <v>Krisztian</v>
      </c>
      <c r="X698" s="11" t="str">
        <f t="shared" si="15"/>
        <v>6.5.8</v>
      </c>
      <c r="Y698" s="83"/>
    </row>
    <row r="699" spans="1:25" ht="35.25" customHeight="1">
      <c r="A699" s="150" t="s">
        <v>185</v>
      </c>
      <c r="B699" s="165" t="s">
        <v>70</v>
      </c>
      <c r="C699" s="153" t="s">
        <v>186</v>
      </c>
      <c r="D699" s="153" t="s">
        <v>146</v>
      </c>
      <c r="E699" s="154" t="s">
        <v>3858</v>
      </c>
      <c r="F699" s="155" t="s">
        <v>27</v>
      </c>
      <c r="G699" s="155" t="s">
        <v>189</v>
      </c>
      <c r="H699" s="155" t="s">
        <v>3641</v>
      </c>
      <c r="I699" s="166" t="s">
        <v>5946</v>
      </c>
      <c r="J699" s="160" t="s">
        <v>422</v>
      </c>
      <c r="K699" s="159"/>
      <c r="L699" s="160"/>
      <c r="M699" s="159"/>
      <c r="N699" s="158" t="s">
        <v>2435</v>
      </c>
      <c r="O699" s="158"/>
      <c r="P699" s="158" t="s">
        <v>442</v>
      </c>
      <c r="Q699" s="162" t="s">
        <v>3642</v>
      </c>
      <c r="R699" s="162" t="s">
        <v>5330</v>
      </c>
      <c r="S699" s="163" t="s">
        <v>193</v>
      </c>
      <c r="T699" s="167" t="s">
        <v>1320</v>
      </c>
      <c r="U699" s="149"/>
      <c r="V699" s="149" t="s">
        <v>995</v>
      </c>
      <c r="W699" s="164" t="str">
        <f>VLOOKUP(TRIM(X699),X10:Y88,2,FALSE)</f>
        <v>Krisztian</v>
      </c>
      <c r="X699" s="11" t="str">
        <f t="shared" si="15"/>
        <v>6.5.8</v>
      </c>
      <c r="Y699" s="83"/>
    </row>
    <row r="700" spans="1:25" ht="35.25" customHeight="1">
      <c r="A700" s="150" t="s">
        <v>185</v>
      </c>
      <c r="B700" s="165" t="s">
        <v>70</v>
      </c>
      <c r="C700" s="153" t="s">
        <v>186</v>
      </c>
      <c r="D700" s="153" t="s">
        <v>146</v>
      </c>
      <c r="E700" s="154" t="s">
        <v>3859</v>
      </c>
      <c r="F700" s="155" t="s">
        <v>27</v>
      </c>
      <c r="G700" s="155" t="s">
        <v>189</v>
      </c>
      <c r="H700" s="155" t="s">
        <v>3646</v>
      </c>
      <c r="I700" s="166" t="s">
        <v>1005</v>
      </c>
      <c r="J700" s="160" t="s">
        <v>422</v>
      </c>
      <c r="K700" s="159"/>
      <c r="L700" s="160"/>
      <c r="M700" s="159"/>
      <c r="N700" s="158" t="s">
        <v>2435</v>
      </c>
      <c r="O700" s="158"/>
      <c r="P700" s="158" t="s">
        <v>442</v>
      </c>
      <c r="Q700" s="162" t="s">
        <v>3647</v>
      </c>
      <c r="R700" s="162" t="s">
        <v>5331</v>
      </c>
      <c r="S700" s="163" t="s">
        <v>193</v>
      </c>
      <c r="T700" s="167" t="s">
        <v>1320</v>
      </c>
      <c r="U700" s="149"/>
      <c r="V700" s="149" t="s">
        <v>995</v>
      </c>
      <c r="W700" s="164" t="str">
        <f>VLOOKUP(TRIM(X700),X10:Y88,2,FALSE)</f>
        <v>Krisztian</v>
      </c>
      <c r="X700" s="11" t="str">
        <f t="shared" si="15"/>
        <v>6.5.8</v>
      </c>
      <c r="Y700" s="83"/>
    </row>
    <row r="701" spans="1:25" ht="35.25" customHeight="1">
      <c r="A701" s="150" t="s">
        <v>185</v>
      </c>
      <c r="B701" s="165" t="s">
        <v>70</v>
      </c>
      <c r="C701" s="153" t="s">
        <v>186</v>
      </c>
      <c r="D701" s="153" t="s">
        <v>146</v>
      </c>
      <c r="E701" s="154" t="s">
        <v>3860</v>
      </c>
      <c r="F701" s="155" t="s">
        <v>27</v>
      </c>
      <c r="G701" s="155" t="s">
        <v>189</v>
      </c>
      <c r="H701" s="155" t="s">
        <v>3661</v>
      </c>
      <c r="I701" s="166" t="s">
        <v>649</v>
      </c>
      <c r="J701" s="160" t="s">
        <v>422</v>
      </c>
      <c r="K701" s="159"/>
      <c r="L701" s="160"/>
      <c r="M701" s="159"/>
      <c r="N701" s="158" t="s">
        <v>2435</v>
      </c>
      <c r="O701" s="158"/>
      <c r="P701" s="158" t="s">
        <v>442</v>
      </c>
      <c r="Q701" s="162" t="s">
        <v>3662</v>
      </c>
      <c r="R701" s="162" t="s">
        <v>5332</v>
      </c>
      <c r="S701" s="163" t="s">
        <v>193</v>
      </c>
      <c r="T701" s="167" t="s">
        <v>651</v>
      </c>
      <c r="U701" s="149"/>
      <c r="V701" s="149" t="s">
        <v>995</v>
      </c>
      <c r="W701" s="164" t="str">
        <f>VLOOKUP(TRIM(X701),X10:Y88,2,FALSE)</f>
        <v>Krisztian</v>
      </c>
      <c r="X701" s="11" t="str">
        <f t="shared" si="15"/>
        <v>6.5.8</v>
      </c>
      <c r="Y701" s="83"/>
    </row>
    <row r="702" spans="1:25" ht="35.25" customHeight="1">
      <c r="A702" s="150" t="s">
        <v>185</v>
      </c>
      <c r="B702" s="165" t="s">
        <v>70</v>
      </c>
      <c r="C702" s="153" t="s">
        <v>186</v>
      </c>
      <c r="D702" s="153" t="s">
        <v>141</v>
      </c>
      <c r="E702" s="154" t="s">
        <v>3861</v>
      </c>
      <c r="F702" s="155" t="s">
        <v>27</v>
      </c>
      <c r="G702" s="155" t="s">
        <v>189</v>
      </c>
      <c r="H702" s="155" t="s">
        <v>3356</v>
      </c>
      <c r="I702" s="166" t="s">
        <v>5943</v>
      </c>
      <c r="J702" s="160" t="s">
        <v>422</v>
      </c>
      <c r="K702" s="159"/>
      <c r="L702" s="160"/>
      <c r="M702" s="159"/>
      <c r="N702" s="158" t="s">
        <v>2435</v>
      </c>
      <c r="O702" s="158"/>
      <c r="P702" s="158" t="s">
        <v>442</v>
      </c>
      <c r="Q702" s="162" t="s">
        <v>3357</v>
      </c>
      <c r="R702" s="162" t="s">
        <v>5333</v>
      </c>
      <c r="S702" s="163" t="s">
        <v>193</v>
      </c>
      <c r="T702" s="167" t="s">
        <v>472</v>
      </c>
      <c r="U702" s="149"/>
      <c r="V702" s="149" t="s">
        <v>995</v>
      </c>
      <c r="W702" s="164" t="str">
        <f>VLOOKUP(TRIM(X702),X10:Y88,2,FALSE)</f>
        <v>Krisztian</v>
      </c>
      <c r="X702" s="11" t="str">
        <f t="shared" si="15"/>
        <v>6.5.6</v>
      </c>
      <c r="Y702" s="83"/>
    </row>
    <row r="703" spans="1:25" ht="35.25" customHeight="1">
      <c r="A703" s="150"/>
      <c r="B703" s="165" t="s">
        <v>70</v>
      </c>
      <c r="C703" s="153" t="s">
        <v>28</v>
      </c>
      <c r="D703" s="153" t="s">
        <v>179</v>
      </c>
      <c r="E703" s="154" t="s">
        <v>3862</v>
      </c>
      <c r="F703" s="155" t="s">
        <v>5446</v>
      </c>
      <c r="G703" s="169" t="s">
        <v>189</v>
      </c>
      <c r="H703" s="169" t="s">
        <v>5445</v>
      </c>
      <c r="I703" s="170" t="s">
        <v>62</v>
      </c>
      <c r="J703" s="171"/>
      <c r="K703" s="172"/>
      <c r="L703" s="171"/>
      <c r="M703" s="172"/>
      <c r="N703" s="171"/>
      <c r="O703" s="171"/>
      <c r="P703" s="171"/>
      <c r="Q703" s="173" t="s">
        <v>1766</v>
      </c>
      <c r="R703" s="173" t="s">
        <v>425</v>
      </c>
      <c r="S703" s="177"/>
      <c r="T703" s="167" t="s">
        <v>472</v>
      </c>
      <c r="U703" s="149"/>
      <c r="V703" s="149"/>
      <c r="W703" s="164" t="str">
        <f>VLOOKUP(TRIM(X703),X10:Y88,2,FALSE)</f>
        <v>Withdrawn</v>
      </c>
      <c r="X703" s="11" t="str">
        <f t="shared" si="15"/>
        <v>99</v>
      </c>
      <c r="Y703" s="83"/>
    </row>
    <row r="704" spans="1:25" ht="35.25" customHeight="1">
      <c r="A704" s="150" t="s">
        <v>185</v>
      </c>
      <c r="B704" s="165" t="s">
        <v>70</v>
      </c>
      <c r="C704" s="153" t="s">
        <v>186</v>
      </c>
      <c r="D704" s="153" t="s">
        <v>141</v>
      </c>
      <c r="E704" s="154" t="s">
        <v>3863</v>
      </c>
      <c r="F704" s="155" t="s">
        <v>27</v>
      </c>
      <c r="G704" s="155" t="s">
        <v>189</v>
      </c>
      <c r="H704" s="155" t="s">
        <v>2475</v>
      </c>
      <c r="I704" s="166" t="s">
        <v>2476</v>
      </c>
      <c r="J704" s="160" t="s">
        <v>422</v>
      </c>
      <c r="K704" s="159"/>
      <c r="L704" s="160"/>
      <c r="M704" s="159"/>
      <c r="N704" s="158" t="s">
        <v>623</v>
      </c>
      <c r="O704" s="158"/>
      <c r="P704" s="158" t="s">
        <v>442</v>
      </c>
      <c r="Q704" s="162" t="s">
        <v>2477</v>
      </c>
      <c r="R704" s="162" t="s">
        <v>5334</v>
      </c>
      <c r="S704" s="163" t="s">
        <v>193</v>
      </c>
      <c r="T704" s="167" t="s">
        <v>767</v>
      </c>
      <c r="U704" s="149"/>
      <c r="V704" s="149" t="s">
        <v>995</v>
      </c>
      <c r="W704" s="164" t="str">
        <f>VLOOKUP(TRIM(X704),X10:Y88,2,FALSE)</f>
        <v>Krisztian</v>
      </c>
      <c r="X704" s="11" t="str">
        <f t="shared" si="15"/>
        <v>6.5.6</v>
      </c>
      <c r="Y704" s="83"/>
    </row>
    <row r="705" spans="1:25" ht="35.25" customHeight="1">
      <c r="A705" s="150" t="s">
        <v>185</v>
      </c>
      <c r="B705" s="165" t="s">
        <v>70</v>
      </c>
      <c r="C705" s="153" t="s">
        <v>186</v>
      </c>
      <c r="D705" s="153" t="s">
        <v>141</v>
      </c>
      <c r="E705" s="154" t="s">
        <v>3864</v>
      </c>
      <c r="F705" s="155" t="s">
        <v>434</v>
      </c>
      <c r="G705" s="155" t="s">
        <v>189</v>
      </c>
      <c r="H705" s="155" t="s">
        <v>5183</v>
      </c>
      <c r="I705" s="166" t="s">
        <v>1638</v>
      </c>
      <c r="J705" s="160"/>
      <c r="K705" s="159"/>
      <c r="L705" s="160"/>
      <c r="M705" s="159"/>
      <c r="N705" s="158"/>
      <c r="O705" s="158"/>
      <c r="P705" s="158" t="s">
        <v>442</v>
      </c>
      <c r="Q705" s="162" t="s">
        <v>5182</v>
      </c>
      <c r="R705" s="162" t="s">
        <v>5433</v>
      </c>
      <c r="S705" s="168" t="s">
        <v>200</v>
      </c>
      <c r="T705" s="167" t="s">
        <v>472</v>
      </c>
      <c r="U705" s="149"/>
      <c r="V705" s="149"/>
      <c r="W705" s="164" t="str">
        <f>VLOOKUP(TRIM(X705),X10:Y88,2,FALSE)</f>
        <v>Krisztian</v>
      </c>
      <c r="X705" s="11" t="str">
        <f t="shared" si="15"/>
        <v>6.5.6</v>
      </c>
      <c r="Y705" s="83"/>
    </row>
    <row r="706" spans="1:25" ht="35.25" customHeight="1">
      <c r="A706" s="150" t="s">
        <v>185</v>
      </c>
      <c r="B706" s="165" t="s">
        <v>70</v>
      </c>
      <c r="C706" s="153" t="s">
        <v>186</v>
      </c>
      <c r="D706" s="153" t="s">
        <v>141</v>
      </c>
      <c r="E706" s="154" t="s">
        <v>3865</v>
      </c>
      <c r="F706" s="155" t="s">
        <v>27</v>
      </c>
      <c r="G706" s="155" t="s">
        <v>189</v>
      </c>
      <c r="H706" s="155" t="s">
        <v>3458</v>
      </c>
      <c r="I706" s="166" t="s">
        <v>1283</v>
      </c>
      <c r="J706" s="160" t="s">
        <v>422</v>
      </c>
      <c r="K706" s="159"/>
      <c r="L706" s="160"/>
      <c r="M706" s="159"/>
      <c r="N706" s="158" t="s">
        <v>2435</v>
      </c>
      <c r="O706" s="158"/>
      <c r="P706" s="158" t="s">
        <v>442</v>
      </c>
      <c r="Q706" s="162" t="s">
        <v>3459</v>
      </c>
      <c r="R706" s="162" t="s">
        <v>5434</v>
      </c>
      <c r="S706" s="163" t="s">
        <v>5435</v>
      </c>
      <c r="T706" s="167" t="s">
        <v>1288</v>
      </c>
      <c r="U706" s="149"/>
      <c r="V706" s="149"/>
      <c r="W706" s="164" t="str">
        <f>VLOOKUP(TRIM(X706),X10:Y88,2,FALSE)</f>
        <v>Krisztian</v>
      </c>
      <c r="X706" s="11" t="str">
        <f t="shared" si="15"/>
        <v>6.5.6</v>
      </c>
      <c r="Y706" s="83"/>
    </row>
    <row r="707" spans="1:25" ht="35.25" customHeight="1">
      <c r="A707" s="150" t="s">
        <v>185</v>
      </c>
      <c r="B707" s="165" t="s">
        <v>70</v>
      </c>
      <c r="C707" s="153" t="s">
        <v>186</v>
      </c>
      <c r="D707" s="153" t="s">
        <v>141</v>
      </c>
      <c r="E707" s="154" t="s">
        <v>3866</v>
      </c>
      <c r="F707" s="155" t="s">
        <v>27</v>
      </c>
      <c r="G707" s="155" t="s">
        <v>189</v>
      </c>
      <c r="H707" s="155" t="s">
        <v>2479</v>
      </c>
      <c r="I707" s="166" t="s">
        <v>765</v>
      </c>
      <c r="J707" s="160" t="s">
        <v>422</v>
      </c>
      <c r="K707" s="159"/>
      <c r="L707" s="160"/>
      <c r="M707" s="159"/>
      <c r="N707" s="158" t="s">
        <v>623</v>
      </c>
      <c r="O707" s="158"/>
      <c r="P707" s="158" t="s">
        <v>442</v>
      </c>
      <c r="Q707" s="162" t="s">
        <v>2480</v>
      </c>
      <c r="R707" s="162" t="s">
        <v>5247</v>
      </c>
      <c r="S707" s="163" t="s">
        <v>193</v>
      </c>
      <c r="T707" s="167" t="s">
        <v>767</v>
      </c>
      <c r="U707" s="149"/>
      <c r="V707" s="149"/>
      <c r="W707" s="164" t="str">
        <f>VLOOKUP(TRIM(X707),X10:Y88,2,FALSE)</f>
        <v>Krisztian</v>
      </c>
      <c r="X707" s="11" t="str">
        <f t="shared" si="15"/>
        <v>6.5.6</v>
      </c>
      <c r="Y707" s="83"/>
    </row>
    <row r="708" spans="1:25" ht="35.25" customHeight="1">
      <c r="A708" s="150" t="s">
        <v>185</v>
      </c>
      <c r="B708" s="165" t="s">
        <v>70</v>
      </c>
      <c r="C708" s="153" t="s">
        <v>186</v>
      </c>
      <c r="D708" s="153" t="s">
        <v>141</v>
      </c>
      <c r="E708" s="154" t="s">
        <v>3867</v>
      </c>
      <c r="F708" s="155" t="s">
        <v>27</v>
      </c>
      <c r="G708" s="155" t="s">
        <v>189</v>
      </c>
      <c r="H708" s="155" t="s">
        <v>2506</v>
      </c>
      <c r="I708" s="166" t="s">
        <v>5949</v>
      </c>
      <c r="J708" s="160" t="s">
        <v>422</v>
      </c>
      <c r="K708" s="159"/>
      <c r="L708" s="160"/>
      <c r="M708" s="159"/>
      <c r="N708" s="158" t="s">
        <v>623</v>
      </c>
      <c r="O708" s="158"/>
      <c r="P708" s="158" t="s">
        <v>442</v>
      </c>
      <c r="Q708" s="162" t="s">
        <v>2508</v>
      </c>
      <c r="R708" s="162" t="s">
        <v>5256</v>
      </c>
      <c r="S708" s="163" t="s">
        <v>5248</v>
      </c>
      <c r="T708" s="167" t="s">
        <v>2509</v>
      </c>
      <c r="U708" s="149"/>
      <c r="V708" s="149"/>
      <c r="W708" s="164" t="str">
        <f>VLOOKUP(TRIM(X708),X10:Y88,2,FALSE)</f>
        <v>Krisztian</v>
      </c>
      <c r="X708" s="11" t="str">
        <f t="shared" si="15"/>
        <v>6.5.6</v>
      </c>
      <c r="Y708" s="83"/>
    </row>
    <row r="709" spans="1:25" ht="35.25" customHeight="1">
      <c r="A709" s="150" t="s">
        <v>185</v>
      </c>
      <c r="B709" s="165" t="s">
        <v>70</v>
      </c>
      <c r="C709" s="153" t="s">
        <v>186</v>
      </c>
      <c r="D709" s="153" t="s">
        <v>158</v>
      </c>
      <c r="E709" s="154" t="s">
        <v>3868</v>
      </c>
      <c r="F709" s="155" t="s">
        <v>27</v>
      </c>
      <c r="G709" s="155" t="s">
        <v>189</v>
      </c>
      <c r="H709" s="155" t="s">
        <v>3410</v>
      </c>
      <c r="I709" s="166" t="s">
        <v>859</v>
      </c>
      <c r="J709" s="160" t="s">
        <v>2434</v>
      </c>
      <c r="K709" s="159"/>
      <c r="L709" s="160"/>
      <c r="M709" s="159"/>
      <c r="N709" s="158" t="s">
        <v>2435</v>
      </c>
      <c r="O709" s="158"/>
      <c r="P709" s="158" t="s">
        <v>2436</v>
      </c>
      <c r="Q709" s="162" t="s">
        <v>3411</v>
      </c>
      <c r="R709" s="162" t="s">
        <v>5335</v>
      </c>
      <c r="S709" s="163" t="s">
        <v>193</v>
      </c>
      <c r="T709" s="167" t="s">
        <v>893</v>
      </c>
      <c r="U709" s="149"/>
      <c r="V709" s="149" t="s">
        <v>995</v>
      </c>
      <c r="W709" s="164" t="str">
        <f>VLOOKUP(TRIM(X709),X10:Y88,2,FALSE)</f>
        <v>Krisztian</v>
      </c>
      <c r="X709" s="11" t="str">
        <f t="shared" si="15"/>
        <v>6.7</v>
      </c>
      <c r="Y709" s="83"/>
    </row>
    <row r="710" spans="1:25" ht="35.25" customHeight="1">
      <c r="A710" s="150" t="s">
        <v>185</v>
      </c>
      <c r="B710" s="165" t="s">
        <v>70</v>
      </c>
      <c r="C710" s="153" t="s">
        <v>186</v>
      </c>
      <c r="D710" s="153" t="s">
        <v>158</v>
      </c>
      <c r="E710" s="154" t="s">
        <v>3869</v>
      </c>
      <c r="F710" s="155" t="s">
        <v>27</v>
      </c>
      <c r="G710" s="155" t="s">
        <v>189</v>
      </c>
      <c r="H710" s="155" t="s">
        <v>3416</v>
      </c>
      <c r="I710" s="166" t="s">
        <v>859</v>
      </c>
      <c r="J710" s="160" t="s">
        <v>2434</v>
      </c>
      <c r="K710" s="159"/>
      <c r="L710" s="160"/>
      <c r="M710" s="159"/>
      <c r="N710" s="158" t="s">
        <v>2435</v>
      </c>
      <c r="O710" s="158"/>
      <c r="P710" s="158" t="s">
        <v>2436</v>
      </c>
      <c r="Q710" s="162" t="s">
        <v>3417</v>
      </c>
      <c r="R710" s="162" t="s">
        <v>5336</v>
      </c>
      <c r="S710" s="163" t="s">
        <v>193</v>
      </c>
      <c r="T710" s="167" t="s">
        <v>893</v>
      </c>
      <c r="U710" s="149"/>
      <c r="V710" s="149" t="s">
        <v>995</v>
      </c>
      <c r="W710" s="164" t="str">
        <f>VLOOKUP(TRIM(X710),X10:Y88,2,FALSE)</f>
        <v>Krisztian</v>
      </c>
      <c r="X710" s="11" t="str">
        <f t="shared" si="15"/>
        <v>6.7</v>
      </c>
      <c r="Y710" s="83"/>
    </row>
    <row r="711" spans="1:25" ht="35.25" customHeight="1">
      <c r="A711" s="150" t="s">
        <v>185</v>
      </c>
      <c r="B711" s="165" t="s">
        <v>70</v>
      </c>
      <c r="C711" s="153" t="s">
        <v>186</v>
      </c>
      <c r="D711" s="153" t="s">
        <v>160</v>
      </c>
      <c r="E711" s="154" t="s">
        <v>3870</v>
      </c>
      <c r="F711" s="155" t="s">
        <v>26</v>
      </c>
      <c r="G711" s="155" t="s">
        <v>189</v>
      </c>
      <c r="H711" s="155" t="s">
        <v>5227</v>
      </c>
      <c r="I711" s="166" t="s">
        <v>1638</v>
      </c>
      <c r="J711" s="160"/>
      <c r="K711" s="159"/>
      <c r="L711" s="160"/>
      <c r="M711" s="159"/>
      <c r="N711" s="158"/>
      <c r="O711" s="158"/>
      <c r="P711" s="158" t="s">
        <v>2424</v>
      </c>
      <c r="Q711" s="162" t="s">
        <v>5228</v>
      </c>
      <c r="R711" s="162" t="s">
        <v>5337</v>
      </c>
      <c r="S711" s="163" t="s">
        <v>193</v>
      </c>
      <c r="T711" s="167" t="s">
        <v>651</v>
      </c>
      <c r="U711" s="149"/>
      <c r="V711" s="149" t="s">
        <v>995</v>
      </c>
      <c r="W711" s="164" t="str">
        <f>VLOOKUP(TRIM(X711),X10:Y88,2,FALSE)</f>
        <v>Krisztian</v>
      </c>
      <c r="X711" s="11" t="str">
        <f t="shared" si="15"/>
        <v>6.8</v>
      </c>
      <c r="Y711" s="83"/>
    </row>
    <row r="712" spans="1:25" ht="35.25" customHeight="1">
      <c r="A712" s="150" t="s">
        <v>185</v>
      </c>
      <c r="B712" s="165" t="s">
        <v>70</v>
      </c>
      <c r="C712" s="153" t="s">
        <v>186</v>
      </c>
      <c r="D712" s="153" t="s">
        <v>160</v>
      </c>
      <c r="E712" s="154" t="s">
        <v>3871</v>
      </c>
      <c r="F712" s="155" t="s">
        <v>27</v>
      </c>
      <c r="G712" s="155" t="s">
        <v>189</v>
      </c>
      <c r="H712" s="155" t="s">
        <v>2602</v>
      </c>
      <c r="I712" s="166" t="s">
        <v>5948</v>
      </c>
      <c r="J712" s="160" t="s">
        <v>2423</v>
      </c>
      <c r="K712" s="159"/>
      <c r="L712" s="160"/>
      <c r="M712" s="159"/>
      <c r="N712" s="158" t="s">
        <v>623</v>
      </c>
      <c r="O712" s="158"/>
      <c r="P712" s="158" t="s">
        <v>2424</v>
      </c>
      <c r="Q712" s="162" t="s">
        <v>2603</v>
      </c>
      <c r="R712" s="162" t="s">
        <v>5338</v>
      </c>
      <c r="S712" s="163" t="s">
        <v>193</v>
      </c>
      <c r="T712" s="167" t="s">
        <v>837</v>
      </c>
      <c r="U712" s="149"/>
      <c r="V712" s="149" t="s">
        <v>995</v>
      </c>
      <c r="W712" s="164" t="str">
        <f>VLOOKUP(TRIM(X712),X10:Y88,2,FALSE)</f>
        <v>Krisztian</v>
      </c>
      <c r="X712" s="11" t="str">
        <f t="shared" si="15"/>
        <v>6.8</v>
      </c>
      <c r="Y712" s="83"/>
    </row>
    <row r="713" spans="1:25" ht="35.25" customHeight="1">
      <c r="A713" s="150"/>
      <c r="B713" s="165" t="s">
        <v>70</v>
      </c>
      <c r="C713" s="153" t="s">
        <v>28</v>
      </c>
      <c r="D713" s="153" t="s">
        <v>179</v>
      </c>
      <c r="E713" s="154" t="s">
        <v>3872</v>
      </c>
      <c r="F713" s="155" t="s">
        <v>1642</v>
      </c>
      <c r="G713" s="169" t="s">
        <v>62</v>
      </c>
      <c r="H713" s="169" t="s">
        <v>1747</v>
      </c>
      <c r="I713" s="170" t="s">
        <v>62</v>
      </c>
      <c r="J713" s="171"/>
      <c r="K713" s="172"/>
      <c r="L713" s="171"/>
      <c r="M713" s="172"/>
      <c r="N713" s="171"/>
      <c r="O713" s="171" t="s">
        <v>62</v>
      </c>
      <c r="P713" s="171" t="s">
        <v>62</v>
      </c>
      <c r="Q713" s="173" t="s">
        <v>1766</v>
      </c>
      <c r="R713" s="173" t="s">
        <v>425</v>
      </c>
      <c r="S713" s="177"/>
      <c r="T713" s="167" t="s">
        <v>62</v>
      </c>
      <c r="U713" s="149"/>
      <c r="V713" s="149"/>
      <c r="W713" s="164" t="str">
        <f>VLOOKUP(TRIM(X713),X10:Y88,2,FALSE)</f>
        <v>Withdrawn</v>
      </c>
      <c r="X713" s="11" t="str">
        <f t="shared" si="15"/>
        <v>99</v>
      </c>
      <c r="Y713" s="83"/>
    </row>
    <row r="714" spans="1:25" ht="35.25" customHeight="1">
      <c r="A714" s="150"/>
      <c r="B714" s="165" t="s">
        <v>70</v>
      </c>
      <c r="C714" s="153" t="s">
        <v>28</v>
      </c>
      <c r="D714" s="153" t="s">
        <v>179</v>
      </c>
      <c r="E714" s="154" t="s">
        <v>3873</v>
      </c>
      <c r="F714" s="155" t="s">
        <v>1642</v>
      </c>
      <c r="G714" s="169" t="s">
        <v>62</v>
      </c>
      <c r="H714" s="169" t="s">
        <v>1747</v>
      </c>
      <c r="I714" s="170" t="s">
        <v>62</v>
      </c>
      <c r="J714" s="171"/>
      <c r="K714" s="172"/>
      <c r="L714" s="171"/>
      <c r="M714" s="172"/>
      <c r="N714" s="171"/>
      <c r="O714" s="171" t="s">
        <v>62</v>
      </c>
      <c r="P714" s="171" t="s">
        <v>62</v>
      </c>
      <c r="Q714" s="173" t="s">
        <v>1766</v>
      </c>
      <c r="R714" s="173" t="s">
        <v>425</v>
      </c>
      <c r="S714" s="177"/>
      <c r="T714" s="167" t="s">
        <v>62</v>
      </c>
      <c r="U714" s="149"/>
      <c r="V714" s="149"/>
      <c r="W714" s="164" t="str">
        <f>VLOOKUP(TRIM(X714),X10:Y88,2,FALSE)</f>
        <v>Withdrawn</v>
      </c>
      <c r="X714" s="11" t="str">
        <f t="shared" si="15"/>
        <v>99</v>
      </c>
      <c r="Y714" s="83"/>
    </row>
    <row r="715" spans="1:25" ht="35.25" customHeight="1">
      <c r="A715" s="150"/>
      <c r="B715" s="165" t="s">
        <v>70</v>
      </c>
      <c r="C715" s="153" t="s">
        <v>28</v>
      </c>
      <c r="D715" s="153" t="s">
        <v>179</v>
      </c>
      <c r="E715" s="154" t="s">
        <v>3874</v>
      </c>
      <c r="F715" s="155" t="s">
        <v>1642</v>
      </c>
      <c r="G715" s="169" t="s">
        <v>62</v>
      </c>
      <c r="H715" s="169" t="s">
        <v>1747</v>
      </c>
      <c r="I715" s="170" t="s">
        <v>62</v>
      </c>
      <c r="J715" s="171"/>
      <c r="K715" s="172"/>
      <c r="L715" s="171"/>
      <c r="M715" s="172"/>
      <c r="N715" s="171"/>
      <c r="O715" s="171" t="s">
        <v>62</v>
      </c>
      <c r="P715" s="171" t="s">
        <v>62</v>
      </c>
      <c r="Q715" s="173" t="s">
        <v>1766</v>
      </c>
      <c r="R715" s="173" t="s">
        <v>425</v>
      </c>
      <c r="S715" s="177"/>
      <c r="T715" s="167" t="s">
        <v>62</v>
      </c>
      <c r="U715" s="149"/>
      <c r="V715" s="149"/>
      <c r="W715" s="164" t="str">
        <f>VLOOKUP(TRIM(X715),X10:Y88,2,FALSE)</f>
        <v>Withdrawn</v>
      </c>
      <c r="X715" s="11" t="str">
        <f t="shared" si="15"/>
        <v>99</v>
      </c>
      <c r="Y715" s="83"/>
    </row>
    <row r="716" spans="1:25" ht="35.25" customHeight="1">
      <c r="A716" s="150"/>
      <c r="B716" s="165" t="s">
        <v>70</v>
      </c>
      <c r="C716" s="153" t="s">
        <v>28</v>
      </c>
      <c r="D716" s="153" t="s">
        <v>179</v>
      </c>
      <c r="E716" s="154" t="s">
        <v>3875</v>
      </c>
      <c r="F716" s="155" t="s">
        <v>1642</v>
      </c>
      <c r="G716" s="169" t="s">
        <v>62</v>
      </c>
      <c r="H716" s="169" t="s">
        <v>1747</v>
      </c>
      <c r="I716" s="170" t="s">
        <v>62</v>
      </c>
      <c r="J716" s="171"/>
      <c r="K716" s="172"/>
      <c r="L716" s="171"/>
      <c r="M716" s="172"/>
      <c r="N716" s="171"/>
      <c r="O716" s="171" t="s">
        <v>62</v>
      </c>
      <c r="P716" s="171" t="s">
        <v>62</v>
      </c>
      <c r="Q716" s="173" t="s">
        <v>1766</v>
      </c>
      <c r="R716" s="173" t="s">
        <v>425</v>
      </c>
      <c r="S716" s="177"/>
      <c r="T716" s="167" t="s">
        <v>62</v>
      </c>
      <c r="U716" s="149"/>
      <c r="V716" s="149"/>
      <c r="W716" s="164" t="str">
        <f>VLOOKUP(TRIM(X716),X10:Y88,2,FALSE)</f>
        <v>Withdrawn</v>
      </c>
      <c r="X716" s="11" t="str">
        <f t="shared" si="15"/>
        <v>99</v>
      </c>
      <c r="Y716" s="83"/>
    </row>
    <row r="717" spans="1:25" ht="35.25" customHeight="1">
      <c r="A717" s="150"/>
      <c r="B717" s="165" t="s">
        <v>70</v>
      </c>
      <c r="C717" s="153" t="s">
        <v>28</v>
      </c>
      <c r="D717" s="153" t="s">
        <v>179</v>
      </c>
      <c r="E717" s="154" t="s">
        <v>3876</v>
      </c>
      <c r="F717" s="155" t="s">
        <v>1642</v>
      </c>
      <c r="G717" s="169" t="s">
        <v>62</v>
      </c>
      <c r="H717" s="169" t="s">
        <v>1747</v>
      </c>
      <c r="I717" s="170" t="s">
        <v>62</v>
      </c>
      <c r="J717" s="171"/>
      <c r="K717" s="172"/>
      <c r="L717" s="171"/>
      <c r="M717" s="172"/>
      <c r="N717" s="171"/>
      <c r="O717" s="171" t="s">
        <v>62</v>
      </c>
      <c r="P717" s="171" t="s">
        <v>62</v>
      </c>
      <c r="Q717" s="173" t="s">
        <v>1766</v>
      </c>
      <c r="R717" s="173" t="s">
        <v>425</v>
      </c>
      <c r="S717" s="177"/>
      <c r="T717" s="167" t="s">
        <v>62</v>
      </c>
      <c r="U717" s="149"/>
      <c r="V717" s="149"/>
      <c r="W717" s="164" t="str">
        <f>VLOOKUP(TRIM(X717),X10:Y88,2,FALSE)</f>
        <v>Withdrawn</v>
      </c>
      <c r="X717" s="11" t="str">
        <f t="shared" si="15"/>
        <v>99</v>
      </c>
      <c r="Y717" s="83"/>
    </row>
    <row r="718" spans="1:25" ht="35.25" customHeight="1">
      <c r="A718" s="150"/>
      <c r="B718" s="165" t="s">
        <v>70</v>
      </c>
      <c r="C718" s="153" t="s">
        <v>28</v>
      </c>
      <c r="D718" s="153" t="s">
        <v>179</v>
      </c>
      <c r="E718" s="154" t="s">
        <v>3877</v>
      </c>
      <c r="F718" s="155" t="s">
        <v>1642</v>
      </c>
      <c r="G718" s="169" t="s">
        <v>62</v>
      </c>
      <c r="H718" s="169" t="s">
        <v>1747</v>
      </c>
      <c r="I718" s="170" t="s">
        <v>62</v>
      </c>
      <c r="J718" s="171"/>
      <c r="K718" s="172"/>
      <c r="L718" s="171"/>
      <c r="M718" s="172"/>
      <c r="N718" s="171"/>
      <c r="O718" s="171" t="s">
        <v>62</v>
      </c>
      <c r="P718" s="171" t="s">
        <v>62</v>
      </c>
      <c r="Q718" s="173" t="s">
        <v>1766</v>
      </c>
      <c r="R718" s="173" t="s">
        <v>425</v>
      </c>
      <c r="S718" s="177"/>
      <c r="T718" s="167" t="s">
        <v>62</v>
      </c>
      <c r="U718" s="149"/>
      <c r="V718" s="149"/>
      <c r="W718" s="164" t="str">
        <f>VLOOKUP(TRIM(X718),X10:Y88,2,FALSE)</f>
        <v>Withdrawn</v>
      </c>
      <c r="X718" s="11" t="str">
        <f t="shared" si="15"/>
        <v>99</v>
      </c>
      <c r="Y718" s="83"/>
    </row>
    <row r="719" spans="1:25" ht="35.25" customHeight="1">
      <c r="A719" s="150"/>
      <c r="B719" s="165" t="s">
        <v>70</v>
      </c>
      <c r="C719" s="153" t="s">
        <v>28</v>
      </c>
      <c r="D719" s="153" t="s">
        <v>179</v>
      </c>
      <c r="E719" s="154" t="s">
        <v>3878</v>
      </c>
      <c r="F719" s="155" t="s">
        <v>1642</v>
      </c>
      <c r="G719" s="169" t="s">
        <v>62</v>
      </c>
      <c r="H719" s="169" t="s">
        <v>1747</v>
      </c>
      <c r="I719" s="170" t="s">
        <v>62</v>
      </c>
      <c r="J719" s="171"/>
      <c r="K719" s="172"/>
      <c r="L719" s="171"/>
      <c r="M719" s="172"/>
      <c r="N719" s="171"/>
      <c r="O719" s="171" t="s">
        <v>62</v>
      </c>
      <c r="P719" s="171" t="s">
        <v>62</v>
      </c>
      <c r="Q719" s="173" t="s">
        <v>1766</v>
      </c>
      <c r="R719" s="173" t="s">
        <v>425</v>
      </c>
      <c r="S719" s="177"/>
      <c r="T719" s="167" t="s">
        <v>62</v>
      </c>
      <c r="U719" s="149"/>
      <c r="V719" s="149"/>
      <c r="W719" s="164" t="str">
        <f>VLOOKUP(TRIM(X719),X10:Y88,2,FALSE)</f>
        <v>Withdrawn</v>
      </c>
      <c r="X719" s="11" t="str">
        <f t="shared" si="15"/>
        <v>99</v>
      </c>
      <c r="Y719" s="83"/>
    </row>
    <row r="720" spans="1:25" ht="35.25" customHeight="1">
      <c r="A720" s="150"/>
      <c r="B720" s="165" t="s">
        <v>70</v>
      </c>
      <c r="C720" s="153" t="s">
        <v>28</v>
      </c>
      <c r="D720" s="153" t="s">
        <v>179</v>
      </c>
      <c r="E720" s="154" t="s">
        <v>3879</v>
      </c>
      <c r="F720" s="155" t="s">
        <v>1642</v>
      </c>
      <c r="G720" s="169" t="s">
        <v>62</v>
      </c>
      <c r="H720" s="169" t="s">
        <v>1747</v>
      </c>
      <c r="I720" s="170" t="s">
        <v>62</v>
      </c>
      <c r="J720" s="171"/>
      <c r="K720" s="172"/>
      <c r="L720" s="171"/>
      <c r="M720" s="172"/>
      <c r="N720" s="171"/>
      <c r="O720" s="171" t="s">
        <v>62</v>
      </c>
      <c r="P720" s="171" t="s">
        <v>62</v>
      </c>
      <c r="Q720" s="173" t="s">
        <v>1766</v>
      </c>
      <c r="R720" s="173" t="s">
        <v>425</v>
      </c>
      <c r="S720" s="177"/>
      <c r="T720" s="167" t="s">
        <v>62</v>
      </c>
      <c r="U720" s="149"/>
      <c r="V720" s="149"/>
      <c r="W720" s="164" t="str">
        <f>VLOOKUP(TRIM(X720),X10:Y88,2,FALSE)</f>
        <v>Withdrawn</v>
      </c>
      <c r="X720" s="11" t="str">
        <f t="shared" si="15"/>
        <v>99</v>
      </c>
      <c r="Y720" s="83"/>
    </row>
    <row r="721" spans="1:25" ht="35.25" customHeight="1">
      <c r="A721" s="150"/>
      <c r="B721" s="165" t="s">
        <v>70</v>
      </c>
      <c r="C721" s="153" t="s">
        <v>28</v>
      </c>
      <c r="D721" s="153" t="s">
        <v>179</v>
      </c>
      <c r="E721" s="154" t="s">
        <v>3880</v>
      </c>
      <c r="F721" s="155" t="s">
        <v>1642</v>
      </c>
      <c r="G721" s="169" t="s">
        <v>62</v>
      </c>
      <c r="H721" s="169" t="s">
        <v>1747</v>
      </c>
      <c r="I721" s="170" t="s">
        <v>62</v>
      </c>
      <c r="J721" s="171"/>
      <c r="K721" s="172"/>
      <c r="L721" s="171"/>
      <c r="M721" s="172"/>
      <c r="N721" s="171"/>
      <c r="O721" s="171" t="s">
        <v>62</v>
      </c>
      <c r="P721" s="171" t="s">
        <v>62</v>
      </c>
      <c r="Q721" s="173" t="s">
        <v>1766</v>
      </c>
      <c r="R721" s="173" t="s">
        <v>425</v>
      </c>
      <c r="S721" s="177"/>
      <c r="T721" s="167" t="s">
        <v>62</v>
      </c>
      <c r="U721" s="149"/>
      <c r="V721" s="149"/>
      <c r="W721" s="164" t="str">
        <f>VLOOKUP(TRIM(X721),X10:Y88,2,FALSE)</f>
        <v>Withdrawn</v>
      </c>
      <c r="X721" s="11" t="str">
        <f t="shared" si="15"/>
        <v>99</v>
      </c>
      <c r="Y721" s="83"/>
    </row>
    <row r="722" spans="1:25" ht="35.25" customHeight="1">
      <c r="A722" s="150"/>
      <c r="B722" s="165" t="s">
        <v>70</v>
      </c>
      <c r="C722" s="153" t="s">
        <v>28</v>
      </c>
      <c r="D722" s="153" t="s">
        <v>179</v>
      </c>
      <c r="E722" s="154" t="s">
        <v>3881</v>
      </c>
      <c r="F722" s="155" t="s">
        <v>1642</v>
      </c>
      <c r="G722" s="169" t="s">
        <v>62</v>
      </c>
      <c r="H722" s="169" t="s">
        <v>1747</v>
      </c>
      <c r="I722" s="170" t="s">
        <v>62</v>
      </c>
      <c r="J722" s="171"/>
      <c r="K722" s="172"/>
      <c r="L722" s="171"/>
      <c r="M722" s="172"/>
      <c r="N722" s="171"/>
      <c r="O722" s="171" t="s">
        <v>62</v>
      </c>
      <c r="P722" s="171" t="s">
        <v>62</v>
      </c>
      <c r="Q722" s="173" t="s">
        <v>1766</v>
      </c>
      <c r="R722" s="173" t="s">
        <v>425</v>
      </c>
      <c r="S722" s="177"/>
      <c r="T722" s="167" t="s">
        <v>62</v>
      </c>
      <c r="U722" s="149"/>
      <c r="V722" s="149"/>
      <c r="W722" s="164" t="str">
        <f>VLOOKUP(TRIM(X722),X10:Y88,2,FALSE)</f>
        <v>Withdrawn</v>
      </c>
      <c r="X722" s="11" t="str">
        <f t="shared" si="15"/>
        <v>99</v>
      </c>
      <c r="Y722" s="83"/>
    </row>
    <row r="723" spans="1:25" ht="35.25" customHeight="1">
      <c r="A723" s="150" t="s">
        <v>185</v>
      </c>
      <c r="B723" s="165" t="s">
        <v>70</v>
      </c>
      <c r="C723" s="153" t="s">
        <v>186</v>
      </c>
      <c r="D723" s="153" t="s">
        <v>91</v>
      </c>
      <c r="E723" s="154" t="s">
        <v>3882</v>
      </c>
      <c r="F723" s="155" t="s">
        <v>25</v>
      </c>
      <c r="G723" s="155" t="s">
        <v>242</v>
      </c>
      <c r="H723" s="155" t="s">
        <v>4333</v>
      </c>
      <c r="I723" s="166" t="s">
        <v>4334</v>
      </c>
      <c r="J723" s="160"/>
      <c r="K723" s="159"/>
      <c r="L723" s="160"/>
      <c r="M723" s="159"/>
      <c r="N723" s="158"/>
      <c r="O723" s="158" t="s">
        <v>206</v>
      </c>
      <c r="P723" s="158" t="s">
        <v>386</v>
      </c>
      <c r="Q723" s="162" t="s">
        <v>4335</v>
      </c>
      <c r="R723" s="162" t="s">
        <v>272</v>
      </c>
      <c r="S723" s="163" t="s">
        <v>253</v>
      </c>
      <c r="T723" s="167" t="s">
        <v>4336</v>
      </c>
      <c r="U723" s="149"/>
      <c r="V723" s="149"/>
      <c r="W723" s="164" t="str">
        <f>VLOOKUP(TRIM(X723),X10:Y88,2,FALSE)</f>
        <v>Puneet</v>
      </c>
      <c r="X723" s="11" t="str">
        <f t="shared" si="15"/>
        <v>5.1</v>
      </c>
      <c r="Y723" s="83"/>
    </row>
    <row r="724" spans="1:25" ht="35.25" customHeight="1">
      <c r="A724" s="150" t="s">
        <v>185</v>
      </c>
      <c r="B724" s="165" t="s">
        <v>70</v>
      </c>
      <c r="C724" s="153" t="s">
        <v>186</v>
      </c>
      <c r="D724" s="153" t="s">
        <v>2149</v>
      </c>
      <c r="E724" s="154" t="s">
        <v>3883</v>
      </c>
      <c r="F724" s="155" t="s">
        <v>25</v>
      </c>
      <c r="G724" s="155" t="s">
        <v>203</v>
      </c>
      <c r="H724" s="155" t="s">
        <v>4337</v>
      </c>
      <c r="I724" s="166" t="s">
        <v>4338</v>
      </c>
      <c r="J724" s="160"/>
      <c r="K724" s="159"/>
      <c r="L724" s="160"/>
      <c r="M724" s="159"/>
      <c r="N724" s="158"/>
      <c r="O724" s="158"/>
      <c r="P724" s="158"/>
      <c r="Q724" s="162" t="s">
        <v>4330</v>
      </c>
      <c r="R724" s="162" t="s">
        <v>4495</v>
      </c>
      <c r="S724" s="168" t="s">
        <v>200</v>
      </c>
      <c r="T724" s="167" t="s">
        <v>4339</v>
      </c>
      <c r="U724" s="149"/>
      <c r="V724" s="149"/>
      <c r="W724" s="164" t="str">
        <f>VLOOKUP(TRIM(X724),X10:Y88,2,FALSE)</f>
        <v>Puneet</v>
      </c>
      <c r="X724" s="11" t="str">
        <f t="shared" si="15"/>
        <v>6.11</v>
      </c>
      <c r="Y724" s="83"/>
    </row>
    <row r="725" spans="1:25" ht="35.25" customHeight="1">
      <c r="A725" s="150" t="s">
        <v>185</v>
      </c>
      <c r="B725" s="165" t="s">
        <v>70</v>
      </c>
      <c r="C725" s="153" t="s">
        <v>186</v>
      </c>
      <c r="D725" s="153" t="s">
        <v>101</v>
      </c>
      <c r="E725" s="154" t="s">
        <v>3884</v>
      </c>
      <c r="F725" s="155" t="s">
        <v>25</v>
      </c>
      <c r="G725" s="155" t="s">
        <v>203</v>
      </c>
      <c r="H725" s="155" t="s">
        <v>4340</v>
      </c>
      <c r="I725" s="166" t="s">
        <v>4341</v>
      </c>
      <c r="J725" s="160"/>
      <c r="K725" s="159"/>
      <c r="L725" s="160"/>
      <c r="M725" s="159"/>
      <c r="N725" s="158"/>
      <c r="O725" s="158" t="s">
        <v>206</v>
      </c>
      <c r="P725" s="158"/>
      <c r="Q725" s="162" t="s">
        <v>4342</v>
      </c>
      <c r="R725" s="162" t="s">
        <v>4402</v>
      </c>
      <c r="S725" s="168" t="s">
        <v>200</v>
      </c>
      <c r="T725" s="167" t="s">
        <v>4343</v>
      </c>
      <c r="U725" s="149"/>
      <c r="V725" s="149"/>
      <c r="W725" s="164" t="str">
        <f>VLOOKUP(TRIM(X725),X10:Y88,2,FALSE)</f>
        <v>Krisztian</v>
      </c>
      <c r="X725" s="11" t="str">
        <f t="shared" si="15"/>
        <v>5.3</v>
      </c>
      <c r="Y725" s="83"/>
    </row>
    <row r="726" spans="1:25" ht="35.25" customHeight="1">
      <c r="A726" s="150" t="s">
        <v>185</v>
      </c>
      <c r="B726" s="165" t="s">
        <v>70</v>
      </c>
      <c r="C726" s="153" t="s">
        <v>186</v>
      </c>
      <c r="D726" s="153" t="s">
        <v>136</v>
      </c>
      <c r="E726" s="154" t="s">
        <v>3885</v>
      </c>
      <c r="F726" s="155" t="s">
        <v>25</v>
      </c>
      <c r="G726" s="155" t="s">
        <v>203</v>
      </c>
      <c r="H726" s="155" t="s">
        <v>4344</v>
      </c>
      <c r="I726" s="166" t="s">
        <v>4345</v>
      </c>
      <c r="J726" s="160"/>
      <c r="K726" s="159"/>
      <c r="L726" s="160"/>
      <c r="M726" s="159"/>
      <c r="N726" s="158"/>
      <c r="O726" s="158" t="s">
        <v>366</v>
      </c>
      <c r="P726" s="158" t="s">
        <v>4346</v>
      </c>
      <c r="Q726" s="162" t="s">
        <v>4347</v>
      </c>
      <c r="R726" s="162" t="s">
        <v>4795</v>
      </c>
      <c r="S726" s="168" t="s">
        <v>200</v>
      </c>
      <c r="T726" s="167" t="s">
        <v>4348</v>
      </c>
      <c r="U726" s="149"/>
      <c r="V726" s="149"/>
      <c r="W726" s="164" t="str">
        <f>VLOOKUP(TRIM(X726),X10:Y88,2,FALSE)</f>
        <v>Frank</v>
      </c>
      <c r="X726" s="11" t="str">
        <f t="shared" si="15"/>
        <v>6.5.4</v>
      </c>
      <c r="Y726" s="83"/>
    </row>
    <row r="727" spans="1:25" ht="35.25" customHeight="1">
      <c r="A727" s="150" t="s">
        <v>185</v>
      </c>
      <c r="B727" s="165" t="s">
        <v>70</v>
      </c>
      <c r="C727" s="153" t="s">
        <v>186</v>
      </c>
      <c r="D727" s="153" t="s">
        <v>151</v>
      </c>
      <c r="E727" s="154" t="s">
        <v>3886</v>
      </c>
      <c r="F727" s="155" t="s">
        <v>25</v>
      </c>
      <c r="G727" s="155" t="s">
        <v>203</v>
      </c>
      <c r="H727" s="155" t="s">
        <v>4349</v>
      </c>
      <c r="I727" s="166" t="s">
        <v>4350</v>
      </c>
      <c r="J727" s="160"/>
      <c r="K727" s="159"/>
      <c r="L727" s="160"/>
      <c r="M727" s="159"/>
      <c r="N727" s="158"/>
      <c r="O727" s="158" t="s">
        <v>366</v>
      </c>
      <c r="P727" s="158" t="s">
        <v>4351</v>
      </c>
      <c r="Q727" s="162" t="s">
        <v>4331</v>
      </c>
      <c r="R727" s="162" t="s">
        <v>4402</v>
      </c>
      <c r="S727" s="168" t="s">
        <v>200</v>
      </c>
      <c r="T727" s="167" t="s">
        <v>4352</v>
      </c>
      <c r="U727" s="149"/>
      <c r="V727" s="149"/>
      <c r="W727" s="164" t="str">
        <f>VLOOKUP(TRIM(X727),X10:Y88,2,FALSE)</f>
        <v>Krisztian</v>
      </c>
      <c r="X727" s="11" t="str">
        <f t="shared" si="15"/>
        <v>6.5.10</v>
      </c>
      <c r="Y727" s="83"/>
    </row>
    <row r="728" spans="1:25" ht="35.25" customHeight="1">
      <c r="A728" s="150" t="s">
        <v>185</v>
      </c>
      <c r="B728" s="165" t="s">
        <v>70</v>
      </c>
      <c r="C728" s="153" t="s">
        <v>186</v>
      </c>
      <c r="D728" s="153" t="s">
        <v>101</v>
      </c>
      <c r="E728" s="154" t="s">
        <v>3887</v>
      </c>
      <c r="F728" s="155" t="s">
        <v>25</v>
      </c>
      <c r="G728" s="155" t="s">
        <v>242</v>
      </c>
      <c r="H728" s="155" t="s">
        <v>4353</v>
      </c>
      <c r="I728" s="166" t="s">
        <v>4354</v>
      </c>
      <c r="J728" s="160"/>
      <c r="K728" s="159"/>
      <c r="L728" s="160"/>
      <c r="M728" s="159"/>
      <c r="N728" s="158"/>
      <c r="O728" s="158" t="s">
        <v>206</v>
      </c>
      <c r="P728" s="158" t="s">
        <v>2225</v>
      </c>
      <c r="Q728" s="162" t="s">
        <v>4332</v>
      </c>
      <c r="R728" s="162" t="s">
        <v>4402</v>
      </c>
      <c r="S728" s="168" t="s">
        <v>200</v>
      </c>
      <c r="T728" s="167" t="s">
        <v>4355</v>
      </c>
      <c r="U728" s="149"/>
      <c r="V728" s="149"/>
      <c r="W728" s="164" t="str">
        <f>VLOOKUP(TRIM(X728),X10:Y88,2,FALSE)</f>
        <v>Krisztian</v>
      </c>
      <c r="X728" s="11" t="str">
        <f t="shared" si="15"/>
        <v>5.3</v>
      </c>
      <c r="Y728" s="83"/>
    </row>
    <row r="729" spans="1:25" ht="35.25" customHeight="1">
      <c r="A729" s="150" t="s">
        <v>185</v>
      </c>
      <c r="B729" s="165" t="s">
        <v>70</v>
      </c>
      <c r="C729" s="153" t="s">
        <v>186</v>
      </c>
      <c r="D729" s="153" t="s">
        <v>91</v>
      </c>
      <c r="E729" s="154" t="s">
        <v>3888</v>
      </c>
      <c r="F729" s="155" t="s">
        <v>25</v>
      </c>
      <c r="G729" s="155" t="s">
        <v>242</v>
      </c>
      <c r="H729" s="155" t="s">
        <v>4356</v>
      </c>
      <c r="I729" s="166" t="s">
        <v>4357</v>
      </c>
      <c r="J729" s="160"/>
      <c r="K729" s="159"/>
      <c r="L729" s="160"/>
      <c r="M729" s="159"/>
      <c r="N729" s="158"/>
      <c r="O729" s="158" t="s">
        <v>206</v>
      </c>
      <c r="P729" s="158" t="s">
        <v>207</v>
      </c>
      <c r="Q729" s="162" t="s">
        <v>4358</v>
      </c>
      <c r="R729" s="162" t="s">
        <v>4495</v>
      </c>
      <c r="S729" s="168" t="s">
        <v>200</v>
      </c>
      <c r="T729" s="167" t="s">
        <v>4359</v>
      </c>
      <c r="U729" s="149"/>
      <c r="V729" s="149"/>
      <c r="W729" s="164" t="str">
        <f>VLOOKUP(TRIM(X729),X10:Y88,2,FALSE)</f>
        <v>Puneet</v>
      </c>
      <c r="X729" s="11" t="str">
        <f t="shared" si="15"/>
        <v>5.1</v>
      </c>
      <c r="Y729" s="83"/>
    </row>
    <row r="730" spans="1:25" ht="35.25" customHeight="1">
      <c r="A730" s="150" t="s">
        <v>185</v>
      </c>
      <c r="B730" s="165" t="s">
        <v>70</v>
      </c>
      <c r="C730" s="153" t="s">
        <v>186</v>
      </c>
      <c r="D730" s="153" t="s">
        <v>127</v>
      </c>
      <c r="E730" s="154" t="s">
        <v>3889</v>
      </c>
      <c r="F730" s="155" t="s">
        <v>419</v>
      </c>
      <c r="G730" s="155" t="s">
        <v>934</v>
      </c>
      <c r="H730" s="155" t="s">
        <v>2523</v>
      </c>
      <c r="I730" s="166" t="s">
        <v>429</v>
      </c>
      <c r="J730" s="160"/>
      <c r="K730" s="159"/>
      <c r="L730" s="160"/>
      <c r="M730" s="159"/>
      <c r="N730" s="158"/>
      <c r="O730" s="158"/>
      <c r="P730" s="158"/>
      <c r="Q730" s="162" t="s">
        <v>2524</v>
      </c>
      <c r="R730" s="162" t="s">
        <v>5206</v>
      </c>
      <c r="S730" s="163" t="s">
        <v>253</v>
      </c>
      <c r="T730" s="167" t="s">
        <v>432</v>
      </c>
      <c r="U730" s="149"/>
      <c r="V730" s="149"/>
      <c r="W730" s="164" t="str">
        <f>VLOOKUP(TRIM(X730),X10:Y88,2,FALSE)</f>
        <v>Frank</v>
      </c>
      <c r="X730" s="11" t="str">
        <f t="shared" si="15"/>
        <v>6.5.1</v>
      </c>
      <c r="Y730" s="83"/>
    </row>
    <row r="731" spans="1:25" ht="35.25" customHeight="1">
      <c r="A731" s="150" t="s">
        <v>185</v>
      </c>
      <c r="B731" s="165" t="s">
        <v>70</v>
      </c>
      <c r="C731" s="153" t="s">
        <v>186</v>
      </c>
      <c r="D731" s="153" t="s">
        <v>127</v>
      </c>
      <c r="E731" s="154" t="s">
        <v>3890</v>
      </c>
      <c r="F731" s="155" t="s">
        <v>27</v>
      </c>
      <c r="G731" s="155" t="s">
        <v>189</v>
      </c>
      <c r="H731" s="155" t="s">
        <v>2828</v>
      </c>
      <c r="I731" s="166" t="s">
        <v>5950</v>
      </c>
      <c r="J731" s="160" t="s">
        <v>455</v>
      </c>
      <c r="K731" s="159"/>
      <c r="L731" s="160"/>
      <c r="M731" s="159"/>
      <c r="N731" s="158" t="s">
        <v>623</v>
      </c>
      <c r="O731" s="158"/>
      <c r="P731" s="158" t="s">
        <v>442</v>
      </c>
      <c r="Q731" s="162" t="s">
        <v>2830</v>
      </c>
      <c r="R731" s="162" t="s">
        <v>5339</v>
      </c>
      <c r="S731" s="163" t="s">
        <v>193</v>
      </c>
      <c r="T731" s="167" t="s">
        <v>767</v>
      </c>
      <c r="U731" s="149"/>
      <c r="V731" s="149" t="s">
        <v>995</v>
      </c>
      <c r="W731" s="164" t="str">
        <f>VLOOKUP(TRIM(X731),X10:Y88,2,FALSE)</f>
        <v>Frank</v>
      </c>
      <c r="X731" s="11" t="str">
        <f t="shared" si="15"/>
        <v>6.5.1</v>
      </c>
      <c r="Y731" s="83"/>
    </row>
    <row r="732" spans="1:25" ht="35.25" customHeight="1">
      <c r="A732" s="150" t="s">
        <v>185</v>
      </c>
      <c r="B732" s="165" t="s">
        <v>70</v>
      </c>
      <c r="C732" s="153" t="s">
        <v>186</v>
      </c>
      <c r="D732" s="153" t="s">
        <v>127</v>
      </c>
      <c r="E732" s="154" t="s">
        <v>3891</v>
      </c>
      <c r="F732" s="155" t="s">
        <v>27</v>
      </c>
      <c r="G732" s="155" t="s">
        <v>189</v>
      </c>
      <c r="H732" s="155" t="s">
        <v>2187</v>
      </c>
      <c r="I732" s="166" t="s">
        <v>2188</v>
      </c>
      <c r="J732" s="160" t="s">
        <v>422</v>
      </c>
      <c r="K732" s="159"/>
      <c r="L732" s="160"/>
      <c r="M732" s="159"/>
      <c r="N732" s="158" t="s">
        <v>623</v>
      </c>
      <c r="O732" s="158"/>
      <c r="P732" s="158" t="s">
        <v>442</v>
      </c>
      <c r="Q732" s="162" t="s">
        <v>2189</v>
      </c>
      <c r="R732" s="162" t="s">
        <v>5340</v>
      </c>
      <c r="S732" s="163" t="s">
        <v>193</v>
      </c>
      <c r="T732" s="167" t="s">
        <v>2183</v>
      </c>
      <c r="U732" s="149"/>
      <c r="V732" s="149" t="s">
        <v>995</v>
      </c>
      <c r="W732" s="164" t="str">
        <f>VLOOKUP(TRIM(X732),X10:Y88,2,FALSE)</f>
        <v>Frank</v>
      </c>
      <c r="X732" s="11" t="str">
        <f t="shared" ref="X732:X795" si="16">IF(ISNONTEXT(D732),"" &amp; D732 &amp;"",T(D732))</f>
        <v>6.5.1</v>
      </c>
      <c r="Y732" s="83"/>
    </row>
    <row r="733" spans="1:25" ht="35.25" customHeight="1">
      <c r="A733" s="150" t="s">
        <v>185</v>
      </c>
      <c r="B733" s="165" t="s">
        <v>70</v>
      </c>
      <c r="C733" s="153" t="s">
        <v>186</v>
      </c>
      <c r="D733" s="153" t="s">
        <v>127</v>
      </c>
      <c r="E733" s="154" t="s">
        <v>3892</v>
      </c>
      <c r="F733" s="155" t="s">
        <v>27</v>
      </c>
      <c r="G733" s="155" t="s">
        <v>189</v>
      </c>
      <c r="H733" s="155" t="s">
        <v>3426</v>
      </c>
      <c r="I733" s="166" t="s">
        <v>947</v>
      </c>
      <c r="J733" s="160" t="s">
        <v>422</v>
      </c>
      <c r="K733" s="159"/>
      <c r="L733" s="160"/>
      <c r="M733" s="159"/>
      <c r="N733" s="158" t="s">
        <v>2435</v>
      </c>
      <c r="O733" s="158"/>
      <c r="P733" s="158" t="s">
        <v>442</v>
      </c>
      <c r="Q733" s="162" t="s">
        <v>3427</v>
      </c>
      <c r="R733" s="162" t="s">
        <v>5341</v>
      </c>
      <c r="S733" s="163" t="s">
        <v>193</v>
      </c>
      <c r="T733" s="167" t="s">
        <v>2325</v>
      </c>
      <c r="U733" s="149"/>
      <c r="V733" s="149" t="s">
        <v>995</v>
      </c>
      <c r="W733" s="164" t="str">
        <f>VLOOKUP(TRIM(X733),X10:Y88,2,FALSE)</f>
        <v>Frank</v>
      </c>
      <c r="X733" s="11" t="str">
        <f t="shared" si="16"/>
        <v>6.5.1</v>
      </c>
      <c r="Y733" s="83"/>
    </row>
    <row r="734" spans="1:25" ht="35.25" customHeight="1">
      <c r="A734" s="150" t="s">
        <v>185</v>
      </c>
      <c r="B734" s="165" t="s">
        <v>70</v>
      </c>
      <c r="C734" s="153" t="s">
        <v>186</v>
      </c>
      <c r="D734" s="153" t="s">
        <v>127</v>
      </c>
      <c r="E734" s="154" t="s">
        <v>3893</v>
      </c>
      <c r="F734" s="155" t="s">
        <v>27</v>
      </c>
      <c r="G734" s="155" t="s">
        <v>189</v>
      </c>
      <c r="H734" s="155" t="s">
        <v>3152</v>
      </c>
      <c r="I734" s="166" t="s">
        <v>947</v>
      </c>
      <c r="J734" s="160" t="s">
        <v>422</v>
      </c>
      <c r="K734" s="159"/>
      <c r="L734" s="160"/>
      <c r="M734" s="159"/>
      <c r="N734" s="158" t="s">
        <v>2435</v>
      </c>
      <c r="O734" s="158"/>
      <c r="P734" s="158" t="s">
        <v>442</v>
      </c>
      <c r="Q734" s="162" t="s">
        <v>3153</v>
      </c>
      <c r="R734" s="162" t="s">
        <v>5342</v>
      </c>
      <c r="S734" s="163" t="s">
        <v>193</v>
      </c>
      <c r="T734" s="167" t="s">
        <v>949</v>
      </c>
      <c r="U734" s="149"/>
      <c r="V734" s="149" t="s">
        <v>995</v>
      </c>
      <c r="W734" s="164" t="str">
        <f>VLOOKUP(TRIM(X734),X10:Y88,2,FALSE)</f>
        <v>Frank</v>
      </c>
      <c r="X734" s="11" t="str">
        <f t="shared" si="16"/>
        <v>6.5.1</v>
      </c>
      <c r="Y734" s="83"/>
    </row>
    <row r="735" spans="1:25" ht="35.25" customHeight="1">
      <c r="A735" s="150" t="s">
        <v>185</v>
      </c>
      <c r="B735" s="165" t="s">
        <v>70</v>
      </c>
      <c r="C735" s="153" t="s">
        <v>186</v>
      </c>
      <c r="D735" s="153" t="s">
        <v>127</v>
      </c>
      <c r="E735" s="154" t="s">
        <v>3894</v>
      </c>
      <c r="F735" s="155" t="s">
        <v>27</v>
      </c>
      <c r="G735" s="155" t="s">
        <v>189</v>
      </c>
      <c r="H735" s="155" t="s">
        <v>3121</v>
      </c>
      <c r="I735" s="166" t="s">
        <v>4943</v>
      </c>
      <c r="J735" s="160" t="s">
        <v>422</v>
      </c>
      <c r="K735" s="159"/>
      <c r="L735" s="160"/>
      <c r="M735" s="159"/>
      <c r="N735" s="158" t="s">
        <v>2435</v>
      </c>
      <c r="O735" s="158"/>
      <c r="P735" s="158" t="s">
        <v>442</v>
      </c>
      <c r="Q735" s="162" t="s">
        <v>3122</v>
      </c>
      <c r="R735" s="162" t="s">
        <v>4938</v>
      </c>
      <c r="S735" s="163" t="s">
        <v>4939</v>
      </c>
      <c r="T735" s="167" t="s">
        <v>1002</v>
      </c>
      <c r="U735" s="149"/>
      <c r="V735" s="149"/>
      <c r="W735" s="164" t="str">
        <f>VLOOKUP(TRIM(X735),X10:Y88,2,FALSE)</f>
        <v>Frank</v>
      </c>
      <c r="X735" s="11" t="str">
        <f t="shared" si="16"/>
        <v>6.5.1</v>
      </c>
      <c r="Y735" s="83"/>
    </row>
    <row r="736" spans="1:25" ht="35.25" customHeight="1">
      <c r="A736" s="150" t="s">
        <v>185</v>
      </c>
      <c r="B736" s="165" t="s">
        <v>70</v>
      </c>
      <c r="C736" s="153" t="s">
        <v>186</v>
      </c>
      <c r="D736" s="153" t="s">
        <v>91</v>
      </c>
      <c r="E736" s="154" t="s">
        <v>3895</v>
      </c>
      <c r="F736" s="155" t="s">
        <v>29</v>
      </c>
      <c r="G736" s="155" t="s">
        <v>189</v>
      </c>
      <c r="H736" s="155" t="s">
        <v>4418</v>
      </c>
      <c r="I736" s="166" t="s">
        <v>1883</v>
      </c>
      <c r="J736" s="160" t="s">
        <v>644</v>
      </c>
      <c r="K736" s="159">
        <v>28</v>
      </c>
      <c r="L736" s="160" t="s">
        <v>73</v>
      </c>
      <c r="M736" s="159" t="s">
        <v>485</v>
      </c>
      <c r="N736" s="158" t="s">
        <v>645</v>
      </c>
      <c r="O736" s="158" t="s">
        <v>206</v>
      </c>
      <c r="P736" s="158" t="s">
        <v>617</v>
      </c>
      <c r="Q736" s="162" t="s">
        <v>2816</v>
      </c>
      <c r="R736" s="162" t="s">
        <v>5343</v>
      </c>
      <c r="S736" s="163" t="s">
        <v>193</v>
      </c>
      <c r="T736" s="167" t="s">
        <v>988</v>
      </c>
      <c r="U736" s="149"/>
      <c r="V736" s="149" t="s">
        <v>995</v>
      </c>
      <c r="W736" s="164" t="str">
        <f>VLOOKUP(TRIM(X736),X10:Y88,2,FALSE)</f>
        <v>Puneet</v>
      </c>
      <c r="X736" s="11" t="str">
        <f t="shared" si="16"/>
        <v>5.1</v>
      </c>
      <c r="Y736" s="83"/>
    </row>
    <row r="737" spans="1:25" ht="35.25" customHeight="1">
      <c r="A737" s="150" t="s">
        <v>185</v>
      </c>
      <c r="B737" s="165" t="s">
        <v>70</v>
      </c>
      <c r="C737" s="153" t="s">
        <v>186</v>
      </c>
      <c r="D737" s="153" t="s">
        <v>91</v>
      </c>
      <c r="E737" s="154" t="s">
        <v>3896</v>
      </c>
      <c r="F737" s="155" t="s">
        <v>26</v>
      </c>
      <c r="G737" s="155" t="s">
        <v>189</v>
      </c>
      <c r="H737" s="155" t="s">
        <v>4421</v>
      </c>
      <c r="I737" s="166" t="s">
        <v>1638</v>
      </c>
      <c r="J737" s="160"/>
      <c r="K737" s="159"/>
      <c r="L737" s="160"/>
      <c r="M737" s="159"/>
      <c r="N737" s="158"/>
      <c r="O737" s="158" t="s">
        <v>206</v>
      </c>
      <c r="P737" s="158" t="s">
        <v>617</v>
      </c>
      <c r="Q737" s="162" t="s">
        <v>2795</v>
      </c>
      <c r="R737" s="162" t="s">
        <v>5344</v>
      </c>
      <c r="S737" s="163" t="s">
        <v>193</v>
      </c>
      <c r="T737" s="167" t="s">
        <v>619</v>
      </c>
      <c r="U737" s="149"/>
      <c r="V737" s="149" t="s">
        <v>995</v>
      </c>
      <c r="W737" s="164" t="str">
        <f>VLOOKUP(TRIM(X737),X10:Y88,2,FALSE)</f>
        <v>Puneet</v>
      </c>
      <c r="X737" s="11" t="str">
        <f t="shared" si="16"/>
        <v>5.1</v>
      </c>
      <c r="Y737" s="83"/>
    </row>
    <row r="738" spans="1:25" ht="35.25" customHeight="1">
      <c r="A738" s="150" t="s">
        <v>185</v>
      </c>
      <c r="B738" s="165" t="s">
        <v>70</v>
      </c>
      <c r="C738" s="153" t="s">
        <v>186</v>
      </c>
      <c r="D738" s="153" t="s">
        <v>91</v>
      </c>
      <c r="E738" s="154" t="s">
        <v>3897</v>
      </c>
      <c r="F738" s="155" t="s">
        <v>29</v>
      </c>
      <c r="G738" s="155" t="s">
        <v>189</v>
      </c>
      <c r="H738" s="155" t="s">
        <v>4424</v>
      </c>
      <c r="I738" s="166" t="s">
        <v>649</v>
      </c>
      <c r="J738" s="160" t="s">
        <v>644</v>
      </c>
      <c r="K738" s="159">
        <v>29</v>
      </c>
      <c r="L738" s="160" t="s">
        <v>73</v>
      </c>
      <c r="M738" s="159" t="s">
        <v>878</v>
      </c>
      <c r="N738" s="158" t="s">
        <v>645</v>
      </c>
      <c r="O738" s="158" t="s">
        <v>206</v>
      </c>
      <c r="P738" s="158" t="s">
        <v>617</v>
      </c>
      <c r="Q738" s="162" t="s">
        <v>2819</v>
      </c>
      <c r="R738" s="162" t="s">
        <v>5345</v>
      </c>
      <c r="S738" s="163" t="s">
        <v>193</v>
      </c>
      <c r="T738" s="167" t="s">
        <v>988</v>
      </c>
      <c r="U738" s="149"/>
      <c r="V738" s="149" t="s">
        <v>995</v>
      </c>
      <c r="W738" s="164" t="str">
        <f>VLOOKUP(TRIM(X738),X10:Y88,2,FALSE)</f>
        <v>Puneet</v>
      </c>
      <c r="X738" s="11" t="str">
        <f t="shared" si="16"/>
        <v>5.1</v>
      </c>
      <c r="Y738" s="83"/>
    </row>
    <row r="739" spans="1:25" ht="35.25" customHeight="1">
      <c r="A739" s="150"/>
      <c r="B739" s="165" t="s">
        <v>70</v>
      </c>
      <c r="C739" s="153" t="s">
        <v>28</v>
      </c>
      <c r="D739" s="153" t="s">
        <v>91</v>
      </c>
      <c r="E739" s="154" t="s">
        <v>3898</v>
      </c>
      <c r="F739" s="155" t="s">
        <v>30</v>
      </c>
      <c r="G739" s="169" t="s">
        <v>189</v>
      </c>
      <c r="H739" s="169" t="s">
        <v>4427</v>
      </c>
      <c r="I739" s="170" t="s">
        <v>2822</v>
      </c>
      <c r="J739" s="171" t="s">
        <v>644</v>
      </c>
      <c r="K739" s="172">
        <v>25</v>
      </c>
      <c r="L739" s="171" t="s">
        <v>81</v>
      </c>
      <c r="M739" s="172" t="s">
        <v>485</v>
      </c>
      <c r="N739" s="171" t="s">
        <v>645</v>
      </c>
      <c r="O739" s="171" t="s">
        <v>206</v>
      </c>
      <c r="P739" s="171" t="s">
        <v>617</v>
      </c>
      <c r="Q739" s="173" t="s">
        <v>5449</v>
      </c>
      <c r="R739" s="173" t="s">
        <v>5450</v>
      </c>
      <c r="S739" s="177"/>
      <c r="T739" s="167" t="s">
        <v>988</v>
      </c>
      <c r="U739" s="149"/>
      <c r="V739" s="149"/>
      <c r="W739" s="164" t="str">
        <f>VLOOKUP(TRIM(X739),X10:Y88,2,FALSE)</f>
        <v>Puneet</v>
      </c>
      <c r="X739" s="11" t="str">
        <f t="shared" si="16"/>
        <v>5.1</v>
      </c>
      <c r="Y739" s="83"/>
    </row>
    <row r="740" spans="1:25" ht="35.25" customHeight="1">
      <c r="A740" s="150" t="s">
        <v>185</v>
      </c>
      <c r="B740" s="165" t="s">
        <v>70</v>
      </c>
      <c r="C740" s="153" t="s">
        <v>186</v>
      </c>
      <c r="D740" s="153" t="s">
        <v>91</v>
      </c>
      <c r="E740" s="154" t="s">
        <v>3899</v>
      </c>
      <c r="F740" s="155" t="s">
        <v>29</v>
      </c>
      <c r="G740" s="155" t="s">
        <v>189</v>
      </c>
      <c r="H740" s="155" t="s">
        <v>4429</v>
      </c>
      <c r="I740" s="166" t="s">
        <v>3724</v>
      </c>
      <c r="J740" s="160" t="s">
        <v>644</v>
      </c>
      <c r="K740" s="159">
        <v>27</v>
      </c>
      <c r="L740" s="160" t="s">
        <v>76</v>
      </c>
      <c r="M740" s="159" t="s">
        <v>669</v>
      </c>
      <c r="N740" s="158" t="s">
        <v>645</v>
      </c>
      <c r="O740" s="158" t="s">
        <v>206</v>
      </c>
      <c r="P740" s="158" t="s">
        <v>617</v>
      </c>
      <c r="Q740" s="162" t="s">
        <v>994</v>
      </c>
      <c r="R740" s="162" t="s">
        <v>4484</v>
      </c>
      <c r="S740" s="163" t="s">
        <v>193</v>
      </c>
      <c r="T740" s="167" t="s">
        <v>767</v>
      </c>
      <c r="U740" s="149"/>
      <c r="V740" s="149"/>
      <c r="W740" s="164" t="str">
        <f>VLOOKUP(TRIM(X740),X10:Y88,2,FALSE)</f>
        <v>Puneet</v>
      </c>
      <c r="X740" s="11" t="str">
        <f t="shared" si="16"/>
        <v>5.1</v>
      </c>
      <c r="Y740" s="83"/>
    </row>
    <row r="741" spans="1:25" ht="35.25" customHeight="1">
      <c r="A741" s="150" t="s">
        <v>185</v>
      </c>
      <c r="B741" s="165" t="s">
        <v>70</v>
      </c>
      <c r="C741" s="153" t="s">
        <v>186</v>
      </c>
      <c r="D741" s="153" t="s">
        <v>91</v>
      </c>
      <c r="E741" s="154" t="s">
        <v>3900</v>
      </c>
      <c r="F741" s="155" t="s">
        <v>26</v>
      </c>
      <c r="G741" s="155" t="s">
        <v>189</v>
      </c>
      <c r="H741" s="155" t="s">
        <v>4449</v>
      </c>
      <c r="I741" s="166" t="s">
        <v>1638</v>
      </c>
      <c r="J741" s="160"/>
      <c r="K741" s="159"/>
      <c r="L741" s="160"/>
      <c r="M741" s="159"/>
      <c r="N741" s="158"/>
      <c r="O741" s="158" t="s">
        <v>206</v>
      </c>
      <c r="P741" s="158" t="s">
        <v>617</v>
      </c>
      <c r="Q741" s="162" t="s">
        <v>4450</v>
      </c>
      <c r="R741" s="162" t="s">
        <v>4485</v>
      </c>
      <c r="S741" s="163" t="s">
        <v>193</v>
      </c>
      <c r="T741" s="167" t="s">
        <v>619</v>
      </c>
      <c r="U741" s="149"/>
      <c r="V741" s="149"/>
      <c r="W741" s="164" t="str">
        <f>VLOOKUP(TRIM(X741),X10:Y88,2,FALSE)</f>
        <v>Puneet</v>
      </c>
      <c r="X741" s="11" t="str">
        <f t="shared" si="16"/>
        <v>5.1</v>
      </c>
      <c r="Y741" s="83"/>
    </row>
    <row r="742" spans="1:25" ht="35.25" customHeight="1">
      <c r="A742" s="150" t="s">
        <v>185</v>
      </c>
      <c r="B742" s="165" t="s">
        <v>70</v>
      </c>
      <c r="C742" s="153" t="s">
        <v>186</v>
      </c>
      <c r="D742" s="153" t="s">
        <v>91</v>
      </c>
      <c r="E742" s="154" t="s">
        <v>3901</v>
      </c>
      <c r="F742" s="155" t="s">
        <v>434</v>
      </c>
      <c r="G742" s="155" t="s">
        <v>189</v>
      </c>
      <c r="H742" s="155" t="s">
        <v>3397</v>
      </c>
      <c r="I742" s="166" t="s">
        <v>859</v>
      </c>
      <c r="J742" s="160"/>
      <c r="K742" s="159"/>
      <c r="L742" s="160"/>
      <c r="M742" s="159"/>
      <c r="N742" s="158"/>
      <c r="O742" s="158"/>
      <c r="P742" s="158"/>
      <c r="Q742" s="162" t="s">
        <v>3398</v>
      </c>
      <c r="R742" s="162" t="s">
        <v>4856</v>
      </c>
      <c r="S742" s="163" t="s">
        <v>4855</v>
      </c>
      <c r="T742" s="167" t="s">
        <v>893</v>
      </c>
      <c r="U742" s="149"/>
      <c r="V742" s="149"/>
      <c r="W742" s="164" t="str">
        <f>VLOOKUP(TRIM(X742),X10:Y88,2,FALSE)</f>
        <v>Puneet</v>
      </c>
      <c r="X742" s="11" t="str">
        <f t="shared" si="16"/>
        <v>5.1</v>
      </c>
      <c r="Y742" s="83"/>
    </row>
    <row r="743" spans="1:25" ht="35.25" customHeight="1">
      <c r="A743" s="150" t="s">
        <v>185</v>
      </c>
      <c r="B743" s="165" t="s">
        <v>70</v>
      </c>
      <c r="C743" s="153" t="s">
        <v>186</v>
      </c>
      <c r="D743" s="153" t="s">
        <v>91</v>
      </c>
      <c r="E743" s="154" t="s">
        <v>3902</v>
      </c>
      <c r="F743" s="155" t="s">
        <v>30</v>
      </c>
      <c r="G743" s="155" t="s">
        <v>189</v>
      </c>
      <c r="H743" s="155" t="s">
        <v>4439</v>
      </c>
      <c r="I743" s="166" t="s">
        <v>865</v>
      </c>
      <c r="J743" s="160" t="s">
        <v>608</v>
      </c>
      <c r="K743" s="159">
        <v>262</v>
      </c>
      <c r="L743" s="160" t="s">
        <v>73</v>
      </c>
      <c r="M743" s="159" t="s">
        <v>485</v>
      </c>
      <c r="N743" s="158" t="s">
        <v>486</v>
      </c>
      <c r="O743" s="158" t="s">
        <v>206</v>
      </c>
      <c r="P743" s="158" t="s">
        <v>866</v>
      </c>
      <c r="Q743" s="162" t="s">
        <v>867</v>
      </c>
      <c r="R743" s="162" t="s">
        <v>5192</v>
      </c>
      <c r="S743" s="163" t="s">
        <v>5193</v>
      </c>
      <c r="T743" s="167" t="s">
        <v>868</v>
      </c>
      <c r="U743" s="149"/>
      <c r="V743" s="149"/>
      <c r="W743" s="164" t="str">
        <f>VLOOKUP(TRIM(X743),X10:Y88,2,FALSE)</f>
        <v>Puneet</v>
      </c>
      <c r="X743" s="11" t="str">
        <f t="shared" si="16"/>
        <v>5.1</v>
      </c>
      <c r="Y743" s="83"/>
    </row>
    <row r="744" spans="1:25" ht="35.25" customHeight="1">
      <c r="A744" s="150" t="s">
        <v>185</v>
      </c>
      <c r="B744" s="165" t="s">
        <v>70</v>
      </c>
      <c r="C744" s="153" t="s">
        <v>186</v>
      </c>
      <c r="D744" s="153" t="s">
        <v>91</v>
      </c>
      <c r="E744" s="154" t="s">
        <v>3903</v>
      </c>
      <c r="F744" s="155" t="s">
        <v>30</v>
      </c>
      <c r="G744" s="155" t="s">
        <v>189</v>
      </c>
      <c r="H744" s="155" t="s">
        <v>4442</v>
      </c>
      <c r="I744" s="166" t="s">
        <v>877</v>
      </c>
      <c r="J744" s="160" t="s">
        <v>608</v>
      </c>
      <c r="K744" s="159">
        <v>264</v>
      </c>
      <c r="L744" s="160" t="s">
        <v>73</v>
      </c>
      <c r="M744" s="159" t="s">
        <v>878</v>
      </c>
      <c r="N744" s="158" t="s">
        <v>486</v>
      </c>
      <c r="O744" s="158" t="s">
        <v>206</v>
      </c>
      <c r="P744" s="158" t="s">
        <v>879</v>
      </c>
      <c r="Q744" s="162" t="s">
        <v>880</v>
      </c>
      <c r="R744" s="162" t="s">
        <v>5231</v>
      </c>
      <c r="S744" s="163" t="s">
        <v>5232</v>
      </c>
      <c r="T744" s="167" t="s">
        <v>868</v>
      </c>
      <c r="U744" s="149"/>
      <c r="V744" s="149"/>
      <c r="W744" s="164" t="str">
        <f>VLOOKUP(TRIM(X744),X10:Y88,2,FALSE)</f>
        <v>Puneet</v>
      </c>
      <c r="X744" s="11" t="str">
        <f t="shared" si="16"/>
        <v>5.1</v>
      </c>
      <c r="Y744" s="83"/>
    </row>
    <row r="745" spans="1:25" ht="35.25" customHeight="1">
      <c r="A745" s="150" t="s">
        <v>185</v>
      </c>
      <c r="B745" s="165" t="s">
        <v>70</v>
      </c>
      <c r="C745" s="153" t="s">
        <v>186</v>
      </c>
      <c r="D745" s="153" t="s">
        <v>91</v>
      </c>
      <c r="E745" s="154" t="s">
        <v>3904</v>
      </c>
      <c r="F745" s="155" t="s">
        <v>434</v>
      </c>
      <c r="G745" s="155" t="s">
        <v>189</v>
      </c>
      <c r="H745" s="155" t="s">
        <v>2875</v>
      </c>
      <c r="I745" s="166" t="s">
        <v>760</v>
      </c>
      <c r="J745" s="160"/>
      <c r="K745" s="159"/>
      <c r="L745" s="160"/>
      <c r="M745" s="159"/>
      <c r="N745" s="158"/>
      <c r="O745" s="158" t="s">
        <v>206</v>
      </c>
      <c r="P745" s="158" t="s">
        <v>559</v>
      </c>
      <c r="Q745" s="162" t="s">
        <v>2876</v>
      </c>
      <c r="R745" s="162" t="s">
        <v>5019</v>
      </c>
      <c r="S745" s="163" t="s">
        <v>5018</v>
      </c>
      <c r="T745" s="167" t="s">
        <v>762</v>
      </c>
      <c r="U745" s="149"/>
      <c r="V745" s="149"/>
      <c r="W745" s="164" t="str">
        <f>VLOOKUP(TRIM(X745),X10:Y88,2,FALSE)</f>
        <v>Puneet</v>
      </c>
      <c r="X745" s="11" t="str">
        <f t="shared" si="16"/>
        <v>5.1</v>
      </c>
      <c r="Y745" s="83"/>
    </row>
    <row r="746" spans="1:25" ht="35.25" customHeight="1">
      <c r="A746" s="150" t="s">
        <v>185</v>
      </c>
      <c r="B746" s="165" t="s">
        <v>70</v>
      </c>
      <c r="C746" s="153" t="s">
        <v>186</v>
      </c>
      <c r="D746" s="153" t="s">
        <v>91</v>
      </c>
      <c r="E746" s="154" t="s">
        <v>3905</v>
      </c>
      <c r="F746" s="155" t="s">
        <v>30</v>
      </c>
      <c r="G746" s="155" t="s">
        <v>189</v>
      </c>
      <c r="H746" s="155" t="s">
        <v>4536</v>
      </c>
      <c r="I746" s="166" t="s">
        <v>760</v>
      </c>
      <c r="J746" s="160" t="s">
        <v>484</v>
      </c>
      <c r="K746" s="159">
        <v>3202</v>
      </c>
      <c r="L746" s="160" t="s">
        <v>73</v>
      </c>
      <c r="M746" s="159" t="s">
        <v>485</v>
      </c>
      <c r="N746" s="158" t="s">
        <v>486</v>
      </c>
      <c r="O746" s="158" t="s">
        <v>206</v>
      </c>
      <c r="P746" s="158" t="s">
        <v>559</v>
      </c>
      <c r="Q746" s="162" t="s">
        <v>2873</v>
      </c>
      <c r="R746" s="162" t="s">
        <v>5021</v>
      </c>
      <c r="S746" s="163" t="s">
        <v>5020</v>
      </c>
      <c r="T746" s="167" t="s">
        <v>762</v>
      </c>
      <c r="U746" s="149"/>
      <c r="V746" s="149"/>
      <c r="W746" s="164" t="str">
        <f>VLOOKUP(TRIM(X746),X10:Y88,2,FALSE)</f>
        <v>Puneet</v>
      </c>
      <c r="X746" s="11" t="str">
        <f t="shared" si="16"/>
        <v>5.1</v>
      </c>
      <c r="Y746" s="83"/>
    </row>
    <row r="747" spans="1:25" ht="35.25" customHeight="1">
      <c r="A747" s="150" t="s">
        <v>185</v>
      </c>
      <c r="B747" s="165" t="s">
        <v>70</v>
      </c>
      <c r="C747" s="153" t="s">
        <v>186</v>
      </c>
      <c r="D747" s="153" t="s">
        <v>91</v>
      </c>
      <c r="E747" s="154" t="s">
        <v>3906</v>
      </c>
      <c r="F747" s="155" t="s">
        <v>434</v>
      </c>
      <c r="G747" s="155" t="s">
        <v>189</v>
      </c>
      <c r="H747" s="155" t="s">
        <v>2517</v>
      </c>
      <c r="I747" s="166" t="s">
        <v>1223</v>
      </c>
      <c r="J747" s="160"/>
      <c r="K747" s="159"/>
      <c r="L747" s="160"/>
      <c r="M747" s="159"/>
      <c r="N747" s="158"/>
      <c r="O747" s="158" t="s">
        <v>206</v>
      </c>
      <c r="P747" s="158"/>
      <c r="Q747" s="162" t="s">
        <v>2518</v>
      </c>
      <c r="R747" s="162" t="s">
        <v>5024</v>
      </c>
      <c r="S747" s="163" t="s">
        <v>5023</v>
      </c>
      <c r="T747" s="167" t="s">
        <v>2221</v>
      </c>
      <c r="U747" s="149"/>
      <c r="V747" s="149"/>
      <c r="W747" s="164" t="str">
        <f>VLOOKUP(TRIM(X747),X10:Y88,2,FALSE)</f>
        <v>Puneet</v>
      </c>
      <c r="X747" s="11" t="str">
        <f t="shared" si="16"/>
        <v>5.1</v>
      </c>
      <c r="Y747" s="83"/>
    </row>
    <row r="748" spans="1:25" ht="35.25" customHeight="1">
      <c r="A748" s="150" t="s">
        <v>185</v>
      </c>
      <c r="B748" s="165" t="s">
        <v>70</v>
      </c>
      <c r="C748" s="153" t="s">
        <v>186</v>
      </c>
      <c r="D748" s="153" t="s">
        <v>91</v>
      </c>
      <c r="E748" s="154" t="s">
        <v>3907</v>
      </c>
      <c r="F748" s="155" t="s">
        <v>30</v>
      </c>
      <c r="G748" s="155" t="s">
        <v>189</v>
      </c>
      <c r="H748" s="155" t="s">
        <v>4542</v>
      </c>
      <c r="I748" s="166" t="s">
        <v>475</v>
      </c>
      <c r="J748" s="160" t="s">
        <v>484</v>
      </c>
      <c r="K748" s="159">
        <v>3180</v>
      </c>
      <c r="L748" s="160" t="s">
        <v>81</v>
      </c>
      <c r="M748" s="159" t="s">
        <v>485</v>
      </c>
      <c r="N748" s="158" t="s">
        <v>682</v>
      </c>
      <c r="O748" s="158" t="s">
        <v>229</v>
      </c>
      <c r="P748" s="158" t="s">
        <v>683</v>
      </c>
      <c r="Q748" s="162" t="s">
        <v>3438</v>
      </c>
      <c r="R748" s="162" t="s">
        <v>5044</v>
      </c>
      <c r="S748" s="163" t="s">
        <v>5043</v>
      </c>
      <c r="T748" s="167" t="s">
        <v>556</v>
      </c>
      <c r="U748" s="149"/>
      <c r="V748" s="149"/>
      <c r="W748" s="164" t="str">
        <f>VLOOKUP(TRIM(X748),X10:Y88,2,FALSE)</f>
        <v>Puneet</v>
      </c>
      <c r="X748" s="11" t="str">
        <f t="shared" si="16"/>
        <v>5.1</v>
      </c>
      <c r="Y748" s="83"/>
    </row>
    <row r="749" spans="1:25" ht="35.25" customHeight="1">
      <c r="A749" s="150" t="s">
        <v>185</v>
      </c>
      <c r="B749" s="165" t="s">
        <v>70</v>
      </c>
      <c r="C749" s="153" t="s">
        <v>186</v>
      </c>
      <c r="D749" s="153" t="s">
        <v>91</v>
      </c>
      <c r="E749" s="154" t="s">
        <v>3908</v>
      </c>
      <c r="F749" s="155" t="s">
        <v>30</v>
      </c>
      <c r="G749" s="155" t="s">
        <v>189</v>
      </c>
      <c r="H749" s="155" t="s">
        <v>4545</v>
      </c>
      <c r="I749" s="166" t="s">
        <v>475</v>
      </c>
      <c r="J749" s="160" t="s">
        <v>484</v>
      </c>
      <c r="K749" s="159">
        <v>3181</v>
      </c>
      <c r="L749" s="160" t="s">
        <v>81</v>
      </c>
      <c r="M749" s="159" t="s">
        <v>687</v>
      </c>
      <c r="N749" s="158" t="s">
        <v>486</v>
      </c>
      <c r="O749" s="158" t="s">
        <v>206</v>
      </c>
      <c r="P749" s="158" t="s">
        <v>683</v>
      </c>
      <c r="Q749" s="162" t="s">
        <v>3441</v>
      </c>
      <c r="R749" s="162" t="s">
        <v>5050</v>
      </c>
      <c r="S749" s="163" t="s">
        <v>5049</v>
      </c>
      <c r="T749" s="167" t="s">
        <v>556</v>
      </c>
      <c r="U749" s="149"/>
      <c r="V749" s="149"/>
      <c r="W749" s="164" t="str">
        <f>VLOOKUP(TRIM(X749),X10:Y88,2,FALSE)</f>
        <v>Puneet</v>
      </c>
      <c r="X749" s="11" t="str">
        <f t="shared" si="16"/>
        <v>5.1</v>
      </c>
      <c r="Y749" s="83"/>
    </row>
    <row r="750" spans="1:25" ht="35.25" customHeight="1">
      <c r="A750" s="150" t="s">
        <v>185</v>
      </c>
      <c r="B750" s="165" t="s">
        <v>70</v>
      </c>
      <c r="C750" s="153" t="s">
        <v>186</v>
      </c>
      <c r="D750" s="153" t="s">
        <v>156</v>
      </c>
      <c r="E750" s="154" t="s">
        <v>3909</v>
      </c>
      <c r="F750" s="155" t="s">
        <v>27</v>
      </c>
      <c r="G750" s="155" t="s">
        <v>189</v>
      </c>
      <c r="H750" s="155" t="s">
        <v>2779</v>
      </c>
      <c r="I750" s="166" t="s">
        <v>765</v>
      </c>
      <c r="J750" s="160" t="s">
        <v>1602</v>
      </c>
      <c r="K750" s="159"/>
      <c r="L750" s="160"/>
      <c r="M750" s="159"/>
      <c r="N750" s="158" t="s">
        <v>1603</v>
      </c>
      <c r="O750" s="158"/>
      <c r="P750" s="158" t="s">
        <v>1604</v>
      </c>
      <c r="Q750" s="162" t="s">
        <v>2780</v>
      </c>
      <c r="R750" s="162" t="s">
        <v>5346</v>
      </c>
      <c r="S750" s="163" t="s">
        <v>193</v>
      </c>
      <c r="T750" s="167" t="s">
        <v>767</v>
      </c>
      <c r="U750" s="149"/>
      <c r="V750" s="149" t="s">
        <v>995</v>
      </c>
      <c r="W750" s="164" t="str">
        <f>VLOOKUP(TRIM(X750),X10:Y88,2,FALSE)</f>
        <v>Puneet</v>
      </c>
      <c r="X750" s="11" t="str">
        <f t="shared" si="16"/>
        <v>6.6</v>
      </c>
      <c r="Y750" s="83"/>
    </row>
    <row r="751" spans="1:25" ht="35.25" customHeight="1">
      <c r="A751" s="150" t="s">
        <v>185</v>
      </c>
      <c r="B751" s="165" t="s">
        <v>70</v>
      </c>
      <c r="C751" s="153" t="s">
        <v>186</v>
      </c>
      <c r="D751" s="153" t="s">
        <v>153</v>
      </c>
      <c r="E751" s="154" t="s">
        <v>3910</v>
      </c>
      <c r="F751" s="155" t="s">
        <v>27</v>
      </c>
      <c r="G751" s="155" t="s">
        <v>189</v>
      </c>
      <c r="H751" s="155" t="s">
        <v>3063</v>
      </c>
      <c r="I751" s="166" t="s">
        <v>475</v>
      </c>
      <c r="J751" s="160" t="s">
        <v>422</v>
      </c>
      <c r="K751" s="159"/>
      <c r="L751" s="160"/>
      <c r="M751" s="159"/>
      <c r="N751" s="158" t="s">
        <v>2435</v>
      </c>
      <c r="O751" s="158"/>
      <c r="P751" s="158" t="s">
        <v>442</v>
      </c>
      <c r="Q751" s="162" t="s">
        <v>3064</v>
      </c>
      <c r="R751" s="162" t="s">
        <v>5118</v>
      </c>
      <c r="S751" s="163" t="s">
        <v>5119</v>
      </c>
      <c r="T751" s="167" t="s">
        <v>472</v>
      </c>
      <c r="U751" s="149"/>
      <c r="V751" s="149"/>
      <c r="W751" s="164" t="str">
        <f>VLOOKUP(TRIM(X751),X10:Y88,2,FALSE)</f>
        <v>Puneet</v>
      </c>
      <c r="X751" s="11" t="str">
        <f t="shared" si="16"/>
        <v>6.5.11</v>
      </c>
      <c r="Y751" s="83"/>
    </row>
    <row r="752" spans="1:25" ht="35.25" customHeight="1">
      <c r="A752" s="150" t="s">
        <v>185</v>
      </c>
      <c r="B752" s="165" t="s">
        <v>70</v>
      </c>
      <c r="C752" s="153" t="s">
        <v>186</v>
      </c>
      <c r="D752" s="153" t="s">
        <v>153</v>
      </c>
      <c r="E752" s="154" t="s">
        <v>3911</v>
      </c>
      <c r="F752" s="155" t="s">
        <v>27</v>
      </c>
      <c r="G752" s="155" t="s">
        <v>189</v>
      </c>
      <c r="H752" s="155" t="s">
        <v>3069</v>
      </c>
      <c r="I752" s="166" t="s">
        <v>475</v>
      </c>
      <c r="J752" s="160" t="s">
        <v>455</v>
      </c>
      <c r="K752" s="159"/>
      <c r="L752" s="160"/>
      <c r="M752" s="159"/>
      <c r="N752" s="158" t="s">
        <v>623</v>
      </c>
      <c r="O752" s="158"/>
      <c r="P752" s="158" t="s">
        <v>442</v>
      </c>
      <c r="Q752" s="162" t="s">
        <v>3070</v>
      </c>
      <c r="R752" s="162" t="s">
        <v>5121</v>
      </c>
      <c r="S752" s="163" t="s">
        <v>5120</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153</v>
      </c>
      <c r="E753" s="154" t="s">
        <v>3912</v>
      </c>
      <c r="F753" s="155" t="s">
        <v>27</v>
      </c>
      <c r="G753" s="155" t="s">
        <v>189</v>
      </c>
      <c r="H753" s="155" t="s">
        <v>3072</v>
      </c>
      <c r="I753" s="166" t="s">
        <v>475</v>
      </c>
      <c r="J753" s="160" t="s">
        <v>455</v>
      </c>
      <c r="K753" s="159"/>
      <c r="L753" s="160"/>
      <c r="M753" s="159"/>
      <c r="N753" s="158" t="s">
        <v>623</v>
      </c>
      <c r="O753" s="158"/>
      <c r="P753" s="158" t="s">
        <v>442</v>
      </c>
      <c r="Q753" s="162" t="s">
        <v>3073</v>
      </c>
      <c r="R753" s="162" t="s">
        <v>5122</v>
      </c>
      <c r="S753" s="163" t="s">
        <v>5123</v>
      </c>
      <c r="T753" s="167" t="s">
        <v>472</v>
      </c>
      <c r="U753" s="149"/>
      <c r="V753" s="149"/>
      <c r="W753" s="164" t="str">
        <f>VLOOKUP(TRIM(X753),X10:Y88,2,FALSE)</f>
        <v>Puneet</v>
      </c>
      <c r="X753" s="11" t="str">
        <f t="shared" si="16"/>
        <v>6.5.11</v>
      </c>
      <c r="Y753" s="83"/>
    </row>
    <row r="754" spans="1:25" ht="35.25" customHeight="1">
      <c r="A754" s="150" t="s">
        <v>185</v>
      </c>
      <c r="B754" s="165" t="s">
        <v>70</v>
      </c>
      <c r="C754" s="153" t="s">
        <v>186</v>
      </c>
      <c r="D754" s="153" t="s">
        <v>153</v>
      </c>
      <c r="E754" s="154" t="s">
        <v>3913</v>
      </c>
      <c r="F754" s="155" t="s">
        <v>27</v>
      </c>
      <c r="G754" s="155" t="s">
        <v>189</v>
      </c>
      <c r="H754" s="155" t="s">
        <v>3342</v>
      </c>
      <c r="I754" s="166" t="s">
        <v>1246</v>
      </c>
      <c r="J754" s="160" t="s">
        <v>422</v>
      </c>
      <c r="K754" s="159"/>
      <c r="L754" s="160"/>
      <c r="M754" s="159"/>
      <c r="N754" s="158" t="s">
        <v>2435</v>
      </c>
      <c r="O754" s="158"/>
      <c r="P754" s="158" t="s">
        <v>442</v>
      </c>
      <c r="Q754" s="162" t="s">
        <v>3343</v>
      </c>
      <c r="R754" s="162" t="s">
        <v>5285</v>
      </c>
      <c r="S754" s="163" t="s">
        <v>5286</v>
      </c>
      <c r="T754" s="167" t="s">
        <v>1215</v>
      </c>
      <c r="U754" s="149"/>
      <c r="V754" s="149"/>
      <c r="W754" s="164" t="str">
        <f>VLOOKUP(TRIM(X754),X10:Y88,2,FALSE)</f>
        <v>Puneet</v>
      </c>
      <c r="X754" s="11" t="str">
        <f t="shared" si="16"/>
        <v>6.5.11</v>
      </c>
    </row>
    <row r="755" spans="1:25" ht="35.25" customHeight="1">
      <c r="A755" s="150" t="s">
        <v>185</v>
      </c>
      <c r="B755" s="165" t="s">
        <v>70</v>
      </c>
      <c r="C755" s="153" t="s">
        <v>186</v>
      </c>
      <c r="D755" s="153" t="s">
        <v>2149</v>
      </c>
      <c r="E755" s="154" t="s">
        <v>3914</v>
      </c>
      <c r="F755" s="155" t="s">
        <v>29</v>
      </c>
      <c r="G755" s="155" t="s">
        <v>189</v>
      </c>
      <c r="H755" s="155" t="s">
        <v>4596</v>
      </c>
      <c r="I755" s="166" t="s">
        <v>2954</v>
      </c>
      <c r="J755" s="160" t="s">
        <v>608</v>
      </c>
      <c r="K755" s="159">
        <v>271</v>
      </c>
      <c r="L755" s="160" t="s">
        <v>73</v>
      </c>
      <c r="M755" s="159" t="s">
        <v>878</v>
      </c>
      <c r="N755" s="158" t="s">
        <v>486</v>
      </c>
      <c r="O755" s="158" t="s">
        <v>366</v>
      </c>
      <c r="P755" s="158" t="s">
        <v>2458</v>
      </c>
      <c r="Q755" s="162" t="s">
        <v>2955</v>
      </c>
      <c r="R755" s="162" t="s">
        <v>5347</v>
      </c>
      <c r="S755" s="163" t="s">
        <v>193</v>
      </c>
      <c r="T755" s="167" t="s">
        <v>2882</v>
      </c>
      <c r="U755" s="149"/>
      <c r="V755" s="149" t="s">
        <v>995</v>
      </c>
      <c r="W755" s="164" t="str">
        <f>VLOOKUP(TRIM(X755),X10:Y88,2,FALSE)</f>
        <v>Puneet</v>
      </c>
      <c r="X755" s="11" t="str">
        <f t="shared" si="16"/>
        <v>6.11</v>
      </c>
    </row>
    <row r="756" spans="1:25" ht="35.25" customHeight="1">
      <c r="A756" s="150" t="s">
        <v>185</v>
      </c>
      <c r="B756" s="165" t="s">
        <v>70</v>
      </c>
      <c r="C756" s="153" t="s">
        <v>186</v>
      </c>
      <c r="D756" s="153" t="s">
        <v>2149</v>
      </c>
      <c r="E756" s="154" t="s">
        <v>3915</v>
      </c>
      <c r="F756" s="155" t="s">
        <v>30</v>
      </c>
      <c r="G756" s="155" t="s">
        <v>189</v>
      </c>
      <c r="H756" s="155" t="s">
        <v>4599</v>
      </c>
      <c r="I756" s="166" t="s">
        <v>5951</v>
      </c>
      <c r="J756" s="160" t="s">
        <v>608</v>
      </c>
      <c r="K756" s="159">
        <v>272</v>
      </c>
      <c r="L756" s="160" t="s">
        <v>73</v>
      </c>
      <c r="M756" s="159" t="s">
        <v>878</v>
      </c>
      <c r="N756" s="158" t="s">
        <v>486</v>
      </c>
      <c r="O756" s="158" t="s">
        <v>366</v>
      </c>
      <c r="P756" s="158" t="s">
        <v>2458</v>
      </c>
      <c r="Q756" s="162" t="s">
        <v>2964</v>
      </c>
      <c r="R756" s="162" t="s">
        <v>4862</v>
      </c>
      <c r="S756" s="163" t="s">
        <v>4861</v>
      </c>
      <c r="T756" s="167" t="s">
        <v>2882</v>
      </c>
      <c r="U756" s="149"/>
      <c r="V756" s="149"/>
      <c r="W756" s="164" t="str">
        <f>VLOOKUP(TRIM(X756),X10:Y88,2,FALSE)</f>
        <v>Puneet</v>
      </c>
      <c r="X756" s="11" t="str">
        <f t="shared" si="16"/>
        <v>6.11</v>
      </c>
    </row>
    <row r="757" spans="1:25" ht="35.25" customHeight="1">
      <c r="A757" s="150" t="s">
        <v>185</v>
      </c>
      <c r="B757" s="165" t="s">
        <v>70</v>
      </c>
      <c r="C757" s="153" t="s">
        <v>186</v>
      </c>
      <c r="D757" s="153" t="s">
        <v>2149</v>
      </c>
      <c r="E757" s="154" t="s">
        <v>3916</v>
      </c>
      <c r="F757" s="155" t="s">
        <v>30</v>
      </c>
      <c r="G757" s="155" t="s">
        <v>189</v>
      </c>
      <c r="H757" s="155" t="s">
        <v>5931</v>
      </c>
      <c r="I757" s="166" t="s">
        <v>2835</v>
      </c>
      <c r="J757" s="160" t="s">
        <v>608</v>
      </c>
      <c r="K757" s="159">
        <v>261</v>
      </c>
      <c r="L757" s="160" t="s">
        <v>73</v>
      </c>
      <c r="M757" s="159" t="s">
        <v>669</v>
      </c>
      <c r="N757" s="158" t="s">
        <v>486</v>
      </c>
      <c r="O757" s="158" t="s">
        <v>366</v>
      </c>
      <c r="P757" s="158" t="s">
        <v>2458</v>
      </c>
      <c r="Q757" s="162" t="s">
        <v>2837</v>
      </c>
      <c r="R757" s="162" t="s">
        <v>4868</v>
      </c>
      <c r="S757" s="163" t="s">
        <v>4867</v>
      </c>
      <c r="T757" s="167" t="s">
        <v>2838</v>
      </c>
      <c r="U757" s="149"/>
      <c r="V757" s="149"/>
      <c r="W757" s="164" t="str">
        <f>VLOOKUP(TRIM(X757),X10:Y88,2,FALSE)</f>
        <v>Puneet</v>
      </c>
      <c r="X757" s="11" t="str">
        <f t="shared" si="16"/>
        <v>6.11</v>
      </c>
    </row>
    <row r="758" spans="1:25" ht="35.25" customHeight="1">
      <c r="A758" s="150" t="s">
        <v>185</v>
      </c>
      <c r="B758" s="165" t="s">
        <v>70</v>
      </c>
      <c r="C758" s="153" t="s">
        <v>186</v>
      </c>
      <c r="D758" s="153" t="s">
        <v>2149</v>
      </c>
      <c r="E758" s="154" t="s">
        <v>3917</v>
      </c>
      <c r="F758" s="155" t="s">
        <v>30</v>
      </c>
      <c r="G758" s="155" t="s">
        <v>189</v>
      </c>
      <c r="H758" s="155" t="s">
        <v>4604</v>
      </c>
      <c r="I758" s="166" t="s">
        <v>5929</v>
      </c>
      <c r="J758" s="160" t="s">
        <v>608</v>
      </c>
      <c r="K758" s="159">
        <v>260</v>
      </c>
      <c r="L758" s="160" t="s">
        <v>73</v>
      </c>
      <c r="M758" s="159" t="s">
        <v>878</v>
      </c>
      <c r="N758" s="158" t="s">
        <v>486</v>
      </c>
      <c r="O758" s="158" t="s">
        <v>366</v>
      </c>
      <c r="P758" s="158" t="s">
        <v>2458</v>
      </c>
      <c r="Q758" s="162" t="s">
        <v>2462</v>
      </c>
      <c r="R758" s="162" t="s">
        <v>4872</v>
      </c>
      <c r="S758" s="163" t="s">
        <v>4871</v>
      </c>
      <c r="T758" s="167" t="s">
        <v>1018</v>
      </c>
      <c r="U758" s="149"/>
      <c r="V758" s="149"/>
      <c r="W758" s="164" t="str">
        <f>VLOOKUP(TRIM(X758),X10:Y88,2,FALSE)</f>
        <v>Puneet</v>
      </c>
      <c r="X758" s="11" t="str">
        <f t="shared" si="16"/>
        <v>6.11</v>
      </c>
    </row>
    <row r="759" spans="1:25" ht="35.25" customHeight="1">
      <c r="A759" s="150" t="s">
        <v>185</v>
      </c>
      <c r="B759" s="165" t="s">
        <v>70</v>
      </c>
      <c r="C759" s="153" t="s">
        <v>186</v>
      </c>
      <c r="D759" s="153" t="s">
        <v>143</v>
      </c>
      <c r="E759" s="154" t="s">
        <v>3918</v>
      </c>
      <c r="F759" s="155" t="s">
        <v>27</v>
      </c>
      <c r="G759" s="155" t="s">
        <v>189</v>
      </c>
      <c r="H759" s="155" t="s">
        <v>3050</v>
      </c>
      <c r="I759" s="166" t="s">
        <v>5113</v>
      </c>
      <c r="J759" s="160" t="s">
        <v>422</v>
      </c>
      <c r="K759" s="159"/>
      <c r="L759" s="160"/>
      <c r="M759" s="159"/>
      <c r="N759" s="158" t="s">
        <v>2435</v>
      </c>
      <c r="O759" s="158"/>
      <c r="P759" s="158" t="s">
        <v>442</v>
      </c>
      <c r="Q759" s="162" t="s">
        <v>3051</v>
      </c>
      <c r="R759" s="162" t="s">
        <v>5091</v>
      </c>
      <c r="S759" s="163" t="s">
        <v>5092</v>
      </c>
      <c r="T759" s="167" t="s">
        <v>472</v>
      </c>
      <c r="U759" s="149"/>
      <c r="V759" s="149"/>
      <c r="W759" s="164" t="str">
        <f>VLOOKUP(TRIM(X759),X10:Y88,2,FALSE)</f>
        <v>Puneet</v>
      </c>
      <c r="X759" s="11" t="str">
        <f t="shared" si="16"/>
        <v>6.5.7</v>
      </c>
    </row>
    <row r="760" spans="1:25" ht="35.25" customHeight="1">
      <c r="A760" s="150" t="s">
        <v>185</v>
      </c>
      <c r="B760" s="165" t="s">
        <v>70</v>
      </c>
      <c r="C760" s="153" t="s">
        <v>186</v>
      </c>
      <c r="D760" s="153" t="s">
        <v>143</v>
      </c>
      <c r="E760" s="154" t="s">
        <v>3919</v>
      </c>
      <c r="F760" s="155" t="s">
        <v>27</v>
      </c>
      <c r="G760" s="155" t="s">
        <v>189</v>
      </c>
      <c r="H760" s="155" t="s">
        <v>3184</v>
      </c>
      <c r="I760" s="166" t="s">
        <v>5090</v>
      </c>
      <c r="J760" s="160" t="s">
        <v>455</v>
      </c>
      <c r="K760" s="159"/>
      <c r="L760" s="160"/>
      <c r="M760" s="159"/>
      <c r="N760" s="158" t="s">
        <v>623</v>
      </c>
      <c r="O760" s="158"/>
      <c r="P760" s="158" t="s">
        <v>442</v>
      </c>
      <c r="Q760" s="162" t="s">
        <v>3185</v>
      </c>
      <c r="R760" s="162" t="s">
        <v>5094</v>
      </c>
      <c r="S760" s="163" t="s">
        <v>5095</v>
      </c>
      <c r="T760" s="167" t="s">
        <v>949</v>
      </c>
      <c r="U760" s="149"/>
      <c r="V760" s="149"/>
      <c r="W760" s="164" t="str">
        <f>VLOOKUP(TRIM(X760),X10:Y88,2,FALSE)</f>
        <v>Puneet</v>
      </c>
      <c r="X760" s="11" t="str">
        <f t="shared" si="16"/>
        <v>6.5.7</v>
      </c>
    </row>
    <row r="761" spans="1:25" ht="35.25" customHeight="1">
      <c r="A761" s="150"/>
      <c r="B761" s="165" t="s">
        <v>70</v>
      </c>
      <c r="C761" s="153" t="s">
        <v>28</v>
      </c>
      <c r="D761" s="153" t="s">
        <v>143</v>
      </c>
      <c r="E761" s="154" t="s">
        <v>3920</v>
      </c>
      <c r="F761" s="155" t="s">
        <v>27</v>
      </c>
      <c r="G761" s="169" t="s">
        <v>189</v>
      </c>
      <c r="H761" s="169" t="s">
        <v>2840</v>
      </c>
      <c r="I761" s="170" t="s">
        <v>649</v>
      </c>
      <c r="J761" s="171" t="s">
        <v>422</v>
      </c>
      <c r="K761" s="172"/>
      <c r="L761" s="171"/>
      <c r="M761" s="172"/>
      <c r="N761" s="171" t="s">
        <v>2435</v>
      </c>
      <c r="O761" s="171"/>
      <c r="P761" s="171" t="s">
        <v>442</v>
      </c>
      <c r="Q761" s="173" t="s">
        <v>5099</v>
      </c>
      <c r="R761" s="173" t="s">
        <v>5101</v>
      </c>
      <c r="S761" s="177"/>
      <c r="T761" s="167" t="s">
        <v>970</v>
      </c>
      <c r="U761" s="149"/>
      <c r="V761" s="149"/>
      <c r="W761" s="164" t="str">
        <f>VLOOKUP(TRIM(X761),X10:Y88,2,FALSE)</f>
        <v>Puneet</v>
      </c>
      <c r="X761" s="11" t="str">
        <f t="shared" si="16"/>
        <v>6.5.7</v>
      </c>
    </row>
    <row r="762" spans="1:25" ht="35.25" customHeight="1">
      <c r="A762" s="150"/>
      <c r="B762" s="165" t="s">
        <v>70</v>
      </c>
      <c r="C762" s="153" t="s">
        <v>28</v>
      </c>
      <c r="D762" s="153" t="s">
        <v>143</v>
      </c>
      <c r="E762" s="154" t="s">
        <v>3921</v>
      </c>
      <c r="F762" s="155" t="s">
        <v>27</v>
      </c>
      <c r="G762" s="169" t="s">
        <v>189</v>
      </c>
      <c r="H762" s="169" t="s">
        <v>2843</v>
      </c>
      <c r="I762" s="170" t="s">
        <v>649</v>
      </c>
      <c r="J762" s="171" t="s">
        <v>455</v>
      </c>
      <c r="K762" s="172"/>
      <c r="L762" s="171"/>
      <c r="M762" s="172"/>
      <c r="N762" s="171" t="s">
        <v>623</v>
      </c>
      <c r="O762" s="171"/>
      <c r="P762" s="171" t="s">
        <v>442</v>
      </c>
      <c r="Q762" s="173" t="s">
        <v>5100</v>
      </c>
      <c r="R762" s="173" t="s">
        <v>5102</v>
      </c>
      <c r="S762" s="177"/>
      <c r="T762" s="167" t="s">
        <v>970</v>
      </c>
      <c r="U762" s="149"/>
      <c r="V762" s="149"/>
      <c r="W762" s="164" t="str">
        <f>VLOOKUP(TRIM(X762),X10:Y88,2,FALSE)</f>
        <v>Puneet</v>
      </c>
      <c r="X762" s="11" t="str">
        <f t="shared" si="16"/>
        <v>6.5.7</v>
      </c>
    </row>
    <row r="763" spans="1:25" ht="35.25" customHeight="1">
      <c r="A763" s="150" t="s">
        <v>185</v>
      </c>
      <c r="B763" s="165" t="s">
        <v>70</v>
      </c>
      <c r="C763" s="153" t="s">
        <v>186</v>
      </c>
      <c r="D763" s="153" t="s">
        <v>143</v>
      </c>
      <c r="E763" s="154" t="s">
        <v>3922</v>
      </c>
      <c r="F763" s="155" t="s">
        <v>27</v>
      </c>
      <c r="G763" s="155" t="s">
        <v>189</v>
      </c>
      <c r="H763" s="155" t="s">
        <v>2500</v>
      </c>
      <c r="I763" s="166" t="s">
        <v>5096</v>
      </c>
      <c r="J763" s="160" t="s">
        <v>455</v>
      </c>
      <c r="K763" s="159"/>
      <c r="L763" s="160"/>
      <c r="M763" s="159"/>
      <c r="N763" s="158" t="s">
        <v>623</v>
      </c>
      <c r="O763" s="158"/>
      <c r="P763" s="158" t="s">
        <v>442</v>
      </c>
      <c r="Q763" s="162" t="s">
        <v>2501</v>
      </c>
      <c r="R763" s="162" t="s">
        <v>5097</v>
      </c>
      <c r="S763" s="163" t="s">
        <v>5098</v>
      </c>
      <c r="T763" s="167" t="s">
        <v>767</v>
      </c>
      <c r="U763" s="149"/>
      <c r="V763" s="149"/>
      <c r="W763" s="164" t="str">
        <f>VLOOKUP(TRIM(X763),X10:Y88,2,FALSE)</f>
        <v>Puneet</v>
      </c>
      <c r="X763" s="11" t="str">
        <f t="shared" si="16"/>
        <v>6.5.7</v>
      </c>
    </row>
    <row r="764" spans="1:25" ht="35.25" customHeight="1">
      <c r="A764" s="150" t="s">
        <v>185</v>
      </c>
      <c r="B764" s="165" t="s">
        <v>70</v>
      </c>
      <c r="C764" s="153" t="s">
        <v>186</v>
      </c>
      <c r="D764" s="153" t="s">
        <v>143</v>
      </c>
      <c r="E764" s="154" t="s">
        <v>3923</v>
      </c>
      <c r="F764" s="155" t="s">
        <v>27</v>
      </c>
      <c r="G764" s="155" t="s">
        <v>189</v>
      </c>
      <c r="H764" s="155" t="s">
        <v>2555</v>
      </c>
      <c r="I764" s="166" t="s">
        <v>649</v>
      </c>
      <c r="J764" s="160" t="s">
        <v>455</v>
      </c>
      <c r="K764" s="159"/>
      <c r="L764" s="160"/>
      <c r="M764" s="159"/>
      <c r="N764" s="158" t="s">
        <v>623</v>
      </c>
      <c r="O764" s="158"/>
      <c r="P764" s="158" t="s">
        <v>442</v>
      </c>
      <c r="Q764" s="162" t="s">
        <v>5086</v>
      </c>
      <c r="R764" s="162" t="s">
        <v>5348</v>
      </c>
      <c r="S764" s="163" t="s">
        <v>193</v>
      </c>
      <c r="T764" s="167" t="s">
        <v>970</v>
      </c>
      <c r="U764" s="149"/>
      <c r="V764" s="149" t="s">
        <v>995</v>
      </c>
      <c r="W764" s="164" t="str">
        <f>VLOOKUP(TRIM(X764),X10:Y88,2,FALSE)</f>
        <v>Puneet</v>
      </c>
      <c r="X764" s="11" t="str">
        <f t="shared" si="16"/>
        <v>6.5.7</v>
      </c>
    </row>
    <row r="765" spans="1:25" ht="35.25" customHeight="1">
      <c r="A765" s="150" t="s">
        <v>185</v>
      </c>
      <c r="B765" s="165" t="s">
        <v>70</v>
      </c>
      <c r="C765" s="153" t="s">
        <v>186</v>
      </c>
      <c r="D765" s="153" t="s">
        <v>143</v>
      </c>
      <c r="E765" s="154" t="s">
        <v>3924</v>
      </c>
      <c r="F765" s="155" t="s">
        <v>27</v>
      </c>
      <c r="G765" s="155" t="s">
        <v>189</v>
      </c>
      <c r="H765" s="155" t="s">
        <v>1293</v>
      </c>
      <c r="I765" s="166" t="s">
        <v>475</v>
      </c>
      <c r="J765" s="160" t="s">
        <v>455</v>
      </c>
      <c r="K765" s="159"/>
      <c r="L765" s="160"/>
      <c r="M765" s="159"/>
      <c r="N765" s="158" t="s">
        <v>623</v>
      </c>
      <c r="O765" s="158"/>
      <c r="P765" s="158" t="s">
        <v>442</v>
      </c>
      <c r="Q765" s="162" t="s">
        <v>3021</v>
      </c>
      <c r="R765" s="162" t="s">
        <v>5126</v>
      </c>
      <c r="S765" s="163" t="s">
        <v>5127</v>
      </c>
      <c r="T765" s="167" t="s">
        <v>472</v>
      </c>
      <c r="U765" s="149"/>
      <c r="V765" s="149"/>
      <c r="W765" s="164" t="str">
        <f>VLOOKUP(TRIM(X765),X10:Y88,2,FALSE)</f>
        <v>Puneet</v>
      </c>
      <c r="X765" s="11" t="str">
        <f t="shared" si="16"/>
        <v>6.5.7</v>
      </c>
    </row>
    <row r="766" spans="1:25" ht="35.25" customHeight="1">
      <c r="A766" s="150" t="s">
        <v>185</v>
      </c>
      <c r="B766" s="165" t="s">
        <v>70</v>
      </c>
      <c r="C766" s="153" t="s">
        <v>186</v>
      </c>
      <c r="D766" s="153" t="s">
        <v>143</v>
      </c>
      <c r="E766" s="154" t="s">
        <v>3925</v>
      </c>
      <c r="F766" s="155" t="s">
        <v>27</v>
      </c>
      <c r="G766" s="155" t="s">
        <v>189</v>
      </c>
      <c r="H766" s="155" t="s">
        <v>2468</v>
      </c>
      <c r="I766" s="166" t="s">
        <v>859</v>
      </c>
      <c r="J766" s="160" t="s">
        <v>422</v>
      </c>
      <c r="K766" s="159"/>
      <c r="L766" s="160"/>
      <c r="M766" s="159"/>
      <c r="N766" s="158" t="s">
        <v>623</v>
      </c>
      <c r="O766" s="158"/>
      <c r="P766" s="158" t="s">
        <v>442</v>
      </c>
      <c r="Q766" s="162" t="s">
        <v>2468</v>
      </c>
      <c r="R766" s="162" t="s">
        <v>5087</v>
      </c>
      <c r="S766" s="163" t="s">
        <v>5088</v>
      </c>
      <c r="T766" s="167" t="s">
        <v>848</v>
      </c>
      <c r="U766" s="149"/>
      <c r="V766" s="149"/>
      <c r="W766" s="164" t="str">
        <f>VLOOKUP(TRIM(X766),X10:Y88,2,FALSE)</f>
        <v>Puneet</v>
      </c>
      <c r="X766" s="11" t="str">
        <f t="shared" si="16"/>
        <v>6.5.7</v>
      </c>
    </row>
    <row r="767" spans="1:25" ht="35.25" customHeight="1">
      <c r="A767" s="150" t="s">
        <v>185</v>
      </c>
      <c r="B767" s="165" t="s">
        <v>70</v>
      </c>
      <c r="C767" s="153" t="s">
        <v>186</v>
      </c>
      <c r="D767" s="153" t="s">
        <v>143</v>
      </c>
      <c r="E767" s="154" t="s">
        <v>3926</v>
      </c>
      <c r="F767" s="155" t="s">
        <v>27</v>
      </c>
      <c r="G767" s="155" t="s">
        <v>189</v>
      </c>
      <c r="H767" s="155" t="s">
        <v>3047</v>
      </c>
      <c r="I767" s="166" t="s">
        <v>475</v>
      </c>
      <c r="J767" s="160" t="s">
        <v>455</v>
      </c>
      <c r="K767" s="159"/>
      <c r="L767" s="160"/>
      <c r="M767" s="159"/>
      <c r="N767" s="158" t="s">
        <v>623</v>
      </c>
      <c r="O767" s="158"/>
      <c r="P767" s="158" t="s">
        <v>442</v>
      </c>
      <c r="Q767" s="162" t="s">
        <v>3048</v>
      </c>
      <c r="R767" s="162" t="s">
        <v>5112</v>
      </c>
      <c r="S767" s="163" t="s">
        <v>5089</v>
      </c>
      <c r="T767" s="167" t="s">
        <v>472</v>
      </c>
      <c r="U767" s="149"/>
      <c r="V767" s="149"/>
      <c r="W767" s="164" t="str">
        <f>VLOOKUP(TRIM(X767),X10:Y88,2,FALSE)</f>
        <v>Puneet</v>
      </c>
      <c r="X767" s="11" t="str">
        <f t="shared" si="16"/>
        <v>6.5.7</v>
      </c>
    </row>
    <row r="768" spans="1:25" ht="35.25" customHeight="1">
      <c r="A768" s="150" t="s">
        <v>185</v>
      </c>
      <c r="B768" s="165" t="s">
        <v>70</v>
      </c>
      <c r="C768" s="153" t="s">
        <v>186</v>
      </c>
      <c r="D768" s="153" t="s">
        <v>91</v>
      </c>
      <c r="E768" s="154" t="s">
        <v>3927</v>
      </c>
      <c r="F768" s="155" t="s">
        <v>434</v>
      </c>
      <c r="G768" s="155" t="s">
        <v>189</v>
      </c>
      <c r="H768" s="155" t="s">
        <v>2722</v>
      </c>
      <c r="I768" s="166" t="s">
        <v>649</v>
      </c>
      <c r="J768" s="160"/>
      <c r="K768" s="159"/>
      <c r="L768" s="160"/>
      <c r="M768" s="159"/>
      <c r="N768" s="158"/>
      <c r="O768" s="158" t="s">
        <v>229</v>
      </c>
      <c r="P768" s="158"/>
      <c r="Q768" s="162" t="s">
        <v>2723</v>
      </c>
      <c r="R768" s="162" t="s">
        <v>5026</v>
      </c>
      <c r="S768" s="163" t="s">
        <v>253</v>
      </c>
      <c r="T768" s="167" t="s">
        <v>651</v>
      </c>
      <c r="U768" s="149"/>
      <c r="V768" s="149"/>
      <c r="W768" s="164" t="str">
        <f>VLOOKUP(TRIM(X768),X10:Y88,2,FALSE)</f>
        <v>Puneet</v>
      </c>
      <c r="X768" s="11" t="str">
        <f t="shared" si="16"/>
        <v>5.1</v>
      </c>
    </row>
    <row r="769" spans="1:24" ht="35.25" customHeight="1">
      <c r="A769" s="150" t="s">
        <v>185</v>
      </c>
      <c r="B769" s="165" t="s">
        <v>70</v>
      </c>
      <c r="C769" s="153" t="s">
        <v>186</v>
      </c>
      <c r="D769" s="153" t="s">
        <v>91</v>
      </c>
      <c r="E769" s="154" t="s">
        <v>3928</v>
      </c>
      <c r="F769" s="155" t="s">
        <v>30</v>
      </c>
      <c r="G769" s="155" t="s">
        <v>189</v>
      </c>
      <c r="H769" s="155" t="s">
        <v>4800</v>
      </c>
      <c r="I769" s="166" t="s">
        <v>1005</v>
      </c>
      <c r="J769" s="160" t="s">
        <v>484</v>
      </c>
      <c r="K769" s="159">
        <v>3197</v>
      </c>
      <c r="L769" s="160" t="s">
        <v>81</v>
      </c>
      <c r="M769" s="159" t="s">
        <v>485</v>
      </c>
      <c r="N769" s="158" t="s">
        <v>682</v>
      </c>
      <c r="O769" s="158" t="s">
        <v>229</v>
      </c>
      <c r="P769" s="158" t="s">
        <v>1112</v>
      </c>
      <c r="Q769" s="162" t="s">
        <v>1360</v>
      </c>
      <c r="R769" s="162" t="s">
        <v>5028</v>
      </c>
      <c r="S769" s="163" t="s">
        <v>5027</v>
      </c>
      <c r="T769" s="167" t="s">
        <v>1320</v>
      </c>
      <c r="U769" s="149"/>
      <c r="V769" s="149"/>
      <c r="W769" s="164" t="str">
        <f>VLOOKUP(TRIM(X769),X10:Y88,2,FALSE)</f>
        <v>Puneet</v>
      </c>
      <c r="X769" s="11" t="str">
        <f t="shared" si="16"/>
        <v>5.1</v>
      </c>
    </row>
    <row r="770" spans="1:24" ht="35.25" customHeight="1">
      <c r="A770" s="150"/>
      <c r="B770" s="165" t="s">
        <v>70</v>
      </c>
      <c r="C770" s="153" t="s">
        <v>28</v>
      </c>
      <c r="D770" s="153" t="s">
        <v>91</v>
      </c>
      <c r="E770" s="154" t="s">
        <v>3929</v>
      </c>
      <c r="F770" s="155" t="s">
        <v>30</v>
      </c>
      <c r="G770" s="169" t="s">
        <v>189</v>
      </c>
      <c r="H770" s="169" t="s">
        <v>4850</v>
      </c>
      <c r="I770" s="170" t="s">
        <v>1005</v>
      </c>
      <c r="J770" s="171" t="s">
        <v>484</v>
      </c>
      <c r="K770" s="172">
        <v>3198</v>
      </c>
      <c r="L770" s="171" t="s">
        <v>76</v>
      </c>
      <c r="M770" s="172" t="s">
        <v>485</v>
      </c>
      <c r="N770" s="171" t="s">
        <v>486</v>
      </c>
      <c r="O770" s="171" t="s">
        <v>206</v>
      </c>
      <c r="P770" s="171" t="s">
        <v>559</v>
      </c>
      <c r="Q770" s="173" t="s">
        <v>5033</v>
      </c>
      <c r="R770" s="173" t="s">
        <v>5034</v>
      </c>
      <c r="S770" s="177"/>
      <c r="T770" s="167" t="s">
        <v>1320</v>
      </c>
      <c r="U770" s="149"/>
      <c r="V770" s="149"/>
      <c r="W770" s="164" t="str">
        <f>VLOOKUP(TRIM(X770),X10:Y88,2,FALSE)</f>
        <v>Puneet</v>
      </c>
      <c r="X770" s="11" t="str">
        <f t="shared" si="16"/>
        <v>5.1</v>
      </c>
    </row>
    <row r="771" spans="1:24" ht="35.25" customHeight="1">
      <c r="A771" s="150"/>
      <c r="B771" s="165" t="s">
        <v>70</v>
      </c>
      <c r="C771" s="153" t="s">
        <v>28</v>
      </c>
      <c r="D771" s="153" t="s">
        <v>91</v>
      </c>
      <c r="E771" s="154" t="s">
        <v>3930</v>
      </c>
      <c r="F771" s="155" t="s">
        <v>30</v>
      </c>
      <c r="G771" s="169" t="s">
        <v>189</v>
      </c>
      <c r="H771" s="169" t="s">
        <v>4853</v>
      </c>
      <c r="I771" s="170" t="s">
        <v>835</v>
      </c>
      <c r="J771" s="171" t="s">
        <v>484</v>
      </c>
      <c r="K771" s="172">
        <v>3206</v>
      </c>
      <c r="L771" s="171" t="s">
        <v>73</v>
      </c>
      <c r="M771" s="172" t="s">
        <v>878</v>
      </c>
      <c r="N771" s="171" t="s">
        <v>486</v>
      </c>
      <c r="O771" s="171" t="s">
        <v>206</v>
      </c>
      <c r="P771" s="171" t="s">
        <v>3178</v>
      </c>
      <c r="Q771" s="173" t="s">
        <v>5035</v>
      </c>
      <c r="R771" s="173" t="s">
        <v>5036</v>
      </c>
      <c r="S771" s="177"/>
      <c r="T771" s="167" t="s">
        <v>966</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3931</v>
      </c>
      <c r="F772" s="155" t="s">
        <v>434</v>
      </c>
      <c r="G772" s="155" t="s">
        <v>189</v>
      </c>
      <c r="H772" s="155" t="s">
        <v>4854</v>
      </c>
      <c r="I772" s="166" t="s">
        <v>1005</v>
      </c>
      <c r="J772" s="160"/>
      <c r="K772" s="159"/>
      <c r="L772" s="160"/>
      <c r="M772" s="159"/>
      <c r="N772" s="158"/>
      <c r="O772" s="158" t="s">
        <v>229</v>
      </c>
      <c r="P772" s="158" t="s">
        <v>683</v>
      </c>
      <c r="Q772" s="162" t="s">
        <v>1815</v>
      </c>
      <c r="R772" s="162" t="s">
        <v>5053</v>
      </c>
      <c r="S772" s="163" t="s">
        <v>5052</v>
      </c>
      <c r="T772" s="167" t="s">
        <v>1530</v>
      </c>
      <c r="U772" s="149"/>
      <c r="V772" s="149"/>
      <c r="W772" s="164" t="str">
        <f>VLOOKUP(TRIM(X772),X10:Y88,2,FALSE)</f>
        <v>Puneet</v>
      </c>
      <c r="X772" s="11" t="str">
        <f t="shared" si="16"/>
        <v>5.1</v>
      </c>
    </row>
    <row r="773" spans="1:24" ht="35.25" customHeight="1">
      <c r="A773" s="150" t="s">
        <v>185</v>
      </c>
      <c r="B773" s="165" t="s">
        <v>70</v>
      </c>
      <c r="C773" s="153" t="s">
        <v>186</v>
      </c>
      <c r="D773" s="153" t="s">
        <v>2149</v>
      </c>
      <c r="E773" s="154" t="s">
        <v>3932</v>
      </c>
      <c r="F773" s="155" t="s">
        <v>30</v>
      </c>
      <c r="G773" s="155" t="s">
        <v>189</v>
      </c>
      <c r="H773" s="155" t="s">
        <v>4876</v>
      </c>
      <c r="I773" s="166" t="s">
        <v>865</v>
      </c>
      <c r="J773" s="160" t="s">
        <v>608</v>
      </c>
      <c r="K773" s="159">
        <v>263</v>
      </c>
      <c r="L773" s="160" t="s">
        <v>73</v>
      </c>
      <c r="M773" s="159" t="s">
        <v>878</v>
      </c>
      <c r="N773" s="158" t="s">
        <v>486</v>
      </c>
      <c r="O773" s="158" t="s">
        <v>366</v>
      </c>
      <c r="P773" s="158" t="s">
        <v>2458</v>
      </c>
      <c r="Q773" s="162" t="s">
        <v>2861</v>
      </c>
      <c r="R773" s="162" t="s">
        <v>4878</v>
      </c>
      <c r="S773" s="163" t="s">
        <v>4877</v>
      </c>
      <c r="T773" s="167" t="s">
        <v>868</v>
      </c>
      <c r="U773" s="149"/>
      <c r="V773" s="149"/>
      <c r="W773" s="164" t="str">
        <f>VLOOKUP(TRIM(X773),X10:Y88,2,FALSE)</f>
        <v>Puneet</v>
      </c>
      <c r="X773" s="11" t="str">
        <f t="shared" si="16"/>
        <v>6.11</v>
      </c>
    </row>
    <row r="774" spans="1:24" ht="35.25" customHeight="1">
      <c r="A774" s="150" t="s">
        <v>185</v>
      </c>
      <c r="B774" s="165" t="s">
        <v>70</v>
      </c>
      <c r="C774" s="153" t="s">
        <v>186</v>
      </c>
      <c r="D774" s="153" t="s">
        <v>2149</v>
      </c>
      <c r="E774" s="154" t="s">
        <v>3933</v>
      </c>
      <c r="F774" s="155" t="s">
        <v>30</v>
      </c>
      <c r="G774" s="155" t="s">
        <v>189</v>
      </c>
      <c r="H774" s="155" t="s">
        <v>4882</v>
      </c>
      <c r="I774" s="166" t="s">
        <v>2910</v>
      </c>
      <c r="J774" s="160" t="s">
        <v>608</v>
      </c>
      <c r="K774" s="159">
        <v>268</v>
      </c>
      <c r="L774" s="160" t="s">
        <v>73</v>
      </c>
      <c r="M774" s="159" t="s">
        <v>878</v>
      </c>
      <c r="N774" s="158" t="s">
        <v>486</v>
      </c>
      <c r="O774" s="158" t="s">
        <v>366</v>
      </c>
      <c r="P774" s="158" t="s">
        <v>2458</v>
      </c>
      <c r="Q774" s="162" t="s">
        <v>2911</v>
      </c>
      <c r="R774" s="162" t="s">
        <v>4884</v>
      </c>
      <c r="S774" s="163" t="s">
        <v>4883</v>
      </c>
      <c r="T774" s="167" t="s">
        <v>868</v>
      </c>
      <c r="U774" s="149"/>
      <c r="V774" s="149"/>
      <c r="W774" s="164" t="str">
        <f>VLOOKUP(TRIM(X774),X10:Y88,2,FALSE)</f>
        <v>Puneet</v>
      </c>
      <c r="X774" s="11" t="str">
        <f t="shared" si="16"/>
        <v>6.11</v>
      </c>
    </row>
    <row r="775" spans="1:24" ht="35.25" customHeight="1">
      <c r="A775" s="150" t="s">
        <v>185</v>
      </c>
      <c r="B775" s="165" t="s">
        <v>70</v>
      </c>
      <c r="C775" s="153" t="s">
        <v>186</v>
      </c>
      <c r="D775" s="153" t="s">
        <v>2149</v>
      </c>
      <c r="E775" s="154" t="s">
        <v>3934</v>
      </c>
      <c r="F775" s="155" t="s">
        <v>30</v>
      </c>
      <c r="G775" s="155" t="s">
        <v>189</v>
      </c>
      <c r="H775" s="155" t="s">
        <v>4888</v>
      </c>
      <c r="I775" s="166" t="s">
        <v>5952</v>
      </c>
      <c r="J775" s="160" t="s">
        <v>608</v>
      </c>
      <c r="K775" s="159">
        <v>269</v>
      </c>
      <c r="L775" s="160" t="s">
        <v>73</v>
      </c>
      <c r="M775" s="159" t="s">
        <v>878</v>
      </c>
      <c r="N775" s="158" t="s">
        <v>486</v>
      </c>
      <c r="O775" s="158" t="s">
        <v>366</v>
      </c>
      <c r="P775" s="158" t="s">
        <v>2458</v>
      </c>
      <c r="Q775" s="162" t="s">
        <v>2914</v>
      </c>
      <c r="R775" s="162" t="s">
        <v>4890</v>
      </c>
      <c r="S775" s="163" t="s">
        <v>4889</v>
      </c>
      <c r="T775" s="167" t="s">
        <v>868</v>
      </c>
      <c r="U775" s="149"/>
      <c r="V775" s="149"/>
      <c r="W775" s="164" t="str">
        <f>VLOOKUP(TRIM(X775),X10:Y88,2,FALSE)</f>
        <v>Puneet</v>
      </c>
      <c r="X775" s="11" t="str">
        <f t="shared" si="16"/>
        <v>6.11</v>
      </c>
    </row>
    <row r="776" spans="1:24" ht="35.25" customHeight="1">
      <c r="A776" s="150" t="s">
        <v>185</v>
      </c>
      <c r="B776" s="165" t="s">
        <v>70</v>
      </c>
      <c r="C776" s="153" t="s">
        <v>186</v>
      </c>
      <c r="D776" s="153" t="s">
        <v>2149</v>
      </c>
      <c r="E776" s="154" t="s">
        <v>3935</v>
      </c>
      <c r="F776" s="155" t="s">
        <v>30</v>
      </c>
      <c r="G776" s="155" t="s">
        <v>189</v>
      </c>
      <c r="H776" s="155" t="s">
        <v>4894</v>
      </c>
      <c r="I776" s="166" t="s">
        <v>5952</v>
      </c>
      <c r="J776" s="160" t="s">
        <v>608</v>
      </c>
      <c r="K776" s="159">
        <v>270</v>
      </c>
      <c r="L776" s="160" t="s">
        <v>73</v>
      </c>
      <c r="M776" s="159" t="s">
        <v>878</v>
      </c>
      <c r="N776" s="158" t="s">
        <v>486</v>
      </c>
      <c r="O776" s="158" t="s">
        <v>366</v>
      </c>
      <c r="P776" s="158" t="s">
        <v>2458</v>
      </c>
      <c r="Q776" s="162" t="s">
        <v>2917</v>
      </c>
      <c r="R776" s="162" t="s">
        <v>4896</v>
      </c>
      <c r="S776" s="163" t="s">
        <v>4895</v>
      </c>
      <c r="T776" s="167" t="s">
        <v>868</v>
      </c>
      <c r="U776" s="149"/>
      <c r="V776" s="149"/>
      <c r="W776" s="164" t="str">
        <f>VLOOKUP(TRIM(X776),X10:Y88,2,FALSE)</f>
        <v>Puneet</v>
      </c>
      <c r="X776" s="11" t="str">
        <f t="shared" si="16"/>
        <v>6.11</v>
      </c>
    </row>
    <row r="777" spans="1:24" ht="35.25" customHeight="1">
      <c r="A777" s="150" t="s">
        <v>185</v>
      </c>
      <c r="B777" s="165" t="s">
        <v>70</v>
      </c>
      <c r="C777" s="153" t="s">
        <v>186</v>
      </c>
      <c r="D777" s="153" t="s">
        <v>2149</v>
      </c>
      <c r="E777" s="154" t="s">
        <v>3936</v>
      </c>
      <c r="F777" s="155" t="s">
        <v>30</v>
      </c>
      <c r="G777" s="155" t="s">
        <v>189</v>
      </c>
      <c r="H777" s="155" t="s">
        <v>5932</v>
      </c>
      <c r="I777" s="166" t="s">
        <v>5953</v>
      </c>
      <c r="J777" s="160" t="s">
        <v>608</v>
      </c>
      <c r="K777" s="159">
        <v>261</v>
      </c>
      <c r="L777" s="160" t="s">
        <v>76</v>
      </c>
      <c r="M777" s="159" t="s">
        <v>669</v>
      </c>
      <c r="N777" s="158" t="s">
        <v>486</v>
      </c>
      <c r="O777" s="158" t="s">
        <v>366</v>
      </c>
      <c r="P777" s="158" t="s">
        <v>2458</v>
      </c>
      <c r="Q777" s="162" t="s">
        <v>2837</v>
      </c>
      <c r="R777" s="162" t="s">
        <v>4870</v>
      </c>
      <c r="S777" s="163" t="s">
        <v>4869</v>
      </c>
      <c r="T777" s="167" t="s">
        <v>2838</v>
      </c>
      <c r="U777" s="149"/>
      <c r="V777" s="149"/>
      <c r="W777" s="164" t="str">
        <f>VLOOKUP(TRIM(X777),X10:Y88,2,FALSE)</f>
        <v>Puneet</v>
      </c>
      <c r="X777" s="11" t="str">
        <f t="shared" si="16"/>
        <v>6.11</v>
      </c>
    </row>
    <row r="778" spans="1:24" ht="35.25" customHeight="1">
      <c r="A778" s="150" t="s">
        <v>185</v>
      </c>
      <c r="B778" s="165" t="s">
        <v>70</v>
      </c>
      <c r="C778" s="153" t="s">
        <v>186</v>
      </c>
      <c r="D778" s="153" t="s">
        <v>91</v>
      </c>
      <c r="E778" s="154" t="s">
        <v>3937</v>
      </c>
      <c r="F778" s="155" t="s">
        <v>30</v>
      </c>
      <c r="G778" s="155" t="s">
        <v>189</v>
      </c>
      <c r="H778" s="155" t="s">
        <v>4801</v>
      </c>
      <c r="I778" s="166" t="s">
        <v>1005</v>
      </c>
      <c r="J778" s="160" t="s">
        <v>484</v>
      </c>
      <c r="K778" s="159">
        <v>3209</v>
      </c>
      <c r="L778" s="160" t="s">
        <v>62</v>
      </c>
      <c r="M778" s="159" t="s">
        <v>687</v>
      </c>
      <c r="N778" s="158" t="s">
        <v>486</v>
      </c>
      <c r="O778" s="158" t="s">
        <v>206</v>
      </c>
      <c r="P778" s="158" t="s">
        <v>1112</v>
      </c>
      <c r="Q778" s="162" t="s">
        <v>4802</v>
      </c>
      <c r="R778" s="162" t="s">
        <v>5031</v>
      </c>
      <c r="S778" s="163" t="s">
        <v>5030</v>
      </c>
      <c r="T778" s="167" t="s">
        <v>1320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3938</v>
      </c>
      <c r="F779" s="155" t="s">
        <v>29</v>
      </c>
      <c r="G779" s="155" t="s">
        <v>189</v>
      </c>
      <c r="H779" s="155" t="s">
        <v>4859</v>
      </c>
      <c r="I779" s="166" t="s">
        <v>475</v>
      </c>
      <c r="J779" s="160" t="s">
        <v>1284</v>
      </c>
      <c r="K779" s="159">
        <v>32</v>
      </c>
      <c r="L779" s="160" t="s">
        <v>73</v>
      </c>
      <c r="M779" s="159" t="s">
        <v>485</v>
      </c>
      <c r="N779" s="158" t="s">
        <v>645</v>
      </c>
      <c r="O779" s="158" t="s">
        <v>206</v>
      </c>
      <c r="P779" s="158" t="s">
        <v>1285</v>
      </c>
      <c r="Q779" s="162" t="s">
        <v>3715</v>
      </c>
      <c r="R779" s="162" t="s">
        <v>5349</v>
      </c>
      <c r="S779" s="163" t="s">
        <v>193</v>
      </c>
      <c r="T779" s="167" t="s">
        <v>472</v>
      </c>
      <c r="U779" s="149"/>
      <c r="V779" s="149" t="s">
        <v>995</v>
      </c>
      <c r="W779" s="164" t="str">
        <f>VLOOKUP(TRIM(X779),X10:Y88,2,FALSE)</f>
        <v>Puneet</v>
      </c>
      <c r="X779" s="11" t="str">
        <f t="shared" si="16"/>
        <v>5.1</v>
      </c>
    </row>
    <row r="780" spans="1:24" ht="35.25" customHeight="1">
      <c r="A780" s="150" t="s">
        <v>185</v>
      </c>
      <c r="B780" s="165" t="s">
        <v>70</v>
      </c>
      <c r="C780" s="153" t="s">
        <v>186</v>
      </c>
      <c r="D780" s="153" t="s">
        <v>91</v>
      </c>
      <c r="E780" s="154" t="s">
        <v>3939</v>
      </c>
      <c r="F780" s="155" t="s">
        <v>26</v>
      </c>
      <c r="G780" s="155" t="s">
        <v>189</v>
      </c>
      <c r="H780" s="155" t="s">
        <v>5054</v>
      </c>
      <c r="I780" s="166" t="s">
        <v>1638</v>
      </c>
      <c r="J780" s="160"/>
      <c r="K780" s="159"/>
      <c r="L780" s="160"/>
      <c r="M780" s="159"/>
      <c r="N780" s="158"/>
      <c r="O780" s="158"/>
      <c r="P780" s="158" t="s">
        <v>1285</v>
      </c>
      <c r="Q780" s="162" t="s">
        <v>5055</v>
      </c>
      <c r="R780" s="162" t="s">
        <v>5350</v>
      </c>
      <c r="S780" s="163" t="s">
        <v>193</v>
      </c>
      <c r="T780" s="167" t="s">
        <v>893</v>
      </c>
      <c r="U780" s="149"/>
      <c r="V780" s="149" t="s">
        <v>995</v>
      </c>
      <c r="W780" s="164" t="str">
        <f>VLOOKUP(TRIM(X780),X10:Y88,2,FALSE)</f>
        <v>Puneet</v>
      </c>
      <c r="X780" s="11" t="str">
        <f t="shared" si="16"/>
        <v>5.1</v>
      </c>
    </row>
    <row r="781" spans="1:24" ht="35.25" customHeight="1">
      <c r="A781" s="150" t="s">
        <v>185</v>
      </c>
      <c r="B781" s="165" t="s">
        <v>70</v>
      </c>
      <c r="C781" s="153" t="s">
        <v>186</v>
      </c>
      <c r="D781" s="153" t="s">
        <v>2149</v>
      </c>
      <c r="E781" s="154" t="s">
        <v>3940</v>
      </c>
      <c r="F781" s="155" t="s">
        <v>30</v>
      </c>
      <c r="G781" s="155" t="s">
        <v>189</v>
      </c>
      <c r="H781" s="155" t="s">
        <v>4863</v>
      </c>
      <c r="I781" s="166" t="s">
        <v>5934</v>
      </c>
      <c r="J781" s="160" t="s">
        <v>608</v>
      </c>
      <c r="K781" s="159">
        <v>272</v>
      </c>
      <c r="L781" s="160" t="s">
        <v>76</v>
      </c>
      <c r="M781" s="159" t="s">
        <v>878</v>
      </c>
      <c r="N781" s="158" t="s">
        <v>486</v>
      </c>
      <c r="O781" s="158" t="s">
        <v>366</v>
      </c>
      <c r="P781" s="158" t="s">
        <v>2458</v>
      </c>
      <c r="Q781" s="162" t="s">
        <v>2964</v>
      </c>
      <c r="R781" s="162" t="s">
        <v>4865</v>
      </c>
      <c r="S781" s="163" t="s">
        <v>4864</v>
      </c>
      <c r="T781" s="167" t="s">
        <v>2882</v>
      </c>
      <c r="U781" s="149"/>
      <c r="V781" s="149"/>
      <c r="W781" s="164" t="str">
        <f>VLOOKUP(TRIM(X781),X10:Y88,2,FALSE)</f>
        <v>Puneet</v>
      </c>
      <c r="X781" s="11" t="str">
        <f t="shared" si="16"/>
        <v>6.11</v>
      </c>
    </row>
    <row r="782" spans="1:24" ht="35.25" customHeight="1">
      <c r="A782" s="150" t="s">
        <v>185</v>
      </c>
      <c r="B782" s="165" t="s">
        <v>70</v>
      </c>
      <c r="C782" s="153" t="s">
        <v>186</v>
      </c>
      <c r="D782" s="153" t="s">
        <v>2149</v>
      </c>
      <c r="E782" s="154" t="s">
        <v>3941</v>
      </c>
      <c r="F782" s="155" t="s">
        <v>29</v>
      </c>
      <c r="G782" s="155" t="s">
        <v>189</v>
      </c>
      <c r="H782" s="155" t="s">
        <v>5933</v>
      </c>
      <c r="I782" s="166" t="s">
        <v>5953</v>
      </c>
      <c r="J782" s="160" t="s">
        <v>608</v>
      </c>
      <c r="K782" s="159">
        <v>261</v>
      </c>
      <c r="L782" s="160" t="s">
        <v>81</v>
      </c>
      <c r="M782" s="159" t="s">
        <v>669</v>
      </c>
      <c r="N782" s="158" t="s">
        <v>486</v>
      </c>
      <c r="O782" s="158" t="s">
        <v>366</v>
      </c>
      <c r="P782" s="158" t="s">
        <v>2458</v>
      </c>
      <c r="Q782" s="162" t="s">
        <v>2837</v>
      </c>
      <c r="R782" s="162" t="s">
        <v>5351</v>
      </c>
      <c r="S782" s="163" t="s">
        <v>193</v>
      </c>
      <c r="T782" s="167" t="s">
        <v>2838</v>
      </c>
      <c r="U782" s="149"/>
      <c r="V782" s="149" t="s">
        <v>995</v>
      </c>
      <c r="W782" s="164" t="str">
        <f>VLOOKUP(TRIM(X782),X10:Y88,2,FALSE)</f>
        <v>Puneet</v>
      </c>
      <c r="X782" s="11" t="str">
        <f t="shared" si="16"/>
        <v>6.11</v>
      </c>
    </row>
    <row r="783" spans="1:24" ht="35.25" customHeight="1">
      <c r="A783" s="150" t="s">
        <v>185</v>
      </c>
      <c r="B783" s="165" t="s">
        <v>70</v>
      </c>
      <c r="C783" s="153" t="s">
        <v>186</v>
      </c>
      <c r="D783" s="153" t="s">
        <v>2149</v>
      </c>
      <c r="E783" s="154" t="s">
        <v>3942</v>
      </c>
      <c r="F783" s="155" t="s">
        <v>30</v>
      </c>
      <c r="G783" s="155" t="s">
        <v>189</v>
      </c>
      <c r="H783" s="155" t="s">
        <v>4873</v>
      </c>
      <c r="I783" s="166" t="s">
        <v>5929</v>
      </c>
      <c r="J783" s="160" t="s">
        <v>608</v>
      </c>
      <c r="K783" s="159">
        <v>260</v>
      </c>
      <c r="L783" s="160" t="s">
        <v>76</v>
      </c>
      <c r="M783" s="159" t="s">
        <v>878</v>
      </c>
      <c r="N783" s="158" t="s">
        <v>486</v>
      </c>
      <c r="O783" s="158" t="s">
        <v>366</v>
      </c>
      <c r="P783" s="158" t="s">
        <v>2458</v>
      </c>
      <c r="Q783" s="162" t="s">
        <v>2462</v>
      </c>
      <c r="R783" s="162" t="s">
        <v>5057</v>
      </c>
      <c r="S783" s="163" t="s">
        <v>5056</v>
      </c>
      <c r="T783" s="167" t="s">
        <v>1018</v>
      </c>
      <c r="U783" s="149"/>
      <c r="V783" s="149"/>
      <c r="W783" s="164" t="str">
        <f>VLOOKUP(TRIM(X783),X10:Y88,2,FALSE)</f>
        <v>Puneet</v>
      </c>
      <c r="X783" s="11" t="str">
        <f t="shared" si="16"/>
        <v>6.11</v>
      </c>
    </row>
    <row r="784" spans="1:24" ht="35.25" customHeight="1">
      <c r="A784" s="150" t="s">
        <v>185</v>
      </c>
      <c r="B784" s="165" t="s">
        <v>70</v>
      </c>
      <c r="C784" s="153" t="s">
        <v>186</v>
      </c>
      <c r="D784" s="153" t="s">
        <v>2149</v>
      </c>
      <c r="E784" s="154" t="s">
        <v>3943</v>
      </c>
      <c r="F784" s="155" t="s">
        <v>29</v>
      </c>
      <c r="G784" s="155" t="s">
        <v>189</v>
      </c>
      <c r="H784" s="155" t="s">
        <v>4879</v>
      </c>
      <c r="I784" s="166" t="s">
        <v>865</v>
      </c>
      <c r="J784" s="160" t="s">
        <v>608</v>
      </c>
      <c r="K784" s="159">
        <v>263</v>
      </c>
      <c r="L784" s="160" t="s">
        <v>76</v>
      </c>
      <c r="M784" s="159" t="s">
        <v>878</v>
      </c>
      <c r="N784" s="158" t="s">
        <v>486</v>
      </c>
      <c r="O784" s="158" t="s">
        <v>366</v>
      </c>
      <c r="P784" s="158" t="s">
        <v>2458</v>
      </c>
      <c r="Q784" s="162" t="s">
        <v>2861</v>
      </c>
      <c r="R784" s="162" t="s">
        <v>5203</v>
      </c>
      <c r="S784" s="163" t="s">
        <v>193</v>
      </c>
      <c r="T784" s="167" t="s">
        <v>868</v>
      </c>
      <c r="U784" s="149"/>
      <c r="V784" s="149"/>
      <c r="W784" s="164" t="str">
        <f>VLOOKUP(TRIM(X784),X10:Y88,2,FALSE)</f>
        <v>Puneet</v>
      </c>
      <c r="X784" s="11" t="str">
        <f t="shared" si="16"/>
        <v>6.11</v>
      </c>
    </row>
    <row r="785" spans="1:24" ht="35.25" customHeight="1">
      <c r="A785" s="150" t="s">
        <v>185</v>
      </c>
      <c r="B785" s="165" t="s">
        <v>70</v>
      </c>
      <c r="C785" s="153" t="s">
        <v>186</v>
      </c>
      <c r="D785" s="153" t="s">
        <v>2149</v>
      </c>
      <c r="E785" s="154" t="s">
        <v>3944</v>
      </c>
      <c r="F785" s="155" t="s">
        <v>30</v>
      </c>
      <c r="G785" s="155" t="s">
        <v>189</v>
      </c>
      <c r="H785" s="155" t="s">
        <v>4885</v>
      </c>
      <c r="I785" s="166" t="s">
        <v>2910</v>
      </c>
      <c r="J785" s="160" t="s">
        <v>608</v>
      </c>
      <c r="K785" s="159">
        <v>268</v>
      </c>
      <c r="L785" s="160" t="s">
        <v>76</v>
      </c>
      <c r="M785" s="159" t="s">
        <v>878</v>
      </c>
      <c r="N785" s="158" t="s">
        <v>486</v>
      </c>
      <c r="O785" s="158" t="s">
        <v>366</v>
      </c>
      <c r="P785" s="158" t="s">
        <v>2458</v>
      </c>
      <c r="Q785" s="162" t="s">
        <v>2911</v>
      </c>
      <c r="R785" s="162" t="s">
        <v>5202</v>
      </c>
      <c r="S785" s="176" t="s">
        <v>431</v>
      </c>
      <c r="T785" s="167" t="s">
        <v>868</v>
      </c>
      <c r="U785" s="149"/>
      <c r="V785" s="149"/>
      <c r="W785" s="164" t="str">
        <f>VLOOKUP(TRIM(X785),X10:Y88,2,FALSE)</f>
        <v>Puneet</v>
      </c>
      <c r="X785" s="11" t="str">
        <f t="shared" si="16"/>
        <v>6.11</v>
      </c>
    </row>
    <row r="786" spans="1:24" ht="35.25" customHeight="1">
      <c r="A786" s="150" t="s">
        <v>185</v>
      </c>
      <c r="B786" s="165" t="s">
        <v>70</v>
      </c>
      <c r="C786" s="153" t="s">
        <v>186</v>
      </c>
      <c r="D786" s="153" t="s">
        <v>2149</v>
      </c>
      <c r="E786" s="154" t="s">
        <v>3945</v>
      </c>
      <c r="F786" s="155" t="s">
        <v>30</v>
      </c>
      <c r="G786" s="155" t="s">
        <v>189</v>
      </c>
      <c r="H786" s="155" t="s">
        <v>4891</v>
      </c>
      <c r="I786" s="166" t="s">
        <v>5952</v>
      </c>
      <c r="J786" s="160" t="s">
        <v>608</v>
      </c>
      <c r="K786" s="159">
        <v>269</v>
      </c>
      <c r="L786" s="160" t="s">
        <v>76</v>
      </c>
      <c r="M786" s="159" t="s">
        <v>878</v>
      </c>
      <c r="N786" s="158" t="s">
        <v>486</v>
      </c>
      <c r="O786" s="158" t="s">
        <v>366</v>
      </c>
      <c r="P786" s="158" t="s">
        <v>2458</v>
      </c>
      <c r="Q786" s="162" t="s">
        <v>2914</v>
      </c>
      <c r="R786" s="162" t="s">
        <v>5204</v>
      </c>
      <c r="S786" s="176" t="s">
        <v>431</v>
      </c>
      <c r="T786" s="167" t="s">
        <v>868</v>
      </c>
      <c r="U786" s="149"/>
      <c r="V786" s="149"/>
      <c r="W786" s="164" t="str">
        <f>VLOOKUP(TRIM(X786),X10:Y88,2,FALSE)</f>
        <v>Puneet</v>
      </c>
      <c r="X786" s="11" t="str">
        <f t="shared" si="16"/>
        <v>6.11</v>
      </c>
    </row>
    <row r="787" spans="1:24" ht="35.25" customHeight="1">
      <c r="A787" s="150" t="s">
        <v>185</v>
      </c>
      <c r="B787" s="165" t="s">
        <v>70</v>
      </c>
      <c r="C787" s="153" t="s">
        <v>186</v>
      </c>
      <c r="D787" s="153" t="s">
        <v>2149</v>
      </c>
      <c r="E787" s="154" t="s">
        <v>3946</v>
      </c>
      <c r="F787" s="155" t="s">
        <v>30</v>
      </c>
      <c r="G787" s="155" t="s">
        <v>189</v>
      </c>
      <c r="H787" s="155" t="s">
        <v>4897</v>
      </c>
      <c r="I787" s="166" t="s">
        <v>5952</v>
      </c>
      <c r="J787" s="160" t="s">
        <v>608</v>
      </c>
      <c r="K787" s="159">
        <v>270</v>
      </c>
      <c r="L787" s="160" t="s">
        <v>76</v>
      </c>
      <c r="M787" s="159" t="s">
        <v>878</v>
      </c>
      <c r="N787" s="158" t="s">
        <v>486</v>
      </c>
      <c r="O787" s="158" t="s">
        <v>366</v>
      </c>
      <c r="P787" s="158" t="s">
        <v>2458</v>
      </c>
      <c r="Q787" s="162" t="s">
        <v>2917</v>
      </c>
      <c r="R787" s="162" t="s">
        <v>5205</v>
      </c>
      <c r="S787" s="176" t="s">
        <v>431</v>
      </c>
      <c r="T787" s="167" t="s">
        <v>868</v>
      </c>
      <c r="U787" s="149"/>
      <c r="V787" s="149"/>
      <c r="W787" s="164" t="str">
        <f>VLOOKUP(TRIM(X787),X10:Y88,2,FALSE)</f>
        <v>Puneet</v>
      </c>
      <c r="X787" s="11" t="str">
        <f t="shared" si="16"/>
        <v>6.11</v>
      </c>
    </row>
    <row r="788" spans="1:24" ht="35.25" customHeight="1">
      <c r="A788" s="150" t="s">
        <v>185</v>
      </c>
      <c r="B788" s="165" t="s">
        <v>70</v>
      </c>
      <c r="C788" s="153" t="s">
        <v>186</v>
      </c>
      <c r="D788" s="153" t="s">
        <v>2149</v>
      </c>
      <c r="E788" s="154" t="s">
        <v>3947</v>
      </c>
      <c r="F788" s="155" t="s">
        <v>29</v>
      </c>
      <c r="G788" s="155" t="s">
        <v>189</v>
      </c>
      <c r="H788" s="155" t="s">
        <v>4866</v>
      </c>
      <c r="I788" s="166" t="s">
        <v>5934</v>
      </c>
      <c r="J788" s="160" t="s">
        <v>608</v>
      </c>
      <c r="K788" s="159">
        <v>272</v>
      </c>
      <c r="L788" s="160" t="s">
        <v>81</v>
      </c>
      <c r="M788" s="159" t="s">
        <v>878</v>
      </c>
      <c r="N788" s="158" t="s">
        <v>486</v>
      </c>
      <c r="O788" s="158" t="s">
        <v>366</v>
      </c>
      <c r="P788" s="158" t="s">
        <v>2458</v>
      </c>
      <c r="Q788" s="162" t="s">
        <v>2964</v>
      </c>
      <c r="R788" s="162" t="s">
        <v>5352</v>
      </c>
      <c r="S788" s="163" t="s">
        <v>193</v>
      </c>
      <c r="T788" s="167" t="s">
        <v>2882</v>
      </c>
      <c r="U788" s="149"/>
      <c r="V788" s="149" t="s">
        <v>995</v>
      </c>
      <c r="W788" s="164" t="str">
        <f>VLOOKUP(TRIM(X788),X10:Y88,2,FALSE)</f>
        <v>Puneet</v>
      </c>
      <c r="X788" s="11" t="str">
        <f t="shared" si="16"/>
        <v>6.11</v>
      </c>
    </row>
    <row r="789" spans="1:24" ht="35.25" customHeight="1">
      <c r="A789" s="150" t="s">
        <v>185</v>
      </c>
      <c r="B789" s="165" t="s">
        <v>70</v>
      </c>
      <c r="C789" s="153" t="s">
        <v>186</v>
      </c>
      <c r="D789" s="153" t="s">
        <v>91</v>
      </c>
      <c r="E789" s="154" t="s">
        <v>3948</v>
      </c>
      <c r="F789" s="155" t="s">
        <v>29</v>
      </c>
      <c r="G789" s="155" t="s">
        <v>189</v>
      </c>
      <c r="H789" s="155" t="s">
        <v>5022</v>
      </c>
      <c r="I789" s="166" t="s">
        <v>760</v>
      </c>
      <c r="J789" s="160" t="s">
        <v>484</v>
      </c>
      <c r="K789" s="159">
        <v>3202</v>
      </c>
      <c r="L789" s="160" t="s">
        <v>76</v>
      </c>
      <c r="M789" s="159" t="s">
        <v>485</v>
      </c>
      <c r="N789" s="158" t="s">
        <v>486</v>
      </c>
      <c r="O789" s="158" t="s">
        <v>206</v>
      </c>
      <c r="P789" s="158" t="s">
        <v>559</v>
      </c>
      <c r="Q789" s="162" t="s">
        <v>2873</v>
      </c>
      <c r="R789" s="162" t="s">
        <v>5353</v>
      </c>
      <c r="S789" s="163" t="s">
        <v>193</v>
      </c>
      <c r="T789" s="167" t="s">
        <v>762</v>
      </c>
      <c r="U789" s="149"/>
      <c r="V789" s="149" t="s">
        <v>995</v>
      </c>
      <c r="W789" s="164" t="str">
        <f>VLOOKUP(TRIM(X789),X10:Y88,2,FALSE)</f>
        <v>Puneet</v>
      </c>
      <c r="X789" s="11" t="str">
        <f t="shared" si="16"/>
        <v>5.1</v>
      </c>
    </row>
    <row r="790" spans="1:24" ht="35.25" customHeight="1">
      <c r="A790" s="150" t="s">
        <v>185</v>
      </c>
      <c r="B790" s="165" t="s">
        <v>70</v>
      </c>
      <c r="C790" s="153" t="s">
        <v>186</v>
      </c>
      <c r="D790" s="153" t="s">
        <v>91</v>
      </c>
      <c r="E790" s="154" t="s">
        <v>3949</v>
      </c>
      <c r="F790" s="155" t="s">
        <v>29</v>
      </c>
      <c r="G790" s="155" t="s">
        <v>189</v>
      </c>
      <c r="H790" s="155" t="s">
        <v>5029</v>
      </c>
      <c r="I790" s="166" t="s">
        <v>1005</v>
      </c>
      <c r="J790" s="160" t="s">
        <v>484</v>
      </c>
      <c r="K790" s="159">
        <v>3197</v>
      </c>
      <c r="L790" s="160" t="s">
        <v>83</v>
      </c>
      <c r="M790" s="159" t="s">
        <v>485</v>
      </c>
      <c r="N790" s="158" t="s">
        <v>682</v>
      </c>
      <c r="O790" s="158" t="s">
        <v>229</v>
      </c>
      <c r="P790" s="158" t="s">
        <v>1112</v>
      </c>
      <c r="Q790" s="162" t="s">
        <v>1360</v>
      </c>
      <c r="R790" s="162" t="s">
        <v>5354</v>
      </c>
      <c r="S790" s="163" t="s">
        <v>193</v>
      </c>
      <c r="T790" s="167" t="s">
        <v>1320</v>
      </c>
      <c r="U790" s="149"/>
      <c r="V790" s="149" t="s">
        <v>995</v>
      </c>
      <c r="W790" s="164" t="str">
        <f>VLOOKUP(TRIM(X790),X10:Y88,2,FALSE)</f>
        <v>Puneet</v>
      </c>
      <c r="X790" s="11" t="str">
        <f t="shared" si="16"/>
        <v>5.1</v>
      </c>
    </row>
    <row r="791" spans="1:24" ht="35.25" customHeight="1">
      <c r="A791" s="150" t="s">
        <v>185</v>
      </c>
      <c r="B791" s="165" t="s">
        <v>70</v>
      </c>
      <c r="C791" s="153" t="s">
        <v>186</v>
      </c>
      <c r="D791" s="153" t="s">
        <v>91</v>
      </c>
      <c r="E791" s="154" t="s">
        <v>3950</v>
      </c>
      <c r="F791" s="155" t="s">
        <v>29</v>
      </c>
      <c r="G791" s="155" t="s">
        <v>189</v>
      </c>
      <c r="H791" s="155" t="s">
        <v>5032</v>
      </c>
      <c r="I791" s="166" t="s">
        <v>1005</v>
      </c>
      <c r="J791" s="160" t="s">
        <v>484</v>
      </c>
      <c r="K791" s="159">
        <v>3209</v>
      </c>
      <c r="L791" s="160" t="s">
        <v>73</v>
      </c>
      <c r="M791" s="159" t="s">
        <v>687</v>
      </c>
      <c r="N791" s="158" t="s">
        <v>486</v>
      </c>
      <c r="O791" s="158" t="s">
        <v>206</v>
      </c>
      <c r="P791" s="158" t="s">
        <v>1112</v>
      </c>
      <c r="Q791" s="162" t="s">
        <v>4802</v>
      </c>
      <c r="R791" s="162" t="s">
        <v>5355</v>
      </c>
      <c r="S791" s="163" t="s">
        <v>193</v>
      </c>
      <c r="T791" s="167" t="s">
        <v>1320</v>
      </c>
      <c r="U791" s="149"/>
      <c r="V791" s="149" t="s">
        <v>995</v>
      </c>
      <c r="W791" s="164" t="str">
        <f>VLOOKUP(TRIM(X791),X10:Y88,2,FALSE)</f>
        <v>Puneet</v>
      </c>
      <c r="X791" s="11" t="str">
        <f t="shared" si="16"/>
        <v>5.1</v>
      </c>
    </row>
    <row r="792" spans="1:24" ht="35.25" customHeight="1">
      <c r="A792" s="150" t="s">
        <v>185</v>
      </c>
      <c r="B792" s="165" t="s">
        <v>70</v>
      </c>
      <c r="C792" s="153" t="s">
        <v>186</v>
      </c>
      <c r="D792" s="153" t="s">
        <v>91</v>
      </c>
      <c r="E792" s="154" t="s">
        <v>3951</v>
      </c>
      <c r="F792" s="155" t="s">
        <v>29</v>
      </c>
      <c r="G792" s="155" t="s">
        <v>189</v>
      </c>
      <c r="H792" s="155" t="s">
        <v>5039</v>
      </c>
      <c r="I792" s="166" t="s">
        <v>2711</v>
      </c>
      <c r="J792" s="160" t="s">
        <v>484</v>
      </c>
      <c r="K792" s="159">
        <v>3176</v>
      </c>
      <c r="L792" s="160" t="s">
        <v>81</v>
      </c>
      <c r="M792" s="159" t="s">
        <v>485</v>
      </c>
      <c r="N792" s="158" t="s">
        <v>682</v>
      </c>
      <c r="O792" s="158" t="s">
        <v>229</v>
      </c>
      <c r="P792" s="158" t="s">
        <v>683</v>
      </c>
      <c r="Q792" s="162" t="s">
        <v>691</v>
      </c>
      <c r="R792" s="162" t="s">
        <v>5356</v>
      </c>
      <c r="S792" s="163" t="s">
        <v>193</v>
      </c>
      <c r="T792" s="167" t="s">
        <v>1530</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3952</v>
      </c>
      <c r="F793" s="155" t="s">
        <v>29</v>
      </c>
      <c r="G793" s="155" t="s">
        <v>189</v>
      </c>
      <c r="H793" s="155" t="s">
        <v>5042</v>
      </c>
      <c r="I793" s="166" t="s">
        <v>2711</v>
      </c>
      <c r="J793" s="160" t="s">
        <v>484</v>
      </c>
      <c r="K793" s="159">
        <v>3177</v>
      </c>
      <c r="L793" s="160" t="s">
        <v>83</v>
      </c>
      <c r="M793" s="159" t="s">
        <v>687</v>
      </c>
      <c r="N793" s="158" t="s">
        <v>486</v>
      </c>
      <c r="O793" s="158" t="s">
        <v>206</v>
      </c>
      <c r="P793" s="158" t="s">
        <v>683</v>
      </c>
      <c r="Q793" s="162" t="s">
        <v>694</v>
      </c>
      <c r="R793" s="162" t="s">
        <v>5357</v>
      </c>
      <c r="S793" s="163" t="s">
        <v>193</v>
      </c>
      <c r="T793" s="167" t="s">
        <v>1530</v>
      </c>
      <c r="U793" s="149"/>
      <c r="V793" s="149" t="s">
        <v>995</v>
      </c>
      <c r="W793" s="164" t="str">
        <f>VLOOKUP(TRIM(X793),X10:Y88,2,FALSE)</f>
        <v>Puneet</v>
      </c>
      <c r="X793" s="11" t="str">
        <f t="shared" si="16"/>
        <v>5.1</v>
      </c>
    </row>
    <row r="794" spans="1:24" ht="35.25" customHeight="1">
      <c r="A794" s="150" t="s">
        <v>185</v>
      </c>
      <c r="B794" s="165" t="s">
        <v>70</v>
      </c>
      <c r="C794" s="153" t="s">
        <v>186</v>
      </c>
      <c r="D794" s="153" t="s">
        <v>91</v>
      </c>
      <c r="E794" s="154" t="s">
        <v>3953</v>
      </c>
      <c r="F794" s="155" t="s">
        <v>30</v>
      </c>
      <c r="G794" s="155" t="s">
        <v>189</v>
      </c>
      <c r="H794" s="155" t="s">
        <v>5045</v>
      </c>
      <c r="I794" s="166" t="s">
        <v>475</v>
      </c>
      <c r="J794" s="160" t="s">
        <v>484</v>
      </c>
      <c r="K794" s="159">
        <v>3180</v>
      </c>
      <c r="L794" s="160" t="s">
        <v>83</v>
      </c>
      <c r="M794" s="159" t="s">
        <v>485</v>
      </c>
      <c r="N794" s="158" t="s">
        <v>682</v>
      </c>
      <c r="O794" s="158" t="s">
        <v>229</v>
      </c>
      <c r="P794" s="158" t="s">
        <v>683</v>
      </c>
      <c r="Q794" s="162" t="s">
        <v>3438</v>
      </c>
      <c r="R794" s="162" t="s">
        <v>5047</v>
      </c>
      <c r="S794" s="163" t="s">
        <v>5046</v>
      </c>
      <c r="T794" s="167" t="s">
        <v>556</v>
      </c>
      <c r="U794" s="149"/>
      <c r="V794" s="149"/>
      <c r="W794" s="164" t="str">
        <f>VLOOKUP(TRIM(X794),X10:Y88,2,FALSE)</f>
        <v>Puneet</v>
      </c>
      <c r="X794" s="11" t="str">
        <f t="shared" si="16"/>
        <v>5.1</v>
      </c>
    </row>
    <row r="795" spans="1:24" ht="35.25" customHeight="1">
      <c r="A795" s="150" t="s">
        <v>185</v>
      </c>
      <c r="B795" s="165" t="s">
        <v>70</v>
      </c>
      <c r="C795" s="153" t="s">
        <v>186</v>
      </c>
      <c r="D795" s="153" t="s">
        <v>91</v>
      </c>
      <c r="E795" s="154" t="s">
        <v>3954</v>
      </c>
      <c r="F795" s="155" t="s">
        <v>29</v>
      </c>
      <c r="G795" s="155" t="s">
        <v>189</v>
      </c>
      <c r="H795" s="155" t="s">
        <v>5051</v>
      </c>
      <c r="I795" s="166" t="s">
        <v>475</v>
      </c>
      <c r="J795" s="160" t="s">
        <v>484</v>
      </c>
      <c r="K795" s="159">
        <v>3181</v>
      </c>
      <c r="L795" s="160" t="s">
        <v>83</v>
      </c>
      <c r="M795" s="159" t="s">
        <v>687</v>
      </c>
      <c r="N795" s="158" t="s">
        <v>486</v>
      </c>
      <c r="O795" s="158" t="s">
        <v>206</v>
      </c>
      <c r="P795" s="158" t="s">
        <v>683</v>
      </c>
      <c r="Q795" s="162" t="s">
        <v>3441</v>
      </c>
      <c r="R795" s="162" t="s">
        <v>5358</v>
      </c>
      <c r="S795" s="163" t="s">
        <v>193</v>
      </c>
      <c r="T795" s="167" t="s">
        <v>556</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3955</v>
      </c>
      <c r="F796" s="155" t="s">
        <v>26</v>
      </c>
      <c r="G796" s="155" t="s">
        <v>189</v>
      </c>
      <c r="H796" s="155" t="s">
        <v>5973</v>
      </c>
      <c r="I796" s="166" t="s">
        <v>1638</v>
      </c>
      <c r="J796" s="160"/>
      <c r="K796" s="159"/>
      <c r="L796" s="160"/>
      <c r="M796" s="159"/>
      <c r="N796" s="158"/>
      <c r="O796" s="158" t="s">
        <v>229</v>
      </c>
      <c r="P796" s="158" t="s">
        <v>683</v>
      </c>
      <c r="Q796" s="162" t="s">
        <v>1815</v>
      </c>
      <c r="R796" s="162" t="s">
        <v>5359</v>
      </c>
      <c r="S796" s="163" t="s">
        <v>193</v>
      </c>
      <c r="T796" s="167" t="s">
        <v>1530</v>
      </c>
      <c r="U796" s="149"/>
      <c r="V796" s="149" t="s">
        <v>995</v>
      </c>
      <c r="W796" s="164" t="str">
        <f>VLOOKUP(TRIM(X796),X10:Y88,2,FALSE)</f>
        <v>Puneet</v>
      </c>
      <c r="X796" s="11" t="str">
        <f t="shared" ref="X796:X859" si="17">IF(ISNONTEXT(D796),"" &amp; D796 &amp;"",T(D796))</f>
        <v>5.1</v>
      </c>
    </row>
    <row r="797" spans="1:24" ht="35.25" customHeight="1">
      <c r="A797" s="150" t="s">
        <v>185</v>
      </c>
      <c r="B797" s="165" t="s">
        <v>70</v>
      </c>
      <c r="C797" s="153" t="s">
        <v>186</v>
      </c>
      <c r="D797" s="153" t="s">
        <v>91</v>
      </c>
      <c r="E797" s="154" t="s">
        <v>3956</v>
      </c>
      <c r="F797" s="155" t="s">
        <v>434</v>
      </c>
      <c r="G797" s="155" t="s">
        <v>189</v>
      </c>
      <c r="H797" s="155" t="s">
        <v>5150</v>
      </c>
      <c r="I797" s="166" t="s">
        <v>1638</v>
      </c>
      <c r="J797" s="160"/>
      <c r="K797" s="159"/>
      <c r="L797" s="160"/>
      <c r="M797" s="159"/>
      <c r="N797" s="158"/>
      <c r="O797" s="158" t="s">
        <v>206</v>
      </c>
      <c r="P797" s="158" t="s">
        <v>559</v>
      </c>
      <c r="Q797" s="162" t="s">
        <v>5149</v>
      </c>
      <c r="R797" s="162" t="s">
        <v>5152</v>
      </c>
      <c r="S797" s="163" t="s">
        <v>5151</v>
      </c>
      <c r="T797" s="167" t="s">
        <v>762</v>
      </c>
      <c r="U797" s="149"/>
      <c r="V797" s="149"/>
      <c r="W797" s="164" t="str">
        <f>VLOOKUP(TRIM(X797),X10:Y88,2,FALSE)</f>
        <v>Puneet</v>
      </c>
      <c r="X797" s="11" t="str">
        <f t="shared" si="17"/>
        <v>5.1</v>
      </c>
    </row>
    <row r="798" spans="1:24" ht="35.25" customHeight="1">
      <c r="A798" s="150" t="s">
        <v>185</v>
      </c>
      <c r="B798" s="165" t="s">
        <v>70</v>
      </c>
      <c r="C798" s="153" t="s">
        <v>186</v>
      </c>
      <c r="D798" s="153" t="s">
        <v>91</v>
      </c>
      <c r="E798" s="154" t="s">
        <v>3957</v>
      </c>
      <c r="F798" s="155" t="s">
        <v>26</v>
      </c>
      <c r="G798" s="155" t="s">
        <v>189</v>
      </c>
      <c r="H798" s="155" t="s">
        <v>5025</v>
      </c>
      <c r="I798" s="166" t="s">
        <v>1638</v>
      </c>
      <c r="J798" s="160"/>
      <c r="K798" s="159"/>
      <c r="L798" s="160"/>
      <c r="M798" s="159"/>
      <c r="N798" s="158"/>
      <c r="O798" s="158" t="s">
        <v>206</v>
      </c>
      <c r="P798" s="158"/>
      <c r="Q798" s="162" t="s">
        <v>2518</v>
      </c>
      <c r="R798" s="162" t="s">
        <v>5360</v>
      </c>
      <c r="S798" s="163" t="s">
        <v>193</v>
      </c>
      <c r="T798" s="167" t="s">
        <v>2221</v>
      </c>
      <c r="U798" s="149"/>
      <c r="V798" s="149" t="s">
        <v>995</v>
      </c>
      <c r="W798" s="164" t="str">
        <f>VLOOKUP(TRIM(X798),X10:Y88,2,FALSE)</f>
        <v>Puneet</v>
      </c>
      <c r="X798" s="11" t="str">
        <f t="shared" si="17"/>
        <v>5.1</v>
      </c>
    </row>
    <row r="799" spans="1:24" ht="35.25" customHeight="1">
      <c r="A799" s="150" t="s">
        <v>185</v>
      </c>
      <c r="B799" s="165" t="s">
        <v>70</v>
      </c>
      <c r="C799" s="153" t="s">
        <v>186</v>
      </c>
      <c r="D799" s="153" t="s">
        <v>91</v>
      </c>
      <c r="E799" s="154" t="s">
        <v>3958</v>
      </c>
      <c r="F799" s="155" t="s">
        <v>29</v>
      </c>
      <c r="G799" s="155" t="s">
        <v>189</v>
      </c>
      <c r="H799" s="155" t="s">
        <v>5048</v>
      </c>
      <c r="I799" s="166" t="s">
        <v>475</v>
      </c>
      <c r="J799" s="160" t="s">
        <v>484</v>
      </c>
      <c r="K799" s="159">
        <v>3180</v>
      </c>
      <c r="L799" s="160" t="s">
        <v>87</v>
      </c>
      <c r="M799" s="159" t="s">
        <v>485</v>
      </c>
      <c r="N799" s="158" t="s">
        <v>682</v>
      </c>
      <c r="O799" s="158" t="s">
        <v>229</v>
      </c>
      <c r="P799" s="158" t="s">
        <v>683</v>
      </c>
      <c r="Q799" s="162" t="s">
        <v>3438</v>
      </c>
      <c r="R799" s="162" t="s">
        <v>5361</v>
      </c>
      <c r="S799" s="163" t="s">
        <v>193</v>
      </c>
      <c r="T799" s="167" t="s">
        <v>556</v>
      </c>
      <c r="U799" s="149"/>
      <c r="V799" s="149" t="s">
        <v>995</v>
      </c>
      <c r="W799" s="164" t="str">
        <f>VLOOKUP(TRIM(X799),X10:Y88,2,FALSE)</f>
        <v>Puneet</v>
      </c>
      <c r="X799" s="11" t="str">
        <f t="shared" si="17"/>
        <v>5.1</v>
      </c>
    </row>
    <row r="800" spans="1:24" ht="35.25" customHeight="1">
      <c r="A800" s="150" t="s">
        <v>185</v>
      </c>
      <c r="B800" s="165" t="s">
        <v>70</v>
      </c>
      <c r="C800" s="153" t="s">
        <v>186</v>
      </c>
      <c r="D800" s="153" t="s">
        <v>2149</v>
      </c>
      <c r="E800" s="154" t="s">
        <v>3959</v>
      </c>
      <c r="F800" s="155" t="s">
        <v>29</v>
      </c>
      <c r="G800" s="155" t="s">
        <v>189</v>
      </c>
      <c r="H800" s="155" t="s">
        <v>5058</v>
      </c>
      <c r="I800" s="166" t="s">
        <v>5929</v>
      </c>
      <c r="J800" s="160" t="s">
        <v>608</v>
      </c>
      <c r="K800" s="159">
        <v>260</v>
      </c>
      <c r="L800" s="160" t="s">
        <v>81</v>
      </c>
      <c r="M800" s="159" t="s">
        <v>878</v>
      </c>
      <c r="N800" s="158" t="s">
        <v>486</v>
      </c>
      <c r="O800" s="158" t="s">
        <v>366</v>
      </c>
      <c r="P800" s="158" t="s">
        <v>2458</v>
      </c>
      <c r="Q800" s="162" t="s">
        <v>2462</v>
      </c>
      <c r="R800" s="162" t="s">
        <v>5201</v>
      </c>
      <c r="S800" s="163" t="s">
        <v>193</v>
      </c>
      <c r="T800" s="167" t="s">
        <v>1018</v>
      </c>
      <c r="U800" s="149"/>
      <c r="V800" s="149"/>
      <c r="W800" s="164" t="str">
        <f>VLOOKUP(TRIM(X800),X10:Y88,2,FALSE)</f>
        <v>Puneet</v>
      </c>
      <c r="X800" s="11" t="str">
        <f t="shared" si="17"/>
        <v>6.11</v>
      </c>
    </row>
    <row r="801" spans="1:24" ht="35.25" customHeight="1">
      <c r="A801" s="150"/>
      <c r="B801" s="165" t="s">
        <v>70</v>
      </c>
      <c r="C801" s="153" t="s">
        <v>28</v>
      </c>
      <c r="D801" s="153" t="s">
        <v>179</v>
      </c>
      <c r="E801" s="154" t="s">
        <v>3960</v>
      </c>
      <c r="F801" s="155" t="s">
        <v>1642</v>
      </c>
      <c r="G801" s="169" t="s">
        <v>62</v>
      </c>
      <c r="H801" s="169" t="s">
        <v>1897</v>
      </c>
      <c r="I801" s="170" t="s">
        <v>62</v>
      </c>
      <c r="J801" s="171"/>
      <c r="K801" s="172"/>
      <c r="L801" s="171"/>
      <c r="M801" s="172"/>
      <c r="N801" s="171"/>
      <c r="O801" s="171" t="s">
        <v>62</v>
      </c>
      <c r="P801" s="171" t="s">
        <v>62</v>
      </c>
      <c r="Q801" s="173" t="s">
        <v>1766</v>
      </c>
      <c r="R801" s="173" t="s">
        <v>425</v>
      </c>
      <c r="S801" s="177"/>
      <c r="T801" s="167" t="s">
        <v>62</v>
      </c>
      <c r="U801" s="149"/>
      <c r="V801" s="149"/>
      <c r="W801" s="164" t="str">
        <f>VLOOKUP(TRIM(X801),X10:Y88,2,FALSE)</f>
        <v>Withdrawn</v>
      </c>
      <c r="X801" s="11" t="str">
        <f t="shared" si="17"/>
        <v>99</v>
      </c>
    </row>
    <row r="802" spans="1:24" ht="35.25" customHeight="1">
      <c r="A802" s="150"/>
      <c r="B802" s="165" t="s">
        <v>70</v>
      </c>
      <c r="C802" s="153" t="s">
        <v>28</v>
      </c>
      <c r="D802" s="153" t="s">
        <v>179</v>
      </c>
      <c r="E802" s="154" t="s">
        <v>3961</v>
      </c>
      <c r="F802" s="155" t="s">
        <v>1642</v>
      </c>
      <c r="G802" s="169" t="s">
        <v>62</v>
      </c>
      <c r="H802" s="169" t="s">
        <v>1897</v>
      </c>
      <c r="I802" s="170" t="s">
        <v>62</v>
      </c>
      <c r="J802" s="171"/>
      <c r="K802" s="172"/>
      <c r="L802" s="171"/>
      <c r="M802" s="172"/>
      <c r="N802" s="171"/>
      <c r="O802" s="171" t="s">
        <v>62</v>
      </c>
      <c r="P802" s="171" t="s">
        <v>62</v>
      </c>
      <c r="Q802" s="173" t="s">
        <v>1766</v>
      </c>
      <c r="R802" s="173" t="s">
        <v>425</v>
      </c>
      <c r="S802" s="177"/>
      <c r="T802" s="167" t="s">
        <v>62</v>
      </c>
      <c r="U802" s="149"/>
      <c r="V802" s="149"/>
      <c r="W802" s="164" t="str">
        <f>VLOOKUP(TRIM(X802),X10:Y88,2,FALSE)</f>
        <v>Withdrawn</v>
      </c>
      <c r="X802" s="11" t="str">
        <f t="shared" si="17"/>
        <v>99</v>
      </c>
    </row>
    <row r="803" spans="1:24" ht="35.25" customHeight="1">
      <c r="A803" s="150"/>
      <c r="B803" s="165" t="s">
        <v>70</v>
      </c>
      <c r="C803" s="153" t="s">
        <v>28</v>
      </c>
      <c r="D803" s="153" t="s">
        <v>179</v>
      </c>
      <c r="E803" s="154" t="s">
        <v>3962</v>
      </c>
      <c r="F803" s="155" t="s">
        <v>1642</v>
      </c>
      <c r="G803" s="169" t="s">
        <v>62</v>
      </c>
      <c r="H803" s="169" t="s">
        <v>1897</v>
      </c>
      <c r="I803" s="170" t="s">
        <v>62</v>
      </c>
      <c r="J803" s="171"/>
      <c r="K803" s="172"/>
      <c r="L803" s="171"/>
      <c r="M803" s="172"/>
      <c r="N803" s="171"/>
      <c r="O803" s="171" t="s">
        <v>62</v>
      </c>
      <c r="P803" s="171" t="s">
        <v>62</v>
      </c>
      <c r="Q803" s="173" t="s">
        <v>1766</v>
      </c>
      <c r="R803" s="173" t="s">
        <v>425</v>
      </c>
      <c r="S803" s="177"/>
      <c r="T803" s="167" t="s">
        <v>62</v>
      </c>
      <c r="U803" s="149"/>
      <c r="V803" s="149"/>
      <c r="W803" s="164" t="str">
        <f>VLOOKUP(TRIM(X803),X10:Y88,2,FALSE)</f>
        <v>Withdrawn</v>
      </c>
      <c r="X803" s="11" t="str">
        <f t="shared" si="17"/>
        <v>99</v>
      </c>
    </row>
    <row r="804" spans="1:24" ht="35.25" customHeight="1">
      <c r="A804" s="150"/>
      <c r="B804" s="165" t="s">
        <v>70</v>
      </c>
      <c r="C804" s="153" t="s">
        <v>28</v>
      </c>
      <c r="D804" s="153" t="s">
        <v>179</v>
      </c>
      <c r="E804" s="154" t="s">
        <v>3963</v>
      </c>
      <c r="F804" s="155" t="s">
        <v>1642</v>
      </c>
      <c r="G804" s="169" t="s">
        <v>62</v>
      </c>
      <c r="H804" s="169" t="s">
        <v>1897</v>
      </c>
      <c r="I804" s="170" t="s">
        <v>62</v>
      </c>
      <c r="J804" s="171"/>
      <c r="K804" s="172"/>
      <c r="L804" s="171"/>
      <c r="M804" s="172"/>
      <c r="N804" s="171"/>
      <c r="O804" s="171" t="s">
        <v>62</v>
      </c>
      <c r="P804" s="171" t="s">
        <v>62</v>
      </c>
      <c r="Q804" s="173" t="s">
        <v>1766</v>
      </c>
      <c r="R804" s="173" t="s">
        <v>425</v>
      </c>
      <c r="S804" s="177"/>
      <c r="T804" s="167" t="s">
        <v>62</v>
      </c>
      <c r="U804" s="149"/>
      <c r="V804" s="149"/>
      <c r="W804" s="164" t="str">
        <f>VLOOKUP(TRIM(X804),X10:Y88,2,FALSE)</f>
        <v>Withdrawn</v>
      </c>
      <c r="X804" s="11" t="str">
        <f t="shared" si="17"/>
        <v>99</v>
      </c>
    </row>
    <row r="805" spans="1:24" ht="35.25" customHeight="1">
      <c r="A805" s="150"/>
      <c r="B805" s="165" t="s">
        <v>70</v>
      </c>
      <c r="C805" s="153" t="s">
        <v>28</v>
      </c>
      <c r="D805" s="153" t="s">
        <v>179</v>
      </c>
      <c r="E805" s="154" t="s">
        <v>3964</v>
      </c>
      <c r="F805" s="155" t="s">
        <v>1642</v>
      </c>
      <c r="G805" s="169" t="s">
        <v>62</v>
      </c>
      <c r="H805" s="169" t="s">
        <v>1897</v>
      </c>
      <c r="I805" s="170" t="s">
        <v>62</v>
      </c>
      <c r="J805" s="171"/>
      <c r="K805" s="172"/>
      <c r="L805" s="171"/>
      <c r="M805" s="172"/>
      <c r="N805" s="171"/>
      <c r="O805" s="171" t="s">
        <v>62</v>
      </c>
      <c r="P805" s="171" t="s">
        <v>62</v>
      </c>
      <c r="Q805" s="173" t="s">
        <v>1766</v>
      </c>
      <c r="R805" s="173" t="s">
        <v>425</v>
      </c>
      <c r="S805" s="177"/>
      <c r="T805" s="167" t="s">
        <v>62</v>
      </c>
      <c r="U805" s="149"/>
      <c r="V805" s="149"/>
      <c r="W805" s="164" t="str">
        <f>VLOOKUP(TRIM(X805),X10:Y88,2,FALSE)</f>
        <v>Withdrawn</v>
      </c>
      <c r="X805" s="11" t="str">
        <f t="shared" si="17"/>
        <v>99</v>
      </c>
    </row>
    <row r="806" spans="1:24" ht="35.25" customHeight="1">
      <c r="A806" s="150"/>
      <c r="B806" s="165" t="s">
        <v>70</v>
      </c>
      <c r="C806" s="153" t="s">
        <v>28</v>
      </c>
      <c r="D806" s="153" t="s">
        <v>179</v>
      </c>
      <c r="E806" s="154" t="s">
        <v>3965</v>
      </c>
      <c r="F806" s="155" t="s">
        <v>1642</v>
      </c>
      <c r="G806" s="169" t="s">
        <v>62</v>
      </c>
      <c r="H806" s="169" t="s">
        <v>1897</v>
      </c>
      <c r="I806" s="170" t="s">
        <v>62</v>
      </c>
      <c r="J806" s="171"/>
      <c r="K806" s="172"/>
      <c r="L806" s="171"/>
      <c r="M806" s="172"/>
      <c r="N806" s="171"/>
      <c r="O806" s="171" t="s">
        <v>62</v>
      </c>
      <c r="P806" s="171" t="s">
        <v>62</v>
      </c>
      <c r="Q806" s="173" t="s">
        <v>1766</v>
      </c>
      <c r="R806" s="173" t="s">
        <v>425</v>
      </c>
      <c r="S806" s="177"/>
      <c r="T806" s="167" t="s">
        <v>62</v>
      </c>
      <c r="U806" s="149"/>
      <c r="V806" s="149"/>
      <c r="W806" s="164" t="str">
        <f>VLOOKUP(TRIM(X806),X10:Y88,2,FALSE)</f>
        <v>Withdrawn</v>
      </c>
      <c r="X806" s="11" t="str">
        <f t="shared" si="17"/>
        <v>99</v>
      </c>
    </row>
    <row r="807" spans="1:24" ht="35.25" customHeight="1">
      <c r="A807" s="150"/>
      <c r="B807" s="165" t="s">
        <v>70</v>
      </c>
      <c r="C807" s="153" t="s">
        <v>28</v>
      </c>
      <c r="D807" s="153" t="s">
        <v>179</v>
      </c>
      <c r="E807" s="154" t="s">
        <v>3966</v>
      </c>
      <c r="F807" s="155" t="s">
        <v>1642</v>
      </c>
      <c r="G807" s="169" t="s">
        <v>62</v>
      </c>
      <c r="H807" s="169" t="s">
        <v>1897</v>
      </c>
      <c r="I807" s="170" t="s">
        <v>62</v>
      </c>
      <c r="J807" s="171"/>
      <c r="K807" s="172"/>
      <c r="L807" s="171"/>
      <c r="M807" s="172"/>
      <c r="N807" s="171"/>
      <c r="O807" s="171" t="s">
        <v>62</v>
      </c>
      <c r="P807" s="171" t="s">
        <v>62</v>
      </c>
      <c r="Q807" s="173" t="s">
        <v>1766</v>
      </c>
      <c r="R807" s="173" t="s">
        <v>425</v>
      </c>
      <c r="S807" s="177"/>
      <c r="T807" s="167" t="s">
        <v>62</v>
      </c>
      <c r="U807" s="149"/>
      <c r="V807" s="149"/>
      <c r="W807" s="164" t="str">
        <f>VLOOKUP(TRIM(X807),X10:Y88,2,FALSE)</f>
        <v>Withdrawn</v>
      </c>
      <c r="X807" s="11" t="str">
        <f t="shared" si="17"/>
        <v>99</v>
      </c>
    </row>
    <row r="808" spans="1:24" ht="35.25" customHeight="1">
      <c r="A808" s="150"/>
      <c r="B808" s="165" t="s">
        <v>70</v>
      </c>
      <c r="C808" s="153" t="s">
        <v>28</v>
      </c>
      <c r="D808" s="153" t="s">
        <v>179</v>
      </c>
      <c r="E808" s="154" t="s">
        <v>3967</v>
      </c>
      <c r="F808" s="155" t="s">
        <v>1642</v>
      </c>
      <c r="G808" s="169" t="s">
        <v>62</v>
      </c>
      <c r="H808" s="169" t="s">
        <v>1897</v>
      </c>
      <c r="I808" s="170" t="s">
        <v>62</v>
      </c>
      <c r="J808" s="171"/>
      <c r="K808" s="172"/>
      <c r="L808" s="171"/>
      <c r="M808" s="172"/>
      <c r="N808" s="171"/>
      <c r="O808" s="171" t="s">
        <v>62</v>
      </c>
      <c r="P808" s="171" t="s">
        <v>62</v>
      </c>
      <c r="Q808" s="173" t="s">
        <v>1766</v>
      </c>
      <c r="R808" s="173" t="s">
        <v>425</v>
      </c>
      <c r="S808" s="177"/>
      <c r="T808" s="167" t="s">
        <v>62</v>
      </c>
      <c r="U808" s="149"/>
      <c r="V808" s="149"/>
      <c r="W808" s="164" t="str">
        <f>VLOOKUP(TRIM(X808),X10:Y88,2,FALSE)</f>
        <v>Withdrawn</v>
      </c>
      <c r="X808" s="11" t="str">
        <f t="shared" si="17"/>
        <v>99</v>
      </c>
    </row>
    <row r="809" spans="1:24" ht="35.25" customHeight="1">
      <c r="A809" s="150"/>
      <c r="B809" s="165" t="s">
        <v>70</v>
      </c>
      <c r="C809" s="153" t="s">
        <v>28</v>
      </c>
      <c r="D809" s="153" t="s">
        <v>179</v>
      </c>
      <c r="E809" s="154" t="s">
        <v>3968</v>
      </c>
      <c r="F809" s="155" t="s">
        <v>1642</v>
      </c>
      <c r="G809" s="169" t="s">
        <v>62</v>
      </c>
      <c r="H809" s="169" t="s">
        <v>1897</v>
      </c>
      <c r="I809" s="170" t="s">
        <v>62</v>
      </c>
      <c r="J809" s="171"/>
      <c r="K809" s="172"/>
      <c r="L809" s="171"/>
      <c r="M809" s="172"/>
      <c r="N809" s="171"/>
      <c r="O809" s="171" t="s">
        <v>62</v>
      </c>
      <c r="P809" s="171" t="s">
        <v>62</v>
      </c>
      <c r="Q809" s="173" t="s">
        <v>1766</v>
      </c>
      <c r="R809" s="173" t="s">
        <v>425</v>
      </c>
      <c r="S809" s="177"/>
      <c r="T809" s="167" t="s">
        <v>62</v>
      </c>
      <c r="U809" s="149"/>
      <c r="V809" s="149"/>
      <c r="W809" s="164" t="str">
        <f>VLOOKUP(TRIM(X809),X10:Y88,2,FALSE)</f>
        <v>Withdrawn</v>
      </c>
      <c r="X809" s="11" t="str">
        <f t="shared" si="17"/>
        <v>99</v>
      </c>
    </row>
    <row r="810" spans="1:24" ht="35.25" customHeight="1">
      <c r="A810" s="150"/>
      <c r="B810" s="165" t="s">
        <v>70</v>
      </c>
      <c r="C810" s="153" t="s">
        <v>28</v>
      </c>
      <c r="D810" s="153" t="s">
        <v>179</v>
      </c>
      <c r="E810" s="154" t="s">
        <v>3969</v>
      </c>
      <c r="F810" s="155" t="s">
        <v>1642</v>
      </c>
      <c r="G810" s="169" t="s">
        <v>62</v>
      </c>
      <c r="H810" s="169" t="s">
        <v>1897</v>
      </c>
      <c r="I810" s="170" t="s">
        <v>62</v>
      </c>
      <c r="J810" s="171"/>
      <c r="K810" s="172"/>
      <c r="L810" s="171"/>
      <c r="M810" s="172"/>
      <c r="N810" s="171"/>
      <c r="O810" s="171" t="s">
        <v>62</v>
      </c>
      <c r="P810" s="171" t="s">
        <v>62</v>
      </c>
      <c r="Q810" s="173" t="s">
        <v>1766</v>
      </c>
      <c r="R810" s="173" t="s">
        <v>425</v>
      </c>
      <c r="S810" s="177"/>
      <c r="T810" s="167" t="s">
        <v>62</v>
      </c>
      <c r="U810" s="149"/>
      <c r="V810" s="149"/>
      <c r="W810" s="164" t="str">
        <f>VLOOKUP(TRIM(X810),X10:Y88,2,FALSE)</f>
        <v>Withdrawn</v>
      </c>
      <c r="X810" s="11" t="str">
        <f t="shared" si="17"/>
        <v>99</v>
      </c>
    </row>
    <row r="811" spans="1:24" ht="35.25" customHeight="1">
      <c r="A811" s="150"/>
      <c r="B811" s="165" t="s">
        <v>70</v>
      </c>
      <c r="C811" s="153" t="s">
        <v>28</v>
      </c>
      <c r="D811" s="153" t="s">
        <v>179</v>
      </c>
      <c r="E811" s="154" t="s">
        <v>3970</v>
      </c>
      <c r="F811" s="155" t="s">
        <v>1642</v>
      </c>
      <c r="G811" s="169" t="s">
        <v>62</v>
      </c>
      <c r="H811" s="169" t="s">
        <v>1897</v>
      </c>
      <c r="I811" s="170" t="s">
        <v>62</v>
      </c>
      <c r="J811" s="171"/>
      <c r="K811" s="172"/>
      <c r="L811" s="171"/>
      <c r="M811" s="172"/>
      <c r="N811" s="171"/>
      <c r="O811" s="171" t="s">
        <v>62</v>
      </c>
      <c r="P811" s="171" t="s">
        <v>62</v>
      </c>
      <c r="Q811" s="173" t="s">
        <v>1766</v>
      </c>
      <c r="R811" s="173" t="s">
        <v>425</v>
      </c>
      <c r="S811" s="177"/>
      <c r="T811" s="167" t="s">
        <v>62</v>
      </c>
      <c r="U811" s="149"/>
      <c r="V811" s="149"/>
      <c r="W811" s="164" t="str">
        <f>VLOOKUP(TRIM(X811),X10:Y88,2,FALSE)</f>
        <v>Withdrawn</v>
      </c>
      <c r="X811" s="11" t="str">
        <f t="shared" si="17"/>
        <v>99</v>
      </c>
    </row>
    <row r="812" spans="1:24" ht="35.25" customHeight="1">
      <c r="A812" s="150"/>
      <c r="B812" s="165" t="s">
        <v>70</v>
      </c>
      <c r="C812" s="153" t="s">
        <v>28</v>
      </c>
      <c r="D812" s="153" t="s">
        <v>179</v>
      </c>
      <c r="E812" s="154" t="s">
        <v>3971</v>
      </c>
      <c r="F812" s="155" t="s">
        <v>1642</v>
      </c>
      <c r="G812" s="169" t="s">
        <v>62</v>
      </c>
      <c r="H812" s="169" t="s">
        <v>1897</v>
      </c>
      <c r="I812" s="170" t="s">
        <v>62</v>
      </c>
      <c r="J812" s="171"/>
      <c r="K812" s="172"/>
      <c r="L812" s="171"/>
      <c r="M812" s="172"/>
      <c r="N812" s="171"/>
      <c r="O812" s="171" t="s">
        <v>62</v>
      </c>
      <c r="P812" s="171" t="s">
        <v>62</v>
      </c>
      <c r="Q812" s="173" t="s">
        <v>1766</v>
      </c>
      <c r="R812" s="173" t="s">
        <v>425</v>
      </c>
      <c r="S812" s="177"/>
      <c r="T812" s="167" t="s">
        <v>62</v>
      </c>
      <c r="U812" s="149"/>
      <c r="V812" s="149"/>
      <c r="W812" s="164" t="str">
        <f>VLOOKUP(TRIM(X812),X10:Y88,2,FALSE)</f>
        <v>Withdrawn</v>
      </c>
      <c r="X812" s="11" t="str">
        <f t="shared" si="17"/>
        <v>99</v>
      </c>
    </row>
    <row r="813" spans="1:24" ht="35.25" customHeight="1">
      <c r="A813" s="150"/>
      <c r="B813" s="165" t="s">
        <v>70</v>
      </c>
      <c r="C813" s="153" t="s">
        <v>28</v>
      </c>
      <c r="D813" s="153" t="s">
        <v>179</v>
      </c>
      <c r="E813" s="154" t="s">
        <v>3972</v>
      </c>
      <c r="F813" s="155" t="s">
        <v>1642</v>
      </c>
      <c r="G813" s="169" t="s">
        <v>62</v>
      </c>
      <c r="H813" s="169" t="s">
        <v>1897</v>
      </c>
      <c r="I813" s="170" t="s">
        <v>62</v>
      </c>
      <c r="J813" s="171"/>
      <c r="K813" s="172"/>
      <c r="L813" s="171"/>
      <c r="M813" s="172"/>
      <c r="N813" s="171"/>
      <c r="O813" s="171" t="s">
        <v>62</v>
      </c>
      <c r="P813" s="171" t="s">
        <v>62</v>
      </c>
      <c r="Q813" s="173" t="s">
        <v>1766</v>
      </c>
      <c r="R813" s="173" t="s">
        <v>425</v>
      </c>
      <c r="S813" s="177"/>
      <c r="T813" s="167" t="s">
        <v>62</v>
      </c>
      <c r="U813" s="149"/>
      <c r="V813" s="149"/>
      <c r="W813" s="164" t="str">
        <f>VLOOKUP(TRIM(X813),X10:Y88,2,FALSE)</f>
        <v>Withdrawn</v>
      </c>
      <c r="X813" s="11" t="str">
        <f t="shared" si="17"/>
        <v>99</v>
      </c>
    </row>
    <row r="814" spans="1:24" ht="35.25" customHeight="1">
      <c r="A814" s="150"/>
      <c r="B814" s="165" t="s">
        <v>70</v>
      </c>
      <c r="C814" s="153" t="s">
        <v>28</v>
      </c>
      <c r="D814" s="153" t="s">
        <v>179</v>
      </c>
      <c r="E814" s="154" t="s">
        <v>3973</v>
      </c>
      <c r="F814" s="155" t="s">
        <v>1642</v>
      </c>
      <c r="G814" s="169" t="s">
        <v>62</v>
      </c>
      <c r="H814" s="169" t="s">
        <v>1897</v>
      </c>
      <c r="I814" s="170" t="s">
        <v>62</v>
      </c>
      <c r="J814" s="171"/>
      <c r="K814" s="172"/>
      <c r="L814" s="171"/>
      <c r="M814" s="172"/>
      <c r="N814" s="171"/>
      <c r="O814" s="171" t="s">
        <v>62</v>
      </c>
      <c r="P814" s="171" t="s">
        <v>62</v>
      </c>
      <c r="Q814" s="173" t="s">
        <v>1766</v>
      </c>
      <c r="R814" s="173" t="s">
        <v>425</v>
      </c>
      <c r="S814" s="177"/>
      <c r="T814" s="167" t="s">
        <v>62</v>
      </c>
      <c r="U814" s="149"/>
      <c r="V814" s="149"/>
      <c r="W814" s="164" t="str">
        <f>VLOOKUP(TRIM(X814),X10:Y88,2,FALSE)</f>
        <v>Withdrawn</v>
      </c>
      <c r="X814" s="11" t="str">
        <f t="shared" si="17"/>
        <v>99</v>
      </c>
    </row>
    <row r="815" spans="1:24" ht="35.25" customHeight="1">
      <c r="A815" s="150"/>
      <c r="B815" s="165" t="s">
        <v>70</v>
      </c>
      <c r="C815" s="153" t="s">
        <v>28</v>
      </c>
      <c r="D815" s="153" t="s">
        <v>179</v>
      </c>
      <c r="E815" s="154" t="s">
        <v>3974</v>
      </c>
      <c r="F815" s="155" t="s">
        <v>1642</v>
      </c>
      <c r="G815" s="169" t="s">
        <v>62</v>
      </c>
      <c r="H815" s="169" t="s">
        <v>1897</v>
      </c>
      <c r="I815" s="170" t="s">
        <v>62</v>
      </c>
      <c r="J815" s="171"/>
      <c r="K815" s="172"/>
      <c r="L815" s="171"/>
      <c r="M815" s="172"/>
      <c r="N815" s="171"/>
      <c r="O815" s="171" t="s">
        <v>62</v>
      </c>
      <c r="P815" s="171" t="s">
        <v>62</v>
      </c>
      <c r="Q815" s="173" t="s">
        <v>1766</v>
      </c>
      <c r="R815" s="173" t="s">
        <v>425</v>
      </c>
      <c r="S815" s="177"/>
      <c r="T815" s="167" t="s">
        <v>62</v>
      </c>
      <c r="U815" s="149"/>
      <c r="V815" s="149"/>
      <c r="W815" s="164" t="str">
        <f>VLOOKUP(TRIM(X815),X10:Y88,2,FALSE)</f>
        <v>Withdrawn</v>
      </c>
      <c r="X815" s="11" t="str">
        <f t="shared" si="17"/>
        <v>99</v>
      </c>
    </row>
    <row r="816" spans="1:24" ht="35.25" customHeight="1">
      <c r="A816" s="150"/>
      <c r="B816" s="165" t="s">
        <v>70</v>
      </c>
      <c r="C816" s="153" t="s">
        <v>28</v>
      </c>
      <c r="D816" s="153" t="s">
        <v>179</v>
      </c>
      <c r="E816" s="154" t="s">
        <v>3975</v>
      </c>
      <c r="F816" s="155" t="s">
        <v>1642</v>
      </c>
      <c r="G816" s="169" t="s">
        <v>62</v>
      </c>
      <c r="H816" s="169" t="s">
        <v>1897</v>
      </c>
      <c r="I816" s="170" t="s">
        <v>62</v>
      </c>
      <c r="J816" s="171"/>
      <c r="K816" s="172"/>
      <c r="L816" s="171"/>
      <c r="M816" s="172"/>
      <c r="N816" s="171"/>
      <c r="O816" s="171" t="s">
        <v>62</v>
      </c>
      <c r="P816" s="171" t="s">
        <v>62</v>
      </c>
      <c r="Q816" s="173" t="s">
        <v>1766</v>
      </c>
      <c r="R816" s="173" t="s">
        <v>425</v>
      </c>
      <c r="S816" s="177"/>
      <c r="T816" s="167" t="s">
        <v>62</v>
      </c>
      <c r="U816" s="149"/>
      <c r="V816" s="149"/>
      <c r="W816" s="164" t="str">
        <f>VLOOKUP(TRIM(X816),X10:Y88,2,FALSE)</f>
        <v>Withdrawn</v>
      </c>
      <c r="X816" s="11" t="str">
        <f t="shared" si="17"/>
        <v>99</v>
      </c>
    </row>
    <row r="817" spans="1:24" ht="35.25" customHeight="1">
      <c r="A817" s="150"/>
      <c r="B817" s="165" t="s">
        <v>70</v>
      </c>
      <c r="C817" s="153" t="s">
        <v>28</v>
      </c>
      <c r="D817" s="153" t="s">
        <v>179</v>
      </c>
      <c r="E817" s="154" t="s">
        <v>3976</v>
      </c>
      <c r="F817" s="155" t="s">
        <v>1642</v>
      </c>
      <c r="G817" s="169" t="s">
        <v>62</v>
      </c>
      <c r="H817" s="169" t="s">
        <v>1897</v>
      </c>
      <c r="I817" s="170" t="s">
        <v>62</v>
      </c>
      <c r="J817" s="171"/>
      <c r="K817" s="172"/>
      <c r="L817" s="171"/>
      <c r="M817" s="172"/>
      <c r="N817" s="171"/>
      <c r="O817" s="171" t="s">
        <v>62</v>
      </c>
      <c r="P817" s="171" t="s">
        <v>62</v>
      </c>
      <c r="Q817" s="173" t="s">
        <v>1766</v>
      </c>
      <c r="R817" s="173" t="s">
        <v>425</v>
      </c>
      <c r="S817" s="177"/>
      <c r="T817" s="167" t="s">
        <v>62</v>
      </c>
      <c r="U817" s="149"/>
      <c r="V817" s="149"/>
      <c r="W817" s="164" t="str">
        <f>VLOOKUP(TRIM(X817),X10:Y88,2,FALSE)</f>
        <v>Withdrawn</v>
      </c>
      <c r="X817" s="11" t="str">
        <f t="shared" si="17"/>
        <v>99</v>
      </c>
    </row>
    <row r="818" spans="1:24" ht="35.25" customHeight="1">
      <c r="A818" s="150"/>
      <c r="B818" s="165" t="s">
        <v>70</v>
      </c>
      <c r="C818" s="153" t="s">
        <v>28</v>
      </c>
      <c r="D818" s="153" t="s">
        <v>179</v>
      </c>
      <c r="E818" s="154" t="s">
        <v>3977</v>
      </c>
      <c r="F818" s="155" t="s">
        <v>1642</v>
      </c>
      <c r="G818" s="169" t="s">
        <v>62</v>
      </c>
      <c r="H818" s="169" t="s">
        <v>1897</v>
      </c>
      <c r="I818" s="170" t="s">
        <v>62</v>
      </c>
      <c r="J818" s="171"/>
      <c r="K818" s="172"/>
      <c r="L818" s="171"/>
      <c r="M818" s="172"/>
      <c r="N818" s="171"/>
      <c r="O818" s="171" t="s">
        <v>62</v>
      </c>
      <c r="P818" s="171" t="s">
        <v>62</v>
      </c>
      <c r="Q818" s="173" t="s">
        <v>1766</v>
      </c>
      <c r="R818" s="173" t="s">
        <v>425</v>
      </c>
      <c r="S818" s="177"/>
      <c r="T818" s="167" t="s">
        <v>62</v>
      </c>
      <c r="U818" s="149"/>
      <c r="V818" s="149"/>
      <c r="W818" s="164" t="str">
        <f>VLOOKUP(TRIM(X818),X10:Y88,2,FALSE)</f>
        <v>Withdrawn</v>
      </c>
      <c r="X818" s="11" t="str">
        <f t="shared" si="17"/>
        <v>99</v>
      </c>
    </row>
    <row r="819" spans="1:24" ht="35.25" customHeight="1">
      <c r="A819" s="150"/>
      <c r="B819" s="165" t="s">
        <v>70</v>
      </c>
      <c r="C819" s="153" t="s">
        <v>28</v>
      </c>
      <c r="D819" s="153" t="s">
        <v>179</v>
      </c>
      <c r="E819" s="154" t="s">
        <v>3978</v>
      </c>
      <c r="F819" s="155" t="s">
        <v>1642</v>
      </c>
      <c r="G819" s="169" t="s">
        <v>62</v>
      </c>
      <c r="H819" s="169" t="s">
        <v>1897</v>
      </c>
      <c r="I819" s="170" t="s">
        <v>62</v>
      </c>
      <c r="J819" s="171"/>
      <c r="K819" s="172"/>
      <c r="L819" s="171"/>
      <c r="M819" s="172"/>
      <c r="N819" s="171"/>
      <c r="O819" s="171" t="s">
        <v>62</v>
      </c>
      <c r="P819" s="171" t="s">
        <v>62</v>
      </c>
      <c r="Q819" s="173" t="s">
        <v>1766</v>
      </c>
      <c r="R819" s="173" t="s">
        <v>425</v>
      </c>
      <c r="S819" s="177"/>
      <c r="T819" s="167" t="s">
        <v>62</v>
      </c>
      <c r="U819" s="149"/>
      <c r="V819" s="149"/>
      <c r="W819" s="164" t="str">
        <f>VLOOKUP(TRIM(X819),X10:Y88,2,FALSE)</f>
        <v>Withdrawn</v>
      </c>
      <c r="X819" s="11" t="str">
        <f t="shared" si="17"/>
        <v>99</v>
      </c>
    </row>
    <row r="820" spans="1:24" ht="35.25" customHeight="1">
      <c r="A820" s="150"/>
      <c r="B820" s="165" t="s">
        <v>70</v>
      </c>
      <c r="C820" s="153" t="s">
        <v>28</v>
      </c>
      <c r="D820" s="153" t="s">
        <v>179</v>
      </c>
      <c r="E820" s="154" t="s">
        <v>3979</v>
      </c>
      <c r="F820" s="155" t="s">
        <v>1642</v>
      </c>
      <c r="G820" s="169" t="s">
        <v>62</v>
      </c>
      <c r="H820" s="169" t="s">
        <v>1897</v>
      </c>
      <c r="I820" s="170" t="s">
        <v>62</v>
      </c>
      <c r="J820" s="171"/>
      <c r="K820" s="172"/>
      <c r="L820" s="171"/>
      <c r="M820" s="172"/>
      <c r="N820" s="171"/>
      <c r="O820" s="171" t="s">
        <v>62</v>
      </c>
      <c r="P820" s="171" t="s">
        <v>62</v>
      </c>
      <c r="Q820" s="173" t="s">
        <v>1766</v>
      </c>
      <c r="R820" s="173" t="s">
        <v>425</v>
      </c>
      <c r="S820" s="177"/>
      <c r="T820" s="167" t="s">
        <v>62</v>
      </c>
      <c r="U820" s="149"/>
      <c r="V820" s="149"/>
      <c r="W820" s="164" t="str">
        <f>VLOOKUP(TRIM(X820),X10:Y88,2,FALSE)</f>
        <v>Withdrawn</v>
      </c>
      <c r="X820" s="11" t="str">
        <f t="shared" si="17"/>
        <v>99</v>
      </c>
    </row>
    <row r="821" spans="1:24" ht="35.25" customHeight="1">
      <c r="A821" s="150"/>
      <c r="B821" s="165" t="s">
        <v>70</v>
      </c>
      <c r="C821" s="153" t="s">
        <v>28</v>
      </c>
      <c r="D821" s="153" t="s">
        <v>179</v>
      </c>
      <c r="E821" s="154" t="s">
        <v>3980</v>
      </c>
      <c r="F821" s="155" t="s">
        <v>1642</v>
      </c>
      <c r="G821" s="169" t="s">
        <v>62</v>
      </c>
      <c r="H821" s="169" t="s">
        <v>1897</v>
      </c>
      <c r="I821" s="170" t="s">
        <v>62</v>
      </c>
      <c r="J821" s="171"/>
      <c r="K821" s="172"/>
      <c r="L821" s="171"/>
      <c r="M821" s="172"/>
      <c r="N821" s="171"/>
      <c r="O821" s="171" t="s">
        <v>62</v>
      </c>
      <c r="P821" s="171" t="s">
        <v>62</v>
      </c>
      <c r="Q821" s="173" t="s">
        <v>1766</v>
      </c>
      <c r="R821" s="173" t="s">
        <v>425</v>
      </c>
      <c r="S821" s="177"/>
      <c r="T821" s="167" t="s">
        <v>62</v>
      </c>
      <c r="U821" s="149"/>
      <c r="V821" s="149"/>
      <c r="W821" s="164" t="str">
        <f>VLOOKUP(TRIM(X821),X10:Y88,2,FALSE)</f>
        <v>Withdrawn</v>
      </c>
      <c r="X821" s="11" t="str">
        <f t="shared" si="17"/>
        <v>99</v>
      </c>
    </row>
    <row r="822" spans="1:24" ht="35.25" customHeight="1">
      <c r="A822" s="150"/>
      <c r="B822" s="165" t="s">
        <v>70</v>
      </c>
      <c r="C822" s="153" t="s">
        <v>28</v>
      </c>
      <c r="D822" s="153" t="s">
        <v>179</v>
      </c>
      <c r="E822" s="154" t="s">
        <v>3981</v>
      </c>
      <c r="F822" s="155" t="s">
        <v>1642</v>
      </c>
      <c r="G822" s="169" t="s">
        <v>62</v>
      </c>
      <c r="H822" s="169" t="s">
        <v>1897</v>
      </c>
      <c r="I822" s="170" t="s">
        <v>62</v>
      </c>
      <c r="J822" s="171"/>
      <c r="K822" s="172"/>
      <c r="L822" s="171"/>
      <c r="M822" s="172"/>
      <c r="N822" s="171"/>
      <c r="O822" s="171" t="s">
        <v>62</v>
      </c>
      <c r="P822" s="171" t="s">
        <v>62</v>
      </c>
      <c r="Q822" s="173" t="s">
        <v>1766</v>
      </c>
      <c r="R822" s="173" t="s">
        <v>425</v>
      </c>
      <c r="S822" s="177"/>
      <c r="T822" s="167" t="s">
        <v>62</v>
      </c>
      <c r="U822" s="149"/>
      <c r="V822" s="149"/>
      <c r="W822" s="164" t="str">
        <f>VLOOKUP(TRIM(X822),X10:Y88,2,FALSE)</f>
        <v>Withdrawn</v>
      </c>
      <c r="X822" s="11" t="str">
        <f t="shared" si="17"/>
        <v>99</v>
      </c>
    </row>
    <row r="823" spans="1:24" ht="35.25" customHeight="1">
      <c r="A823" s="150"/>
      <c r="B823" s="165" t="s">
        <v>70</v>
      </c>
      <c r="C823" s="153" t="s">
        <v>28</v>
      </c>
      <c r="D823" s="153" t="s">
        <v>179</v>
      </c>
      <c r="E823" s="154" t="s">
        <v>3982</v>
      </c>
      <c r="F823" s="155" t="s">
        <v>1642</v>
      </c>
      <c r="G823" s="169" t="s">
        <v>62</v>
      </c>
      <c r="H823" s="169" t="s">
        <v>1897</v>
      </c>
      <c r="I823" s="170" t="s">
        <v>62</v>
      </c>
      <c r="J823" s="171"/>
      <c r="K823" s="172"/>
      <c r="L823" s="171"/>
      <c r="M823" s="172"/>
      <c r="N823" s="171"/>
      <c r="O823" s="171" t="s">
        <v>62</v>
      </c>
      <c r="P823" s="171" t="s">
        <v>62</v>
      </c>
      <c r="Q823" s="173" t="s">
        <v>1766</v>
      </c>
      <c r="R823" s="173" t="s">
        <v>425</v>
      </c>
      <c r="S823" s="177"/>
      <c r="T823" s="167" t="s">
        <v>62</v>
      </c>
      <c r="U823" s="149"/>
      <c r="V823" s="149"/>
      <c r="W823" s="164" t="str">
        <f>VLOOKUP(TRIM(X823),X10:Y88,2,FALSE)</f>
        <v>Withdrawn</v>
      </c>
      <c r="X823" s="11" t="str">
        <f t="shared" si="17"/>
        <v>99</v>
      </c>
    </row>
    <row r="824" spans="1:24" ht="35.25" customHeight="1">
      <c r="A824" s="150"/>
      <c r="B824" s="165" t="s">
        <v>70</v>
      </c>
      <c r="C824" s="153" t="s">
        <v>28</v>
      </c>
      <c r="D824" s="153" t="s">
        <v>179</v>
      </c>
      <c r="E824" s="154" t="s">
        <v>3983</v>
      </c>
      <c r="F824" s="155" t="s">
        <v>1642</v>
      </c>
      <c r="G824" s="169" t="s">
        <v>62</v>
      </c>
      <c r="H824" s="169" t="s">
        <v>1897</v>
      </c>
      <c r="I824" s="170" t="s">
        <v>62</v>
      </c>
      <c r="J824" s="171"/>
      <c r="K824" s="172"/>
      <c r="L824" s="171"/>
      <c r="M824" s="172"/>
      <c r="N824" s="171"/>
      <c r="O824" s="171" t="s">
        <v>62</v>
      </c>
      <c r="P824" s="171" t="s">
        <v>62</v>
      </c>
      <c r="Q824" s="173" t="s">
        <v>1766</v>
      </c>
      <c r="R824" s="173" t="s">
        <v>425</v>
      </c>
      <c r="S824" s="177"/>
      <c r="T824" s="167" t="s">
        <v>62</v>
      </c>
      <c r="U824" s="149"/>
      <c r="V824" s="149"/>
      <c r="W824" s="164" t="str">
        <f>VLOOKUP(TRIM(X824),X10:Y88,2,FALSE)</f>
        <v>Withdrawn</v>
      </c>
      <c r="X824" s="11" t="str">
        <f t="shared" si="17"/>
        <v>99</v>
      </c>
    </row>
    <row r="825" spans="1:24" ht="35.25" customHeight="1">
      <c r="A825" s="150"/>
      <c r="B825" s="165" t="s">
        <v>70</v>
      </c>
      <c r="C825" s="153" t="s">
        <v>28</v>
      </c>
      <c r="D825" s="153" t="s">
        <v>179</v>
      </c>
      <c r="E825" s="154" t="s">
        <v>3984</v>
      </c>
      <c r="F825" s="155" t="s">
        <v>1642</v>
      </c>
      <c r="G825" s="169" t="s">
        <v>62</v>
      </c>
      <c r="H825" s="169" t="s">
        <v>1897</v>
      </c>
      <c r="I825" s="170" t="s">
        <v>62</v>
      </c>
      <c r="J825" s="171"/>
      <c r="K825" s="172"/>
      <c r="L825" s="171"/>
      <c r="M825" s="172"/>
      <c r="N825" s="171"/>
      <c r="O825" s="171" t="s">
        <v>62</v>
      </c>
      <c r="P825" s="171" t="s">
        <v>62</v>
      </c>
      <c r="Q825" s="173" t="s">
        <v>1766</v>
      </c>
      <c r="R825" s="173" t="s">
        <v>425</v>
      </c>
      <c r="S825" s="177"/>
      <c r="T825" s="167" t="s">
        <v>62</v>
      </c>
      <c r="U825" s="149"/>
      <c r="V825" s="149"/>
      <c r="W825" s="164" t="str">
        <f>VLOOKUP(TRIM(X825),X10:Y88,2,FALSE)</f>
        <v>Withdrawn</v>
      </c>
      <c r="X825" s="11" t="str">
        <f t="shared" si="17"/>
        <v>99</v>
      </c>
    </row>
    <row r="826" spans="1:24" ht="35.25" customHeight="1">
      <c r="A826" s="150"/>
      <c r="B826" s="165" t="s">
        <v>70</v>
      </c>
      <c r="C826" s="153" t="s">
        <v>28</v>
      </c>
      <c r="D826" s="153" t="s">
        <v>179</v>
      </c>
      <c r="E826" s="154" t="s">
        <v>3985</v>
      </c>
      <c r="F826" s="155" t="s">
        <v>1642</v>
      </c>
      <c r="G826" s="169" t="s">
        <v>62</v>
      </c>
      <c r="H826" s="169" t="s">
        <v>1897</v>
      </c>
      <c r="I826" s="170" t="s">
        <v>62</v>
      </c>
      <c r="J826" s="171"/>
      <c r="K826" s="172"/>
      <c r="L826" s="171"/>
      <c r="M826" s="172"/>
      <c r="N826" s="171"/>
      <c r="O826" s="171" t="s">
        <v>62</v>
      </c>
      <c r="P826" s="171" t="s">
        <v>62</v>
      </c>
      <c r="Q826" s="173" t="s">
        <v>1766</v>
      </c>
      <c r="R826" s="173" t="s">
        <v>425</v>
      </c>
      <c r="S826" s="177"/>
      <c r="T826" s="167" t="s">
        <v>62</v>
      </c>
      <c r="U826" s="149"/>
      <c r="V826" s="149"/>
      <c r="W826" s="164" t="str">
        <f>VLOOKUP(TRIM(X826),X10:Y88,2,FALSE)</f>
        <v>Withdrawn</v>
      </c>
      <c r="X826" s="11" t="str">
        <f t="shared" si="17"/>
        <v>99</v>
      </c>
    </row>
    <row r="827" spans="1:24" ht="35.25" customHeight="1">
      <c r="A827" s="150"/>
      <c r="B827" s="165" t="s">
        <v>70</v>
      </c>
      <c r="C827" s="153" t="s">
        <v>28</v>
      </c>
      <c r="D827" s="153" t="s">
        <v>179</v>
      </c>
      <c r="E827" s="154" t="s">
        <v>3986</v>
      </c>
      <c r="F827" s="155" t="s">
        <v>1642</v>
      </c>
      <c r="G827" s="169" t="s">
        <v>62</v>
      </c>
      <c r="H827" s="169" t="s">
        <v>1897</v>
      </c>
      <c r="I827" s="170" t="s">
        <v>62</v>
      </c>
      <c r="J827" s="171"/>
      <c r="K827" s="172"/>
      <c r="L827" s="171"/>
      <c r="M827" s="172"/>
      <c r="N827" s="171"/>
      <c r="O827" s="171" t="s">
        <v>62</v>
      </c>
      <c r="P827" s="171" t="s">
        <v>62</v>
      </c>
      <c r="Q827" s="173" t="s">
        <v>1766</v>
      </c>
      <c r="R827" s="173" t="s">
        <v>425</v>
      </c>
      <c r="S827" s="177"/>
      <c r="T827" s="167" t="s">
        <v>62</v>
      </c>
      <c r="U827" s="149"/>
      <c r="V827" s="149"/>
      <c r="W827" s="164" t="str">
        <f>VLOOKUP(TRIM(X827),X10:Y88,2,FALSE)</f>
        <v>Withdrawn</v>
      </c>
      <c r="X827" s="11" t="str">
        <f t="shared" si="17"/>
        <v>99</v>
      </c>
    </row>
    <row r="828" spans="1:24" ht="35.25" customHeight="1">
      <c r="A828" s="150"/>
      <c r="B828" s="165" t="s">
        <v>70</v>
      </c>
      <c r="C828" s="153" t="s">
        <v>28</v>
      </c>
      <c r="D828" s="153" t="s">
        <v>179</v>
      </c>
      <c r="E828" s="154" t="s">
        <v>3987</v>
      </c>
      <c r="F828" s="155" t="s">
        <v>1642</v>
      </c>
      <c r="G828" s="169" t="s">
        <v>62</v>
      </c>
      <c r="H828" s="169" t="s">
        <v>1897</v>
      </c>
      <c r="I828" s="170" t="s">
        <v>62</v>
      </c>
      <c r="J828" s="171"/>
      <c r="K828" s="172"/>
      <c r="L828" s="171"/>
      <c r="M828" s="172"/>
      <c r="N828" s="171"/>
      <c r="O828" s="171" t="s">
        <v>62</v>
      </c>
      <c r="P828" s="171" t="s">
        <v>62</v>
      </c>
      <c r="Q828" s="173" t="s">
        <v>1766</v>
      </c>
      <c r="R828" s="173" t="s">
        <v>425</v>
      </c>
      <c r="S828" s="177"/>
      <c r="T828" s="167" t="s">
        <v>62</v>
      </c>
      <c r="U828" s="149"/>
      <c r="V828" s="149"/>
      <c r="W828" s="164" t="str">
        <f>VLOOKUP(TRIM(X828),X10:Y88,2,FALSE)</f>
        <v>Withdrawn</v>
      </c>
      <c r="X828" s="11" t="str">
        <f t="shared" si="17"/>
        <v>99</v>
      </c>
    </row>
    <row r="829" spans="1:24" ht="35.25" customHeight="1">
      <c r="A829" s="150"/>
      <c r="B829" s="165" t="s">
        <v>70</v>
      </c>
      <c r="C829" s="153" t="s">
        <v>28</v>
      </c>
      <c r="D829" s="153" t="s">
        <v>179</v>
      </c>
      <c r="E829" s="154" t="s">
        <v>3988</v>
      </c>
      <c r="F829" s="155" t="s">
        <v>1642</v>
      </c>
      <c r="G829" s="169" t="s">
        <v>62</v>
      </c>
      <c r="H829" s="169" t="s">
        <v>1897</v>
      </c>
      <c r="I829" s="170" t="s">
        <v>62</v>
      </c>
      <c r="J829" s="171"/>
      <c r="K829" s="172"/>
      <c r="L829" s="171"/>
      <c r="M829" s="172"/>
      <c r="N829" s="171"/>
      <c r="O829" s="171" t="s">
        <v>62</v>
      </c>
      <c r="P829" s="171" t="s">
        <v>62</v>
      </c>
      <c r="Q829" s="173" t="s">
        <v>1766</v>
      </c>
      <c r="R829" s="173" t="s">
        <v>425</v>
      </c>
      <c r="S829" s="177"/>
      <c r="T829" s="167" t="s">
        <v>62</v>
      </c>
      <c r="U829" s="149"/>
      <c r="V829" s="149"/>
      <c r="W829" s="164" t="str">
        <f>VLOOKUP(TRIM(X829),X10:Y88,2,FALSE)</f>
        <v>Withdrawn</v>
      </c>
      <c r="X829" s="11" t="str">
        <f t="shared" si="17"/>
        <v>99</v>
      </c>
    </row>
    <row r="830" spans="1:24" ht="35.25" customHeight="1">
      <c r="A830" s="150"/>
      <c r="B830" s="165" t="s">
        <v>70</v>
      </c>
      <c r="C830" s="153" t="s">
        <v>28</v>
      </c>
      <c r="D830" s="153" t="s">
        <v>179</v>
      </c>
      <c r="E830" s="154" t="s">
        <v>3989</v>
      </c>
      <c r="F830" s="155" t="s">
        <v>1642</v>
      </c>
      <c r="G830" s="169" t="s">
        <v>62</v>
      </c>
      <c r="H830" s="169" t="s">
        <v>1897</v>
      </c>
      <c r="I830" s="170" t="s">
        <v>62</v>
      </c>
      <c r="J830" s="171"/>
      <c r="K830" s="172"/>
      <c r="L830" s="171"/>
      <c r="M830" s="172"/>
      <c r="N830" s="171"/>
      <c r="O830" s="171" t="s">
        <v>62</v>
      </c>
      <c r="P830" s="171" t="s">
        <v>62</v>
      </c>
      <c r="Q830" s="173" t="s">
        <v>1766</v>
      </c>
      <c r="R830" s="173" t="s">
        <v>425</v>
      </c>
      <c r="S830" s="177"/>
      <c r="T830" s="167" t="s">
        <v>62</v>
      </c>
      <c r="U830" s="149"/>
      <c r="V830" s="149"/>
      <c r="W830" s="164" t="str">
        <f>VLOOKUP(TRIM(X830),X10:Y88,2,FALSE)</f>
        <v>Withdrawn</v>
      </c>
      <c r="X830" s="11" t="str">
        <f t="shared" si="17"/>
        <v>99</v>
      </c>
    </row>
    <row r="831" spans="1:24" ht="35.25" customHeight="1">
      <c r="A831" s="150"/>
      <c r="B831" s="165" t="s">
        <v>70</v>
      </c>
      <c r="C831" s="153" t="s">
        <v>28</v>
      </c>
      <c r="D831" s="153" t="s">
        <v>179</v>
      </c>
      <c r="E831" s="154" t="s">
        <v>3990</v>
      </c>
      <c r="F831" s="155" t="s">
        <v>1642</v>
      </c>
      <c r="G831" s="169" t="s">
        <v>62</v>
      </c>
      <c r="H831" s="169" t="s">
        <v>1897</v>
      </c>
      <c r="I831" s="170" t="s">
        <v>62</v>
      </c>
      <c r="J831" s="171"/>
      <c r="K831" s="172"/>
      <c r="L831" s="171"/>
      <c r="M831" s="172"/>
      <c r="N831" s="171"/>
      <c r="O831" s="171" t="s">
        <v>62</v>
      </c>
      <c r="P831" s="171" t="s">
        <v>62</v>
      </c>
      <c r="Q831" s="173" t="s">
        <v>1766</v>
      </c>
      <c r="R831" s="173" t="s">
        <v>425</v>
      </c>
      <c r="S831" s="177"/>
      <c r="T831" s="167" t="s">
        <v>62</v>
      </c>
      <c r="U831" s="149"/>
      <c r="V831" s="149"/>
      <c r="W831" s="164" t="str">
        <f>VLOOKUP(TRIM(X831),X10:Y88,2,FALSE)</f>
        <v>Withdrawn</v>
      </c>
      <c r="X831" s="11" t="str">
        <f t="shared" si="17"/>
        <v>99</v>
      </c>
    </row>
    <row r="832" spans="1:24" ht="35.25" customHeight="1">
      <c r="A832" s="150"/>
      <c r="B832" s="165" t="s">
        <v>70</v>
      </c>
      <c r="C832" s="153" t="s">
        <v>28</v>
      </c>
      <c r="D832" s="153" t="s">
        <v>179</v>
      </c>
      <c r="E832" s="154" t="s">
        <v>3991</v>
      </c>
      <c r="F832" s="155" t="s">
        <v>1642</v>
      </c>
      <c r="G832" s="169" t="s">
        <v>62</v>
      </c>
      <c r="H832" s="169" t="s">
        <v>1897</v>
      </c>
      <c r="I832" s="170" t="s">
        <v>62</v>
      </c>
      <c r="J832" s="171"/>
      <c r="K832" s="172"/>
      <c r="L832" s="171"/>
      <c r="M832" s="172"/>
      <c r="N832" s="171"/>
      <c r="O832" s="171" t="s">
        <v>62</v>
      </c>
      <c r="P832" s="171" t="s">
        <v>62</v>
      </c>
      <c r="Q832" s="173" t="s">
        <v>1766</v>
      </c>
      <c r="R832" s="173" t="s">
        <v>425</v>
      </c>
      <c r="S832" s="177"/>
      <c r="T832" s="167" t="s">
        <v>62</v>
      </c>
      <c r="U832" s="149"/>
      <c r="V832" s="149"/>
      <c r="W832" s="164" t="str">
        <f>VLOOKUP(TRIM(X832),X10:Y88,2,FALSE)</f>
        <v>Withdrawn</v>
      </c>
      <c r="X832" s="11" t="str">
        <f t="shared" si="17"/>
        <v>99</v>
      </c>
    </row>
    <row r="833" spans="1:24" ht="35.25" customHeight="1">
      <c r="A833" s="150"/>
      <c r="B833" s="165" t="s">
        <v>70</v>
      </c>
      <c r="C833" s="153" t="s">
        <v>28</v>
      </c>
      <c r="D833" s="153" t="s">
        <v>179</v>
      </c>
      <c r="E833" s="154" t="s">
        <v>3992</v>
      </c>
      <c r="F833" s="155" t="s">
        <v>1642</v>
      </c>
      <c r="G833" s="169" t="s">
        <v>62</v>
      </c>
      <c r="H833" s="169" t="s">
        <v>1897</v>
      </c>
      <c r="I833" s="170" t="s">
        <v>62</v>
      </c>
      <c r="J833" s="171"/>
      <c r="K833" s="172"/>
      <c r="L833" s="171"/>
      <c r="M833" s="172"/>
      <c r="N833" s="171"/>
      <c r="O833" s="171" t="s">
        <v>62</v>
      </c>
      <c r="P833" s="171" t="s">
        <v>62</v>
      </c>
      <c r="Q833" s="173" t="s">
        <v>1766</v>
      </c>
      <c r="R833" s="173" t="s">
        <v>425</v>
      </c>
      <c r="S833" s="177"/>
      <c r="T833" s="167" t="s">
        <v>62</v>
      </c>
      <c r="U833" s="149"/>
      <c r="V833" s="149"/>
      <c r="W833" s="164" t="str">
        <f>VLOOKUP(TRIM(X833),X10:Y88,2,FALSE)</f>
        <v>Withdrawn</v>
      </c>
      <c r="X833" s="11" t="str">
        <f t="shared" si="17"/>
        <v>99</v>
      </c>
    </row>
    <row r="834" spans="1:24" ht="35.25" customHeight="1">
      <c r="A834" s="150"/>
      <c r="B834" s="165" t="s">
        <v>70</v>
      </c>
      <c r="C834" s="153" t="s">
        <v>28</v>
      </c>
      <c r="D834" s="153" t="s">
        <v>179</v>
      </c>
      <c r="E834" s="154" t="s">
        <v>3993</v>
      </c>
      <c r="F834" s="155" t="s">
        <v>1642</v>
      </c>
      <c r="G834" s="169" t="s">
        <v>62</v>
      </c>
      <c r="H834" s="169" t="s">
        <v>1897</v>
      </c>
      <c r="I834" s="170" t="s">
        <v>62</v>
      </c>
      <c r="J834" s="171"/>
      <c r="K834" s="172"/>
      <c r="L834" s="171"/>
      <c r="M834" s="172"/>
      <c r="N834" s="171"/>
      <c r="O834" s="171" t="s">
        <v>62</v>
      </c>
      <c r="P834" s="171" t="s">
        <v>62</v>
      </c>
      <c r="Q834" s="173" t="s">
        <v>1766</v>
      </c>
      <c r="R834" s="173" t="s">
        <v>425</v>
      </c>
      <c r="S834" s="177"/>
      <c r="T834" s="167" t="s">
        <v>62</v>
      </c>
      <c r="U834" s="149"/>
      <c r="V834" s="149"/>
      <c r="W834" s="164" t="str">
        <f>VLOOKUP(TRIM(X834),X10:Y88,2,FALSE)</f>
        <v>Withdrawn</v>
      </c>
      <c r="X834" s="11" t="str">
        <f t="shared" si="17"/>
        <v>99</v>
      </c>
    </row>
    <row r="835" spans="1:24" ht="35.25" customHeight="1">
      <c r="A835" s="150"/>
      <c r="B835" s="165" t="s">
        <v>70</v>
      </c>
      <c r="C835" s="153" t="s">
        <v>28</v>
      </c>
      <c r="D835" s="153" t="s">
        <v>179</v>
      </c>
      <c r="E835" s="154" t="s">
        <v>3994</v>
      </c>
      <c r="F835" s="155" t="s">
        <v>1642</v>
      </c>
      <c r="G835" s="169" t="s">
        <v>62</v>
      </c>
      <c r="H835" s="169" t="s">
        <v>1897</v>
      </c>
      <c r="I835" s="170" t="s">
        <v>62</v>
      </c>
      <c r="J835" s="171"/>
      <c r="K835" s="172"/>
      <c r="L835" s="171"/>
      <c r="M835" s="172"/>
      <c r="N835" s="171"/>
      <c r="O835" s="171" t="s">
        <v>62</v>
      </c>
      <c r="P835" s="171" t="s">
        <v>62</v>
      </c>
      <c r="Q835" s="173" t="s">
        <v>1766</v>
      </c>
      <c r="R835" s="173" t="s">
        <v>425</v>
      </c>
      <c r="S835" s="177"/>
      <c r="T835" s="167" t="s">
        <v>62</v>
      </c>
      <c r="U835" s="149"/>
      <c r="V835" s="149"/>
      <c r="W835" s="164" t="str">
        <f>VLOOKUP(TRIM(X835),X10:Y88,2,FALSE)</f>
        <v>Withdrawn</v>
      </c>
      <c r="X835" s="11" t="str">
        <f t="shared" si="17"/>
        <v>99</v>
      </c>
    </row>
    <row r="836" spans="1:24" ht="35.25" customHeight="1">
      <c r="A836" s="150" t="s">
        <v>185</v>
      </c>
      <c r="B836" s="165" t="s">
        <v>70</v>
      </c>
      <c r="C836" s="153" t="s">
        <v>186</v>
      </c>
      <c r="D836" s="153" t="s">
        <v>127</v>
      </c>
      <c r="E836" s="154" t="s">
        <v>3995</v>
      </c>
      <c r="F836" s="155" t="s">
        <v>27</v>
      </c>
      <c r="G836" s="155" t="s">
        <v>189</v>
      </c>
      <c r="H836" s="155" t="s">
        <v>3280</v>
      </c>
      <c r="I836" s="166" t="s">
        <v>4916</v>
      </c>
      <c r="J836" s="160" t="s">
        <v>422</v>
      </c>
      <c r="K836" s="159"/>
      <c r="L836" s="160"/>
      <c r="M836" s="159"/>
      <c r="N836" s="158" t="s">
        <v>2435</v>
      </c>
      <c r="O836" s="158"/>
      <c r="P836" s="158" t="s">
        <v>442</v>
      </c>
      <c r="Q836" s="162" t="s">
        <v>3281</v>
      </c>
      <c r="R836" s="162" t="s">
        <v>4914</v>
      </c>
      <c r="S836" s="163" t="s">
        <v>4915</v>
      </c>
      <c r="T836" s="167" t="s">
        <v>472</v>
      </c>
      <c r="U836" s="149"/>
      <c r="V836" s="149"/>
      <c r="W836" s="164" t="str">
        <f>VLOOKUP(TRIM(X836),X10:Y88,2,FALSE)</f>
        <v>Frank</v>
      </c>
      <c r="X836" s="11" t="str">
        <f t="shared" si="17"/>
        <v>6.5.1</v>
      </c>
    </row>
    <row r="837" spans="1:24" ht="35.25" customHeight="1">
      <c r="A837" s="150" t="s">
        <v>185</v>
      </c>
      <c r="B837" s="165" t="s">
        <v>70</v>
      </c>
      <c r="C837" s="153" t="s">
        <v>186</v>
      </c>
      <c r="D837" s="153" t="s">
        <v>127</v>
      </c>
      <c r="E837" s="154" t="s">
        <v>3996</v>
      </c>
      <c r="F837" s="155" t="s">
        <v>27</v>
      </c>
      <c r="G837" s="155" t="s">
        <v>189</v>
      </c>
      <c r="H837" s="155" t="s">
        <v>3233</v>
      </c>
      <c r="I837" s="166" t="s">
        <v>947</v>
      </c>
      <c r="J837" s="160" t="s">
        <v>422</v>
      </c>
      <c r="K837" s="159"/>
      <c r="L837" s="160"/>
      <c r="M837" s="159"/>
      <c r="N837" s="158" t="s">
        <v>2435</v>
      </c>
      <c r="O837" s="158"/>
      <c r="P837" s="158" t="s">
        <v>442</v>
      </c>
      <c r="Q837" s="162" t="s">
        <v>3234</v>
      </c>
      <c r="R837" s="162" t="s">
        <v>4946</v>
      </c>
      <c r="S837" s="163" t="s">
        <v>4947</v>
      </c>
      <c r="T837" s="167" t="s">
        <v>1483</v>
      </c>
      <c r="U837" s="149"/>
      <c r="V837" s="149"/>
      <c r="W837" s="164" t="str">
        <f>VLOOKUP(TRIM(X837),X10:Y88,2,FALSE)</f>
        <v>Frank</v>
      </c>
      <c r="X837" s="11" t="str">
        <f t="shared" si="17"/>
        <v>6.5.1</v>
      </c>
    </row>
    <row r="838" spans="1:24" ht="35.25" customHeight="1">
      <c r="A838" s="150" t="s">
        <v>185</v>
      </c>
      <c r="B838" s="165" t="s">
        <v>70</v>
      </c>
      <c r="C838" s="153" t="s">
        <v>186</v>
      </c>
      <c r="D838" s="153" t="s">
        <v>2149</v>
      </c>
      <c r="E838" s="154" t="s">
        <v>3997</v>
      </c>
      <c r="F838" s="155" t="s">
        <v>25</v>
      </c>
      <c r="G838" s="155" t="s">
        <v>203</v>
      </c>
      <c r="H838" s="155" t="s">
        <v>4381</v>
      </c>
      <c r="I838" s="166" t="s">
        <v>4382</v>
      </c>
      <c r="J838" s="160"/>
      <c r="K838" s="159"/>
      <c r="L838" s="160"/>
      <c r="M838" s="159"/>
      <c r="N838" s="158"/>
      <c r="O838" s="158"/>
      <c r="P838" s="158"/>
      <c r="Q838" s="162" t="s">
        <v>4379</v>
      </c>
      <c r="R838" s="162" t="s">
        <v>4593</v>
      </c>
      <c r="S838" s="168" t="s">
        <v>200</v>
      </c>
      <c r="T838" s="167" t="s">
        <v>4380</v>
      </c>
      <c r="U838" s="149"/>
      <c r="V838" s="149"/>
      <c r="W838" s="164" t="str">
        <f>VLOOKUP(TRIM(X838),X10:Y88,2,FALSE)</f>
        <v>Puneet</v>
      </c>
      <c r="X838" s="11" t="str">
        <f t="shared" si="17"/>
        <v>6.11</v>
      </c>
    </row>
    <row r="839" spans="1:24" ht="35.25" customHeight="1">
      <c r="A839" s="150" t="s">
        <v>185</v>
      </c>
      <c r="B839" s="165" t="s">
        <v>70</v>
      </c>
      <c r="C839" s="153" t="s">
        <v>186</v>
      </c>
      <c r="D839" s="153" t="s">
        <v>130</v>
      </c>
      <c r="E839" s="154" t="s">
        <v>3998</v>
      </c>
      <c r="F839" s="155" t="s">
        <v>27</v>
      </c>
      <c r="G839" s="155" t="s">
        <v>189</v>
      </c>
      <c r="H839" s="155" t="s">
        <v>3605</v>
      </c>
      <c r="I839" s="166" t="s">
        <v>3606</v>
      </c>
      <c r="J839" s="160" t="s">
        <v>422</v>
      </c>
      <c r="K839" s="159"/>
      <c r="L839" s="160"/>
      <c r="M839" s="159"/>
      <c r="N839" s="158" t="s">
        <v>2435</v>
      </c>
      <c r="O839" s="158"/>
      <c r="P839" s="158"/>
      <c r="Q839" s="162" t="s">
        <v>3607</v>
      </c>
      <c r="R839" s="162" t="s">
        <v>5362</v>
      </c>
      <c r="S839" s="163" t="s">
        <v>193</v>
      </c>
      <c r="T839" s="167" t="s">
        <v>1530</v>
      </c>
      <c r="U839" s="149"/>
      <c r="V839" s="149" t="s">
        <v>995</v>
      </c>
      <c r="W839" s="164" t="str">
        <f>VLOOKUP(TRIM(X839),X10:Y88,2,FALSE)</f>
        <v>Frank</v>
      </c>
      <c r="X839" s="11" t="str">
        <f t="shared" si="17"/>
        <v>6.5.2</v>
      </c>
    </row>
    <row r="840" spans="1:24" ht="35.25" customHeight="1">
      <c r="A840" s="150" t="s">
        <v>185</v>
      </c>
      <c r="B840" s="165" t="s">
        <v>70</v>
      </c>
      <c r="C840" s="153" t="s">
        <v>186</v>
      </c>
      <c r="D840" s="153" t="s">
        <v>130</v>
      </c>
      <c r="E840" s="154" t="s">
        <v>3999</v>
      </c>
      <c r="F840" s="155" t="s">
        <v>27</v>
      </c>
      <c r="G840" s="155" t="s">
        <v>189</v>
      </c>
      <c r="H840" s="155" t="s">
        <v>2180</v>
      </c>
      <c r="I840" s="166" t="s">
        <v>2181</v>
      </c>
      <c r="J840" s="160" t="s">
        <v>422</v>
      </c>
      <c r="K840" s="159"/>
      <c r="L840" s="160"/>
      <c r="M840" s="159"/>
      <c r="N840" s="158" t="s">
        <v>623</v>
      </c>
      <c r="O840" s="158"/>
      <c r="P840" s="158" t="s">
        <v>442</v>
      </c>
      <c r="Q840" s="162" t="s">
        <v>2182</v>
      </c>
      <c r="R840" s="162" t="s">
        <v>4807</v>
      </c>
      <c r="S840" s="163" t="s">
        <v>4808</v>
      </c>
      <c r="T840" s="167" t="s">
        <v>2183</v>
      </c>
      <c r="U840" s="149"/>
      <c r="V840" s="149"/>
      <c r="W840" s="164" t="str">
        <f>VLOOKUP(TRIM(X840),X10:Y88,2,FALSE)</f>
        <v>Frank</v>
      </c>
      <c r="X840" s="11" t="str">
        <f t="shared" si="17"/>
        <v>6.5.2</v>
      </c>
    </row>
    <row r="841" spans="1:24" ht="35.25" customHeight="1">
      <c r="A841" s="150" t="s">
        <v>185</v>
      </c>
      <c r="B841" s="165" t="s">
        <v>70</v>
      </c>
      <c r="C841" s="153" t="s">
        <v>186</v>
      </c>
      <c r="D841" s="153" t="s">
        <v>130</v>
      </c>
      <c r="E841" s="154" t="s">
        <v>4000</v>
      </c>
      <c r="F841" s="155" t="s">
        <v>27</v>
      </c>
      <c r="G841" s="155" t="s">
        <v>189</v>
      </c>
      <c r="H841" s="155" t="s">
        <v>2185</v>
      </c>
      <c r="I841" s="166" t="s">
        <v>2181</v>
      </c>
      <c r="J841" s="160" t="s">
        <v>422</v>
      </c>
      <c r="K841" s="159"/>
      <c r="L841" s="160"/>
      <c r="M841" s="159"/>
      <c r="N841" s="158" t="s">
        <v>623</v>
      </c>
      <c r="O841" s="158"/>
      <c r="P841" s="158" t="s">
        <v>442</v>
      </c>
      <c r="Q841" s="162" t="s">
        <v>2182</v>
      </c>
      <c r="R841" s="162" t="s">
        <v>4809</v>
      </c>
      <c r="S841" s="163" t="s">
        <v>4810</v>
      </c>
      <c r="T841" s="167" t="s">
        <v>2183</v>
      </c>
      <c r="U841" s="149"/>
      <c r="V841" s="149"/>
      <c r="W841" s="164" t="str">
        <f>VLOOKUP(TRIM(X841),X10:Y88,2,FALSE)</f>
        <v>Frank</v>
      </c>
      <c r="X841" s="11" t="str">
        <f t="shared" si="17"/>
        <v>6.5.2</v>
      </c>
    </row>
    <row r="842" spans="1:24" ht="35.25" customHeight="1">
      <c r="A842" s="150" t="s">
        <v>185</v>
      </c>
      <c r="B842" s="165" t="s">
        <v>70</v>
      </c>
      <c r="C842" s="153" t="s">
        <v>186</v>
      </c>
      <c r="D842" s="153" t="s">
        <v>130</v>
      </c>
      <c r="E842" s="154" t="s">
        <v>4001</v>
      </c>
      <c r="F842" s="155" t="s">
        <v>27</v>
      </c>
      <c r="G842" s="155" t="s">
        <v>189</v>
      </c>
      <c r="H842" s="155" t="s">
        <v>2466</v>
      </c>
      <c r="I842" s="166" t="s">
        <v>846</v>
      </c>
      <c r="J842" s="160" t="s">
        <v>422</v>
      </c>
      <c r="K842" s="159"/>
      <c r="L842" s="160"/>
      <c r="M842" s="159"/>
      <c r="N842" s="158" t="s">
        <v>623</v>
      </c>
      <c r="O842" s="158"/>
      <c r="P842" s="158" t="s">
        <v>442</v>
      </c>
      <c r="Q842" s="162" t="s">
        <v>2466</v>
      </c>
      <c r="R842" s="162" t="s">
        <v>4811</v>
      </c>
      <c r="S842" s="163" t="s">
        <v>4812</v>
      </c>
      <c r="T842" s="167" t="s">
        <v>848</v>
      </c>
      <c r="U842" s="149"/>
      <c r="V842" s="149"/>
      <c r="W842" s="164" t="str">
        <f>VLOOKUP(TRIM(X842),X10:Y88,2,FALSE)</f>
        <v>Frank</v>
      </c>
      <c r="X842" s="11" t="str">
        <f t="shared" si="17"/>
        <v>6.5.2</v>
      </c>
    </row>
    <row r="843" spans="1:24" ht="35.25" customHeight="1">
      <c r="A843" s="150" t="s">
        <v>185</v>
      </c>
      <c r="B843" s="165" t="s">
        <v>70</v>
      </c>
      <c r="C843" s="153" t="s">
        <v>186</v>
      </c>
      <c r="D843" s="153" t="s">
        <v>133</v>
      </c>
      <c r="E843" s="154" t="s">
        <v>4002</v>
      </c>
      <c r="F843" s="155" t="s">
        <v>27</v>
      </c>
      <c r="G843" s="155" t="s">
        <v>189</v>
      </c>
      <c r="H843" s="155" t="s">
        <v>5069</v>
      </c>
      <c r="I843" s="166" t="s">
        <v>2188</v>
      </c>
      <c r="J843" s="160" t="s">
        <v>455</v>
      </c>
      <c r="K843" s="159"/>
      <c r="L843" s="160"/>
      <c r="M843" s="159"/>
      <c r="N843" s="158" t="s">
        <v>623</v>
      </c>
      <c r="O843" s="158"/>
      <c r="P843" s="158" t="s">
        <v>442</v>
      </c>
      <c r="Q843" s="162" t="s">
        <v>3609</v>
      </c>
      <c r="R843" s="162" t="s">
        <v>5070</v>
      </c>
      <c r="S843" s="163" t="s">
        <v>5071</v>
      </c>
      <c r="T843" s="167" t="s">
        <v>2183</v>
      </c>
      <c r="U843" s="149"/>
      <c r="V843" s="149"/>
      <c r="W843" s="164" t="str">
        <f>VLOOKUP(TRIM(X843),X10:Y88,2,FALSE)</f>
        <v>Frank</v>
      </c>
      <c r="X843" s="11" t="str">
        <f t="shared" si="17"/>
        <v>6.5.3</v>
      </c>
    </row>
    <row r="844" spans="1:24" ht="35.25" customHeight="1">
      <c r="A844" s="150" t="s">
        <v>185</v>
      </c>
      <c r="B844" s="165" t="s">
        <v>70</v>
      </c>
      <c r="C844" s="153" t="s">
        <v>186</v>
      </c>
      <c r="D844" s="153" t="s">
        <v>133</v>
      </c>
      <c r="E844" s="154" t="s">
        <v>4003</v>
      </c>
      <c r="F844" s="155" t="s">
        <v>27</v>
      </c>
      <c r="G844" s="155" t="s">
        <v>189</v>
      </c>
      <c r="H844" s="155" t="s">
        <v>3244</v>
      </c>
      <c r="I844" s="166" t="s">
        <v>1223</v>
      </c>
      <c r="J844" s="160" t="s">
        <v>455</v>
      </c>
      <c r="K844" s="159"/>
      <c r="L844" s="160"/>
      <c r="M844" s="159"/>
      <c r="N844" s="158" t="s">
        <v>623</v>
      </c>
      <c r="O844" s="158"/>
      <c r="P844" s="158" t="s">
        <v>442</v>
      </c>
      <c r="Q844" s="162" t="s">
        <v>3242</v>
      </c>
      <c r="R844" s="162" t="s">
        <v>4818</v>
      </c>
      <c r="S844" s="163" t="s">
        <v>4819</v>
      </c>
      <c r="T844" s="167" t="s">
        <v>1229</v>
      </c>
      <c r="U844" s="149"/>
      <c r="V844" s="149"/>
      <c r="W844" s="164" t="str">
        <f>VLOOKUP(TRIM(X844),X10:Y88,2,FALSE)</f>
        <v>Frank</v>
      </c>
      <c r="X844" s="11" t="str">
        <f t="shared" si="17"/>
        <v>6.5.3</v>
      </c>
    </row>
    <row r="845" spans="1:24" ht="35.25" customHeight="1">
      <c r="A845" s="150" t="s">
        <v>185</v>
      </c>
      <c r="B845" s="165" t="s">
        <v>70</v>
      </c>
      <c r="C845" s="153" t="s">
        <v>186</v>
      </c>
      <c r="D845" s="153" t="s">
        <v>133</v>
      </c>
      <c r="E845" s="154" t="s">
        <v>4004</v>
      </c>
      <c r="F845" s="155" t="s">
        <v>27</v>
      </c>
      <c r="G845" s="155" t="s">
        <v>189</v>
      </c>
      <c r="H845" s="155" t="s">
        <v>2617</v>
      </c>
      <c r="I845" s="166" t="s">
        <v>459</v>
      </c>
      <c r="J845" s="160" t="s">
        <v>422</v>
      </c>
      <c r="K845" s="159"/>
      <c r="L845" s="160"/>
      <c r="M845" s="159"/>
      <c r="N845" s="158" t="s">
        <v>623</v>
      </c>
      <c r="O845" s="158"/>
      <c r="P845" s="158" t="s">
        <v>442</v>
      </c>
      <c r="Q845" s="162" t="s">
        <v>581</v>
      </c>
      <c r="R845" s="162" t="s">
        <v>4898</v>
      </c>
      <c r="S845" s="168" t="s">
        <v>200</v>
      </c>
      <c r="T845" s="167" t="s">
        <v>582</v>
      </c>
      <c r="U845" s="149"/>
      <c r="V845" s="149"/>
      <c r="W845" s="164" t="str">
        <f>VLOOKUP(TRIM(X845),X10:Y88,2,FALSE)</f>
        <v>Frank</v>
      </c>
      <c r="X845" s="11" t="str">
        <f t="shared" si="17"/>
        <v>6.5.3</v>
      </c>
    </row>
    <row r="846" spans="1:24" ht="35.25" customHeight="1">
      <c r="A846" s="150" t="s">
        <v>185</v>
      </c>
      <c r="B846" s="165" t="s">
        <v>70</v>
      </c>
      <c r="C846" s="153" t="s">
        <v>186</v>
      </c>
      <c r="D846" s="153" t="s">
        <v>133</v>
      </c>
      <c r="E846" s="154" t="s">
        <v>4005</v>
      </c>
      <c r="F846" s="155" t="s">
        <v>27</v>
      </c>
      <c r="G846" s="155" t="s">
        <v>189</v>
      </c>
      <c r="H846" s="155" t="s">
        <v>2619</v>
      </c>
      <c r="I846" s="166" t="s">
        <v>459</v>
      </c>
      <c r="J846" s="160" t="s">
        <v>455</v>
      </c>
      <c r="K846" s="159"/>
      <c r="L846" s="160"/>
      <c r="M846" s="159"/>
      <c r="N846" s="158" t="s">
        <v>623</v>
      </c>
      <c r="O846" s="158"/>
      <c r="P846" s="158" t="s">
        <v>442</v>
      </c>
      <c r="Q846" s="162" t="s">
        <v>2620</v>
      </c>
      <c r="R846" s="162" t="s">
        <v>4899</v>
      </c>
      <c r="S846" s="168" t="s">
        <v>200</v>
      </c>
      <c r="T846" s="167" t="s">
        <v>582</v>
      </c>
      <c r="U846" s="149"/>
      <c r="V846" s="149"/>
      <c r="W846" s="164" t="str">
        <f>VLOOKUP(TRIM(X846),X10:Y88,2,FALSE)</f>
        <v>Frank</v>
      </c>
      <c r="X846" s="11" t="str">
        <f t="shared" si="17"/>
        <v>6.5.3</v>
      </c>
    </row>
    <row r="847" spans="1:24" ht="35.25" customHeight="1">
      <c r="A847" s="150" t="s">
        <v>185</v>
      </c>
      <c r="B847" s="165" t="s">
        <v>70</v>
      </c>
      <c r="C847" s="153" t="s">
        <v>186</v>
      </c>
      <c r="D847" s="153" t="s">
        <v>133</v>
      </c>
      <c r="E847" s="154" t="s">
        <v>4006</v>
      </c>
      <c r="F847" s="155" t="s">
        <v>27</v>
      </c>
      <c r="G847" s="155" t="s">
        <v>189</v>
      </c>
      <c r="H847" s="155" t="s">
        <v>2628</v>
      </c>
      <c r="I847" s="166" t="s">
        <v>459</v>
      </c>
      <c r="J847" s="160" t="s">
        <v>455</v>
      </c>
      <c r="K847" s="159"/>
      <c r="L847" s="160"/>
      <c r="M847" s="159"/>
      <c r="N847" s="158" t="s">
        <v>623</v>
      </c>
      <c r="O847" s="158"/>
      <c r="P847" s="158" t="s">
        <v>442</v>
      </c>
      <c r="Q847" s="162" t="s">
        <v>2629</v>
      </c>
      <c r="R847" s="162" t="s">
        <v>4820</v>
      </c>
      <c r="S847" s="163" t="s">
        <v>4821</v>
      </c>
      <c r="T847" s="167" t="s">
        <v>582</v>
      </c>
      <c r="U847" s="149"/>
      <c r="V847" s="149"/>
      <c r="W847" s="164" t="str">
        <f>VLOOKUP(TRIM(X847),X10:Y88,2,FALSE)</f>
        <v>Frank</v>
      </c>
      <c r="X847" s="11" t="str">
        <f t="shared" si="17"/>
        <v>6.5.3</v>
      </c>
    </row>
    <row r="848" spans="1:24" ht="35.25" customHeight="1">
      <c r="A848" s="150" t="s">
        <v>185</v>
      </c>
      <c r="B848" s="165" t="s">
        <v>70</v>
      </c>
      <c r="C848" s="153" t="s">
        <v>186</v>
      </c>
      <c r="D848" s="153" t="s">
        <v>133</v>
      </c>
      <c r="E848" s="154" t="s">
        <v>4007</v>
      </c>
      <c r="F848" s="155" t="s">
        <v>27</v>
      </c>
      <c r="G848" s="155" t="s">
        <v>189</v>
      </c>
      <c r="H848" s="155" t="s">
        <v>2464</v>
      </c>
      <c r="I848" s="166" t="s">
        <v>5072</v>
      </c>
      <c r="J848" s="160" t="s">
        <v>422</v>
      </c>
      <c r="K848" s="159"/>
      <c r="L848" s="160"/>
      <c r="M848" s="159"/>
      <c r="N848" s="158" t="s">
        <v>623</v>
      </c>
      <c r="O848" s="158"/>
      <c r="P848" s="158" t="s">
        <v>442</v>
      </c>
      <c r="Q848" s="162" t="s">
        <v>2464</v>
      </c>
      <c r="R848" s="162" t="s">
        <v>4816</v>
      </c>
      <c r="S848" s="163" t="s">
        <v>4817</v>
      </c>
      <c r="T848" s="167" t="s">
        <v>848</v>
      </c>
      <c r="U848" s="149"/>
      <c r="V848" s="149"/>
      <c r="W848" s="164" t="str">
        <f>VLOOKUP(TRIM(X848),X10:Y88,2,FALSE)</f>
        <v>Frank</v>
      </c>
      <c r="X848" s="11" t="str">
        <f t="shared" si="17"/>
        <v>6.5.3</v>
      </c>
    </row>
    <row r="849" spans="1:24" ht="35.25" customHeight="1">
      <c r="A849" s="150" t="s">
        <v>185</v>
      </c>
      <c r="B849" s="165" t="s">
        <v>70</v>
      </c>
      <c r="C849" s="153" t="s">
        <v>186</v>
      </c>
      <c r="D849" s="153" t="s">
        <v>133</v>
      </c>
      <c r="E849" s="154" t="s">
        <v>4008</v>
      </c>
      <c r="F849" s="155" t="s">
        <v>27</v>
      </c>
      <c r="G849" s="155" t="s">
        <v>189</v>
      </c>
      <c r="H849" s="155" t="s">
        <v>2335</v>
      </c>
      <c r="I849" s="166" t="s">
        <v>649</v>
      </c>
      <c r="J849" s="160" t="s">
        <v>422</v>
      </c>
      <c r="K849" s="159"/>
      <c r="L849" s="160"/>
      <c r="M849" s="159"/>
      <c r="N849" s="158" t="s">
        <v>623</v>
      </c>
      <c r="O849" s="158"/>
      <c r="P849" s="158" t="s">
        <v>442</v>
      </c>
      <c r="Q849" s="162" t="s">
        <v>2336</v>
      </c>
      <c r="R849" s="162" t="s">
        <v>5363</v>
      </c>
      <c r="S849" s="163" t="s">
        <v>193</v>
      </c>
      <c r="T849" s="167" t="s">
        <v>970</v>
      </c>
      <c r="U849" s="149"/>
      <c r="V849" s="149" t="s">
        <v>995</v>
      </c>
      <c r="W849" s="164" t="str">
        <f>VLOOKUP(TRIM(X849),X10:Y88,2,FALSE)</f>
        <v>Frank</v>
      </c>
      <c r="X849" s="11" t="str">
        <f t="shared" si="17"/>
        <v>6.5.3</v>
      </c>
    </row>
    <row r="850" spans="1:24" ht="35.25" customHeight="1">
      <c r="A850" s="150" t="s">
        <v>185</v>
      </c>
      <c r="B850" s="165" t="s">
        <v>70</v>
      </c>
      <c r="C850" s="153" t="s">
        <v>186</v>
      </c>
      <c r="D850" s="153" t="s">
        <v>133</v>
      </c>
      <c r="E850" s="154" t="s">
        <v>4009</v>
      </c>
      <c r="F850" s="155" t="s">
        <v>27</v>
      </c>
      <c r="G850" s="155" t="s">
        <v>189</v>
      </c>
      <c r="H850" s="155" t="s">
        <v>3100</v>
      </c>
      <c r="I850" s="166" t="s">
        <v>3101</v>
      </c>
      <c r="J850" s="160" t="s">
        <v>422</v>
      </c>
      <c r="K850" s="159"/>
      <c r="L850" s="160"/>
      <c r="M850" s="159"/>
      <c r="N850" s="158" t="s">
        <v>2435</v>
      </c>
      <c r="O850" s="158"/>
      <c r="P850" s="158" t="s">
        <v>442</v>
      </c>
      <c r="Q850" s="162" t="s">
        <v>3102</v>
      </c>
      <c r="R850" s="162" t="s">
        <v>5111</v>
      </c>
      <c r="S850" s="168" t="s">
        <v>200</v>
      </c>
      <c r="T850" s="167" t="s">
        <v>1161</v>
      </c>
      <c r="U850" s="149"/>
      <c r="V850" s="149"/>
      <c r="W850" s="164" t="str">
        <f>VLOOKUP(TRIM(X850),X10:Y88,2,FALSE)</f>
        <v>Frank</v>
      </c>
      <c r="X850" s="11" t="str">
        <f t="shared" si="17"/>
        <v>6.5.3</v>
      </c>
    </row>
    <row r="851" spans="1:24" ht="35.25" customHeight="1">
      <c r="A851" s="150" t="s">
        <v>185</v>
      </c>
      <c r="B851" s="165" t="s">
        <v>70</v>
      </c>
      <c r="C851" s="153" t="s">
        <v>186</v>
      </c>
      <c r="D851" s="153" t="s">
        <v>127</v>
      </c>
      <c r="E851" s="154" t="s">
        <v>4010</v>
      </c>
      <c r="F851" s="155" t="s">
        <v>27</v>
      </c>
      <c r="G851" s="155" t="s">
        <v>189</v>
      </c>
      <c r="H851" s="155" t="s">
        <v>2733</v>
      </c>
      <c r="I851" s="166" t="s">
        <v>1091</v>
      </c>
      <c r="J851" s="160" t="s">
        <v>422</v>
      </c>
      <c r="K851" s="159"/>
      <c r="L851" s="160"/>
      <c r="M851" s="159"/>
      <c r="N851" s="158" t="s">
        <v>2435</v>
      </c>
      <c r="O851" s="158"/>
      <c r="P851" s="158" t="s">
        <v>442</v>
      </c>
      <c r="Q851" s="162" t="s">
        <v>2734</v>
      </c>
      <c r="R851" s="162" t="s">
        <v>4942</v>
      </c>
      <c r="S851" s="163" t="s">
        <v>200</v>
      </c>
      <c r="T851" s="167" t="s">
        <v>2728</v>
      </c>
      <c r="U851" s="149"/>
      <c r="V851" s="149"/>
      <c r="W851" s="164" t="str">
        <f>VLOOKUP(TRIM(X851),X10:Y88,2,FALSE)</f>
        <v>Frank</v>
      </c>
      <c r="X851" s="11" t="str">
        <f t="shared" si="17"/>
        <v>6.5.1</v>
      </c>
    </row>
    <row r="852" spans="1:24" ht="35.25" customHeight="1">
      <c r="A852" s="150" t="s">
        <v>185</v>
      </c>
      <c r="B852" s="165" t="s">
        <v>70</v>
      </c>
      <c r="C852" s="153" t="s">
        <v>186</v>
      </c>
      <c r="D852" s="153" t="s">
        <v>127</v>
      </c>
      <c r="E852" s="154" t="s">
        <v>4011</v>
      </c>
      <c r="F852" s="155" t="s">
        <v>27</v>
      </c>
      <c r="G852" s="155" t="s">
        <v>189</v>
      </c>
      <c r="H852" s="155" t="s">
        <v>3167</v>
      </c>
      <c r="I852" s="166" t="s">
        <v>3168</v>
      </c>
      <c r="J852" s="160" t="s">
        <v>422</v>
      </c>
      <c r="K852" s="159"/>
      <c r="L852" s="160"/>
      <c r="M852" s="159"/>
      <c r="N852" s="158" t="s">
        <v>2435</v>
      </c>
      <c r="O852" s="158"/>
      <c r="P852" s="158" t="s">
        <v>442</v>
      </c>
      <c r="Q852" s="162" t="s">
        <v>3169</v>
      </c>
      <c r="R852" s="162" t="s">
        <v>4940</v>
      </c>
      <c r="S852" s="163" t="s">
        <v>4941</v>
      </c>
      <c r="T852" s="167" t="s">
        <v>919</v>
      </c>
      <c r="U852" s="149"/>
      <c r="V852" s="149"/>
      <c r="W852" s="164" t="str">
        <f>VLOOKUP(TRIM(X852),X10:Y88,2,FALSE)</f>
        <v>Frank</v>
      </c>
      <c r="X852" s="11" t="str">
        <f t="shared" si="17"/>
        <v>6.5.1</v>
      </c>
    </row>
    <row r="853" spans="1:24" ht="35.25" customHeight="1">
      <c r="A853" s="150" t="s">
        <v>185</v>
      </c>
      <c r="B853" s="165" t="s">
        <v>70</v>
      </c>
      <c r="C853" s="153" t="s">
        <v>186</v>
      </c>
      <c r="D853" s="153" t="s">
        <v>133</v>
      </c>
      <c r="E853" s="154" t="s">
        <v>4012</v>
      </c>
      <c r="F853" s="155" t="s">
        <v>27</v>
      </c>
      <c r="G853" s="155" t="s">
        <v>189</v>
      </c>
      <c r="H853" s="155" t="s">
        <v>2667</v>
      </c>
      <c r="I853" s="166" t="s">
        <v>604</v>
      </c>
      <c r="J853" s="160" t="s">
        <v>422</v>
      </c>
      <c r="K853" s="159"/>
      <c r="L853" s="160"/>
      <c r="M853" s="159"/>
      <c r="N853" s="158" t="s">
        <v>2435</v>
      </c>
      <c r="O853" s="158"/>
      <c r="P853" s="158" t="s">
        <v>442</v>
      </c>
      <c r="Q853" s="162" t="s">
        <v>2668</v>
      </c>
      <c r="R853" s="162" t="s">
        <v>5364</v>
      </c>
      <c r="S853" s="163" t="s">
        <v>193</v>
      </c>
      <c r="T853" s="167" t="s">
        <v>578</v>
      </c>
      <c r="U853" s="149"/>
      <c r="V853" s="149" t="s">
        <v>995</v>
      </c>
      <c r="W853" s="164" t="str">
        <f>VLOOKUP(TRIM(X853),X10:Y88,2,FALSE)</f>
        <v>Frank</v>
      </c>
      <c r="X853" s="11" t="str">
        <f t="shared" si="17"/>
        <v>6.5.3</v>
      </c>
    </row>
    <row r="854" spans="1:24" ht="35.25" customHeight="1">
      <c r="A854" s="150" t="s">
        <v>185</v>
      </c>
      <c r="B854" s="165" t="s">
        <v>70</v>
      </c>
      <c r="C854" s="153" t="s">
        <v>186</v>
      </c>
      <c r="D854" s="153" t="s">
        <v>133</v>
      </c>
      <c r="E854" s="154" t="s">
        <v>4013</v>
      </c>
      <c r="F854" s="155" t="s">
        <v>27</v>
      </c>
      <c r="G854" s="155" t="s">
        <v>189</v>
      </c>
      <c r="H854" s="155" t="s">
        <v>3297</v>
      </c>
      <c r="I854" s="166" t="s">
        <v>475</v>
      </c>
      <c r="J854" s="160" t="s">
        <v>455</v>
      </c>
      <c r="K854" s="159"/>
      <c r="L854" s="160"/>
      <c r="M854" s="159"/>
      <c r="N854" s="158" t="s">
        <v>623</v>
      </c>
      <c r="O854" s="158"/>
      <c r="P854" s="158" t="s">
        <v>442</v>
      </c>
      <c r="Q854" s="162" t="s">
        <v>3298</v>
      </c>
      <c r="R854" s="162" t="s">
        <v>5280</v>
      </c>
      <c r="S854" s="168" t="s">
        <v>200</v>
      </c>
      <c r="T854" s="167" t="s">
        <v>472</v>
      </c>
      <c r="U854" s="149"/>
      <c r="V854" s="149"/>
      <c r="W854" s="164" t="str">
        <f>VLOOKUP(TRIM(X854),X10:Y88,2,FALSE)</f>
        <v>Frank</v>
      </c>
      <c r="X854" s="11" t="str">
        <f t="shared" si="17"/>
        <v>6.5.3</v>
      </c>
    </row>
    <row r="855" spans="1:24" ht="35.25" customHeight="1">
      <c r="A855" s="150" t="s">
        <v>185</v>
      </c>
      <c r="B855" s="165" t="s">
        <v>70</v>
      </c>
      <c r="C855" s="153" t="s">
        <v>186</v>
      </c>
      <c r="D855" s="153" t="s">
        <v>133</v>
      </c>
      <c r="E855" s="154" t="s">
        <v>4014</v>
      </c>
      <c r="F855" s="155" t="s">
        <v>27</v>
      </c>
      <c r="G855" s="155" t="s">
        <v>189</v>
      </c>
      <c r="H855" s="155" t="s">
        <v>3300</v>
      </c>
      <c r="I855" s="166" t="s">
        <v>475</v>
      </c>
      <c r="J855" s="160" t="s">
        <v>422</v>
      </c>
      <c r="K855" s="159"/>
      <c r="L855" s="160"/>
      <c r="M855" s="159"/>
      <c r="N855" s="158" t="s">
        <v>2435</v>
      </c>
      <c r="O855" s="158"/>
      <c r="P855" s="158" t="s">
        <v>442</v>
      </c>
      <c r="Q855" s="162" t="s">
        <v>3301</v>
      </c>
      <c r="R855" s="162" t="s">
        <v>4822</v>
      </c>
      <c r="S855" s="163" t="s">
        <v>4823</v>
      </c>
      <c r="T855" s="167" t="s">
        <v>472</v>
      </c>
      <c r="U855" s="149"/>
      <c r="V855" s="149"/>
      <c r="W855" s="164" t="str">
        <f>VLOOKUP(TRIM(X855),X10:Y88,2,FALSE)</f>
        <v>Frank</v>
      </c>
      <c r="X855" s="11" t="str">
        <f t="shared" si="17"/>
        <v>6.5.3</v>
      </c>
    </row>
    <row r="856" spans="1:24" ht="35.25" customHeight="1">
      <c r="A856" s="150" t="s">
        <v>185</v>
      </c>
      <c r="B856" s="165" t="s">
        <v>70</v>
      </c>
      <c r="C856" s="153" t="s">
        <v>186</v>
      </c>
      <c r="D856" s="153" t="s">
        <v>133</v>
      </c>
      <c r="E856" s="154" t="s">
        <v>4015</v>
      </c>
      <c r="F856" s="155" t="s">
        <v>27</v>
      </c>
      <c r="G856" s="155" t="s">
        <v>189</v>
      </c>
      <c r="H856" s="155" t="s">
        <v>3482</v>
      </c>
      <c r="I856" s="166" t="s">
        <v>1283</v>
      </c>
      <c r="J856" s="160" t="s">
        <v>422</v>
      </c>
      <c r="K856" s="159"/>
      <c r="L856" s="160"/>
      <c r="M856" s="159"/>
      <c r="N856" s="158" t="s">
        <v>2435</v>
      </c>
      <c r="O856" s="158"/>
      <c r="P856" s="158" t="s">
        <v>442</v>
      </c>
      <c r="Q856" s="162" t="s">
        <v>3483</v>
      </c>
      <c r="R856" s="162" t="s">
        <v>5365</v>
      </c>
      <c r="S856" s="163" t="s">
        <v>193</v>
      </c>
      <c r="T856" s="167" t="s">
        <v>1288</v>
      </c>
      <c r="U856" s="149"/>
      <c r="V856" s="149" t="s">
        <v>995</v>
      </c>
      <c r="W856" s="164" t="str">
        <f>VLOOKUP(TRIM(X856),X10:Y88,2,FALSE)</f>
        <v>Frank</v>
      </c>
      <c r="X856" s="11" t="str">
        <f t="shared" si="17"/>
        <v>6.5.3</v>
      </c>
    </row>
    <row r="857" spans="1:24" ht="35.25" customHeight="1">
      <c r="A857" s="150" t="s">
        <v>185</v>
      </c>
      <c r="B857" s="165" t="s">
        <v>70</v>
      </c>
      <c r="C857" s="153" t="s">
        <v>186</v>
      </c>
      <c r="D857" s="153" t="s">
        <v>133</v>
      </c>
      <c r="E857" s="154" t="s">
        <v>4016</v>
      </c>
      <c r="F857" s="155" t="s">
        <v>27</v>
      </c>
      <c r="G857" s="155" t="s">
        <v>189</v>
      </c>
      <c r="H857" s="155" t="s">
        <v>2625</v>
      </c>
      <c r="I857" s="166" t="s">
        <v>459</v>
      </c>
      <c r="J857" s="160" t="s">
        <v>422</v>
      </c>
      <c r="K857" s="159"/>
      <c r="L857" s="160"/>
      <c r="M857" s="159"/>
      <c r="N857" s="158" t="s">
        <v>623</v>
      </c>
      <c r="O857" s="158"/>
      <c r="P857" s="158" t="s">
        <v>442</v>
      </c>
      <c r="Q857" s="162" t="s">
        <v>2626</v>
      </c>
      <c r="R857" s="162" t="s">
        <v>5366</v>
      </c>
      <c r="S857" s="163" t="s">
        <v>193</v>
      </c>
      <c r="T857" s="167" t="s">
        <v>582</v>
      </c>
      <c r="U857" s="149"/>
      <c r="V857" s="149" t="s">
        <v>995</v>
      </c>
      <c r="W857" s="164" t="str">
        <f>VLOOKUP(TRIM(X857),X10:Y88,2,FALSE)</f>
        <v>Frank</v>
      </c>
      <c r="X857" s="11" t="str">
        <f t="shared" si="17"/>
        <v>6.5.3</v>
      </c>
    </row>
    <row r="858" spans="1:24" ht="35.25" customHeight="1">
      <c r="A858" s="150" t="s">
        <v>185</v>
      </c>
      <c r="B858" s="165" t="s">
        <v>70</v>
      </c>
      <c r="C858" s="153" t="s">
        <v>186</v>
      </c>
      <c r="D858" s="153" t="s">
        <v>133</v>
      </c>
      <c r="E858" s="154" t="s">
        <v>4017</v>
      </c>
      <c r="F858" s="155" t="s">
        <v>27</v>
      </c>
      <c r="G858" s="155" t="s">
        <v>189</v>
      </c>
      <c r="H858" s="155" t="s">
        <v>2293</v>
      </c>
      <c r="I858" s="166" t="s">
        <v>649</v>
      </c>
      <c r="J858" s="160" t="s">
        <v>422</v>
      </c>
      <c r="K858" s="159"/>
      <c r="L858" s="160"/>
      <c r="M858" s="159"/>
      <c r="N858" s="158" t="s">
        <v>623</v>
      </c>
      <c r="O858" s="158"/>
      <c r="P858" s="158" t="s">
        <v>442</v>
      </c>
      <c r="Q858" s="162" t="s">
        <v>2294</v>
      </c>
      <c r="R858" s="162" t="s">
        <v>4824</v>
      </c>
      <c r="S858" s="163" t="s">
        <v>4825</v>
      </c>
      <c r="T858" s="167" t="s">
        <v>970</v>
      </c>
      <c r="U858" s="149"/>
      <c r="V858" s="149"/>
      <c r="W858" s="164" t="str">
        <f>VLOOKUP(TRIM(X858),X10:Y88,2,FALSE)</f>
        <v>Frank</v>
      </c>
      <c r="X858" s="11" t="str">
        <f t="shared" si="17"/>
        <v>6.5.3</v>
      </c>
    </row>
    <row r="859" spans="1:24" ht="35.25" customHeight="1">
      <c r="A859" s="150" t="s">
        <v>185</v>
      </c>
      <c r="B859" s="165" t="s">
        <v>70</v>
      </c>
      <c r="C859" s="153" t="s">
        <v>186</v>
      </c>
      <c r="D859" s="153" t="s">
        <v>133</v>
      </c>
      <c r="E859" s="154" t="s">
        <v>4018</v>
      </c>
      <c r="F859" s="155" t="s">
        <v>27</v>
      </c>
      <c r="G859" s="155" t="s">
        <v>189</v>
      </c>
      <c r="H859" s="155" t="s">
        <v>2296</v>
      </c>
      <c r="I859" s="166" t="s">
        <v>649</v>
      </c>
      <c r="J859" s="160" t="s">
        <v>455</v>
      </c>
      <c r="K859" s="159"/>
      <c r="L859" s="160"/>
      <c r="M859" s="159"/>
      <c r="N859" s="158" t="s">
        <v>623</v>
      </c>
      <c r="O859" s="158"/>
      <c r="P859" s="158" t="s">
        <v>442</v>
      </c>
      <c r="Q859" s="162" t="s">
        <v>2297</v>
      </c>
      <c r="R859" s="162" t="s">
        <v>4826</v>
      </c>
      <c r="S859" s="163" t="s">
        <v>4827</v>
      </c>
      <c r="T859" s="167" t="s">
        <v>970</v>
      </c>
      <c r="U859" s="149"/>
      <c r="V859" s="149"/>
      <c r="W859" s="164" t="str">
        <f>VLOOKUP(TRIM(X859),X10:Y88,2,FALSE)</f>
        <v>Frank</v>
      </c>
      <c r="X859" s="11" t="str">
        <f t="shared" si="17"/>
        <v>6.5.3</v>
      </c>
    </row>
    <row r="860" spans="1:24" ht="35.25" customHeight="1">
      <c r="A860" s="150" t="s">
        <v>185</v>
      </c>
      <c r="B860" s="165" t="s">
        <v>70</v>
      </c>
      <c r="C860" s="153" t="s">
        <v>186</v>
      </c>
      <c r="D860" s="153" t="s">
        <v>127</v>
      </c>
      <c r="E860" s="154" t="s">
        <v>4019</v>
      </c>
      <c r="F860" s="155" t="s">
        <v>27</v>
      </c>
      <c r="G860" s="155" t="s">
        <v>189</v>
      </c>
      <c r="H860" s="155" t="s">
        <v>4527</v>
      </c>
      <c r="I860" s="166" t="s">
        <v>5954</v>
      </c>
      <c r="J860" s="160" t="s">
        <v>455</v>
      </c>
      <c r="K860" s="159"/>
      <c r="L860" s="160"/>
      <c r="M860" s="159"/>
      <c r="N860" s="158" t="s">
        <v>623</v>
      </c>
      <c r="O860" s="158"/>
      <c r="P860" s="158" t="s">
        <v>442</v>
      </c>
      <c r="Q860" s="162" t="s">
        <v>4528</v>
      </c>
      <c r="R860" s="162" t="s">
        <v>5367</v>
      </c>
      <c r="S860" s="163" t="s">
        <v>193</v>
      </c>
      <c r="T860" s="167" t="s">
        <v>1002</v>
      </c>
      <c r="U860" s="149"/>
      <c r="V860" s="149" t="s">
        <v>995</v>
      </c>
      <c r="W860" s="164" t="str">
        <f>VLOOKUP(TRIM(X860),X10:Y88,2,FALSE)</f>
        <v>Frank</v>
      </c>
      <c r="X860" s="11" t="str">
        <f t="shared" ref="X860:X923" si="18">IF(ISNONTEXT(D860),"" &amp; D860 &amp;"",T(D860))</f>
        <v>6.5.1</v>
      </c>
    </row>
    <row r="861" spans="1:24" ht="35.25" customHeight="1">
      <c r="A861" s="150" t="s">
        <v>185</v>
      </c>
      <c r="B861" s="165" t="s">
        <v>70</v>
      </c>
      <c r="C861" s="153" t="s">
        <v>186</v>
      </c>
      <c r="D861" s="153" t="s">
        <v>130</v>
      </c>
      <c r="E861" s="154" t="s">
        <v>4020</v>
      </c>
      <c r="F861" s="155" t="s">
        <v>27</v>
      </c>
      <c r="G861" s="155" t="s">
        <v>189</v>
      </c>
      <c r="H861" s="155" t="s">
        <v>2605</v>
      </c>
      <c r="I861" s="166" t="s">
        <v>459</v>
      </c>
      <c r="J861" s="160" t="s">
        <v>422</v>
      </c>
      <c r="K861" s="159"/>
      <c r="L861" s="160"/>
      <c r="M861" s="159"/>
      <c r="N861" s="158" t="s">
        <v>623</v>
      </c>
      <c r="O861" s="158"/>
      <c r="P861" s="158" t="s">
        <v>442</v>
      </c>
      <c r="Q861" s="162" t="s">
        <v>2606</v>
      </c>
      <c r="R861" s="162" t="s">
        <v>5104</v>
      </c>
      <c r="S861" s="163" t="s">
        <v>444</v>
      </c>
      <c r="T861" s="167" t="s">
        <v>582</v>
      </c>
      <c r="U861" s="149"/>
      <c r="V861" s="149"/>
      <c r="W861" s="164" t="str">
        <f>VLOOKUP(TRIM(X861),X10:Y88,2,FALSE)</f>
        <v>Frank</v>
      </c>
      <c r="X861" s="11" t="str">
        <f t="shared" si="18"/>
        <v>6.5.2</v>
      </c>
    </row>
    <row r="862" spans="1:24" ht="35.25" customHeight="1">
      <c r="A862" s="150" t="s">
        <v>185</v>
      </c>
      <c r="B862" s="165" t="s">
        <v>70</v>
      </c>
      <c r="C862" s="153" t="s">
        <v>186</v>
      </c>
      <c r="D862" s="153" t="s">
        <v>130</v>
      </c>
      <c r="E862" s="154" t="s">
        <v>4021</v>
      </c>
      <c r="F862" s="155" t="s">
        <v>27</v>
      </c>
      <c r="G862" s="155" t="s">
        <v>189</v>
      </c>
      <c r="H862" s="155" t="s">
        <v>2503</v>
      </c>
      <c r="I862" s="166" t="s">
        <v>765</v>
      </c>
      <c r="J862" s="160" t="s">
        <v>455</v>
      </c>
      <c r="K862" s="159"/>
      <c r="L862" s="160"/>
      <c r="M862" s="159"/>
      <c r="N862" s="158" t="s">
        <v>623</v>
      </c>
      <c r="O862" s="158"/>
      <c r="P862" s="158" t="s">
        <v>442</v>
      </c>
      <c r="Q862" s="162" t="s">
        <v>2504</v>
      </c>
      <c r="R862" s="162" t="s">
        <v>4805</v>
      </c>
      <c r="S862" s="163" t="s">
        <v>4806</v>
      </c>
      <c r="T862" s="167" t="s">
        <v>767</v>
      </c>
      <c r="U862" s="149"/>
      <c r="V862" s="149"/>
      <c r="W862" s="164" t="str">
        <f>VLOOKUP(TRIM(X862),X10:Y88,2,FALSE)</f>
        <v>Frank</v>
      </c>
      <c r="X862" s="11" t="str">
        <f t="shared" si="18"/>
        <v>6.5.2</v>
      </c>
    </row>
    <row r="863" spans="1:24" ht="35.25" customHeight="1">
      <c r="A863" s="150" t="s">
        <v>185</v>
      </c>
      <c r="B863" s="165" t="s">
        <v>70</v>
      </c>
      <c r="C863" s="153" t="s">
        <v>186</v>
      </c>
      <c r="D863" s="153" t="s">
        <v>130</v>
      </c>
      <c r="E863" s="154" t="s">
        <v>4022</v>
      </c>
      <c r="F863" s="155" t="s">
        <v>27</v>
      </c>
      <c r="G863" s="155" t="s">
        <v>189</v>
      </c>
      <c r="H863" s="155" t="s">
        <v>3485</v>
      </c>
      <c r="I863" s="166" t="s">
        <v>1283</v>
      </c>
      <c r="J863" s="160" t="s">
        <v>422</v>
      </c>
      <c r="K863" s="159"/>
      <c r="L863" s="160"/>
      <c r="M863" s="159"/>
      <c r="N863" s="158" t="s">
        <v>2435</v>
      </c>
      <c r="O863" s="158"/>
      <c r="P863" s="158" t="s">
        <v>442</v>
      </c>
      <c r="Q863" s="162" t="s">
        <v>3483</v>
      </c>
      <c r="R863" s="162" t="s">
        <v>5368</v>
      </c>
      <c r="S863" s="163" t="s">
        <v>193</v>
      </c>
      <c r="T863" s="167" t="s">
        <v>1288</v>
      </c>
      <c r="U863" s="149"/>
      <c r="V863" s="149" t="s">
        <v>995</v>
      </c>
      <c r="W863" s="164" t="str">
        <f>VLOOKUP(TRIM(X863),X10:Y88,2,FALSE)</f>
        <v>Frank</v>
      </c>
      <c r="X863" s="11" t="str">
        <f t="shared" si="18"/>
        <v>6.5.2</v>
      </c>
    </row>
    <row r="864" spans="1:24" ht="35.25" customHeight="1">
      <c r="A864" s="150" t="s">
        <v>185</v>
      </c>
      <c r="B864" s="165" t="s">
        <v>70</v>
      </c>
      <c r="C864" s="153" t="s">
        <v>186</v>
      </c>
      <c r="D864" s="153" t="s">
        <v>130</v>
      </c>
      <c r="E864" s="154" t="s">
        <v>4023</v>
      </c>
      <c r="F864" s="155" t="s">
        <v>27</v>
      </c>
      <c r="G864" s="155" t="s">
        <v>189</v>
      </c>
      <c r="H864" s="155" t="s">
        <v>3591</v>
      </c>
      <c r="I864" s="166" t="s">
        <v>859</v>
      </c>
      <c r="J864" s="160" t="s">
        <v>422</v>
      </c>
      <c r="K864" s="159"/>
      <c r="L864" s="160"/>
      <c r="M864" s="159"/>
      <c r="N864" s="158" t="s">
        <v>2435</v>
      </c>
      <c r="O864" s="158"/>
      <c r="P864" s="158"/>
      <c r="Q864" s="162" t="s">
        <v>3592</v>
      </c>
      <c r="R864" s="162" t="s">
        <v>5369</v>
      </c>
      <c r="S864" s="163" t="s">
        <v>193</v>
      </c>
      <c r="T864" s="167" t="s">
        <v>1530</v>
      </c>
      <c r="U864" s="149"/>
      <c r="V864" s="149" t="s">
        <v>995</v>
      </c>
      <c r="W864" s="164" t="str">
        <f>VLOOKUP(TRIM(X864),X10:Y88,2,FALSE)</f>
        <v>Frank</v>
      </c>
      <c r="X864" s="11" t="str">
        <f t="shared" si="18"/>
        <v>6.5.2</v>
      </c>
    </row>
    <row r="865" spans="1:24" ht="35.25" customHeight="1">
      <c r="A865" s="150"/>
      <c r="B865" s="165" t="s">
        <v>70</v>
      </c>
      <c r="C865" s="153" t="s">
        <v>28</v>
      </c>
      <c r="D865" s="153" t="s">
        <v>130</v>
      </c>
      <c r="E865" s="154" t="s">
        <v>4024</v>
      </c>
      <c r="F865" s="155" t="s">
        <v>27</v>
      </c>
      <c r="G865" s="169" t="s">
        <v>189</v>
      </c>
      <c r="H865" s="169" t="s">
        <v>2649</v>
      </c>
      <c r="I865" s="170" t="s">
        <v>2650</v>
      </c>
      <c r="J865" s="171" t="s">
        <v>455</v>
      </c>
      <c r="K865" s="172"/>
      <c r="L865" s="171"/>
      <c r="M865" s="172"/>
      <c r="N865" s="171" t="s">
        <v>623</v>
      </c>
      <c r="O865" s="171"/>
      <c r="P865" s="171" t="s">
        <v>442</v>
      </c>
      <c r="Q865" s="173" t="s">
        <v>5108</v>
      </c>
      <c r="R865" s="173" t="s">
        <v>5109</v>
      </c>
      <c r="S865" s="177"/>
      <c r="T865" s="167" t="s">
        <v>461</v>
      </c>
      <c r="U865" s="149"/>
      <c r="V865" s="149"/>
      <c r="W865" s="164" t="str">
        <f>VLOOKUP(TRIM(X865),X10:Y88,2,FALSE)</f>
        <v>Frank</v>
      </c>
      <c r="X865" s="11" t="str">
        <f t="shared" si="18"/>
        <v>6.5.2</v>
      </c>
    </row>
    <row r="866" spans="1:24" ht="35.25" customHeight="1">
      <c r="A866" s="150" t="s">
        <v>185</v>
      </c>
      <c r="B866" s="165" t="s">
        <v>70</v>
      </c>
      <c r="C866" s="153" t="s">
        <v>186</v>
      </c>
      <c r="D866" s="153" t="s">
        <v>130</v>
      </c>
      <c r="E866" s="154" t="s">
        <v>4025</v>
      </c>
      <c r="F866" s="155" t="s">
        <v>27</v>
      </c>
      <c r="G866" s="155" t="s">
        <v>189</v>
      </c>
      <c r="H866" s="155" t="s">
        <v>3679</v>
      </c>
      <c r="I866" s="166" t="s">
        <v>5955</v>
      </c>
      <c r="J866" s="160" t="s">
        <v>422</v>
      </c>
      <c r="K866" s="159"/>
      <c r="L866" s="160"/>
      <c r="M866" s="159"/>
      <c r="N866" s="158" t="s">
        <v>2435</v>
      </c>
      <c r="O866" s="158"/>
      <c r="P866" s="158" t="s">
        <v>442</v>
      </c>
      <c r="Q866" s="162" t="s">
        <v>3680</v>
      </c>
      <c r="R866" s="162" t="s">
        <v>5370</v>
      </c>
      <c r="S866" s="163" t="s">
        <v>193</v>
      </c>
      <c r="T866" s="167" t="s">
        <v>1479</v>
      </c>
      <c r="U866" s="149"/>
      <c r="V866" s="149" t="s">
        <v>995</v>
      </c>
      <c r="W866" s="164" t="str">
        <f>VLOOKUP(TRIM(X866),X10:Y88,2,FALSE)</f>
        <v>Frank</v>
      </c>
      <c r="X866" s="11" t="str">
        <f t="shared" si="18"/>
        <v>6.5.2</v>
      </c>
    </row>
    <row r="867" spans="1:24" ht="35.25" customHeight="1">
      <c r="A867" s="150" t="s">
        <v>185</v>
      </c>
      <c r="B867" s="165" t="s">
        <v>70</v>
      </c>
      <c r="C867" s="153" t="s">
        <v>186</v>
      </c>
      <c r="D867" s="153" t="s">
        <v>130</v>
      </c>
      <c r="E867" s="154" t="s">
        <v>4026</v>
      </c>
      <c r="F867" s="155" t="s">
        <v>27</v>
      </c>
      <c r="G867" s="155" t="s">
        <v>189</v>
      </c>
      <c r="H867" s="155" t="s">
        <v>3033</v>
      </c>
      <c r="I867" s="166" t="s">
        <v>5956</v>
      </c>
      <c r="J867" s="160" t="s">
        <v>455</v>
      </c>
      <c r="K867" s="159"/>
      <c r="L867" s="160"/>
      <c r="M867" s="159"/>
      <c r="N867" s="158" t="s">
        <v>623</v>
      </c>
      <c r="O867" s="158"/>
      <c r="P867" s="158" t="s">
        <v>442</v>
      </c>
      <c r="Q867" s="162" t="s">
        <v>3677</v>
      </c>
      <c r="R867" s="162" t="s">
        <v>5103</v>
      </c>
      <c r="S867" s="163" t="s">
        <v>200</v>
      </c>
      <c r="T867" s="167" t="s">
        <v>1479</v>
      </c>
      <c r="U867" s="149"/>
      <c r="V867" s="149"/>
      <c r="W867" s="164" t="str">
        <f>VLOOKUP(TRIM(X867),X10:Y88,2,FALSE)</f>
        <v>Frank</v>
      </c>
      <c r="X867" s="11" t="str">
        <f t="shared" si="18"/>
        <v>6.5.2</v>
      </c>
    </row>
    <row r="868" spans="1:24" ht="35.25" customHeight="1">
      <c r="A868" s="150" t="s">
        <v>185</v>
      </c>
      <c r="B868" s="165" t="s">
        <v>70</v>
      </c>
      <c r="C868" s="153" t="s">
        <v>186</v>
      </c>
      <c r="D868" s="153" t="s">
        <v>91</v>
      </c>
      <c r="E868" s="154" t="s">
        <v>4027</v>
      </c>
      <c r="F868" s="155" t="s">
        <v>25</v>
      </c>
      <c r="G868" s="155" t="s">
        <v>203</v>
      </c>
      <c r="H868" s="155" t="s">
        <v>4589</v>
      </c>
      <c r="I868" s="166" t="s">
        <v>4622</v>
      </c>
      <c r="J868" s="160"/>
      <c r="K868" s="159"/>
      <c r="L868" s="160"/>
      <c r="M868" s="159"/>
      <c r="N868" s="158"/>
      <c r="O868" s="158" t="s">
        <v>206</v>
      </c>
      <c r="P868" s="158" t="s">
        <v>284</v>
      </c>
      <c r="Q868" s="162" t="s">
        <v>4587</v>
      </c>
      <c r="R868" s="162" t="s">
        <v>4402</v>
      </c>
      <c r="S868" s="168" t="s">
        <v>200</v>
      </c>
      <c r="T868" s="167" t="s">
        <v>317</v>
      </c>
      <c r="U868" s="149"/>
      <c r="V868" s="149"/>
      <c r="W868" s="164" t="str">
        <f>VLOOKUP(TRIM(X868),X10:Y88,2,FALSE)</f>
        <v>Puneet</v>
      </c>
      <c r="X868" s="11" t="str">
        <f t="shared" si="18"/>
        <v>5.1</v>
      </c>
    </row>
    <row r="869" spans="1:24" ht="35.25" customHeight="1">
      <c r="A869" s="150" t="s">
        <v>185</v>
      </c>
      <c r="B869" s="165" t="s">
        <v>70</v>
      </c>
      <c r="C869" s="153" t="s">
        <v>186</v>
      </c>
      <c r="D869" s="153" t="s">
        <v>91</v>
      </c>
      <c r="E869" s="154" t="s">
        <v>4028</v>
      </c>
      <c r="F869" s="155" t="s">
        <v>25</v>
      </c>
      <c r="G869" s="155" t="s">
        <v>242</v>
      </c>
      <c r="H869" s="155" t="s">
        <v>4590</v>
      </c>
      <c r="I869" s="166" t="s">
        <v>4623</v>
      </c>
      <c r="J869" s="160"/>
      <c r="K869" s="159"/>
      <c r="L869" s="160"/>
      <c r="M869" s="159"/>
      <c r="N869" s="158"/>
      <c r="O869" s="158" t="s">
        <v>206</v>
      </c>
      <c r="P869" s="158" t="s">
        <v>284</v>
      </c>
      <c r="Q869" s="162" t="s">
        <v>4588</v>
      </c>
      <c r="R869" s="162" t="s">
        <v>4402</v>
      </c>
      <c r="S869" s="168" t="s">
        <v>200</v>
      </c>
      <c r="T869" s="167" t="s">
        <v>317</v>
      </c>
      <c r="U869" s="149"/>
      <c r="V869" s="149"/>
      <c r="W869" s="164" t="str">
        <f>VLOOKUP(TRIM(X869),X10:Y88,2,FALSE)</f>
        <v>Puneet</v>
      </c>
      <c r="X869" s="11" t="str">
        <f t="shared" si="18"/>
        <v>5.1</v>
      </c>
    </row>
    <row r="870" spans="1:24" ht="35.25" customHeight="1">
      <c r="A870" s="150" t="s">
        <v>185</v>
      </c>
      <c r="B870" s="165" t="s">
        <v>70</v>
      </c>
      <c r="C870" s="153" t="s">
        <v>186</v>
      </c>
      <c r="D870" s="153" t="s">
        <v>139</v>
      </c>
      <c r="E870" s="154" t="s">
        <v>4029</v>
      </c>
      <c r="F870" s="155" t="s">
        <v>27</v>
      </c>
      <c r="G870" s="155" t="s">
        <v>189</v>
      </c>
      <c r="H870" s="155" t="s">
        <v>2488</v>
      </c>
      <c r="I870" s="166" t="s">
        <v>765</v>
      </c>
      <c r="J870" s="160" t="s">
        <v>422</v>
      </c>
      <c r="K870" s="159"/>
      <c r="L870" s="160"/>
      <c r="M870" s="159"/>
      <c r="N870" s="158" t="s">
        <v>623</v>
      </c>
      <c r="O870" s="158"/>
      <c r="P870" s="158" t="s">
        <v>442</v>
      </c>
      <c r="Q870" s="162" t="s">
        <v>2489</v>
      </c>
      <c r="R870" s="162" t="s">
        <v>4951</v>
      </c>
      <c r="S870" s="163" t="s">
        <v>4950</v>
      </c>
      <c r="T870" s="167" t="s">
        <v>767</v>
      </c>
      <c r="U870" s="149"/>
      <c r="V870" s="149"/>
      <c r="W870" s="164" t="str">
        <f>VLOOKUP(TRIM(X870),X10:Y88,2,FALSE)</f>
        <v>Devaki</v>
      </c>
      <c r="X870" s="11" t="str">
        <f t="shared" si="18"/>
        <v>6.5.5</v>
      </c>
    </row>
    <row r="871" spans="1:24" ht="35.25" customHeight="1">
      <c r="A871" s="150" t="s">
        <v>185</v>
      </c>
      <c r="B871" s="165" t="s">
        <v>70</v>
      </c>
      <c r="C871" s="153" t="s">
        <v>186</v>
      </c>
      <c r="D871" s="153" t="s">
        <v>139</v>
      </c>
      <c r="E871" s="154" t="s">
        <v>4030</v>
      </c>
      <c r="F871" s="155" t="s">
        <v>27</v>
      </c>
      <c r="G871" s="155" t="s">
        <v>189</v>
      </c>
      <c r="H871" s="155" t="s">
        <v>3626</v>
      </c>
      <c r="I871" s="166" t="s">
        <v>947</v>
      </c>
      <c r="J871" s="160" t="s">
        <v>422</v>
      </c>
      <c r="K871" s="159"/>
      <c r="L871" s="160"/>
      <c r="M871" s="159"/>
      <c r="N871" s="158" t="s">
        <v>2435</v>
      </c>
      <c r="O871" s="158"/>
      <c r="P871" s="158" t="s">
        <v>442</v>
      </c>
      <c r="Q871" s="162" t="s">
        <v>3627</v>
      </c>
      <c r="R871" s="162" t="s">
        <v>4953</v>
      </c>
      <c r="S871" s="163" t="s">
        <v>4952</v>
      </c>
      <c r="T871" s="167" t="s">
        <v>1490</v>
      </c>
      <c r="U871" s="149"/>
      <c r="V871" s="149"/>
      <c r="W871" s="164" t="str">
        <f>VLOOKUP(TRIM(X871),X10:Y88,2,FALSE)</f>
        <v>Devaki</v>
      </c>
      <c r="X871" s="11" t="str">
        <f t="shared" si="18"/>
        <v>6.5.5</v>
      </c>
    </row>
    <row r="872" spans="1:24" ht="35.25" customHeight="1">
      <c r="A872" s="150" t="s">
        <v>185</v>
      </c>
      <c r="B872" s="165" t="s">
        <v>70</v>
      </c>
      <c r="C872" s="153" t="s">
        <v>186</v>
      </c>
      <c r="D872" s="153" t="s">
        <v>139</v>
      </c>
      <c r="E872" s="154" t="s">
        <v>4031</v>
      </c>
      <c r="F872" s="155" t="s">
        <v>27</v>
      </c>
      <c r="G872" s="155" t="s">
        <v>189</v>
      </c>
      <c r="H872" s="155" t="s">
        <v>2887</v>
      </c>
      <c r="I872" s="166" t="s">
        <v>1283</v>
      </c>
      <c r="J872" s="160" t="s">
        <v>422</v>
      </c>
      <c r="K872" s="159"/>
      <c r="L872" s="160"/>
      <c r="M872" s="159"/>
      <c r="N872" s="158" t="s">
        <v>2435</v>
      </c>
      <c r="O872" s="158"/>
      <c r="P872" s="158" t="s">
        <v>442</v>
      </c>
      <c r="Q872" s="162" t="s">
        <v>2888</v>
      </c>
      <c r="R872" s="162" t="s">
        <v>4955</v>
      </c>
      <c r="S872" s="163" t="s">
        <v>4954</v>
      </c>
      <c r="T872" s="167" t="s">
        <v>2882</v>
      </c>
      <c r="U872" s="149"/>
      <c r="V872" s="149"/>
      <c r="W872" s="164" t="str">
        <f>VLOOKUP(TRIM(X872),X10:Y88,2,FALSE)</f>
        <v>Devaki</v>
      </c>
      <c r="X872" s="11" t="str">
        <f t="shared" si="18"/>
        <v>6.5.5</v>
      </c>
    </row>
    <row r="873" spans="1:24" ht="35.25" customHeight="1">
      <c r="A873" s="150" t="s">
        <v>185</v>
      </c>
      <c r="B873" s="165" t="s">
        <v>70</v>
      </c>
      <c r="C873" s="153" t="s">
        <v>186</v>
      </c>
      <c r="D873" s="153" t="s">
        <v>130</v>
      </c>
      <c r="E873" s="154" t="s">
        <v>4032</v>
      </c>
      <c r="F873" s="155" t="s">
        <v>419</v>
      </c>
      <c r="G873" s="155" t="s">
        <v>189</v>
      </c>
      <c r="H873" s="155" t="s">
        <v>3148</v>
      </c>
      <c r="I873" s="166" t="s">
        <v>3149</v>
      </c>
      <c r="J873" s="160" t="s">
        <v>422</v>
      </c>
      <c r="K873" s="159"/>
      <c r="L873" s="160"/>
      <c r="M873" s="159"/>
      <c r="N873" s="158"/>
      <c r="O873" s="158" t="s">
        <v>366</v>
      </c>
      <c r="P873" s="158"/>
      <c r="Q873" s="162" t="s">
        <v>3150</v>
      </c>
      <c r="R873" s="162" t="s">
        <v>5110</v>
      </c>
      <c r="S873" s="168" t="s">
        <v>200</v>
      </c>
      <c r="T873" s="167" t="s">
        <v>1002</v>
      </c>
      <c r="U873" s="149"/>
      <c r="V873" s="149"/>
      <c r="W873" s="164" t="str">
        <f>VLOOKUP(TRIM(X873),X10:Y88,2,FALSE)</f>
        <v>Frank</v>
      </c>
      <c r="X873" s="11" t="str">
        <f t="shared" si="18"/>
        <v>6.5.2</v>
      </c>
    </row>
    <row r="874" spans="1:24" ht="35.25" customHeight="1">
      <c r="A874" s="150" t="s">
        <v>185</v>
      </c>
      <c r="B874" s="165" t="s">
        <v>70</v>
      </c>
      <c r="C874" s="153" t="s">
        <v>186</v>
      </c>
      <c r="D874" s="153" t="s">
        <v>133</v>
      </c>
      <c r="E874" s="154" t="s">
        <v>4033</v>
      </c>
      <c r="F874" s="155" t="s">
        <v>27</v>
      </c>
      <c r="G874" s="155" t="s">
        <v>189</v>
      </c>
      <c r="H874" s="155" t="s">
        <v>3241</v>
      </c>
      <c r="I874" s="166" t="s">
        <v>1223</v>
      </c>
      <c r="J874" s="160" t="s">
        <v>422</v>
      </c>
      <c r="K874" s="159"/>
      <c r="L874" s="160"/>
      <c r="M874" s="159"/>
      <c r="N874" s="158" t="s">
        <v>2435</v>
      </c>
      <c r="O874" s="158"/>
      <c r="P874" s="158" t="s">
        <v>442</v>
      </c>
      <c r="Q874" s="162" t="s">
        <v>3242</v>
      </c>
      <c r="R874" s="162" t="s">
        <v>4828</v>
      </c>
      <c r="S874" s="163" t="s">
        <v>4829</v>
      </c>
      <c r="T874" s="167" t="s">
        <v>1229</v>
      </c>
      <c r="U874" s="149"/>
      <c r="V874" s="149"/>
      <c r="W874" s="164" t="str">
        <f>VLOOKUP(TRIM(X874),X10:Y88,2,FALSE)</f>
        <v>Frank</v>
      </c>
      <c r="X874" s="11" t="str">
        <f t="shared" si="18"/>
        <v>6.5.3</v>
      </c>
    </row>
    <row r="875" spans="1:24" ht="35.25" customHeight="1">
      <c r="A875" s="150" t="s">
        <v>185</v>
      </c>
      <c r="B875" s="165" t="s">
        <v>70</v>
      </c>
      <c r="C875" s="153" t="s">
        <v>186</v>
      </c>
      <c r="D875" s="153" t="s">
        <v>133</v>
      </c>
      <c r="E875" s="154" t="s">
        <v>4034</v>
      </c>
      <c r="F875" s="155" t="s">
        <v>27</v>
      </c>
      <c r="G875" s="155" t="s">
        <v>189</v>
      </c>
      <c r="H875" s="155" t="s">
        <v>3473</v>
      </c>
      <c r="I875" s="166" t="s">
        <v>1283</v>
      </c>
      <c r="J875" s="160" t="s">
        <v>422</v>
      </c>
      <c r="K875" s="159"/>
      <c r="L875" s="160"/>
      <c r="M875" s="159"/>
      <c r="N875" s="158" t="s">
        <v>2435</v>
      </c>
      <c r="O875" s="158"/>
      <c r="P875" s="158" t="s">
        <v>442</v>
      </c>
      <c r="Q875" s="162" t="s">
        <v>3474</v>
      </c>
      <c r="R875" s="162" t="s">
        <v>4830</v>
      </c>
      <c r="S875" s="163" t="s">
        <v>4831</v>
      </c>
      <c r="T875" s="167" t="s">
        <v>1288</v>
      </c>
      <c r="U875" s="149"/>
      <c r="V875" s="149"/>
      <c r="W875" s="164" t="str">
        <f>VLOOKUP(TRIM(X875),X10:Y88,2,FALSE)</f>
        <v>Frank</v>
      </c>
      <c r="X875" s="11" t="str">
        <f t="shared" si="18"/>
        <v>6.5.3</v>
      </c>
    </row>
    <row r="876" spans="1:24" ht="35.25" customHeight="1">
      <c r="A876" s="150" t="s">
        <v>185</v>
      </c>
      <c r="B876" s="165" t="s">
        <v>70</v>
      </c>
      <c r="C876" s="153" t="s">
        <v>186</v>
      </c>
      <c r="D876" s="153" t="s">
        <v>133</v>
      </c>
      <c r="E876" s="154" t="s">
        <v>4035</v>
      </c>
      <c r="F876" s="155" t="s">
        <v>27</v>
      </c>
      <c r="G876" s="155" t="s">
        <v>189</v>
      </c>
      <c r="H876" s="155" t="s">
        <v>2662</v>
      </c>
      <c r="I876" s="166" t="s">
        <v>613</v>
      </c>
      <c r="J876" s="160" t="s">
        <v>422</v>
      </c>
      <c r="K876" s="159"/>
      <c r="L876" s="160"/>
      <c r="M876" s="159"/>
      <c r="N876" s="158" t="s">
        <v>2435</v>
      </c>
      <c r="O876" s="158"/>
      <c r="P876" s="158" t="s">
        <v>442</v>
      </c>
      <c r="Q876" s="162" t="s">
        <v>2663</v>
      </c>
      <c r="R876" s="162" t="s">
        <v>4832</v>
      </c>
      <c r="S876" s="163" t="s">
        <v>4833</v>
      </c>
      <c r="T876" s="167" t="s">
        <v>578</v>
      </c>
      <c r="U876" s="149"/>
      <c r="V876" s="149"/>
      <c r="W876" s="164" t="str">
        <f>VLOOKUP(TRIM(X876),X10:Y88,2,FALSE)</f>
        <v>Frank</v>
      </c>
      <c r="X876" s="11" t="str">
        <f t="shared" si="18"/>
        <v>6.5.3</v>
      </c>
    </row>
    <row r="877" spans="1:24" ht="35.25" customHeight="1">
      <c r="A877" s="150"/>
      <c r="B877" s="165" t="s">
        <v>70</v>
      </c>
      <c r="C877" s="153" t="s">
        <v>28</v>
      </c>
      <c r="D877" s="153" t="s">
        <v>133</v>
      </c>
      <c r="E877" s="154" t="s">
        <v>4036</v>
      </c>
      <c r="F877" s="155" t="s">
        <v>27</v>
      </c>
      <c r="G877" s="169" t="s">
        <v>189</v>
      </c>
      <c r="H877" s="169" t="s">
        <v>2665</v>
      </c>
      <c r="I877" s="170" t="s">
        <v>613</v>
      </c>
      <c r="J877" s="171" t="s">
        <v>455</v>
      </c>
      <c r="K877" s="172"/>
      <c r="L877" s="171"/>
      <c r="M877" s="172"/>
      <c r="N877" s="171" t="s">
        <v>623</v>
      </c>
      <c r="O877" s="171"/>
      <c r="P877" s="171" t="s">
        <v>442</v>
      </c>
      <c r="Q877" s="173" t="s">
        <v>4912</v>
      </c>
      <c r="R877" s="173" t="s">
        <v>4913</v>
      </c>
      <c r="S877" s="177"/>
      <c r="T877" s="167" t="s">
        <v>578</v>
      </c>
      <c r="U877" s="149"/>
      <c r="V877" s="149"/>
      <c r="W877" s="164" t="str">
        <f>VLOOKUP(TRIM(X877),X10:Y88,2,FALSE)</f>
        <v>Frank</v>
      </c>
      <c r="X877" s="11" t="str">
        <f t="shared" si="18"/>
        <v>6.5.3</v>
      </c>
    </row>
    <row r="878" spans="1:24" ht="35.25" customHeight="1">
      <c r="A878" s="150" t="s">
        <v>185</v>
      </c>
      <c r="B878" s="165" t="s">
        <v>70</v>
      </c>
      <c r="C878" s="153" t="s">
        <v>186</v>
      </c>
      <c r="D878" s="153" t="s">
        <v>133</v>
      </c>
      <c r="E878" s="154" t="s">
        <v>4037</v>
      </c>
      <c r="F878" s="155" t="s">
        <v>27</v>
      </c>
      <c r="G878" s="155" t="s">
        <v>189</v>
      </c>
      <c r="H878" s="155" t="s">
        <v>2470</v>
      </c>
      <c r="I878" s="166" t="s">
        <v>846</v>
      </c>
      <c r="J878" s="160" t="s">
        <v>422</v>
      </c>
      <c r="K878" s="159"/>
      <c r="L878" s="160"/>
      <c r="M878" s="159"/>
      <c r="N878" s="158" t="s">
        <v>623</v>
      </c>
      <c r="O878" s="158"/>
      <c r="P878" s="158" t="s">
        <v>442</v>
      </c>
      <c r="Q878" s="162" t="s">
        <v>2470</v>
      </c>
      <c r="R878" s="162" t="s">
        <v>5371</v>
      </c>
      <c r="S878" s="163" t="s">
        <v>193</v>
      </c>
      <c r="T878" s="167" t="s">
        <v>848</v>
      </c>
      <c r="U878" s="149"/>
      <c r="V878" s="149" t="s">
        <v>995</v>
      </c>
      <c r="W878" s="164" t="str">
        <f>VLOOKUP(TRIM(X878),X10:Y88,2,FALSE)</f>
        <v>Frank</v>
      </c>
      <c r="X878" s="11" t="str">
        <f t="shared" si="18"/>
        <v>6.5.3</v>
      </c>
    </row>
    <row r="879" spans="1:24" ht="35.25" customHeight="1">
      <c r="A879" s="150" t="s">
        <v>185</v>
      </c>
      <c r="B879" s="165" t="s">
        <v>70</v>
      </c>
      <c r="C879" s="153" t="s">
        <v>186</v>
      </c>
      <c r="D879" s="153" t="s">
        <v>133</v>
      </c>
      <c r="E879" s="154" t="s">
        <v>4038</v>
      </c>
      <c r="F879" s="155" t="s">
        <v>27</v>
      </c>
      <c r="G879" s="155" t="s">
        <v>189</v>
      </c>
      <c r="H879" s="155" t="s">
        <v>2372</v>
      </c>
      <c r="I879" s="166" t="s">
        <v>1601</v>
      </c>
      <c r="J879" s="160" t="s">
        <v>455</v>
      </c>
      <c r="K879" s="159"/>
      <c r="L879" s="160"/>
      <c r="M879" s="159"/>
      <c r="N879" s="158" t="s">
        <v>623</v>
      </c>
      <c r="O879" s="158"/>
      <c r="P879" s="158" t="s">
        <v>442</v>
      </c>
      <c r="Q879" s="162" t="s">
        <v>2373</v>
      </c>
      <c r="R879" s="162" t="s">
        <v>4905</v>
      </c>
      <c r="S879" s="163" t="s">
        <v>4906</v>
      </c>
      <c r="T879" s="167" t="s">
        <v>1606</v>
      </c>
      <c r="U879" s="149"/>
      <c r="V879" s="149"/>
      <c r="W879" s="164" t="str">
        <f>VLOOKUP(TRIM(X879),X10:Y88,2,FALSE)</f>
        <v>Frank</v>
      </c>
      <c r="X879" s="11" t="str">
        <f t="shared" si="18"/>
        <v>6.5.3</v>
      </c>
    </row>
    <row r="880" spans="1:24" ht="35.25" customHeight="1">
      <c r="A880" s="150" t="s">
        <v>185</v>
      </c>
      <c r="B880" s="165" t="s">
        <v>70</v>
      </c>
      <c r="C880" s="153" t="s">
        <v>186</v>
      </c>
      <c r="D880" s="153" t="s">
        <v>133</v>
      </c>
      <c r="E880" s="154" t="s">
        <v>4039</v>
      </c>
      <c r="F880" s="155" t="s">
        <v>27</v>
      </c>
      <c r="G880" s="155" t="s">
        <v>189</v>
      </c>
      <c r="H880" s="155" t="s">
        <v>3540</v>
      </c>
      <c r="I880" s="166" t="s">
        <v>835</v>
      </c>
      <c r="J880" s="160" t="s">
        <v>455</v>
      </c>
      <c r="K880" s="159"/>
      <c r="L880" s="160"/>
      <c r="M880" s="159"/>
      <c r="N880" s="158" t="s">
        <v>623</v>
      </c>
      <c r="O880" s="158"/>
      <c r="P880" s="158" t="s">
        <v>442</v>
      </c>
      <c r="Q880" s="162" t="s">
        <v>3541</v>
      </c>
      <c r="R880" s="162" t="s">
        <v>5084</v>
      </c>
      <c r="S880" s="163" t="s">
        <v>5085</v>
      </c>
      <c r="T880" s="167" t="s">
        <v>1396</v>
      </c>
      <c r="U880" s="149"/>
      <c r="V880" s="149"/>
      <c r="W880" s="164" t="str">
        <f>VLOOKUP(TRIM(X880),X10:Y88,2,FALSE)</f>
        <v>Frank</v>
      </c>
      <c r="X880" s="11" t="str">
        <f t="shared" si="18"/>
        <v>6.5.3</v>
      </c>
    </row>
    <row r="881" spans="1:24" ht="35.25" customHeight="1">
      <c r="A881" s="150" t="s">
        <v>185</v>
      </c>
      <c r="B881" s="165" t="s">
        <v>70</v>
      </c>
      <c r="C881" s="153" t="s">
        <v>186</v>
      </c>
      <c r="D881" s="153" t="s">
        <v>133</v>
      </c>
      <c r="E881" s="154" t="s">
        <v>4040</v>
      </c>
      <c r="F881" s="155" t="s">
        <v>27</v>
      </c>
      <c r="G881" s="155" t="s">
        <v>189</v>
      </c>
      <c r="H881" s="155" t="s">
        <v>5080</v>
      </c>
      <c r="I881" s="166" t="s">
        <v>5079</v>
      </c>
      <c r="J881" s="160" t="s">
        <v>455</v>
      </c>
      <c r="K881" s="159"/>
      <c r="L881" s="160"/>
      <c r="M881" s="159"/>
      <c r="N881" s="158" t="s">
        <v>623</v>
      </c>
      <c r="O881" s="158"/>
      <c r="P881" s="158" t="s">
        <v>442</v>
      </c>
      <c r="Q881" s="162" t="s">
        <v>5081</v>
      </c>
      <c r="R881" s="162" t="s">
        <v>5082</v>
      </c>
      <c r="S881" s="163" t="s">
        <v>5083</v>
      </c>
      <c r="T881" s="167" t="s">
        <v>1254</v>
      </c>
      <c r="U881" s="149"/>
      <c r="V881" s="149"/>
      <c r="W881" s="164" t="str">
        <f>VLOOKUP(TRIM(X881),X10:Y88,2,FALSE)</f>
        <v>Frank</v>
      </c>
      <c r="X881" s="11" t="str">
        <f t="shared" si="18"/>
        <v>6.5.3</v>
      </c>
    </row>
    <row r="882" spans="1:24" ht="35.25" customHeight="1">
      <c r="A882" s="150" t="s">
        <v>185</v>
      </c>
      <c r="B882" s="165" t="s">
        <v>70</v>
      </c>
      <c r="C882" s="153" t="s">
        <v>186</v>
      </c>
      <c r="D882" s="153" t="s">
        <v>133</v>
      </c>
      <c r="E882" s="154" t="s">
        <v>4041</v>
      </c>
      <c r="F882" s="155" t="s">
        <v>27</v>
      </c>
      <c r="G882" s="155" t="s">
        <v>189</v>
      </c>
      <c r="H882" s="155" t="s">
        <v>2380</v>
      </c>
      <c r="I882" s="166" t="s">
        <v>2381</v>
      </c>
      <c r="J882" s="160" t="s">
        <v>455</v>
      </c>
      <c r="K882" s="159"/>
      <c r="L882" s="160"/>
      <c r="M882" s="159"/>
      <c r="N882" s="158" t="s">
        <v>623</v>
      </c>
      <c r="O882" s="158"/>
      <c r="P882" s="158" t="s">
        <v>442</v>
      </c>
      <c r="Q882" s="162" t="s">
        <v>2382</v>
      </c>
      <c r="R882" s="162" t="s">
        <v>5372</v>
      </c>
      <c r="S882" s="163" t="s">
        <v>193</v>
      </c>
      <c r="T882" s="167" t="s">
        <v>1161</v>
      </c>
      <c r="U882" s="149"/>
      <c r="V882" s="149" t="s">
        <v>995</v>
      </c>
      <c r="W882" s="164" t="str">
        <f>VLOOKUP(TRIM(X882),X10:Y88,2,FALSE)</f>
        <v>Frank</v>
      </c>
      <c r="X882" s="11" t="str">
        <f t="shared" si="18"/>
        <v>6.5.3</v>
      </c>
    </row>
    <row r="883" spans="1:24" ht="35.25" customHeight="1">
      <c r="A883" s="150" t="s">
        <v>185</v>
      </c>
      <c r="B883" s="165" t="s">
        <v>70</v>
      </c>
      <c r="C883" s="153" t="s">
        <v>186</v>
      </c>
      <c r="D883" s="153" t="s">
        <v>133</v>
      </c>
      <c r="E883" s="154" t="s">
        <v>4042</v>
      </c>
      <c r="F883" s="155" t="s">
        <v>27</v>
      </c>
      <c r="G883" s="155" t="s">
        <v>189</v>
      </c>
      <c r="H883" s="155" t="s">
        <v>2472</v>
      </c>
      <c r="I883" s="166" t="s">
        <v>5957</v>
      </c>
      <c r="J883" s="160" t="s">
        <v>422</v>
      </c>
      <c r="K883" s="159"/>
      <c r="L883" s="160"/>
      <c r="M883" s="159"/>
      <c r="N883" s="158" t="s">
        <v>623</v>
      </c>
      <c r="O883" s="158"/>
      <c r="P883" s="158" t="s">
        <v>442</v>
      </c>
      <c r="Q883" s="162" t="s">
        <v>2472</v>
      </c>
      <c r="R883" s="162" t="s">
        <v>4834</v>
      </c>
      <c r="S883" s="163" t="s">
        <v>4835</v>
      </c>
      <c r="T883" s="167" t="s">
        <v>848</v>
      </c>
      <c r="U883" s="149"/>
      <c r="V883" s="149"/>
      <c r="W883" s="164" t="str">
        <f>VLOOKUP(TRIM(X883),X10:Y88,2,FALSE)</f>
        <v>Frank</v>
      </c>
      <c r="X883" s="11" t="str">
        <f t="shared" si="18"/>
        <v>6.5.3</v>
      </c>
    </row>
    <row r="884" spans="1:24" ht="35.25" customHeight="1">
      <c r="A884" s="150" t="s">
        <v>185</v>
      </c>
      <c r="B884" s="165" t="s">
        <v>70</v>
      </c>
      <c r="C884" s="153" t="s">
        <v>186</v>
      </c>
      <c r="D884" s="153" t="s">
        <v>149</v>
      </c>
      <c r="E884" s="154" t="s">
        <v>4043</v>
      </c>
      <c r="F884" s="155" t="s">
        <v>27</v>
      </c>
      <c r="G884" s="155" t="s">
        <v>189</v>
      </c>
      <c r="H884" s="155" t="s">
        <v>2893</v>
      </c>
      <c r="I884" s="166" t="s">
        <v>1091</v>
      </c>
      <c r="J884" s="160" t="s">
        <v>422</v>
      </c>
      <c r="K884" s="159"/>
      <c r="L884" s="160"/>
      <c r="M884" s="159"/>
      <c r="N884" s="158" t="s">
        <v>2435</v>
      </c>
      <c r="O884" s="158"/>
      <c r="P884" s="158" t="s">
        <v>442</v>
      </c>
      <c r="Q884" s="162" t="s">
        <v>2894</v>
      </c>
      <c r="R884" s="162" t="s">
        <v>4745</v>
      </c>
      <c r="S884" s="163" t="s">
        <v>4743</v>
      </c>
      <c r="T884" s="167" t="s">
        <v>1264</v>
      </c>
      <c r="U884" s="149"/>
      <c r="V884" s="149"/>
      <c r="W884" s="164" t="str">
        <f>VLOOKUP(TRIM(X884),X10:Y88,2,FALSE)</f>
        <v>Frank</v>
      </c>
      <c r="X884" s="11" t="str">
        <f t="shared" si="18"/>
        <v>6.5.9</v>
      </c>
    </row>
    <row r="885" spans="1:24" ht="35.25" customHeight="1">
      <c r="A885" s="150" t="s">
        <v>185</v>
      </c>
      <c r="B885" s="165" t="s">
        <v>70</v>
      </c>
      <c r="C885" s="153" t="s">
        <v>186</v>
      </c>
      <c r="D885" s="153" t="s">
        <v>149</v>
      </c>
      <c r="E885" s="154" t="s">
        <v>4044</v>
      </c>
      <c r="F885" s="155" t="s">
        <v>419</v>
      </c>
      <c r="G885" s="155" t="s">
        <v>4729</v>
      </c>
      <c r="H885" s="155" t="s">
        <v>4746</v>
      </c>
      <c r="I885" s="166" t="s">
        <v>1091</v>
      </c>
      <c r="J885" s="160"/>
      <c r="K885" s="159"/>
      <c r="L885" s="160"/>
      <c r="M885" s="159"/>
      <c r="N885" s="158"/>
      <c r="O885" s="158"/>
      <c r="P885" s="158"/>
      <c r="Q885" s="162" t="s">
        <v>4747</v>
      </c>
      <c r="R885" s="162" t="s">
        <v>4750</v>
      </c>
      <c r="S885" s="163" t="s">
        <v>253</v>
      </c>
      <c r="T885" s="167" t="s">
        <v>1264</v>
      </c>
      <c r="U885" s="149"/>
      <c r="V885" s="149"/>
      <c r="W885" s="164" t="str">
        <f>VLOOKUP(TRIM(X885),X10:Y88,2,FALSE)</f>
        <v>Frank</v>
      </c>
      <c r="X885" s="11" t="str">
        <f t="shared" si="18"/>
        <v>6.5.9</v>
      </c>
    </row>
    <row r="886" spans="1:24" ht="35.25" customHeight="1">
      <c r="A886" s="150" t="s">
        <v>185</v>
      </c>
      <c r="B886" s="165" t="s">
        <v>70</v>
      </c>
      <c r="C886" s="153" t="s">
        <v>186</v>
      </c>
      <c r="D886" s="153" t="s">
        <v>139</v>
      </c>
      <c r="E886" s="154" t="s">
        <v>4045</v>
      </c>
      <c r="F886" s="155" t="s">
        <v>27</v>
      </c>
      <c r="G886" s="155" t="s">
        <v>189</v>
      </c>
      <c r="H886" s="155" t="s">
        <v>3115</v>
      </c>
      <c r="I886" s="166" t="s">
        <v>1223</v>
      </c>
      <c r="J886" s="160" t="s">
        <v>422</v>
      </c>
      <c r="K886" s="159"/>
      <c r="L886" s="160"/>
      <c r="M886" s="159"/>
      <c r="N886" s="158" t="s">
        <v>2435</v>
      </c>
      <c r="O886" s="158"/>
      <c r="P886" s="158" t="s">
        <v>442</v>
      </c>
      <c r="Q886" s="162" t="s">
        <v>3116</v>
      </c>
      <c r="R886" s="162" t="s">
        <v>4957</v>
      </c>
      <c r="S886" s="163" t="s">
        <v>4956</v>
      </c>
      <c r="T886" s="167" t="s">
        <v>1225</v>
      </c>
      <c r="U886" s="149"/>
      <c r="V886" s="149"/>
      <c r="W886" s="164" t="str">
        <f>VLOOKUP(TRIM(X886),X10:Y88,2,FALSE)</f>
        <v>Devaki</v>
      </c>
      <c r="X886" s="11" t="str">
        <f t="shared" si="18"/>
        <v>6.5.5</v>
      </c>
    </row>
    <row r="887" spans="1:24" ht="35.25" customHeight="1">
      <c r="A887" s="150" t="s">
        <v>185</v>
      </c>
      <c r="B887" s="165" t="s">
        <v>70</v>
      </c>
      <c r="C887" s="153" t="s">
        <v>186</v>
      </c>
      <c r="D887" s="153" t="s">
        <v>139</v>
      </c>
      <c r="E887" s="154" t="s">
        <v>4046</v>
      </c>
      <c r="F887" s="155" t="s">
        <v>27</v>
      </c>
      <c r="G887" s="155" t="s">
        <v>189</v>
      </c>
      <c r="H887" s="155" t="s">
        <v>3652</v>
      </c>
      <c r="I887" s="166" t="s">
        <v>835</v>
      </c>
      <c r="J887" s="160" t="s">
        <v>422</v>
      </c>
      <c r="K887" s="159"/>
      <c r="L887" s="160"/>
      <c r="M887" s="159"/>
      <c r="N887" s="158" t="s">
        <v>2435</v>
      </c>
      <c r="O887" s="158"/>
      <c r="P887" s="158" t="s">
        <v>442</v>
      </c>
      <c r="Q887" s="162" t="s">
        <v>3653</v>
      </c>
      <c r="R887" s="162" t="s">
        <v>4959</v>
      </c>
      <c r="S887" s="163" t="s">
        <v>4958</v>
      </c>
      <c r="T887" s="167" t="s">
        <v>1396</v>
      </c>
      <c r="U887" s="149"/>
      <c r="V887" s="149"/>
      <c r="W887" s="164" t="str">
        <f>VLOOKUP(TRIM(X887),X10:Y88,2,FALSE)</f>
        <v>Devaki</v>
      </c>
      <c r="X887" s="11" t="str">
        <f t="shared" si="18"/>
        <v>6.5.5</v>
      </c>
    </row>
    <row r="888" spans="1:24" ht="35.25" customHeight="1">
      <c r="A888" s="150" t="s">
        <v>185</v>
      </c>
      <c r="B888" s="165" t="s">
        <v>70</v>
      </c>
      <c r="C888" s="153" t="s">
        <v>186</v>
      </c>
      <c r="D888" s="153" t="s">
        <v>139</v>
      </c>
      <c r="E888" s="154" t="s">
        <v>4047</v>
      </c>
      <c r="F888" s="155" t="s">
        <v>27</v>
      </c>
      <c r="G888" s="155" t="s">
        <v>189</v>
      </c>
      <c r="H888" s="155" t="s">
        <v>3464</v>
      </c>
      <c r="I888" s="166" t="s">
        <v>1283</v>
      </c>
      <c r="J888" s="160" t="s">
        <v>422</v>
      </c>
      <c r="K888" s="159"/>
      <c r="L888" s="160"/>
      <c r="M888" s="159"/>
      <c r="N888" s="158" t="s">
        <v>2435</v>
      </c>
      <c r="O888" s="158"/>
      <c r="P888" s="158" t="s">
        <v>442</v>
      </c>
      <c r="Q888" s="162" t="s">
        <v>3465</v>
      </c>
      <c r="R888" s="162" t="s">
        <v>4961</v>
      </c>
      <c r="S888" s="163" t="s">
        <v>4960</v>
      </c>
      <c r="T888" s="167" t="s">
        <v>1288</v>
      </c>
      <c r="U888" s="149"/>
      <c r="V888" s="149"/>
      <c r="W888" s="164" t="str">
        <f>VLOOKUP(TRIM(X888),X10:Y88,2,FALSE)</f>
        <v>Devaki</v>
      </c>
      <c r="X888" s="11" t="str">
        <f t="shared" si="18"/>
        <v>6.5.5</v>
      </c>
    </row>
    <row r="889" spans="1:24" ht="35.25" customHeight="1">
      <c r="A889" s="150" t="s">
        <v>185</v>
      </c>
      <c r="B889" s="165" t="s">
        <v>70</v>
      </c>
      <c r="C889" s="153" t="s">
        <v>186</v>
      </c>
      <c r="D889" s="153" t="s">
        <v>139</v>
      </c>
      <c r="E889" s="154" t="s">
        <v>4048</v>
      </c>
      <c r="F889" s="155" t="s">
        <v>27</v>
      </c>
      <c r="G889" s="155" t="s">
        <v>189</v>
      </c>
      <c r="H889" s="155" t="s">
        <v>2491</v>
      </c>
      <c r="I889" s="166" t="s">
        <v>765</v>
      </c>
      <c r="J889" s="160" t="s">
        <v>422</v>
      </c>
      <c r="K889" s="159"/>
      <c r="L889" s="160"/>
      <c r="M889" s="159"/>
      <c r="N889" s="158" t="s">
        <v>623</v>
      </c>
      <c r="O889" s="158"/>
      <c r="P889" s="158" t="s">
        <v>442</v>
      </c>
      <c r="Q889" s="162" t="s">
        <v>2492</v>
      </c>
      <c r="R889" s="162" t="s">
        <v>4962</v>
      </c>
      <c r="S889" s="163" t="s">
        <v>253</v>
      </c>
      <c r="T889" s="167" t="s">
        <v>767</v>
      </c>
      <c r="U889" s="149"/>
      <c r="V889" s="149"/>
      <c r="W889" s="164" t="str">
        <f>VLOOKUP(TRIM(X889),X10:Y88,2,FALSE)</f>
        <v>Devaki</v>
      </c>
      <c r="X889" s="11" t="str">
        <f t="shared" si="18"/>
        <v>6.5.5</v>
      </c>
    </row>
    <row r="890" spans="1:24" ht="35.25" customHeight="1">
      <c r="A890" s="150" t="s">
        <v>185</v>
      </c>
      <c r="B890" s="165" t="s">
        <v>70</v>
      </c>
      <c r="C890" s="153" t="s">
        <v>186</v>
      </c>
      <c r="D890" s="153" t="s">
        <v>149</v>
      </c>
      <c r="E890" s="154" t="s">
        <v>4049</v>
      </c>
      <c r="F890" s="155" t="s">
        <v>27</v>
      </c>
      <c r="G890" s="155" t="s">
        <v>189</v>
      </c>
      <c r="H890" s="155" t="s">
        <v>2893</v>
      </c>
      <c r="I890" s="166" t="s">
        <v>5958</v>
      </c>
      <c r="J890" s="160" t="s">
        <v>422</v>
      </c>
      <c r="K890" s="159"/>
      <c r="L890" s="160"/>
      <c r="M890" s="159"/>
      <c r="N890" s="158" t="s">
        <v>2435</v>
      </c>
      <c r="O890" s="158"/>
      <c r="P890" s="158" t="s">
        <v>442</v>
      </c>
      <c r="Q890" s="162" t="s">
        <v>2894</v>
      </c>
      <c r="R890" s="162" t="s">
        <v>5128</v>
      </c>
      <c r="S890" s="163" t="s">
        <v>5129</v>
      </c>
      <c r="T890" s="167" t="s">
        <v>1264</v>
      </c>
      <c r="U890" s="149"/>
      <c r="V890" s="149"/>
      <c r="W890" s="164" t="str">
        <f>VLOOKUP(TRIM(X890),X10:Y88,2,FALSE)</f>
        <v>Frank</v>
      </c>
      <c r="X890" s="11" t="str">
        <f t="shared" si="18"/>
        <v>6.5.9</v>
      </c>
    </row>
    <row r="891" spans="1:24" ht="35.25" customHeight="1">
      <c r="A891" s="150" t="s">
        <v>185</v>
      </c>
      <c r="B891" s="165" t="s">
        <v>70</v>
      </c>
      <c r="C891" s="153" t="s">
        <v>186</v>
      </c>
      <c r="D891" s="153" t="s">
        <v>149</v>
      </c>
      <c r="E891" s="154" t="s">
        <v>4050</v>
      </c>
      <c r="F891" s="155" t="s">
        <v>27</v>
      </c>
      <c r="G891" s="155" t="s">
        <v>189</v>
      </c>
      <c r="H891" s="155" t="s">
        <v>2899</v>
      </c>
      <c r="I891" s="166" t="s">
        <v>1091</v>
      </c>
      <c r="J891" s="160" t="s">
        <v>455</v>
      </c>
      <c r="K891" s="159"/>
      <c r="L891" s="160"/>
      <c r="M891" s="159"/>
      <c r="N891" s="158" t="s">
        <v>623</v>
      </c>
      <c r="O891" s="158"/>
      <c r="P891" s="158" t="s">
        <v>442</v>
      </c>
      <c r="Q891" s="162" t="s">
        <v>5130</v>
      </c>
      <c r="R891" s="162" t="s">
        <v>5131</v>
      </c>
      <c r="S891" s="163" t="s">
        <v>5132</v>
      </c>
      <c r="T891" s="167" t="s">
        <v>1264</v>
      </c>
      <c r="U891" s="149"/>
      <c r="V891" s="149"/>
      <c r="W891" s="164" t="str">
        <f>VLOOKUP(TRIM(X891),X10:Y88,2,FALSE)</f>
        <v>Frank</v>
      </c>
      <c r="X891" s="11" t="str">
        <f t="shared" si="18"/>
        <v>6.5.9</v>
      </c>
    </row>
    <row r="892" spans="1:24" ht="35.25" customHeight="1">
      <c r="A892" s="150" t="s">
        <v>185</v>
      </c>
      <c r="B892" s="165" t="s">
        <v>70</v>
      </c>
      <c r="C892" s="153" t="s">
        <v>186</v>
      </c>
      <c r="D892" s="153" t="s">
        <v>149</v>
      </c>
      <c r="E892" s="154" t="s">
        <v>4051</v>
      </c>
      <c r="F892" s="155" t="s">
        <v>434</v>
      </c>
      <c r="G892" s="155" t="s">
        <v>189</v>
      </c>
      <c r="H892" s="155" t="s">
        <v>5133</v>
      </c>
      <c r="I892" s="166" t="s">
        <v>1091</v>
      </c>
      <c r="J892" s="160"/>
      <c r="K892" s="159"/>
      <c r="L892" s="160"/>
      <c r="M892" s="159"/>
      <c r="N892" s="158"/>
      <c r="O892" s="158"/>
      <c r="P892" s="158" t="s">
        <v>442</v>
      </c>
      <c r="Q892" s="162" t="s">
        <v>5134</v>
      </c>
      <c r="R892" s="162" t="s">
        <v>5135</v>
      </c>
      <c r="S892" s="163" t="s">
        <v>5136</v>
      </c>
      <c r="T892" s="167" t="s">
        <v>1264</v>
      </c>
      <c r="U892" s="149"/>
      <c r="V892" s="149"/>
      <c r="W892" s="164" t="str">
        <f>VLOOKUP(TRIM(X892),X10:Y88,2,FALSE)</f>
        <v>Frank</v>
      </c>
      <c r="X892" s="11" t="str">
        <f t="shared" si="18"/>
        <v>6.5.9</v>
      </c>
    </row>
    <row r="893" spans="1:24" ht="35.25" customHeight="1">
      <c r="A893" s="150" t="s">
        <v>185</v>
      </c>
      <c r="B893" s="165" t="s">
        <v>70</v>
      </c>
      <c r="C893" s="153" t="s">
        <v>186</v>
      </c>
      <c r="D893" s="153" t="s">
        <v>130</v>
      </c>
      <c r="E893" s="154" t="s">
        <v>4052</v>
      </c>
      <c r="F893" s="155" t="s">
        <v>27</v>
      </c>
      <c r="G893" s="155" t="s">
        <v>189</v>
      </c>
      <c r="H893" s="155" t="s">
        <v>2656</v>
      </c>
      <c r="I893" s="166" t="s">
        <v>4813</v>
      </c>
      <c r="J893" s="160" t="s">
        <v>422</v>
      </c>
      <c r="K893" s="159"/>
      <c r="L893" s="160"/>
      <c r="M893" s="159"/>
      <c r="N893" s="158" t="s">
        <v>2435</v>
      </c>
      <c r="O893" s="158"/>
      <c r="P893" s="158" t="s">
        <v>442</v>
      </c>
      <c r="Q893" s="162" t="s">
        <v>2657</v>
      </c>
      <c r="R893" s="162" t="s">
        <v>4814</v>
      </c>
      <c r="S893" s="163" t="s">
        <v>4815</v>
      </c>
      <c r="T893" s="167" t="s">
        <v>461</v>
      </c>
      <c r="U893" s="149"/>
      <c r="V893" s="149"/>
      <c r="W893" s="164" t="str">
        <f>VLOOKUP(TRIM(X893),X10:Y88,2,FALSE)</f>
        <v>Frank</v>
      </c>
      <c r="X893" s="11" t="str">
        <f t="shared" si="18"/>
        <v>6.5.2</v>
      </c>
    </row>
    <row r="894" spans="1:24" ht="35.25" customHeight="1">
      <c r="A894" s="150" t="s">
        <v>185</v>
      </c>
      <c r="B894" s="165" t="s">
        <v>70</v>
      </c>
      <c r="C894" s="153" t="s">
        <v>186</v>
      </c>
      <c r="D894" s="153" t="s">
        <v>130</v>
      </c>
      <c r="E894" s="154" t="s">
        <v>4053</v>
      </c>
      <c r="F894" s="155" t="s">
        <v>27</v>
      </c>
      <c r="G894" s="155" t="s">
        <v>189</v>
      </c>
      <c r="H894" s="155" t="s">
        <v>2572</v>
      </c>
      <c r="I894" s="166" t="s">
        <v>4918</v>
      </c>
      <c r="J894" s="160" t="s">
        <v>422</v>
      </c>
      <c r="K894" s="159"/>
      <c r="L894" s="160"/>
      <c r="M894" s="159"/>
      <c r="N894" s="158" t="s">
        <v>623</v>
      </c>
      <c r="O894" s="158"/>
      <c r="P894" s="158" t="s">
        <v>442</v>
      </c>
      <c r="Q894" s="162" t="s">
        <v>2570</v>
      </c>
      <c r="R894" s="162" t="s">
        <v>4919</v>
      </c>
      <c r="S894" s="163" t="s">
        <v>4920</v>
      </c>
      <c r="T894" s="167" t="s">
        <v>970</v>
      </c>
      <c r="U894" s="149"/>
      <c r="V894" s="149"/>
      <c r="W894" s="164" t="str">
        <f>VLOOKUP(TRIM(X894),X10:Y88,2,FALSE)</f>
        <v>Frank</v>
      </c>
      <c r="X894" s="11" t="str">
        <f t="shared" si="18"/>
        <v>6.5.2</v>
      </c>
    </row>
    <row r="895" spans="1:24" ht="35.25" customHeight="1">
      <c r="A895" s="150" t="s">
        <v>185</v>
      </c>
      <c r="B895" s="165" t="s">
        <v>70</v>
      </c>
      <c r="C895" s="153" t="s">
        <v>186</v>
      </c>
      <c r="D895" s="153" t="s">
        <v>130</v>
      </c>
      <c r="E895" s="154" t="s">
        <v>4054</v>
      </c>
      <c r="F895" s="155" t="s">
        <v>27</v>
      </c>
      <c r="G895" s="155" t="s">
        <v>189</v>
      </c>
      <c r="H895" s="155" t="s">
        <v>5065</v>
      </c>
      <c r="I895" s="166" t="s">
        <v>947</v>
      </c>
      <c r="J895" s="160" t="s">
        <v>422</v>
      </c>
      <c r="K895" s="159"/>
      <c r="L895" s="160"/>
      <c r="M895" s="159"/>
      <c r="N895" s="158" t="s">
        <v>2435</v>
      </c>
      <c r="O895" s="158"/>
      <c r="P895" s="158" t="s">
        <v>442</v>
      </c>
      <c r="Q895" s="162" t="s">
        <v>5066</v>
      </c>
      <c r="R895" s="162" t="s">
        <v>5067</v>
      </c>
      <c r="S895" s="163" t="s">
        <v>5068</v>
      </c>
      <c r="T895" s="167" t="s">
        <v>1215</v>
      </c>
      <c r="U895" s="149"/>
      <c r="V895" s="149"/>
      <c r="W895" s="164" t="str">
        <f>VLOOKUP(TRIM(X895),X10:Y88,2,FALSE)</f>
        <v>Frank</v>
      </c>
      <c r="X895" s="11" t="str">
        <f t="shared" si="18"/>
        <v>6.5.2</v>
      </c>
    </row>
    <row r="896" spans="1:24" ht="35.25" customHeight="1">
      <c r="A896" s="150" t="s">
        <v>185</v>
      </c>
      <c r="B896" s="165" t="s">
        <v>70</v>
      </c>
      <c r="C896" s="153" t="s">
        <v>186</v>
      </c>
      <c r="D896" s="153" t="s">
        <v>130</v>
      </c>
      <c r="E896" s="154" t="s">
        <v>4055</v>
      </c>
      <c r="F896" s="155" t="s">
        <v>27</v>
      </c>
      <c r="G896" s="155" t="s">
        <v>189</v>
      </c>
      <c r="H896" s="155" t="s">
        <v>3558</v>
      </c>
      <c r="I896" s="166" t="s">
        <v>765</v>
      </c>
      <c r="J896" s="160" t="s">
        <v>455</v>
      </c>
      <c r="K896" s="159"/>
      <c r="L896" s="160"/>
      <c r="M896" s="159"/>
      <c r="N896" s="158" t="s">
        <v>623</v>
      </c>
      <c r="O896" s="158"/>
      <c r="P896" s="158" t="s">
        <v>442</v>
      </c>
      <c r="Q896" s="162" t="s">
        <v>3559</v>
      </c>
      <c r="R896" s="162" t="s">
        <v>5107</v>
      </c>
      <c r="S896" s="163" t="s">
        <v>5106</v>
      </c>
      <c r="T896" s="167" t="s">
        <v>767</v>
      </c>
      <c r="U896" s="149"/>
      <c r="V896" s="149"/>
      <c r="W896" s="164" t="str">
        <f>VLOOKUP(TRIM(X896),X10:Y88,2,FALSE)</f>
        <v>Frank</v>
      </c>
      <c r="X896" s="11" t="str">
        <f t="shared" si="18"/>
        <v>6.5.2</v>
      </c>
    </row>
    <row r="897" spans="1:24" ht="35.25" customHeight="1">
      <c r="A897" s="150" t="s">
        <v>185</v>
      </c>
      <c r="B897" s="165" t="s">
        <v>70</v>
      </c>
      <c r="C897" s="153" t="s">
        <v>186</v>
      </c>
      <c r="D897" s="153" t="s">
        <v>130</v>
      </c>
      <c r="E897" s="154" t="s">
        <v>4056</v>
      </c>
      <c r="F897" s="155" t="s">
        <v>27</v>
      </c>
      <c r="G897" s="155" t="s">
        <v>189</v>
      </c>
      <c r="H897" s="155" t="s">
        <v>3218</v>
      </c>
      <c r="I897" s="166" t="s">
        <v>1655</v>
      </c>
      <c r="J897" s="160" t="s">
        <v>455</v>
      </c>
      <c r="K897" s="159"/>
      <c r="L897" s="160"/>
      <c r="M897" s="159"/>
      <c r="N897" s="158" t="s">
        <v>623</v>
      </c>
      <c r="O897" s="158"/>
      <c r="P897" s="158" t="s">
        <v>442</v>
      </c>
      <c r="Q897" s="162" t="s">
        <v>3219</v>
      </c>
      <c r="R897" s="162" t="s">
        <v>5373</v>
      </c>
      <c r="S897" s="163" t="s">
        <v>193</v>
      </c>
      <c r="T897" s="167" t="s">
        <v>472</v>
      </c>
      <c r="U897" s="149"/>
      <c r="V897" s="149" t="s">
        <v>995</v>
      </c>
      <c r="W897" s="164" t="str">
        <f>VLOOKUP(TRIM(X897),X10:Y88,2,FALSE)</f>
        <v>Frank</v>
      </c>
      <c r="X897" s="11" t="str">
        <f t="shared" si="18"/>
        <v>6.5.2</v>
      </c>
    </row>
    <row r="898" spans="1:24" ht="35.25" customHeight="1">
      <c r="A898" s="150" t="s">
        <v>185</v>
      </c>
      <c r="B898" s="165" t="s">
        <v>70</v>
      </c>
      <c r="C898" s="153" t="s">
        <v>186</v>
      </c>
      <c r="D898" s="153" t="s">
        <v>136</v>
      </c>
      <c r="E898" s="154" t="s">
        <v>4057</v>
      </c>
      <c r="F898" s="155" t="s">
        <v>27</v>
      </c>
      <c r="G898" s="155" t="s">
        <v>189</v>
      </c>
      <c r="H898" s="155" t="s">
        <v>3531</v>
      </c>
      <c r="I898" s="166" t="s">
        <v>947</v>
      </c>
      <c r="J898" s="160" t="s">
        <v>422</v>
      </c>
      <c r="K898" s="159"/>
      <c r="L898" s="160"/>
      <c r="M898" s="159"/>
      <c r="N898" s="158" t="s">
        <v>2435</v>
      </c>
      <c r="O898" s="158"/>
      <c r="P898" s="158" t="s">
        <v>442</v>
      </c>
      <c r="Q898" s="162" t="s">
        <v>3532</v>
      </c>
      <c r="R898" s="162" t="s">
        <v>5281</v>
      </c>
      <c r="S898" s="163" t="s">
        <v>5282</v>
      </c>
      <c r="T898" s="167" t="s">
        <v>1243</v>
      </c>
      <c r="U898" s="149"/>
      <c r="V898" s="149"/>
      <c r="W898" s="164" t="str">
        <f>VLOOKUP(TRIM(X898),X10:Y88,2,FALSE)</f>
        <v>Frank</v>
      </c>
      <c r="X898" s="11" t="str">
        <f t="shared" si="18"/>
        <v>6.5.4</v>
      </c>
    </row>
    <row r="899" spans="1:24" ht="35.25" customHeight="1">
      <c r="A899" s="150" t="s">
        <v>185</v>
      </c>
      <c r="B899" s="165" t="s">
        <v>70</v>
      </c>
      <c r="C899" s="153" t="s">
        <v>186</v>
      </c>
      <c r="D899" s="153" t="s">
        <v>127</v>
      </c>
      <c r="E899" s="154" t="s">
        <v>4058</v>
      </c>
      <c r="F899" s="155" t="s">
        <v>434</v>
      </c>
      <c r="G899" s="155" t="s">
        <v>189</v>
      </c>
      <c r="H899" s="155" t="s">
        <v>3407</v>
      </c>
      <c r="I899" s="166" t="s">
        <v>1638</v>
      </c>
      <c r="J899" s="160"/>
      <c r="K899" s="159"/>
      <c r="L899" s="160"/>
      <c r="M899" s="159"/>
      <c r="N899" s="158"/>
      <c r="O899" s="158"/>
      <c r="P899" s="158" t="s">
        <v>442</v>
      </c>
      <c r="Q899" s="162" t="s">
        <v>5141</v>
      </c>
      <c r="R899" s="162" t="s">
        <v>5143</v>
      </c>
      <c r="S899" s="163" t="s">
        <v>5144</v>
      </c>
      <c r="T899" s="167" t="s">
        <v>5142</v>
      </c>
      <c r="U899" s="149"/>
      <c r="V899" s="149"/>
      <c r="W899" s="164" t="str">
        <f>VLOOKUP(TRIM(X899),X10:Y88,2,FALSE)</f>
        <v>Frank</v>
      </c>
      <c r="X899" s="11" t="str">
        <f t="shared" si="18"/>
        <v>6.5.1</v>
      </c>
    </row>
    <row r="900" spans="1:24" ht="35.25" customHeight="1">
      <c r="A900" s="150" t="s">
        <v>185</v>
      </c>
      <c r="B900" s="165" t="s">
        <v>70</v>
      </c>
      <c r="C900" s="153" t="s">
        <v>186</v>
      </c>
      <c r="D900" s="153" t="s">
        <v>127</v>
      </c>
      <c r="E900" s="154" t="s">
        <v>4059</v>
      </c>
      <c r="F900" s="155" t="s">
        <v>27</v>
      </c>
      <c r="G900" s="155" t="s">
        <v>189</v>
      </c>
      <c r="H900" s="155" t="s">
        <v>5125</v>
      </c>
      <c r="I900" s="166" t="s">
        <v>2188</v>
      </c>
      <c r="J900" s="160" t="s">
        <v>422</v>
      </c>
      <c r="K900" s="159"/>
      <c r="L900" s="160"/>
      <c r="M900" s="159"/>
      <c r="N900" s="158" t="s">
        <v>623</v>
      </c>
      <c r="O900" s="158"/>
      <c r="P900" s="158" t="s">
        <v>442</v>
      </c>
      <c r="Q900" s="162" t="s">
        <v>2206</v>
      </c>
      <c r="R900" s="162" t="s">
        <v>4948</v>
      </c>
      <c r="S900" s="163" t="s">
        <v>4949</v>
      </c>
      <c r="T900" s="167" t="s">
        <v>2183</v>
      </c>
      <c r="U900" s="149"/>
      <c r="V900" s="149"/>
      <c r="W900" s="164" t="str">
        <f>VLOOKUP(TRIM(X900),X10:Y88,2,FALSE)</f>
        <v>Frank</v>
      </c>
      <c r="X900" s="11" t="str">
        <f t="shared" si="18"/>
        <v>6.5.1</v>
      </c>
    </row>
    <row r="901" spans="1:24" ht="35.25" customHeight="1">
      <c r="A901" s="150" t="s">
        <v>185</v>
      </c>
      <c r="B901" s="165" t="s">
        <v>70</v>
      </c>
      <c r="C901" s="153" t="s">
        <v>186</v>
      </c>
      <c r="D901" s="153" t="s">
        <v>130</v>
      </c>
      <c r="E901" s="154" t="s">
        <v>4060</v>
      </c>
      <c r="F901" s="155" t="s">
        <v>27</v>
      </c>
      <c r="G901" s="155" t="s">
        <v>189</v>
      </c>
      <c r="H901" s="155" t="s">
        <v>2503</v>
      </c>
      <c r="I901" s="166" t="s">
        <v>765</v>
      </c>
      <c r="J901" s="160" t="s">
        <v>455</v>
      </c>
      <c r="K901" s="159"/>
      <c r="L901" s="160"/>
      <c r="M901" s="159"/>
      <c r="N901" s="158" t="s">
        <v>623</v>
      </c>
      <c r="O901" s="158"/>
      <c r="P901" s="158" t="s">
        <v>442</v>
      </c>
      <c r="Q901" s="162" t="s">
        <v>2504</v>
      </c>
      <c r="R901" s="162" t="s">
        <v>5374</v>
      </c>
      <c r="S901" s="163" t="s">
        <v>193</v>
      </c>
      <c r="T901" s="167" t="s">
        <v>767</v>
      </c>
      <c r="U901" s="149"/>
      <c r="V901" s="149" t="s">
        <v>995</v>
      </c>
      <c r="W901" s="164" t="str">
        <f>VLOOKUP(TRIM(X901),X10:Y88,2,FALSE)</f>
        <v>Frank</v>
      </c>
      <c r="X901" s="11" t="str">
        <f t="shared" si="18"/>
        <v>6.5.2</v>
      </c>
    </row>
    <row r="902" spans="1:24" ht="35.25" customHeight="1">
      <c r="A902" s="150" t="s">
        <v>185</v>
      </c>
      <c r="B902" s="165" t="s">
        <v>70</v>
      </c>
      <c r="C902" s="153" t="s">
        <v>186</v>
      </c>
      <c r="D902" s="153" t="s">
        <v>130</v>
      </c>
      <c r="E902" s="154" t="s">
        <v>4061</v>
      </c>
      <c r="F902" s="155" t="s">
        <v>27</v>
      </c>
      <c r="G902" s="155" t="s">
        <v>189</v>
      </c>
      <c r="H902" s="155" t="s">
        <v>2180</v>
      </c>
      <c r="I902" s="166" t="s">
        <v>2181</v>
      </c>
      <c r="J902" s="160" t="s">
        <v>422</v>
      </c>
      <c r="K902" s="159"/>
      <c r="L902" s="160"/>
      <c r="M902" s="159"/>
      <c r="N902" s="158" t="s">
        <v>623</v>
      </c>
      <c r="O902" s="158"/>
      <c r="P902" s="158" t="s">
        <v>442</v>
      </c>
      <c r="Q902" s="162" t="s">
        <v>2182</v>
      </c>
      <c r="R902" s="162" t="s">
        <v>5375</v>
      </c>
      <c r="S902" s="163" t="s">
        <v>193</v>
      </c>
      <c r="T902" s="167" t="s">
        <v>2183</v>
      </c>
      <c r="U902" s="149"/>
      <c r="V902" s="149" t="s">
        <v>995</v>
      </c>
      <c r="W902" s="164" t="str">
        <f>VLOOKUP(TRIM(X902),X10:Y88,2,FALSE)</f>
        <v>Frank</v>
      </c>
      <c r="X902" s="11" t="str">
        <f t="shared" si="18"/>
        <v>6.5.2</v>
      </c>
    </row>
    <row r="903" spans="1:24" ht="35.25" customHeight="1">
      <c r="A903" s="150" t="s">
        <v>185</v>
      </c>
      <c r="B903" s="165" t="s">
        <v>70</v>
      </c>
      <c r="C903" s="153" t="s">
        <v>186</v>
      </c>
      <c r="D903" s="153" t="s">
        <v>130</v>
      </c>
      <c r="E903" s="154" t="s">
        <v>4062</v>
      </c>
      <c r="F903" s="155" t="s">
        <v>27</v>
      </c>
      <c r="G903" s="155" t="s">
        <v>189</v>
      </c>
      <c r="H903" s="155" t="s">
        <v>2185</v>
      </c>
      <c r="I903" s="166" t="s">
        <v>2181</v>
      </c>
      <c r="J903" s="160" t="s">
        <v>422</v>
      </c>
      <c r="K903" s="159"/>
      <c r="L903" s="160"/>
      <c r="M903" s="159"/>
      <c r="N903" s="158" t="s">
        <v>623</v>
      </c>
      <c r="O903" s="158"/>
      <c r="P903" s="158" t="s">
        <v>442</v>
      </c>
      <c r="Q903" s="162" t="s">
        <v>2182</v>
      </c>
      <c r="R903" s="162" t="s">
        <v>5376</v>
      </c>
      <c r="S903" s="163" t="s">
        <v>193</v>
      </c>
      <c r="T903" s="167" t="s">
        <v>2183</v>
      </c>
      <c r="U903" s="149"/>
      <c r="V903" s="149" t="s">
        <v>995</v>
      </c>
      <c r="W903" s="164" t="str">
        <f>VLOOKUP(TRIM(X903),X10:Y88,2,FALSE)</f>
        <v>Frank</v>
      </c>
      <c r="X903" s="11" t="str">
        <f t="shared" si="18"/>
        <v>6.5.2</v>
      </c>
    </row>
    <row r="904" spans="1:24" ht="35.25" customHeight="1">
      <c r="A904" s="150" t="s">
        <v>185</v>
      </c>
      <c r="B904" s="165" t="s">
        <v>70</v>
      </c>
      <c r="C904" s="153" t="s">
        <v>186</v>
      </c>
      <c r="D904" s="153" t="s">
        <v>130</v>
      </c>
      <c r="E904" s="154" t="s">
        <v>4063</v>
      </c>
      <c r="F904" s="155" t="s">
        <v>27</v>
      </c>
      <c r="G904" s="155" t="s">
        <v>189</v>
      </c>
      <c r="H904" s="155" t="s">
        <v>2466</v>
      </c>
      <c r="I904" s="166" t="s">
        <v>846</v>
      </c>
      <c r="J904" s="160" t="s">
        <v>422</v>
      </c>
      <c r="K904" s="159"/>
      <c r="L904" s="160"/>
      <c r="M904" s="159"/>
      <c r="N904" s="158" t="s">
        <v>623</v>
      </c>
      <c r="O904" s="158"/>
      <c r="P904" s="158" t="s">
        <v>442</v>
      </c>
      <c r="Q904" s="162" t="s">
        <v>2466</v>
      </c>
      <c r="R904" s="162" t="s">
        <v>5059</v>
      </c>
      <c r="S904" s="163" t="s">
        <v>5060</v>
      </c>
      <c r="T904" s="167" t="s">
        <v>848</v>
      </c>
      <c r="U904" s="149"/>
      <c r="V904" s="149"/>
      <c r="W904" s="164" t="str">
        <f>VLOOKUP(TRIM(X904),X10:Y88,2,FALSE)</f>
        <v>Frank</v>
      </c>
      <c r="X904" s="11" t="str">
        <f t="shared" si="18"/>
        <v>6.5.2</v>
      </c>
    </row>
    <row r="905" spans="1:24" ht="35.25" customHeight="1">
      <c r="A905" s="150" t="s">
        <v>185</v>
      </c>
      <c r="B905" s="165" t="s">
        <v>70</v>
      </c>
      <c r="C905" s="153" t="s">
        <v>186</v>
      </c>
      <c r="D905" s="153" t="s">
        <v>130</v>
      </c>
      <c r="E905" s="154" t="s">
        <v>4064</v>
      </c>
      <c r="F905" s="155" t="s">
        <v>27</v>
      </c>
      <c r="G905" s="155" t="s">
        <v>189</v>
      </c>
      <c r="H905" s="155" t="s">
        <v>2656</v>
      </c>
      <c r="I905" s="166" t="s">
        <v>4813</v>
      </c>
      <c r="J905" s="160" t="s">
        <v>422</v>
      </c>
      <c r="K905" s="159"/>
      <c r="L905" s="160"/>
      <c r="M905" s="159"/>
      <c r="N905" s="158" t="s">
        <v>2435</v>
      </c>
      <c r="O905" s="158"/>
      <c r="P905" s="158" t="s">
        <v>442</v>
      </c>
      <c r="Q905" s="162" t="s">
        <v>2657</v>
      </c>
      <c r="R905" s="162" t="s">
        <v>5061</v>
      </c>
      <c r="S905" s="163" t="s">
        <v>5062</v>
      </c>
      <c r="T905" s="167" t="s">
        <v>461</v>
      </c>
      <c r="U905" s="149"/>
      <c r="V905" s="149"/>
      <c r="W905" s="164" t="str">
        <f>VLOOKUP(TRIM(X905),X10:Y88,2,FALSE)</f>
        <v>Frank</v>
      </c>
      <c r="X905" s="11" t="str">
        <f t="shared" si="18"/>
        <v>6.5.2</v>
      </c>
    </row>
    <row r="906" spans="1:24" ht="35.25" customHeight="1">
      <c r="A906" s="150" t="s">
        <v>185</v>
      </c>
      <c r="B906" s="165" t="s">
        <v>70</v>
      </c>
      <c r="C906" s="153" t="s">
        <v>186</v>
      </c>
      <c r="D906" s="153" t="s">
        <v>133</v>
      </c>
      <c r="E906" s="154" t="s">
        <v>4065</v>
      </c>
      <c r="F906" s="155" t="s">
        <v>27</v>
      </c>
      <c r="G906" s="155" t="s">
        <v>189</v>
      </c>
      <c r="H906" s="155" t="s">
        <v>2464</v>
      </c>
      <c r="I906" s="166" t="s">
        <v>5072</v>
      </c>
      <c r="J906" s="160" t="s">
        <v>422</v>
      </c>
      <c r="K906" s="159"/>
      <c r="L906" s="160"/>
      <c r="M906" s="159"/>
      <c r="N906" s="158" t="s">
        <v>623</v>
      </c>
      <c r="O906" s="158"/>
      <c r="P906" s="158" t="s">
        <v>442</v>
      </c>
      <c r="Q906" s="162" t="s">
        <v>2464</v>
      </c>
      <c r="R906" s="162" t="s">
        <v>5073</v>
      </c>
      <c r="S906" s="163" t="s">
        <v>5074</v>
      </c>
      <c r="T906" s="167" t="s">
        <v>848</v>
      </c>
      <c r="U906" s="149"/>
      <c r="V906" s="149"/>
      <c r="W906" s="164" t="str">
        <f>VLOOKUP(TRIM(X906),X10:Y88,2,FALSE)</f>
        <v>Frank</v>
      </c>
      <c r="X906" s="11" t="str">
        <f t="shared" si="18"/>
        <v>6.5.3</v>
      </c>
    </row>
    <row r="907" spans="1:24" ht="35.25" customHeight="1">
      <c r="A907" s="150" t="s">
        <v>185</v>
      </c>
      <c r="B907" s="165" t="s">
        <v>70</v>
      </c>
      <c r="C907" s="153" t="s">
        <v>186</v>
      </c>
      <c r="D907" s="153" t="s">
        <v>133</v>
      </c>
      <c r="E907" s="154" t="s">
        <v>4066</v>
      </c>
      <c r="F907" s="155" t="s">
        <v>27</v>
      </c>
      <c r="G907" s="155" t="s">
        <v>189</v>
      </c>
      <c r="H907" s="155" t="s">
        <v>3244</v>
      </c>
      <c r="I907" s="166" t="s">
        <v>1223</v>
      </c>
      <c r="J907" s="160" t="s">
        <v>455</v>
      </c>
      <c r="K907" s="159"/>
      <c r="L907" s="160"/>
      <c r="M907" s="159"/>
      <c r="N907" s="158" t="s">
        <v>623</v>
      </c>
      <c r="O907" s="158"/>
      <c r="P907" s="158" t="s">
        <v>442</v>
      </c>
      <c r="Q907" s="162" t="s">
        <v>3242</v>
      </c>
      <c r="R907" s="162" t="s">
        <v>5377</v>
      </c>
      <c r="S907" s="163" t="s">
        <v>193</v>
      </c>
      <c r="T907" s="167" t="s">
        <v>1229</v>
      </c>
      <c r="U907" s="149"/>
      <c r="V907" s="149" t="s">
        <v>995</v>
      </c>
      <c r="W907" s="164" t="str">
        <f>VLOOKUP(TRIM(X907),X10:Y88,2,FALSE)</f>
        <v>Frank</v>
      </c>
      <c r="X907" s="11" t="str">
        <f t="shared" si="18"/>
        <v>6.5.3</v>
      </c>
    </row>
    <row r="908" spans="1:24" ht="35.25" customHeight="1">
      <c r="A908" s="150" t="s">
        <v>185</v>
      </c>
      <c r="B908" s="165" t="s">
        <v>70</v>
      </c>
      <c r="C908" s="153" t="s">
        <v>186</v>
      </c>
      <c r="D908" s="153" t="s">
        <v>133</v>
      </c>
      <c r="E908" s="154" t="s">
        <v>4067</v>
      </c>
      <c r="F908" s="155" t="s">
        <v>27</v>
      </c>
      <c r="G908" s="155" t="s">
        <v>189</v>
      </c>
      <c r="H908" s="155" t="s">
        <v>2628</v>
      </c>
      <c r="I908" s="166" t="s">
        <v>459</v>
      </c>
      <c r="J908" s="160" t="s">
        <v>455</v>
      </c>
      <c r="K908" s="159"/>
      <c r="L908" s="160"/>
      <c r="M908" s="159"/>
      <c r="N908" s="158" t="s">
        <v>623</v>
      </c>
      <c r="O908" s="158"/>
      <c r="P908" s="158" t="s">
        <v>442</v>
      </c>
      <c r="Q908" s="162" t="s">
        <v>2629</v>
      </c>
      <c r="R908" s="162" t="s">
        <v>5378</v>
      </c>
      <c r="S908" s="163" t="s">
        <v>193</v>
      </c>
      <c r="T908" s="167" t="s">
        <v>582</v>
      </c>
      <c r="U908" s="149"/>
      <c r="V908" s="149" t="s">
        <v>995</v>
      </c>
      <c r="W908" s="164" t="str">
        <f>VLOOKUP(TRIM(X908),X10:Y88,2,FALSE)</f>
        <v>Frank</v>
      </c>
      <c r="X908" s="11" t="str">
        <f t="shared" si="18"/>
        <v>6.5.3</v>
      </c>
    </row>
    <row r="909" spans="1:24" ht="35.25" customHeight="1">
      <c r="A909" s="150" t="s">
        <v>185</v>
      </c>
      <c r="B909" s="165" t="s">
        <v>70</v>
      </c>
      <c r="C909" s="153" t="s">
        <v>186</v>
      </c>
      <c r="D909" s="153" t="s">
        <v>133</v>
      </c>
      <c r="E909" s="154" t="s">
        <v>4068</v>
      </c>
      <c r="F909" s="155" t="s">
        <v>27</v>
      </c>
      <c r="G909" s="155" t="s">
        <v>189</v>
      </c>
      <c r="H909" s="155" t="s">
        <v>3300</v>
      </c>
      <c r="I909" s="166" t="s">
        <v>475</v>
      </c>
      <c r="J909" s="160" t="s">
        <v>422</v>
      </c>
      <c r="K909" s="159"/>
      <c r="L909" s="160"/>
      <c r="M909" s="159"/>
      <c r="N909" s="158" t="s">
        <v>2435</v>
      </c>
      <c r="O909" s="158"/>
      <c r="P909" s="158" t="s">
        <v>442</v>
      </c>
      <c r="Q909" s="162" t="s">
        <v>3301</v>
      </c>
      <c r="R909" s="162" t="s">
        <v>5379</v>
      </c>
      <c r="S909" s="163" t="s">
        <v>193</v>
      </c>
      <c r="T909" s="167" t="s">
        <v>472</v>
      </c>
      <c r="U909" s="149"/>
      <c r="V909" s="149" t="s">
        <v>995</v>
      </c>
      <c r="W909" s="164" t="str">
        <f>VLOOKUP(TRIM(X909),X10:Y88,2,FALSE)</f>
        <v>Frank</v>
      </c>
      <c r="X909" s="11" t="str">
        <f t="shared" si="18"/>
        <v>6.5.3</v>
      </c>
    </row>
    <row r="910" spans="1:24" ht="35.25" customHeight="1">
      <c r="A910" s="150" t="s">
        <v>185</v>
      </c>
      <c r="B910" s="165" t="s">
        <v>70</v>
      </c>
      <c r="C910" s="153" t="s">
        <v>186</v>
      </c>
      <c r="D910" s="153" t="s">
        <v>133</v>
      </c>
      <c r="E910" s="154" t="s">
        <v>4069</v>
      </c>
      <c r="F910" s="155" t="s">
        <v>27</v>
      </c>
      <c r="G910" s="155" t="s">
        <v>189</v>
      </c>
      <c r="H910" s="155" t="s">
        <v>2293</v>
      </c>
      <c r="I910" s="166" t="s">
        <v>649</v>
      </c>
      <c r="J910" s="160" t="s">
        <v>422</v>
      </c>
      <c r="K910" s="159"/>
      <c r="L910" s="160"/>
      <c r="M910" s="159"/>
      <c r="N910" s="158" t="s">
        <v>623</v>
      </c>
      <c r="O910" s="158"/>
      <c r="P910" s="158" t="s">
        <v>442</v>
      </c>
      <c r="Q910" s="162" t="s">
        <v>2294</v>
      </c>
      <c r="R910" s="162" t="s">
        <v>4907</v>
      </c>
      <c r="S910" s="163" t="s">
        <v>4908</v>
      </c>
      <c r="T910" s="167" t="s">
        <v>970</v>
      </c>
      <c r="U910" s="149"/>
      <c r="V910" s="149"/>
      <c r="W910" s="164" t="str">
        <f>VLOOKUP(TRIM(X910),X10:Y88,2,FALSE)</f>
        <v>Frank</v>
      </c>
      <c r="X910" s="11" t="str">
        <f t="shared" si="18"/>
        <v>6.5.3</v>
      </c>
    </row>
    <row r="911" spans="1:24" ht="35.25" customHeight="1">
      <c r="A911" s="150" t="s">
        <v>185</v>
      </c>
      <c r="B911" s="165" t="s">
        <v>70</v>
      </c>
      <c r="C911" s="153" t="s">
        <v>186</v>
      </c>
      <c r="D911" s="153" t="s">
        <v>133</v>
      </c>
      <c r="E911" s="154" t="s">
        <v>4070</v>
      </c>
      <c r="F911" s="155" t="s">
        <v>27</v>
      </c>
      <c r="G911" s="155" t="s">
        <v>189</v>
      </c>
      <c r="H911" s="155" t="s">
        <v>2296</v>
      </c>
      <c r="I911" s="166" t="s">
        <v>4909</v>
      </c>
      <c r="J911" s="160" t="s">
        <v>455</v>
      </c>
      <c r="K911" s="159"/>
      <c r="L911" s="160"/>
      <c r="M911" s="159"/>
      <c r="N911" s="158" t="s">
        <v>623</v>
      </c>
      <c r="O911" s="158"/>
      <c r="P911" s="158" t="s">
        <v>442</v>
      </c>
      <c r="Q911" s="162" t="s">
        <v>2297</v>
      </c>
      <c r="R911" s="162" t="s">
        <v>4910</v>
      </c>
      <c r="S911" s="163" t="s">
        <v>4911</v>
      </c>
      <c r="T911" s="167" t="s">
        <v>970</v>
      </c>
      <c r="U911" s="149"/>
      <c r="V911" s="149"/>
      <c r="W911" s="164" t="str">
        <f>VLOOKUP(TRIM(X911),X10:Y88,2,FALSE)</f>
        <v>Frank</v>
      </c>
      <c r="X911" s="11" t="str">
        <f t="shared" si="18"/>
        <v>6.5.3</v>
      </c>
    </row>
    <row r="912" spans="1:24" ht="35.25" customHeight="1">
      <c r="A912" s="150" t="s">
        <v>185</v>
      </c>
      <c r="B912" s="165" t="s">
        <v>70</v>
      </c>
      <c r="C912" s="153" t="s">
        <v>186</v>
      </c>
      <c r="D912" s="153" t="s">
        <v>133</v>
      </c>
      <c r="E912" s="154" t="s">
        <v>4071</v>
      </c>
      <c r="F912" s="155" t="s">
        <v>27</v>
      </c>
      <c r="G912" s="155" t="s">
        <v>189</v>
      </c>
      <c r="H912" s="155" t="s">
        <v>3241</v>
      </c>
      <c r="I912" s="166" t="s">
        <v>1223</v>
      </c>
      <c r="J912" s="160" t="s">
        <v>422</v>
      </c>
      <c r="K912" s="159"/>
      <c r="L912" s="160"/>
      <c r="M912" s="159"/>
      <c r="N912" s="158" t="s">
        <v>2435</v>
      </c>
      <c r="O912" s="158"/>
      <c r="P912" s="158" t="s">
        <v>442</v>
      </c>
      <c r="Q912" s="162" t="s">
        <v>3242</v>
      </c>
      <c r="R912" s="162" t="s">
        <v>5380</v>
      </c>
      <c r="S912" s="163" t="s">
        <v>193</v>
      </c>
      <c r="T912" s="167" t="s">
        <v>1229</v>
      </c>
      <c r="U912" s="149"/>
      <c r="V912" s="149" t="s">
        <v>995</v>
      </c>
      <c r="W912" s="164" t="str">
        <f>VLOOKUP(TRIM(X912),X10:Y88,2,FALSE)</f>
        <v>Frank</v>
      </c>
      <c r="X912" s="11" t="str">
        <f t="shared" si="18"/>
        <v>6.5.3</v>
      </c>
    </row>
    <row r="913" spans="1:24" ht="35.25" customHeight="1">
      <c r="A913" s="150" t="s">
        <v>185</v>
      </c>
      <c r="B913" s="165" t="s">
        <v>70</v>
      </c>
      <c r="C913" s="153" t="s">
        <v>186</v>
      </c>
      <c r="D913" s="153" t="s">
        <v>133</v>
      </c>
      <c r="E913" s="154" t="s">
        <v>4072</v>
      </c>
      <c r="F913" s="155" t="s">
        <v>27</v>
      </c>
      <c r="G913" s="155" t="s">
        <v>189</v>
      </c>
      <c r="H913" s="155" t="s">
        <v>3473</v>
      </c>
      <c r="I913" s="166" t="s">
        <v>1283</v>
      </c>
      <c r="J913" s="160" t="s">
        <v>422</v>
      </c>
      <c r="K913" s="159"/>
      <c r="L913" s="160"/>
      <c r="M913" s="159"/>
      <c r="N913" s="158" t="s">
        <v>2435</v>
      </c>
      <c r="O913" s="158"/>
      <c r="P913" s="158" t="s">
        <v>442</v>
      </c>
      <c r="Q913" s="162" t="s">
        <v>3474</v>
      </c>
      <c r="R913" s="162" t="s">
        <v>5381</v>
      </c>
      <c r="S913" s="163" t="s">
        <v>193</v>
      </c>
      <c r="T913" s="167" t="s">
        <v>1288</v>
      </c>
      <c r="U913" s="149"/>
      <c r="V913" s="149" t="s">
        <v>995</v>
      </c>
      <c r="W913" s="164" t="str">
        <f>VLOOKUP(TRIM(X913),X10:Y88,2,FALSE)</f>
        <v>Frank</v>
      </c>
      <c r="X913" s="11" t="str">
        <f t="shared" si="18"/>
        <v>6.5.3</v>
      </c>
    </row>
    <row r="914" spans="1:24" ht="35.25" customHeight="1">
      <c r="A914" s="150" t="s">
        <v>185</v>
      </c>
      <c r="B914" s="165" t="s">
        <v>70</v>
      </c>
      <c r="C914" s="153" t="s">
        <v>186</v>
      </c>
      <c r="D914" s="153" t="s">
        <v>133</v>
      </c>
      <c r="E914" s="154" t="s">
        <v>4073</v>
      </c>
      <c r="F914" s="155" t="s">
        <v>27</v>
      </c>
      <c r="G914" s="155" t="s">
        <v>189</v>
      </c>
      <c r="H914" s="155" t="s">
        <v>2662</v>
      </c>
      <c r="I914" s="166" t="s">
        <v>613</v>
      </c>
      <c r="J914" s="160" t="s">
        <v>422</v>
      </c>
      <c r="K914" s="159"/>
      <c r="L914" s="160"/>
      <c r="M914" s="159"/>
      <c r="N914" s="158" t="s">
        <v>2435</v>
      </c>
      <c r="O914" s="158"/>
      <c r="P914" s="158" t="s">
        <v>442</v>
      </c>
      <c r="Q914" s="162" t="s">
        <v>2663</v>
      </c>
      <c r="R914" s="162" t="s">
        <v>4903</v>
      </c>
      <c r="S914" s="163" t="s">
        <v>4900</v>
      </c>
      <c r="T914" s="167" t="s">
        <v>578</v>
      </c>
      <c r="U914" s="149"/>
      <c r="V914" s="149"/>
      <c r="W914" s="164" t="str">
        <f>VLOOKUP(TRIM(X914),X10:Y88,2,FALSE)</f>
        <v>Frank</v>
      </c>
      <c r="X914" s="11" t="str">
        <f t="shared" si="18"/>
        <v>6.5.3</v>
      </c>
    </row>
    <row r="915" spans="1:24" ht="36.75" customHeight="1">
      <c r="A915" s="150" t="s">
        <v>185</v>
      </c>
      <c r="B915" s="165" t="s">
        <v>70</v>
      </c>
      <c r="C915" s="153" t="s">
        <v>186</v>
      </c>
      <c r="D915" s="153" t="s">
        <v>133</v>
      </c>
      <c r="E915" s="154" t="s">
        <v>4074</v>
      </c>
      <c r="F915" s="155" t="s">
        <v>27</v>
      </c>
      <c r="G915" s="155" t="s">
        <v>189</v>
      </c>
      <c r="H915" s="155" t="s">
        <v>2472</v>
      </c>
      <c r="I915" s="166" t="s">
        <v>5957</v>
      </c>
      <c r="J915" s="160" t="s">
        <v>422</v>
      </c>
      <c r="K915" s="159"/>
      <c r="L915" s="160"/>
      <c r="M915" s="159"/>
      <c r="N915" s="158" t="s">
        <v>623</v>
      </c>
      <c r="O915" s="158"/>
      <c r="P915" s="158" t="s">
        <v>442</v>
      </c>
      <c r="Q915" s="162" t="s">
        <v>2472</v>
      </c>
      <c r="R915" s="162" t="s">
        <v>4901</v>
      </c>
      <c r="S915" s="163" t="s">
        <v>4902</v>
      </c>
      <c r="T915" s="167" t="s">
        <v>848</v>
      </c>
      <c r="U915" s="149"/>
      <c r="V915" s="149"/>
      <c r="W915" s="164" t="str">
        <f>VLOOKUP(TRIM(X915),X10:Y88,2,FALSE)</f>
        <v>Frank</v>
      </c>
      <c r="X915" s="11" t="str">
        <f t="shared" si="18"/>
        <v>6.5.3</v>
      </c>
    </row>
    <row r="916" spans="1:24" ht="36.75" customHeight="1">
      <c r="A916" s="150" t="s">
        <v>185</v>
      </c>
      <c r="B916" s="165" t="s">
        <v>70</v>
      </c>
      <c r="C916" s="153" t="s">
        <v>186</v>
      </c>
      <c r="D916" s="153" t="s">
        <v>133</v>
      </c>
      <c r="E916" s="154" t="s">
        <v>4075</v>
      </c>
      <c r="F916" s="155" t="s">
        <v>27</v>
      </c>
      <c r="G916" s="155" t="s">
        <v>189</v>
      </c>
      <c r="H916" s="155" t="s">
        <v>2662</v>
      </c>
      <c r="I916" s="166" t="s">
        <v>613</v>
      </c>
      <c r="J916" s="160" t="s">
        <v>422</v>
      </c>
      <c r="K916" s="159"/>
      <c r="L916" s="160"/>
      <c r="M916" s="159"/>
      <c r="N916" s="158" t="s">
        <v>2435</v>
      </c>
      <c r="O916" s="158"/>
      <c r="P916" s="158" t="s">
        <v>442</v>
      </c>
      <c r="Q916" s="162" t="s">
        <v>2663</v>
      </c>
      <c r="R916" s="162" t="s">
        <v>5382</v>
      </c>
      <c r="S916" s="163" t="s">
        <v>193</v>
      </c>
      <c r="T916" s="167" t="s">
        <v>578</v>
      </c>
      <c r="U916" s="149"/>
      <c r="V916" s="149" t="s">
        <v>995</v>
      </c>
      <c r="W916" s="164" t="str">
        <f>VLOOKUP(TRIM(X916),X10:Y88,2,FALSE)</f>
        <v>Frank</v>
      </c>
      <c r="X916" s="11" t="str">
        <f t="shared" si="18"/>
        <v>6.5.3</v>
      </c>
    </row>
    <row r="917" spans="1:24" ht="36.75" customHeight="1">
      <c r="A917" s="150" t="s">
        <v>185</v>
      </c>
      <c r="B917" s="165" t="s">
        <v>70</v>
      </c>
      <c r="C917" s="153" t="s">
        <v>186</v>
      </c>
      <c r="D917" s="153" t="s">
        <v>133</v>
      </c>
      <c r="E917" s="154" t="s">
        <v>4076</v>
      </c>
      <c r="F917" s="155" t="s">
        <v>27</v>
      </c>
      <c r="G917" s="155" t="s">
        <v>189</v>
      </c>
      <c r="H917" s="155" t="s">
        <v>2472</v>
      </c>
      <c r="I917" s="166" t="s">
        <v>5957</v>
      </c>
      <c r="J917" s="160" t="s">
        <v>422</v>
      </c>
      <c r="K917" s="159"/>
      <c r="L917" s="160"/>
      <c r="M917" s="159"/>
      <c r="N917" s="158" t="s">
        <v>623</v>
      </c>
      <c r="O917" s="158"/>
      <c r="P917" s="158" t="s">
        <v>442</v>
      </c>
      <c r="Q917" s="162" t="s">
        <v>2472</v>
      </c>
      <c r="R917" s="162" t="s">
        <v>5383</v>
      </c>
      <c r="S917" s="163" t="s">
        <v>193</v>
      </c>
      <c r="T917" s="167" t="s">
        <v>848</v>
      </c>
      <c r="U917" s="149"/>
      <c r="V917" s="149" t="s">
        <v>995</v>
      </c>
      <c r="W917" s="164" t="str">
        <f>VLOOKUP(TRIM(X917),X10:Y88,2,FALSE)</f>
        <v>Frank</v>
      </c>
      <c r="X917" s="11" t="str">
        <f t="shared" si="18"/>
        <v>6.5.3</v>
      </c>
    </row>
    <row r="918" spans="1:24" ht="36.75" customHeight="1">
      <c r="A918" s="150" t="s">
        <v>185</v>
      </c>
      <c r="B918" s="165" t="s">
        <v>70</v>
      </c>
      <c r="C918" s="153" t="s">
        <v>186</v>
      </c>
      <c r="D918" s="153" t="s">
        <v>139</v>
      </c>
      <c r="E918" s="154" t="s">
        <v>4077</v>
      </c>
      <c r="F918" s="155" t="s">
        <v>27</v>
      </c>
      <c r="G918" s="155" t="s">
        <v>189</v>
      </c>
      <c r="H918" s="155" t="s">
        <v>2887</v>
      </c>
      <c r="I918" s="166" t="s">
        <v>1283</v>
      </c>
      <c r="J918" s="160" t="s">
        <v>422</v>
      </c>
      <c r="K918" s="159"/>
      <c r="L918" s="160"/>
      <c r="M918" s="159"/>
      <c r="N918" s="158" t="s">
        <v>2435</v>
      </c>
      <c r="O918" s="158"/>
      <c r="P918" s="158" t="s">
        <v>442</v>
      </c>
      <c r="Q918" s="162" t="s">
        <v>2888</v>
      </c>
      <c r="R918" s="162" t="s">
        <v>5148</v>
      </c>
      <c r="S918" s="163" t="s">
        <v>5147</v>
      </c>
      <c r="T918" s="167" t="s">
        <v>2882</v>
      </c>
      <c r="U918" s="149"/>
      <c r="V918" s="149"/>
      <c r="W918" s="164" t="str">
        <f>VLOOKUP(TRIM(X918),X10:Y88,2,FALSE)</f>
        <v>Devaki</v>
      </c>
      <c r="X918" s="11" t="str">
        <f t="shared" si="18"/>
        <v>6.5.5</v>
      </c>
    </row>
    <row r="919" spans="1:24" ht="36.75" customHeight="1">
      <c r="A919" s="150" t="s">
        <v>185</v>
      </c>
      <c r="B919" s="165" t="s">
        <v>70</v>
      </c>
      <c r="C919" s="153" t="s">
        <v>186</v>
      </c>
      <c r="D919" s="153" t="s">
        <v>139</v>
      </c>
      <c r="E919" s="154" t="s">
        <v>4078</v>
      </c>
      <c r="F919" s="155" t="s">
        <v>27</v>
      </c>
      <c r="G919" s="155" t="s">
        <v>189</v>
      </c>
      <c r="H919" s="155" t="s">
        <v>3115</v>
      </c>
      <c r="I919" s="166" t="s">
        <v>1223</v>
      </c>
      <c r="J919" s="160" t="s">
        <v>422</v>
      </c>
      <c r="K919" s="159"/>
      <c r="L919" s="160"/>
      <c r="M919" s="159"/>
      <c r="N919" s="158" t="s">
        <v>2435</v>
      </c>
      <c r="O919" s="158"/>
      <c r="P919" s="158" t="s">
        <v>442</v>
      </c>
      <c r="Q919" s="162" t="s">
        <v>3116</v>
      </c>
      <c r="R919" s="162" t="s">
        <v>5243</v>
      </c>
      <c r="S919" s="163" t="s">
        <v>5244</v>
      </c>
      <c r="T919" s="167" t="s">
        <v>1225</v>
      </c>
      <c r="U919" s="149"/>
      <c r="V919" s="149"/>
      <c r="W919" s="164" t="str">
        <f>VLOOKUP(TRIM(X919),X10:Y88,2,FALSE)</f>
        <v>Devaki</v>
      </c>
      <c r="X919" s="11" t="str">
        <f t="shared" si="18"/>
        <v>6.5.5</v>
      </c>
    </row>
    <row r="920" spans="1:24" ht="36.75" customHeight="1">
      <c r="A920" s="150" t="s">
        <v>185</v>
      </c>
      <c r="B920" s="165" t="s">
        <v>70</v>
      </c>
      <c r="C920" s="153" t="s">
        <v>186</v>
      </c>
      <c r="D920" s="153" t="s">
        <v>139</v>
      </c>
      <c r="E920" s="154" t="s">
        <v>4079</v>
      </c>
      <c r="F920" s="155" t="s">
        <v>27</v>
      </c>
      <c r="G920" s="155" t="s">
        <v>189</v>
      </c>
      <c r="H920" s="155" t="s">
        <v>3652</v>
      </c>
      <c r="I920" s="166" t="s">
        <v>835</v>
      </c>
      <c r="J920" s="160" t="s">
        <v>422</v>
      </c>
      <c r="K920" s="159"/>
      <c r="L920" s="160"/>
      <c r="M920" s="159"/>
      <c r="N920" s="158" t="s">
        <v>2435</v>
      </c>
      <c r="O920" s="158"/>
      <c r="P920" s="158" t="s">
        <v>442</v>
      </c>
      <c r="Q920" s="162" t="s">
        <v>3653</v>
      </c>
      <c r="R920" s="162" t="s">
        <v>5384</v>
      </c>
      <c r="S920" s="163" t="s">
        <v>193</v>
      </c>
      <c r="T920" s="167" t="s">
        <v>1396</v>
      </c>
      <c r="U920" s="149"/>
      <c r="V920" s="149" t="s">
        <v>995</v>
      </c>
      <c r="W920" s="164" t="str">
        <f>VLOOKUP(TRIM(X920),X10:Y88,2,FALSE)</f>
        <v>Devaki</v>
      </c>
      <c r="X920" s="11" t="str">
        <f t="shared" si="18"/>
        <v>6.5.5</v>
      </c>
    </row>
    <row r="921" spans="1:24" ht="36.75" customHeight="1">
      <c r="A921" s="150" t="s">
        <v>185</v>
      </c>
      <c r="B921" s="165" t="s">
        <v>70</v>
      </c>
      <c r="C921" s="153" t="s">
        <v>186</v>
      </c>
      <c r="D921" s="153" t="s">
        <v>139</v>
      </c>
      <c r="E921" s="154" t="s">
        <v>4080</v>
      </c>
      <c r="F921" s="155" t="s">
        <v>27</v>
      </c>
      <c r="G921" s="155" t="s">
        <v>189</v>
      </c>
      <c r="H921" s="155" t="s">
        <v>3464</v>
      </c>
      <c r="I921" s="166" t="s">
        <v>1283</v>
      </c>
      <c r="J921" s="160" t="s">
        <v>422</v>
      </c>
      <c r="K921" s="159"/>
      <c r="L921" s="160"/>
      <c r="M921" s="159"/>
      <c r="N921" s="158" t="s">
        <v>2435</v>
      </c>
      <c r="O921" s="158"/>
      <c r="P921" s="158" t="s">
        <v>442</v>
      </c>
      <c r="Q921" s="162" t="s">
        <v>3465</v>
      </c>
      <c r="R921" s="162" t="s">
        <v>5139</v>
      </c>
      <c r="S921" s="163" t="s">
        <v>5140</v>
      </c>
      <c r="T921" s="167" t="s">
        <v>1288</v>
      </c>
      <c r="U921" s="149"/>
      <c r="V921" s="149"/>
      <c r="W921" s="164" t="str">
        <f>VLOOKUP(TRIM(X921),X10:Y88,2,FALSE)</f>
        <v>Devaki</v>
      </c>
      <c r="X921" s="11" t="str">
        <f t="shared" si="18"/>
        <v>6.5.5</v>
      </c>
    </row>
    <row r="922" spans="1:24" ht="36.75" customHeight="1">
      <c r="A922" s="150" t="s">
        <v>185</v>
      </c>
      <c r="B922" s="165" t="s">
        <v>70</v>
      </c>
      <c r="C922" s="153" t="s">
        <v>186</v>
      </c>
      <c r="D922" s="153" t="s">
        <v>139</v>
      </c>
      <c r="E922" s="154" t="s">
        <v>4081</v>
      </c>
      <c r="F922" s="155" t="s">
        <v>434</v>
      </c>
      <c r="G922" s="155" t="s">
        <v>189</v>
      </c>
      <c r="H922" s="155" t="s">
        <v>5275</v>
      </c>
      <c r="I922" s="166" t="s">
        <v>1638</v>
      </c>
      <c r="J922" s="160"/>
      <c r="K922" s="159"/>
      <c r="L922" s="160"/>
      <c r="M922" s="159"/>
      <c r="N922" s="158"/>
      <c r="O922" s="158"/>
      <c r="P922" s="158" t="s">
        <v>442</v>
      </c>
      <c r="Q922" s="162" t="s">
        <v>5276</v>
      </c>
      <c r="R922" s="162" t="s">
        <v>5278</v>
      </c>
      <c r="S922" s="163" t="s">
        <v>5279</v>
      </c>
      <c r="T922" s="167" t="s">
        <v>5277</v>
      </c>
      <c r="U922" s="149"/>
      <c r="V922" s="149"/>
      <c r="W922" s="164" t="str">
        <f>VLOOKUP(TRIM(X922),X10:Y88,2,FALSE)</f>
        <v>Devaki</v>
      </c>
      <c r="X922" s="11" t="str">
        <f t="shared" si="18"/>
        <v>6.5.5</v>
      </c>
    </row>
    <row r="923" spans="1:24" ht="36.75" customHeight="1">
      <c r="A923" s="150" t="s">
        <v>185</v>
      </c>
      <c r="B923" s="165" t="s">
        <v>70</v>
      </c>
      <c r="C923" s="153" t="s">
        <v>186</v>
      </c>
      <c r="D923" s="153" t="s">
        <v>139</v>
      </c>
      <c r="E923" s="154" t="s">
        <v>4082</v>
      </c>
      <c r="F923" s="155" t="s">
        <v>27</v>
      </c>
      <c r="G923" s="155" t="s">
        <v>189</v>
      </c>
      <c r="H923" s="155" t="s">
        <v>2488</v>
      </c>
      <c r="I923" s="166" t="s">
        <v>765</v>
      </c>
      <c r="J923" s="160" t="s">
        <v>422</v>
      </c>
      <c r="K923" s="159"/>
      <c r="L923" s="160"/>
      <c r="M923" s="159"/>
      <c r="N923" s="158" t="s">
        <v>623</v>
      </c>
      <c r="O923" s="158"/>
      <c r="P923" s="158" t="s">
        <v>442</v>
      </c>
      <c r="Q923" s="162" t="s">
        <v>2489</v>
      </c>
      <c r="R923" s="162" t="s">
        <v>5261</v>
      </c>
      <c r="S923" s="163" t="s">
        <v>5262</v>
      </c>
      <c r="T923" s="167" t="s">
        <v>767</v>
      </c>
      <c r="U923" s="149"/>
      <c r="V923" s="149"/>
      <c r="W923" s="164" t="str">
        <f>VLOOKUP(TRIM(X923),X10:Y88,2,FALSE)</f>
        <v>Devaki</v>
      </c>
      <c r="X923" s="11" t="str">
        <f t="shared" si="18"/>
        <v>6.5.5</v>
      </c>
    </row>
    <row r="924" spans="1:24" ht="36.75" customHeight="1">
      <c r="A924" s="150" t="s">
        <v>185</v>
      </c>
      <c r="B924" s="165" t="s">
        <v>70</v>
      </c>
      <c r="C924" s="153" t="s">
        <v>186</v>
      </c>
      <c r="D924" s="153" t="s">
        <v>139</v>
      </c>
      <c r="E924" s="154" t="s">
        <v>4083</v>
      </c>
      <c r="F924" s="155" t="s">
        <v>27</v>
      </c>
      <c r="G924" s="155" t="s">
        <v>189</v>
      </c>
      <c r="H924" s="155" t="s">
        <v>3626</v>
      </c>
      <c r="I924" s="166" t="s">
        <v>947</v>
      </c>
      <c r="J924" s="160" t="s">
        <v>422</v>
      </c>
      <c r="K924" s="159"/>
      <c r="L924" s="160"/>
      <c r="M924" s="159"/>
      <c r="N924" s="158" t="s">
        <v>2435</v>
      </c>
      <c r="O924" s="158"/>
      <c r="P924" s="158" t="s">
        <v>442</v>
      </c>
      <c r="Q924" s="162" t="s">
        <v>3627</v>
      </c>
      <c r="R924" s="162" t="s">
        <v>5385</v>
      </c>
      <c r="S924" s="163" t="s">
        <v>193</v>
      </c>
      <c r="T924" s="167" t="s">
        <v>1490</v>
      </c>
      <c r="U924" s="149"/>
      <c r="V924" s="149" t="s">
        <v>995</v>
      </c>
      <c r="W924" s="164" t="str">
        <f>VLOOKUP(TRIM(X924),X10:Y88,2,FALSE)</f>
        <v>Devaki</v>
      </c>
      <c r="X924" s="11" t="str">
        <f t="shared" ref="X924:X970" si="19">IF(ISNONTEXT(D924),"" &amp; D924 &amp;"",T(D924))</f>
        <v>6.5.5</v>
      </c>
    </row>
    <row r="925" spans="1:24" ht="36.75" customHeight="1">
      <c r="A925" s="150"/>
      <c r="B925" s="165" t="s">
        <v>70</v>
      </c>
      <c r="C925" s="153" t="s">
        <v>28</v>
      </c>
      <c r="D925" s="153" t="s">
        <v>179</v>
      </c>
      <c r="E925" s="154" t="s">
        <v>4084</v>
      </c>
      <c r="F925" s="155" t="s">
        <v>1642</v>
      </c>
      <c r="G925" s="169" t="s">
        <v>62</v>
      </c>
      <c r="H925" s="169" t="s">
        <v>4904</v>
      </c>
      <c r="I925" s="170" t="s">
        <v>62</v>
      </c>
      <c r="J925" s="171"/>
      <c r="K925" s="172"/>
      <c r="L925" s="171"/>
      <c r="M925" s="172"/>
      <c r="N925" s="171"/>
      <c r="O925" s="171" t="s">
        <v>62</v>
      </c>
      <c r="P925" s="171" t="s">
        <v>62</v>
      </c>
      <c r="Q925" s="173" t="s">
        <v>1766</v>
      </c>
      <c r="R925" s="173" t="s">
        <v>425</v>
      </c>
      <c r="S925" s="177"/>
      <c r="T925" s="167" t="s">
        <v>62</v>
      </c>
      <c r="U925" s="149"/>
      <c r="V925" s="149"/>
      <c r="W925" s="164" t="str">
        <f>VLOOKUP(TRIM(X925),X10:Y88,2,FALSE)</f>
        <v>Withdrawn</v>
      </c>
      <c r="X925" s="11" t="str">
        <f t="shared" si="19"/>
        <v>99</v>
      </c>
    </row>
    <row r="926" spans="1:24" ht="36.75" customHeight="1">
      <c r="A926" s="150"/>
      <c r="B926" s="165" t="s">
        <v>70</v>
      </c>
      <c r="C926" s="153" t="s">
        <v>28</v>
      </c>
      <c r="D926" s="153" t="s">
        <v>179</v>
      </c>
      <c r="E926" s="154" t="s">
        <v>4085</v>
      </c>
      <c r="F926" s="155" t="s">
        <v>1642</v>
      </c>
      <c r="G926" s="169" t="s">
        <v>62</v>
      </c>
      <c r="H926" s="169" t="s">
        <v>4904</v>
      </c>
      <c r="I926" s="170" t="s">
        <v>62</v>
      </c>
      <c r="J926" s="171"/>
      <c r="K926" s="172"/>
      <c r="L926" s="171"/>
      <c r="M926" s="172"/>
      <c r="N926" s="171"/>
      <c r="O926" s="171" t="s">
        <v>62</v>
      </c>
      <c r="P926" s="171" t="s">
        <v>62</v>
      </c>
      <c r="Q926" s="173" t="s">
        <v>1766</v>
      </c>
      <c r="R926" s="173" t="s">
        <v>425</v>
      </c>
      <c r="S926" s="177"/>
      <c r="T926" s="167" t="s">
        <v>62</v>
      </c>
      <c r="U926" s="149"/>
      <c r="V926" s="149"/>
      <c r="W926" s="164" t="str">
        <f>VLOOKUP(TRIM(X926),X10:Y88,2,FALSE)</f>
        <v>Withdrawn</v>
      </c>
      <c r="X926" s="11" t="str">
        <f t="shared" si="19"/>
        <v>99</v>
      </c>
    </row>
    <row r="927" spans="1:24" ht="36.75" customHeight="1">
      <c r="A927" s="150"/>
      <c r="B927" s="165" t="s">
        <v>70</v>
      </c>
      <c r="C927" s="153" t="s">
        <v>28</v>
      </c>
      <c r="D927" s="153" t="s">
        <v>179</v>
      </c>
      <c r="E927" s="154" t="s">
        <v>4086</v>
      </c>
      <c r="F927" s="155" t="s">
        <v>1642</v>
      </c>
      <c r="G927" s="169" t="s">
        <v>62</v>
      </c>
      <c r="H927" s="169" t="s">
        <v>4904</v>
      </c>
      <c r="I927" s="170" t="s">
        <v>62</v>
      </c>
      <c r="J927" s="171"/>
      <c r="K927" s="172"/>
      <c r="L927" s="171"/>
      <c r="M927" s="172"/>
      <c r="N927" s="171"/>
      <c r="O927" s="171" t="s">
        <v>62</v>
      </c>
      <c r="P927" s="171" t="s">
        <v>62</v>
      </c>
      <c r="Q927" s="173" t="s">
        <v>1766</v>
      </c>
      <c r="R927" s="173" t="s">
        <v>425</v>
      </c>
      <c r="S927" s="177"/>
      <c r="T927" s="167" t="s">
        <v>62</v>
      </c>
      <c r="U927" s="149"/>
      <c r="V927" s="149"/>
      <c r="W927" s="164" t="str">
        <f>VLOOKUP(TRIM(X927),X10:Y88,2,FALSE)</f>
        <v>Withdrawn</v>
      </c>
      <c r="X927" s="11" t="str">
        <f t="shared" si="19"/>
        <v>99</v>
      </c>
    </row>
    <row r="928" spans="1:24" ht="36.75" customHeight="1">
      <c r="A928" s="150" t="s">
        <v>185</v>
      </c>
      <c r="B928" s="165" t="s">
        <v>70</v>
      </c>
      <c r="C928" s="153" t="s">
        <v>186</v>
      </c>
      <c r="D928" s="153" t="s">
        <v>133</v>
      </c>
      <c r="E928" s="154" t="s">
        <v>4087</v>
      </c>
      <c r="F928" s="155" t="s">
        <v>27</v>
      </c>
      <c r="G928" s="155" t="s">
        <v>189</v>
      </c>
      <c r="H928" s="155" t="s">
        <v>5960</v>
      </c>
      <c r="I928" s="166" t="s">
        <v>5959</v>
      </c>
      <c r="J928" s="160" t="s">
        <v>455</v>
      </c>
      <c r="K928" s="159"/>
      <c r="L928" s="160"/>
      <c r="M928" s="159"/>
      <c r="N928" s="158" t="s">
        <v>623</v>
      </c>
      <c r="O928" s="158"/>
      <c r="P928" s="158" t="s">
        <v>442</v>
      </c>
      <c r="Q928" s="162" t="s">
        <v>5961</v>
      </c>
      <c r="R928" s="162" t="s">
        <v>5254</v>
      </c>
      <c r="S928" s="163" t="s">
        <v>5255</v>
      </c>
      <c r="T928" s="167" t="s">
        <v>1606</v>
      </c>
      <c r="U928" s="149"/>
      <c r="V928" s="149"/>
      <c r="W928" s="164" t="str">
        <f>VLOOKUP(TRIM(X928),X10:Y88,2,FALSE)</f>
        <v>Frank</v>
      </c>
      <c r="X928" s="11" t="str">
        <f t="shared" si="19"/>
        <v>6.5.3</v>
      </c>
    </row>
    <row r="929" spans="1:24" ht="36.75" customHeight="1">
      <c r="A929" s="150" t="s">
        <v>185</v>
      </c>
      <c r="B929" s="165" t="s">
        <v>70</v>
      </c>
      <c r="C929" s="153" t="s">
        <v>186</v>
      </c>
      <c r="D929" s="153" t="s">
        <v>133</v>
      </c>
      <c r="E929" s="154" t="s">
        <v>4088</v>
      </c>
      <c r="F929" s="155" t="s">
        <v>27</v>
      </c>
      <c r="G929" s="155" t="s">
        <v>189</v>
      </c>
      <c r="H929" s="155" t="s">
        <v>2293</v>
      </c>
      <c r="I929" s="166" t="s">
        <v>649</v>
      </c>
      <c r="J929" s="160" t="s">
        <v>422</v>
      </c>
      <c r="K929" s="159"/>
      <c r="L929" s="160"/>
      <c r="M929" s="159"/>
      <c r="N929" s="158" t="s">
        <v>623</v>
      </c>
      <c r="O929" s="158"/>
      <c r="P929" s="158" t="s">
        <v>442</v>
      </c>
      <c r="Q929" s="162" t="s">
        <v>2294</v>
      </c>
      <c r="R929" s="162" t="s">
        <v>5075</v>
      </c>
      <c r="S929" s="163" t="s">
        <v>5076</v>
      </c>
      <c r="T929" s="167" t="s">
        <v>970</v>
      </c>
      <c r="U929" s="149"/>
      <c r="V929" s="149"/>
      <c r="W929" s="164" t="str">
        <f>VLOOKUP(TRIM(X929),X10:Y88,2,FALSE)</f>
        <v>Frank</v>
      </c>
      <c r="X929" s="11" t="str">
        <f t="shared" si="19"/>
        <v>6.5.3</v>
      </c>
    </row>
    <row r="930" spans="1:24" ht="36.75" customHeight="1">
      <c r="A930" s="150" t="s">
        <v>185</v>
      </c>
      <c r="B930" s="165" t="s">
        <v>70</v>
      </c>
      <c r="C930" s="153" t="s">
        <v>186</v>
      </c>
      <c r="D930" s="153" t="s">
        <v>133</v>
      </c>
      <c r="E930" s="154" t="s">
        <v>4089</v>
      </c>
      <c r="F930" s="155" t="s">
        <v>27</v>
      </c>
      <c r="G930" s="155" t="s">
        <v>189</v>
      </c>
      <c r="H930" s="155" t="s">
        <v>2296</v>
      </c>
      <c r="I930" s="166" t="s">
        <v>4909</v>
      </c>
      <c r="J930" s="160" t="s">
        <v>455</v>
      </c>
      <c r="K930" s="159"/>
      <c r="L930" s="160"/>
      <c r="M930" s="159"/>
      <c r="N930" s="158" t="s">
        <v>623</v>
      </c>
      <c r="O930" s="158"/>
      <c r="P930" s="158" t="s">
        <v>442</v>
      </c>
      <c r="Q930" s="162" t="s">
        <v>2297</v>
      </c>
      <c r="R930" s="162" t="s">
        <v>5077</v>
      </c>
      <c r="S930" s="163" t="s">
        <v>5078</v>
      </c>
      <c r="T930" s="167" t="s">
        <v>970</v>
      </c>
      <c r="U930" s="149"/>
      <c r="V930" s="149"/>
      <c r="W930" s="164" t="str">
        <f>VLOOKUP(TRIM(X930),X10:Y88,2,FALSE)</f>
        <v>Frank</v>
      </c>
      <c r="X930" s="11" t="str">
        <f t="shared" si="19"/>
        <v>6.5.3</v>
      </c>
    </row>
    <row r="931" spans="1:24" ht="36.75" customHeight="1">
      <c r="A931" s="150" t="s">
        <v>185</v>
      </c>
      <c r="B931" s="165" t="s">
        <v>70</v>
      </c>
      <c r="C931" s="153" t="s">
        <v>186</v>
      </c>
      <c r="D931" s="153" t="s">
        <v>127</v>
      </c>
      <c r="E931" s="154" t="s">
        <v>4090</v>
      </c>
      <c r="F931" s="155" t="s">
        <v>27</v>
      </c>
      <c r="G931" s="155" t="s">
        <v>189</v>
      </c>
      <c r="H931" s="155" t="s">
        <v>3280</v>
      </c>
      <c r="I931" s="166" t="s">
        <v>4917</v>
      </c>
      <c r="J931" s="160" t="s">
        <v>422</v>
      </c>
      <c r="K931" s="159"/>
      <c r="L931" s="160"/>
      <c r="M931" s="159"/>
      <c r="N931" s="158" t="s">
        <v>2435</v>
      </c>
      <c r="O931" s="158"/>
      <c r="P931" s="158" t="s">
        <v>442</v>
      </c>
      <c r="Q931" s="162" t="s">
        <v>3281</v>
      </c>
      <c r="R931" s="162" t="s">
        <v>5386</v>
      </c>
      <c r="S931" s="163" t="s">
        <v>193</v>
      </c>
      <c r="T931" s="167" t="s">
        <v>472</v>
      </c>
      <c r="U931" s="149"/>
      <c r="V931" s="149" t="s">
        <v>995</v>
      </c>
      <c r="W931" s="164" t="str">
        <f>VLOOKUP(TRIM(X931),X10:Y88,2,FALSE)</f>
        <v>Frank</v>
      </c>
      <c r="X931" s="11" t="str">
        <f t="shared" si="19"/>
        <v>6.5.1</v>
      </c>
    </row>
    <row r="932" spans="1:24" ht="36.75" customHeight="1">
      <c r="A932" s="150" t="s">
        <v>185</v>
      </c>
      <c r="B932" s="165" t="s">
        <v>70</v>
      </c>
      <c r="C932" s="153" t="s">
        <v>186</v>
      </c>
      <c r="D932" s="153" t="s">
        <v>130</v>
      </c>
      <c r="E932" s="154" t="s">
        <v>4091</v>
      </c>
      <c r="F932" s="155" t="s">
        <v>27</v>
      </c>
      <c r="G932" s="155" t="s">
        <v>189</v>
      </c>
      <c r="H932" s="155" t="s">
        <v>2572</v>
      </c>
      <c r="I932" s="166" t="s">
        <v>5962</v>
      </c>
      <c r="J932" s="160" t="s">
        <v>422</v>
      </c>
      <c r="K932" s="159"/>
      <c r="L932" s="160"/>
      <c r="M932" s="159"/>
      <c r="N932" s="158" t="s">
        <v>623</v>
      </c>
      <c r="O932" s="158"/>
      <c r="P932" s="158" t="s">
        <v>442</v>
      </c>
      <c r="Q932" s="162" t="s">
        <v>2570</v>
      </c>
      <c r="R932" s="162" t="s">
        <v>5064</v>
      </c>
      <c r="S932" s="163" t="s">
        <v>5063</v>
      </c>
      <c r="T932" s="167" t="s">
        <v>970</v>
      </c>
      <c r="U932" s="149"/>
      <c r="V932" s="149"/>
      <c r="W932" s="164" t="str">
        <f>VLOOKUP(TRIM(X932),X10:Y88,2,FALSE)</f>
        <v>Frank</v>
      </c>
      <c r="X932" s="11" t="str">
        <f t="shared" si="19"/>
        <v>6.5.2</v>
      </c>
    </row>
    <row r="933" spans="1:24" ht="36.75" customHeight="1">
      <c r="A933" s="150" t="s">
        <v>185</v>
      </c>
      <c r="B933" s="165" t="s">
        <v>70</v>
      </c>
      <c r="C933" s="153" t="s">
        <v>186</v>
      </c>
      <c r="D933" s="153" t="s">
        <v>170</v>
      </c>
      <c r="E933" s="154" t="s">
        <v>4092</v>
      </c>
      <c r="F933" s="155" t="s">
        <v>434</v>
      </c>
      <c r="G933" s="155" t="s">
        <v>189</v>
      </c>
      <c r="H933" s="155" t="s">
        <v>4921</v>
      </c>
      <c r="I933" s="166" t="s">
        <v>1005</v>
      </c>
      <c r="J933" s="160"/>
      <c r="K933" s="159"/>
      <c r="L933" s="160"/>
      <c r="M933" s="159"/>
      <c r="N933" s="158"/>
      <c r="O933" s="158"/>
      <c r="P933" s="158"/>
      <c r="Q933" s="162" t="s">
        <v>4922</v>
      </c>
      <c r="R933" s="162" t="s">
        <v>5485</v>
      </c>
      <c r="S933" s="176" t="s">
        <v>496</v>
      </c>
      <c r="T933" s="167" t="s">
        <v>1545</v>
      </c>
      <c r="U933" s="149"/>
      <c r="V933" s="149"/>
      <c r="W933" s="164" t="str">
        <f>VLOOKUP(TRIM(X933),X10:Y88,2,FALSE)</f>
        <v>Frank</v>
      </c>
      <c r="X933" s="11" t="str">
        <f t="shared" si="19"/>
        <v>7.2</v>
      </c>
    </row>
    <row r="934" spans="1:24" ht="36.75" customHeight="1">
      <c r="A934" s="150" t="s">
        <v>185</v>
      </c>
      <c r="B934" s="165" t="s">
        <v>70</v>
      </c>
      <c r="C934" s="153" t="s">
        <v>186</v>
      </c>
      <c r="D934" s="153" t="s">
        <v>127</v>
      </c>
      <c r="E934" s="154" t="s">
        <v>4093</v>
      </c>
      <c r="F934" s="155" t="s">
        <v>27</v>
      </c>
      <c r="G934" s="155" t="s">
        <v>189</v>
      </c>
      <c r="H934" s="155" t="s">
        <v>3121</v>
      </c>
      <c r="I934" s="166" t="s">
        <v>4943</v>
      </c>
      <c r="J934" s="160" t="s">
        <v>422</v>
      </c>
      <c r="K934" s="159"/>
      <c r="L934" s="160"/>
      <c r="M934" s="159"/>
      <c r="N934" s="158" t="s">
        <v>2435</v>
      </c>
      <c r="O934" s="158"/>
      <c r="P934" s="158" t="s">
        <v>442</v>
      </c>
      <c r="Q934" s="162" t="s">
        <v>3122</v>
      </c>
      <c r="R934" s="162" t="s">
        <v>4944</v>
      </c>
      <c r="S934" s="163" t="s">
        <v>4945</v>
      </c>
      <c r="T934" s="167" t="s">
        <v>1002</v>
      </c>
      <c r="U934" s="149"/>
      <c r="V934" s="149"/>
      <c r="W934" s="164" t="str">
        <f>VLOOKUP(TRIM(X934),X10:Y88,2,FALSE)</f>
        <v>Frank</v>
      </c>
      <c r="X934" s="11" t="str">
        <f t="shared" si="19"/>
        <v>6.5.1</v>
      </c>
    </row>
    <row r="935" spans="1:24" ht="36.75" customHeight="1">
      <c r="A935" s="150" t="s">
        <v>185</v>
      </c>
      <c r="B935" s="165" t="s">
        <v>70</v>
      </c>
      <c r="C935" s="153" t="s">
        <v>186</v>
      </c>
      <c r="D935" s="153" t="s">
        <v>127</v>
      </c>
      <c r="E935" s="154" t="s">
        <v>4094</v>
      </c>
      <c r="F935" s="155" t="s">
        <v>27</v>
      </c>
      <c r="G935" s="155" t="s">
        <v>189</v>
      </c>
      <c r="H935" s="155" t="s">
        <v>3167</v>
      </c>
      <c r="I935" s="166" t="s">
        <v>3168</v>
      </c>
      <c r="J935" s="160" t="s">
        <v>422</v>
      </c>
      <c r="K935" s="159"/>
      <c r="L935" s="160"/>
      <c r="M935" s="159"/>
      <c r="N935" s="158" t="s">
        <v>2435</v>
      </c>
      <c r="O935" s="158"/>
      <c r="P935" s="158" t="s">
        <v>442</v>
      </c>
      <c r="Q935" s="162" t="s">
        <v>3169</v>
      </c>
      <c r="R935" s="162" t="s">
        <v>5162</v>
      </c>
      <c r="S935" s="163" t="s">
        <v>5161</v>
      </c>
      <c r="T935" s="167" t="s">
        <v>919</v>
      </c>
      <c r="U935" s="149"/>
      <c r="V935" s="149"/>
      <c r="W935" s="164" t="str">
        <f>VLOOKUP(TRIM(X935),X10:Y88,2,FALSE)</f>
        <v>Frank</v>
      </c>
      <c r="X935" s="11" t="str">
        <f t="shared" si="19"/>
        <v>6.5.1</v>
      </c>
    </row>
    <row r="936" spans="1:24" ht="36.75" customHeight="1">
      <c r="A936" s="150" t="s">
        <v>185</v>
      </c>
      <c r="B936" s="165" t="s">
        <v>70</v>
      </c>
      <c r="C936" s="153" t="s">
        <v>186</v>
      </c>
      <c r="D936" s="153" t="s">
        <v>127</v>
      </c>
      <c r="E936" s="154" t="s">
        <v>4095</v>
      </c>
      <c r="F936" s="155" t="s">
        <v>27</v>
      </c>
      <c r="G936" s="155" t="s">
        <v>189</v>
      </c>
      <c r="H936" s="155" t="s">
        <v>3121</v>
      </c>
      <c r="I936" s="166" t="s">
        <v>4943</v>
      </c>
      <c r="J936" s="160" t="s">
        <v>422</v>
      </c>
      <c r="K936" s="159"/>
      <c r="L936" s="160"/>
      <c r="M936" s="159"/>
      <c r="N936" s="158" t="s">
        <v>2435</v>
      </c>
      <c r="O936" s="158"/>
      <c r="P936" s="158" t="s">
        <v>442</v>
      </c>
      <c r="Q936" s="162" t="s">
        <v>3122</v>
      </c>
      <c r="R936" s="162" t="s">
        <v>5387</v>
      </c>
      <c r="S936" s="163" t="s">
        <v>193</v>
      </c>
      <c r="T936" s="167" t="s">
        <v>1002</v>
      </c>
      <c r="U936" s="149"/>
      <c r="V936" s="149" t="s">
        <v>995</v>
      </c>
      <c r="W936" s="164" t="str">
        <f>VLOOKUP(TRIM(X936),X10:Y88,2,FALSE)</f>
        <v>Frank</v>
      </c>
      <c r="X936" s="11" t="str">
        <f t="shared" si="19"/>
        <v>6.5.1</v>
      </c>
    </row>
    <row r="937" spans="1:24" ht="36.75" customHeight="1">
      <c r="A937" s="150" t="s">
        <v>185</v>
      </c>
      <c r="B937" s="165" t="s">
        <v>70</v>
      </c>
      <c r="C937" s="153" t="s">
        <v>186</v>
      </c>
      <c r="D937" s="153" t="s">
        <v>127</v>
      </c>
      <c r="E937" s="154" t="s">
        <v>4096</v>
      </c>
      <c r="F937" s="155" t="s">
        <v>27</v>
      </c>
      <c r="G937" s="155" t="s">
        <v>189</v>
      </c>
      <c r="H937" s="155" t="s">
        <v>3233</v>
      </c>
      <c r="I937" s="166" t="s">
        <v>947</v>
      </c>
      <c r="J937" s="160" t="s">
        <v>422</v>
      </c>
      <c r="K937" s="159"/>
      <c r="L937" s="160"/>
      <c r="M937" s="159"/>
      <c r="N937" s="158" t="s">
        <v>2435</v>
      </c>
      <c r="O937" s="158"/>
      <c r="P937" s="158" t="s">
        <v>442</v>
      </c>
      <c r="Q937" s="162" t="s">
        <v>3234</v>
      </c>
      <c r="R937" s="162" t="s">
        <v>5388</v>
      </c>
      <c r="S937" s="163" t="s">
        <v>193</v>
      </c>
      <c r="T937" s="167" t="s">
        <v>1483</v>
      </c>
      <c r="U937" s="149"/>
      <c r="V937" s="149" t="s">
        <v>995</v>
      </c>
      <c r="W937" s="164" t="str">
        <f>VLOOKUP(TRIM(X937),X10:Y88,2,FALSE)</f>
        <v>Frank</v>
      </c>
      <c r="X937" s="11" t="str">
        <f t="shared" si="19"/>
        <v>6.5.1</v>
      </c>
    </row>
    <row r="938" spans="1:24" ht="36.75" customHeight="1">
      <c r="A938" s="150" t="s">
        <v>185</v>
      </c>
      <c r="B938" s="165" t="s">
        <v>70</v>
      </c>
      <c r="C938" s="153" t="s">
        <v>186</v>
      </c>
      <c r="D938" s="153" t="s">
        <v>127</v>
      </c>
      <c r="E938" s="154" t="s">
        <v>4097</v>
      </c>
      <c r="F938" s="155" t="s">
        <v>27</v>
      </c>
      <c r="G938" s="155" t="s">
        <v>189</v>
      </c>
      <c r="H938" s="155" t="s">
        <v>5125</v>
      </c>
      <c r="I938" s="166" t="s">
        <v>5124</v>
      </c>
      <c r="J938" s="160" t="s">
        <v>422</v>
      </c>
      <c r="K938" s="159"/>
      <c r="L938" s="160"/>
      <c r="M938" s="159"/>
      <c r="N938" s="158" t="s">
        <v>623</v>
      </c>
      <c r="O938" s="158"/>
      <c r="P938" s="158" t="s">
        <v>442</v>
      </c>
      <c r="Q938" s="162" t="s">
        <v>2206</v>
      </c>
      <c r="R938" s="162" t="s">
        <v>5389</v>
      </c>
      <c r="S938" s="163" t="s">
        <v>193</v>
      </c>
      <c r="T938" s="167" t="s">
        <v>2183</v>
      </c>
      <c r="U938" s="149"/>
      <c r="V938" s="149" t="s">
        <v>995</v>
      </c>
      <c r="W938" s="164" t="str">
        <f>VLOOKUP(TRIM(X938),X10:Y88,2,FALSE)</f>
        <v>Frank</v>
      </c>
      <c r="X938" s="11" t="str">
        <f t="shared" si="19"/>
        <v>6.5.1</v>
      </c>
    </row>
    <row r="939" spans="1:24" ht="36.75" customHeight="1">
      <c r="A939" s="150" t="s">
        <v>185</v>
      </c>
      <c r="B939" s="165" t="s">
        <v>70</v>
      </c>
      <c r="C939" s="153" t="s">
        <v>186</v>
      </c>
      <c r="D939" s="153" t="s">
        <v>168</v>
      </c>
      <c r="E939" s="154" t="s">
        <v>4098</v>
      </c>
      <c r="F939" s="155" t="s">
        <v>1020</v>
      </c>
      <c r="G939" s="155" t="s">
        <v>189</v>
      </c>
      <c r="H939" s="155" t="s">
        <v>3756</v>
      </c>
      <c r="I939" s="166" t="s">
        <v>5940</v>
      </c>
      <c r="J939" s="160"/>
      <c r="K939" s="159"/>
      <c r="L939" s="160"/>
      <c r="M939" s="159"/>
      <c r="N939" s="158"/>
      <c r="O939" s="158"/>
      <c r="P939" s="158"/>
      <c r="Q939" s="162" t="s">
        <v>3758</v>
      </c>
      <c r="R939" s="162" t="s">
        <v>5263</v>
      </c>
      <c r="S939" s="163" t="s">
        <v>5264</v>
      </c>
      <c r="T939" s="167" t="s">
        <v>1389</v>
      </c>
      <c r="U939" s="149"/>
      <c r="V939" s="149"/>
      <c r="W939" s="164" t="str">
        <f>VLOOKUP(TRIM(X939),X10:Y88,2,FALSE)</f>
        <v>Frank</v>
      </c>
      <c r="X939" s="11" t="str">
        <f t="shared" si="19"/>
        <v>7.1</v>
      </c>
    </row>
    <row r="940" spans="1:24" ht="36.75" customHeight="1">
      <c r="A940" s="150" t="s">
        <v>185</v>
      </c>
      <c r="B940" s="165" t="s">
        <v>70</v>
      </c>
      <c r="C940" s="153" t="s">
        <v>186</v>
      </c>
      <c r="D940" s="153" t="s">
        <v>130</v>
      </c>
      <c r="E940" s="154" t="s">
        <v>4099</v>
      </c>
      <c r="F940" s="155" t="s">
        <v>27</v>
      </c>
      <c r="G940" s="155" t="s">
        <v>189</v>
      </c>
      <c r="H940" s="155" t="s">
        <v>2466</v>
      </c>
      <c r="I940" s="166" t="s">
        <v>1935</v>
      </c>
      <c r="J940" s="160" t="s">
        <v>422</v>
      </c>
      <c r="K940" s="159"/>
      <c r="L940" s="160"/>
      <c r="M940" s="159"/>
      <c r="N940" s="158" t="s">
        <v>623</v>
      </c>
      <c r="O940" s="158"/>
      <c r="P940" s="158" t="s">
        <v>442</v>
      </c>
      <c r="Q940" s="162" t="s">
        <v>2466</v>
      </c>
      <c r="R940" s="162" t="s">
        <v>5390</v>
      </c>
      <c r="S940" s="163" t="s">
        <v>193</v>
      </c>
      <c r="T940" s="167" t="s">
        <v>848</v>
      </c>
      <c r="U940" s="149"/>
      <c r="V940" s="149" t="s">
        <v>995</v>
      </c>
      <c r="W940" s="164" t="str">
        <f>VLOOKUP(TRIM(X940),X10:Y88,2,FALSE)</f>
        <v>Frank</v>
      </c>
      <c r="X940" s="11" t="str">
        <f t="shared" si="19"/>
        <v>6.5.2</v>
      </c>
    </row>
    <row r="941" spans="1:24" ht="36.75" customHeight="1">
      <c r="A941" s="150" t="s">
        <v>185</v>
      </c>
      <c r="B941" s="165" t="s">
        <v>70</v>
      </c>
      <c r="C941" s="153" t="s">
        <v>186</v>
      </c>
      <c r="D941" s="153" t="s">
        <v>130</v>
      </c>
      <c r="E941" s="154" t="s">
        <v>4100</v>
      </c>
      <c r="F941" s="155" t="s">
        <v>27</v>
      </c>
      <c r="G941" s="155" t="s">
        <v>189</v>
      </c>
      <c r="H941" s="155" t="s">
        <v>2656</v>
      </c>
      <c r="I941" s="166" t="s">
        <v>4813</v>
      </c>
      <c r="J941" s="160" t="s">
        <v>422</v>
      </c>
      <c r="K941" s="159"/>
      <c r="L941" s="160"/>
      <c r="M941" s="159"/>
      <c r="N941" s="158" t="s">
        <v>2435</v>
      </c>
      <c r="O941" s="158"/>
      <c r="P941" s="158" t="s">
        <v>442</v>
      </c>
      <c r="Q941" s="162" t="s">
        <v>2657</v>
      </c>
      <c r="R941" s="162" t="s">
        <v>5391</v>
      </c>
      <c r="S941" s="163" t="s">
        <v>193</v>
      </c>
      <c r="T941" s="167" t="s">
        <v>461</v>
      </c>
      <c r="U941" s="149"/>
      <c r="V941" s="149" t="s">
        <v>995</v>
      </c>
      <c r="W941" s="164" t="str">
        <f>VLOOKUP(TRIM(X941),X10:Y88,2,FALSE)</f>
        <v>Frank</v>
      </c>
      <c r="X941" s="11" t="str">
        <f t="shared" si="19"/>
        <v>6.5.2</v>
      </c>
    </row>
    <row r="942" spans="1:24" ht="36.75" customHeight="1">
      <c r="A942" s="150" t="s">
        <v>185</v>
      </c>
      <c r="B942" s="165" t="s">
        <v>70</v>
      </c>
      <c r="C942" s="153" t="s">
        <v>186</v>
      </c>
      <c r="D942" s="153" t="s">
        <v>130</v>
      </c>
      <c r="E942" s="154" t="s">
        <v>4101</v>
      </c>
      <c r="F942" s="155" t="s">
        <v>27</v>
      </c>
      <c r="G942" s="155" t="s">
        <v>189</v>
      </c>
      <c r="H942" s="155" t="s">
        <v>2572</v>
      </c>
      <c r="I942" s="166" t="s">
        <v>5963</v>
      </c>
      <c r="J942" s="160" t="s">
        <v>422</v>
      </c>
      <c r="K942" s="159"/>
      <c r="L942" s="160"/>
      <c r="M942" s="159"/>
      <c r="N942" s="158" t="s">
        <v>623</v>
      </c>
      <c r="O942" s="158"/>
      <c r="P942" s="158" t="s">
        <v>442</v>
      </c>
      <c r="Q942" s="162" t="s">
        <v>2570</v>
      </c>
      <c r="R942" s="162" t="s">
        <v>5392</v>
      </c>
      <c r="S942" s="163" t="s">
        <v>193</v>
      </c>
      <c r="T942" s="167" t="s">
        <v>970</v>
      </c>
      <c r="U942" s="149"/>
      <c r="V942" s="149" t="s">
        <v>995</v>
      </c>
      <c r="W942" s="164" t="str">
        <f>VLOOKUP(TRIM(X942),X10:Y88,2,FALSE)</f>
        <v>Frank</v>
      </c>
      <c r="X942" s="11" t="str">
        <f t="shared" si="19"/>
        <v>6.5.2</v>
      </c>
    </row>
    <row r="943" spans="1:24" ht="36.75" customHeight="1">
      <c r="A943" s="150" t="s">
        <v>185</v>
      </c>
      <c r="B943" s="165" t="s">
        <v>70</v>
      </c>
      <c r="C943" s="153" t="s">
        <v>186</v>
      </c>
      <c r="D943" s="153" t="s">
        <v>130</v>
      </c>
      <c r="E943" s="154" t="s">
        <v>4102</v>
      </c>
      <c r="F943" s="155" t="s">
        <v>27</v>
      </c>
      <c r="G943" s="155" t="s">
        <v>189</v>
      </c>
      <c r="H943" s="155" t="s">
        <v>5065</v>
      </c>
      <c r="I943" s="166" t="s">
        <v>947</v>
      </c>
      <c r="J943" s="160" t="s">
        <v>422</v>
      </c>
      <c r="K943" s="159"/>
      <c r="L943" s="160"/>
      <c r="M943" s="159"/>
      <c r="N943" s="158" t="s">
        <v>2435</v>
      </c>
      <c r="O943" s="158"/>
      <c r="P943" s="158" t="s">
        <v>442</v>
      </c>
      <c r="Q943" s="162" t="s">
        <v>5066</v>
      </c>
      <c r="R943" s="162" t="s">
        <v>5393</v>
      </c>
      <c r="S943" s="163" t="s">
        <v>193</v>
      </c>
      <c r="T943" s="167" t="s">
        <v>1215</v>
      </c>
      <c r="U943" s="149"/>
      <c r="V943" s="149" t="s">
        <v>995</v>
      </c>
      <c r="W943" s="164" t="str">
        <f>VLOOKUP(TRIM(X943),X10:Y88,2,FALSE)</f>
        <v>Frank</v>
      </c>
      <c r="X943" s="11" t="str">
        <f t="shared" si="19"/>
        <v>6.5.2</v>
      </c>
    </row>
    <row r="944" spans="1:24" ht="36.75" customHeight="1">
      <c r="A944" s="150" t="s">
        <v>185</v>
      </c>
      <c r="B944" s="165" t="s">
        <v>70</v>
      </c>
      <c r="C944" s="153" t="s">
        <v>186</v>
      </c>
      <c r="D944" s="153" t="s">
        <v>133</v>
      </c>
      <c r="E944" s="154" t="s">
        <v>4103</v>
      </c>
      <c r="F944" s="155" t="s">
        <v>27</v>
      </c>
      <c r="G944" s="155" t="s">
        <v>189</v>
      </c>
      <c r="H944" s="155" t="s">
        <v>5069</v>
      </c>
      <c r="I944" s="166" t="s">
        <v>2188</v>
      </c>
      <c r="J944" s="160" t="s">
        <v>455</v>
      </c>
      <c r="K944" s="159"/>
      <c r="L944" s="160"/>
      <c r="M944" s="159"/>
      <c r="N944" s="158" t="s">
        <v>623</v>
      </c>
      <c r="O944" s="158"/>
      <c r="P944" s="158" t="s">
        <v>442</v>
      </c>
      <c r="Q944" s="162" t="s">
        <v>3609</v>
      </c>
      <c r="R944" s="162" t="s">
        <v>5394</v>
      </c>
      <c r="S944" s="163" t="s">
        <v>193</v>
      </c>
      <c r="T944" s="167" t="s">
        <v>2183</v>
      </c>
      <c r="U944" s="149"/>
      <c r="V944" s="149" t="s">
        <v>995</v>
      </c>
      <c r="W944" s="164" t="str">
        <f>VLOOKUP(TRIM(X944),X10:Y88,2,FALSE)</f>
        <v>Frank</v>
      </c>
      <c r="X944" s="11" t="str">
        <f t="shared" si="19"/>
        <v>6.5.3</v>
      </c>
    </row>
    <row r="945" spans="1:24" ht="36.75" customHeight="1">
      <c r="A945" s="150" t="s">
        <v>185</v>
      </c>
      <c r="B945" s="165" t="s">
        <v>70</v>
      </c>
      <c r="C945" s="153" t="s">
        <v>186</v>
      </c>
      <c r="D945" s="153" t="s">
        <v>133</v>
      </c>
      <c r="E945" s="154" t="s">
        <v>4104</v>
      </c>
      <c r="F945" s="155" t="s">
        <v>27</v>
      </c>
      <c r="G945" s="155" t="s">
        <v>189</v>
      </c>
      <c r="H945" s="155" t="s">
        <v>2464</v>
      </c>
      <c r="I945" s="166" t="s">
        <v>5072</v>
      </c>
      <c r="J945" s="160" t="s">
        <v>422</v>
      </c>
      <c r="K945" s="159"/>
      <c r="L945" s="160"/>
      <c r="M945" s="159"/>
      <c r="N945" s="158" t="s">
        <v>623</v>
      </c>
      <c r="O945" s="158"/>
      <c r="P945" s="158" t="s">
        <v>442</v>
      </c>
      <c r="Q945" s="162" t="s">
        <v>2464</v>
      </c>
      <c r="R945" s="162" t="s">
        <v>5395</v>
      </c>
      <c r="S945" s="163" t="s">
        <v>193</v>
      </c>
      <c r="T945" s="167" t="s">
        <v>848</v>
      </c>
      <c r="U945" s="149"/>
      <c r="V945" s="149" t="s">
        <v>995</v>
      </c>
      <c r="W945" s="164" t="str">
        <f>VLOOKUP(TRIM(X945),X10:Y88,2,FALSE)</f>
        <v>Frank</v>
      </c>
      <c r="X945" s="11" t="str">
        <f t="shared" si="19"/>
        <v>6.5.3</v>
      </c>
    </row>
    <row r="946" spans="1:24" ht="36.75" customHeight="1">
      <c r="A946" s="150" t="s">
        <v>185</v>
      </c>
      <c r="B946" s="165" t="s">
        <v>70</v>
      </c>
      <c r="C946" s="153" t="s">
        <v>186</v>
      </c>
      <c r="D946" s="153" t="s">
        <v>133</v>
      </c>
      <c r="E946" s="154" t="s">
        <v>4105</v>
      </c>
      <c r="F946" s="155" t="s">
        <v>27</v>
      </c>
      <c r="G946" s="155" t="s">
        <v>189</v>
      </c>
      <c r="H946" s="155" t="s">
        <v>2293</v>
      </c>
      <c r="I946" s="166" t="s">
        <v>649</v>
      </c>
      <c r="J946" s="160" t="s">
        <v>422</v>
      </c>
      <c r="K946" s="159"/>
      <c r="L946" s="160"/>
      <c r="M946" s="159"/>
      <c r="N946" s="158" t="s">
        <v>623</v>
      </c>
      <c r="O946" s="158"/>
      <c r="P946" s="158" t="s">
        <v>442</v>
      </c>
      <c r="Q946" s="162" t="s">
        <v>2294</v>
      </c>
      <c r="R946" s="162" t="s">
        <v>5396</v>
      </c>
      <c r="S946" s="163" t="s">
        <v>193</v>
      </c>
      <c r="T946" s="167" t="s">
        <v>970</v>
      </c>
      <c r="U946" s="149"/>
      <c r="V946" s="149" t="s">
        <v>995</v>
      </c>
      <c r="W946" s="164" t="str">
        <f>VLOOKUP(TRIM(X946),X10:Y88,2,FALSE)</f>
        <v>Frank</v>
      </c>
      <c r="X946" s="11" t="str">
        <f t="shared" si="19"/>
        <v>6.5.3</v>
      </c>
    </row>
    <row r="947" spans="1:24" ht="36.75" customHeight="1">
      <c r="A947" s="150" t="s">
        <v>185</v>
      </c>
      <c r="B947" s="165" t="s">
        <v>70</v>
      </c>
      <c r="C947" s="153" t="s">
        <v>186</v>
      </c>
      <c r="D947" s="153" t="s">
        <v>133</v>
      </c>
      <c r="E947" s="154" t="s">
        <v>4106</v>
      </c>
      <c r="F947" s="155" t="s">
        <v>27</v>
      </c>
      <c r="G947" s="155" t="s">
        <v>189</v>
      </c>
      <c r="H947" s="155" t="s">
        <v>2296</v>
      </c>
      <c r="I947" s="166" t="s">
        <v>4909</v>
      </c>
      <c r="J947" s="160" t="s">
        <v>455</v>
      </c>
      <c r="K947" s="159"/>
      <c r="L947" s="160"/>
      <c r="M947" s="159"/>
      <c r="N947" s="158" t="s">
        <v>623</v>
      </c>
      <c r="O947" s="158"/>
      <c r="P947" s="158" t="s">
        <v>442</v>
      </c>
      <c r="Q947" s="162" t="s">
        <v>2297</v>
      </c>
      <c r="R947" s="162" t="s">
        <v>5397</v>
      </c>
      <c r="S947" s="163" t="s">
        <v>193</v>
      </c>
      <c r="T947" s="167" t="s">
        <v>970</v>
      </c>
      <c r="U947" s="149"/>
      <c r="V947" s="149" t="s">
        <v>995</v>
      </c>
      <c r="W947" s="164" t="str">
        <f>VLOOKUP(TRIM(X947),X10:Y88,2,FALSE)</f>
        <v>Frank</v>
      </c>
      <c r="X947" s="11" t="str">
        <f t="shared" si="19"/>
        <v>6.5.3</v>
      </c>
    </row>
    <row r="948" spans="1:24" ht="36.75" customHeight="1">
      <c r="A948" s="150" t="s">
        <v>185</v>
      </c>
      <c r="B948" s="165" t="s">
        <v>70</v>
      </c>
      <c r="C948" s="153" t="s">
        <v>186</v>
      </c>
      <c r="D948" s="153" t="s">
        <v>133</v>
      </c>
      <c r="E948" s="154" t="s">
        <v>4107</v>
      </c>
      <c r="F948" s="155" t="s">
        <v>27</v>
      </c>
      <c r="G948" s="155" t="s">
        <v>189</v>
      </c>
      <c r="H948" s="155" t="s">
        <v>5080</v>
      </c>
      <c r="I948" s="166" t="s">
        <v>5079</v>
      </c>
      <c r="J948" s="160" t="s">
        <v>455</v>
      </c>
      <c r="K948" s="159"/>
      <c r="L948" s="160"/>
      <c r="M948" s="159"/>
      <c r="N948" s="158" t="s">
        <v>623</v>
      </c>
      <c r="O948" s="158"/>
      <c r="P948" s="158" t="s">
        <v>442</v>
      </c>
      <c r="Q948" s="162" t="s">
        <v>5081</v>
      </c>
      <c r="R948" s="162" t="s">
        <v>5398</v>
      </c>
      <c r="S948" s="163" t="s">
        <v>193</v>
      </c>
      <c r="T948" s="167" t="s">
        <v>1254</v>
      </c>
      <c r="U948" s="149"/>
      <c r="V948" s="149" t="s">
        <v>995</v>
      </c>
      <c r="W948" s="164" t="str">
        <f>VLOOKUP(TRIM(X948),X10:Y88,2,FALSE)</f>
        <v>Frank</v>
      </c>
      <c r="X948" s="11" t="str">
        <f t="shared" si="19"/>
        <v>6.5.3</v>
      </c>
    </row>
    <row r="949" spans="1:24" ht="36.75" customHeight="1">
      <c r="A949" s="150" t="s">
        <v>185</v>
      </c>
      <c r="B949" s="165" t="s">
        <v>70</v>
      </c>
      <c r="C949" s="153" t="s">
        <v>186</v>
      </c>
      <c r="D949" s="153" t="s">
        <v>133</v>
      </c>
      <c r="E949" s="154" t="s">
        <v>4108</v>
      </c>
      <c r="F949" s="155" t="s">
        <v>27</v>
      </c>
      <c r="G949" s="155" t="s">
        <v>189</v>
      </c>
      <c r="H949" s="155" t="s">
        <v>3540</v>
      </c>
      <c r="I949" s="166" t="s">
        <v>835</v>
      </c>
      <c r="J949" s="160" t="s">
        <v>455</v>
      </c>
      <c r="K949" s="159"/>
      <c r="L949" s="160"/>
      <c r="M949" s="159"/>
      <c r="N949" s="158" t="s">
        <v>623</v>
      </c>
      <c r="O949" s="158"/>
      <c r="P949" s="158" t="s">
        <v>442</v>
      </c>
      <c r="Q949" s="162" t="s">
        <v>3541</v>
      </c>
      <c r="R949" s="162" t="s">
        <v>5240</v>
      </c>
      <c r="S949" s="163" t="s">
        <v>193</v>
      </c>
      <c r="T949" s="167" t="s">
        <v>1396</v>
      </c>
      <c r="U949" s="149"/>
      <c r="V949" s="149"/>
      <c r="W949" s="164" t="str">
        <f>VLOOKUP(TRIM(X949),X10:Y88,2,FALSE)</f>
        <v>Frank</v>
      </c>
      <c r="X949" s="11" t="str">
        <f t="shared" si="19"/>
        <v>6.5.3</v>
      </c>
    </row>
    <row r="950" spans="1:24" ht="36.75" customHeight="1">
      <c r="A950" s="150" t="s">
        <v>185</v>
      </c>
      <c r="B950" s="165" t="s">
        <v>70</v>
      </c>
      <c r="C950" s="153" t="s">
        <v>186</v>
      </c>
      <c r="D950" s="153" t="s">
        <v>143</v>
      </c>
      <c r="E950" s="154" t="s">
        <v>4109</v>
      </c>
      <c r="F950" s="155" t="s">
        <v>27</v>
      </c>
      <c r="G950" s="155" t="s">
        <v>189</v>
      </c>
      <c r="H950" s="155" t="s">
        <v>2468</v>
      </c>
      <c r="I950" s="166" t="s">
        <v>859</v>
      </c>
      <c r="J950" s="160" t="s">
        <v>422</v>
      </c>
      <c r="K950" s="159"/>
      <c r="L950" s="160"/>
      <c r="M950" s="159"/>
      <c r="N950" s="158" t="s">
        <v>623</v>
      </c>
      <c r="O950" s="158"/>
      <c r="P950" s="158" t="s">
        <v>442</v>
      </c>
      <c r="Q950" s="162" t="s">
        <v>2468</v>
      </c>
      <c r="R950" s="162" t="s">
        <v>5399</v>
      </c>
      <c r="S950" s="163" t="s">
        <v>193</v>
      </c>
      <c r="T950" s="167" t="s">
        <v>848</v>
      </c>
      <c r="U950" s="149"/>
      <c r="V950" s="149" t="s">
        <v>995</v>
      </c>
      <c r="W950" s="164" t="str">
        <f>VLOOKUP(TRIM(X950),X10:Y88,2,FALSE)</f>
        <v>Puneet</v>
      </c>
      <c r="X950" s="11" t="str">
        <f t="shared" si="19"/>
        <v>6.5.7</v>
      </c>
    </row>
    <row r="951" spans="1:24" ht="36.75" customHeight="1">
      <c r="A951" s="150" t="s">
        <v>185</v>
      </c>
      <c r="B951" s="165" t="s">
        <v>70</v>
      </c>
      <c r="C951" s="153" t="s">
        <v>186</v>
      </c>
      <c r="D951" s="153" t="s">
        <v>143</v>
      </c>
      <c r="E951" s="154" t="s">
        <v>4110</v>
      </c>
      <c r="F951" s="155" t="s">
        <v>27</v>
      </c>
      <c r="G951" s="155" t="s">
        <v>189</v>
      </c>
      <c r="H951" s="155" t="s">
        <v>3047</v>
      </c>
      <c r="I951" s="166" t="s">
        <v>475</v>
      </c>
      <c r="J951" s="160" t="s">
        <v>455</v>
      </c>
      <c r="K951" s="159"/>
      <c r="L951" s="160"/>
      <c r="M951" s="159"/>
      <c r="N951" s="158" t="s">
        <v>623</v>
      </c>
      <c r="O951" s="158"/>
      <c r="P951" s="158" t="s">
        <v>442</v>
      </c>
      <c r="Q951" s="162" t="s">
        <v>3048</v>
      </c>
      <c r="R951" s="162" t="s">
        <v>5400</v>
      </c>
      <c r="S951" s="163" t="s">
        <v>193</v>
      </c>
      <c r="T951" s="167" t="s">
        <v>472</v>
      </c>
      <c r="U951" s="149"/>
      <c r="V951" s="149" t="s">
        <v>995</v>
      </c>
      <c r="W951" s="164" t="str">
        <f>VLOOKUP(TRIM(X951),X10:Y88,2,FALSE)</f>
        <v>Puneet</v>
      </c>
      <c r="X951" s="11" t="str">
        <f t="shared" si="19"/>
        <v>6.5.7</v>
      </c>
    </row>
    <row r="952" spans="1:24" ht="36.75" customHeight="1">
      <c r="A952" s="150" t="s">
        <v>185</v>
      </c>
      <c r="B952" s="165" t="s">
        <v>70</v>
      </c>
      <c r="C952" s="153" t="s">
        <v>186</v>
      </c>
      <c r="D952" s="153" t="s">
        <v>143</v>
      </c>
      <c r="E952" s="154" t="s">
        <v>4111</v>
      </c>
      <c r="F952" s="155" t="s">
        <v>27</v>
      </c>
      <c r="G952" s="155" t="s">
        <v>189</v>
      </c>
      <c r="H952" s="155" t="s">
        <v>3050</v>
      </c>
      <c r="I952" s="166" t="s">
        <v>5113</v>
      </c>
      <c r="J952" s="160" t="s">
        <v>422</v>
      </c>
      <c r="K952" s="159"/>
      <c r="L952" s="160"/>
      <c r="M952" s="159"/>
      <c r="N952" s="158" t="s">
        <v>2435</v>
      </c>
      <c r="O952" s="158"/>
      <c r="P952" s="158" t="s">
        <v>442</v>
      </c>
      <c r="Q952" s="162" t="s">
        <v>3051</v>
      </c>
      <c r="R952" s="162" t="s">
        <v>5114</v>
      </c>
      <c r="S952" s="163" t="s">
        <v>5115</v>
      </c>
      <c r="T952" s="167" t="s">
        <v>472</v>
      </c>
      <c r="U952" s="149"/>
      <c r="V952" s="149"/>
      <c r="W952" s="164" t="str">
        <f>VLOOKUP(TRIM(X952),X10:Y88,2,FALSE)</f>
        <v>Puneet</v>
      </c>
      <c r="X952" s="11" t="str">
        <f t="shared" si="19"/>
        <v>6.5.7</v>
      </c>
    </row>
    <row r="953" spans="1:24" ht="36.75" customHeight="1">
      <c r="A953" s="150" t="s">
        <v>185</v>
      </c>
      <c r="B953" s="165" t="s">
        <v>70</v>
      </c>
      <c r="C953" s="153" t="s">
        <v>186</v>
      </c>
      <c r="D953" s="153" t="s">
        <v>143</v>
      </c>
      <c r="E953" s="154" t="s">
        <v>4112</v>
      </c>
      <c r="F953" s="155" t="s">
        <v>27</v>
      </c>
      <c r="G953" s="155" t="s">
        <v>189</v>
      </c>
      <c r="H953" s="155" t="s">
        <v>3184</v>
      </c>
      <c r="I953" s="166" t="s">
        <v>5090</v>
      </c>
      <c r="J953" s="160" t="s">
        <v>455</v>
      </c>
      <c r="K953" s="159"/>
      <c r="L953" s="160"/>
      <c r="M953" s="159"/>
      <c r="N953" s="158" t="s">
        <v>623</v>
      </c>
      <c r="O953" s="158"/>
      <c r="P953" s="158" t="s">
        <v>442</v>
      </c>
      <c r="Q953" s="162" t="s">
        <v>3185</v>
      </c>
      <c r="R953" s="162" t="s">
        <v>5116</v>
      </c>
      <c r="S953" s="163" t="s">
        <v>5117</v>
      </c>
      <c r="T953" s="167" t="s">
        <v>949</v>
      </c>
      <c r="U953" s="149"/>
      <c r="V953" s="149"/>
      <c r="W953" s="164" t="str">
        <f>VLOOKUP(TRIM(X953),X10:Y88,2,FALSE)</f>
        <v>Puneet</v>
      </c>
      <c r="X953" s="11" t="str">
        <f t="shared" si="19"/>
        <v>6.5.7</v>
      </c>
    </row>
    <row r="954" spans="1:24" ht="36.75" customHeight="1">
      <c r="A954" s="150" t="s">
        <v>185</v>
      </c>
      <c r="B954" s="165" t="s">
        <v>70</v>
      </c>
      <c r="C954" s="153" t="s">
        <v>186</v>
      </c>
      <c r="D954" s="153" t="s">
        <v>143</v>
      </c>
      <c r="E954" s="154" t="s">
        <v>4113</v>
      </c>
      <c r="F954" s="155" t="s">
        <v>27</v>
      </c>
      <c r="G954" s="155" t="s">
        <v>189</v>
      </c>
      <c r="H954" s="155" t="s">
        <v>2500</v>
      </c>
      <c r="I954" s="166" t="s">
        <v>5964</v>
      </c>
      <c r="J954" s="160" t="s">
        <v>455</v>
      </c>
      <c r="K954" s="159"/>
      <c r="L954" s="160"/>
      <c r="M954" s="159"/>
      <c r="N954" s="158" t="s">
        <v>623</v>
      </c>
      <c r="O954" s="158"/>
      <c r="P954" s="158" t="s">
        <v>442</v>
      </c>
      <c r="Q954" s="162" t="s">
        <v>2501</v>
      </c>
      <c r="R954" s="162" t="s">
        <v>5401</v>
      </c>
      <c r="S954" s="163" t="s">
        <v>193</v>
      </c>
      <c r="T954" s="167" t="s">
        <v>767</v>
      </c>
      <c r="U954" s="149"/>
      <c r="V954" s="149" t="s">
        <v>995</v>
      </c>
      <c r="W954" s="164" t="str">
        <f>VLOOKUP(TRIM(X954),X10:Y88,2,FALSE)</f>
        <v>Puneet</v>
      </c>
      <c r="X954" s="11" t="str">
        <f t="shared" si="19"/>
        <v>6.5.7</v>
      </c>
    </row>
    <row r="955" spans="1:24" ht="36.75" customHeight="1">
      <c r="A955" s="150" t="s">
        <v>185</v>
      </c>
      <c r="B955" s="165" t="s">
        <v>70</v>
      </c>
      <c r="C955" s="153" t="s">
        <v>186</v>
      </c>
      <c r="D955" s="153" t="s">
        <v>130</v>
      </c>
      <c r="E955" s="154" t="s">
        <v>4114</v>
      </c>
      <c r="F955" s="155" t="s">
        <v>27</v>
      </c>
      <c r="G955" s="155" t="s">
        <v>189</v>
      </c>
      <c r="H955" s="155" t="s">
        <v>3558</v>
      </c>
      <c r="I955" s="166" t="s">
        <v>765</v>
      </c>
      <c r="J955" s="160" t="s">
        <v>455</v>
      </c>
      <c r="K955" s="159"/>
      <c r="L955" s="160"/>
      <c r="M955" s="159"/>
      <c r="N955" s="158" t="s">
        <v>623</v>
      </c>
      <c r="O955" s="158"/>
      <c r="P955" s="158" t="s">
        <v>442</v>
      </c>
      <c r="Q955" s="162" t="s">
        <v>3559</v>
      </c>
      <c r="R955" s="162" t="s">
        <v>5239</v>
      </c>
      <c r="S955" s="163" t="s">
        <v>193</v>
      </c>
      <c r="T955" s="167" t="s">
        <v>767</v>
      </c>
      <c r="U955" s="149"/>
      <c r="V955" s="149"/>
      <c r="W955" s="164" t="str">
        <f>VLOOKUP(TRIM(X955),X10:Y88,2,FALSE)</f>
        <v>Frank</v>
      </c>
      <c r="X955" s="11" t="str">
        <f t="shared" si="19"/>
        <v>6.5.2</v>
      </c>
    </row>
    <row r="956" spans="1:24" ht="36.75" customHeight="1">
      <c r="A956" s="150" t="s">
        <v>185</v>
      </c>
      <c r="B956" s="165" t="s">
        <v>70</v>
      </c>
      <c r="C956" s="153" t="s">
        <v>186</v>
      </c>
      <c r="D956" s="153" t="s">
        <v>143</v>
      </c>
      <c r="E956" s="154" t="s">
        <v>4115</v>
      </c>
      <c r="F956" s="155" t="s">
        <v>27</v>
      </c>
      <c r="G956" s="155" t="s">
        <v>189</v>
      </c>
      <c r="H956" s="155" t="s">
        <v>3050</v>
      </c>
      <c r="I956" s="166" t="s">
        <v>5113</v>
      </c>
      <c r="J956" s="160" t="s">
        <v>422</v>
      </c>
      <c r="K956" s="159"/>
      <c r="L956" s="160"/>
      <c r="M956" s="159"/>
      <c r="N956" s="158" t="s">
        <v>2435</v>
      </c>
      <c r="O956" s="158"/>
      <c r="P956" s="158" t="s">
        <v>442</v>
      </c>
      <c r="Q956" s="162" t="s">
        <v>3051</v>
      </c>
      <c r="R956" s="162" t="s">
        <v>5402</v>
      </c>
      <c r="S956" s="163" t="s">
        <v>193</v>
      </c>
      <c r="T956" s="167" t="s">
        <v>472</v>
      </c>
      <c r="U956" s="149"/>
      <c r="V956" s="149" t="s">
        <v>995</v>
      </c>
      <c r="W956" s="164" t="str">
        <f>VLOOKUP(TRIM(X956),X10:Y88,2,FALSE)</f>
        <v>Puneet</v>
      </c>
      <c r="X956" s="11" t="str">
        <f t="shared" si="19"/>
        <v>6.5.7</v>
      </c>
    </row>
    <row r="957" spans="1:24" ht="36.75" customHeight="1">
      <c r="A957" s="150" t="s">
        <v>185</v>
      </c>
      <c r="B957" s="165" t="s">
        <v>70</v>
      </c>
      <c r="C957" s="153" t="s">
        <v>186</v>
      </c>
      <c r="D957" s="153" t="s">
        <v>143</v>
      </c>
      <c r="E957" s="154" t="s">
        <v>4116</v>
      </c>
      <c r="F957" s="155" t="s">
        <v>27</v>
      </c>
      <c r="G957" s="155" t="s">
        <v>189</v>
      </c>
      <c r="H957" s="155" t="s">
        <v>3184</v>
      </c>
      <c r="I957" s="166" t="s">
        <v>5090</v>
      </c>
      <c r="J957" s="160" t="s">
        <v>455</v>
      </c>
      <c r="K957" s="159"/>
      <c r="L957" s="160"/>
      <c r="M957" s="159"/>
      <c r="N957" s="158" t="s">
        <v>623</v>
      </c>
      <c r="O957" s="158"/>
      <c r="P957" s="158" t="s">
        <v>442</v>
      </c>
      <c r="Q957" s="162" t="s">
        <v>3185</v>
      </c>
      <c r="R957" s="162" t="s">
        <v>5403</v>
      </c>
      <c r="S957" s="163" t="s">
        <v>193</v>
      </c>
      <c r="T957" s="167" t="s">
        <v>949</v>
      </c>
      <c r="U957" s="149"/>
      <c r="V957" s="149" t="s">
        <v>995</v>
      </c>
      <c r="W957" s="164" t="str">
        <f>VLOOKUP(TRIM(X957),X10:Y88,2,FALSE)</f>
        <v>Puneet</v>
      </c>
      <c r="X957" s="11" t="str">
        <f t="shared" si="19"/>
        <v>6.5.7</v>
      </c>
    </row>
    <row r="958" spans="1:24" ht="36.75" customHeight="1">
      <c r="A958" s="150" t="s">
        <v>185</v>
      </c>
      <c r="B958" s="165" t="s">
        <v>70</v>
      </c>
      <c r="C958" s="153" t="s">
        <v>186</v>
      </c>
      <c r="D958" s="153" t="s">
        <v>164</v>
      </c>
      <c r="E958" s="154" t="s">
        <v>4117</v>
      </c>
      <c r="F958" s="155" t="s">
        <v>27</v>
      </c>
      <c r="G958" s="155" t="s">
        <v>189</v>
      </c>
      <c r="H958" s="155" t="s">
        <v>2577</v>
      </c>
      <c r="I958" s="166" t="s">
        <v>5935</v>
      </c>
      <c r="J958" s="160" t="s">
        <v>622</v>
      </c>
      <c r="K958" s="159"/>
      <c r="L958" s="160"/>
      <c r="M958" s="159"/>
      <c r="N958" s="158" t="s">
        <v>2435</v>
      </c>
      <c r="O958" s="158"/>
      <c r="P958" s="158" t="s">
        <v>624</v>
      </c>
      <c r="Q958" s="162" t="s">
        <v>2579</v>
      </c>
      <c r="R958" s="162" t="s">
        <v>5404</v>
      </c>
      <c r="S958" s="163" t="s">
        <v>193</v>
      </c>
      <c r="T958" s="167" t="s">
        <v>837</v>
      </c>
      <c r="U958" s="149"/>
      <c r="V958" s="149" t="s">
        <v>995</v>
      </c>
      <c r="W958" s="164" t="str">
        <f>VLOOKUP(TRIM(X958),X10:Y88,2,FALSE)</f>
        <v>Dario</v>
      </c>
      <c r="X958" s="11" t="str">
        <f t="shared" si="19"/>
        <v>6.10</v>
      </c>
    </row>
    <row r="959" spans="1:24" ht="36.75" customHeight="1">
      <c r="A959" s="150" t="s">
        <v>185</v>
      </c>
      <c r="B959" s="165" t="s">
        <v>70</v>
      </c>
      <c r="C959" s="153" t="s">
        <v>186</v>
      </c>
      <c r="D959" s="153" t="s">
        <v>164</v>
      </c>
      <c r="E959" s="154" t="s">
        <v>4118</v>
      </c>
      <c r="F959" s="155" t="s">
        <v>27</v>
      </c>
      <c r="G959" s="155" t="s">
        <v>189</v>
      </c>
      <c r="H959" s="155" t="s">
        <v>2587</v>
      </c>
      <c r="I959" s="166" t="s">
        <v>5965</v>
      </c>
      <c r="J959" s="160" t="s">
        <v>622</v>
      </c>
      <c r="K959" s="159"/>
      <c r="L959" s="160"/>
      <c r="M959" s="159"/>
      <c r="N959" s="158" t="s">
        <v>2435</v>
      </c>
      <c r="O959" s="158"/>
      <c r="P959" s="158" t="s">
        <v>624</v>
      </c>
      <c r="Q959" s="162" t="s">
        <v>2588</v>
      </c>
      <c r="R959" s="162" t="s">
        <v>5405</v>
      </c>
      <c r="S959" s="163" t="s">
        <v>193</v>
      </c>
      <c r="T959" s="167" t="s">
        <v>837</v>
      </c>
      <c r="U959" s="149"/>
      <c r="V959" s="149" t="s">
        <v>995</v>
      </c>
      <c r="W959" s="164" t="str">
        <f>VLOOKUP(TRIM(X959),X10:Y88,2,FALSE)</f>
        <v>Dario</v>
      </c>
      <c r="X959" s="11" t="str">
        <f t="shared" si="19"/>
        <v>6.10</v>
      </c>
    </row>
    <row r="960" spans="1:24" ht="36.75" customHeight="1">
      <c r="A960" s="150" t="s">
        <v>185</v>
      </c>
      <c r="B960" s="165" t="s">
        <v>70</v>
      </c>
      <c r="C960" s="153" t="s">
        <v>186</v>
      </c>
      <c r="D960" s="153" t="s">
        <v>164</v>
      </c>
      <c r="E960" s="154" t="s">
        <v>4119</v>
      </c>
      <c r="F960" s="155" t="s">
        <v>27</v>
      </c>
      <c r="G960" s="155" t="s">
        <v>189</v>
      </c>
      <c r="H960" s="155" t="s">
        <v>3629</v>
      </c>
      <c r="I960" s="166" t="s">
        <v>1005</v>
      </c>
      <c r="J960" s="160" t="s">
        <v>622</v>
      </c>
      <c r="K960" s="159"/>
      <c r="L960" s="160"/>
      <c r="M960" s="159"/>
      <c r="N960" s="158" t="s">
        <v>2435</v>
      </c>
      <c r="O960" s="158"/>
      <c r="P960" s="158" t="s">
        <v>624</v>
      </c>
      <c r="Q960" s="162" t="s">
        <v>3630</v>
      </c>
      <c r="R960" s="162" t="s">
        <v>5406</v>
      </c>
      <c r="S960" s="163" t="s">
        <v>193</v>
      </c>
      <c r="T960" s="167" t="s">
        <v>1320</v>
      </c>
      <c r="U960" s="149"/>
      <c r="V960" s="149" t="s">
        <v>995</v>
      </c>
      <c r="W960" s="164" t="str">
        <f>VLOOKUP(TRIM(X960),X10:Y88,2,FALSE)</f>
        <v>Dario</v>
      </c>
      <c r="X960" s="11" t="str">
        <f t="shared" si="19"/>
        <v>6.10</v>
      </c>
    </row>
    <row r="961" spans="1:24" ht="36.75" customHeight="1">
      <c r="A961" s="150" t="s">
        <v>185</v>
      </c>
      <c r="B961" s="165" t="s">
        <v>70</v>
      </c>
      <c r="C961" s="153" t="s">
        <v>186</v>
      </c>
      <c r="D961" s="153" t="s">
        <v>164</v>
      </c>
      <c r="E961" s="154" t="s">
        <v>4120</v>
      </c>
      <c r="F961" s="155" t="s">
        <v>27</v>
      </c>
      <c r="G961" s="155" t="s">
        <v>189</v>
      </c>
      <c r="H961" s="155" t="s">
        <v>636</v>
      </c>
      <c r="I961" s="166" t="s">
        <v>5966</v>
      </c>
      <c r="J961" s="160" t="s">
        <v>622</v>
      </c>
      <c r="K961" s="159"/>
      <c r="L961" s="160"/>
      <c r="M961" s="159"/>
      <c r="N961" s="158" t="s">
        <v>2435</v>
      </c>
      <c r="O961" s="158"/>
      <c r="P961" s="158" t="s">
        <v>624</v>
      </c>
      <c r="Q961" s="162" t="s">
        <v>637</v>
      </c>
      <c r="R961" s="162" t="s">
        <v>5158</v>
      </c>
      <c r="S961" s="163" t="s">
        <v>5157</v>
      </c>
      <c r="T961" s="167" t="s">
        <v>626</v>
      </c>
      <c r="U961" s="149"/>
      <c r="V961" s="149"/>
      <c r="W961" s="164" t="str">
        <f>VLOOKUP(TRIM(X961),X10:Y88,2,FALSE)</f>
        <v>Dario</v>
      </c>
      <c r="X961" s="11" t="str">
        <f t="shared" si="19"/>
        <v>6.10</v>
      </c>
    </row>
    <row r="962" spans="1:24" ht="36.75" customHeight="1">
      <c r="A962" s="150" t="s">
        <v>185</v>
      </c>
      <c r="B962" s="165" t="s">
        <v>70</v>
      </c>
      <c r="C962" s="153" t="s">
        <v>186</v>
      </c>
      <c r="D962" s="153" t="s">
        <v>164</v>
      </c>
      <c r="E962" s="154" t="s">
        <v>4121</v>
      </c>
      <c r="F962" s="155" t="s">
        <v>27</v>
      </c>
      <c r="G962" s="155" t="s">
        <v>189</v>
      </c>
      <c r="H962" s="155" t="s">
        <v>3028</v>
      </c>
      <c r="I962" s="166" t="s">
        <v>5938</v>
      </c>
      <c r="J962" s="160" t="s">
        <v>622</v>
      </c>
      <c r="K962" s="159"/>
      <c r="L962" s="160"/>
      <c r="M962" s="159"/>
      <c r="N962" s="158" t="s">
        <v>2435</v>
      </c>
      <c r="O962" s="158"/>
      <c r="P962" s="158" t="s">
        <v>624</v>
      </c>
      <c r="Q962" s="162" t="s">
        <v>1208</v>
      </c>
      <c r="R962" s="162" t="s">
        <v>5407</v>
      </c>
      <c r="S962" s="163" t="s">
        <v>193</v>
      </c>
      <c r="T962" s="167" t="s">
        <v>1178</v>
      </c>
      <c r="U962" s="149"/>
      <c r="V962" s="149" t="s">
        <v>995</v>
      </c>
      <c r="W962" s="164" t="str">
        <f>VLOOKUP(TRIM(X962),X10:Y88,2,FALSE)</f>
        <v>Dario</v>
      </c>
      <c r="X962" s="11" t="str">
        <f t="shared" si="19"/>
        <v>6.10</v>
      </c>
    </row>
    <row r="963" spans="1:24" ht="36.75" customHeight="1">
      <c r="A963" s="150" t="s">
        <v>185</v>
      </c>
      <c r="B963" s="165" t="s">
        <v>70</v>
      </c>
      <c r="C963" s="153" t="s">
        <v>186</v>
      </c>
      <c r="D963" s="153" t="s">
        <v>164</v>
      </c>
      <c r="E963" s="154" t="s">
        <v>4122</v>
      </c>
      <c r="F963" s="155" t="s">
        <v>27</v>
      </c>
      <c r="G963" s="155" t="s">
        <v>189</v>
      </c>
      <c r="H963" s="155" t="s">
        <v>2593</v>
      </c>
      <c r="I963" s="166" t="s">
        <v>835</v>
      </c>
      <c r="J963" s="160" t="s">
        <v>622</v>
      </c>
      <c r="K963" s="159"/>
      <c r="L963" s="160"/>
      <c r="M963" s="159"/>
      <c r="N963" s="158" t="s">
        <v>2435</v>
      </c>
      <c r="O963" s="158"/>
      <c r="P963" s="158" t="s">
        <v>624</v>
      </c>
      <c r="Q963" s="162" t="s">
        <v>2594</v>
      </c>
      <c r="R963" s="162" t="s">
        <v>5408</v>
      </c>
      <c r="S963" s="163" t="s">
        <v>193</v>
      </c>
      <c r="T963" s="167" t="s">
        <v>837</v>
      </c>
      <c r="U963" s="149"/>
      <c r="V963" s="149" t="s">
        <v>995</v>
      </c>
      <c r="W963" s="164" t="str">
        <f>VLOOKUP(TRIM(X963),X10:Y88,2,FALSE)</f>
        <v>Dario</v>
      </c>
      <c r="X963" s="11" t="str">
        <f t="shared" si="19"/>
        <v>6.10</v>
      </c>
    </row>
    <row r="964" spans="1:24" ht="36.75" customHeight="1">
      <c r="A964" s="150" t="s">
        <v>185</v>
      </c>
      <c r="B964" s="165" t="s">
        <v>70</v>
      </c>
      <c r="C964" s="153" t="s">
        <v>186</v>
      </c>
      <c r="D964" s="153" t="s">
        <v>164</v>
      </c>
      <c r="E964" s="154" t="s">
        <v>4123</v>
      </c>
      <c r="F964" s="155" t="s">
        <v>27</v>
      </c>
      <c r="G964" s="155" t="s">
        <v>189</v>
      </c>
      <c r="H964" s="155" t="s">
        <v>2699</v>
      </c>
      <c r="I964" s="166" t="s">
        <v>1187</v>
      </c>
      <c r="J964" s="160" t="s">
        <v>622</v>
      </c>
      <c r="K964" s="159"/>
      <c r="L964" s="160"/>
      <c r="M964" s="159"/>
      <c r="N964" s="158" t="s">
        <v>2435</v>
      </c>
      <c r="O964" s="158"/>
      <c r="P964" s="158" t="s">
        <v>624</v>
      </c>
      <c r="Q964" s="162" t="s">
        <v>2700</v>
      </c>
      <c r="R964" s="162" t="s">
        <v>5409</v>
      </c>
      <c r="S964" s="163" t="s">
        <v>193</v>
      </c>
      <c r="T964" s="167" t="s">
        <v>1189</v>
      </c>
      <c r="U964" s="149"/>
      <c r="V964" s="149" t="s">
        <v>995</v>
      </c>
      <c r="W964" s="164" t="str">
        <f>VLOOKUP(TRIM(X964),X10:Y88,2,FALSE)</f>
        <v>Dario</v>
      </c>
      <c r="X964" s="11" t="str">
        <f t="shared" si="19"/>
        <v>6.10</v>
      </c>
    </row>
    <row r="965" spans="1:24" ht="36.75" customHeight="1">
      <c r="A965" s="150" t="s">
        <v>185</v>
      </c>
      <c r="B965" s="165" t="s">
        <v>70</v>
      </c>
      <c r="C965" s="153" t="s">
        <v>186</v>
      </c>
      <c r="D965" s="153" t="s">
        <v>164</v>
      </c>
      <c r="E965" s="154" t="s">
        <v>4124</v>
      </c>
      <c r="F965" s="155" t="s">
        <v>27</v>
      </c>
      <c r="G965" s="155" t="s">
        <v>189</v>
      </c>
      <c r="H965" s="155" t="s">
        <v>3030</v>
      </c>
      <c r="I965" s="166" t="s">
        <v>5967</v>
      </c>
      <c r="J965" s="160" t="s">
        <v>622</v>
      </c>
      <c r="K965" s="159"/>
      <c r="L965" s="160"/>
      <c r="M965" s="159"/>
      <c r="N965" s="158" t="s">
        <v>2435</v>
      </c>
      <c r="O965" s="158"/>
      <c r="P965" s="158" t="s">
        <v>624</v>
      </c>
      <c r="Q965" s="162" t="s">
        <v>3031</v>
      </c>
      <c r="R965" s="162" t="s">
        <v>5410</v>
      </c>
      <c r="S965" s="163" t="s">
        <v>193</v>
      </c>
      <c r="T965" s="167" t="s">
        <v>1178</v>
      </c>
      <c r="U965" s="149"/>
      <c r="V965" s="149" t="s">
        <v>995</v>
      </c>
      <c r="W965" s="164" t="str">
        <f>VLOOKUP(TRIM(X965),X10:Y88,2,FALSE)</f>
        <v>Dario</v>
      </c>
      <c r="X965" s="11" t="str">
        <f t="shared" si="19"/>
        <v>6.10</v>
      </c>
    </row>
    <row r="966" spans="1:24" ht="36.75" customHeight="1">
      <c r="A966" s="150" t="s">
        <v>185</v>
      </c>
      <c r="B966" s="165" t="s">
        <v>70</v>
      </c>
      <c r="C966" s="153" t="s">
        <v>186</v>
      </c>
      <c r="D966" s="153" t="s">
        <v>164</v>
      </c>
      <c r="E966" s="154" t="s">
        <v>4125</v>
      </c>
      <c r="F966" s="155" t="s">
        <v>27</v>
      </c>
      <c r="G966" s="155" t="s">
        <v>189</v>
      </c>
      <c r="H966" s="155" t="s">
        <v>636</v>
      </c>
      <c r="I966" s="166" t="s">
        <v>5966</v>
      </c>
      <c r="J966" s="160" t="s">
        <v>622</v>
      </c>
      <c r="K966" s="159"/>
      <c r="L966" s="160"/>
      <c r="M966" s="159"/>
      <c r="N966" s="158" t="s">
        <v>2435</v>
      </c>
      <c r="O966" s="158"/>
      <c r="P966" s="158" t="s">
        <v>624</v>
      </c>
      <c r="Q966" s="162" t="s">
        <v>637</v>
      </c>
      <c r="R966" s="162" t="s">
        <v>5411</v>
      </c>
      <c r="S966" s="163" t="s">
        <v>193</v>
      </c>
      <c r="T966" s="167" t="s">
        <v>626</v>
      </c>
      <c r="U966" s="149"/>
      <c r="V966" s="149" t="s">
        <v>995</v>
      </c>
      <c r="W966" s="164" t="str">
        <f>VLOOKUP(TRIM(X966),X10:Y88,2,FALSE)</f>
        <v>Dario</v>
      </c>
      <c r="X966" s="11" t="str">
        <f t="shared" si="19"/>
        <v>6.10</v>
      </c>
    </row>
    <row r="967" spans="1:24" ht="36.75" customHeight="1">
      <c r="A967" s="150" t="s">
        <v>185</v>
      </c>
      <c r="B967" s="165" t="s">
        <v>70</v>
      </c>
      <c r="C967" s="153" t="s">
        <v>186</v>
      </c>
      <c r="D967" s="153" t="s">
        <v>164</v>
      </c>
      <c r="E967" s="154" t="s">
        <v>4126</v>
      </c>
      <c r="F967" s="155" t="s">
        <v>434</v>
      </c>
      <c r="G967" s="155" t="s">
        <v>189</v>
      </c>
      <c r="H967" s="155" t="s">
        <v>5172</v>
      </c>
      <c r="I967" s="166" t="s">
        <v>1638</v>
      </c>
      <c r="J967" s="160"/>
      <c r="K967" s="159"/>
      <c r="L967" s="160"/>
      <c r="M967" s="159"/>
      <c r="N967" s="158"/>
      <c r="O967" s="158" t="s">
        <v>62</v>
      </c>
      <c r="P967" s="158" t="s">
        <v>624</v>
      </c>
      <c r="Q967" s="162" t="s">
        <v>1959</v>
      </c>
      <c r="R967" s="162" t="s">
        <v>5437</v>
      </c>
      <c r="S967" s="163" t="s">
        <v>5438</v>
      </c>
      <c r="T967" s="167" t="s">
        <v>837</v>
      </c>
      <c r="U967" s="149"/>
      <c r="V967" s="149"/>
      <c r="W967" s="164" t="str">
        <f>VLOOKUP(TRIM(X967),X10:Y88,2,FALSE)</f>
        <v>Dario</v>
      </c>
      <c r="X967" s="11" t="str">
        <f t="shared" si="19"/>
        <v>6.10</v>
      </c>
    </row>
    <row r="968" spans="1:24" ht="36.75" customHeight="1">
      <c r="A968" s="150"/>
      <c r="B968" s="165" t="s">
        <v>70</v>
      </c>
      <c r="C968" s="153" t="s">
        <v>28</v>
      </c>
      <c r="D968" s="153" t="s">
        <v>179</v>
      </c>
      <c r="E968" s="154" t="s">
        <v>4127</v>
      </c>
      <c r="F968" s="155" t="s">
        <v>1642</v>
      </c>
      <c r="G968" s="169" t="s">
        <v>62</v>
      </c>
      <c r="H968" s="169" t="s">
        <v>2048</v>
      </c>
      <c r="I968" s="170" t="s">
        <v>62</v>
      </c>
      <c r="J968" s="171"/>
      <c r="K968" s="172"/>
      <c r="L968" s="171"/>
      <c r="M968" s="172"/>
      <c r="N968" s="171"/>
      <c r="O968" s="171" t="s">
        <v>62</v>
      </c>
      <c r="P968" s="171" t="s">
        <v>62</v>
      </c>
      <c r="Q968" s="173" t="s">
        <v>1766</v>
      </c>
      <c r="R968" s="173" t="s">
        <v>425</v>
      </c>
      <c r="S968" s="177"/>
      <c r="T968" s="167" t="s">
        <v>62</v>
      </c>
      <c r="U968" s="149"/>
      <c r="V968" s="149"/>
      <c r="W968" s="164" t="str">
        <f>VLOOKUP(TRIM(X968),X10:Y88,2,FALSE)</f>
        <v>Withdrawn</v>
      </c>
      <c r="X968" s="11" t="str">
        <f t="shared" si="19"/>
        <v>99</v>
      </c>
    </row>
    <row r="969" spans="1:24" ht="36.75" customHeight="1">
      <c r="A969" s="150"/>
      <c r="B969" s="165" t="s">
        <v>70</v>
      </c>
      <c r="C969" s="153" t="s">
        <v>28</v>
      </c>
      <c r="D969" s="153" t="s">
        <v>179</v>
      </c>
      <c r="E969" s="154" t="s">
        <v>4128</v>
      </c>
      <c r="F969" s="155" t="s">
        <v>1642</v>
      </c>
      <c r="G969" s="169" t="s">
        <v>62</v>
      </c>
      <c r="H969" s="169" t="s">
        <v>2048</v>
      </c>
      <c r="I969" s="170" t="s">
        <v>62</v>
      </c>
      <c r="J969" s="171"/>
      <c r="K969" s="172"/>
      <c r="L969" s="171"/>
      <c r="M969" s="172"/>
      <c r="N969" s="171"/>
      <c r="O969" s="171" t="s">
        <v>62</v>
      </c>
      <c r="P969" s="171" t="s">
        <v>62</v>
      </c>
      <c r="Q969" s="173" t="s">
        <v>1766</v>
      </c>
      <c r="R969" s="173" t="s">
        <v>425</v>
      </c>
      <c r="S969" s="177"/>
      <c r="T969" s="167" t="s">
        <v>62</v>
      </c>
      <c r="U969" s="149"/>
      <c r="V969" s="149"/>
      <c r="W969" s="164" t="str">
        <f>VLOOKUP(TRIM(X969),X10:Y88,2,FALSE)</f>
        <v>Withdrawn</v>
      </c>
      <c r="X969" s="11" t="str">
        <f t="shared" si="19"/>
        <v>99</v>
      </c>
    </row>
    <row r="970" spans="1:24" ht="36.75" customHeight="1">
      <c r="A970" s="150"/>
      <c r="B970" s="165" t="s">
        <v>70</v>
      </c>
      <c r="C970" s="153" t="s">
        <v>28</v>
      </c>
      <c r="D970" s="153" t="s">
        <v>179</v>
      </c>
      <c r="E970" s="154" t="s">
        <v>4129</v>
      </c>
      <c r="F970" s="155" t="s">
        <v>1642</v>
      </c>
      <c r="G970" s="169" t="s">
        <v>62</v>
      </c>
      <c r="H970" s="169" t="s">
        <v>2048</v>
      </c>
      <c r="I970" s="170" t="s">
        <v>62</v>
      </c>
      <c r="J970" s="171"/>
      <c r="K970" s="172"/>
      <c r="L970" s="171"/>
      <c r="M970" s="172"/>
      <c r="N970" s="171"/>
      <c r="O970" s="171" t="s">
        <v>62</v>
      </c>
      <c r="P970" s="171" t="s">
        <v>62</v>
      </c>
      <c r="Q970" s="173" t="s">
        <v>1766</v>
      </c>
      <c r="R970" s="173" t="s">
        <v>425</v>
      </c>
      <c r="S970" s="177"/>
      <c r="T970" s="167" t="s">
        <v>62</v>
      </c>
      <c r="U970" s="149"/>
      <c r="V970" s="149"/>
      <c r="W970" s="164" t="str">
        <f>VLOOKUP(TRIM(X970),X10:Y88,2,FALSE)</f>
        <v>Withdrawn</v>
      </c>
      <c r="X970" s="11" t="str">
        <f t="shared" si="19"/>
        <v>99</v>
      </c>
    </row>
    <row r="971" spans="1:24" ht="36.75" customHeight="1">
      <c r="A971" s="150"/>
      <c r="B971" s="165" t="s">
        <v>70</v>
      </c>
      <c r="C971" s="153" t="s">
        <v>28</v>
      </c>
      <c r="D971" s="153" t="s">
        <v>179</v>
      </c>
      <c r="E971" s="154" t="s">
        <v>4130</v>
      </c>
      <c r="F971" s="155" t="s">
        <v>1642</v>
      </c>
      <c r="G971" s="169" t="s">
        <v>62</v>
      </c>
      <c r="H971" s="169" t="s">
        <v>2048</v>
      </c>
      <c r="I971" s="170" t="s">
        <v>62</v>
      </c>
      <c r="J971" s="171"/>
      <c r="K971" s="172"/>
      <c r="L971" s="171"/>
      <c r="M971" s="172"/>
      <c r="N971" s="171"/>
      <c r="O971" s="171" t="s">
        <v>62</v>
      </c>
      <c r="P971" s="171" t="s">
        <v>62</v>
      </c>
      <c r="Q971" s="173" t="s">
        <v>1766</v>
      </c>
      <c r="R971" s="173" t="s">
        <v>425</v>
      </c>
      <c r="S971" s="177"/>
      <c r="T971" s="167" t="s">
        <v>62</v>
      </c>
      <c r="U971" s="149"/>
      <c r="V971" s="149"/>
      <c r="W971" s="164" t="e">
        <f>VLOOKUP(TRIM(X971),X12:Y90,2,FALSE)</f>
        <v>#N/A</v>
      </c>
    </row>
    <row r="972" spans="1:24" ht="36.75" customHeight="1">
      <c r="A972" s="150"/>
      <c r="B972" s="165" t="s">
        <v>70</v>
      </c>
      <c r="C972" s="153" t="s">
        <v>28</v>
      </c>
      <c r="D972" s="153" t="s">
        <v>179</v>
      </c>
      <c r="E972" s="154" t="s">
        <v>4131</v>
      </c>
      <c r="F972" s="155" t="s">
        <v>1642</v>
      </c>
      <c r="G972" s="169" t="s">
        <v>62</v>
      </c>
      <c r="H972" s="169" t="s">
        <v>2048</v>
      </c>
      <c r="I972" s="170" t="s">
        <v>62</v>
      </c>
      <c r="J972" s="171"/>
      <c r="K972" s="172"/>
      <c r="L972" s="171"/>
      <c r="M972" s="172"/>
      <c r="N972" s="171"/>
      <c r="O972" s="171" t="s">
        <v>62</v>
      </c>
      <c r="P972" s="171" t="s">
        <v>62</v>
      </c>
      <c r="Q972" s="173" t="s">
        <v>1766</v>
      </c>
      <c r="R972" s="173" t="s">
        <v>425</v>
      </c>
      <c r="S972" s="177"/>
      <c r="T972" s="167" t="s">
        <v>62</v>
      </c>
      <c r="U972" s="149"/>
      <c r="V972" s="149"/>
      <c r="W972" s="164" t="e">
        <f>VLOOKUP(TRIM(X972),X12:Y90,2,FALSE)</f>
        <v>#N/A</v>
      </c>
    </row>
    <row r="973" spans="1:24" ht="36.75" customHeight="1">
      <c r="A973" s="150" t="s">
        <v>185</v>
      </c>
      <c r="B973" s="165" t="s">
        <v>70</v>
      </c>
      <c r="C973" s="153" t="s">
        <v>186</v>
      </c>
      <c r="D973" s="153" t="s">
        <v>153</v>
      </c>
      <c r="E973" s="154" t="s">
        <v>4132</v>
      </c>
      <c r="F973" s="155" t="s">
        <v>27</v>
      </c>
      <c r="G973" s="155" t="s">
        <v>189</v>
      </c>
      <c r="H973" s="155" t="s">
        <v>3063</v>
      </c>
      <c r="I973" s="166" t="s">
        <v>475</v>
      </c>
      <c r="J973" s="160" t="s">
        <v>422</v>
      </c>
      <c r="K973" s="159"/>
      <c r="L973" s="160"/>
      <c r="M973" s="159"/>
      <c r="N973" s="158" t="s">
        <v>2435</v>
      </c>
      <c r="O973" s="158"/>
      <c r="P973" s="158" t="s">
        <v>442</v>
      </c>
      <c r="Q973" s="162" t="s">
        <v>3064</v>
      </c>
      <c r="R973" s="162" t="s">
        <v>5412</v>
      </c>
      <c r="S973" s="163" t="s">
        <v>193</v>
      </c>
      <c r="T973" s="167" t="s">
        <v>472</v>
      </c>
      <c r="U973" s="149"/>
      <c r="V973" s="149" t="s">
        <v>995</v>
      </c>
      <c r="W973" s="164" t="e">
        <f>VLOOKUP(TRIM(X973),X12:Y90,2,FALSE)</f>
        <v>#N/A</v>
      </c>
    </row>
    <row r="974" spans="1:24" ht="36.75" customHeight="1">
      <c r="A974" s="150" t="s">
        <v>185</v>
      </c>
      <c r="B974" s="165" t="s">
        <v>70</v>
      </c>
      <c r="C974" s="153" t="s">
        <v>186</v>
      </c>
      <c r="D974" s="153" t="s">
        <v>153</v>
      </c>
      <c r="E974" s="154" t="s">
        <v>4133</v>
      </c>
      <c r="F974" s="155" t="s">
        <v>27</v>
      </c>
      <c r="G974" s="155" t="s">
        <v>189</v>
      </c>
      <c r="H974" s="155" t="s">
        <v>3069</v>
      </c>
      <c r="I974" s="166" t="s">
        <v>475</v>
      </c>
      <c r="J974" s="160" t="s">
        <v>455</v>
      </c>
      <c r="K974" s="159"/>
      <c r="L974" s="160"/>
      <c r="M974" s="159"/>
      <c r="N974" s="158" t="s">
        <v>623</v>
      </c>
      <c r="O974" s="158"/>
      <c r="P974" s="158" t="s">
        <v>442</v>
      </c>
      <c r="Q974" s="162" t="s">
        <v>3070</v>
      </c>
      <c r="R974" s="162" t="s">
        <v>5413</v>
      </c>
      <c r="S974" s="163" t="s">
        <v>193</v>
      </c>
      <c r="T974" s="167" t="s">
        <v>472</v>
      </c>
      <c r="U974" s="149"/>
      <c r="V974" s="149" t="s">
        <v>995</v>
      </c>
      <c r="W974" s="164" t="e">
        <f>VLOOKUP(TRIM(X974),X12:Y90,2,FALSE)</f>
        <v>#N/A</v>
      </c>
    </row>
    <row r="975" spans="1:24" ht="36.75" customHeight="1">
      <c r="A975" s="150" t="s">
        <v>185</v>
      </c>
      <c r="B975" s="165" t="s">
        <v>70</v>
      </c>
      <c r="C975" s="153" t="s">
        <v>186</v>
      </c>
      <c r="D975" s="153" t="s">
        <v>153</v>
      </c>
      <c r="E975" s="154" t="s">
        <v>4134</v>
      </c>
      <c r="F975" s="155" t="s">
        <v>27</v>
      </c>
      <c r="G975" s="155" t="s">
        <v>189</v>
      </c>
      <c r="H975" s="155" t="s">
        <v>3072</v>
      </c>
      <c r="I975" s="166" t="s">
        <v>475</v>
      </c>
      <c r="J975" s="160" t="s">
        <v>455</v>
      </c>
      <c r="K975" s="159"/>
      <c r="L975" s="160"/>
      <c r="M975" s="159"/>
      <c r="N975" s="158" t="s">
        <v>623</v>
      </c>
      <c r="O975" s="158"/>
      <c r="P975" s="158" t="s">
        <v>442</v>
      </c>
      <c r="Q975" s="162" t="s">
        <v>3073</v>
      </c>
      <c r="R975" s="162" t="s">
        <v>5414</v>
      </c>
      <c r="S975" s="163" t="s">
        <v>193</v>
      </c>
      <c r="T975" s="167" t="s">
        <v>472</v>
      </c>
      <c r="U975" s="149"/>
      <c r="V975" s="149" t="s">
        <v>995</v>
      </c>
      <c r="W975" s="164" t="e">
        <f>VLOOKUP(TRIM(X975),X12:Y90,2,FALSE)</f>
        <v>#N/A</v>
      </c>
    </row>
    <row r="976" spans="1:24" ht="36.75" customHeight="1">
      <c r="A976" s="150" t="s">
        <v>185</v>
      </c>
      <c r="B976" s="165" t="s">
        <v>70</v>
      </c>
      <c r="C976" s="153" t="s">
        <v>186</v>
      </c>
      <c r="D976" s="153" t="s">
        <v>143</v>
      </c>
      <c r="E976" s="154" t="s">
        <v>4135</v>
      </c>
      <c r="F976" s="155" t="s">
        <v>27</v>
      </c>
      <c r="G976" s="155" t="s">
        <v>189</v>
      </c>
      <c r="H976" s="155" t="s">
        <v>1293</v>
      </c>
      <c r="I976" s="166" t="s">
        <v>475</v>
      </c>
      <c r="J976" s="160" t="s">
        <v>455</v>
      </c>
      <c r="K976" s="159"/>
      <c r="L976" s="160"/>
      <c r="M976" s="159"/>
      <c r="N976" s="158" t="s">
        <v>623</v>
      </c>
      <c r="O976" s="158"/>
      <c r="P976" s="158" t="s">
        <v>442</v>
      </c>
      <c r="Q976" s="162" t="s">
        <v>3021</v>
      </c>
      <c r="R976" s="162" t="s">
        <v>5267</v>
      </c>
      <c r="S976" s="163" t="s">
        <v>193</v>
      </c>
      <c r="T976" s="167" t="s">
        <v>472</v>
      </c>
      <c r="U976" s="149"/>
      <c r="V976" s="149"/>
      <c r="W976" s="164" t="e">
        <f>VLOOKUP(TRIM(X976),X12:Y90,2,FALSE)</f>
        <v>#N/A</v>
      </c>
    </row>
    <row r="977" spans="1:23" ht="36.75" customHeight="1">
      <c r="A977" s="150" t="s">
        <v>185</v>
      </c>
      <c r="B977" s="165" t="s">
        <v>70</v>
      </c>
      <c r="C977" s="153" t="s">
        <v>186</v>
      </c>
      <c r="D977" s="153" t="s">
        <v>149</v>
      </c>
      <c r="E977" s="154" t="s">
        <v>4136</v>
      </c>
      <c r="F977" s="155" t="s">
        <v>27</v>
      </c>
      <c r="G977" s="155" t="s">
        <v>189</v>
      </c>
      <c r="H977" s="155" t="s">
        <v>2893</v>
      </c>
      <c r="I977" s="166" t="s">
        <v>5968</v>
      </c>
      <c r="J977" s="160" t="s">
        <v>422</v>
      </c>
      <c r="K977" s="159"/>
      <c r="L977" s="160"/>
      <c r="M977" s="159"/>
      <c r="N977" s="158" t="s">
        <v>2435</v>
      </c>
      <c r="O977" s="158"/>
      <c r="P977" s="158" t="s">
        <v>442</v>
      </c>
      <c r="Q977" s="162" t="s">
        <v>2894</v>
      </c>
      <c r="R977" s="162" t="s">
        <v>5257</v>
      </c>
      <c r="S977" s="163" t="s">
        <v>5258</v>
      </c>
      <c r="T977" s="167" t="s">
        <v>1264</v>
      </c>
      <c r="U977" s="149"/>
      <c r="V977" s="149"/>
      <c r="W977" s="164" t="e">
        <f>VLOOKUP(TRIM(X977),X12:Y90,2,FALSE)</f>
        <v>#N/A</v>
      </c>
    </row>
    <row r="978" spans="1:23" ht="36.75" customHeight="1">
      <c r="A978" s="150" t="s">
        <v>185</v>
      </c>
      <c r="B978" s="165" t="s">
        <v>70</v>
      </c>
      <c r="C978" s="153" t="s">
        <v>186</v>
      </c>
      <c r="D978" s="153" t="s">
        <v>149</v>
      </c>
      <c r="E978" s="154" t="s">
        <v>4137</v>
      </c>
      <c r="F978" s="155" t="s">
        <v>27</v>
      </c>
      <c r="G978" s="155" t="s">
        <v>189</v>
      </c>
      <c r="H978" s="155" t="s">
        <v>2899</v>
      </c>
      <c r="I978" s="166" t="s">
        <v>5969</v>
      </c>
      <c r="J978" s="160" t="s">
        <v>455</v>
      </c>
      <c r="K978" s="159"/>
      <c r="L978" s="160"/>
      <c r="M978" s="159"/>
      <c r="N978" s="158" t="s">
        <v>623</v>
      </c>
      <c r="O978" s="158"/>
      <c r="P978" s="158" t="s">
        <v>442</v>
      </c>
      <c r="Q978" s="162" t="s">
        <v>5130</v>
      </c>
      <c r="R978" s="162" t="s">
        <v>5259</v>
      </c>
      <c r="S978" s="163" t="s">
        <v>5260</v>
      </c>
      <c r="T978" s="167" t="s">
        <v>1264</v>
      </c>
      <c r="U978" s="149"/>
      <c r="V978" s="149"/>
      <c r="W978" s="164" t="e">
        <f>VLOOKUP(TRIM(X978),X12:Y90,2,FALSE)</f>
        <v>#N/A</v>
      </c>
    </row>
    <row r="979" spans="1:23" ht="36.75" customHeight="1">
      <c r="A979" s="150" t="s">
        <v>185</v>
      </c>
      <c r="B979" s="165" t="s">
        <v>70</v>
      </c>
      <c r="C979" s="153" t="s">
        <v>186</v>
      </c>
      <c r="D979" s="153" t="s">
        <v>149</v>
      </c>
      <c r="E979" s="154" t="s">
        <v>4138</v>
      </c>
      <c r="F979" s="155" t="s">
        <v>26</v>
      </c>
      <c r="G979" s="155" t="s">
        <v>189</v>
      </c>
      <c r="H979" s="155" t="s">
        <v>5137</v>
      </c>
      <c r="I979" s="166" t="s">
        <v>1638</v>
      </c>
      <c r="J979" s="160"/>
      <c r="K979" s="159"/>
      <c r="L979" s="160"/>
      <c r="M979" s="159"/>
      <c r="N979" s="158"/>
      <c r="O979" s="158"/>
      <c r="P979" s="158" t="s">
        <v>442</v>
      </c>
      <c r="Q979" s="162" t="s">
        <v>5138</v>
      </c>
      <c r="R979" s="162" t="s">
        <v>5415</v>
      </c>
      <c r="S979" s="163" t="s">
        <v>193</v>
      </c>
      <c r="T979" s="167" t="s">
        <v>1264</v>
      </c>
      <c r="U979" s="149"/>
      <c r="V979" s="149" t="s">
        <v>995</v>
      </c>
      <c r="W979" s="164" t="e">
        <f>VLOOKUP(TRIM(X979),X12:Y90,2,FALSE)</f>
        <v>#N/A</v>
      </c>
    </row>
    <row r="980" spans="1:23" ht="36.75" customHeight="1">
      <c r="A980" s="150" t="s">
        <v>185</v>
      </c>
      <c r="B980" s="165" t="s">
        <v>70</v>
      </c>
      <c r="C980" s="153" t="s">
        <v>186</v>
      </c>
      <c r="D980" s="153" t="s">
        <v>139</v>
      </c>
      <c r="E980" s="154" t="s">
        <v>4139</v>
      </c>
      <c r="F980" s="155" t="s">
        <v>27</v>
      </c>
      <c r="G980" s="155" t="s">
        <v>189</v>
      </c>
      <c r="H980" s="155" t="s">
        <v>3464</v>
      </c>
      <c r="I980" s="166" t="s">
        <v>1283</v>
      </c>
      <c r="J980" s="160" t="s">
        <v>422</v>
      </c>
      <c r="K980" s="159"/>
      <c r="L980" s="160"/>
      <c r="M980" s="159"/>
      <c r="N980" s="158" t="s">
        <v>2435</v>
      </c>
      <c r="O980" s="158"/>
      <c r="P980" s="158" t="s">
        <v>442</v>
      </c>
      <c r="Q980" s="162" t="s">
        <v>3465</v>
      </c>
      <c r="R980" s="162" t="s">
        <v>5245</v>
      </c>
      <c r="S980" s="163" t="s">
        <v>5246</v>
      </c>
      <c r="T980" s="167" t="s">
        <v>1288</v>
      </c>
      <c r="U980" s="149"/>
      <c r="V980" s="149"/>
      <c r="W980" s="164" t="e">
        <f>VLOOKUP(TRIM(X980),X12:Y90,2,FALSE)</f>
        <v>#N/A</v>
      </c>
    </row>
    <row r="981" spans="1:23" ht="36.75" customHeight="1">
      <c r="A981" s="150" t="s">
        <v>185</v>
      </c>
      <c r="B981" s="165" t="s">
        <v>70</v>
      </c>
      <c r="C981" s="153" t="s">
        <v>186</v>
      </c>
      <c r="D981" s="153" t="s">
        <v>127</v>
      </c>
      <c r="E981" s="154" t="s">
        <v>4140</v>
      </c>
      <c r="F981" s="155" t="s">
        <v>434</v>
      </c>
      <c r="G981" s="155" t="s">
        <v>189</v>
      </c>
      <c r="H981" s="155" t="s">
        <v>3407</v>
      </c>
      <c r="I981" s="166" t="s">
        <v>1638</v>
      </c>
      <c r="J981" s="160"/>
      <c r="K981" s="159"/>
      <c r="L981" s="160"/>
      <c r="M981" s="159"/>
      <c r="N981" s="158"/>
      <c r="O981" s="158"/>
      <c r="P981" s="158" t="s">
        <v>442</v>
      </c>
      <c r="Q981" s="162" t="s">
        <v>5236</v>
      </c>
      <c r="R981" s="162" t="s">
        <v>5237</v>
      </c>
      <c r="S981" s="163" t="s">
        <v>5238</v>
      </c>
      <c r="T981" s="167" t="s">
        <v>5142</v>
      </c>
      <c r="U981" s="149"/>
      <c r="V981" s="149"/>
      <c r="W981" s="164" t="e">
        <f>VLOOKUP(TRIM(X981),X12:Y90,2,FALSE)</f>
        <v>#N/A</v>
      </c>
    </row>
    <row r="982" spans="1:23" ht="36.75" customHeight="1">
      <c r="A982" s="150" t="s">
        <v>185</v>
      </c>
      <c r="B982" s="165" t="s">
        <v>70</v>
      </c>
      <c r="C982" s="153" t="s">
        <v>186</v>
      </c>
      <c r="D982" s="153" t="s">
        <v>139</v>
      </c>
      <c r="E982" s="154" t="s">
        <v>4141</v>
      </c>
      <c r="F982" s="155" t="s">
        <v>27</v>
      </c>
      <c r="G982" s="155" t="s">
        <v>189</v>
      </c>
      <c r="H982" s="155" t="s">
        <v>2887</v>
      </c>
      <c r="I982" s="166" t="s">
        <v>1283</v>
      </c>
      <c r="J982" s="160" t="s">
        <v>422</v>
      </c>
      <c r="K982" s="159"/>
      <c r="L982" s="160"/>
      <c r="M982" s="159"/>
      <c r="N982" s="158" t="s">
        <v>2435</v>
      </c>
      <c r="O982" s="158"/>
      <c r="P982" s="158" t="s">
        <v>442</v>
      </c>
      <c r="Q982" s="162" t="s">
        <v>2888</v>
      </c>
      <c r="R982" s="162" t="s">
        <v>5241</v>
      </c>
      <c r="S982" s="163" t="s">
        <v>5242</v>
      </c>
      <c r="T982" s="167" t="s">
        <v>2882</v>
      </c>
      <c r="U982" s="149"/>
      <c r="V982" s="149"/>
      <c r="W982" s="164" t="e">
        <f>VLOOKUP(TRIM(X982),X12:Y90,2,FALSE)</f>
        <v>#N/A</v>
      </c>
    </row>
    <row r="983" spans="1:23" ht="36.75" customHeight="1">
      <c r="A983" s="150" t="s">
        <v>185</v>
      </c>
      <c r="B983" s="165" t="s">
        <v>70</v>
      </c>
      <c r="C983" s="153" t="s">
        <v>186</v>
      </c>
      <c r="D983" s="153" t="s">
        <v>91</v>
      </c>
      <c r="E983" s="154" t="s">
        <v>4142</v>
      </c>
      <c r="F983" s="155" t="s">
        <v>434</v>
      </c>
      <c r="G983" s="155" t="s">
        <v>189</v>
      </c>
      <c r="H983" s="155" t="s">
        <v>5150</v>
      </c>
      <c r="I983" s="166" t="s">
        <v>1638</v>
      </c>
      <c r="J983" s="160"/>
      <c r="K983" s="159"/>
      <c r="L983" s="160"/>
      <c r="M983" s="159"/>
      <c r="N983" s="158"/>
      <c r="O983" s="158" t="s">
        <v>206</v>
      </c>
      <c r="P983" s="158" t="s">
        <v>559</v>
      </c>
      <c r="Q983" s="162" t="s">
        <v>5149</v>
      </c>
      <c r="R983" s="162" t="s">
        <v>5423</v>
      </c>
      <c r="S983" s="163" t="s">
        <v>5424</v>
      </c>
      <c r="T983" s="167" t="s">
        <v>762</v>
      </c>
      <c r="U983" s="149"/>
      <c r="V983" s="149"/>
      <c r="W983" s="164" t="e">
        <f>VLOOKUP(TRIM(X983),X12:Y90,2,FALSE)</f>
        <v>#N/A</v>
      </c>
    </row>
    <row r="984" spans="1:23" ht="36.75" customHeight="1">
      <c r="A984" s="150" t="s">
        <v>185</v>
      </c>
      <c r="B984" s="165" t="s">
        <v>70</v>
      </c>
      <c r="C984" s="153" t="s">
        <v>186</v>
      </c>
      <c r="D984" s="153" t="s">
        <v>127</v>
      </c>
      <c r="E984" s="154" t="s">
        <v>4143</v>
      </c>
      <c r="F984" s="155" t="s">
        <v>27</v>
      </c>
      <c r="G984" s="155" t="s">
        <v>189</v>
      </c>
      <c r="H984" s="155" t="s">
        <v>3167</v>
      </c>
      <c r="I984" s="166" t="s">
        <v>3168</v>
      </c>
      <c r="J984" s="160" t="s">
        <v>422</v>
      </c>
      <c r="K984" s="159"/>
      <c r="L984" s="160"/>
      <c r="M984" s="159"/>
      <c r="N984" s="158" t="s">
        <v>2435</v>
      </c>
      <c r="O984" s="158"/>
      <c r="P984" s="158" t="s">
        <v>442</v>
      </c>
      <c r="Q984" s="162" t="s">
        <v>3169</v>
      </c>
      <c r="R984" s="162" t="s">
        <v>5234</v>
      </c>
      <c r="S984" s="163" t="s">
        <v>5235</v>
      </c>
      <c r="T984" s="167" t="s">
        <v>919</v>
      </c>
      <c r="U984" s="149"/>
      <c r="V984" s="149"/>
      <c r="W984" s="164" t="e">
        <f>VLOOKUP(TRIM(X984),X12:Y90,2,FALSE)</f>
        <v>#N/A</v>
      </c>
    </row>
    <row r="985" spans="1:23" ht="36.75" customHeight="1">
      <c r="A985" s="150" t="s">
        <v>185</v>
      </c>
      <c r="B985" s="165" t="s">
        <v>70</v>
      </c>
      <c r="C985" s="153" t="s">
        <v>186</v>
      </c>
      <c r="D985" s="153" t="s">
        <v>91</v>
      </c>
      <c r="E985" s="154" t="s">
        <v>4144</v>
      </c>
      <c r="F985" s="155" t="s">
        <v>29</v>
      </c>
      <c r="G985" s="155" t="s">
        <v>189</v>
      </c>
      <c r="H985" s="155" t="s">
        <v>5194</v>
      </c>
      <c r="I985" s="166" t="s">
        <v>865</v>
      </c>
      <c r="J985" s="160" t="s">
        <v>608</v>
      </c>
      <c r="K985" s="159">
        <v>262</v>
      </c>
      <c r="L985" s="160" t="s">
        <v>76</v>
      </c>
      <c r="M985" s="159" t="s">
        <v>485</v>
      </c>
      <c r="N985" s="158" t="s">
        <v>486</v>
      </c>
      <c r="O985" s="158" t="s">
        <v>206</v>
      </c>
      <c r="P985" s="158" t="s">
        <v>866</v>
      </c>
      <c r="Q985" s="162" t="s">
        <v>867</v>
      </c>
      <c r="R985" s="162" t="s">
        <v>5195</v>
      </c>
      <c r="S985" s="163" t="s">
        <v>193</v>
      </c>
      <c r="T985" s="167" t="s">
        <v>868</v>
      </c>
      <c r="U985" s="149"/>
      <c r="V985" s="149"/>
      <c r="W985" s="164" t="e">
        <f>VLOOKUP(TRIM(X985),X12:Y90,2,FALSE)</f>
        <v>#N/A</v>
      </c>
    </row>
    <row r="986" spans="1:23" ht="36.75" customHeight="1">
      <c r="A986" s="150"/>
      <c r="B986" s="165" t="s">
        <v>70</v>
      </c>
      <c r="C986" s="153" t="s">
        <v>28</v>
      </c>
      <c r="D986" s="153" t="s">
        <v>91</v>
      </c>
      <c r="E986" s="154" t="s">
        <v>4145</v>
      </c>
      <c r="F986" s="155" t="s">
        <v>30</v>
      </c>
      <c r="G986" s="169" t="s">
        <v>189</v>
      </c>
      <c r="H986" s="169" t="s">
        <v>5233</v>
      </c>
      <c r="I986" s="170" t="s">
        <v>877</v>
      </c>
      <c r="J986" s="171" t="s">
        <v>608</v>
      </c>
      <c r="K986" s="172">
        <v>264</v>
      </c>
      <c r="L986" s="171" t="s">
        <v>76</v>
      </c>
      <c r="M986" s="172" t="s">
        <v>878</v>
      </c>
      <c r="N986" s="171" t="s">
        <v>486</v>
      </c>
      <c r="O986" s="171" t="s">
        <v>206</v>
      </c>
      <c r="P986" s="171" t="s">
        <v>879</v>
      </c>
      <c r="Q986" s="173" t="s">
        <v>5427</v>
      </c>
      <c r="R986" s="173" t="s">
        <v>5428</v>
      </c>
      <c r="S986" s="177"/>
      <c r="T986" s="167" t="s">
        <v>868</v>
      </c>
      <c r="U986" s="149"/>
      <c r="V986" s="149"/>
      <c r="W986" s="164" t="e">
        <f>VLOOKUP(TRIM(X986),X12:Y90,2,FALSE)</f>
        <v>#N/A</v>
      </c>
    </row>
    <row r="987" spans="1:23" ht="36.75" customHeight="1">
      <c r="A987" s="150" t="s">
        <v>185</v>
      </c>
      <c r="B987" s="165" t="s">
        <v>70</v>
      </c>
      <c r="C987" s="153" t="s">
        <v>186</v>
      </c>
      <c r="D987" s="153" t="s">
        <v>127</v>
      </c>
      <c r="E987" s="154" t="s">
        <v>4146</v>
      </c>
      <c r="F987" s="155" t="s">
        <v>27</v>
      </c>
      <c r="G987" s="155" t="s">
        <v>189</v>
      </c>
      <c r="H987" s="155" t="s">
        <v>3167</v>
      </c>
      <c r="I987" s="166" t="s">
        <v>3168</v>
      </c>
      <c r="J987" s="160" t="s">
        <v>422</v>
      </c>
      <c r="K987" s="159"/>
      <c r="L987" s="160"/>
      <c r="M987" s="159"/>
      <c r="N987" s="158" t="s">
        <v>2435</v>
      </c>
      <c r="O987" s="158"/>
      <c r="P987" s="158" t="s">
        <v>442</v>
      </c>
      <c r="Q987" s="162" t="s">
        <v>3169</v>
      </c>
      <c r="R987" s="162" t="s">
        <v>5416</v>
      </c>
      <c r="S987" s="163" t="s">
        <v>5417</v>
      </c>
      <c r="T987" s="167" t="s">
        <v>919</v>
      </c>
      <c r="U987" s="149"/>
      <c r="V987" s="149"/>
      <c r="W987" s="164" t="e">
        <f>VLOOKUP(TRIM(X987),X12:Y90,2,FALSE)</f>
        <v>#N/A</v>
      </c>
    </row>
    <row r="988" spans="1:23" ht="36.75" customHeight="1">
      <c r="A988" s="150" t="s">
        <v>185</v>
      </c>
      <c r="B988" s="165" t="s">
        <v>70</v>
      </c>
      <c r="C988" s="153" t="s">
        <v>186</v>
      </c>
      <c r="D988" s="153" t="s">
        <v>127</v>
      </c>
      <c r="E988" s="154" t="s">
        <v>4147</v>
      </c>
      <c r="F988" s="155" t="s">
        <v>434</v>
      </c>
      <c r="G988" s="155" t="s">
        <v>189</v>
      </c>
      <c r="H988" s="155" t="s">
        <v>3407</v>
      </c>
      <c r="I988" s="166" t="s">
        <v>1638</v>
      </c>
      <c r="J988" s="160"/>
      <c r="K988" s="159"/>
      <c r="L988" s="160"/>
      <c r="M988" s="159"/>
      <c r="N988" s="158"/>
      <c r="O988" s="158"/>
      <c r="P988" s="158" t="s">
        <v>442</v>
      </c>
      <c r="Q988" s="162" t="s">
        <v>5236</v>
      </c>
      <c r="R988" s="162" t="s">
        <v>5268</v>
      </c>
      <c r="S988" s="163" t="s">
        <v>5269</v>
      </c>
      <c r="T988" s="167" t="s">
        <v>5142</v>
      </c>
      <c r="U988" s="149"/>
      <c r="V988" s="149"/>
      <c r="W988" s="164" t="e">
        <f>VLOOKUP(TRIM(X988),X12:Y90,2,FALSE)</f>
        <v>#N/A</v>
      </c>
    </row>
    <row r="989" spans="1:23" ht="36.75" customHeight="1">
      <c r="A989" s="150" t="s">
        <v>185</v>
      </c>
      <c r="B989" s="165" t="s">
        <v>70</v>
      </c>
      <c r="C989" s="153" t="s">
        <v>186</v>
      </c>
      <c r="D989" s="153" t="s">
        <v>139</v>
      </c>
      <c r="E989" s="154" t="s">
        <v>4148</v>
      </c>
      <c r="F989" s="155" t="s">
        <v>27</v>
      </c>
      <c r="G989" s="155" t="s">
        <v>189</v>
      </c>
      <c r="H989" s="155" t="s">
        <v>2887</v>
      </c>
      <c r="I989" s="166" t="s">
        <v>1283</v>
      </c>
      <c r="J989" s="160" t="s">
        <v>422</v>
      </c>
      <c r="K989" s="159"/>
      <c r="L989" s="160"/>
      <c r="M989" s="159"/>
      <c r="N989" s="158" t="s">
        <v>2435</v>
      </c>
      <c r="O989" s="158"/>
      <c r="P989" s="158" t="s">
        <v>442</v>
      </c>
      <c r="Q989" s="162" t="s">
        <v>2888</v>
      </c>
      <c r="R989" s="162" t="s">
        <v>5272</v>
      </c>
      <c r="S989" s="163" t="s">
        <v>5273</v>
      </c>
      <c r="T989" s="167" t="s">
        <v>2882</v>
      </c>
      <c r="U989" s="149"/>
      <c r="V989" s="149"/>
      <c r="W989" s="164" t="e">
        <f>VLOOKUP(TRIM(X989),X12:Y90,2,FALSE)</f>
        <v>#N/A</v>
      </c>
    </row>
    <row r="990" spans="1:23" ht="36.75" customHeight="1">
      <c r="A990" s="150" t="s">
        <v>185</v>
      </c>
      <c r="B990" s="165" t="s">
        <v>70</v>
      </c>
      <c r="C990" s="153" t="s">
        <v>186</v>
      </c>
      <c r="D990" s="153" t="s">
        <v>139</v>
      </c>
      <c r="E990" s="154" t="s">
        <v>4149</v>
      </c>
      <c r="F990" s="155" t="s">
        <v>27</v>
      </c>
      <c r="G990" s="155" t="s">
        <v>189</v>
      </c>
      <c r="H990" s="155" t="s">
        <v>3115</v>
      </c>
      <c r="I990" s="166" t="s">
        <v>1223</v>
      </c>
      <c r="J990" s="160" t="s">
        <v>422</v>
      </c>
      <c r="K990" s="159"/>
      <c r="L990" s="160"/>
      <c r="M990" s="159"/>
      <c r="N990" s="158" t="s">
        <v>2435</v>
      </c>
      <c r="O990" s="158"/>
      <c r="P990" s="158" t="s">
        <v>442</v>
      </c>
      <c r="Q990" s="162" t="s">
        <v>3116</v>
      </c>
      <c r="R990" s="162" t="s">
        <v>5274</v>
      </c>
      <c r="S990" s="163" t="s">
        <v>193</v>
      </c>
      <c r="T990" s="167" t="s">
        <v>1225</v>
      </c>
      <c r="U990" s="149"/>
      <c r="V990" s="149"/>
      <c r="W990" s="164" t="e">
        <f>VLOOKUP(TRIM(X990),X12:Y90,2,FALSE)</f>
        <v>#N/A</v>
      </c>
    </row>
    <row r="991" spans="1:23" ht="36.75" customHeight="1">
      <c r="A991" s="150" t="s">
        <v>185</v>
      </c>
      <c r="B991" s="165" t="s">
        <v>70</v>
      </c>
      <c r="C991" s="153" t="s">
        <v>186</v>
      </c>
      <c r="D991" s="153" t="s">
        <v>139</v>
      </c>
      <c r="E991" s="154" t="s">
        <v>4150</v>
      </c>
      <c r="F991" s="155" t="s">
        <v>27</v>
      </c>
      <c r="G991" s="155" t="s">
        <v>189</v>
      </c>
      <c r="H991" s="155" t="s">
        <v>3464</v>
      </c>
      <c r="I991" s="166" t="s">
        <v>1283</v>
      </c>
      <c r="J991" s="160" t="s">
        <v>422</v>
      </c>
      <c r="K991" s="159"/>
      <c r="L991" s="160"/>
      <c r="M991" s="159"/>
      <c r="N991" s="158" t="s">
        <v>2435</v>
      </c>
      <c r="O991" s="158"/>
      <c r="P991" s="158" t="s">
        <v>442</v>
      </c>
      <c r="Q991" s="162" t="s">
        <v>3465</v>
      </c>
      <c r="R991" s="162" t="s">
        <v>5266</v>
      </c>
      <c r="S991" s="163" t="s">
        <v>193</v>
      </c>
      <c r="T991" s="167" t="s">
        <v>1288</v>
      </c>
      <c r="U991" s="149"/>
      <c r="V991" s="149"/>
      <c r="W991" s="164" t="e">
        <f>VLOOKUP(TRIM(X991),X12:Y90,2,FALSE)</f>
        <v>#N/A</v>
      </c>
    </row>
    <row r="992" spans="1:23" ht="36.75" customHeight="1">
      <c r="A992" s="150" t="s">
        <v>185</v>
      </c>
      <c r="B992" s="165" t="s">
        <v>70</v>
      </c>
      <c r="C992" s="153" t="s">
        <v>186</v>
      </c>
      <c r="D992" s="153" t="s">
        <v>141</v>
      </c>
      <c r="E992" s="154" t="s">
        <v>4151</v>
      </c>
      <c r="F992" s="155" t="s">
        <v>27</v>
      </c>
      <c r="G992" s="155" t="s">
        <v>189</v>
      </c>
      <c r="H992" s="155" t="s">
        <v>2506</v>
      </c>
      <c r="I992" s="166" t="s">
        <v>5949</v>
      </c>
      <c r="J992" s="160" t="s">
        <v>422</v>
      </c>
      <c r="K992" s="159"/>
      <c r="L992" s="160"/>
      <c r="M992" s="159"/>
      <c r="N992" s="158" t="s">
        <v>623</v>
      </c>
      <c r="O992" s="158"/>
      <c r="P992" s="158" t="s">
        <v>442</v>
      </c>
      <c r="Q992" s="162" t="s">
        <v>2508</v>
      </c>
      <c r="R992" s="162" t="s">
        <v>5249</v>
      </c>
      <c r="S992" s="163" t="s">
        <v>193</v>
      </c>
      <c r="T992" s="167" t="s">
        <v>2509</v>
      </c>
      <c r="U992" s="149"/>
      <c r="V992" s="149"/>
      <c r="W992" s="164" t="e">
        <f>VLOOKUP(TRIM(X992),X12:Y90,2,FALSE)</f>
        <v>#N/A</v>
      </c>
    </row>
    <row r="993" spans="1:23" ht="36.75" customHeight="1">
      <c r="A993" s="150" t="s">
        <v>185</v>
      </c>
      <c r="B993" s="165" t="s">
        <v>70</v>
      </c>
      <c r="C993" s="153" t="s">
        <v>186</v>
      </c>
      <c r="D993" s="153" t="s">
        <v>162</v>
      </c>
      <c r="E993" s="154" t="s">
        <v>4152</v>
      </c>
      <c r="F993" s="155" t="s">
        <v>419</v>
      </c>
      <c r="G993" s="155" t="s">
        <v>189</v>
      </c>
      <c r="H993" s="155" t="s">
        <v>2394</v>
      </c>
      <c r="I993" s="166" t="s">
        <v>760</v>
      </c>
      <c r="J993" s="160" t="s">
        <v>2389</v>
      </c>
      <c r="K993" s="159"/>
      <c r="L993" s="160"/>
      <c r="M993" s="159"/>
      <c r="N993" s="158"/>
      <c r="O993" s="158" t="s">
        <v>366</v>
      </c>
      <c r="P993" s="158" t="s">
        <v>2390</v>
      </c>
      <c r="Q993" s="162" t="s">
        <v>2395</v>
      </c>
      <c r="R993" s="162" t="s">
        <v>5436</v>
      </c>
      <c r="S993" s="163" t="s">
        <v>193</v>
      </c>
      <c r="T993" s="167" t="s">
        <v>2392</v>
      </c>
      <c r="U993" s="149"/>
      <c r="V993" s="149"/>
      <c r="W993" s="164" t="e">
        <f>VLOOKUP(TRIM(X993),X12:Y90,2,FALSE)</f>
        <v>#N/A</v>
      </c>
    </row>
    <row r="994" spans="1:23" ht="36.75" customHeight="1">
      <c r="A994" s="150" t="s">
        <v>185</v>
      </c>
      <c r="B994" s="165" t="s">
        <v>70</v>
      </c>
      <c r="C994" s="153" t="s">
        <v>186</v>
      </c>
      <c r="D994" s="153" t="s">
        <v>133</v>
      </c>
      <c r="E994" s="154" t="s">
        <v>4153</v>
      </c>
      <c r="F994" s="155" t="s">
        <v>27</v>
      </c>
      <c r="G994" s="155" t="s">
        <v>189</v>
      </c>
      <c r="H994" s="155" t="s">
        <v>5960</v>
      </c>
      <c r="I994" s="166" t="s">
        <v>5959</v>
      </c>
      <c r="J994" s="160" t="s">
        <v>455</v>
      </c>
      <c r="K994" s="159"/>
      <c r="L994" s="160"/>
      <c r="M994" s="159"/>
      <c r="N994" s="158" t="s">
        <v>623</v>
      </c>
      <c r="O994" s="158"/>
      <c r="P994" s="158" t="s">
        <v>442</v>
      </c>
      <c r="Q994" s="162" t="s">
        <v>5961</v>
      </c>
      <c r="R994" s="162" t="s">
        <v>5442</v>
      </c>
      <c r="S994" s="163" t="s">
        <v>193</v>
      </c>
      <c r="T994" s="167" t="s">
        <v>1606</v>
      </c>
      <c r="U994" s="149"/>
      <c r="V994" s="149"/>
      <c r="W994" s="164" t="e">
        <f>VLOOKUP(TRIM(X994),X12:Y90,2,FALSE)</f>
        <v>#N/A</v>
      </c>
    </row>
    <row r="995" spans="1:23" ht="36.75" customHeight="1">
      <c r="A995" s="150" t="s">
        <v>185</v>
      </c>
      <c r="B995" s="165" t="s">
        <v>70</v>
      </c>
      <c r="C995" s="153" t="s">
        <v>186</v>
      </c>
      <c r="D995" s="153" t="s">
        <v>149</v>
      </c>
      <c r="E995" s="154" t="s">
        <v>4154</v>
      </c>
      <c r="F995" s="155" t="s">
        <v>27</v>
      </c>
      <c r="G995" s="155" t="s">
        <v>189</v>
      </c>
      <c r="H995" s="155" t="s">
        <v>2893</v>
      </c>
      <c r="I995" s="166" t="s">
        <v>5970</v>
      </c>
      <c r="J995" s="160" t="s">
        <v>422</v>
      </c>
      <c r="K995" s="159"/>
      <c r="L995" s="160"/>
      <c r="M995" s="159"/>
      <c r="N995" s="158" t="s">
        <v>2435</v>
      </c>
      <c r="O995" s="158"/>
      <c r="P995" s="158" t="s">
        <v>442</v>
      </c>
      <c r="Q995" s="162" t="s">
        <v>2894</v>
      </c>
      <c r="R995" s="162" t="s">
        <v>5443</v>
      </c>
      <c r="S995" s="163" t="s">
        <v>193</v>
      </c>
      <c r="T995" s="167" t="s">
        <v>1264</v>
      </c>
      <c r="U995" s="149"/>
      <c r="V995" s="149"/>
      <c r="W995" s="164" t="e">
        <f>VLOOKUP(TRIM(X995),X12:Y90,2,FALSE)</f>
        <v>#N/A</v>
      </c>
    </row>
    <row r="996" spans="1:23" ht="36.75" customHeight="1">
      <c r="A996" s="150" t="s">
        <v>185</v>
      </c>
      <c r="B996" s="165" t="s">
        <v>70</v>
      </c>
      <c r="C996" s="153" t="s">
        <v>186</v>
      </c>
      <c r="D996" s="153" t="s">
        <v>149</v>
      </c>
      <c r="E996" s="154" t="s">
        <v>4155</v>
      </c>
      <c r="F996" s="155" t="s">
        <v>27</v>
      </c>
      <c r="G996" s="155" t="s">
        <v>189</v>
      </c>
      <c r="H996" s="155" t="s">
        <v>2899</v>
      </c>
      <c r="I996" s="166" t="s">
        <v>5969</v>
      </c>
      <c r="J996" s="160" t="s">
        <v>455</v>
      </c>
      <c r="K996" s="159"/>
      <c r="L996" s="160"/>
      <c r="M996" s="159"/>
      <c r="N996" s="158" t="s">
        <v>623</v>
      </c>
      <c r="O996" s="158"/>
      <c r="P996" s="158" t="s">
        <v>442</v>
      </c>
      <c r="Q996" s="162" t="s">
        <v>5130</v>
      </c>
      <c r="R996" s="162" t="s">
        <v>5444</v>
      </c>
      <c r="S996" s="163" t="s">
        <v>193</v>
      </c>
      <c r="T996" s="167" t="s">
        <v>1264</v>
      </c>
      <c r="U996" s="149"/>
      <c r="V996" s="149"/>
      <c r="W996" s="164" t="e">
        <f>VLOOKUP(TRIM(X996),X12:Y90,2,FALSE)</f>
        <v>#N/A</v>
      </c>
    </row>
    <row r="997" spans="1:23" ht="36.75" customHeight="1">
      <c r="A997" s="150" t="s">
        <v>185</v>
      </c>
      <c r="B997" s="165" t="s">
        <v>70</v>
      </c>
      <c r="C997" s="153" t="s">
        <v>186</v>
      </c>
      <c r="D997" s="153" t="s">
        <v>139</v>
      </c>
      <c r="E997" s="154" t="s">
        <v>4156</v>
      </c>
      <c r="F997" s="155" t="s">
        <v>27</v>
      </c>
      <c r="G997" s="155" t="s">
        <v>189</v>
      </c>
      <c r="H997" s="155" t="s">
        <v>2488</v>
      </c>
      <c r="I997" s="166" t="s">
        <v>5971</v>
      </c>
      <c r="J997" s="160" t="s">
        <v>422</v>
      </c>
      <c r="K997" s="159"/>
      <c r="L997" s="160"/>
      <c r="M997" s="159"/>
      <c r="N997" s="158" t="s">
        <v>623</v>
      </c>
      <c r="O997" s="158"/>
      <c r="P997" s="158" t="s">
        <v>442</v>
      </c>
      <c r="Q997" s="162" t="s">
        <v>2489</v>
      </c>
      <c r="R997" s="162" t="s">
        <v>5454</v>
      </c>
      <c r="S997" s="163" t="s">
        <v>5455</v>
      </c>
      <c r="T997" s="167" t="s">
        <v>767</v>
      </c>
      <c r="U997" s="149"/>
      <c r="V997" s="149"/>
      <c r="W997" s="164" t="e">
        <f>VLOOKUP(TRIM(X997),X12:Y90,2,FALSE)</f>
        <v>#N/A</v>
      </c>
    </row>
    <row r="998" spans="1:23" ht="36.75" customHeight="1">
      <c r="A998" s="150" t="s">
        <v>185</v>
      </c>
      <c r="B998" s="165" t="s">
        <v>70</v>
      </c>
      <c r="C998" s="153" t="s">
        <v>186</v>
      </c>
      <c r="D998" s="153" t="s">
        <v>168</v>
      </c>
      <c r="E998" s="154" t="s">
        <v>4157</v>
      </c>
      <c r="F998" s="155" t="s">
        <v>1020</v>
      </c>
      <c r="G998" s="155" t="s">
        <v>189</v>
      </c>
      <c r="H998" s="155" t="s">
        <v>3756</v>
      </c>
      <c r="I998" s="166" t="s">
        <v>5940</v>
      </c>
      <c r="J998" s="160"/>
      <c r="K998" s="159"/>
      <c r="L998" s="160"/>
      <c r="M998" s="159"/>
      <c r="N998" s="158"/>
      <c r="O998" s="158"/>
      <c r="P998" s="158"/>
      <c r="Q998" s="162" t="s">
        <v>3758</v>
      </c>
      <c r="R998" s="162" t="s">
        <v>5265</v>
      </c>
      <c r="S998" s="163" t="s">
        <v>193</v>
      </c>
      <c r="T998" s="167" t="s">
        <v>1389</v>
      </c>
      <c r="U998" s="149"/>
      <c r="V998" s="149"/>
      <c r="W998" s="164" t="e">
        <f>VLOOKUP(TRIM(X998),X12:Y90,2,FALSE)</f>
        <v>#N/A</v>
      </c>
    </row>
    <row r="999" spans="1:23" ht="36.75" customHeight="1">
      <c r="A999" s="150" t="s">
        <v>185</v>
      </c>
      <c r="B999" s="165" t="s">
        <v>70</v>
      </c>
      <c r="C999" s="153" t="s">
        <v>186</v>
      </c>
      <c r="D999" s="153" t="s">
        <v>127</v>
      </c>
      <c r="E999" s="154" t="s">
        <v>4158</v>
      </c>
      <c r="F999" s="155" t="s">
        <v>26</v>
      </c>
      <c r="G999" s="155" t="s">
        <v>189</v>
      </c>
      <c r="H999" s="155" t="s">
        <v>5271</v>
      </c>
      <c r="I999" s="166" t="s">
        <v>1638</v>
      </c>
      <c r="J999" s="160"/>
      <c r="K999" s="159"/>
      <c r="L999" s="160"/>
      <c r="M999" s="159"/>
      <c r="N999" s="158"/>
      <c r="O999" s="158"/>
      <c r="P999" s="158" t="s">
        <v>442</v>
      </c>
      <c r="Q999" s="162" t="s">
        <v>5236</v>
      </c>
      <c r="R999" s="162" t="s">
        <v>5270</v>
      </c>
      <c r="S999" s="163" t="s">
        <v>193</v>
      </c>
      <c r="T999" s="167" t="s">
        <v>5142</v>
      </c>
      <c r="U999" s="149"/>
      <c r="V999" s="149"/>
      <c r="W999" s="164" t="e">
        <f>VLOOKUP(TRIM(X999),X12:Y90,2,FALSE)</f>
        <v>#N/A</v>
      </c>
    </row>
    <row r="1000" spans="1:23" ht="36.75" customHeight="1">
      <c r="A1000" s="150" t="s">
        <v>185</v>
      </c>
      <c r="B1000" s="165" t="s">
        <v>70</v>
      </c>
      <c r="C1000" s="153" t="s">
        <v>186</v>
      </c>
      <c r="D1000" s="153" t="s">
        <v>139</v>
      </c>
      <c r="E1000" s="154" t="s">
        <v>4159</v>
      </c>
      <c r="F1000" s="155" t="s">
        <v>27</v>
      </c>
      <c r="G1000" s="155" t="s">
        <v>189</v>
      </c>
      <c r="H1000" s="155" t="s">
        <v>2887</v>
      </c>
      <c r="I1000" s="166" t="s">
        <v>1283</v>
      </c>
      <c r="J1000" s="160" t="s">
        <v>422</v>
      </c>
      <c r="K1000" s="159"/>
      <c r="L1000" s="160"/>
      <c r="M1000" s="159"/>
      <c r="N1000" s="158" t="s">
        <v>2435</v>
      </c>
      <c r="O1000" s="158"/>
      <c r="P1000" s="158" t="s">
        <v>442</v>
      </c>
      <c r="Q1000" s="162" t="s">
        <v>2888</v>
      </c>
      <c r="R1000" s="162" t="s">
        <v>5419</v>
      </c>
      <c r="S1000" s="163" t="s">
        <v>193</v>
      </c>
      <c r="T1000" s="167" t="s">
        <v>2882</v>
      </c>
      <c r="U1000" s="149"/>
      <c r="V1000" s="149"/>
      <c r="W1000" s="164" t="e">
        <f>VLOOKUP(TRIM(X1000),X12:Y90,2,FALSE)</f>
        <v>#N/A</v>
      </c>
    </row>
    <row r="1001" spans="1:23" ht="36.75" customHeight="1">
      <c r="A1001" s="150" t="s">
        <v>185</v>
      </c>
      <c r="B1001" s="165" t="s">
        <v>70</v>
      </c>
      <c r="C1001" s="153" t="s">
        <v>186</v>
      </c>
      <c r="D1001" s="153" t="s">
        <v>139</v>
      </c>
      <c r="E1001" s="154" t="s">
        <v>4160</v>
      </c>
      <c r="F1001" s="155" t="s">
        <v>434</v>
      </c>
      <c r="G1001" s="155" t="s">
        <v>189</v>
      </c>
      <c r="H1001" s="155" t="s">
        <v>5275</v>
      </c>
      <c r="I1001" s="166" t="s">
        <v>1638</v>
      </c>
      <c r="J1001" s="160"/>
      <c r="K1001" s="159"/>
      <c r="L1001" s="160"/>
      <c r="M1001" s="159"/>
      <c r="N1001" s="158"/>
      <c r="O1001" s="158"/>
      <c r="P1001" s="158" t="s">
        <v>442</v>
      </c>
      <c r="Q1001" s="162" t="s">
        <v>5276</v>
      </c>
      <c r="R1001" s="162" t="s">
        <v>5420</v>
      </c>
      <c r="S1001" s="163" t="s">
        <v>5421</v>
      </c>
      <c r="T1001" s="167" t="s">
        <v>5277</v>
      </c>
      <c r="U1001" s="149"/>
      <c r="V1001" s="149"/>
      <c r="W1001" s="164" t="e">
        <f>VLOOKUP(TRIM(X1001),X12:Y90,2,FALSE)</f>
        <v>#N/A</v>
      </c>
    </row>
    <row r="1002" spans="1:23" ht="36.75" customHeight="1">
      <c r="A1002" s="150" t="s">
        <v>185</v>
      </c>
      <c r="B1002" s="165" t="s">
        <v>70</v>
      </c>
      <c r="C1002" s="153" t="s">
        <v>186</v>
      </c>
      <c r="D1002" s="153" t="s">
        <v>136</v>
      </c>
      <c r="E1002" s="154" t="s">
        <v>4161</v>
      </c>
      <c r="F1002" s="155" t="s">
        <v>27</v>
      </c>
      <c r="G1002" s="155" t="s">
        <v>189</v>
      </c>
      <c r="H1002" s="155" t="s">
        <v>3531</v>
      </c>
      <c r="I1002" s="166" t="s">
        <v>947</v>
      </c>
      <c r="J1002" s="160" t="s">
        <v>422</v>
      </c>
      <c r="K1002" s="159"/>
      <c r="L1002" s="160"/>
      <c r="M1002" s="159"/>
      <c r="N1002" s="158" t="s">
        <v>2435</v>
      </c>
      <c r="O1002" s="158"/>
      <c r="P1002" s="158" t="s">
        <v>442</v>
      </c>
      <c r="Q1002" s="162" t="s">
        <v>3532</v>
      </c>
      <c r="R1002" s="162" t="s">
        <v>5418</v>
      </c>
      <c r="S1002" s="163" t="s">
        <v>193</v>
      </c>
      <c r="T1002" s="167" t="s">
        <v>1243</v>
      </c>
      <c r="U1002" s="149"/>
      <c r="V1002" s="149"/>
      <c r="W1002" s="164" t="e">
        <f>VLOOKUP(TRIM(X1002),X12:Y90,2,FALSE)</f>
        <v>#N/A</v>
      </c>
    </row>
    <row r="1003" spans="1:23" ht="36.75" customHeight="1">
      <c r="A1003" s="150" t="s">
        <v>185</v>
      </c>
      <c r="B1003" s="165" t="s">
        <v>70</v>
      </c>
      <c r="C1003" s="153" t="s">
        <v>186</v>
      </c>
      <c r="D1003" s="153" t="s">
        <v>105</v>
      </c>
      <c r="E1003" s="154" t="s">
        <v>4162</v>
      </c>
      <c r="F1003" s="155" t="s">
        <v>26</v>
      </c>
      <c r="G1003" s="155" t="s">
        <v>189</v>
      </c>
      <c r="H1003" s="155" t="s">
        <v>5431</v>
      </c>
      <c r="I1003" s="166" t="s">
        <v>1638</v>
      </c>
      <c r="J1003" s="160"/>
      <c r="K1003" s="159"/>
      <c r="L1003" s="160"/>
      <c r="M1003" s="159"/>
      <c r="N1003" s="158"/>
      <c r="O1003" s="158" t="s">
        <v>206</v>
      </c>
      <c r="P1003" s="158"/>
      <c r="Q1003" s="162" t="s">
        <v>3453</v>
      </c>
      <c r="R1003" s="162" t="s">
        <v>5430</v>
      </c>
      <c r="S1003" s="163" t="s">
        <v>193</v>
      </c>
      <c r="T1003" s="167" t="s">
        <v>3447</v>
      </c>
      <c r="U1003" s="149"/>
      <c r="V1003" s="149"/>
      <c r="W1003" s="164" t="e">
        <f>VLOOKUP(TRIM(X1003),X12:Y90,2,FALSE)</f>
        <v>#N/A</v>
      </c>
    </row>
    <row r="1004" spans="1:23" ht="36.75" customHeight="1">
      <c r="A1004" s="150" t="s">
        <v>185</v>
      </c>
      <c r="B1004" s="165" t="s">
        <v>70</v>
      </c>
      <c r="C1004" s="153" t="s">
        <v>186</v>
      </c>
      <c r="D1004" s="153" t="s">
        <v>153</v>
      </c>
      <c r="E1004" s="154" t="s">
        <v>4163</v>
      </c>
      <c r="F1004" s="155" t="s">
        <v>27</v>
      </c>
      <c r="G1004" s="155" t="s">
        <v>189</v>
      </c>
      <c r="H1004" s="155" t="s">
        <v>3342</v>
      </c>
      <c r="I1004" s="166" t="s">
        <v>1246</v>
      </c>
      <c r="J1004" s="160" t="s">
        <v>422</v>
      </c>
      <c r="K1004" s="159"/>
      <c r="L1004" s="160"/>
      <c r="M1004" s="159"/>
      <c r="N1004" s="158" t="s">
        <v>2435</v>
      </c>
      <c r="O1004" s="158"/>
      <c r="P1004" s="158" t="s">
        <v>442</v>
      </c>
      <c r="Q1004" s="162" t="s">
        <v>3343</v>
      </c>
      <c r="R1004" s="162" t="s">
        <v>5429</v>
      </c>
      <c r="S1004" s="163" t="s">
        <v>193</v>
      </c>
      <c r="T1004" s="167" t="s">
        <v>1215</v>
      </c>
      <c r="U1004" s="149"/>
      <c r="V1004" s="149"/>
      <c r="W1004" s="164" t="e">
        <f>VLOOKUP(TRIM(X1004),X12:Y90,2,FALSE)</f>
        <v>#N/A</v>
      </c>
    </row>
    <row r="1005" spans="1:23" ht="36.75" customHeight="1">
      <c r="A1005" s="150" t="s">
        <v>185</v>
      </c>
      <c r="B1005" s="165" t="s">
        <v>70</v>
      </c>
      <c r="C1005" s="153" t="s">
        <v>186</v>
      </c>
      <c r="D1005" s="153" t="s">
        <v>127</v>
      </c>
      <c r="E1005" s="154" t="s">
        <v>4164</v>
      </c>
      <c r="F1005" s="155" t="s">
        <v>27</v>
      </c>
      <c r="G1005" s="155" t="s">
        <v>189</v>
      </c>
      <c r="H1005" s="155" t="s">
        <v>3167</v>
      </c>
      <c r="I1005" s="166" t="s">
        <v>5447</v>
      </c>
      <c r="J1005" s="160" t="s">
        <v>422</v>
      </c>
      <c r="K1005" s="159"/>
      <c r="L1005" s="160"/>
      <c r="M1005" s="159"/>
      <c r="N1005" s="158" t="s">
        <v>2435</v>
      </c>
      <c r="O1005" s="158"/>
      <c r="P1005" s="158" t="s">
        <v>442</v>
      </c>
      <c r="Q1005" s="162" t="s">
        <v>3169</v>
      </c>
      <c r="R1005" s="162" t="s">
        <v>5451</v>
      </c>
      <c r="S1005" s="163" t="s">
        <v>5452</v>
      </c>
      <c r="T1005" s="167" t="s">
        <v>919</v>
      </c>
      <c r="U1005" s="149"/>
      <c r="V1005" s="149"/>
      <c r="W1005" s="164" t="e">
        <f>VLOOKUP(TRIM(X1005),X12:Y90,2,FALSE)</f>
        <v>#N/A</v>
      </c>
    </row>
    <row r="1006" spans="1:23" ht="36.75" customHeight="1">
      <c r="A1006" s="150" t="s">
        <v>185</v>
      </c>
      <c r="B1006" s="165" t="s">
        <v>70</v>
      </c>
      <c r="C1006" s="153" t="s">
        <v>186</v>
      </c>
      <c r="D1006" s="153" t="s">
        <v>139</v>
      </c>
      <c r="E1006" s="154" t="s">
        <v>4165</v>
      </c>
      <c r="F1006" s="155" t="s">
        <v>26</v>
      </c>
      <c r="G1006" s="155" t="s">
        <v>189</v>
      </c>
      <c r="H1006" s="155" t="s">
        <v>2832</v>
      </c>
      <c r="I1006" s="166" t="s">
        <v>1638</v>
      </c>
      <c r="J1006" s="160"/>
      <c r="K1006" s="159"/>
      <c r="L1006" s="160"/>
      <c r="M1006" s="159"/>
      <c r="N1006" s="158"/>
      <c r="O1006" s="158"/>
      <c r="P1006" s="158" t="s">
        <v>442</v>
      </c>
      <c r="Q1006" s="162" t="s">
        <v>5276</v>
      </c>
      <c r="R1006" s="162" t="s">
        <v>5422</v>
      </c>
      <c r="S1006" s="163" t="s">
        <v>193</v>
      </c>
      <c r="T1006" s="167" t="s">
        <v>5277</v>
      </c>
      <c r="U1006" s="149"/>
      <c r="V1006" s="149"/>
      <c r="W1006" s="164" t="e">
        <f>VLOOKUP(TRIM(X1006),X12:Y90,2,FALSE)</f>
        <v>#N/A</v>
      </c>
    </row>
    <row r="1007" spans="1:23" ht="36.75" customHeight="1">
      <c r="A1007" s="150" t="s">
        <v>185</v>
      </c>
      <c r="B1007" s="165" t="s">
        <v>70</v>
      </c>
      <c r="C1007" s="153" t="s">
        <v>186</v>
      </c>
      <c r="D1007" s="153" t="s">
        <v>91</v>
      </c>
      <c r="E1007" s="154" t="s">
        <v>4166</v>
      </c>
      <c r="F1007" s="155" t="s">
        <v>26</v>
      </c>
      <c r="G1007" s="155" t="s">
        <v>189</v>
      </c>
      <c r="H1007" s="155" t="s">
        <v>5150</v>
      </c>
      <c r="I1007" s="166" t="s">
        <v>1638</v>
      </c>
      <c r="J1007" s="160"/>
      <c r="K1007" s="159"/>
      <c r="L1007" s="160"/>
      <c r="M1007" s="159"/>
      <c r="N1007" s="158"/>
      <c r="O1007" s="158" t="s">
        <v>206</v>
      </c>
      <c r="P1007" s="158" t="s">
        <v>559</v>
      </c>
      <c r="Q1007" s="162" t="s">
        <v>5149</v>
      </c>
      <c r="R1007" s="162" t="s">
        <v>5425</v>
      </c>
      <c r="S1007" s="163" t="s">
        <v>193</v>
      </c>
      <c r="T1007" s="167" t="s">
        <v>762</v>
      </c>
      <c r="U1007" s="149"/>
      <c r="V1007" s="149"/>
      <c r="W1007" s="164" t="e">
        <f>VLOOKUP(TRIM(X1007),X12:Y90,2,FALSE)</f>
        <v>#N/A</v>
      </c>
    </row>
    <row r="1008" spans="1:23" ht="36.75" customHeight="1">
      <c r="A1008" s="150" t="s">
        <v>185</v>
      </c>
      <c r="B1008" s="165" t="s">
        <v>70</v>
      </c>
      <c r="C1008" s="153" t="s">
        <v>186</v>
      </c>
      <c r="D1008" s="153" t="s">
        <v>141</v>
      </c>
      <c r="E1008" s="154" t="s">
        <v>4167</v>
      </c>
      <c r="F1008" s="155" t="s">
        <v>27</v>
      </c>
      <c r="G1008" s="155" t="s">
        <v>189</v>
      </c>
      <c r="H1008" s="155" t="s">
        <v>3458</v>
      </c>
      <c r="I1008" s="166" t="s">
        <v>1283</v>
      </c>
      <c r="J1008" s="160" t="s">
        <v>422</v>
      </c>
      <c r="K1008" s="159"/>
      <c r="L1008" s="160"/>
      <c r="M1008" s="159"/>
      <c r="N1008" s="158" t="s">
        <v>2435</v>
      </c>
      <c r="O1008" s="158"/>
      <c r="P1008" s="158" t="s">
        <v>442</v>
      </c>
      <c r="Q1008" s="162" t="s">
        <v>3459</v>
      </c>
      <c r="R1008" s="162" t="s">
        <v>5457</v>
      </c>
      <c r="S1008" s="163" t="s">
        <v>193</v>
      </c>
      <c r="T1008" s="167" t="s">
        <v>1288</v>
      </c>
      <c r="U1008" s="149"/>
      <c r="V1008" s="149"/>
      <c r="W1008" s="164" t="e">
        <f>VLOOKUP(TRIM(X1008),X12:Y90,2,FALSE)</f>
        <v>#N/A</v>
      </c>
    </row>
    <row r="1009" spans="1:23" ht="36.75" customHeight="1">
      <c r="A1009" s="150" t="s">
        <v>185</v>
      </c>
      <c r="B1009" s="165" t="s">
        <v>70</v>
      </c>
      <c r="C1009" s="153" t="s">
        <v>186</v>
      </c>
      <c r="D1009" s="153" t="s">
        <v>164</v>
      </c>
      <c r="E1009" s="154" t="s">
        <v>4168</v>
      </c>
      <c r="F1009" s="155" t="s">
        <v>26</v>
      </c>
      <c r="G1009" s="155" t="s">
        <v>189</v>
      </c>
      <c r="H1009" s="155" t="s">
        <v>5172</v>
      </c>
      <c r="I1009" s="166" t="s">
        <v>1638</v>
      </c>
      <c r="J1009" s="160"/>
      <c r="K1009" s="159"/>
      <c r="L1009" s="160"/>
      <c r="M1009" s="159"/>
      <c r="N1009" s="158"/>
      <c r="O1009" s="158" t="s">
        <v>62</v>
      </c>
      <c r="P1009" s="158" t="s">
        <v>624</v>
      </c>
      <c r="Q1009" s="162" t="s">
        <v>1959</v>
      </c>
      <c r="R1009" s="162" t="s">
        <v>5439</v>
      </c>
      <c r="S1009" s="163" t="s">
        <v>193</v>
      </c>
      <c r="T1009" s="167" t="s">
        <v>837</v>
      </c>
      <c r="U1009" s="149"/>
      <c r="V1009" s="149"/>
      <c r="W1009" s="164" t="e">
        <f>VLOOKUP(TRIM(X1009),X12:Y90,2,FALSE)</f>
        <v>#N/A</v>
      </c>
    </row>
    <row r="1010" spans="1:23" ht="36.75" customHeight="1">
      <c r="A1010" s="150" t="s">
        <v>185</v>
      </c>
      <c r="B1010" s="165" t="s">
        <v>70</v>
      </c>
      <c r="C1010" s="153" t="s">
        <v>186</v>
      </c>
      <c r="D1010" s="153" t="s">
        <v>127</v>
      </c>
      <c r="E1010" s="154" t="s">
        <v>4169</v>
      </c>
      <c r="F1010" s="155" t="s">
        <v>27</v>
      </c>
      <c r="G1010" s="155" t="s">
        <v>189</v>
      </c>
      <c r="H1010" s="155" t="s">
        <v>3167</v>
      </c>
      <c r="I1010" s="166" t="s">
        <v>3168</v>
      </c>
      <c r="J1010" s="160" t="s">
        <v>422</v>
      </c>
      <c r="K1010" s="159"/>
      <c r="L1010" s="160"/>
      <c r="M1010" s="159"/>
      <c r="N1010" s="158" t="s">
        <v>2435</v>
      </c>
      <c r="O1010" s="158"/>
      <c r="P1010" s="158" t="s">
        <v>442</v>
      </c>
      <c r="Q1010" s="162" t="s">
        <v>3169</v>
      </c>
      <c r="R1010" s="162" t="s">
        <v>5453</v>
      </c>
      <c r="S1010" s="163" t="s">
        <v>193</v>
      </c>
      <c r="T1010" s="167" t="s">
        <v>919</v>
      </c>
      <c r="U1010" s="149"/>
      <c r="V1010" s="149"/>
      <c r="W1010" s="164" t="e">
        <f>VLOOKUP(TRIM(X1010),X12:Y90,2,FALSE)</f>
        <v>#N/A</v>
      </c>
    </row>
    <row r="1011" spans="1:23" ht="36.75" customHeight="1">
      <c r="A1011" s="150" t="s">
        <v>185</v>
      </c>
      <c r="B1011" s="165" t="s">
        <v>70</v>
      </c>
      <c r="C1011" s="153" t="s">
        <v>186</v>
      </c>
      <c r="D1011" s="153" t="s">
        <v>139</v>
      </c>
      <c r="E1011" s="154" t="s">
        <v>4170</v>
      </c>
      <c r="F1011" s="155" t="s">
        <v>27</v>
      </c>
      <c r="G1011" s="155" t="s">
        <v>189</v>
      </c>
      <c r="H1011" s="155" t="s">
        <v>2488</v>
      </c>
      <c r="I1011" s="166" t="s">
        <v>5972</v>
      </c>
      <c r="J1011" s="160" t="s">
        <v>422</v>
      </c>
      <c r="K1011" s="159"/>
      <c r="L1011" s="160"/>
      <c r="M1011" s="159"/>
      <c r="N1011" s="158" t="s">
        <v>623</v>
      </c>
      <c r="O1011" s="158"/>
      <c r="P1011" s="158" t="s">
        <v>442</v>
      </c>
      <c r="Q1011" s="162" t="s">
        <v>2489</v>
      </c>
      <c r="R1011" s="162" t="s">
        <v>5456</v>
      </c>
      <c r="S1011" s="163" t="s">
        <v>193</v>
      </c>
      <c r="T1011" s="167" t="s">
        <v>767</v>
      </c>
      <c r="U1011" s="149"/>
      <c r="V1011" s="149"/>
      <c r="W1011" s="164" t="e">
        <f>VLOOKUP(TRIM(X1011),X12:Y90,2,FALSE)</f>
        <v>#N/A</v>
      </c>
    </row>
    <row r="1012" spans="1:23" ht="36.75" customHeight="1">
      <c r="A1012" s="150" t="s">
        <v>185</v>
      </c>
      <c r="B1012" s="165" t="s">
        <v>70</v>
      </c>
      <c r="C1012" s="153" t="s">
        <v>186</v>
      </c>
      <c r="D1012" s="153" t="s">
        <v>101</v>
      </c>
      <c r="E1012" s="154" t="s">
        <v>4171</v>
      </c>
      <c r="F1012" s="155" t="s">
        <v>29</v>
      </c>
      <c r="G1012" s="155" t="s">
        <v>189</v>
      </c>
      <c r="H1012" s="155" t="s">
        <v>5926</v>
      </c>
      <c r="I1012" s="166" t="s">
        <v>2307</v>
      </c>
      <c r="J1012" s="160" t="s">
        <v>3087</v>
      </c>
      <c r="K1012" s="159">
        <v>315</v>
      </c>
      <c r="L1012" s="160"/>
      <c r="M1012" s="159" t="s">
        <v>485</v>
      </c>
      <c r="N1012" s="158" t="s">
        <v>486</v>
      </c>
      <c r="O1012" s="158" t="s">
        <v>206</v>
      </c>
      <c r="P1012" s="158" t="s">
        <v>2309</v>
      </c>
      <c r="Q1012" s="162" t="s">
        <v>4305</v>
      </c>
      <c r="R1012" s="162" t="s">
        <v>5927</v>
      </c>
      <c r="S1012" s="163" t="s">
        <v>193</v>
      </c>
      <c r="T1012" s="167" t="s">
        <v>2310</v>
      </c>
      <c r="U1012" s="149"/>
      <c r="V1012" s="149" t="s">
        <v>995</v>
      </c>
      <c r="W1012" s="164" t="e">
        <f>VLOOKUP(TRIM(X1012),X12:Y90,2,FALSE)</f>
        <v>#N/A</v>
      </c>
    </row>
    <row r="1013" spans="1:23" ht="13.2">
      <c r="T1013" s="167"/>
      <c r="U1013" s="149"/>
      <c r="V1013" s="149"/>
      <c r="W1013" s="164"/>
    </row>
    <row r="1014" spans="1:23" ht="13.2">
      <c r="T1014" s="167"/>
      <c r="U1014" s="149"/>
      <c r="V1014" s="149"/>
      <c r="W1014" s="164"/>
    </row>
    <row r="1015" spans="1:23" ht="13.2">
      <c r="T1015" s="167"/>
      <c r="U1015" s="149"/>
      <c r="V1015" s="149"/>
      <c r="W1015" s="164"/>
    </row>
    <row r="1016" spans="1:23" ht="13.2">
      <c r="T1016" s="167"/>
      <c r="U1016" s="149"/>
      <c r="V1016" s="149"/>
      <c r="W1016" s="164"/>
    </row>
    <row r="1017" spans="1:23" ht="13.2">
      <c r="T1017" s="167"/>
      <c r="U1017" s="149"/>
      <c r="V1017" s="149"/>
      <c r="W1017" s="164"/>
    </row>
    <row r="1018" spans="1:23" ht="13.2">
      <c r="T1018" s="167"/>
      <c r="U1018" s="149"/>
      <c r="V1018" s="149"/>
      <c r="W1018" s="164"/>
    </row>
    <row r="1019" spans="1:23" ht="13.2">
      <c r="T1019" s="167"/>
      <c r="U1019" s="149"/>
      <c r="V1019" s="149"/>
      <c r="W1019" s="164"/>
    </row>
    <row r="1020" spans="1:23" ht="13.2">
      <c r="T1020" s="167"/>
      <c r="U1020" s="149"/>
      <c r="V1020" s="149"/>
      <c r="W1020" s="164"/>
    </row>
    <row r="1021" spans="1:23" ht="13.2">
      <c r="T1021" s="167"/>
      <c r="U1021" s="149"/>
      <c r="V1021" s="149"/>
      <c r="W1021" s="164"/>
    </row>
    <row r="1022" spans="1:23" ht="13.2">
      <c r="T1022" s="167"/>
      <c r="U1022" s="149"/>
      <c r="V1022" s="149"/>
      <c r="W1022" s="164"/>
    </row>
    <row r="1023" spans="1:23" ht="13.2">
      <c r="T1023" s="167"/>
      <c r="U1023" s="149"/>
      <c r="V1023" s="149"/>
      <c r="W1023" s="164"/>
    </row>
    <row r="1024" spans="1:23" ht="13.2">
      <c r="T1024" s="167"/>
      <c r="U1024" s="149"/>
      <c r="V1024" s="149"/>
      <c r="W1024" s="164"/>
    </row>
    <row r="1025" spans="20:23" ht="13.2">
      <c r="T1025" s="167"/>
      <c r="U1025" s="149"/>
      <c r="V1025" s="149"/>
      <c r="W1025" s="164"/>
    </row>
    <row r="1026" spans="20:23" ht="13.2">
      <c r="T1026" s="167"/>
      <c r="U1026" s="149"/>
      <c r="V1026" s="149"/>
      <c r="W1026" s="164"/>
    </row>
    <row r="1027" spans="20:23" ht="13.2">
      <c r="T1027" s="167"/>
      <c r="U1027" s="149"/>
      <c r="V1027" s="149"/>
      <c r="W1027" s="164"/>
    </row>
    <row r="1028" spans="20:23" ht="13.2">
      <c r="T1028" s="167"/>
      <c r="U1028" s="149"/>
      <c r="V1028" s="149"/>
      <c r="W1028" s="164"/>
    </row>
    <row r="1029" spans="20:23" ht="13.2">
      <c r="T1029" s="167"/>
      <c r="U1029" s="149"/>
      <c r="V1029" s="149"/>
      <c r="W1029" s="164"/>
    </row>
    <row r="1030" spans="20:23" ht="13.2">
      <c r="T1030" s="167"/>
      <c r="U1030" s="149"/>
      <c r="V1030" s="149"/>
      <c r="W1030" s="164"/>
    </row>
    <row r="1031" spans="20:23" ht="13.2">
      <c r="T1031" s="167"/>
      <c r="U1031" s="149"/>
      <c r="V1031" s="149"/>
      <c r="W1031" s="164"/>
    </row>
    <row r="1032" spans="20:23" ht="13.2">
      <c r="T1032" s="167"/>
      <c r="U1032" s="149"/>
      <c r="V1032" s="149"/>
      <c r="W1032" s="164"/>
    </row>
    <row r="1033" spans="20:23" ht="13.2">
      <c r="T1033" s="167"/>
      <c r="U1033" s="149"/>
      <c r="V1033" s="149"/>
      <c r="W1033" s="164"/>
    </row>
    <row r="1034" spans="20:23" ht="13.2">
      <c r="T1034" s="167"/>
      <c r="U1034" s="149"/>
      <c r="V1034" s="149"/>
      <c r="W1034" s="164"/>
    </row>
    <row r="1035" spans="20:23" ht="13.2">
      <c r="T1035" s="167"/>
      <c r="U1035" s="149"/>
      <c r="V1035" s="149"/>
      <c r="W1035" s="164"/>
    </row>
    <row r="1036" spans="20:23" ht="13.2">
      <c r="T1036" s="167"/>
      <c r="U1036" s="149"/>
      <c r="V1036" s="149"/>
      <c r="W1036" s="164"/>
    </row>
    <row r="1037" spans="20:23" ht="13.2">
      <c r="T1037" s="167"/>
      <c r="U1037" s="149"/>
      <c r="V1037" s="149"/>
      <c r="W1037" s="164"/>
    </row>
    <row r="1038" spans="20:23" ht="13.2">
      <c r="T1038" s="167"/>
      <c r="U1038" s="149"/>
      <c r="V1038" s="149"/>
      <c r="W1038" s="164"/>
    </row>
    <row r="1039" spans="20:23" ht="13.2">
      <c r="T1039" s="167"/>
      <c r="U1039" s="149"/>
      <c r="V1039" s="149"/>
      <c r="W1039" s="164"/>
    </row>
    <row r="1040" spans="20:23" ht="13.2">
      <c r="T1040" s="167"/>
      <c r="U1040" s="149"/>
      <c r="V1040" s="149"/>
      <c r="W1040" s="164"/>
    </row>
    <row r="1041" spans="20:23" ht="13.2">
      <c r="T1041" s="167"/>
      <c r="U1041" s="149"/>
      <c r="V1041" s="149"/>
      <c r="W1041" s="164"/>
    </row>
    <row r="1042" spans="20:23" ht="13.2">
      <c r="T1042" s="167"/>
      <c r="U1042" s="149"/>
      <c r="V1042" s="149"/>
      <c r="W1042" s="164"/>
    </row>
    <row r="1043" spans="20:23" ht="13.2"/>
    <row r="1044" spans="20:23" ht="13.2"/>
    <row r="1045" spans="20:23" ht="13.2"/>
    <row r="1046" spans="20:23" ht="13.2"/>
    <row r="1047" spans="20:23" ht="13.2"/>
    <row r="1048" spans="20:23" ht="13.2"/>
    <row r="1049" spans="20:23" ht="13.2"/>
    <row r="1050" spans="20:23" ht="13.2"/>
    <row r="1051" spans="20:23" ht="13.2"/>
    <row r="1052" spans="20:23" ht="13.2"/>
    <row r="1053" spans="20:23" ht="13.2"/>
    <row r="1054" spans="20:23" ht="13.2"/>
    <row r="1055" spans="20:23" ht="13.2"/>
    <row r="1056" spans="20:23" ht="13.2"/>
    <row r="1057" ht="13.2"/>
    <row r="1058" ht="13.2"/>
    <row r="1059" ht="13.2"/>
  </sheetData>
  <autoFilter ref="A1:W1059">
    <filterColumn colId="2"/>
    <filterColumn colId="5"/>
  </autoFilter>
  <mergeCells count="2">
    <mergeCell ref="A2:D2"/>
    <mergeCell ref="Q12:R12"/>
  </mergeCells>
  <conditionalFormatting sqref="C87:C88 B60:B1059">
    <cfRule type="cellIs" dxfId="12922" priority="286" stopIfTrue="1" operator="equal">
      <formula>""</formula>
    </cfRule>
  </conditionalFormatting>
  <conditionalFormatting sqref="J54:N1059">
    <cfRule type="cellIs" dxfId="12921" priority="285" stopIfTrue="1" operator="equal">
      <formula>""</formula>
    </cfRule>
  </conditionalFormatting>
  <conditionalFormatting sqref="C7:C87 C89:C65536">
    <cfRule type="cellIs" dxfId="12920" priority="282" stopIfTrue="1" operator="equal">
      <formula>"Y"</formula>
    </cfRule>
    <cfRule type="cellIs" dxfId="12919" priority="283" stopIfTrue="1" operator="equal">
      <formula>""</formula>
    </cfRule>
    <cfRule type="cellIs" dxfId="12918" priority="284" stopIfTrue="1" operator="equal">
      <formula>"W"</formula>
    </cfRule>
  </conditionalFormatting>
  <conditionalFormatting sqref="D89:D1059">
    <cfRule type="cellIs" dxfId="12917" priority="280" stopIfTrue="1" operator="equal">
      <formula>""</formula>
    </cfRule>
    <cfRule type="cellIs" dxfId="12916" priority="281" stopIfTrue="1" operator="between">
      <formula>"10.7.1"</formula>
      <formula>"10.7.5"</formula>
    </cfRule>
  </conditionalFormatting>
  <conditionalFormatting sqref="G90:G1059">
    <cfRule type="cellIs" dxfId="12915" priority="277" stopIfTrue="1" operator="equal">
      <formula>"LS IN"</formula>
    </cfRule>
    <cfRule type="cellIs" dxfId="12914" priority="278" stopIfTrue="1" operator="equal">
      <formula>"LS OUT"</formula>
    </cfRule>
    <cfRule type="cellIs" dxfId="12913" priority="279" stopIfTrue="1" operator="equal">
      <formula>"CR"</formula>
    </cfRule>
  </conditionalFormatting>
  <conditionalFormatting sqref="G775:G776 G900 G675 G725 G620 G871 G885 G889 G897 G905 G610:G615 G953:G960 G965 G793:G847">
    <cfRule type="expression" dxfId="12912" priority="276" stopIfTrue="1">
      <formula>"$F$263=""P-CR"" and ""$S$264 &lt;&gt;""""Noted"""""""</formula>
    </cfRule>
  </conditionalFormatting>
  <conditionalFormatting sqref="Q1:Q8 Q10 Q12 Q88:Q65536">
    <cfRule type="cellIs" dxfId="12911" priority="274" stopIfTrue="1" operator="equal">
      <formula>""</formula>
    </cfRule>
    <cfRule type="cellIs" dxfId="12910" priority="275" stopIfTrue="1" operator="equal">
      <formula>"-"</formula>
    </cfRule>
  </conditionalFormatting>
  <conditionalFormatting sqref="V7 T493:T494 T4 U1:U4 U6:U65536">
    <cfRule type="cellIs" dxfId="12909" priority="273" stopIfTrue="1" operator="equal">
      <formula>"OPEN"</formula>
    </cfRule>
  </conditionalFormatting>
  <conditionalFormatting sqref="T4:AC4 V1:V3 V5:V65536">
    <cfRule type="cellIs" dxfId="12908" priority="272" stopIfTrue="1" operator="equal">
      <formula>"P-A"</formula>
    </cfRule>
  </conditionalFormatting>
  <conditionalFormatting sqref="W1:W2 W4:W65536">
    <cfRule type="cellIs" dxfId="12907" priority="263" stopIfTrue="1" operator="equal">
      <formula>"LaeYoung"</formula>
    </cfRule>
    <cfRule type="cellIs" dxfId="12906" priority="264" stopIfTrue="1" operator="equal">
      <formula>"Mirko"</formula>
    </cfRule>
    <cfRule type="cellIs" dxfId="12905" priority="265" stopIfTrue="1" operator="equal">
      <formula>"Haris"</formula>
    </cfRule>
    <cfRule type="cellIs" dxfId="12904" priority="266" stopIfTrue="1" operator="equal">
      <formula>"Magnus"</formula>
    </cfRule>
    <cfRule type="cellIs" dxfId="12903" priority="267" stopIfTrue="1" operator="equal">
      <formula>"Dario"</formula>
    </cfRule>
    <cfRule type="cellIs" dxfId="12902" priority="268" stopIfTrue="1" operator="equal">
      <formula>"Devaki"</formula>
    </cfRule>
    <cfRule type="cellIs" dxfId="12901" priority="269" stopIfTrue="1" operator="equal">
      <formula>"Frank"</formula>
    </cfRule>
    <cfRule type="cellIs" dxfId="12900" priority="270" stopIfTrue="1" operator="equal">
      <formula>"Krisztian"</formula>
    </cfRule>
    <cfRule type="cellIs" dxfId="12899" priority="271" stopIfTrue="1" operator="equal">
      <formula>"Puneet"</formula>
    </cfRule>
  </conditionalFormatting>
  <conditionalFormatting sqref="S89:S1059">
    <cfRule type="cellIs" dxfId="12898" priority="262" stopIfTrue="1" operator="notEqual">
      <formula>""</formula>
    </cfRule>
  </conditionalFormatting>
  <conditionalFormatting sqref="F1:F4 F6:F65536">
    <cfRule type="cellIs" dxfId="12897" priority="254" stopIfTrue="1" operator="equal">
      <formula>"SID revised"</formula>
    </cfRule>
    <cfRule type="cellIs" dxfId="12896" priority="255" stopIfTrue="1" operator="equal">
      <formula>"WID revised"</formula>
    </cfRule>
    <cfRule type="cellIs" dxfId="12895" priority="256" stopIfTrue="1" operator="equal">
      <formula>"WID new"</formula>
    </cfRule>
    <cfRule type="cellIs" dxfId="12894" priority="257" stopIfTrue="1" operator="equal">
      <formula>"SID new"</formula>
    </cfRule>
    <cfRule type="cellIs" dxfId="12893" priority="258" stopIfTrue="1" operator="equal">
      <formula>"CR"</formula>
    </cfRule>
    <cfRule type="cellIs" dxfId="12892" priority="259" stopIfTrue="1" operator="equal">
      <formula>"P-CR"</formula>
    </cfRule>
    <cfRule type="cellIs" dxfId="12891" priority="260" stopIfTrue="1" operator="equal">
      <formula>"LS In"</formula>
    </cfRule>
    <cfRule type="cellIs" dxfId="12890" priority="261" stopIfTrue="1" operator="equal">
      <formula>"LS OUT"</formula>
    </cfRule>
  </conditionalFormatting>
  <conditionalFormatting sqref="X2">
    <cfRule type="cellIs" dxfId="12889" priority="246" stopIfTrue="1" operator="equal">
      <formula>"Mirko"</formula>
    </cfRule>
    <cfRule type="cellIs" dxfId="12888" priority="247" stopIfTrue="1" operator="equal">
      <formula>"Haris"</formula>
    </cfRule>
    <cfRule type="cellIs" dxfId="12887" priority="248" stopIfTrue="1" operator="equal">
      <formula>"Magnus"</formula>
    </cfRule>
    <cfRule type="cellIs" dxfId="12886" priority="249" stopIfTrue="1" operator="equal">
      <formula>"Chris"</formula>
    </cfRule>
    <cfRule type="cellIs" dxfId="12885" priority="250" stopIfTrue="1" operator="equal">
      <formula>"Shabnam"</formula>
    </cfRule>
    <cfRule type="cellIs" dxfId="12884" priority="251" stopIfTrue="1" operator="equal">
      <formula>"Frank"</formula>
    </cfRule>
    <cfRule type="cellIs" dxfId="12883" priority="252" stopIfTrue="1" operator="equal">
      <formula>"Krisztian"</formula>
    </cfRule>
    <cfRule type="cellIs" dxfId="12882" priority="253" stopIfTrue="1" operator="equal">
      <formula>"Puneet"</formula>
    </cfRule>
  </conditionalFormatting>
  <conditionalFormatting sqref="J163:N163">
    <cfRule type="cellIs" dxfId="12881" priority="245" stopIfTrue="1" operator="equal">
      <formula>""</formula>
    </cfRule>
  </conditionalFormatting>
  <conditionalFormatting sqref="F163">
    <cfRule type="cellIs" dxfId="12880" priority="236" stopIfTrue="1" operator="equal">
      <formula>"LS In"</formula>
    </cfRule>
    <cfRule type="cellIs" dxfId="12879" priority="237" stopIfTrue="1" operator="equal">
      <formula>"LS OUT"</formula>
    </cfRule>
    <cfRule type="cellIs" dxfId="12878" priority="238" stopIfTrue="1" operator="equal">
      <formula>"CR"</formula>
    </cfRule>
    <cfRule type="cellIs" dxfId="12877" priority="239" stopIfTrue="1" operator="equal">
      <formula>"P-CR"</formula>
    </cfRule>
    <cfRule type="cellIs" dxfId="12876" priority="240" stopIfTrue="1" operator="equal">
      <formula>"CR Pack"</formula>
    </cfRule>
    <cfRule type="cellIs" dxfId="12875" priority="241" stopIfTrue="1" operator="equal">
      <formula>"WID new"</formula>
    </cfRule>
    <cfRule type="cellIs" dxfId="12874" priority="242" stopIfTrue="1" operator="equal">
      <formula>"WID revised"</formula>
    </cfRule>
    <cfRule type="cellIs" dxfId="12873" priority="243" stopIfTrue="1" operator="equal">
      <formula>"SID new"</formula>
    </cfRule>
    <cfRule type="cellIs" dxfId="12872" priority="244" stopIfTrue="1" operator="equal">
      <formula>"SID revised"</formula>
    </cfRule>
  </conditionalFormatting>
  <conditionalFormatting sqref="Q163">
    <cfRule type="cellIs" dxfId="12871" priority="234" stopIfTrue="1" operator="equal">
      <formula>""</formula>
    </cfRule>
    <cfRule type="cellIs" dxfId="12870" priority="235" stopIfTrue="1" operator="equal">
      <formula>"-"</formula>
    </cfRule>
  </conditionalFormatting>
  <conditionalFormatting sqref="A1:A65536">
    <cfRule type="cellIs" dxfId="12869" priority="232" stopIfTrue="1" operator="equal">
      <formula>"Withdrawn"</formula>
    </cfRule>
    <cfRule type="cellIs" dxfId="12868" priority="233" stopIfTrue="1" operator="equal">
      <formula>"Available"</formula>
    </cfRule>
  </conditionalFormatting>
  <conditionalFormatting sqref="F3">
    <cfRule type="cellIs" dxfId="12867" priority="224" stopIfTrue="1" operator="equal">
      <formula>"SID revised"</formula>
    </cfRule>
    <cfRule type="cellIs" dxfId="12866" priority="225" stopIfTrue="1" operator="equal">
      <formula>"WID revised"</formula>
    </cfRule>
    <cfRule type="cellIs" dxfId="12865" priority="226" stopIfTrue="1" operator="equal">
      <formula>"WID new"</formula>
    </cfRule>
    <cfRule type="cellIs" dxfId="12864" priority="227" stopIfTrue="1" operator="equal">
      <formula>"SID new"</formula>
    </cfRule>
    <cfRule type="cellIs" dxfId="12863" priority="228" stopIfTrue="1" operator="equal">
      <formula>"CR"</formula>
    </cfRule>
    <cfRule type="cellIs" dxfId="12862" priority="229" stopIfTrue="1" operator="equal">
      <formula>"P-CR"</formula>
    </cfRule>
    <cfRule type="cellIs" dxfId="12861" priority="230" stopIfTrue="1" operator="equal">
      <formula>"LS In"</formula>
    </cfRule>
    <cfRule type="cellIs" dxfId="12860" priority="231" stopIfTrue="1" operator="equal">
      <formula>"LS OUT"</formula>
    </cfRule>
  </conditionalFormatting>
  <conditionalFormatting sqref="F3">
    <cfRule type="cellIs" dxfId="12859" priority="216" stopIfTrue="1" operator="equal">
      <formula>"SID revised"</formula>
    </cfRule>
    <cfRule type="cellIs" dxfId="12858" priority="217" stopIfTrue="1" operator="equal">
      <formula>"WID revised"</formula>
    </cfRule>
    <cfRule type="cellIs" dxfId="12857" priority="218" stopIfTrue="1" operator="equal">
      <formula>"WID new"</formula>
    </cfRule>
    <cfRule type="cellIs" dxfId="12856" priority="219" stopIfTrue="1" operator="equal">
      <formula>"SID new"</formula>
    </cfRule>
    <cfRule type="cellIs" dxfId="12855" priority="220" stopIfTrue="1" operator="equal">
      <formula>"CR"</formula>
    </cfRule>
    <cfRule type="cellIs" dxfId="12854" priority="221" stopIfTrue="1" operator="equal">
      <formula>"P-CR"</formula>
    </cfRule>
    <cfRule type="cellIs" dxfId="12853" priority="222" stopIfTrue="1" operator="equal">
      <formula>"LS In"</formula>
    </cfRule>
    <cfRule type="cellIs" dxfId="12852" priority="223" stopIfTrue="1" operator="equal">
      <formula>"LS OUT"</formula>
    </cfRule>
  </conditionalFormatting>
  <conditionalFormatting sqref="G940">
    <cfRule type="expression" dxfId="12851" priority="215" stopIfTrue="1">
      <formula>"$F$263=""P-CR"" and ""$S$264 &lt;&gt;""""Noted"""""""</formula>
    </cfRule>
  </conditionalFormatting>
  <conditionalFormatting sqref="G928">
    <cfRule type="expression" dxfId="12850" priority="214" stopIfTrue="1">
      <formula>"$F$263=""P-CR"" and ""$S$264 &lt;&gt;""""Noted"""""""</formula>
    </cfRule>
  </conditionalFormatting>
  <conditionalFormatting sqref="G929">
    <cfRule type="expression" dxfId="12849" priority="213" stopIfTrue="1">
      <formula>"$F$263=""P-CR"" and ""$S$264 &lt;&gt;""""Noted"""""""</formula>
    </cfRule>
  </conditionalFormatting>
  <conditionalFormatting sqref="G930">
    <cfRule type="expression" dxfId="12848" priority="212" stopIfTrue="1">
      <formula>"$F$263=""P-CR"" and ""$S$264 &lt;&gt;""""Noted"""""""</formula>
    </cfRule>
  </conditionalFormatting>
  <conditionalFormatting sqref="G932">
    <cfRule type="expression" dxfId="12847" priority="211" stopIfTrue="1">
      <formula>"$F$263=""P-CR"" and ""$S$264 &lt;&gt;""""Noted"""""""</formula>
    </cfRule>
  </conditionalFormatting>
  <conditionalFormatting sqref="G933">
    <cfRule type="expression" dxfId="12846" priority="210" stopIfTrue="1">
      <formula>"$F$263=""P-CR"" and ""$S$264 &lt;&gt;""""Noted"""""""</formula>
    </cfRule>
  </conditionalFormatting>
  <conditionalFormatting sqref="G934">
    <cfRule type="expression" dxfId="12845" priority="209" stopIfTrue="1">
      <formula>"$F$263=""P-CR"" and ""$S$264 &lt;&gt;""""Noted"""""""</formula>
    </cfRule>
  </conditionalFormatting>
  <conditionalFormatting sqref="G931">
    <cfRule type="expression" dxfId="12844" priority="208" stopIfTrue="1">
      <formula>"$F$263=""P-CR"" and ""$S$264 &lt;&gt;""""Noted"""""""</formula>
    </cfRule>
  </conditionalFormatting>
  <conditionalFormatting sqref="G935">
    <cfRule type="expression" dxfId="12843" priority="207" stopIfTrue="1">
      <formula>"$F$263=""P-CR"" and ""$S$264 &lt;&gt;""""Noted"""""""</formula>
    </cfRule>
  </conditionalFormatting>
  <conditionalFormatting sqref="G737">
    <cfRule type="expression" dxfId="12842" priority="206" stopIfTrue="1">
      <formula>"$F$263=""P-CR"" and ""$S$264 &lt;&gt;""""Noted"""""""</formula>
    </cfRule>
  </conditionalFormatting>
  <conditionalFormatting sqref="G972">
    <cfRule type="expression" dxfId="12841" priority="205" stopIfTrue="1">
      <formula>"$F$263=""P-CR"" and ""$S$264 &lt;&gt;""""Noted"""""""</formula>
    </cfRule>
  </conditionalFormatting>
  <conditionalFormatting sqref="G974">
    <cfRule type="expression" dxfId="12840" priority="204" stopIfTrue="1">
      <formula>"$F$263=""P-CR"" and ""$S$264 &lt;&gt;""""Noted"""""""</formula>
    </cfRule>
  </conditionalFormatting>
  <conditionalFormatting sqref="G1014">
    <cfRule type="expression" dxfId="12839" priority="203" stopIfTrue="1">
      <formula>"$F$263=""P-CR"" and ""$S$264 &lt;&gt;""""Noted"""""""</formula>
    </cfRule>
  </conditionalFormatting>
  <conditionalFormatting sqref="G649">
    <cfRule type="expression" dxfId="12838" priority="202" stopIfTrue="1">
      <formula>"$F$263=""P-CR"" and ""$S$264 &lt;&gt;""""Noted"""""""</formula>
    </cfRule>
  </conditionalFormatting>
  <conditionalFormatting sqref="G986">
    <cfRule type="expression" dxfId="12837" priority="201" stopIfTrue="1">
      <formula>"$F$263=""P-CR"" and ""$S$264 &lt;&gt;""""Noted"""""""</formula>
    </cfRule>
  </conditionalFormatting>
  <conditionalFormatting sqref="G988">
    <cfRule type="expression" dxfId="12836" priority="200" stopIfTrue="1">
      <formula>"$F$263=""P-CR"" and ""$S$264 &lt;&gt;""""Noted"""""""</formula>
    </cfRule>
  </conditionalFormatting>
  <conditionalFormatting sqref="G1022">
    <cfRule type="expression" dxfId="12835" priority="199" stopIfTrue="1">
      <formula>"$F$263=""P-CR"" and ""$S$264 &lt;&gt;""""Noted"""""""</formula>
    </cfRule>
  </conditionalFormatting>
  <conditionalFormatting sqref="G998">
    <cfRule type="expression" dxfId="12834" priority="198" stopIfTrue="1">
      <formula>"$F$263=""P-CR"" and ""$S$264 &lt;&gt;""""Noted"""""""</formula>
    </cfRule>
  </conditionalFormatting>
  <conditionalFormatting sqref="G992">
    <cfRule type="expression" dxfId="12833" priority="197" stopIfTrue="1">
      <formula>"$F$263=""P-CR"" and ""$S$264 &lt;&gt;""""Noted"""""""</formula>
    </cfRule>
  </conditionalFormatting>
  <conditionalFormatting sqref="G1027">
    <cfRule type="expression" dxfId="12832" priority="196" stopIfTrue="1">
      <formula>"$F$263=""P-CR"" and ""$S$264 &lt;&gt;""""Noted"""""""</formula>
    </cfRule>
  </conditionalFormatting>
  <conditionalFormatting sqref="G1028">
    <cfRule type="expression" dxfId="12831" priority="195" stopIfTrue="1">
      <formula>"$F$263=""P-CR"" and ""$S$264 &lt;&gt;""""Noted"""""""</formula>
    </cfRule>
  </conditionalFormatting>
  <conditionalFormatting sqref="G1029">
    <cfRule type="expression" dxfId="12830" priority="194" stopIfTrue="1">
      <formula>"$F$263=""P-CR"" and ""$S$264 &lt;&gt;""""Noted"""""""</formula>
    </cfRule>
  </conditionalFormatting>
  <conditionalFormatting sqref="G1030">
    <cfRule type="expression" dxfId="12829" priority="193" stopIfTrue="1">
      <formula>"$F$263=""P-CR"" and ""$S$264 &lt;&gt;""""Noted"""""""</formula>
    </cfRule>
  </conditionalFormatting>
  <conditionalFormatting sqref="G1036">
    <cfRule type="expression" dxfId="12828" priority="192" stopIfTrue="1">
      <formula>"$F$263=""P-CR"" and ""$S$264 &lt;&gt;""""Noted"""""""</formula>
    </cfRule>
  </conditionalFormatting>
  <conditionalFormatting sqref="G991">
    <cfRule type="expression" dxfId="12827" priority="191" stopIfTrue="1">
      <formula>"$F$263=""P-CR"" and ""$S$264 &lt;&gt;""""Noted"""""""</formula>
    </cfRule>
  </conditionalFormatting>
  <conditionalFormatting sqref="G987">
    <cfRule type="expression" dxfId="12826" priority="190" stopIfTrue="1">
      <formula>"$F$263=""P-CR"" and ""$S$264 &lt;&gt;""""Noted"""""""</formula>
    </cfRule>
  </conditionalFormatting>
  <conditionalFormatting sqref="G632">
    <cfRule type="expression" dxfId="12825" priority="189" stopIfTrue="1">
      <formula>"$F$263=""P-CR"" and ""$S$264 &lt;&gt;""""Noted"""""""</formula>
    </cfRule>
  </conditionalFormatting>
  <conditionalFormatting sqref="G638">
    <cfRule type="expression" dxfId="12824" priority="188" stopIfTrue="1">
      <formula>"$F$263=""P-CR"" and ""$S$264 &lt;&gt;""""Noted"""""""</formula>
    </cfRule>
  </conditionalFormatting>
  <conditionalFormatting sqref="G641">
    <cfRule type="expression" dxfId="12823" priority="187" stopIfTrue="1">
      <formula>"$F$263=""P-CR"" and ""$S$264 &lt;&gt;""""Noted"""""""</formula>
    </cfRule>
  </conditionalFormatting>
  <conditionalFormatting sqref="G627">
    <cfRule type="expression" dxfId="12822" priority="186" stopIfTrue="1">
      <formula>"$F$263=""P-CR"" and ""$S$264 &lt;&gt;""""Noted"""""""</formula>
    </cfRule>
  </conditionalFormatting>
  <conditionalFormatting sqref="G628">
    <cfRule type="expression" dxfId="12821" priority="185" stopIfTrue="1">
      <formula>"$F$263=""P-CR"" and ""$S$264 &lt;&gt;""""Noted"""""""</formula>
    </cfRule>
  </conditionalFormatting>
  <conditionalFormatting sqref="G626">
    <cfRule type="expression" dxfId="12820" priority="184" stopIfTrue="1">
      <formula>"$F$263=""P-CR"" and ""$S$264 &lt;&gt;""""Noted"""""""</formula>
    </cfRule>
  </conditionalFormatting>
  <conditionalFormatting sqref="G629">
    <cfRule type="expression" dxfId="12819" priority="183" stopIfTrue="1">
      <formula>"$F$263=""P-CR"" and ""$S$264 &lt;&gt;""""Noted"""""""</formula>
    </cfRule>
  </conditionalFormatting>
  <conditionalFormatting sqref="G999">
    <cfRule type="expression" dxfId="12818" priority="182" stopIfTrue="1">
      <formula>"$F$263=""P-CR"" and ""$S$264 &lt;&gt;""""Noted"""""""</formula>
    </cfRule>
  </conditionalFormatting>
  <conditionalFormatting sqref="G1000">
    <cfRule type="expression" dxfId="12817" priority="181" stopIfTrue="1">
      <formula>"$F$263=""P-CR"" and ""$S$264 &lt;&gt;""""Noted"""""""</formula>
    </cfRule>
  </conditionalFormatting>
  <conditionalFormatting sqref="G990">
    <cfRule type="expression" dxfId="12816" priority="180" stopIfTrue="1">
      <formula>"$F$263=""P-CR"" and ""$S$264 &lt;&gt;""""Noted"""""""</formula>
    </cfRule>
  </conditionalFormatting>
  <conditionalFormatting sqref="G993">
    <cfRule type="expression" dxfId="12815" priority="179" stopIfTrue="1">
      <formula>"$F$263=""P-CR"" and ""$S$264 &lt;&gt;""""Noted"""""""</formula>
    </cfRule>
  </conditionalFormatting>
  <conditionalFormatting sqref="G994">
    <cfRule type="expression" dxfId="12814" priority="178" stopIfTrue="1">
      <formula>"$F$263=""P-CR"" and ""$S$264 &lt;&gt;""""Noted"""""""</formula>
    </cfRule>
  </conditionalFormatting>
  <conditionalFormatting sqref="G995">
    <cfRule type="expression" dxfId="12813" priority="177" stopIfTrue="1">
      <formula>"$F$263=""P-CR"" and ""$S$264 &lt;&gt;""""Noted"""""""</formula>
    </cfRule>
  </conditionalFormatting>
  <conditionalFormatting sqref="G1001">
    <cfRule type="expression" dxfId="12812" priority="176" stopIfTrue="1">
      <formula>"$F$263=""P-CR"" and ""$S$264 &lt;&gt;""""Noted"""""""</formula>
    </cfRule>
  </conditionalFormatting>
  <conditionalFormatting sqref="G996">
    <cfRule type="expression" dxfId="12811" priority="175" stopIfTrue="1">
      <formula>"$F$263=""P-CR"" and ""$S$264 &lt;&gt;""""Noted"""""""</formula>
    </cfRule>
  </conditionalFormatting>
  <conditionalFormatting sqref="G989">
    <cfRule type="expression" dxfId="12810" priority="174" stopIfTrue="1">
      <formula>"$F$263=""P-CR"" and ""$S$264 &lt;&gt;""""Noted"""""""</formula>
    </cfRule>
  </conditionalFormatting>
  <conditionalFormatting sqref="G997">
    <cfRule type="expression" dxfId="12809" priority="173" stopIfTrue="1">
      <formula>"$F$263=""P-CR"" and ""$S$264 &lt;&gt;""""Noted"""""""</formula>
    </cfRule>
  </conditionalFormatting>
  <conditionalFormatting sqref="G1038">
    <cfRule type="expression" dxfId="12808" priority="172" stopIfTrue="1">
      <formula>"$F$263=""P-CR"" and ""$S$264 &lt;&gt;""""Noted"""""""</formula>
    </cfRule>
  </conditionalFormatting>
  <conditionalFormatting sqref="G91:G1042">
    <cfRule type="expression" dxfId="12807" priority="171" stopIfTrue="1">
      <formula>"$F$263=""P-CR"" and ""$S$264 &lt;&gt;""""Noted"""""""</formula>
    </cfRule>
  </conditionalFormatting>
  <conditionalFormatting sqref="J500:N500">
    <cfRule type="cellIs" dxfId="12806" priority="170" stopIfTrue="1" operator="equal">
      <formula>""</formula>
    </cfRule>
  </conditionalFormatting>
  <conditionalFormatting sqref="F500">
    <cfRule type="cellIs" dxfId="12805" priority="161" stopIfTrue="1" operator="equal">
      <formula>"LS In"</formula>
    </cfRule>
    <cfRule type="cellIs" dxfId="12804" priority="162" stopIfTrue="1" operator="equal">
      <formula>"LS OUT"</formula>
    </cfRule>
    <cfRule type="cellIs" dxfId="12803" priority="163" stopIfTrue="1" operator="equal">
      <formula>"CR"</formula>
    </cfRule>
    <cfRule type="cellIs" dxfId="12802" priority="164" stopIfTrue="1" operator="equal">
      <formula>"P-CR"</formula>
    </cfRule>
    <cfRule type="cellIs" dxfId="12801" priority="165" stopIfTrue="1" operator="equal">
      <formula>"CR Pack"</formula>
    </cfRule>
    <cfRule type="cellIs" dxfId="12800" priority="166" stopIfTrue="1" operator="equal">
      <formula>"WID new"</formula>
    </cfRule>
    <cfRule type="cellIs" dxfId="12799" priority="167" stopIfTrue="1" operator="equal">
      <formula>"WID revised"</formula>
    </cfRule>
    <cfRule type="cellIs" dxfId="12798" priority="168" stopIfTrue="1" operator="equal">
      <formula>"SID new"</formula>
    </cfRule>
    <cfRule type="cellIs" dxfId="12797" priority="169" stopIfTrue="1" operator="equal">
      <formula>"SID revised"</formula>
    </cfRule>
  </conditionalFormatting>
  <conditionalFormatting sqref="Q500">
    <cfRule type="cellIs" dxfId="12796" priority="159" stopIfTrue="1" operator="equal">
      <formula>""</formula>
    </cfRule>
    <cfRule type="cellIs" dxfId="12795" priority="160" stopIfTrue="1" operator="equal">
      <formula>"-"</formula>
    </cfRule>
  </conditionalFormatting>
  <conditionalFormatting sqref="G699">
    <cfRule type="expression" dxfId="12794" priority="158" stopIfTrue="1">
      <formula>"$F$263=""P-CR"" and ""$S$264 &lt;&gt;""""Noted"""""""</formula>
    </cfRule>
  </conditionalFormatting>
  <conditionalFormatting sqref="G737">
    <cfRule type="expression" dxfId="12793" priority="157" stopIfTrue="1">
      <formula>"$F$263=""P-CR"" and ""$S$264 &lt;&gt;""""Noted"""""""</formula>
    </cfRule>
  </conditionalFormatting>
  <conditionalFormatting sqref="G749">
    <cfRule type="expression" dxfId="12792" priority="156" stopIfTrue="1">
      <formula>"$F$263=""P-CR"" and ""$S$264 &lt;&gt;""""Noted"""""""</formula>
    </cfRule>
  </conditionalFormatting>
  <conditionalFormatting sqref="G760">
    <cfRule type="expression" dxfId="12791" priority="155" stopIfTrue="1">
      <formula>"$F$263=""P-CR"" and ""$S$264 &lt;&gt;""""Noted"""""""</formula>
    </cfRule>
  </conditionalFormatting>
  <conditionalFormatting sqref="G760">
    <cfRule type="expression" dxfId="12790" priority="154" stopIfTrue="1">
      <formula>"$F$263=""P-CR"" and ""$S$264 &lt;&gt;""""Noted"""""""</formula>
    </cfRule>
  </conditionalFormatting>
  <conditionalFormatting sqref="G769:G772">
    <cfRule type="expression" dxfId="12789" priority="153" stopIfTrue="1">
      <formula>"$F$263=""P-CR"" and ""$S$264 &lt;&gt;""""Noted"""""""</formula>
    </cfRule>
  </conditionalFormatting>
  <conditionalFormatting sqref="G772">
    <cfRule type="expression" dxfId="12788" priority="152" stopIfTrue="1">
      <formula>"$F$263=""P-CR"" and ""$S$264 &lt;&gt;""""Noted"""""""</formula>
    </cfRule>
  </conditionalFormatting>
  <conditionalFormatting sqref="G782">
    <cfRule type="expression" dxfId="12787" priority="151" stopIfTrue="1">
      <formula>"$F$263=""P-CR"" and ""$S$264 &lt;&gt;""""Noted"""""""</formula>
    </cfRule>
  </conditionalFormatting>
  <conditionalFormatting sqref="G783">
    <cfRule type="expression" dxfId="12786" priority="150" stopIfTrue="1">
      <formula>"$F$263=""P-CR"" and ""$S$264 &lt;&gt;""""Noted"""""""</formula>
    </cfRule>
  </conditionalFormatting>
  <conditionalFormatting sqref="G786">
    <cfRule type="expression" dxfId="12785" priority="149" stopIfTrue="1">
      <formula>"$F$263=""P-CR"" and ""$S$264 &lt;&gt;""""Noted"""""""</formula>
    </cfRule>
  </conditionalFormatting>
  <conditionalFormatting sqref="O1:O65536">
    <cfRule type="cellIs" dxfId="12784" priority="148" stopIfTrue="1" operator="equal">
      <formula>"Rel-15"</formula>
    </cfRule>
  </conditionalFormatting>
  <conditionalFormatting sqref="P1:P65536">
    <cfRule type="containsText" dxfId="12783" priority="147" stopIfTrue="1" operator="containsText" text="DUMMY">
      <formula>NOT(ISERROR(SEARCH("DUMMY",P1)))</formula>
    </cfRule>
  </conditionalFormatting>
  <conditionalFormatting sqref="O592">
    <cfRule type="cellIs" dxfId="12782" priority="145" stopIfTrue="1" operator="equal">
      <formula>"LS In"</formula>
    </cfRule>
    <cfRule type="cellIs" dxfId="12781" priority="146" stopIfTrue="1" operator="equal">
      <formula>"LS Out"</formula>
    </cfRule>
  </conditionalFormatting>
  <conditionalFormatting sqref="J592:P592">
    <cfRule type="cellIs" dxfId="12780" priority="144" stopIfTrue="1" operator="equal">
      <formula>""</formula>
    </cfRule>
  </conditionalFormatting>
  <conditionalFormatting sqref="G592">
    <cfRule type="cellIs" dxfId="12779" priority="141" stopIfTrue="1" operator="equal">
      <formula>"LS IN"</formula>
    </cfRule>
    <cfRule type="cellIs" dxfId="12778" priority="142" stopIfTrue="1" operator="equal">
      <formula>"LS OUT"</formula>
    </cfRule>
    <cfRule type="cellIs" dxfId="12777" priority="143" stopIfTrue="1" operator="equal">
      <formula>"CR"</formula>
    </cfRule>
  </conditionalFormatting>
  <conditionalFormatting sqref="G592">
    <cfRule type="expression" dxfId="12776" priority="140" stopIfTrue="1">
      <formula>"$F$263=""P-CR"" and ""$S$264 &lt;&gt;""""Noted"""""""</formula>
    </cfRule>
  </conditionalFormatting>
  <conditionalFormatting sqref="Q592">
    <cfRule type="cellIs" dxfId="12775" priority="138" stopIfTrue="1" operator="equal">
      <formula>""</formula>
    </cfRule>
    <cfRule type="cellIs" dxfId="12774" priority="139" stopIfTrue="1" operator="equal">
      <formula>"-"</formula>
    </cfRule>
  </conditionalFormatting>
  <conditionalFormatting sqref="F592">
    <cfRule type="cellIs" dxfId="12773" priority="130" stopIfTrue="1" operator="equal">
      <formula>"SID revised"</formula>
    </cfRule>
    <cfRule type="cellIs" dxfId="12772" priority="131" stopIfTrue="1" operator="equal">
      <formula>"WID revised"</formula>
    </cfRule>
    <cfRule type="cellIs" dxfId="12771" priority="132" stopIfTrue="1" operator="equal">
      <formula>"WID new"</formula>
    </cfRule>
    <cfRule type="cellIs" dxfId="12770" priority="133" stopIfTrue="1" operator="equal">
      <formula>"SID new"</formula>
    </cfRule>
    <cfRule type="cellIs" dxfId="12769" priority="134" stopIfTrue="1" operator="equal">
      <formula>"CR"</formula>
    </cfRule>
    <cfRule type="cellIs" dxfId="12768" priority="135" stopIfTrue="1" operator="equal">
      <formula>"P-CR"</formula>
    </cfRule>
    <cfRule type="cellIs" dxfId="12767" priority="136" stopIfTrue="1" operator="equal">
      <formula>"LS In"</formula>
    </cfRule>
    <cfRule type="cellIs" dxfId="12766" priority="137" stopIfTrue="1" operator="equal">
      <formula>"LS OUT"</formula>
    </cfRule>
  </conditionalFormatting>
  <conditionalFormatting sqref="O740">
    <cfRule type="cellIs" dxfId="12765" priority="128" stopIfTrue="1" operator="equal">
      <formula>"LS In"</formula>
    </cfRule>
    <cfRule type="cellIs" dxfId="12764" priority="129" stopIfTrue="1" operator="equal">
      <formula>"LS Out"</formula>
    </cfRule>
  </conditionalFormatting>
  <conditionalFormatting sqref="J740:P740">
    <cfRule type="cellIs" dxfId="12763" priority="127" stopIfTrue="1" operator="equal">
      <formula>""</formula>
    </cfRule>
  </conditionalFormatting>
  <conditionalFormatting sqref="G740">
    <cfRule type="cellIs" dxfId="12762" priority="124" stopIfTrue="1" operator="equal">
      <formula>"LS IN"</formula>
    </cfRule>
    <cfRule type="cellIs" dxfId="12761" priority="125" stopIfTrue="1" operator="equal">
      <formula>"LS OUT"</formula>
    </cfRule>
    <cfRule type="cellIs" dxfId="12760" priority="126" stopIfTrue="1" operator="equal">
      <formula>"CR"</formula>
    </cfRule>
  </conditionalFormatting>
  <conditionalFormatting sqref="G740">
    <cfRule type="expression" dxfId="12759" priority="123" stopIfTrue="1">
      <formula>"$F$263=""P-CR"" and ""$S$264 &lt;&gt;""""Noted"""""""</formula>
    </cfRule>
  </conditionalFormatting>
  <conditionalFormatting sqref="Q740">
    <cfRule type="cellIs" dxfId="12758" priority="121" stopIfTrue="1" operator="equal">
      <formula>""</formula>
    </cfRule>
    <cfRule type="cellIs" dxfId="12757" priority="122" stopIfTrue="1" operator="equal">
      <formula>"-"</formula>
    </cfRule>
  </conditionalFormatting>
  <conditionalFormatting sqref="F740">
    <cfRule type="cellIs" dxfId="12756" priority="113" stopIfTrue="1" operator="equal">
      <formula>"SID revised"</formula>
    </cfRule>
    <cfRule type="cellIs" dxfId="12755" priority="114" stopIfTrue="1" operator="equal">
      <formula>"WID revised"</formula>
    </cfRule>
    <cfRule type="cellIs" dxfId="12754" priority="115" stopIfTrue="1" operator="equal">
      <formula>"WID new"</formula>
    </cfRule>
    <cfRule type="cellIs" dxfId="12753" priority="116" stopIfTrue="1" operator="equal">
      <formula>"SID new"</formula>
    </cfRule>
    <cfRule type="cellIs" dxfId="12752" priority="117" stopIfTrue="1" operator="equal">
      <formula>"CR"</formula>
    </cfRule>
    <cfRule type="cellIs" dxfId="12751" priority="118" stopIfTrue="1" operator="equal">
      <formula>"P-CR"</formula>
    </cfRule>
    <cfRule type="cellIs" dxfId="12750" priority="119" stopIfTrue="1" operator="equal">
      <formula>"LS In"</formula>
    </cfRule>
    <cfRule type="cellIs" dxfId="12749" priority="120" stopIfTrue="1" operator="equal">
      <formula>"LS OUT"</formula>
    </cfRule>
  </conditionalFormatting>
  <conditionalFormatting sqref="G632">
    <cfRule type="expression" dxfId="12748" priority="112" stopIfTrue="1">
      <formula>"$F$263=""P-CR"" and ""$S$264 &lt;&gt;""""Noted"""""""</formula>
    </cfRule>
  </conditionalFormatting>
  <conditionalFormatting sqref="G631">
    <cfRule type="expression" dxfId="12747" priority="111" stopIfTrue="1">
      <formula>"$F$263=""P-CR"" and ""$S$264 &lt;&gt;""""Noted"""""""</formula>
    </cfRule>
  </conditionalFormatting>
  <conditionalFormatting sqref="G633">
    <cfRule type="expression" dxfId="12746" priority="110" stopIfTrue="1">
      <formula>"$F$263=""P-CR"" and ""$S$264 &lt;&gt;""""Noted"""""""</formula>
    </cfRule>
  </conditionalFormatting>
  <conditionalFormatting sqref="J749:N749">
    <cfRule type="cellIs" dxfId="12745" priority="109" stopIfTrue="1" operator="equal">
      <formula>""</formula>
    </cfRule>
  </conditionalFormatting>
  <conditionalFormatting sqref="F749">
    <cfRule type="cellIs" dxfId="12744" priority="100" stopIfTrue="1" operator="equal">
      <formula>"LS In"</formula>
    </cfRule>
    <cfRule type="cellIs" dxfId="12743" priority="101" stopIfTrue="1" operator="equal">
      <formula>"LS OUT"</formula>
    </cfRule>
    <cfRule type="cellIs" dxfId="12742" priority="102" stopIfTrue="1" operator="equal">
      <formula>"CR"</formula>
    </cfRule>
    <cfRule type="cellIs" dxfId="12741" priority="103" stopIfTrue="1" operator="equal">
      <formula>"P-CR"</formula>
    </cfRule>
    <cfRule type="cellIs" dxfId="12740" priority="104" stopIfTrue="1" operator="equal">
      <formula>"CR Pack"</formula>
    </cfRule>
    <cfRule type="cellIs" dxfId="12739" priority="105" stopIfTrue="1" operator="equal">
      <formula>"WID new"</formula>
    </cfRule>
    <cfRule type="cellIs" dxfId="12738" priority="106" stopIfTrue="1" operator="equal">
      <formula>"WID revised"</formula>
    </cfRule>
    <cfRule type="cellIs" dxfId="12737" priority="107" stopIfTrue="1" operator="equal">
      <formula>"SID new"</formula>
    </cfRule>
    <cfRule type="cellIs" dxfId="12736" priority="108" stopIfTrue="1" operator="equal">
      <formula>"SID revised"</formula>
    </cfRule>
  </conditionalFormatting>
  <conditionalFormatting sqref="Q749">
    <cfRule type="cellIs" dxfId="12735" priority="98" stopIfTrue="1" operator="equal">
      <formula>""</formula>
    </cfRule>
    <cfRule type="cellIs" dxfId="12734" priority="99" stopIfTrue="1" operator="equal">
      <formula>"-"</formula>
    </cfRule>
  </conditionalFormatting>
  <conditionalFormatting sqref="T3">
    <cfRule type="cellIs" dxfId="12733" priority="97" stopIfTrue="1" operator="equal">
      <formula>"OPEN"</formula>
    </cfRule>
  </conditionalFormatting>
  <conditionalFormatting sqref="T4">
    <cfRule type="cellIs" dxfId="12732" priority="96" stopIfTrue="1" operator="equal">
      <formula>"OPEN"</formula>
    </cfRule>
  </conditionalFormatting>
  <conditionalFormatting sqref="U4">
    <cfRule type="cellIs" dxfId="12731" priority="95" stopIfTrue="1" operator="equal">
      <formula>"OPEN"</formula>
    </cfRule>
  </conditionalFormatting>
  <conditionalFormatting sqref="V4">
    <cfRule type="cellIs" dxfId="12730" priority="94" stopIfTrue="1" operator="equal">
      <formula>"OPEN"</formula>
    </cfRule>
  </conditionalFormatting>
  <conditionalFormatting sqref="V4">
    <cfRule type="cellIs" dxfId="12729" priority="93" stopIfTrue="1" operator="equal">
      <formula>"OPEN"</formula>
    </cfRule>
  </conditionalFormatting>
  <conditionalFormatting sqref="X4:AC4">
    <cfRule type="cellIs" dxfId="12728" priority="92" stopIfTrue="1" operator="equal">
      <formula>"P-A"</formula>
    </cfRule>
  </conditionalFormatting>
  <conditionalFormatting sqref="X4:AC4">
    <cfRule type="cellIs" dxfId="12727" priority="91" stopIfTrue="1" operator="equal">
      <formula>"OPEN"</formula>
    </cfRule>
  </conditionalFormatting>
  <conditionalFormatting sqref="X4:AC4">
    <cfRule type="cellIs" dxfId="12726" priority="90" stopIfTrue="1" operator="equal">
      <formula>"OPEN"</formula>
    </cfRule>
  </conditionalFormatting>
  <conditionalFormatting sqref="AD4">
    <cfRule type="cellIs" dxfId="12725" priority="89" stopIfTrue="1" operator="equal">
      <formula>"P-A"</formula>
    </cfRule>
  </conditionalFormatting>
  <conditionalFormatting sqref="AD4">
    <cfRule type="cellIs" dxfId="12724" priority="88" stopIfTrue="1" operator="equal">
      <formula>"OPEN"</formula>
    </cfRule>
  </conditionalFormatting>
  <conditionalFormatting sqref="AD4">
    <cfRule type="cellIs" dxfId="12723" priority="87" stopIfTrue="1" operator="equal">
      <formula>"OPEN"</formula>
    </cfRule>
  </conditionalFormatting>
  <conditionalFormatting sqref="W2">
    <cfRule type="cellIs" dxfId="12722" priority="79" stopIfTrue="1" operator="equal">
      <formula>"Mirko"</formula>
    </cfRule>
    <cfRule type="cellIs" dxfId="12721" priority="80" stopIfTrue="1" operator="equal">
      <formula>"Haris"</formula>
    </cfRule>
    <cfRule type="cellIs" dxfId="12720" priority="81" stopIfTrue="1" operator="equal">
      <formula>"Magnus"</formula>
    </cfRule>
    <cfRule type="cellIs" dxfId="12719" priority="82" stopIfTrue="1" operator="equal">
      <formula>"Chris"</formula>
    </cfRule>
    <cfRule type="cellIs" dxfId="12718" priority="83" stopIfTrue="1" operator="equal">
      <formula>"Shabnam"</formula>
    </cfRule>
    <cfRule type="cellIs" dxfId="12717" priority="84" stopIfTrue="1" operator="equal">
      <formula>"Frank"</formula>
    </cfRule>
    <cfRule type="cellIs" dxfId="12716" priority="85" stopIfTrue="1" operator="equal">
      <formula>"Krisztian"</formula>
    </cfRule>
    <cfRule type="cellIs" dxfId="12715" priority="86" stopIfTrue="1" operator="equal">
      <formula>"Puneet"</formula>
    </cfRule>
  </conditionalFormatting>
  <conditionalFormatting sqref="V4:AC4">
    <cfRule type="cellIs" dxfId="12714" priority="78" stopIfTrue="1" operator="equal">
      <formula>"OPEN"</formula>
    </cfRule>
  </conditionalFormatting>
  <conditionalFormatting sqref="V4:AC4">
    <cfRule type="cellIs" dxfId="12713" priority="77" stopIfTrue="1" operator="equal">
      <formula>"OPEN"</formula>
    </cfRule>
  </conditionalFormatting>
  <conditionalFormatting sqref="S3">
    <cfRule type="cellIs" dxfId="12712" priority="76" stopIfTrue="1" operator="equal">
      <formula>"OPEN"</formula>
    </cfRule>
  </conditionalFormatting>
  <conditionalFormatting sqref="S4">
    <cfRule type="cellIs" dxfId="12711" priority="75" stopIfTrue="1" operator="equal">
      <formula>"OPEN"</formula>
    </cfRule>
  </conditionalFormatting>
  <conditionalFormatting sqref="S4">
    <cfRule type="cellIs" dxfId="12710" priority="74" stopIfTrue="1" operator="equal">
      <formula>"P-A"</formula>
    </cfRule>
  </conditionalFormatting>
  <conditionalFormatting sqref="S4">
    <cfRule type="cellIs" dxfId="12709" priority="73" stopIfTrue="1" operator="equal">
      <formula>"OPEN"</formula>
    </cfRule>
  </conditionalFormatting>
  <conditionalFormatting sqref="G902">
    <cfRule type="expression" dxfId="12708" priority="72" stopIfTrue="1">
      <formula>"$F$263=""P-CR"" and ""$S$264 &lt;&gt;""""Noted"""""""</formula>
    </cfRule>
  </conditionalFormatting>
  <conditionalFormatting sqref="G903">
    <cfRule type="expression" dxfId="12707" priority="71" stopIfTrue="1">
      <formula>"$F$263=""P-CR"" and ""$S$264 &lt;&gt;""""Noted"""""""</formula>
    </cfRule>
  </conditionalFormatting>
  <conditionalFormatting sqref="G904">
    <cfRule type="expression" dxfId="12706" priority="70" stopIfTrue="1">
      <formula>"$F$263=""P-CR"" and ""$S$264 &lt;&gt;""""Noted"""""""</formula>
    </cfRule>
  </conditionalFormatting>
  <conditionalFormatting sqref="G907">
    <cfRule type="expression" dxfId="12705" priority="69" stopIfTrue="1">
      <formula>"$F$263=""P-CR"" and ""$S$264 &lt;&gt;""""Noted"""""""</formula>
    </cfRule>
  </conditionalFormatting>
  <conditionalFormatting sqref="G908">
    <cfRule type="expression" dxfId="12704" priority="68" stopIfTrue="1">
      <formula>"$F$263=""P-CR"" and ""$S$264 &lt;&gt;""""Noted"""""""</formula>
    </cfRule>
  </conditionalFormatting>
  <conditionalFormatting sqref="G9">
    <cfRule type="cellIs" dxfId="12703" priority="60" stopIfTrue="1" operator="equal">
      <formula>"SID revised"</formula>
    </cfRule>
    <cfRule type="cellIs" dxfId="12702" priority="61" stopIfTrue="1" operator="equal">
      <formula>"WID revised"</formula>
    </cfRule>
    <cfRule type="cellIs" dxfId="12701" priority="62" stopIfTrue="1" operator="equal">
      <formula>"WID new"</formula>
    </cfRule>
    <cfRule type="cellIs" dxfId="12700" priority="63" stopIfTrue="1" operator="equal">
      <formula>"SID new"</formula>
    </cfRule>
    <cfRule type="cellIs" dxfId="12699" priority="64" stopIfTrue="1" operator="equal">
      <formula>"CR"</formula>
    </cfRule>
    <cfRule type="cellIs" dxfId="12698" priority="65" stopIfTrue="1" operator="equal">
      <formula>"P-CR"</formula>
    </cfRule>
    <cfRule type="cellIs" dxfId="12697" priority="66" stopIfTrue="1" operator="equal">
      <formula>"LS In"</formula>
    </cfRule>
    <cfRule type="cellIs" dxfId="12696" priority="67" stopIfTrue="1" operator="equal">
      <formula>"LS OUT"</formula>
    </cfRule>
  </conditionalFormatting>
  <conditionalFormatting sqref="G786">
    <cfRule type="expression" dxfId="12695" priority="59" stopIfTrue="1">
      <formula>"$F$263=""P-CR"" and ""$S$264 &lt;&gt;""""Noted"""""""</formula>
    </cfRule>
  </conditionalFormatting>
  <conditionalFormatting sqref="G787">
    <cfRule type="expression" dxfId="12694" priority="58" stopIfTrue="1">
      <formula>"$F$263=""P-CR"" and ""$S$264 &lt;&gt;""""Noted"""""""</formula>
    </cfRule>
  </conditionalFormatting>
  <conditionalFormatting sqref="G931">
    <cfRule type="expression" dxfId="12693" priority="57" stopIfTrue="1">
      <formula>"$F$263=""P-CR"" and ""$S$264 &lt;&gt;""""Noted"""""""</formula>
    </cfRule>
  </conditionalFormatting>
  <conditionalFormatting sqref="G936">
    <cfRule type="expression" dxfId="12692" priority="56" stopIfTrue="1">
      <formula>"$F$263=""P-CR"" and ""$S$264 &lt;&gt;""""Noted"""""""</formula>
    </cfRule>
  </conditionalFormatting>
  <conditionalFormatting sqref="G937">
    <cfRule type="expression" dxfId="12691" priority="55" stopIfTrue="1">
      <formula>"$F$263=""P-CR"" and ""$S$264 &lt;&gt;""""Noted"""""""</formula>
    </cfRule>
  </conditionalFormatting>
  <conditionalFormatting sqref="G938">
    <cfRule type="expression" dxfId="12690" priority="54" stopIfTrue="1">
      <formula>"$F$263=""P-CR"" and ""$S$264 &lt;&gt;""""Noted"""""""</formula>
    </cfRule>
  </conditionalFormatting>
  <conditionalFormatting sqref="G924">
    <cfRule type="expression" dxfId="12689" priority="53" stopIfTrue="1">
      <formula>"$F$263=""P-CR"" and ""$S$264 &lt;&gt;""""Noted"""""""</formula>
    </cfRule>
  </conditionalFormatting>
  <conditionalFormatting sqref="G676">
    <cfRule type="expression" dxfId="12688" priority="52" stopIfTrue="1">
      <formula>"$F$263=""P-CR"" and ""$S$264 &lt;&gt;""""Noted"""""""</formula>
    </cfRule>
  </conditionalFormatting>
  <conditionalFormatting sqref="G687">
    <cfRule type="expression" dxfId="12687" priority="51" stopIfTrue="1">
      <formula>"$F$263=""P-CR"" and ""$S$264 &lt;&gt;""""Noted"""""""</formula>
    </cfRule>
  </conditionalFormatting>
  <conditionalFormatting sqref="G689">
    <cfRule type="expression" dxfId="12686" priority="50" stopIfTrue="1">
      <formula>"$F$263=""P-CR"" and ""$S$264 &lt;&gt;""""Noted"""""""</formula>
    </cfRule>
  </conditionalFormatting>
  <conditionalFormatting sqref="G790">
    <cfRule type="expression" dxfId="12685" priority="49" stopIfTrue="1">
      <formula>"$F$263=""P-CR"" and ""$S$264 &lt;&gt;""""Noted"""""""</formula>
    </cfRule>
  </conditionalFormatting>
  <conditionalFormatting sqref="G795">
    <cfRule type="expression" dxfId="12684" priority="48" stopIfTrue="1">
      <formula>"$F$263=""P-CR"" and ""$S$264 &lt;&gt;""""Noted"""""""</formula>
    </cfRule>
  </conditionalFormatting>
  <conditionalFormatting sqref="J795:N795">
    <cfRule type="cellIs" dxfId="12683" priority="47" stopIfTrue="1" operator="equal">
      <formula>""</formula>
    </cfRule>
  </conditionalFormatting>
  <conditionalFormatting sqref="F795">
    <cfRule type="cellIs" dxfId="12682" priority="38" stopIfTrue="1" operator="equal">
      <formula>"LS In"</formula>
    </cfRule>
    <cfRule type="cellIs" dxfId="12681" priority="39" stopIfTrue="1" operator="equal">
      <formula>"LS OUT"</formula>
    </cfRule>
    <cfRule type="cellIs" dxfId="12680" priority="40" stopIfTrue="1" operator="equal">
      <formula>"CR"</formula>
    </cfRule>
    <cfRule type="cellIs" dxfId="12679" priority="41" stopIfTrue="1" operator="equal">
      <formula>"P-CR"</formula>
    </cfRule>
    <cfRule type="cellIs" dxfId="12678" priority="42" stopIfTrue="1" operator="equal">
      <formula>"CR Pack"</formula>
    </cfRule>
    <cfRule type="cellIs" dxfId="12677" priority="43" stopIfTrue="1" operator="equal">
      <formula>"WID new"</formula>
    </cfRule>
    <cfRule type="cellIs" dxfId="12676" priority="44" stopIfTrue="1" operator="equal">
      <formula>"WID revised"</formula>
    </cfRule>
    <cfRule type="cellIs" dxfId="12675" priority="45" stopIfTrue="1" operator="equal">
      <formula>"SID new"</formula>
    </cfRule>
    <cfRule type="cellIs" dxfId="12674" priority="46" stopIfTrue="1" operator="equal">
      <formula>"SID revised"</formula>
    </cfRule>
  </conditionalFormatting>
  <conditionalFormatting sqref="Q795">
    <cfRule type="cellIs" dxfId="12673" priority="36" stopIfTrue="1" operator="equal">
      <formula>""</formula>
    </cfRule>
    <cfRule type="cellIs" dxfId="12672" priority="37" stopIfTrue="1" operator="equal">
      <formula>"-"</formula>
    </cfRule>
  </conditionalFormatting>
  <conditionalFormatting sqref="G796">
    <cfRule type="expression" dxfId="12671" priority="35" stopIfTrue="1">
      <formula>"$F$263=""P-CR"" and ""$S$264 &lt;&gt;""""Noted"""""""</formula>
    </cfRule>
  </conditionalFormatting>
  <conditionalFormatting sqref="G796">
    <cfRule type="expression" dxfId="12670" priority="34" stopIfTrue="1">
      <formula>"$F$263=""P-CR"" and ""$S$264 &lt;&gt;""""Noted"""""""</formula>
    </cfRule>
  </conditionalFormatting>
  <conditionalFormatting sqref="G800">
    <cfRule type="expression" dxfId="12669" priority="33" stopIfTrue="1">
      <formula>"$F$263=""P-CR"" and ""$S$264 &lt;&gt;""""Noted"""""""</formula>
    </cfRule>
  </conditionalFormatting>
  <conditionalFormatting sqref="G940">
    <cfRule type="expression" dxfId="12668" priority="32" stopIfTrue="1">
      <formula>"$F$263=""P-CR"" and ""$S$264 &lt;&gt;""""Noted"""""""</formula>
    </cfRule>
  </conditionalFormatting>
  <conditionalFormatting sqref="G941">
    <cfRule type="expression" dxfId="12667" priority="31" stopIfTrue="1">
      <formula>"$F$263=""P-CR"" and ""$S$264 &lt;&gt;""""Noted"""""""</formula>
    </cfRule>
  </conditionalFormatting>
  <conditionalFormatting sqref="G942">
    <cfRule type="expression" dxfId="12666" priority="30" stopIfTrue="1">
      <formula>"$F$263=""P-CR"" and ""$S$264 &lt;&gt;""""Noted"""""""</formula>
    </cfRule>
  </conditionalFormatting>
  <conditionalFormatting sqref="G944">
    <cfRule type="expression" dxfId="12665" priority="29" stopIfTrue="1">
      <formula>"$F$263=""P-CR"" and ""$S$264 &lt;&gt;""""Noted"""""""</formula>
    </cfRule>
  </conditionalFormatting>
  <conditionalFormatting sqref="G946">
    <cfRule type="expression" dxfId="12664" priority="28" stopIfTrue="1">
      <formula>"$F$263=""P-CR"" and ""$S$264 &lt;&gt;""""Noted"""""""</formula>
    </cfRule>
  </conditionalFormatting>
  <conditionalFormatting sqref="G947">
    <cfRule type="expression" dxfId="12663" priority="27" stopIfTrue="1">
      <formula>"$F$263=""P-CR"" and ""$S$264 &lt;&gt;""""Noted"""""""</formula>
    </cfRule>
  </conditionalFormatting>
  <conditionalFormatting sqref="G953">
    <cfRule type="expression" dxfId="12662" priority="26" stopIfTrue="1">
      <formula>"$F$263=""P-CR"" and ""$S$264 &lt;&gt;""""Noted"""""""</formula>
    </cfRule>
  </conditionalFormatting>
  <conditionalFormatting sqref="G953">
    <cfRule type="expression" dxfId="12661" priority="25" stopIfTrue="1">
      <formula>"$F$263=""P-CR"" and ""$S$264 &lt;&gt;""""Noted"""""""</formula>
    </cfRule>
  </conditionalFormatting>
  <conditionalFormatting sqref="G955">
    <cfRule type="expression" dxfId="12660" priority="24" stopIfTrue="1">
      <formula>"$F$263=""P-CR"" and ""$S$264 &lt;&gt;""""Noted"""""""</formula>
    </cfRule>
  </conditionalFormatting>
  <conditionalFormatting sqref="G957">
    <cfRule type="expression" dxfId="12659" priority="23" stopIfTrue="1">
      <formula>"$F$263=""P-CR"" and ""$S$264 &lt;&gt;""""Noted"""""""</formula>
    </cfRule>
  </conditionalFormatting>
  <conditionalFormatting sqref="G957">
    <cfRule type="expression" dxfId="12658" priority="22" stopIfTrue="1">
      <formula>"$F$263=""P-CR"" and ""$S$264 &lt;&gt;""""Noted"""""""</formula>
    </cfRule>
  </conditionalFormatting>
  <conditionalFormatting sqref="G983">
    <cfRule type="expression" dxfId="12657" priority="21" stopIfTrue="1">
      <formula>"$F$263=""P-CR"" and ""$S$264 &lt;&gt;""""Noted"""""""</formula>
    </cfRule>
  </conditionalFormatting>
  <conditionalFormatting sqref="G984">
    <cfRule type="expression" dxfId="12656" priority="20" stopIfTrue="1">
      <formula>"$F$263=""P-CR"" and ""$S$264 &lt;&gt;""""Noted"""""""</formula>
    </cfRule>
  </conditionalFormatting>
  <conditionalFormatting sqref="G962">
    <cfRule type="expression" dxfId="12655" priority="19" stopIfTrue="1">
      <formula>"$F$263=""P-CR"" and ""$S$264 &lt;&gt;""""Noted"""""""</formula>
    </cfRule>
  </conditionalFormatting>
  <conditionalFormatting sqref="G963">
    <cfRule type="expression" dxfId="12654" priority="18" stopIfTrue="1">
      <formula>"$F$263=""P-CR"" and ""$S$264 &lt;&gt;""""Noted"""""""</formula>
    </cfRule>
  </conditionalFormatting>
  <conditionalFormatting sqref="G964">
    <cfRule type="expression" dxfId="12653" priority="17" stopIfTrue="1">
      <formula>"$F$263=""P-CR"" and ""$S$264 &lt;&gt;""""Noted"""""""</formula>
    </cfRule>
  </conditionalFormatting>
  <conditionalFormatting sqref="G967">
    <cfRule type="expression" dxfId="12652" priority="16" stopIfTrue="1">
      <formula>"$F$263=""P-CR"" and ""$S$264 &lt;&gt;""""Noted"""""""</formula>
    </cfRule>
  </conditionalFormatting>
  <conditionalFormatting sqref="G699">
    <cfRule type="expression" dxfId="12651" priority="15" stopIfTrue="1">
      <formula>"$F$263=""P-CR"" and ""$S$264 &lt;&gt;""""Noted"""""""</formula>
    </cfRule>
  </conditionalFormatting>
  <conditionalFormatting sqref="G987">
    <cfRule type="expression" dxfId="12650" priority="14" stopIfTrue="1">
      <formula>"$F$263=""P-CR"" and ""$S$264 &lt;&gt;""""Noted"""""""</formula>
    </cfRule>
  </conditionalFormatting>
  <conditionalFormatting sqref="G994">
    <cfRule type="expression" dxfId="12649" priority="13" stopIfTrue="1">
      <formula>"$F$263=""P-CR"" and ""$S$264 &lt;&gt;""""Noted"""""""</formula>
    </cfRule>
  </conditionalFormatting>
  <conditionalFormatting sqref="G999">
    <cfRule type="expression" dxfId="12648" priority="12" stopIfTrue="1">
      <formula>"$F$263=""P-CR"" and ""$S$264 &lt;&gt;""""Noted"""""""</formula>
    </cfRule>
  </conditionalFormatting>
  <conditionalFormatting sqref="G1000">
    <cfRule type="expression" dxfId="12647" priority="11" stopIfTrue="1">
      <formula>"$F$263=""P-CR"" and ""$S$264 &lt;&gt;""""Noted"""""""</formula>
    </cfRule>
  </conditionalFormatting>
  <conditionalFormatting sqref="G1003">
    <cfRule type="expression" dxfId="12646" priority="10" stopIfTrue="1">
      <formula>"$F$263=""P-CR"" and ""$S$264 &lt;&gt;""""Noted"""""""</formula>
    </cfRule>
  </conditionalFormatting>
  <conditionalFormatting sqref="G1003">
    <cfRule type="expression" dxfId="12645" priority="9" stopIfTrue="1">
      <formula>"$F$263=""P-CR"" and ""$S$264 &lt;&gt;""""Noted"""""""</formula>
    </cfRule>
  </conditionalFormatting>
  <conditionalFormatting sqref="G1005">
    <cfRule type="expression" dxfId="12644" priority="8" stopIfTrue="1">
      <formula>"$F$263=""P-CR"" and ""$S$264 &lt;&gt;""""Noted"""""""</formula>
    </cfRule>
  </conditionalFormatting>
  <conditionalFormatting sqref="G1005">
    <cfRule type="expression" dxfId="12643" priority="7" stopIfTrue="1">
      <formula>"$F$263=""P-CR"" and ""$S$264 &lt;&gt;""""Noted"""""""</formula>
    </cfRule>
  </conditionalFormatting>
  <conditionalFormatting sqref="G1006">
    <cfRule type="expression" dxfId="12642" priority="6" stopIfTrue="1">
      <formula>"$F$263=""P-CR"" and ""$S$264 &lt;&gt;""""Noted"""""""</formula>
    </cfRule>
  </conditionalFormatting>
  <conditionalFormatting sqref="G1007">
    <cfRule type="expression" dxfId="12641" priority="5" stopIfTrue="1">
      <formula>"$F$263=""P-CR"" and ""$S$264 &lt;&gt;""""Noted"""""""</formula>
    </cfRule>
  </conditionalFormatting>
  <conditionalFormatting sqref="G1009">
    <cfRule type="expression" dxfId="12640" priority="4" stopIfTrue="1">
      <formula>"$F$263=""P-CR"" and ""$S$264 &lt;&gt;""""Noted"""""""</formula>
    </cfRule>
  </conditionalFormatting>
  <conditionalFormatting sqref="G1010">
    <cfRule type="expression" dxfId="12639" priority="3" stopIfTrue="1">
      <formula>"$F$263=""P-CR"" and ""$S$264 &lt;&gt;""""Noted"""""""</formula>
    </cfRule>
  </conditionalFormatting>
  <conditionalFormatting sqref="G1010">
    <cfRule type="expression" dxfId="12638" priority="2" stopIfTrue="1">
      <formula>"$F$263=""P-CR"" and ""$S$264 &lt;&gt;""""Noted"""""""</formula>
    </cfRule>
  </conditionalFormatting>
  <conditionalFormatting sqref="G1011">
    <cfRule type="expression" dxfId="12637"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6"/>
  <dimension ref="A1:HS1348"/>
  <sheetViews>
    <sheetView zoomScale="70" zoomScaleNormal="70" workbookViewId="0">
      <pane ySplit="7" topLeftCell="A1335" activePane="bottomLeft" state="frozenSplit"/>
      <selection pane="bottomLeft" activeCell="D1342" sqref="D1342"/>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23.25" customHeight="1">
      <c r="D1" s="4" t="s">
        <v>0</v>
      </c>
      <c r="P1" s="8" t="s">
        <v>1</v>
      </c>
      <c r="Q1" s="8" t="s">
        <v>7903</v>
      </c>
      <c r="R1" s="8" t="s">
        <v>7904</v>
      </c>
      <c r="S1" s="8" t="s">
        <v>4</v>
      </c>
      <c r="T1" s="228">
        <f ca="1">COUNTIFS(INDIRECT("W"&amp;$A$4):W9999,T2,INDIRECT("V"&amp;$A$4):V9999,"P-A")</f>
        <v>42</v>
      </c>
      <c r="U1" s="228">
        <f ca="1">COUNTIFS(INDIRECT("W"&amp;$A$4):W9999,U2,INDIRECT("V"&amp;$A$4):V9999,"P-A")</f>
        <v>58</v>
      </c>
      <c r="V1" s="228">
        <f ca="1">COUNTIFS(INDIRECT("W"&amp;$A$4):W9999,V2,INDIRECT("V"&amp;$A$4):V9999,"P-A")</f>
        <v>38</v>
      </c>
      <c r="W1" s="228">
        <f ca="1">COUNTIFS(INDIRECT("W"&amp;$A$4):W9999,W2,INDIRECT("V"&amp;$A$4):V9999,"P-A")</f>
        <v>12</v>
      </c>
      <c r="X1" s="228">
        <f ca="1">COUNTIFS(INDIRECT("W"&amp;$A$4):W9999,X2,INDIRECT("V"&amp;$A$4):V9999,"P-A")</f>
        <v>0</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150</v>
      </c>
      <c r="HS1" s="12"/>
    </row>
    <row r="2" spans="1:227" ht="16.2" thickBot="1">
      <c r="A2" s="298" t="s">
        <v>5</v>
      </c>
      <c r="B2" s="299"/>
      <c r="C2" s="299"/>
      <c r="D2" s="299"/>
      <c r="E2" s="13" t="s">
        <v>6</v>
      </c>
      <c r="F2" s="14"/>
      <c r="G2" s="14"/>
      <c r="H2" s="15" t="str">
        <f>"List of Temporary Documents - SA WG2 meeting " &amp;A9</f>
        <v>List of Temporary Documents - SA WG2 meeting S2#120</v>
      </c>
      <c r="I2" s="14"/>
      <c r="J2" s="16"/>
      <c r="Q2" s="17" t="s">
        <v>7</v>
      </c>
      <c r="R2" s="8" t="s">
        <v>2140</v>
      </c>
      <c r="T2" s="239" t="s">
        <v>9</v>
      </c>
      <c r="U2" s="240" t="s">
        <v>10</v>
      </c>
      <c r="V2" s="241" t="s">
        <v>11</v>
      </c>
      <c r="W2" s="242" t="s">
        <v>12</v>
      </c>
      <c r="X2" s="243" t="s">
        <v>2141</v>
      </c>
      <c r="Y2" s="244" t="s">
        <v>14</v>
      </c>
      <c r="Z2" s="245" t="s">
        <v>15</v>
      </c>
      <c r="AA2" s="246" t="s">
        <v>16</v>
      </c>
      <c r="AB2" s="247" t="s">
        <v>17</v>
      </c>
      <c r="AC2" s="248" t="s">
        <v>43</v>
      </c>
      <c r="AD2" s="249" t="s">
        <v>18</v>
      </c>
    </row>
    <row r="3" spans="1:227" s="47" customFormat="1" ht="17.25" customHeight="1" thickTop="1">
      <c r="A3" s="29" t="str">
        <f>"First Doc: "</f>
        <v xml:space="preserve">First Doc: </v>
      </c>
      <c r="B3" s="3" t="s">
        <v>9073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4679</v>
      </c>
      <c r="T3" s="46" t="str">
        <f ca="1">COUNTIF(INDIRECT("W"&amp;$A$4):W9999,T2) - COUNTIFS(INDIRECT("W"&amp;$A$4):W9999,T2, INDIRECT("H"&amp;$A$4):H9999,"Reserved for*") &amp;" / " &amp; COUNTIFS(INDIRECT("W"&amp;$A$4):W9999,T2,INDIRECT("S"&amp;$A$4):S9999,"") -  COUNTIFS(INDIRECT("W"&amp;$A$4):W9999,T2, INDIRECT("H"&amp;$A$4):H9999,"Reserved for*")</f>
        <v>435 / 5</v>
      </c>
      <c r="U3" s="46" t="str">
        <f ca="1">COUNTIF(INDIRECT("W"&amp;$A$4):W9999,U2) - COUNTIFS(INDIRECT("W"&amp;$A$4):W9999,U2, INDIRECT("H"&amp;$A$4):H9999,"Reserved for*") &amp;" / " &amp; COUNTIFS(INDIRECT("W"&amp;$A$4):W9999,U2,INDIRECT("S"&amp;$A$4):S9999,"") - COUNTIFS(INDIRECT("W"&amp;$A$4):W9999,U2, INDIRECT("H"&amp;$A$4):H9999,"Reserved for*")</f>
        <v>273 / 8</v>
      </c>
      <c r="V3" s="46" t="str">
        <f ca="1">COUNTIF(INDIRECT("W"&amp;$A$4):W9999,V2) - COUNTIFS(INDIRECT("W"&amp;$A$4):W9999,V2, INDIRECT("H"&amp;$A$4):H9999,"Reserved for*") &amp;" / " &amp; COUNTIFS(INDIRECT("W"&amp;$A$4):W9999,V2,INDIRECT("S"&amp;$A$4):S9999,"") - COUNTIFS(INDIRECT("W"&amp;$A$4):W9999,V2, INDIRECT("H"&amp;$A$4):H9999,"Reserved for*")</f>
        <v>218 / 4</v>
      </c>
      <c r="W3" s="46" t="str">
        <f ca="1">COUNTIF(INDIRECT("W"&amp;$A$4):W9999,W2) - COUNTIFS(INDIRECT("W"&amp;$A$4):W9999,W2, INDIRECT("H"&amp;$A$4):H9999,"Reserved for*") &amp;" / " &amp; COUNTIFS(INDIRECT("W"&amp;$A$4):W9999,W2,INDIRECT("S"&amp;$A$4):S9999,"") - COUNTIFS(INDIRECT("W"&amp;$A$4):W9999,W2, INDIRECT("H"&amp;$A$4):H9999,"Reserved for*")</f>
        <v>61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1108 / -145</v>
      </c>
      <c r="AE3" s="1"/>
      <c r="AF3" s="1"/>
      <c r="AG3" s="1"/>
    </row>
    <row r="4" spans="1:227" ht="21" customHeight="1">
      <c r="A4" s="48">
        <v>89</v>
      </c>
      <c r="B4" s="255" t="s">
        <v>9074</v>
      </c>
      <c r="C4" s="50" t="s">
        <v>35</v>
      </c>
      <c r="D4" s="51">
        <f ca="1">COUNTA(INDIRECT("H"&amp;$A$4):H9999)</f>
        <v>1253</v>
      </c>
      <c r="E4" s="52">
        <f ca="1">COUNTIF(INDIRECT("A"&amp;$A$4):A9999,"Available")</f>
        <v>1078</v>
      </c>
      <c r="F4" s="53">
        <f ca="1">COUNTIF(INDIRECT("C"&amp;$A$4):INDIRECT("C"&amp;SUM(A4,D4)-1),"")</f>
        <v>1</v>
      </c>
      <c r="G4" s="54"/>
      <c r="H4" s="55">
        <f ca="1">COUNTIF(INDIRECT("S"&amp;$A$4):S9999, "*") + COUNTIF(INDIRECT("C"&amp;$A$4):C9999, "W")</f>
        <v>1253</v>
      </c>
      <c r="I4" s="56">
        <f ca="1">COUNTIF(INDIRECT("F"&amp;$A$4):F9999,"LS IN")</f>
        <v>54</v>
      </c>
      <c r="J4" s="57">
        <f ca="1">COUNTIF(INDIRECT("F"&amp;$A$4):F9999,"LS OUT")</f>
        <v>23</v>
      </c>
      <c r="K4" s="58">
        <f ca="1">COUNTIF(INDIRECT("F"&amp;$A$4):F3701,"P-CR")</f>
        <v>713</v>
      </c>
      <c r="L4" s="59">
        <f ca="1">COUNTIF(INDIRECT("C"&amp;$A$4):C9999,"W")</f>
        <v>178</v>
      </c>
      <c r="M4" s="60"/>
      <c r="N4" s="55">
        <f ca="1">COUNTIF(INDIRECT("F"&amp;$A$4):F9999,"CR")</f>
        <v>39</v>
      </c>
      <c r="O4" s="54">
        <f ca="1">COUNTIF(INDIRECT("F"&amp;$A$4):F9999,"[CR]")</f>
        <v>110</v>
      </c>
      <c r="P4" s="61">
        <f ca="1">D4-H4</f>
        <v>0</v>
      </c>
      <c r="Q4" s="62" t="str">
        <f ca="1">"Next Doc: S2-" &amp; SUM(A5+D4)</f>
        <v>Next Doc: S2-172878</v>
      </c>
      <c r="R4" s="63" t="s">
        <v>2142</v>
      </c>
      <c r="S4" s="224" t="s">
        <v>4668</v>
      </c>
      <c r="T4" s="224">
        <f ca="1">COUNTIFS(INDIRECT("W"&amp;$A$4):W9999,T2,INDIRECT("U"&amp;$A$4):U9999,"OPEN")</f>
        <v>0</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0</v>
      </c>
    </row>
    <row r="5" spans="1:227" ht="27.75" customHeight="1" thickBot="1">
      <c r="A5" s="48" t="str">
        <f ca="1">RIGHT(INDIRECT("E"&amp;$A$4),6)</f>
        <v>171625</v>
      </c>
      <c r="B5" s="17" t="s">
        <v>9075</v>
      </c>
      <c r="C5" s="67" t="s">
        <v>38</v>
      </c>
      <c r="D5" s="68">
        <f ca="1">SUM(E9:E59)+D6-L4</f>
        <v>976</v>
      </c>
      <c r="E5" s="69">
        <f ca="1">COUNTIF(INDIRECT("C"&amp;$A$4):C9999,"Y")</f>
        <v>1074</v>
      </c>
      <c r="F5" s="70"/>
      <c r="G5" s="70"/>
      <c r="H5" s="71"/>
      <c r="I5" s="71"/>
      <c r="J5" s="71"/>
      <c r="K5" s="72"/>
      <c r="L5" s="72"/>
      <c r="M5" s="73"/>
      <c r="N5" s="73"/>
      <c r="O5" s="74"/>
      <c r="P5" s="75" t="str">
        <f ca="1">"Reserved: " &amp; COUNTIFS(INDIRECT("H"&amp;$A$4):H9999,"Reserved for*",INDIRECT("A"&amp;$A$4):A9999,"")</f>
        <v>Reserved: 145</v>
      </c>
      <c r="Q5" s="54" t="s">
        <v>7</v>
      </c>
      <c r="R5" s="63"/>
      <c r="S5" s="76" t="str">
        <f ca="1">"Not handled: "&amp;COUNTIF(INDIRECT("S"&amp;$A$4):S3423,"Not handled")</f>
        <v>Not handled: 210</v>
      </c>
      <c r="T5" s="77"/>
      <c r="U5" s="218" t="str">
        <f>"Reply LS: " &amp; COUNTIF(U8:U9999,"REPLY OPEN")</f>
        <v>Reply LS: 1</v>
      </c>
      <c r="V5" s="222" t="str">
        <f>"e-mail: " &amp; COUNTIF(V8:V9999,"e-mail")</f>
        <v>e-mail: 37</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42</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154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2143</v>
      </c>
      <c r="S8" s="106" t="s">
        <v>62</v>
      </c>
      <c r="T8" s="107"/>
      <c r="W8" s="91"/>
      <c r="X8" s="92"/>
    </row>
    <row r="9" spans="1:227" s="90" customFormat="1" ht="13.2">
      <c r="A9" s="108" t="s">
        <v>6913</v>
      </c>
      <c r="B9" s="109" t="s">
        <v>70</v>
      </c>
      <c r="C9" s="110" t="s">
        <v>63</v>
      </c>
      <c r="D9" s="111" t="s">
        <v>0</v>
      </c>
      <c r="E9" s="112">
        <f ca="1">COUNTIF(INDIRECT("D"&amp;$A$4):D3701,INDIRECT("D"&amp;ROW()))</f>
        <v>0</v>
      </c>
      <c r="F9" s="113" t="s">
        <v>43</v>
      </c>
      <c r="G9" s="113" t="s">
        <v>4315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S2#120</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S2#120</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S2#120</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22.5" customHeight="1">
      <c r="A13" s="123" t="str">
        <f t="shared" si="0"/>
        <v>S2#120</v>
      </c>
      <c r="B13" s="109" t="s">
        <v>70</v>
      </c>
      <c r="C13" s="110" t="s">
        <v>63</v>
      </c>
      <c r="D13" s="124" t="s">
        <v>81</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S2#120</v>
      </c>
      <c r="B14" s="109" t="s">
        <v>70</v>
      </c>
      <c r="C14" s="110" t="s">
        <v>63</v>
      </c>
      <c r="D14" s="124" t="s">
        <v>83</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S2#120</v>
      </c>
      <c r="B15" s="109" t="s">
        <v>70</v>
      </c>
      <c r="C15" s="110" t="s">
        <v>63</v>
      </c>
      <c r="D15" s="124" t="s">
        <v>85</v>
      </c>
      <c r="E15" s="112">
        <f ca="1">COUNTIF(INDIRECT("D"&amp;$A$4):D3701,INDIRECT("D"&amp;ROW()))</f>
        <v>1</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S2#120</v>
      </c>
      <c r="B16" s="109" t="s">
        <v>70</v>
      </c>
      <c r="C16" s="110" t="s">
        <v>63</v>
      </c>
      <c r="D16" s="124" t="s">
        <v>87</v>
      </c>
      <c r="E16" s="112">
        <f ca="1">COUNTIF(INDIRECT("D"&amp;$A$4):D3701,INDIRECT("D"&amp;ROW()))</f>
        <v>0</v>
      </c>
      <c r="F16" s="125" t="s">
        <v>9</v>
      </c>
      <c r="G16" s="235">
        <f ca="1">COUNTIFS(INDIRECT("U"&amp;$A$4):U9999,"OPEN",INDIRECT("D"&amp;$A$4):D9999,INDIRECT("D"&amp;ROW()))</f>
        <v>0</v>
      </c>
      <c r="H16" s="127" t="s">
        <v>88</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75.75" customHeight="1">
      <c r="A17" s="123" t="str">
        <f t="shared" si="0"/>
        <v>S2#120</v>
      </c>
      <c r="B17" s="109" t="s">
        <v>70</v>
      </c>
      <c r="C17" s="110" t="s">
        <v>63</v>
      </c>
      <c r="D17" s="124" t="s">
        <v>91</v>
      </c>
      <c r="E17" s="112">
        <f ca="1">COUNTIF(INDIRECT("D"&amp;$A$4):D3701,INDIRECT("D"&amp;ROW()))</f>
        <v>106</v>
      </c>
      <c r="F17" s="25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6909</v>
      </c>
      <c r="S17" s="131" t="s">
        <v>62</v>
      </c>
      <c r="T17" s="107"/>
      <c r="W17" s="91"/>
      <c r="X17" s="11" t="str">
        <f t="shared" si="1"/>
        <v>5.1</v>
      </c>
      <c r="Y17" s="122" t="str">
        <f t="shared" si="2"/>
        <v>Puneet</v>
      </c>
    </row>
    <row r="18" spans="1:25" s="90" customFormat="1" ht="72.75" customHeight="1">
      <c r="A18" s="123" t="str">
        <f t="shared" si="0"/>
        <v>S2#120</v>
      </c>
      <c r="B18" s="109" t="s">
        <v>70</v>
      </c>
      <c r="C18" s="110" t="s">
        <v>63</v>
      </c>
      <c r="D18" s="124" t="s">
        <v>98</v>
      </c>
      <c r="E18" s="112">
        <f ca="1">COUNTIF(INDIRECT("D"&amp;$A$4):D3701,INDIRECT("D"&amp;ROW()))</f>
        <v>31</v>
      </c>
      <c r="F18" s="135" t="s">
        <v>11</v>
      </c>
      <c r="G18" s="235">
        <f ca="1">COUNTIFS(INDIRECT("U"&amp;$A$4):U9999,"OPEN",INDIRECT("D"&amp;$A$4):D9999,INDIRECT("D"&amp;ROW()))</f>
        <v>0</v>
      </c>
      <c r="H18" s="127" t="s">
        <v>99</v>
      </c>
      <c r="I18" s="128" t="s">
        <v>66</v>
      </c>
      <c r="J18" s="116" t="s">
        <v>62</v>
      </c>
      <c r="K18" s="117" t="s">
        <v>62</v>
      </c>
      <c r="L18" s="117" t="s">
        <v>62</v>
      </c>
      <c r="M18" s="117" t="s">
        <v>62</v>
      </c>
      <c r="N18" s="117" t="s">
        <v>62</v>
      </c>
      <c r="O18" s="117" t="s">
        <v>62</v>
      </c>
      <c r="P18" s="129" t="s">
        <v>62</v>
      </c>
      <c r="Q18" s="119" t="s">
        <v>62</v>
      </c>
      <c r="R18" s="120" t="s">
        <v>6910</v>
      </c>
      <c r="S18" s="131" t="s">
        <v>62</v>
      </c>
      <c r="T18" s="107"/>
      <c r="W18" s="91"/>
      <c r="X18" s="11" t="str">
        <f t="shared" si="1"/>
        <v>5.2</v>
      </c>
      <c r="Y18" s="122" t="str">
        <f t="shared" si="2"/>
        <v>Krisztian</v>
      </c>
    </row>
    <row r="19" spans="1:25" s="90" customFormat="1" ht="62.25" customHeight="1">
      <c r="A19" s="123" t="str">
        <f t="shared" si="0"/>
        <v>S2#120</v>
      </c>
      <c r="B19" s="109" t="s">
        <v>70</v>
      </c>
      <c r="C19" s="110" t="s">
        <v>63</v>
      </c>
      <c r="D19" s="124" t="s">
        <v>101</v>
      </c>
      <c r="E19" s="112">
        <f ca="1">COUNTIF(INDIRECT("D"&amp;$A$4):D3701,INDIRECT("D"&amp;ROW()))</f>
        <v>18</v>
      </c>
      <c r="F19" s="135"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74.25" customHeight="1">
      <c r="A20" s="123" t="str">
        <f t="shared" si="0"/>
        <v>S2#120</v>
      </c>
      <c r="B20" s="109" t="s">
        <v>70</v>
      </c>
      <c r="C20" s="110" t="s">
        <v>63</v>
      </c>
      <c r="D20" s="124" t="s">
        <v>105</v>
      </c>
      <c r="E20" s="112">
        <f ca="1">COUNTIF(INDIRECT("D"&amp;$A$4):D3701,INDIRECT("D"&amp;ROW()))</f>
        <v>20</v>
      </c>
      <c r="F20" s="135"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6911</v>
      </c>
      <c r="S20" s="131" t="s">
        <v>62</v>
      </c>
      <c r="T20" s="107"/>
      <c r="W20" s="91"/>
      <c r="X20" s="11" t="str">
        <f t="shared" si="1"/>
        <v>5.4</v>
      </c>
      <c r="Y20" s="122" t="str">
        <f t="shared" si="2"/>
        <v>Krisztian</v>
      </c>
    </row>
    <row r="21" spans="1:25" s="90" customFormat="1" ht="52.8">
      <c r="A21" s="123" t="str">
        <f t="shared" si="0"/>
        <v>S2#120</v>
      </c>
      <c r="B21" s="109" t="s">
        <v>70</v>
      </c>
      <c r="C21" s="110" t="s">
        <v>63</v>
      </c>
      <c r="D21" s="124" t="s">
        <v>108</v>
      </c>
      <c r="E21" s="112">
        <f ca="1">COUNTIF(INDIRECT("D"&amp;$A$4):D3701,INDIRECT("D"&amp;ROW()))</f>
        <v>0</v>
      </c>
      <c r="F21" s="125" t="s">
        <v>9</v>
      </c>
      <c r="G21" s="235">
        <f ca="1">COUNTIFS(INDIRECT("U"&amp;$A$4):U9999,"OPEN",INDIRECT("D"&amp;$A$4):D9999,INDIRECT("D"&amp;ROW()))</f>
        <v>0</v>
      </c>
      <c r="H21" s="127" t="s">
        <v>109</v>
      </c>
      <c r="I21" s="132" t="s">
        <v>110</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54" customHeight="1">
      <c r="A22" s="123" t="str">
        <f t="shared" si="0"/>
        <v>S2#120</v>
      </c>
      <c r="B22" s="109" t="s">
        <v>70</v>
      </c>
      <c r="C22" s="110" t="s">
        <v>63</v>
      </c>
      <c r="D22" s="238" t="s">
        <v>112</v>
      </c>
      <c r="E22" s="112">
        <f ca="1">COUNTIF(INDIRECT("D"&amp;$A$4):D3701,INDIRECT("D"&amp;ROW()))</f>
        <v>61</v>
      </c>
      <c r="F22" s="136" t="s">
        <v>102</v>
      </c>
      <c r="G22" s="235">
        <f ca="1">COUNTIFS(INDIRECT("U"&amp;$A$4):U9999,"OPEN",INDIRECT("D"&amp;$A$4):D9999,INDIRECT("D"&amp;ROW()))</f>
        <v>0</v>
      </c>
      <c r="H22" s="137" t="s">
        <v>113</v>
      </c>
      <c r="I22" s="128" t="s">
        <v>66</v>
      </c>
      <c r="J22" s="116" t="s">
        <v>62</v>
      </c>
      <c r="K22" s="117" t="s">
        <v>62</v>
      </c>
      <c r="L22" s="117" t="s">
        <v>62</v>
      </c>
      <c r="M22" s="117" t="s">
        <v>62</v>
      </c>
      <c r="N22" s="117" t="s">
        <v>62</v>
      </c>
      <c r="O22" s="117" t="s">
        <v>62</v>
      </c>
      <c r="P22" s="129" t="s">
        <v>62</v>
      </c>
      <c r="Q22" s="119" t="s">
        <v>62</v>
      </c>
      <c r="R22" s="138" t="s">
        <v>114</v>
      </c>
      <c r="S22" s="131" t="s">
        <v>62</v>
      </c>
      <c r="T22" s="107"/>
      <c r="W22" s="91"/>
      <c r="X22" s="11" t="str">
        <f t="shared" si="1"/>
        <v>6.1</v>
      </c>
      <c r="Y22" s="122" t="str">
        <f t="shared" si="2"/>
        <v>Not_on_agenda</v>
      </c>
    </row>
    <row r="23" spans="1:25" s="90" customFormat="1" ht="54.75" customHeight="1">
      <c r="A23" s="123" t="str">
        <f t="shared" si="0"/>
        <v>S2#120</v>
      </c>
      <c r="B23" s="109" t="s">
        <v>70</v>
      </c>
      <c r="C23" s="110" t="s">
        <v>63</v>
      </c>
      <c r="D23" s="238" t="s">
        <v>115</v>
      </c>
      <c r="E23" s="112">
        <f ca="1">COUNTIF(INDIRECT("D"&amp;$A$4):D3701,INDIRECT("D"&amp;ROW()))</f>
        <v>0</v>
      </c>
      <c r="F23" s="136" t="s">
        <v>102</v>
      </c>
      <c r="G23" s="235">
        <f ca="1">COUNTIFS(INDIRECT("U"&amp;$A$4):U9999,"OPEN",INDIRECT("D"&amp;$A$4):D9999,INDIRECT("D"&amp;ROW()))</f>
        <v>0</v>
      </c>
      <c r="H23" s="137" t="s">
        <v>116</v>
      </c>
      <c r="I23" s="128" t="s">
        <v>66</v>
      </c>
      <c r="J23" s="116" t="s">
        <v>62</v>
      </c>
      <c r="K23" s="117" t="s">
        <v>62</v>
      </c>
      <c r="L23" s="117" t="s">
        <v>62</v>
      </c>
      <c r="M23" s="117" t="s">
        <v>62</v>
      </c>
      <c r="N23" s="117" t="s">
        <v>62</v>
      </c>
      <c r="O23" s="117" t="s">
        <v>62</v>
      </c>
      <c r="P23" s="129" t="s">
        <v>62</v>
      </c>
      <c r="Q23" s="119" t="s">
        <v>62</v>
      </c>
      <c r="R23" s="138" t="s">
        <v>117</v>
      </c>
      <c r="S23" s="131" t="s">
        <v>62</v>
      </c>
      <c r="T23" s="107"/>
      <c r="W23" s="91"/>
      <c r="X23" s="11" t="str">
        <f t="shared" si="1"/>
        <v>6.2</v>
      </c>
      <c r="Y23" s="122" t="str">
        <f t="shared" si="2"/>
        <v>Not_on_agenda</v>
      </c>
    </row>
    <row r="24" spans="1:25" s="90" customFormat="1" ht="54" customHeight="1">
      <c r="A24" s="123" t="str">
        <f t="shared" si="0"/>
        <v>S2#120</v>
      </c>
      <c r="B24" s="109" t="s">
        <v>70</v>
      </c>
      <c r="C24" s="110" t="s">
        <v>63</v>
      </c>
      <c r="D24" s="238" t="s">
        <v>118</v>
      </c>
      <c r="E24" s="112">
        <f ca="1">COUNTIF(INDIRECT("D"&amp;$A$4):D3701,INDIRECT("D"&amp;ROW()))</f>
        <v>0</v>
      </c>
      <c r="F24" s="136" t="s">
        <v>102</v>
      </c>
      <c r="G24" s="235">
        <f ca="1">COUNTIFS(INDIRECT("U"&amp;$A$4):U9999,"OPEN",INDIRECT("D"&amp;$A$4):D9999,INDIRECT("D"&amp;ROW()))</f>
        <v>0</v>
      </c>
      <c r="H24" s="137" t="s">
        <v>119</v>
      </c>
      <c r="I24" s="128" t="s">
        <v>66</v>
      </c>
      <c r="J24" s="116" t="s">
        <v>62</v>
      </c>
      <c r="K24" s="117" t="s">
        <v>62</v>
      </c>
      <c r="L24" s="117" t="s">
        <v>62</v>
      </c>
      <c r="M24" s="117" t="s">
        <v>62</v>
      </c>
      <c r="N24" s="117" t="s">
        <v>62</v>
      </c>
      <c r="O24" s="117" t="s">
        <v>62</v>
      </c>
      <c r="P24" s="129" t="s">
        <v>62</v>
      </c>
      <c r="Q24" s="119" t="s">
        <v>62</v>
      </c>
      <c r="R24" s="138" t="s">
        <v>120</v>
      </c>
      <c r="S24" s="131" t="s">
        <v>62</v>
      </c>
      <c r="T24" s="107"/>
      <c r="W24" s="91"/>
      <c r="X24" s="11" t="str">
        <f t="shared" si="1"/>
        <v>6.3</v>
      </c>
      <c r="Y24" s="122" t="str">
        <f t="shared" si="2"/>
        <v>Not_on_agenda</v>
      </c>
    </row>
    <row r="25" spans="1:25" s="90" customFormat="1" ht="52.5" customHeight="1">
      <c r="A25" s="123" t="str">
        <f t="shared" si="0"/>
        <v>S2#120</v>
      </c>
      <c r="B25" s="109" t="s">
        <v>70</v>
      </c>
      <c r="C25" s="110" t="s">
        <v>63</v>
      </c>
      <c r="D25" s="238" t="s">
        <v>121</v>
      </c>
      <c r="E25" s="112">
        <f ca="1">COUNTIF(INDIRECT("D"&amp;$A$4):D3701,INDIRECT("D"&amp;ROW()))</f>
        <v>0</v>
      </c>
      <c r="F25" s="136" t="s">
        <v>102</v>
      </c>
      <c r="G25" s="235">
        <f ca="1">COUNTIFS(INDIRECT("U"&amp;$A$4):U9999,"OPEN",INDIRECT("D"&amp;$A$4):D9999,INDIRECT("D"&amp;ROW()))</f>
        <v>0</v>
      </c>
      <c r="H25" s="137" t="s">
        <v>122</v>
      </c>
      <c r="I25" s="128" t="s">
        <v>66</v>
      </c>
      <c r="J25" s="116" t="s">
        <v>62</v>
      </c>
      <c r="K25" s="117" t="s">
        <v>62</v>
      </c>
      <c r="L25" s="117" t="s">
        <v>62</v>
      </c>
      <c r="M25" s="117" t="s">
        <v>62</v>
      </c>
      <c r="N25" s="117" t="s">
        <v>62</v>
      </c>
      <c r="O25" s="117" t="s">
        <v>62</v>
      </c>
      <c r="P25" s="129" t="s">
        <v>62</v>
      </c>
      <c r="Q25" s="119" t="s">
        <v>62</v>
      </c>
      <c r="R25" s="138" t="s">
        <v>123</v>
      </c>
      <c r="S25" s="131" t="s">
        <v>62</v>
      </c>
      <c r="T25" s="107"/>
      <c r="W25" s="91"/>
      <c r="X25" s="11" t="str">
        <f t="shared" si="1"/>
        <v>6.4</v>
      </c>
      <c r="Y25" s="122" t="str">
        <f t="shared" si="2"/>
        <v>Not_on_agenda</v>
      </c>
    </row>
    <row r="26" spans="1:25" s="90" customFormat="1" ht="52.8">
      <c r="A26" s="123" t="str">
        <f t="shared" si="0"/>
        <v>S2#120</v>
      </c>
      <c r="B26" s="109" t="s">
        <v>70</v>
      </c>
      <c r="C26" s="110" t="s">
        <v>63</v>
      </c>
      <c r="D26" s="124" t="s">
        <v>124</v>
      </c>
      <c r="E26" s="112">
        <f ca="1">COUNTIF(INDIRECT("D"&amp;$A$4):D3701,INDIRECT("D"&amp;ROW()))</f>
        <v>0</v>
      </c>
      <c r="F26" s="125" t="s">
        <v>9</v>
      </c>
      <c r="G26" s="235">
        <f ca="1">COUNTIFS(INDIRECT("U"&amp;$A$4):U9999,"OPEN",INDIRECT("D"&amp;$A$4):D9999,INDIRECT("D"&amp;ROW()))</f>
        <v>0</v>
      </c>
      <c r="H26" s="127" t="s">
        <v>125</v>
      </c>
      <c r="I26" s="132" t="s">
        <v>110</v>
      </c>
      <c r="J26" s="116" t="s">
        <v>62</v>
      </c>
      <c r="K26" s="117" t="s">
        <v>62</v>
      </c>
      <c r="L26" s="117" t="s">
        <v>62</v>
      </c>
      <c r="M26" s="117" t="s">
        <v>62</v>
      </c>
      <c r="N26" s="117" t="s">
        <v>62</v>
      </c>
      <c r="O26" s="117" t="s">
        <v>62</v>
      </c>
      <c r="P26" s="129" t="s">
        <v>62</v>
      </c>
      <c r="Q26" s="119" t="s">
        <v>62</v>
      </c>
      <c r="R26" s="120" t="s">
        <v>62</v>
      </c>
      <c r="S26" s="131" t="s">
        <v>62</v>
      </c>
      <c r="T26" s="107"/>
      <c r="W26" s="91"/>
      <c r="X26" s="11" t="str">
        <f t="shared" si="1"/>
        <v>6.5</v>
      </c>
      <c r="Y26" s="122" t="str">
        <f t="shared" si="2"/>
        <v>Frank</v>
      </c>
    </row>
    <row r="27" spans="1:25" s="90" customFormat="1" ht="53.25" customHeight="1">
      <c r="A27" s="123" t="str">
        <f t="shared" si="0"/>
        <v>S2#120</v>
      </c>
      <c r="B27" s="109" t="s">
        <v>70</v>
      </c>
      <c r="C27" s="110" t="s">
        <v>63</v>
      </c>
      <c r="D27" s="124" t="s">
        <v>127</v>
      </c>
      <c r="E27" s="112">
        <f ca="1">COUNTIF(INDIRECT("D"&amp;$A$4):D3701,INDIRECT("D"&amp;ROW()))</f>
        <v>106</v>
      </c>
      <c r="F27" s="254" t="s">
        <v>8641</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Patrice</v>
      </c>
    </row>
    <row r="28" spans="1:25" s="90" customFormat="1" ht="104.25" customHeight="1">
      <c r="A28" s="123" t="str">
        <f t="shared" si="0"/>
        <v>S2#120</v>
      </c>
      <c r="B28" s="109" t="s">
        <v>70</v>
      </c>
      <c r="C28" s="110" t="s">
        <v>63</v>
      </c>
      <c r="D28" s="124" t="s">
        <v>130</v>
      </c>
      <c r="E28" s="112">
        <f ca="1">COUNTIF(INDIRECT("D"&amp;$A$4):D3701,INDIRECT("D"&amp;ROW()))</f>
        <v>122</v>
      </c>
      <c r="F28" s="125" t="s">
        <v>9</v>
      </c>
      <c r="G28" s="235">
        <f ca="1">COUNTIFS(INDIRECT("U"&amp;$A$4):U9999,"OPEN",INDIRECT("D"&amp;$A$4):D9999,INDIRECT("D"&amp;ROW()))</f>
        <v>0</v>
      </c>
      <c r="H28" s="127" t="s">
        <v>131</v>
      </c>
      <c r="I28" s="128" t="s">
        <v>66</v>
      </c>
      <c r="J28" s="116" t="s">
        <v>62</v>
      </c>
      <c r="K28" s="117" t="s">
        <v>62</v>
      </c>
      <c r="L28" s="117" t="s">
        <v>62</v>
      </c>
      <c r="M28" s="117" t="s">
        <v>62</v>
      </c>
      <c r="N28" s="117" t="s">
        <v>62</v>
      </c>
      <c r="O28" s="117" t="s">
        <v>62</v>
      </c>
      <c r="P28" s="129" t="s">
        <v>62</v>
      </c>
      <c r="Q28" s="119" t="s">
        <v>62</v>
      </c>
      <c r="R28" s="120" t="s">
        <v>2148</v>
      </c>
      <c r="S28" s="131" t="s">
        <v>62</v>
      </c>
      <c r="T28" s="107"/>
      <c r="W28" s="91"/>
      <c r="X28" s="11" t="str">
        <f t="shared" si="1"/>
        <v>6.5.2</v>
      </c>
      <c r="Y28" s="122" t="str">
        <f t="shared" si="2"/>
        <v>Frank</v>
      </c>
    </row>
    <row r="29" spans="1:25" s="90" customFormat="1" ht="36.75" customHeight="1">
      <c r="A29" s="123" t="str">
        <f t="shared" si="0"/>
        <v>S2#120</v>
      </c>
      <c r="B29" s="109" t="s">
        <v>70</v>
      </c>
      <c r="C29" s="110" t="s">
        <v>63</v>
      </c>
      <c r="D29" s="124" t="s">
        <v>133</v>
      </c>
      <c r="E29" s="112">
        <f ca="1">COUNTIF(INDIRECT("D"&amp;$A$4):D3701,INDIRECT("D"&amp;ROW()))</f>
        <v>140</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135</v>
      </c>
      <c r="S29" s="131" t="s">
        <v>62</v>
      </c>
      <c r="T29" s="107"/>
      <c r="W29" s="91"/>
      <c r="X29" s="11" t="str">
        <f t="shared" si="1"/>
        <v>6.5.3</v>
      </c>
      <c r="Y29" s="122" t="str">
        <f t="shared" si="2"/>
        <v>Frank</v>
      </c>
    </row>
    <row r="30" spans="1:25" s="90" customFormat="1" ht="31.2">
      <c r="A30" s="123" t="str">
        <f t="shared" si="0"/>
        <v>S2#120</v>
      </c>
      <c r="B30" s="109" t="s">
        <v>70</v>
      </c>
      <c r="C30" s="110" t="s">
        <v>63</v>
      </c>
      <c r="D30" s="124" t="s">
        <v>136</v>
      </c>
      <c r="E30" s="112">
        <f ca="1">COUNTIF(INDIRECT("D"&amp;$A$4):D3701,INDIRECT("D"&amp;ROW()))</f>
        <v>19</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6.75" customHeight="1">
      <c r="A31" s="109" t="str">
        <f t="shared" si="0"/>
        <v>S2#120</v>
      </c>
      <c r="B31" s="109" t="s">
        <v>70</v>
      </c>
      <c r="C31" s="110" t="s">
        <v>63</v>
      </c>
      <c r="D31" s="124" t="s">
        <v>139</v>
      </c>
      <c r="E31" s="112">
        <f ca="1">COUNTIF(INDIRECT("D"&amp;$A$4):D3701,INDIRECT("D"&amp;ROW()))</f>
        <v>42</v>
      </c>
      <c r="F31" s="253" t="s">
        <v>10</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7022</v>
      </c>
      <c r="S31" s="131" t="s">
        <v>62</v>
      </c>
      <c r="T31" s="107"/>
      <c r="W31" s="91"/>
      <c r="X31" s="11" t="str">
        <f t="shared" si="1"/>
        <v>6.5.5</v>
      </c>
      <c r="Y31" s="122" t="str">
        <f t="shared" si="2"/>
        <v>Puneet</v>
      </c>
    </row>
    <row r="32" spans="1:25" s="90" customFormat="1" ht="33.75" customHeight="1">
      <c r="A32" s="123" t="str">
        <f t="shared" si="0"/>
        <v>S2#120</v>
      </c>
      <c r="B32" s="109" t="s">
        <v>70</v>
      </c>
      <c r="C32" s="110" t="s">
        <v>63</v>
      </c>
      <c r="D32" s="124" t="s">
        <v>141</v>
      </c>
      <c r="E32" s="112">
        <f ca="1">COUNTIF(INDIRECT("D"&amp;$A$4):D3701,INDIRECT("D"&amp;ROW()))</f>
        <v>56</v>
      </c>
      <c r="F32" s="135"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138</v>
      </c>
      <c r="S32" s="131" t="s">
        <v>62</v>
      </c>
      <c r="T32" s="107"/>
      <c r="W32" s="91"/>
      <c r="X32" s="11" t="str">
        <f t="shared" si="1"/>
        <v>6.5.6</v>
      </c>
      <c r="Y32" s="122" t="str">
        <f t="shared" si="2"/>
        <v>Krisztian</v>
      </c>
    </row>
    <row r="33" spans="1:25" s="90" customFormat="1" ht="45.75" customHeight="1">
      <c r="A33" s="123" t="str">
        <f t="shared" si="0"/>
        <v>S2#120</v>
      </c>
      <c r="B33" s="109" t="s">
        <v>70</v>
      </c>
      <c r="C33" s="110" t="s">
        <v>63</v>
      </c>
      <c r="D33" s="124" t="s">
        <v>143</v>
      </c>
      <c r="E33" s="112">
        <f ca="1">COUNTIF(INDIRECT("D"&amp;$A$4):D3701,INDIRECT("D"&amp;ROW()))</f>
        <v>16</v>
      </c>
      <c r="F33" s="125" t="s">
        <v>9</v>
      </c>
      <c r="G33" s="235">
        <f ca="1">COUNTIFS(INDIRECT("U"&amp;$A$4):U9999,"OPEN",INDIRECT("D"&amp;$A$4):D9999,INDIRECT("D"&amp;ROW()))</f>
        <v>0</v>
      </c>
      <c r="H33" s="127" t="s">
        <v>144</v>
      </c>
      <c r="I33" s="128" t="s">
        <v>66</v>
      </c>
      <c r="J33" s="116" t="s">
        <v>62</v>
      </c>
      <c r="K33" s="117" t="s">
        <v>62</v>
      </c>
      <c r="L33" s="117" t="s">
        <v>62</v>
      </c>
      <c r="M33" s="117" t="s">
        <v>62</v>
      </c>
      <c r="N33" s="117" t="s">
        <v>62</v>
      </c>
      <c r="O33" s="117" t="s">
        <v>62</v>
      </c>
      <c r="P33" s="129" t="s">
        <v>62</v>
      </c>
      <c r="Q33" s="119" t="s">
        <v>62</v>
      </c>
      <c r="R33" s="120" t="s">
        <v>6912</v>
      </c>
      <c r="S33" s="131" t="s">
        <v>62</v>
      </c>
      <c r="T33" s="107"/>
      <c r="W33" s="91"/>
      <c r="X33" s="11" t="str">
        <f t="shared" si="1"/>
        <v>6.5.7</v>
      </c>
      <c r="Y33" s="122" t="str">
        <f t="shared" si="2"/>
        <v>Frank</v>
      </c>
    </row>
    <row r="34" spans="1:25" s="90" customFormat="1" ht="48.75" customHeight="1">
      <c r="A34" s="123" t="str">
        <f t="shared" si="0"/>
        <v>S2#120</v>
      </c>
      <c r="B34" s="109" t="s">
        <v>70</v>
      </c>
      <c r="C34" s="110" t="s">
        <v>63</v>
      </c>
      <c r="D34" s="124" t="s">
        <v>146</v>
      </c>
      <c r="E34" s="112">
        <f ca="1">COUNTIF(INDIRECT("D"&amp;$A$4):D3701,INDIRECT("D"&amp;ROW()))</f>
        <v>26</v>
      </c>
      <c r="F34" s="253" t="s">
        <v>10</v>
      </c>
      <c r="G34" s="235">
        <f ca="1">COUNTIFS(INDIRECT("U"&amp;$A$4):U9999,"OPEN",INDIRECT("D"&amp;$A$4):D9999,INDIRECT("D"&amp;ROW()))</f>
        <v>0</v>
      </c>
      <c r="H34" s="127" t="s">
        <v>147</v>
      </c>
      <c r="I34" s="128" t="s">
        <v>66</v>
      </c>
      <c r="J34" s="116" t="s">
        <v>62</v>
      </c>
      <c r="K34" s="117" t="s">
        <v>62</v>
      </c>
      <c r="L34" s="117" t="s">
        <v>62</v>
      </c>
      <c r="M34" s="117" t="s">
        <v>62</v>
      </c>
      <c r="N34" s="117" t="s">
        <v>62</v>
      </c>
      <c r="O34" s="117" t="s">
        <v>62</v>
      </c>
      <c r="P34" s="129" t="s">
        <v>62</v>
      </c>
      <c r="Q34" s="119" t="s">
        <v>62</v>
      </c>
      <c r="R34" s="120" t="s">
        <v>7023</v>
      </c>
      <c r="S34" s="131" t="s">
        <v>62</v>
      </c>
      <c r="T34" s="107"/>
      <c r="W34" s="91"/>
      <c r="X34" s="11" t="str">
        <f t="shared" si="1"/>
        <v>6.5.8</v>
      </c>
      <c r="Y34" s="122" t="str">
        <f t="shared" si="2"/>
        <v>Puneet</v>
      </c>
    </row>
    <row r="35" spans="1:25" s="90" customFormat="1" ht="26.25" customHeight="1">
      <c r="A35" s="123" t="str">
        <f t="shared" si="0"/>
        <v>S2#120</v>
      </c>
      <c r="B35" s="109" t="s">
        <v>70</v>
      </c>
      <c r="C35" s="110" t="s">
        <v>63</v>
      </c>
      <c r="D35" s="124" t="s">
        <v>149</v>
      </c>
      <c r="E35" s="112">
        <f ca="1">COUNTIF(INDIRECT("D"&amp;$A$4):D3701,INDIRECT("D"&amp;ROW()))</f>
        <v>37</v>
      </c>
      <c r="F35" s="125" t="s">
        <v>9</v>
      </c>
      <c r="G35" s="235">
        <f ca="1">COUNTIFS(INDIRECT("U"&amp;$A$4):U9999,"OPEN",INDIRECT("D"&amp;$A$4):D9999,INDIRECT("D"&amp;ROW()))</f>
        <v>0</v>
      </c>
      <c r="H35" s="127" t="s">
        <v>150</v>
      </c>
      <c r="I35" s="128" t="s">
        <v>66</v>
      </c>
      <c r="J35" s="116" t="s">
        <v>62</v>
      </c>
      <c r="K35" s="117" t="s">
        <v>62</v>
      </c>
      <c r="L35" s="117" t="s">
        <v>62</v>
      </c>
      <c r="M35" s="117" t="s">
        <v>62</v>
      </c>
      <c r="N35" s="117" t="s">
        <v>62</v>
      </c>
      <c r="O35" s="117" t="s">
        <v>62</v>
      </c>
      <c r="P35" s="129" t="s">
        <v>62</v>
      </c>
      <c r="Q35" s="119" t="s">
        <v>62</v>
      </c>
      <c r="R35" s="120" t="s">
        <v>138</v>
      </c>
      <c r="S35" s="131" t="s">
        <v>62</v>
      </c>
      <c r="T35" s="107"/>
      <c r="W35" s="91"/>
      <c r="X35" s="11" t="str">
        <f t="shared" si="1"/>
        <v>6.5.9</v>
      </c>
      <c r="Y35" s="122" t="str">
        <f t="shared" si="2"/>
        <v>Frank</v>
      </c>
    </row>
    <row r="36" spans="1:25" s="90" customFormat="1" ht="33.75" customHeight="1">
      <c r="A36" s="123" t="str">
        <f t="shared" si="0"/>
        <v>S2#120</v>
      </c>
      <c r="B36" s="109" t="s">
        <v>70</v>
      </c>
      <c r="C36" s="110" t="s">
        <v>63</v>
      </c>
      <c r="D36" s="124" t="s">
        <v>151</v>
      </c>
      <c r="E36" s="112">
        <f ca="1">COUNTIF(INDIRECT("D"&amp;$A$4):D3701,INDIRECT("D"&amp;ROW()))</f>
        <v>53</v>
      </c>
      <c r="F36" s="135" t="s">
        <v>11</v>
      </c>
      <c r="G36" s="235">
        <f ca="1">COUNTIFS(INDIRECT("U"&amp;$A$4):U9999,"OPEN",INDIRECT("D"&amp;$A$4):D9999,INDIRECT("D"&amp;ROW()))</f>
        <v>0</v>
      </c>
      <c r="H36" s="127" t="s">
        <v>152</v>
      </c>
      <c r="I36" s="128" t="s">
        <v>66</v>
      </c>
      <c r="J36" s="116" t="s">
        <v>62</v>
      </c>
      <c r="K36" s="117" t="s">
        <v>62</v>
      </c>
      <c r="L36" s="117" t="s">
        <v>62</v>
      </c>
      <c r="M36" s="117" t="s">
        <v>62</v>
      </c>
      <c r="N36" s="117" t="s">
        <v>62</v>
      </c>
      <c r="O36" s="117" t="s">
        <v>62</v>
      </c>
      <c r="P36" s="129" t="s">
        <v>62</v>
      </c>
      <c r="Q36" s="119" t="s">
        <v>62</v>
      </c>
      <c r="R36" s="120" t="s">
        <v>138</v>
      </c>
      <c r="S36" s="131" t="s">
        <v>62</v>
      </c>
      <c r="T36" s="107"/>
      <c r="W36" s="91"/>
      <c r="X36" s="11" t="str">
        <f t="shared" si="1"/>
        <v>6.5.10</v>
      </c>
      <c r="Y36" s="122" t="str">
        <f t="shared" si="2"/>
        <v>Krisztian</v>
      </c>
    </row>
    <row r="37" spans="1:25" s="90" customFormat="1" ht="40.5" customHeight="1">
      <c r="A37" s="123" t="str">
        <f t="shared" si="0"/>
        <v>S2#120</v>
      </c>
      <c r="B37" s="109" t="s">
        <v>70</v>
      </c>
      <c r="C37" s="110" t="s">
        <v>63</v>
      </c>
      <c r="D37" s="124" t="s">
        <v>153</v>
      </c>
      <c r="E37" s="112">
        <f ca="1">COUNTIF(INDIRECT("D"&amp;$A$4):D3701,INDIRECT("D"&amp;ROW()))</f>
        <v>16</v>
      </c>
      <c r="F37" s="253" t="s">
        <v>10</v>
      </c>
      <c r="G37" s="235">
        <f ca="1">COUNTIFS(INDIRECT("U"&amp;$A$4):U9999,"OPEN",INDIRECT("D"&amp;$A$4):D9999,INDIRECT("D"&amp;ROW()))</f>
        <v>0</v>
      </c>
      <c r="H37" s="127" t="s">
        <v>154</v>
      </c>
      <c r="I37" s="128" t="s">
        <v>66</v>
      </c>
      <c r="J37" s="116" t="s">
        <v>62</v>
      </c>
      <c r="K37" s="117" t="s">
        <v>62</v>
      </c>
      <c r="L37" s="117" t="s">
        <v>62</v>
      </c>
      <c r="M37" s="117" t="s">
        <v>62</v>
      </c>
      <c r="N37" s="117" t="s">
        <v>62</v>
      </c>
      <c r="O37" s="117" t="s">
        <v>62</v>
      </c>
      <c r="P37" s="129" t="s">
        <v>62</v>
      </c>
      <c r="Q37" s="119" t="s">
        <v>62</v>
      </c>
      <c r="R37" s="120" t="s">
        <v>155</v>
      </c>
      <c r="S37" s="131" t="s">
        <v>62</v>
      </c>
      <c r="T37" s="107"/>
      <c r="W37" s="91"/>
      <c r="X37" s="11" t="str">
        <f t="shared" si="1"/>
        <v>6.5.11</v>
      </c>
      <c r="Y37" s="122" t="str">
        <f t="shared" si="2"/>
        <v>Puneet</v>
      </c>
    </row>
    <row r="38" spans="1:25" s="90" customFormat="1" ht="15.6">
      <c r="A38" s="123" t="str">
        <f t="shared" si="0"/>
        <v>S2#120</v>
      </c>
      <c r="B38" s="109" t="s">
        <v>70</v>
      </c>
      <c r="C38" s="110" t="s">
        <v>63</v>
      </c>
      <c r="D38" s="124" t="s">
        <v>6902</v>
      </c>
      <c r="E38" s="112">
        <f ca="1">COUNTIF(INDIRECT("D"&amp;$A$4):D3701,INDIRECT("D"&amp;ROW()))</f>
        <v>12</v>
      </c>
      <c r="F38" s="125" t="s">
        <v>9</v>
      </c>
      <c r="G38" s="235">
        <f ca="1">COUNTIFS(INDIRECT("U"&amp;$A$4):U9999,"OPEN",INDIRECT("D"&amp;$A$4):D9999,INDIRECT("D"&amp;ROW()))</f>
        <v>0</v>
      </c>
      <c r="H38" s="127" t="s">
        <v>6906</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6.5.12</v>
      </c>
      <c r="Y38" s="122" t="str">
        <f t="shared" si="2"/>
        <v>Frank</v>
      </c>
    </row>
    <row r="39" spans="1:25" s="90" customFormat="1" ht="46.8">
      <c r="A39" s="123" t="str">
        <f t="shared" si="0"/>
        <v>S2#120</v>
      </c>
      <c r="B39" s="109" t="s">
        <v>70</v>
      </c>
      <c r="C39" s="110" t="s">
        <v>63</v>
      </c>
      <c r="D39" s="124" t="s">
        <v>156</v>
      </c>
      <c r="E39" s="112">
        <f ca="1">COUNTIF(INDIRECT("D"&amp;$A$4):D3701,INDIRECT("D"&amp;ROW()))</f>
        <v>5</v>
      </c>
      <c r="F39" s="135" t="s">
        <v>11</v>
      </c>
      <c r="G39" s="235">
        <f ca="1">COUNTIFS(INDIRECT("U"&amp;$A$4):U9999,"OPEN",INDIRECT("D"&amp;$A$4):D9999,INDIRECT("D"&amp;ROW()))</f>
        <v>0</v>
      </c>
      <c r="H39" s="127" t="s">
        <v>157</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6.6</v>
      </c>
      <c r="Y39" s="122" t="str">
        <f t="shared" si="2"/>
        <v>Krisztian</v>
      </c>
    </row>
    <row r="40" spans="1:25" s="90" customFormat="1" ht="46.8">
      <c r="A40" s="123" t="str">
        <f t="shared" si="0"/>
        <v>S2#120</v>
      </c>
      <c r="B40" s="109" t="s">
        <v>70</v>
      </c>
      <c r="C40" s="110" t="s">
        <v>63</v>
      </c>
      <c r="D40" s="124" t="s">
        <v>158</v>
      </c>
      <c r="E40" s="112">
        <f ca="1">COUNTIF(INDIRECT("D"&amp;$A$4):D3701,INDIRECT("D"&amp;ROW()))</f>
        <v>13</v>
      </c>
      <c r="F40" s="135" t="s">
        <v>11</v>
      </c>
      <c r="G40" s="235">
        <f ca="1">COUNTIFS(INDIRECT("U"&amp;$A$4):U9999,"OPEN",INDIRECT("D"&amp;$A$4):D9999,INDIRECT("D"&amp;ROW()))</f>
        <v>0</v>
      </c>
      <c r="H40" s="127" t="s">
        <v>159</v>
      </c>
      <c r="I40" s="128" t="s">
        <v>66</v>
      </c>
      <c r="J40" s="116" t="s">
        <v>62</v>
      </c>
      <c r="K40" s="117" t="s">
        <v>62</v>
      </c>
      <c r="L40" s="117" t="s">
        <v>62</v>
      </c>
      <c r="M40" s="117" t="s">
        <v>62</v>
      </c>
      <c r="N40" s="117" t="s">
        <v>62</v>
      </c>
      <c r="O40" s="117" t="s">
        <v>62</v>
      </c>
      <c r="P40" s="129" t="s">
        <v>62</v>
      </c>
      <c r="Q40" s="119" t="s">
        <v>62</v>
      </c>
      <c r="R40" s="120" t="s">
        <v>62</v>
      </c>
      <c r="S40" s="131" t="s">
        <v>62</v>
      </c>
      <c r="T40" s="107"/>
      <c r="W40" s="91"/>
      <c r="X40" s="11" t="str">
        <f t="shared" si="1"/>
        <v>6.7</v>
      </c>
      <c r="Y40" s="122" t="str">
        <f t="shared" si="2"/>
        <v>Krisztian</v>
      </c>
    </row>
    <row r="41" spans="1:25" s="90" customFormat="1" ht="31.2">
      <c r="A41" s="123" t="str">
        <f t="shared" si="0"/>
        <v>S2#120</v>
      </c>
      <c r="B41" s="109" t="s">
        <v>70</v>
      </c>
      <c r="C41" s="110" t="s">
        <v>63</v>
      </c>
      <c r="D41" s="124" t="s">
        <v>160</v>
      </c>
      <c r="E41" s="112">
        <f ca="1">COUNTIF(INDIRECT("D"&amp;$A$4):D3701,INDIRECT("D"&amp;ROW()))</f>
        <v>7</v>
      </c>
      <c r="F41" s="135" t="s">
        <v>11</v>
      </c>
      <c r="G41" s="235">
        <f ca="1">COUNTIFS(INDIRECT("U"&amp;$A$4):U9999,"OPEN",INDIRECT("D"&amp;$A$4):D9999,INDIRECT("D"&amp;ROW()))</f>
        <v>0</v>
      </c>
      <c r="H41" s="127" t="s">
        <v>161</v>
      </c>
      <c r="I41" s="128" t="s">
        <v>66</v>
      </c>
      <c r="J41" s="116" t="s">
        <v>62</v>
      </c>
      <c r="K41" s="117" t="s">
        <v>62</v>
      </c>
      <c r="L41" s="117" t="s">
        <v>62</v>
      </c>
      <c r="M41" s="117" t="s">
        <v>62</v>
      </c>
      <c r="N41" s="117" t="s">
        <v>62</v>
      </c>
      <c r="O41" s="117" t="s">
        <v>62</v>
      </c>
      <c r="P41" s="129" t="s">
        <v>62</v>
      </c>
      <c r="Q41" s="119" t="s">
        <v>62</v>
      </c>
      <c r="R41" s="120" t="s">
        <v>62</v>
      </c>
      <c r="S41" s="131" t="s">
        <v>62</v>
      </c>
      <c r="T41" s="107"/>
      <c r="W41" s="91"/>
      <c r="X41" s="11" t="str">
        <f t="shared" si="1"/>
        <v>6.8</v>
      </c>
      <c r="Y41" s="122" t="str">
        <f t="shared" si="2"/>
        <v>Krisztian</v>
      </c>
    </row>
    <row r="42" spans="1:25" s="90" customFormat="1" ht="46.8">
      <c r="A42" s="123" t="str">
        <f t="shared" si="0"/>
        <v>S2#120</v>
      </c>
      <c r="B42" s="109" t="s">
        <v>70</v>
      </c>
      <c r="C42" s="110" t="s">
        <v>63</v>
      </c>
      <c r="D42" s="124" t="s">
        <v>162</v>
      </c>
      <c r="E42" s="112">
        <f ca="1">COUNTIF(INDIRECT("D"&amp;$A$4):D3701,INDIRECT("D"&amp;ROW()))</f>
        <v>20</v>
      </c>
      <c r="F42" s="253" t="s">
        <v>10</v>
      </c>
      <c r="G42" s="235">
        <f ca="1">COUNTIFS(INDIRECT("U"&amp;$A$4):U9999,"OPEN",INDIRECT("D"&amp;$A$4):D9999,INDIRECT("D"&amp;ROW()))</f>
        <v>0</v>
      </c>
      <c r="H42" s="127" t="s">
        <v>163</v>
      </c>
      <c r="I42" s="128" t="s">
        <v>66</v>
      </c>
      <c r="J42" s="116" t="s">
        <v>62</v>
      </c>
      <c r="K42" s="117" t="s">
        <v>62</v>
      </c>
      <c r="L42" s="117" t="s">
        <v>62</v>
      </c>
      <c r="M42" s="117" t="s">
        <v>62</v>
      </c>
      <c r="N42" s="117" t="s">
        <v>62</v>
      </c>
      <c r="O42" s="117" t="s">
        <v>62</v>
      </c>
      <c r="P42" s="129" t="s">
        <v>62</v>
      </c>
      <c r="Q42" s="119" t="s">
        <v>62</v>
      </c>
      <c r="R42" s="120" t="s">
        <v>62</v>
      </c>
      <c r="S42" s="131" t="s">
        <v>62</v>
      </c>
      <c r="T42" s="107"/>
      <c r="W42" s="91"/>
      <c r="X42" s="11" t="str">
        <f t="shared" si="1"/>
        <v>6.9</v>
      </c>
      <c r="Y42" s="122" t="str">
        <f t="shared" si="2"/>
        <v>Puneet</v>
      </c>
    </row>
    <row r="43" spans="1:25" s="90" customFormat="1" ht="46.8">
      <c r="A43" s="123" t="str">
        <f t="shared" si="0"/>
        <v>S2#120</v>
      </c>
      <c r="B43" s="109" t="s">
        <v>70</v>
      </c>
      <c r="C43" s="110" t="s">
        <v>63</v>
      </c>
      <c r="D43" s="124" t="s">
        <v>164</v>
      </c>
      <c r="E43" s="112">
        <f ca="1">COUNTIF(INDIRECT("D"&amp;$A$4):D3701,INDIRECT("D"&amp;ROW()))</f>
        <v>61</v>
      </c>
      <c r="F43" s="182" t="s">
        <v>12</v>
      </c>
      <c r="G43" s="235">
        <f ca="1">COUNTIFS(INDIRECT("U"&amp;$A$4):U9999,"OPEN",INDIRECT("D"&amp;$A$4):D9999,INDIRECT("D"&amp;ROW()))</f>
        <v>0</v>
      </c>
      <c r="H43" s="127" t="s">
        <v>165</v>
      </c>
      <c r="I43" s="128" t="s">
        <v>66</v>
      </c>
      <c r="J43" s="116" t="s">
        <v>62</v>
      </c>
      <c r="K43" s="117" t="s">
        <v>62</v>
      </c>
      <c r="L43" s="117" t="s">
        <v>62</v>
      </c>
      <c r="M43" s="117" t="s">
        <v>62</v>
      </c>
      <c r="N43" s="117" t="s">
        <v>62</v>
      </c>
      <c r="O43" s="117" t="s">
        <v>62</v>
      </c>
      <c r="P43" s="129" t="s">
        <v>62</v>
      </c>
      <c r="Q43" s="119" t="s">
        <v>62</v>
      </c>
      <c r="R43" s="120" t="s">
        <v>62</v>
      </c>
      <c r="S43" s="131" t="s">
        <v>62</v>
      </c>
      <c r="T43" s="107"/>
      <c r="W43" s="91"/>
      <c r="X43" s="11" t="str">
        <f t="shared" si="1"/>
        <v>6.10</v>
      </c>
      <c r="Y43" s="122" t="str">
        <f t="shared" si="2"/>
        <v>Dario</v>
      </c>
    </row>
    <row r="44" spans="1:25" s="90" customFormat="1" ht="31.2">
      <c r="A44" s="123" t="str">
        <f t="shared" si="0"/>
        <v>S2#120</v>
      </c>
      <c r="B44" s="109" t="s">
        <v>70</v>
      </c>
      <c r="C44" s="110" t="s">
        <v>63</v>
      </c>
      <c r="D44" s="124" t="s">
        <v>2149</v>
      </c>
      <c r="E44" s="112">
        <f ca="1">COUNTIF(INDIRECT("D"&amp;$A$4):D3701,INDIRECT("D"&amp;ROW()))</f>
        <v>48</v>
      </c>
      <c r="F44" s="253" t="s">
        <v>10</v>
      </c>
      <c r="G44" s="235">
        <f ca="1">COUNTIFS(INDIRECT("U"&amp;$A$4):U9999,"OPEN",INDIRECT("D"&amp;$A$4):D9999,INDIRECT("D"&amp;ROW()))</f>
        <v>0</v>
      </c>
      <c r="H44" s="127" t="s">
        <v>2150</v>
      </c>
      <c r="I44" s="128" t="s">
        <v>66</v>
      </c>
      <c r="J44" s="116" t="s">
        <v>62</v>
      </c>
      <c r="K44" s="117" t="s">
        <v>62</v>
      </c>
      <c r="L44" s="117" t="s">
        <v>62</v>
      </c>
      <c r="M44" s="117" t="s">
        <v>62</v>
      </c>
      <c r="N44" s="117" t="s">
        <v>62</v>
      </c>
      <c r="O44" s="117" t="s">
        <v>62</v>
      </c>
      <c r="P44" s="129" t="s">
        <v>62</v>
      </c>
      <c r="Q44" s="119" t="s">
        <v>62</v>
      </c>
      <c r="R44" s="120" t="s">
        <v>62</v>
      </c>
      <c r="S44" s="131" t="s">
        <v>62</v>
      </c>
      <c r="T44" s="107"/>
      <c r="W44" s="91"/>
      <c r="X44" s="11" t="str">
        <f t="shared" si="1"/>
        <v>6.11</v>
      </c>
      <c r="Y44" s="122" t="str">
        <f t="shared" si="2"/>
        <v>Puneet</v>
      </c>
    </row>
    <row r="45" spans="1:25" s="90" customFormat="1" ht="78">
      <c r="A45" s="123" t="str">
        <f t="shared" si="0"/>
        <v>S2#120</v>
      </c>
      <c r="B45" s="109" t="s">
        <v>70</v>
      </c>
      <c r="C45" s="110" t="s">
        <v>63</v>
      </c>
      <c r="D45" s="124" t="s">
        <v>2151</v>
      </c>
      <c r="E45" s="112">
        <f ca="1">COUNTIF(INDIRECT("D"&amp;$A$4):D3701,INDIRECT("D"&amp;ROW()))</f>
        <v>5</v>
      </c>
      <c r="F45" s="135" t="s">
        <v>11</v>
      </c>
      <c r="G45" s="235">
        <f ca="1">COUNTIFS(INDIRECT("U"&amp;$A$4):U9999,"OPEN",INDIRECT("D"&amp;$A$4):D9999,INDIRECT("D"&amp;ROW()))</f>
        <v>0</v>
      </c>
      <c r="H45" s="127" t="s">
        <v>2152</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6.12</v>
      </c>
      <c r="Y45" s="122" t="str">
        <f t="shared" si="2"/>
        <v>Krisztian</v>
      </c>
    </row>
    <row r="46" spans="1:25" s="90" customFormat="1" ht="15.6">
      <c r="A46" s="123" t="str">
        <f t="shared" si="0"/>
        <v>S2#120</v>
      </c>
      <c r="B46" s="109" t="s">
        <v>70</v>
      </c>
      <c r="C46" s="110" t="s">
        <v>63</v>
      </c>
      <c r="D46" s="124" t="s">
        <v>6903</v>
      </c>
      <c r="E46" s="112">
        <f ca="1">COUNTIF(INDIRECT("D"&amp;$A$4):D3701,INDIRECT("D"&amp;ROW()))</f>
        <v>10</v>
      </c>
      <c r="F46" s="135" t="s">
        <v>11</v>
      </c>
      <c r="G46" s="235">
        <f ca="1">COUNTIFS(INDIRECT("U"&amp;$A$4):U9999,"OPEN",INDIRECT("D"&amp;$A$4):D9999,INDIRECT("D"&amp;ROW()))</f>
        <v>0</v>
      </c>
      <c r="H46" s="127" t="s">
        <v>6907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6.13</v>
      </c>
      <c r="Y46" s="122" t="str">
        <f t="shared" si="2"/>
        <v>Krisztian</v>
      </c>
    </row>
    <row r="47" spans="1:25" s="90" customFormat="1" ht="46.8">
      <c r="A47" s="123" t="str">
        <f t="shared" si="0"/>
        <v>S2#120</v>
      </c>
      <c r="B47" s="109" t="s">
        <v>70</v>
      </c>
      <c r="C47" s="110" t="s">
        <v>63</v>
      </c>
      <c r="D47" s="124" t="s">
        <v>6904</v>
      </c>
      <c r="E47" s="112">
        <f ca="1">COUNTIF(INDIRECT("D"&amp;$A$4):D3701,INDIRECT("D"&amp;ROW()))</f>
        <v>15</v>
      </c>
      <c r="F47" s="253" t="s">
        <v>10</v>
      </c>
      <c r="G47" s="235">
        <f ca="1">COUNTIFS(INDIRECT("U"&amp;$A$4):U9999,"OPEN",INDIRECT("D"&amp;$A$4):D9999,INDIRECT("D"&amp;ROW()))</f>
        <v>0</v>
      </c>
      <c r="H47" s="127" t="s">
        <v>3756</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6.14</v>
      </c>
      <c r="Y47" s="122" t="str">
        <f t="shared" si="2"/>
        <v>Puneet</v>
      </c>
    </row>
    <row r="48" spans="1:25" s="90" customFormat="1" ht="46.8">
      <c r="A48" s="123" t="str">
        <f t="shared" si="0"/>
        <v>S2#120</v>
      </c>
      <c r="B48" s="109" t="s">
        <v>70</v>
      </c>
      <c r="C48" s="110" t="s">
        <v>63</v>
      </c>
      <c r="D48" s="124" t="s">
        <v>6905</v>
      </c>
      <c r="E48" s="112">
        <f ca="1">COUNTIF(INDIRECT("D"&amp;$A$4):D3701,INDIRECT("D"&amp;ROW()))</f>
        <v>49</v>
      </c>
      <c r="F48" s="125" t="s">
        <v>9</v>
      </c>
      <c r="G48" s="235">
        <f ca="1">COUNTIFS(INDIRECT("U"&amp;$A$4):U9999,"OPEN",INDIRECT("D"&amp;$A$4):D9999,INDIRECT("D"&amp;ROW()))</f>
        <v>0</v>
      </c>
      <c r="H48" s="127" t="s">
        <v>6908</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6.15</v>
      </c>
      <c r="Y48" s="122" t="str">
        <f t="shared" si="2"/>
        <v>Frank</v>
      </c>
    </row>
    <row r="49" spans="1:33" s="90" customFormat="1" ht="31.2">
      <c r="A49" s="123" t="str">
        <f t="shared" si="0"/>
        <v>S2#120</v>
      </c>
      <c r="B49" s="109" t="s">
        <v>70</v>
      </c>
      <c r="C49" s="110" t="s">
        <v>63</v>
      </c>
      <c r="D49" s="124" t="s">
        <v>166</v>
      </c>
      <c r="E49" s="112">
        <f ca="1">COUNTIF(INDIRECT("D"&amp;$A$4):D3701,INDIRECT("D"&amp;ROW()))</f>
        <v>0</v>
      </c>
      <c r="F49" s="125" t="s">
        <v>9</v>
      </c>
      <c r="G49" s="235">
        <f ca="1">COUNTIFS(INDIRECT("U"&amp;$A$4):U9999,"OPEN",INDIRECT("D"&amp;$A$4):D9999,INDIRECT("D"&amp;ROW()))</f>
        <v>0</v>
      </c>
      <c r="H49" s="127" t="s">
        <v>167</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7</v>
      </c>
      <c r="Y49" s="122" t="str">
        <f t="shared" si="2"/>
        <v>Frank</v>
      </c>
    </row>
    <row r="50" spans="1:33" s="90" customFormat="1" ht="46.8">
      <c r="A50" s="123" t="str">
        <f t="shared" si="0"/>
        <v>S2#120</v>
      </c>
      <c r="B50" s="109" t="s">
        <v>70</v>
      </c>
      <c r="C50" s="110" t="s">
        <v>63</v>
      </c>
      <c r="D50" s="124" t="s">
        <v>168</v>
      </c>
      <c r="E50" s="112">
        <f ca="1">COUNTIF(INDIRECT("D"&amp;$A$4):D3701,INDIRECT("D"&amp;ROW()))</f>
        <v>34</v>
      </c>
      <c r="F50" s="125" t="s">
        <v>9</v>
      </c>
      <c r="G50" s="235">
        <f ca="1">COUNTIFS(INDIRECT("U"&amp;$A$4):U9999,"OPEN",INDIRECT("D"&amp;$A$4):D9999,INDIRECT("D"&amp;ROW()))</f>
        <v>0</v>
      </c>
      <c r="H50" s="127" t="s">
        <v>169</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7.1</v>
      </c>
      <c r="Y50" s="122" t="str">
        <f t="shared" si="2"/>
        <v>Frank</v>
      </c>
    </row>
    <row r="51" spans="1:33" s="90" customFormat="1" ht="15.6">
      <c r="A51" s="123" t="str">
        <f t="shared" si="0"/>
        <v>S2#120</v>
      </c>
      <c r="B51" s="109" t="s">
        <v>70</v>
      </c>
      <c r="C51" s="110" t="s">
        <v>63</v>
      </c>
      <c r="D51" s="124" t="s">
        <v>170</v>
      </c>
      <c r="E51" s="112">
        <f ca="1">COUNTIF(INDIRECT("D"&amp;$A$4):D3701,INDIRECT("D"&amp;ROW()))</f>
        <v>3</v>
      </c>
      <c r="F51" s="125" t="s">
        <v>9</v>
      </c>
      <c r="G51" s="235">
        <f ca="1">COUNTIFS(INDIRECT("U"&amp;$A$4):U9999,"OPEN",INDIRECT("D"&amp;$A$4):D9999,INDIRECT("D"&amp;ROW()))</f>
        <v>0</v>
      </c>
      <c r="H51" s="127" t="s">
        <v>171</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7.2</v>
      </c>
      <c r="Y51" s="122" t="str">
        <f t="shared" si="2"/>
        <v>Frank</v>
      </c>
    </row>
    <row r="52" spans="1:33" s="90" customFormat="1" ht="15.6">
      <c r="A52" s="123" t="str">
        <f t="shared" si="0"/>
        <v>S2#120</v>
      </c>
      <c r="B52" s="109" t="s">
        <v>70</v>
      </c>
      <c r="C52" s="110" t="s">
        <v>63</v>
      </c>
      <c r="D52" s="124" t="s">
        <v>172</v>
      </c>
      <c r="E52" s="112">
        <f ca="1">COUNTIF(INDIRECT("D"&amp;$A$4):D3701,INDIRECT("D"&amp;ROW()))</f>
        <v>0</v>
      </c>
      <c r="F52" s="125" t="s">
        <v>9</v>
      </c>
      <c r="G52" s="235">
        <f ca="1">COUNTIFS(INDIRECT("U"&amp;$A$4):U9999,"OPEN",INDIRECT("D"&amp;$A$4):D9999,INDIRECT("D"&amp;ROW()))</f>
        <v>0</v>
      </c>
      <c r="H52" s="127" t="s">
        <v>173</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7.3</v>
      </c>
      <c r="Y52" s="122" t="str">
        <f t="shared" si="2"/>
        <v>Frank</v>
      </c>
    </row>
    <row r="53" spans="1:33" s="90" customFormat="1" ht="15.6">
      <c r="A53" s="123" t="str">
        <f t="shared" si="0"/>
        <v>S2#120</v>
      </c>
      <c r="B53" s="109" t="s">
        <v>70</v>
      </c>
      <c r="C53" s="110" t="s">
        <v>63</v>
      </c>
      <c r="D53" s="124" t="s">
        <v>174</v>
      </c>
      <c r="E53" s="112">
        <f ca="1">COUNTIF(INDIRECT("D"&amp;$A$4):D3701,INDIRECT("D"&amp;ROW()))</f>
        <v>0</v>
      </c>
      <c r="F53" s="125" t="s">
        <v>9</v>
      </c>
      <c r="G53" s="235">
        <f ca="1">COUNTIFS(INDIRECT("U"&amp;$A$4):U9999,"OPEN",INDIRECT("D"&amp;$A$4):D9999,INDIRECT("D"&amp;ROW()))</f>
        <v>0</v>
      </c>
      <c r="H53" s="127" t="s">
        <v>175</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8</v>
      </c>
      <c r="Y53" s="122" t="str">
        <f t="shared" si="2"/>
        <v>Frank</v>
      </c>
    </row>
    <row r="54" spans="1:33" s="90" customFormat="1" ht="15.6">
      <c r="A54" s="123" t="str">
        <f t="shared" si="0"/>
        <v>S2#120</v>
      </c>
      <c r="B54" s="109" t="s">
        <v>70</v>
      </c>
      <c r="C54" s="110" t="s">
        <v>63</v>
      </c>
      <c r="D54" s="124" t="s">
        <v>176</v>
      </c>
      <c r="E54" s="112">
        <f ca="1">COUNTIF(INDIRECT("D"&amp;$A$4):D3701,INDIRECT("D"&amp;ROW()))</f>
        <v>0</v>
      </c>
      <c r="F54" s="125" t="s">
        <v>9</v>
      </c>
      <c r="G54" s="235">
        <f ca="1">COUNTIFS(INDIRECT("U"&amp;$A$4):U9999,"OPEN",INDIRECT("D"&amp;$A$4):D9999,INDIRECT("D"&amp;ROW()))</f>
        <v>0</v>
      </c>
      <c r="H54" s="127" t="s">
        <v>177</v>
      </c>
      <c r="I54" s="128" t="s">
        <v>66</v>
      </c>
      <c r="J54" s="116" t="s">
        <v>62</v>
      </c>
      <c r="K54" s="117" t="s">
        <v>62</v>
      </c>
      <c r="L54" s="117" t="s">
        <v>62</v>
      </c>
      <c r="M54" s="117" t="s">
        <v>62</v>
      </c>
      <c r="N54" s="117" t="s">
        <v>62</v>
      </c>
      <c r="O54" s="117" t="s">
        <v>62</v>
      </c>
      <c r="P54" s="129" t="s">
        <v>62</v>
      </c>
      <c r="Q54" s="140" t="s">
        <v>178</v>
      </c>
      <c r="R54" s="120" t="s">
        <v>62</v>
      </c>
      <c r="S54" s="131" t="s">
        <v>62</v>
      </c>
      <c r="T54" s="107"/>
      <c r="W54" s="91"/>
      <c r="X54" s="11" t="str">
        <f t="shared" si="1"/>
        <v>9</v>
      </c>
      <c r="Y54" s="122" t="str">
        <f t="shared" si="2"/>
        <v>Frank</v>
      </c>
    </row>
    <row r="55" spans="1:33" s="90" customFormat="1" ht="15.6">
      <c r="A55" s="123" t="str">
        <f t="shared" si="0"/>
        <v>S2#120</v>
      </c>
      <c r="B55" s="109" t="s">
        <v>70</v>
      </c>
      <c r="C55" s="110" t="s">
        <v>63</v>
      </c>
      <c r="D55" s="141" t="s">
        <v>63</v>
      </c>
      <c r="E55" s="112">
        <f ca="1">COUNTIF(INDIRECT("D"&amp;$A$4):D3701,INDIRECT("D"&amp;ROW()))</f>
        <v>0</v>
      </c>
      <c r="F55" s="142" t="s">
        <v>63</v>
      </c>
      <c r="G55" s="235">
        <f ca="1">COUNTIFS(INDIRECT("U"&amp;$A$4):U9999,"OPEN",INDIRECT("D"&amp;$A$4):D9999,INDIRECT("D"&amp;ROW()))</f>
        <v>0</v>
      </c>
      <c r="H55" s="143" t="s">
        <v>63</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v>
      </c>
      <c r="Y55" s="122" t="str">
        <f t="shared" si="2"/>
        <v>---</v>
      </c>
    </row>
    <row r="56" spans="1:33" s="90" customFormat="1" ht="15.6">
      <c r="A56" s="123" t="str">
        <f t="shared" si="0"/>
        <v>S2#120</v>
      </c>
      <c r="B56" s="109" t="s">
        <v>70</v>
      </c>
      <c r="C56" s="110" t="s">
        <v>63</v>
      </c>
      <c r="D56" s="141" t="s">
        <v>63</v>
      </c>
      <c r="E56" s="112">
        <f ca="1">COUNTIF(INDIRECT("D"&amp;$A$4):D3701,INDIRECT("D"&amp;ROW()))</f>
        <v>0</v>
      </c>
      <c r="F56" s="142" t="s">
        <v>63</v>
      </c>
      <c r="G56" s="235">
        <f ca="1">COUNTIFS(INDIRECT("U"&amp;$A$4):U9999,"OPEN",INDIRECT("D"&amp;$A$4):D9999,INDIRECT("D"&amp;ROW()))</f>
        <v>0</v>
      </c>
      <c r="H56" s="143" t="s">
        <v>63</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v>
      </c>
      <c r="Y56" s="122" t="str">
        <f t="shared" si="2"/>
        <v>---</v>
      </c>
    </row>
    <row r="57" spans="1:33" s="90" customFormat="1" ht="15.6">
      <c r="A57" s="123" t="str">
        <f t="shared" si="0"/>
        <v>S2#120</v>
      </c>
      <c r="B57" s="109" t="s">
        <v>70</v>
      </c>
      <c r="C57" s="110" t="s">
        <v>63</v>
      </c>
      <c r="D57" s="141" t="s">
        <v>63</v>
      </c>
      <c r="E57" s="112">
        <f ca="1">COUNTIF(INDIRECT("D"&amp;$A$4):D3702,INDIRECT("D"&amp;ROW()))</f>
        <v>0</v>
      </c>
      <c r="F57" s="142" t="s">
        <v>63</v>
      </c>
      <c r="G57" s="235">
        <f ca="1">COUNTIFS(INDIRECT("U"&amp;$A$4):U9999,"OPEN",INDIRECT("D"&amp;$A$4):D9999,INDIRECT("D"&amp;ROW()))</f>
        <v>0</v>
      </c>
      <c r="H57" s="143" t="s">
        <v>63</v>
      </c>
      <c r="I57" s="128" t="s">
        <v>66</v>
      </c>
      <c r="J57" s="116" t="s">
        <v>62</v>
      </c>
      <c r="K57" s="117" t="s">
        <v>62</v>
      </c>
      <c r="L57" s="117" t="s">
        <v>62</v>
      </c>
      <c r="M57" s="117" t="s">
        <v>62</v>
      </c>
      <c r="N57" s="117" t="s">
        <v>62</v>
      </c>
      <c r="O57" s="117" t="s">
        <v>62</v>
      </c>
      <c r="P57" s="129" t="s">
        <v>62</v>
      </c>
      <c r="Q57" s="119" t="s">
        <v>62</v>
      </c>
      <c r="R57" s="120" t="s">
        <v>62</v>
      </c>
      <c r="S57" s="131" t="s">
        <v>62</v>
      </c>
      <c r="T57" s="107"/>
      <c r="W57" s="91"/>
      <c r="X57" s="11" t="str">
        <f t="shared" si="1"/>
        <v>---</v>
      </c>
      <c r="Y57" s="122" t="str">
        <f t="shared" si="2"/>
        <v>---</v>
      </c>
    </row>
    <row r="58" spans="1:33" s="90" customFormat="1" ht="15.6">
      <c r="A58" s="123" t="str">
        <f>A57</f>
        <v>S2#120</v>
      </c>
      <c r="B58" s="109" t="s">
        <v>70</v>
      </c>
      <c r="C58" s="110" t="s">
        <v>63</v>
      </c>
      <c r="D58" s="141" t="s">
        <v>63</v>
      </c>
      <c r="E58" s="112">
        <f ca="1">COUNTIF(INDIRECT("D"&amp;$A$4):D3703,INDIRECT("D"&amp;ROW()))</f>
        <v>0</v>
      </c>
      <c r="F58" s="142" t="s">
        <v>63</v>
      </c>
      <c r="G58" s="235">
        <f ca="1">COUNTIFS(INDIRECT("U"&amp;$A$4):U9999,"OPEN",INDIRECT("D"&amp;$A$4):D9999,INDIRECT("D"&amp;ROW()))</f>
        <v>0</v>
      </c>
      <c r="H58" s="143" t="s">
        <v>63</v>
      </c>
      <c r="I58" s="128" t="s">
        <v>66</v>
      </c>
      <c r="J58" s="116" t="s">
        <v>62</v>
      </c>
      <c r="K58" s="117" t="s">
        <v>62</v>
      </c>
      <c r="L58" s="117" t="s">
        <v>62</v>
      </c>
      <c r="M58" s="117" t="s">
        <v>62</v>
      </c>
      <c r="N58" s="117" t="s">
        <v>62</v>
      </c>
      <c r="O58" s="117" t="s">
        <v>62</v>
      </c>
      <c r="P58" s="129" t="s">
        <v>62</v>
      </c>
      <c r="Q58" s="119" t="s">
        <v>62</v>
      </c>
      <c r="R58" s="120" t="s">
        <v>62</v>
      </c>
      <c r="S58" s="131" t="s">
        <v>62</v>
      </c>
      <c r="T58" s="107"/>
      <c r="W58" s="91"/>
      <c r="X58" s="11" t="str">
        <f t="shared" si="1"/>
        <v>---</v>
      </c>
      <c r="Y58" s="122" t="str">
        <f t="shared" si="2"/>
        <v>---</v>
      </c>
    </row>
    <row r="59" spans="1:33" s="90" customFormat="1" ht="15.6">
      <c r="A59" s="123" t="str">
        <f t="shared" si="0"/>
        <v>S2#120</v>
      </c>
      <c r="B59" s="109" t="s">
        <v>70</v>
      </c>
      <c r="C59" s="110" t="s">
        <v>63</v>
      </c>
      <c r="D59" s="141" t="s">
        <v>63</v>
      </c>
      <c r="E59" s="112">
        <f ca="1">COUNTIF(INDIRECT("D"&amp;$A$4):D3704,INDIRECT("D"&amp;ROW()))</f>
        <v>0</v>
      </c>
      <c r="F59" s="142" t="s">
        <v>63</v>
      </c>
      <c r="G59" s="235">
        <f ca="1">COUNTIFS(INDIRECT("U"&amp;$A$4):U9999,"OPEN",INDIRECT("D"&amp;$A$4):D9999,INDIRECT("D"&amp;ROW()))</f>
        <v>0</v>
      </c>
      <c r="H59" s="143" t="s">
        <v>63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v>
      </c>
      <c r="Y59" s="122" t="str">
        <f t="shared" si="2"/>
        <v>---</v>
      </c>
    </row>
    <row r="60" spans="1:33" ht="15.6">
      <c r="A60" s="123" t="str">
        <f t="shared" si="0"/>
        <v>S2#120</v>
      </c>
      <c r="B60" s="109" t="s">
        <v>70</v>
      </c>
      <c r="C60" s="110" t="s">
        <v>63</v>
      </c>
      <c r="D60" s="141" t="s">
        <v>63</v>
      </c>
      <c r="E60" s="112">
        <f ca="1">COUNTIF(INDIRECT("D"&amp;$A$4):D3705,INDIRECT("D"&amp;ROW()))</f>
        <v>0</v>
      </c>
      <c r="F60" s="142" t="s">
        <v>63</v>
      </c>
      <c r="G60" s="235">
        <f ca="1">COUNTIFS(INDIRECT("U"&amp;$A$4):U9999,"OPEN",INDIRECT("D"&amp;$A$4):D9999,INDIRECT("D"&amp;ROW()))</f>
        <v>0</v>
      </c>
      <c r="H60" s="143" t="s">
        <v>63</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v>
      </c>
      <c r="Y60" s="122" t="str">
        <f t="shared" si="2"/>
        <v>---</v>
      </c>
      <c r="AA60" s="90"/>
      <c r="AB60" s="90"/>
      <c r="AC60" s="90"/>
      <c r="AD60" s="90"/>
      <c r="AE60" s="90"/>
      <c r="AF60" s="90"/>
      <c r="AG60" s="90"/>
    </row>
    <row r="61" spans="1:33" ht="15.6">
      <c r="A61" s="123" t="str">
        <f t="shared" si="0"/>
        <v>S2#120</v>
      </c>
      <c r="B61" s="109" t="s">
        <v>70</v>
      </c>
      <c r="C61" s="110" t="s">
        <v>63</v>
      </c>
      <c r="D61" s="141" t="s">
        <v>63</v>
      </c>
      <c r="E61" s="112">
        <f ca="1">COUNTIF(INDIRECT("D"&amp;$A$4):D3706,INDIRECT("D"&amp;ROW()))</f>
        <v>0</v>
      </c>
      <c r="F61" s="142" t="s">
        <v>63</v>
      </c>
      <c r="G61" s="235">
        <f ca="1">COUNTIFS(INDIRECT("U"&amp;$A$4):U9999,"OPEN",INDIRECT("D"&amp;$A$4):D9999,INDIRECT("D"&amp;ROW()))</f>
        <v>0</v>
      </c>
      <c r="H61" s="143" t="s">
        <v>63</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v>
      </c>
      <c r="Y61" s="122" t="str">
        <f t="shared" si="2"/>
        <v>---</v>
      </c>
      <c r="AA61" s="90"/>
      <c r="AB61" s="90"/>
      <c r="AC61" s="90"/>
      <c r="AD61" s="90"/>
      <c r="AE61" s="90"/>
      <c r="AF61" s="90"/>
      <c r="AG61" s="90"/>
    </row>
    <row r="62" spans="1:33" ht="15.6">
      <c r="A62" s="123" t="str">
        <f t="shared" si="0"/>
        <v>S2#120</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S2#120</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S2#120</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S2#120</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S2#120</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S2#120</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S2#120</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S2#120</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S2#120</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S2#120</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S2#120</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S2#120</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S2#120</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S2#120</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S2#120</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S2#120</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S2#120</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S2#120</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S2#120</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S2#120</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S2#120</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S2#120</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S2#120</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S2#120</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S2#120</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S2#120</v>
      </c>
      <c r="B87" s="109" t="s">
        <v>70</v>
      </c>
      <c r="C87" s="109" t="s">
        <v>63</v>
      </c>
      <c r="D87" s="144" t="s">
        <v>179</v>
      </c>
      <c r="E87" s="112">
        <f ca="1">COUNTIF(INDIRECT("D"&amp;$A$4):D3732,INDIRECT("D"&amp;ROW()))</f>
        <v>160</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5975</v>
      </c>
      <c r="F89" s="155" t="s">
        <v>188</v>
      </c>
      <c r="G89" s="156" t="s">
        <v>189</v>
      </c>
      <c r="H89" s="156" t="s">
        <v>5979</v>
      </c>
      <c r="I89" s="157" t="s">
        <v>191</v>
      </c>
      <c r="J89" s="158"/>
      <c r="K89" s="159"/>
      <c r="L89" s="160"/>
      <c r="M89" s="159"/>
      <c r="N89" s="158"/>
      <c r="O89" s="161"/>
      <c r="P89" s="161"/>
      <c r="Q89" s="151" t="s">
        <v>192</v>
      </c>
      <c r="R89" s="162" t="s">
        <v>8374</v>
      </c>
      <c r="S89" s="163" t="s">
        <v>193</v>
      </c>
      <c r="T89" s="148" t="s">
        <v>194</v>
      </c>
      <c r="U89" s="149"/>
      <c r="V89" s="149"/>
      <c r="W89" s="164" t="str">
        <f>VLOOKUP(TRIM(X89),X10:Y88,2,FALSE)</f>
        <v>Frank</v>
      </c>
      <c r="X89" s="11" t="str">
        <f>IF(ISNONTEXT(D89),"" &amp; D89 &amp;"",T(D89))</f>
        <v>2</v>
      </c>
      <c r="Y89" s="83"/>
    </row>
    <row r="90" spans="1:33" ht="35.25" customHeight="1">
      <c r="A90" s="150" t="s">
        <v>185</v>
      </c>
      <c r="B90" s="165" t="s">
        <v>70</v>
      </c>
      <c r="C90" s="153" t="s">
        <v>186</v>
      </c>
      <c r="D90" s="153" t="s">
        <v>81</v>
      </c>
      <c r="E90" s="154" t="s">
        <v>5976</v>
      </c>
      <c r="F90" s="155" t="s">
        <v>196</v>
      </c>
      <c r="G90" s="155" t="s">
        <v>189</v>
      </c>
      <c r="H90" s="155" t="s">
        <v>5977</v>
      </c>
      <c r="I90" s="166" t="s">
        <v>198</v>
      </c>
      <c r="J90" s="160"/>
      <c r="K90" s="159"/>
      <c r="L90" s="160"/>
      <c r="M90" s="159"/>
      <c r="N90" s="158"/>
      <c r="O90" s="158"/>
      <c r="P90" s="158"/>
      <c r="Q90" s="162" t="s">
        <v>5978</v>
      </c>
      <c r="R90" s="162" t="s">
        <v>8375</v>
      </c>
      <c r="S90" s="163" t="s">
        <v>193</v>
      </c>
      <c r="T90" s="148" t="s">
        <v>201</v>
      </c>
      <c r="U90" s="149"/>
      <c r="V90" s="149"/>
      <c r="W90" s="164" t="str">
        <f>VLOOKUP(TRIM(X90),X10:Y88,2,FALSE)</f>
        <v>Frank</v>
      </c>
      <c r="X90" s="11" t="str">
        <f>IF(ISNONTEXT(D90),"" &amp; D90 &amp;"",T(D90))</f>
        <v>3</v>
      </c>
      <c r="Y90" s="83"/>
    </row>
    <row r="91" spans="1:33" ht="35.25" customHeight="1">
      <c r="A91" s="150" t="s">
        <v>185</v>
      </c>
      <c r="B91" s="165" t="s">
        <v>70</v>
      </c>
      <c r="C91" s="153" t="s">
        <v>186</v>
      </c>
      <c r="D91" s="153" t="s">
        <v>105</v>
      </c>
      <c r="E91" s="154" t="s">
        <v>5980</v>
      </c>
      <c r="F91" s="155" t="s">
        <v>25</v>
      </c>
      <c r="G91" s="155" t="s">
        <v>203</v>
      </c>
      <c r="H91" s="155" t="s">
        <v>353</v>
      </c>
      <c r="I91" s="166" t="s">
        <v>354</v>
      </c>
      <c r="J91" s="160"/>
      <c r="K91" s="159"/>
      <c r="L91" s="160"/>
      <c r="M91" s="159"/>
      <c r="N91" s="158"/>
      <c r="O91" s="158" t="s">
        <v>206</v>
      </c>
      <c r="P91" s="158"/>
      <c r="Q91" s="162" t="s">
        <v>355</v>
      </c>
      <c r="R91" s="162" t="s">
        <v>9931</v>
      </c>
      <c r="S91" s="163" t="s">
        <v>210</v>
      </c>
      <c r="T91" s="148" t="s">
        <v>356</v>
      </c>
      <c r="U91" s="149"/>
      <c r="V91" s="149"/>
      <c r="W91" s="164" t="str">
        <f>VLOOKUP(TRIM(X91),X10:Y88,2,FALSE)</f>
        <v>Krisztian</v>
      </c>
      <c r="X91" s="11" t="str">
        <f>IF(ISNONTEXT(D91),"" &amp; D91 &amp;"",T(D91))</f>
        <v>5.4</v>
      </c>
      <c r="Y91" s="83"/>
    </row>
    <row r="92" spans="1:33" ht="35.25" customHeight="1">
      <c r="A92" s="150" t="s">
        <v>185</v>
      </c>
      <c r="B92" s="165" t="s">
        <v>70</v>
      </c>
      <c r="C92" s="153" t="s">
        <v>186</v>
      </c>
      <c r="D92" s="153" t="s">
        <v>6905</v>
      </c>
      <c r="E92" s="154" t="s">
        <v>5981</v>
      </c>
      <c r="F92" s="155" t="s">
        <v>25</v>
      </c>
      <c r="G92" s="155" t="s">
        <v>242</v>
      </c>
      <c r="H92" s="155" t="s">
        <v>358</v>
      </c>
      <c r="I92" s="166" t="s">
        <v>359</v>
      </c>
      <c r="J92" s="160"/>
      <c r="K92" s="159"/>
      <c r="L92" s="160"/>
      <c r="M92" s="159"/>
      <c r="N92" s="158"/>
      <c r="O92" s="158" t="s">
        <v>206</v>
      </c>
      <c r="P92" s="158"/>
      <c r="Q92" s="162" t="s">
        <v>360</v>
      </c>
      <c r="R92" s="162" t="s">
        <v>8841</v>
      </c>
      <c r="S92" s="163" t="s">
        <v>253</v>
      </c>
      <c r="T92" s="167" t="s">
        <v>362</v>
      </c>
      <c r="U92" s="149"/>
      <c r="V92" s="149"/>
      <c r="W92" s="164" t="str">
        <f>VLOOKUP(TRIM(X92),X10:Y88,2,FALSE)</f>
        <v>Frank</v>
      </c>
      <c r="X92" s="11" t="str">
        <f t="shared" ref="X92:X155" si="6">IF(ISNONTEXT(D92),"" &amp; D92 &amp;"",T(D92))</f>
        <v>6.15</v>
      </c>
      <c r="Y92" s="83"/>
    </row>
    <row r="93" spans="1:33" ht="35.25" customHeight="1">
      <c r="A93" s="150" t="s">
        <v>185</v>
      </c>
      <c r="B93" s="165" t="s">
        <v>70</v>
      </c>
      <c r="C93" s="153" t="s">
        <v>186</v>
      </c>
      <c r="D93" s="153" t="s">
        <v>101</v>
      </c>
      <c r="E93" s="154" t="s">
        <v>5982</v>
      </c>
      <c r="F93" s="155" t="s">
        <v>25</v>
      </c>
      <c r="G93" s="155" t="s">
        <v>242</v>
      </c>
      <c r="H93" s="155" t="s">
        <v>2223</v>
      </c>
      <c r="I93" s="166" t="s">
        <v>2224</v>
      </c>
      <c r="J93" s="160"/>
      <c r="K93" s="159"/>
      <c r="L93" s="160"/>
      <c r="M93" s="159"/>
      <c r="N93" s="158"/>
      <c r="O93" s="158" t="s">
        <v>206</v>
      </c>
      <c r="P93" s="158" t="s">
        <v>2225</v>
      </c>
      <c r="Q93" s="162" t="s">
        <v>8339</v>
      </c>
      <c r="R93" s="162" t="s">
        <v>8947</v>
      </c>
      <c r="S93" s="163" t="s">
        <v>253</v>
      </c>
      <c r="T93" s="148" t="s">
        <v>2227</v>
      </c>
      <c r="U93" s="149"/>
      <c r="V93" s="149"/>
      <c r="W93" s="164" t="str">
        <f>VLOOKUP(TRIM(X93),X10:Y88,2,FALSE)</f>
        <v>Krisztian</v>
      </c>
      <c r="X93" s="11" t="str">
        <f t="shared" si="6"/>
        <v>5.3</v>
      </c>
      <c r="Y93" s="83"/>
    </row>
    <row r="94" spans="1:33" ht="35.25" customHeight="1">
      <c r="A94" s="150" t="s">
        <v>185</v>
      </c>
      <c r="B94" s="165" t="s">
        <v>70</v>
      </c>
      <c r="C94" s="153" t="s">
        <v>186</v>
      </c>
      <c r="D94" s="153" t="s">
        <v>101</v>
      </c>
      <c r="E94" s="154" t="s">
        <v>5983</v>
      </c>
      <c r="F94" s="155" t="s">
        <v>25</v>
      </c>
      <c r="G94" s="155" t="s">
        <v>203</v>
      </c>
      <c r="H94" s="155" t="s">
        <v>2234</v>
      </c>
      <c r="I94" s="166" t="s">
        <v>2235</v>
      </c>
      <c r="J94" s="160"/>
      <c r="K94" s="159"/>
      <c r="L94" s="160"/>
      <c r="M94" s="159"/>
      <c r="N94" s="158"/>
      <c r="O94" s="158" t="s">
        <v>206</v>
      </c>
      <c r="P94" s="158"/>
      <c r="Q94" s="162" t="s">
        <v>2236</v>
      </c>
      <c r="R94" s="162" t="s">
        <v>9952</v>
      </c>
      <c r="S94" s="168" t="s">
        <v>200</v>
      </c>
      <c r="T94" s="167" t="s">
        <v>2232</v>
      </c>
      <c r="U94" s="149"/>
      <c r="V94" s="149"/>
      <c r="W94" s="164" t="str">
        <f>VLOOKUP(TRIM(X94),X10:Y88,2,FALSE)</f>
        <v>Krisztian</v>
      </c>
      <c r="X94" s="11" t="str">
        <f t="shared" si="6"/>
        <v>5.3</v>
      </c>
      <c r="Y94" s="83"/>
    </row>
    <row r="95" spans="1:33" ht="35.25" customHeight="1">
      <c r="A95" s="150" t="s">
        <v>185</v>
      </c>
      <c r="B95" s="165" t="s">
        <v>70</v>
      </c>
      <c r="C95" s="153" t="s">
        <v>186</v>
      </c>
      <c r="D95" s="153" t="s">
        <v>6905</v>
      </c>
      <c r="E95" s="154" t="s">
        <v>5984</v>
      </c>
      <c r="F95" s="155" t="s">
        <v>25</v>
      </c>
      <c r="G95" s="155" t="s">
        <v>203</v>
      </c>
      <c r="H95" s="155" t="s">
        <v>6914</v>
      </c>
      <c r="I95" s="166" t="s">
        <v>2239</v>
      </c>
      <c r="J95" s="160"/>
      <c r="K95" s="159"/>
      <c r="L95" s="160"/>
      <c r="M95" s="159"/>
      <c r="N95" s="158"/>
      <c r="O95" s="158" t="s">
        <v>206</v>
      </c>
      <c r="P95" s="158" t="s">
        <v>2240</v>
      </c>
      <c r="Q95" s="162" t="s">
        <v>2241</v>
      </c>
      <c r="R95" s="162" t="s">
        <v>8842</v>
      </c>
      <c r="S95" s="163" t="s">
        <v>253</v>
      </c>
      <c r="T95" s="148" t="s">
        <v>2242</v>
      </c>
      <c r="U95" s="149"/>
      <c r="V95" s="149"/>
      <c r="W95" s="164" t="str">
        <f>VLOOKUP(TRIM(X95),X10:Y88,2,FALSE)</f>
        <v>Frank</v>
      </c>
      <c r="X95" s="11" t="str">
        <f t="shared" si="6"/>
        <v>6.15</v>
      </c>
      <c r="Y95" s="83"/>
    </row>
    <row r="96" spans="1:33" ht="35.25" customHeight="1">
      <c r="A96" s="150" t="s">
        <v>185</v>
      </c>
      <c r="B96" s="165" t="s">
        <v>70</v>
      </c>
      <c r="C96" s="153" t="s">
        <v>186</v>
      </c>
      <c r="D96" s="153" t="s">
        <v>136</v>
      </c>
      <c r="E96" s="154" t="s">
        <v>5985</v>
      </c>
      <c r="F96" s="155" t="s">
        <v>25</v>
      </c>
      <c r="G96" s="155" t="s">
        <v>242</v>
      </c>
      <c r="H96" s="155" t="s">
        <v>2260</v>
      </c>
      <c r="I96" s="166" t="s">
        <v>6916</v>
      </c>
      <c r="J96" s="160"/>
      <c r="K96" s="159"/>
      <c r="L96" s="160"/>
      <c r="M96" s="159"/>
      <c r="N96" s="158"/>
      <c r="O96" s="158" t="s">
        <v>206</v>
      </c>
      <c r="P96" s="158" t="s">
        <v>237</v>
      </c>
      <c r="Q96" s="162" t="s">
        <v>2261</v>
      </c>
      <c r="R96" s="162" t="s">
        <v>10039</v>
      </c>
      <c r="S96" s="168" t="s">
        <v>200</v>
      </c>
      <c r="T96" s="167" t="s">
        <v>2262</v>
      </c>
      <c r="U96" s="149" t="s">
        <v>8404</v>
      </c>
      <c r="V96" s="149"/>
      <c r="W96" s="164" t="str">
        <f>VLOOKUP(TRIM(X96),X10:Y88,2,FALSE)</f>
        <v>Frank</v>
      </c>
      <c r="X96" s="11" t="str">
        <f t="shared" si="6"/>
        <v>6.5.4</v>
      </c>
      <c r="Y96" s="83"/>
    </row>
    <row r="97" spans="1:25" ht="35.25" customHeight="1">
      <c r="A97" s="150" t="s">
        <v>185</v>
      </c>
      <c r="B97" s="165" t="s">
        <v>70</v>
      </c>
      <c r="C97" s="153" t="s">
        <v>186</v>
      </c>
      <c r="D97" s="153" t="s">
        <v>6905</v>
      </c>
      <c r="E97" s="154" t="s">
        <v>5986</v>
      </c>
      <c r="F97" s="155" t="s">
        <v>25</v>
      </c>
      <c r="G97" s="155" t="s">
        <v>203</v>
      </c>
      <c r="H97" s="155" t="s">
        <v>6915</v>
      </c>
      <c r="I97" s="166" t="s">
        <v>2356</v>
      </c>
      <c r="J97" s="160"/>
      <c r="K97" s="159"/>
      <c r="L97" s="160"/>
      <c r="M97" s="159"/>
      <c r="N97" s="158"/>
      <c r="O97" s="158" t="s">
        <v>206</v>
      </c>
      <c r="P97" s="158"/>
      <c r="Q97" s="162" t="s">
        <v>8340</v>
      </c>
      <c r="R97" s="162" t="s">
        <v>8843</v>
      </c>
      <c r="S97" s="163" t="s">
        <v>253</v>
      </c>
      <c r="T97" s="148" t="s">
        <v>2358</v>
      </c>
      <c r="U97" s="149"/>
      <c r="V97" s="149"/>
      <c r="W97" s="164" t="str">
        <f>VLOOKUP(TRIM(X97),X10:Y88,2,FALSE)</f>
        <v>Frank</v>
      </c>
      <c r="X97" s="11" t="str">
        <f t="shared" si="6"/>
        <v>6.15</v>
      </c>
      <c r="Y97" s="83"/>
    </row>
    <row r="98" spans="1:25" ht="35.25" customHeight="1">
      <c r="A98" s="150" t="s">
        <v>185</v>
      </c>
      <c r="B98" s="165" t="s">
        <v>70</v>
      </c>
      <c r="C98" s="153" t="s">
        <v>186</v>
      </c>
      <c r="D98" s="153" t="s">
        <v>2149</v>
      </c>
      <c r="E98" s="154" t="s">
        <v>5987</v>
      </c>
      <c r="F98" s="155" t="s">
        <v>25</v>
      </c>
      <c r="G98" s="155" t="s">
        <v>203</v>
      </c>
      <c r="H98" s="155" t="s">
        <v>3751</v>
      </c>
      <c r="I98" s="166" t="s">
        <v>3752</v>
      </c>
      <c r="J98" s="160"/>
      <c r="K98" s="159"/>
      <c r="L98" s="160"/>
      <c r="M98" s="159"/>
      <c r="N98" s="158"/>
      <c r="O98" s="158"/>
      <c r="P98" s="158"/>
      <c r="Q98" s="162" t="s">
        <v>3753</v>
      </c>
      <c r="R98" s="162" t="s">
        <v>9932</v>
      </c>
      <c r="S98" s="163" t="s">
        <v>210</v>
      </c>
      <c r="T98" s="167" t="s">
        <v>3754</v>
      </c>
      <c r="U98" s="149"/>
      <c r="V98" s="149"/>
      <c r="W98" s="164" t="str">
        <f>VLOOKUP(TRIM(X98),X10:Y88,2,FALSE)</f>
        <v>Puneet</v>
      </c>
      <c r="X98" s="11" t="str">
        <f t="shared" si="6"/>
        <v>6.11</v>
      </c>
      <c r="Y98" s="83"/>
    </row>
    <row r="99" spans="1:25" ht="35.25" customHeight="1">
      <c r="A99" s="150" t="s">
        <v>185</v>
      </c>
      <c r="B99" s="165" t="s">
        <v>70</v>
      </c>
      <c r="C99" s="153" t="s">
        <v>186</v>
      </c>
      <c r="D99" s="153" t="s">
        <v>2149</v>
      </c>
      <c r="E99" s="154" t="s">
        <v>5988</v>
      </c>
      <c r="F99" s="155" t="s">
        <v>25</v>
      </c>
      <c r="G99" s="155" t="s">
        <v>203</v>
      </c>
      <c r="H99" s="155" t="s">
        <v>4337</v>
      </c>
      <c r="I99" s="166" t="s">
        <v>4338</v>
      </c>
      <c r="J99" s="160"/>
      <c r="K99" s="159"/>
      <c r="L99" s="160"/>
      <c r="M99" s="159"/>
      <c r="N99" s="158"/>
      <c r="O99" s="158"/>
      <c r="P99" s="158"/>
      <c r="Q99" s="162" t="s">
        <v>4330</v>
      </c>
      <c r="R99" s="162" t="s">
        <v>9933</v>
      </c>
      <c r="S99" s="163" t="s">
        <v>210</v>
      </c>
      <c r="T99" s="148" t="s">
        <v>4339</v>
      </c>
      <c r="U99" s="149"/>
      <c r="V99" s="149"/>
      <c r="W99" s="164" t="str">
        <f>VLOOKUP(TRIM(X99),X10:Y88,2,FALSE)</f>
        <v>Puneet</v>
      </c>
      <c r="X99" s="11" t="str">
        <f t="shared" si="6"/>
        <v>6.11</v>
      </c>
      <c r="Y99" s="83"/>
    </row>
    <row r="100" spans="1:25" ht="35.25" customHeight="1">
      <c r="A100" s="150" t="s">
        <v>185</v>
      </c>
      <c r="B100" s="165" t="s">
        <v>70</v>
      </c>
      <c r="C100" s="153" t="s">
        <v>186</v>
      </c>
      <c r="D100" s="153" t="s">
        <v>101</v>
      </c>
      <c r="E100" s="154" t="s">
        <v>5989</v>
      </c>
      <c r="F100" s="155" t="s">
        <v>25</v>
      </c>
      <c r="G100" s="155" t="s">
        <v>242</v>
      </c>
      <c r="H100" s="155" t="s">
        <v>4340</v>
      </c>
      <c r="I100" s="166" t="s">
        <v>4341</v>
      </c>
      <c r="J100" s="160"/>
      <c r="K100" s="159"/>
      <c r="L100" s="160"/>
      <c r="M100" s="159"/>
      <c r="N100" s="158"/>
      <c r="O100" s="158" t="s">
        <v>206</v>
      </c>
      <c r="P100" s="158"/>
      <c r="Q100" s="162" t="s">
        <v>4342</v>
      </c>
      <c r="R100" s="162" t="s">
        <v>8948</v>
      </c>
      <c r="S100" s="163" t="s">
        <v>253</v>
      </c>
      <c r="T100" s="167" t="s">
        <v>4343</v>
      </c>
      <c r="U100" s="149"/>
      <c r="V100" s="149"/>
      <c r="W100" s="164" t="str">
        <f>VLOOKUP(TRIM(X100),X10:Y88,2,FALSE)</f>
        <v>Krisztian</v>
      </c>
      <c r="X100" s="11" t="str">
        <f t="shared" si="6"/>
        <v>5.3</v>
      </c>
      <c r="Y100" s="83"/>
    </row>
    <row r="101" spans="1:25" ht="35.25" customHeight="1">
      <c r="A101" s="150" t="s">
        <v>185</v>
      </c>
      <c r="B101" s="165" t="s">
        <v>70</v>
      </c>
      <c r="C101" s="153" t="s">
        <v>186</v>
      </c>
      <c r="D101" s="153" t="s">
        <v>136</v>
      </c>
      <c r="E101" s="154" t="s">
        <v>5990</v>
      </c>
      <c r="F101" s="155" t="s">
        <v>25</v>
      </c>
      <c r="G101" s="155" t="s">
        <v>203</v>
      </c>
      <c r="H101" s="155" t="s">
        <v>4344</v>
      </c>
      <c r="I101" s="166" t="s">
        <v>4345</v>
      </c>
      <c r="J101" s="160"/>
      <c r="K101" s="159"/>
      <c r="L101" s="160"/>
      <c r="M101" s="159"/>
      <c r="N101" s="158"/>
      <c r="O101" s="158" t="s">
        <v>366</v>
      </c>
      <c r="P101" s="158" t="s">
        <v>4346</v>
      </c>
      <c r="Q101" s="162" t="s">
        <v>8341</v>
      </c>
      <c r="R101" s="162" t="s">
        <v>9953</v>
      </c>
      <c r="S101" s="168" t="s">
        <v>200</v>
      </c>
      <c r="T101" s="148" t="s">
        <v>4348</v>
      </c>
      <c r="U101" s="149"/>
      <c r="V101" s="149"/>
      <c r="W101" s="164" t="str">
        <f>VLOOKUP(TRIM(X101),X10:Y88,2,FALSE)</f>
        <v>Frank</v>
      </c>
      <c r="X101" s="11" t="str">
        <f t="shared" si="6"/>
        <v>6.5.4</v>
      </c>
      <c r="Y101" s="83"/>
    </row>
    <row r="102" spans="1:25" ht="35.25" customHeight="1">
      <c r="A102" s="150" t="s">
        <v>185</v>
      </c>
      <c r="B102" s="165" t="s">
        <v>70</v>
      </c>
      <c r="C102" s="153" t="s">
        <v>186</v>
      </c>
      <c r="D102" s="153" t="s">
        <v>151</v>
      </c>
      <c r="E102" s="154" t="s">
        <v>5991</v>
      </c>
      <c r="F102" s="155" t="s">
        <v>25</v>
      </c>
      <c r="G102" s="155" t="s">
        <v>203</v>
      </c>
      <c r="H102" s="155" t="s">
        <v>4349</v>
      </c>
      <c r="I102" s="166" t="s">
        <v>4350</v>
      </c>
      <c r="J102" s="160"/>
      <c r="K102" s="159"/>
      <c r="L102" s="160"/>
      <c r="M102" s="159"/>
      <c r="N102" s="158"/>
      <c r="O102" s="158" t="s">
        <v>366</v>
      </c>
      <c r="P102" s="158" t="s">
        <v>4351</v>
      </c>
      <c r="Q102" s="162" t="s">
        <v>4331</v>
      </c>
      <c r="R102" s="162" t="s">
        <v>8862</v>
      </c>
      <c r="S102" s="163" t="s">
        <v>253</v>
      </c>
      <c r="T102" s="167" t="s">
        <v>4352</v>
      </c>
      <c r="U102" s="149"/>
      <c r="V102" s="149"/>
      <c r="W102" s="164" t="str">
        <f>VLOOKUP(TRIM(X102),X10:Y88,2,FALSE)</f>
        <v>Krisztian</v>
      </c>
      <c r="X102" s="11" t="str">
        <f t="shared" si="6"/>
        <v>6.5.10</v>
      </c>
      <c r="Y102" s="83"/>
    </row>
    <row r="103" spans="1:25" ht="35.25" customHeight="1">
      <c r="A103" s="150" t="s">
        <v>185</v>
      </c>
      <c r="B103" s="165" t="s">
        <v>70</v>
      </c>
      <c r="C103" s="153" t="s">
        <v>186</v>
      </c>
      <c r="D103" s="153" t="s">
        <v>101</v>
      </c>
      <c r="E103" s="154" t="s">
        <v>5992</v>
      </c>
      <c r="F103" s="155" t="s">
        <v>25</v>
      </c>
      <c r="G103" s="155" t="s">
        <v>242</v>
      </c>
      <c r="H103" s="155" t="s">
        <v>4353</v>
      </c>
      <c r="I103" s="166" t="s">
        <v>4354</v>
      </c>
      <c r="J103" s="160"/>
      <c r="K103" s="159"/>
      <c r="L103" s="160"/>
      <c r="M103" s="159"/>
      <c r="N103" s="158"/>
      <c r="O103" s="158" t="s">
        <v>206</v>
      </c>
      <c r="P103" s="158" t="s">
        <v>2225</v>
      </c>
      <c r="Q103" s="162" t="s">
        <v>4332</v>
      </c>
      <c r="R103" s="162" t="s">
        <v>8949</v>
      </c>
      <c r="S103" s="163" t="s">
        <v>253</v>
      </c>
      <c r="T103" s="148" t="s">
        <v>4355</v>
      </c>
      <c r="U103" s="149"/>
      <c r="V103" s="149"/>
      <c r="W103" s="164" t="str">
        <f>VLOOKUP(TRIM(X103),X10:Y88,2,FALSE)</f>
        <v>Krisztian</v>
      </c>
      <c r="X103" s="11" t="str">
        <f t="shared" si="6"/>
        <v>5.3</v>
      </c>
      <c r="Y103" s="83"/>
    </row>
    <row r="104" spans="1:25" ht="35.25" customHeight="1">
      <c r="A104" s="150" t="s">
        <v>185</v>
      </c>
      <c r="B104" s="165" t="s">
        <v>70</v>
      </c>
      <c r="C104" s="153" t="s">
        <v>186</v>
      </c>
      <c r="D104" s="153" t="s">
        <v>91</v>
      </c>
      <c r="E104" s="154" t="s">
        <v>5993</v>
      </c>
      <c r="F104" s="155" t="s">
        <v>25</v>
      </c>
      <c r="G104" s="155" t="s">
        <v>242</v>
      </c>
      <c r="H104" s="155" t="s">
        <v>4356</v>
      </c>
      <c r="I104" s="166" t="s">
        <v>4357</v>
      </c>
      <c r="J104" s="160"/>
      <c r="K104" s="159"/>
      <c r="L104" s="160"/>
      <c r="M104" s="159"/>
      <c r="N104" s="158"/>
      <c r="O104" s="158" t="s">
        <v>206</v>
      </c>
      <c r="P104" s="158" t="s">
        <v>207</v>
      </c>
      <c r="Q104" s="162" t="s">
        <v>4358</v>
      </c>
      <c r="R104" s="162" t="s">
        <v>8652</v>
      </c>
      <c r="S104" s="163" t="s">
        <v>253</v>
      </c>
      <c r="T104" s="167" t="s">
        <v>4359</v>
      </c>
      <c r="U104" s="149"/>
      <c r="V104" s="149"/>
      <c r="W104" s="164" t="str">
        <f>VLOOKUP(TRIM(X104),X10:Y88,2,FALSE)</f>
        <v>Puneet</v>
      </c>
      <c r="X104" s="11" t="str">
        <f t="shared" si="6"/>
        <v>5.1</v>
      </c>
      <c r="Y104" s="83"/>
    </row>
    <row r="105" spans="1:25" ht="35.25" customHeight="1">
      <c r="A105" s="150" t="s">
        <v>185</v>
      </c>
      <c r="B105" s="165" t="s">
        <v>70</v>
      </c>
      <c r="C105" s="153" t="s">
        <v>186</v>
      </c>
      <c r="D105" s="153" t="s">
        <v>2149</v>
      </c>
      <c r="E105" s="154" t="s">
        <v>5994</v>
      </c>
      <c r="F105" s="155" t="s">
        <v>25</v>
      </c>
      <c r="G105" s="155" t="s">
        <v>203</v>
      </c>
      <c r="H105" s="155" t="s">
        <v>4381</v>
      </c>
      <c r="I105" s="166" t="s">
        <v>4382</v>
      </c>
      <c r="J105" s="160"/>
      <c r="K105" s="159"/>
      <c r="L105" s="160"/>
      <c r="M105" s="159"/>
      <c r="N105" s="158"/>
      <c r="O105" s="158"/>
      <c r="P105" s="158"/>
      <c r="Q105" s="162" t="s">
        <v>4379</v>
      </c>
      <c r="R105" s="162" t="s">
        <v>8815</v>
      </c>
      <c r="S105" s="163" t="s">
        <v>253</v>
      </c>
      <c r="T105" s="148" t="s">
        <v>4380</v>
      </c>
      <c r="U105" s="149"/>
      <c r="V105" s="149"/>
      <c r="W105" s="164" t="str">
        <f>VLOOKUP(TRIM(X105),X10:Y88,2,FALSE)</f>
        <v>Puneet</v>
      </c>
      <c r="X105" s="11" t="str">
        <f t="shared" si="6"/>
        <v>6.11</v>
      </c>
      <c r="Y105" s="83"/>
    </row>
    <row r="106" spans="1:25" ht="35.25" customHeight="1">
      <c r="A106" s="150" t="s">
        <v>185</v>
      </c>
      <c r="B106" s="165" t="s">
        <v>70</v>
      </c>
      <c r="C106" s="153" t="s">
        <v>186</v>
      </c>
      <c r="D106" s="153" t="s">
        <v>6905</v>
      </c>
      <c r="E106" s="154" t="s">
        <v>5995</v>
      </c>
      <c r="F106" s="155" t="s">
        <v>25</v>
      </c>
      <c r="G106" s="155" t="s">
        <v>203</v>
      </c>
      <c r="H106" s="155" t="s">
        <v>4589</v>
      </c>
      <c r="I106" s="166" t="s">
        <v>4622</v>
      </c>
      <c r="J106" s="160"/>
      <c r="K106" s="159"/>
      <c r="L106" s="160"/>
      <c r="M106" s="159"/>
      <c r="N106" s="158"/>
      <c r="O106" s="158" t="s">
        <v>206</v>
      </c>
      <c r="P106" s="158" t="s">
        <v>284</v>
      </c>
      <c r="Q106" s="162" t="s">
        <v>4587</v>
      </c>
      <c r="R106" s="162" t="s">
        <v>9954</v>
      </c>
      <c r="S106" s="168" t="s">
        <v>200</v>
      </c>
      <c r="T106" s="167" t="s">
        <v>317</v>
      </c>
      <c r="U106" s="149"/>
      <c r="V106" s="149"/>
      <c r="W106" s="164" t="str">
        <f>VLOOKUP(TRIM(X106),X10:Y88,2,FALSE)</f>
        <v>Frank</v>
      </c>
      <c r="X106" s="11" t="str">
        <f t="shared" si="6"/>
        <v>6.15</v>
      </c>
      <c r="Y106" s="83"/>
    </row>
    <row r="107" spans="1:25" ht="35.25" customHeight="1">
      <c r="A107" s="150" t="s">
        <v>185</v>
      </c>
      <c r="B107" s="165" t="s">
        <v>70</v>
      </c>
      <c r="C107" s="153" t="s">
        <v>186</v>
      </c>
      <c r="D107" s="153" t="s">
        <v>6905</v>
      </c>
      <c r="E107" s="154" t="s">
        <v>5996</v>
      </c>
      <c r="F107" s="155" t="s">
        <v>25</v>
      </c>
      <c r="G107" s="155" t="s">
        <v>242</v>
      </c>
      <c r="H107" s="155" t="s">
        <v>4590</v>
      </c>
      <c r="I107" s="166" t="s">
        <v>4623</v>
      </c>
      <c r="J107" s="160"/>
      <c r="K107" s="159"/>
      <c r="L107" s="160"/>
      <c r="M107" s="159"/>
      <c r="N107" s="158"/>
      <c r="O107" s="158" t="s">
        <v>206</v>
      </c>
      <c r="P107" s="158" t="s">
        <v>284</v>
      </c>
      <c r="Q107" s="162" t="s">
        <v>4588</v>
      </c>
      <c r="R107" s="162" t="s">
        <v>8844</v>
      </c>
      <c r="S107" s="163" t="s">
        <v>253</v>
      </c>
      <c r="T107" s="148" t="s">
        <v>317</v>
      </c>
      <c r="U107" s="149"/>
      <c r="V107" s="149"/>
      <c r="W107" s="164" t="str">
        <f>VLOOKUP(TRIM(X107),X10:Y88,2,FALSE)</f>
        <v>Frank</v>
      </c>
      <c r="X107" s="11" t="str">
        <f t="shared" si="6"/>
        <v>6.15</v>
      </c>
      <c r="Y107" s="83"/>
    </row>
    <row r="108" spans="1:25" ht="35.25" customHeight="1">
      <c r="A108" s="150" t="s">
        <v>185</v>
      </c>
      <c r="B108" s="165" t="s">
        <v>70</v>
      </c>
      <c r="C108" s="153" t="s">
        <v>186</v>
      </c>
      <c r="D108" s="153" t="s">
        <v>85</v>
      </c>
      <c r="E108" s="154" t="s">
        <v>5997</v>
      </c>
      <c r="F108" s="155" t="s">
        <v>25</v>
      </c>
      <c r="G108" s="155" t="s">
        <v>242</v>
      </c>
      <c r="H108" s="155" t="s">
        <v>7847</v>
      </c>
      <c r="I108" s="166" t="s">
        <v>6926</v>
      </c>
      <c r="J108" s="160"/>
      <c r="K108" s="159"/>
      <c r="L108" s="160"/>
      <c r="M108" s="159"/>
      <c r="N108" s="158"/>
      <c r="O108" s="158"/>
      <c r="P108" s="158"/>
      <c r="Q108" s="162" t="s">
        <v>9516</v>
      </c>
      <c r="R108" s="162" t="s">
        <v>8376</v>
      </c>
      <c r="S108" s="163" t="s">
        <v>253</v>
      </c>
      <c r="T108" s="167" t="s">
        <v>6927</v>
      </c>
      <c r="U108" s="149"/>
      <c r="V108" s="149"/>
      <c r="W108" s="164" t="str">
        <f>VLOOKUP(TRIM(X108),X10:Y88,2,FALSE)</f>
        <v>Frank</v>
      </c>
      <c r="X108" s="11" t="str">
        <f t="shared" si="6"/>
        <v>4.1</v>
      </c>
      <c r="Y108" s="83"/>
    </row>
    <row r="109" spans="1:25" ht="35.25" customHeight="1">
      <c r="A109" s="150" t="s">
        <v>185</v>
      </c>
      <c r="B109" s="165" t="s">
        <v>70</v>
      </c>
      <c r="C109" s="153" t="s">
        <v>186</v>
      </c>
      <c r="D109" s="153" t="s">
        <v>127</v>
      </c>
      <c r="E109" s="154" t="s">
        <v>5998</v>
      </c>
      <c r="F109" s="155" t="s">
        <v>25</v>
      </c>
      <c r="G109" s="155" t="s">
        <v>242</v>
      </c>
      <c r="H109" s="155" t="s">
        <v>6917</v>
      </c>
      <c r="I109" s="166" t="s">
        <v>6919</v>
      </c>
      <c r="J109" s="160"/>
      <c r="K109" s="159"/>
      <c r="L109" s="160"/>
      <c r="M109" s="159"/>
      <c r="N109" s="158"/>
      <c r="O109" s="158"/>
      <c r="P109" s="158"/>
      <c r="Q109" s="162" t="s">
        <v>8342</v>
      </c>
      <c r="R109" s="162" t="s">
        <v>8376</v>
      </c>
      <c r="S109" s="163" t="s">
        <v>253</v>
      </c>
      <c r="T109" s="148" t="s">
        <v>6918</v>
      </c>
      <c r="U109" s="149"/>
      <c r="V109" s="149"/>
      <c r="W109" s="164" t="str">
        <f>VLOOKUP(TRIM(X109),X10:Y88,2,FALSE)</f>
        <v>Patrice</v>
      </c>
      <c r="X109" s="11" t="str">
        <f t="shared" si="6"/>
        <v>6.5.1</v>
      </c>
      <c r="Y109" s="83"/>
    </row>
    <row r="110" spans="1:25" ht="35.25" customHeight="1">
      <c r="A110" s="150" t="s">
        <v>185</v>
      </c>
      <c r="B110" s="165" t="s">
        <v>70</v>
      </c>
      <c r="C110" s="153" t="s">
        <v>186</v>
      </c>
      <c r="D110" s="153" t="s">
        <v>127</v>
      </c>
      <c r="E110" s="154" t="s">
        <v>5999</v>
      </c>
      <c r="F110" s="155" t="s">
        <v>25</v>
      </c>
      <c r="G110" s="155" t="s">
        <v>242</v>
      </c>
      <c r="H110" s="155" t="s">
        <v>7848</v>
      </c>
      <c r="I110" s="166" t="s">
        <v>6928</v>
      </c>
      <c r="J110" s="160"/>
      <c r="K110" s="159"/>
      <c r="L110" s="160"/>
      <c r="M110" s="159"/>
      <c r="N110" s="158"/>
      <c r="O110" s="158"/>
      <c r="P110" s="158"/>
      <c r="Q110" s="162" t="s">
        <v>8343</v>
      </c>
      <c r="R110" s="162" t="s">
        <v>8376</v>
      </c>
      <c r="S110" s="163" t="s">
        <v>253</v>
      </c>
      <c r="T110" s="167" t="s">
        <v>717</v>
      </c>
      <c r="U110" s="149"/>
      <c r="V110" s="149"/>
      <c r="W110" s="164" t="str">
        <f>VLOOKUP(TRIM(X110),X10:Y88,2,FALSE)</f>
        <v>Patrice</v>
      </c>
      <c r="X110" s="11" t="str">
        <f t="shared" si="6"/>
        <v>6.5.1</v>
      </c>
      <c r="Y110" s="83"/>
    </row>
    <row r="111" spans="1:25" ht="35.25" customHeight="1">
      <c r="A111" s="150" t="s">
        <v>185</v>
      </c>
      <c r="B111" s="165" t="s">
        <v>70</v>
      </c>
      <c r="C111" s="153" t="s">
        <v>186</v>
      </c>
      <c r="D111" s="153" t="s">
        <v>2149</v>
      </c>
      <c r="E111" s="154" t="s">
        <v>6000</v>
      </c>
      <c r="F111" s="155" t="s">
        <v>25</v>
      </c>
      <c r="G111" s="155" t="s">
        <v>242</v>
      </c>
      <c r="H111" s="155" t="s">
        <v>6920</v>
      </c>
      <c r="I111" s="166" t="s">
        <v>6921</v>
      </c>
      <c r="J111" s="160"/>
      <c r="K111" s="159"/>
      <c r="L111" s="160"/>
      <c r="M111" s="159"/>
      <c r="N111" s="158"/>
      <c r="O111" s="158"/>
      <c r="P111" s="158"/>
      <c r="Q111" s="162" t="s">
        <v>8344</v>
      </c>
      <c r="R111" s="162" t="s">
        <v>272</v>
      </c>
      <c r="S111" s="163" t="s">
        <v>253</v>
      </c>
      <c r="T111" s="148" t="s">
        <v>6922</v>
      </c>
      <c r="U111" s="149"/>
      <c r="V111" s="149"/>
      <c r="W111" s="164" t="str">
        <f>VLOOKUP(TRIM(X111),X10:Y88,2,FALSE)</f>
        <v>Puneet</v>
      </c>
      <c r="X111" s="11" t="str">
        <f t="shared" si="6"/>
        <v>6.11</v>
      </c>
      <c r="Y111" s="83"/>
    </row>
    <row r="112" spans="1:25" ht="35.25" customHeight="1">
      <c r="A112" s="150" t="s">
        <v>185</v>
      </c>
      <c r="B112" s="165" t="s">
        <v>70</v>
      </c>
      <c r="C112" s="153" t="s">
        <v>186</v>
      </c>
      <c r="D112" s="153" t="s">
        <v>2149</v>
      </c>
      <c r="E112" s="154" t="s">
        <v>6001</v>
      </c>
      <c r="F112" s="155" t="s">
        <v>25</v>
      </c>
      <c r="G112" s="155" t="s">
        <v>242</v>
      </c>
      <c r="H112" s="155" t="s">
        <v>6923</v>
      </c>
      <c r="I112" s="166" t="s">
        <v>6924</v>
      </c>
      <c r="J112" s="160"/>
      <c r="K112" s="159"/>
      <c r="L112" s="160"/>
      <c r="M112" s="159"/>
      <c r="N112" s="158"/>
      <c r="O112" s="158"/>
      <c r="P112" s="158"/>
      <c r="Q112" s="162" t="s">
        <v>8345</v>
      </c>
      <c r="R112" s="162" t="s">
        <v>9934</v>
      </c>
      <c r="S112" s="163" t="s">
        <v>210</v>
      </c>
      <c r="T112" s="167" t="s">
        <v>6925</v>
      </c>
      <c r="U112" s="149"/>
      <c r="V112" s="149"/>
      <c r="W112" s="164" t="str">
        <f>VLOOKUP(TRIM(X112),X10:Y88,2,FALSE)</f>
        <v>Puneet</v>
      </c>
      <c r="X112" s="11" t="str">
        <f t="shared" si="6"/>
        <v>6.11</v>
      </c>
      <c r="Y112" s="83"/>
    </row>
    <row r="113" spans="1:25" ht="35.25" customHeight="1">
      <c r="A113" s="150" t="s">
        <v>185</v>
      </c>
      <c r="B113" s="165" t="s">
        <v>70</v>
      </c>
      <c r="C113" s="153" t="s">
        <v>186</v>
      </c>
      <c r="D113" s="153" t="s">
        <v>91</v>
      </c>
      <c r="E113" s="154" t="s">
        <v>6002</v>
      </c>
      <c r="F113" s="155" t="s">
        <v>25</v>
      </c>
      <c r="G113" s="155" t="s">
        <v>203</v>
      </c>
      <c r="H113" s="155" t="s">
        <v>6929</v>
      </c>
      <c r="I113" s="166" t="s">
        <v>6930</v>
      </c>
      <c r="J113" s="160"/>
      <c r="K113" s="159"/>
      <c r="L113" s="160"/>
      <c r="M113" s="159"/>
      <c r="N113" s="158"/>
      <c r="O113" s="158" t="s">
        <v>206</v>
      </c>
      <c r="P113" s="158" t="s">
        <v>2219</v>
      </c>
      <c r="Q113" s="162" t="s">
        <v>8346</v>
      </c>
      <c r="R113" s="162" t="s">
        <v>9935</v>
      </c>
      <c r="S113" s="163" t="s">
        <v>210</v>
      </c>
      <c r="T113" s="148" t="s">
        <v>287</v>
      </c>
      <c r="U113" s="149"/>
      <c r="V113" s="149"/>
      <c r="W113" s="164" t="str">
        <f>VLOOKUP(TRIM(X113),X10:Y88,2,FALSE)</f>
        <v>Puneet</v>
      </c>
      <c r="X113" s="11" t="str">
        <f t="shared" si="6"/>
        <v>5.1</v>
      </c>
      <c r="Y113" s="83"/>
    </row>
    <row r="114" spans="1:25" ht="35.25" customHeight="1">
      <c r="A114" s="150" t="s">
        <v>185</v>
      </c>
      <c r="B114" s="165" t="s">
        <v>70</v>
      </c>
      <c r="C114" s="153" t="s">
        <v>186</v>
      </c>
      <c r="D114" s="153" t="s">
        <v>6905</v>
      </c>
      <c r="E114" s="154" t="s">
        <v>6003</v>
      </c>
      <c r="F114" s="155" t="s">
        <v>25</v>
      </c>
      <c r="G114" s="155" t="s">
        <v>203</v>
      </c>
      <c r="H114" s="155" t="s">
        <v>7849</v>
      </c>
      <c r="I114" s="166" t="s">
        <v>6931</v>
      </c>
      <c r="J114" s="160"/>
      <c r="K114" s="159"/>
      <c r="L114" s="160"/>
      <c r="M114" s="159"/>
      <c r="N114" s="158"/>
      <c r="O114" s="158" t="s">
        <v>206</v>
      </c>
      <c r="P114" s="158" t="s">
        <v>2240</v>
      </c>
      <c r="Q114" s="162" t="s">
        <v>8347</v>
      </c>
      <c r="R114" s="162" t="s">
        <v>272</v>
      </c>
      <c r="S114" s="163" t="s">
        <v>253</v>
      </c>
      <c r="T114" s="167" t="s">
        <v>287</v>
      </c>
      <c r="U114" s="149"/>
      <c r="V114" s="149"/>
      <c r="W114" s="164" t="str">
        <f>VLOOKUP(TRIM(X114),X10:Y88,2,FALSE)</f>
        <v>Frank</v>
      </c>
      <c r="X114" s="11" t="str">
        <f t="shared" si="6"/>
        <v>6.15</v>
      </c>
      <c r="Y114" s="83"/>
    </row>
    <row r="115" spans="1:25" ht="35.25" customHeight="1">
      <c r="A115" s="150" t="s">
        <v>185</v>
      </c>
      <c r="B115" s="165" t="s">
        <v>70</v>
      </c>
      <c r="C115" s="153" t="s">
        <v>186</v>
      </c>
      <c r="D115" s="153" t="s">
        <v>91</v>
      </c>
      <c r="E115" s="154" t="s">
        <v>6004</v>
      </c>
      <c r="F115" s="155" t="s">
        <v>25</v>
      </c>
      <c r="G115" s="155" t="s">
        <v>203</v>
      </c>
      <c r="H115" s="155" t="s">
        <v>6932</v>
      </c>
      <c r="I115" s="166" t="s">
        <v>6933</v>
      </c>
      <c r="J115" s="160"/>
      <c r="K115" s="159"/>
      <c r="L115" s="160"/>
      <c r="M115" s="159"/>
      <c r="N115" s="158"/>
      <c r="O115" s="158" t="s">
        <v>206</v>
      </c>
      <c r="P115" s="158" t="s">
        <v>2219</v>
      </c>
      <c r="Q115" s="162" t="s">
        <v>8348</v>
      </c>
      <c r="R115" s="162" t="s">
        <v>9936</v>
      </c>
      <c r="S115" s="163" t="s">
        <v>210</v>
      </c>
      <c r="T115" s="148" t="s">
        <v>2981</v>
      </c>
      <c r="U115" s="149"/>
      <c r="V115" s="149"/>
      <c r="W115" s="164" t="str">
        <f>VLOOKUP(TRIM(X115),X10:Y88,2,FALSE)</f>
        <v>Puneet</v>
      </c>
      <c r="X115" s="11" t="str">
        <f t="shared" si="6"/>
        <v>5.1</v>
      </c>
      <c r="Y115" s="83"/>
    </row>
    <row r="116" spans="1:25" ht="35.25" customHeight="1">
      <c r="A116" s="150" t="s">
        <v>185</v>
      </c>
      <c r="B116" s="165" t="s">
        <v>70</v>
      </c>
      <c r="C116" s="153" t="s">
        <v>186</v>
      </c>
      <c r="D116" s="153" t="s">
        <v>105</v>
      </c>
      <c r="E116" s="154" t="s">
        <v>6005</v>
      </c>
      <c r="F116" s="155" t="s">
        <v>25</v>
      </c>
      <c r="G116" s="155" t="s">
        <v>242</v>
      </c>
      <c r="H116" s="155" t="s">
        <v>6934</v>
      </c>
      <c r="I116" s="166" t="s">
        <v>6935</v>
      </c>
      <c r="J116" s="160"/>
      <c r="K116" s="159"/>
      <c r="L116" s="160"/>
      <c r="M116" s="159"/>
      <c r="N116" s="158"/>
      <c r="O116" s="158"/>
      <c r="P116" s="158"/>
      <c r="Q116" s="162" t="s">
        <v>8349</v>
      </c>
      <c r="R116" s="162" t="s">
        <v>8577</v>
      </c>
      <c r="S116" s="163" t="s">
        <v>253</v>
      </c>
      <c r="T116" s="167" t="s">
        <v>6936</v>
      </c>
      <c r="U116" s="149"/>
      <c r="V116" s="149"/>
      <c r="W116" s="164" t="str">
        <f>VLOOKUP(TRIM(X116),X10:Y88,2,FALSE)</f>
        <v>Krisztian</v>
      </c>
      <c r="X116" s="11" t="str">
        <f t="shared" si="6"/>
        <v>5.4</v>
      </c>
      <c r="Y116" s="83"/>
    </row>
    <row r="117" spans="1:25" ht="35.25" customHeight="1">
      <c r="A117" s="150" t="s">
        <v>185</v>
      </c>
      <c r="B117" s="165" t="s">
        <v>70</v>
      </c>
      <c r="C117" s="153" t="s">
        <v>186</v>
      </c>
      <c r="D117" s="153" t="s">
        <v>98</v>
      </c>
      <c r="E117" s="154" t="s">
        <v>6006</v>
      </c>
      <c r="F117" s="155" t="s">
        <v>25</v>
      </c>
      <c r="G117" s="155" t="s">
        <v>203</v>
      </c>
      <c r="H117" s="155" t="s">
        <v>6937</v>
      </c>
      <c r="I117" s="166" t="s">
        <v>6938</v>
      </c>
      <c r="J117" s="160"/>
      <c r="K117" s="159"/>
      <c r="L117" s="160"/>
      <c r="M117" s="159"/>
      <c r="N117" s="158"/>
      <c r="O117" s="158" t="s">
        <v>206</v>
      </c>
      <c r="P117" s="158" t="s">
        <v>6939</v>
      </c>
      <c r="Q117" s="162" t="s">
        <v>8350</v>
      </c>
      <c r="R117" s="162" t="s">
        <v>10075</v>
      </c>
      <c r="S117" s="163" t="s">
        <v>210</v>
      </c>
      <c r="T117" s="148" t="s">
        <v>6936</v>
      </c>
      <c r="U117" s="149"/>
      <c r="V117" s="149" t="s">
        <v>9948</v>
      </c>
      <c r="W117" s="164" t="str">
        <f>VLOOKUP(TRIM(X117),X10:Y88,2,FALSE)</f>
        <v>Krisztian</v>
      </c>
      <c r="X117" s="11" t="str">
        <f t="shared" si="6"/>
        <v>5.2</v>
      </c>
      <c r="Y117" s="83"/>
    </row>
    <row r="118" spans="1:25" ht="35.25" customHeight="1">
      <c r="A118" s="150" t="s">
        <v>185</v>
      </c>
      <c r="B118" s="165" t="s">
        <v>70</v>
      </c>
      <c r="C118" s="153" t="s">
        <v>186</v>
      </c>
      <c r="D118" s="153" t="s">
        <v>98</v>
      </c>
      <c r="E118" s="154" t="s">
        <v>6007</v>
      </c>
      <c r="F118" s="155" t="s">
        <v>25</v>
      </c>
      <c r="G118" s="155" t="s">
        <v>203</v>
      </c>
      <c r="H118" s="155" t="s">
        <v>6940</v>
      </c>
      <c r="I118" s="166" t="s">
        <v>6941</v>
      </c>
      <c r="J118" s="160"/>
      <c r="K118" s="159"/>
      <c r="L118" s="160"/>
      <c r="M118" s="159"/>
      <c r="N118" s="158"/>
      <c r="O118" s="158" t="s">
        <v>206</v>
      </c>
      <c r="P118" s="158" t="s">
        <v>6942</v>
      </c>
      <c r="Q118" s="162" t="s">
        <v>8352</v>
      </c>
      <c r="R118" s="162" t="s">
        <v>9526</v>
      </c>
      <c r="S118" s="168" t="s">
        <v>200</v>
      </c>
      <c r="T118" s="167" t="s">
        <v>6943</v>
      </c>
      <c r="U118" s="149"/>
      <c r="V118" s="149"/>
      <c r="W118" s="164" t="str">
        <f>VLOOKUP(TRIM(X118),X10:Y88,2,FALSE)</f>
        <v>Krisztian</v>
      </c>
      <c r="X118" s="11" t="str">
        <f t="shared" si="6"/>
        <v>5.2</v>
      </c>
      <c r="Y118" s="83"/>
    </row>
    <row r="119" spans="1:25" ht="35.25" customHeight="1">
      <c r="A119" s="150" t="s">
        <v>185</v>
      </c>
      <c r="B119" s="165" t="s">
        <v>70</v>
      </c>
      <c r="C119" s="153" t="s">
        <v>186</v>
      </c>
      <c r="D119" s="153" t="s">
        <v>105</v>
      </c>
      <c r="E119" s="154" t="s">
        <v>6008</v>
      </c>
      <c r="F119" s="155" t="s">
        <v>25</v>
      </c>
      <c r="G119" s="155" t="s">
        <v>242</v>
      </c>
      <c r="H119" s="155" t="s">
        <v>6944</v>
      </c>
      <c r="I119" s="166" t="s">
        <v>6945</v>
      </c>
      <c r="J119" s="160"/>
      <c r="K119" s="159"/>
      <c r="L119" s="160"/>
      <c r="M119" s="159"/>
      <c r="N119" s="158"/>
      <c r="O119" s="158"/>
      <c r="P119" s="158"/>
      <c r="Q119" s="162" t="s">
        <v>8351</v>
      </c>
      <c r="R119" s="162" t="s">
        <v>8577</v>
      </c>
      <c r="S119" s="163" t="s">
        <v>253</v>
      </c>
      <c r="T119" s="148" t="s">
        <v>6946</v>
      </c>
      <c r="U119" s="149"/>
      <c r="V119" s="149"/>
      <c r="W119" s="164" t="str">
        <f>VLOOKUP(TRIM(X119),X10:Y88,2,FALSE)</f>
        <v>Krisztian</v>
      </c>
      <c r="X119" s="11" t="str">
        <f t="shared" si="6"/>
        <v>5.4</v>
      </c>
      <c r="Y119" s="83"/>
    </row>
    <row r="120" spans="1:25" ht="35.25" customHeight="1">
      <c r="A120" s="150" t="s">
        <v>185</v>
      </c>
      <c r="B120" s="165" t="s">
        <v>70</v>
      </c>
      <c r="C120" s="153" t="s">
        <v>186</v>
      </c>
      <c r="D120" s="153" t="s">
        <v>91</v>
      </c>
      <c r="E120" s="154" t="s">
        <v>6009</v>
      </c>
      <c r="F120" s="155" t="s">
        <v>25</v>
      </c>
      <c r="G120" s="155" t="s">
        <v>203</v>
      </c>
      <c r="H120" s="155" t="s">
        <v>7850</v>
      </c>
      <c r="I120" s="166" t="s">
        <v>6947</v>
      </c>
      <c r="J120" s="160"/>
      <c r="K120" s="159"/>
      <c r="L120" s="160"/>
      <c r="M120" s="159"/>
      <c r="N120" s="158"/>
      <c r="O120" s="158" t="s">
        <v>206</v>
      </c>
      <c r="P120" s="158" t="s">
        <v>6948</v>
      </c>
      <c r="Q120" s="162" t="s">
        <v>8353</v>
      </c>
      <c r="R120" s="162" t="s">
        <v>9322</v>
      </c>
      <c r="S120" s="168" t="s">
        <v>200</v>
      </c>
      <c r="T120" s="167" t="s">
        <v>6949</v>
      </c>
      <c r="U120" s="149"/>
      <c r="V120" s="149"/>
      <c r="W120" s="164" t="str">
        <f>VLOOKUP(TRIM(X120),X10:Y88,2,FALSE)</f>
        <v>Puneet</v>
      </c>
      <c r="X120" s="11" t="str">
        <f t="shared" si="6"/>
        <v>5.1</v>
      </c>
      <c r="Y120" s="83"/>
    </row>
    <row r="121" spans="1:25" ht="35.25" customHeight="1">
      <c r="A121" s="150" t="s">
        <v>185</v>
      </c>
      <c r="B121" s="165" t="s">
        <v>70</v>
      </c>
      <c r="C121" s="153" t="s">
        <v>186</v>
      </c>
      <c r="D121" s="153" t="s">
        <v>91</v>
      </c>
      <c r="E121" s="154" t="s">
        <v>6010</v>
      </c>
      <c r="F121" s="155" t="s">
        <v>25</v>
      </c>
      <c r="G121" s="155" t="s">
        <v>242</v>
      </c>
      <c r="H121" s="155" t="s">
        <v>7851</v>
      </c>
      <c r="I121" s="166" t="s">
        <v>6950</v>
      </c>
      <c r="J121" s="160"/>
      <c r="K121" s="159"/>
      <c r="L121" s="160"/>
      <c r="M121" s="159"/>
      <c r="N121" s="158"/>
      <c r="O121" s="158" t="s">
        <v>206</v>
      </c>
      <c r="P121" s="158" t="s">
        <v>207</v>
      </c>
      <c r="Q121" s="162" t="s">
        <v>8354</v>
      </c>
      <c r="R121" s="162" t="s">
        <v>8577</v>
      </c>
      <c r="S121" s="163" t="s">
        <v>253</v>
      </c>
      <c r="T121" s="148" t="s">
        <v>6951</v>
      </c>
      <c r="U121" s="149"/>
      <c r="V121" s="149"/>
      <c r="W121" s="164" t="str">
        <f>VLOOKUP(TRIM(X121),X10:Y88,2,FALSE)</f>
        <v>Puneet</v>
      </c>
      <c r="X121" s="11" t="str">
        <f t="shared" si="6"/>
        <v>5.1</v>
      </c>
      <c r="Y121" s="83"/>
    </row>
    <row r="122" spans="1:25" ht="35.25" customHeight="1">
      <c r="A122" s="150" t="s">
        <v>185</v>
      </c>
      <c r="B122" s="165" t="s">
        <v>70</v>
      </c>
      <c r="C122" s="153" t="s">
        <v>186</v>
      </c>
      <c r="D122" s="153" t="s">
        <v>91</v>
      </c>
      <c r="E122" s="154" t="s">
        <v>6011</v>
      </c>
      <c r="F122" s="155" t="s">
        <v>25</v>
      </c>
      <c r="G122" s="155" t="s">
        <v>203</v>
      </c>
      <c r="H122" s="155" t="s">
        <v>6952</v>
      </c>
      <c r="I122" s="166" t="s">
        <v>6953</v>
      </c>
      <c r="J122" s="160"/>
      <c r="K122" s="159"/>
      <c r="L122" s="160"/>
      <c r="M122" s="159"/>
      <c r="N122" s="158"/>
      <c r="O122" s="158" t="s">
        <v>206</v>
      </c>
      <c r="P122" s="158" t="s">
        <v>207</v>
      </c>
      <c r="Q122" s="162" t="s">
        <v>8355</v>
      </c>
      <c r="R122" s="162" t="s">
        <v>8577</v>
      </c>
      <c r="S122" s="163" t="s">
        <v>253</v>
      </c>
      <c r="T122" s="167" t="s">
        <v>339</v>
      </c>
      <c r="U122" s="149"/>
      <c r="V122" s="149"/>
      <c r="W122" s="164" t="str">
        <f>VLOOKUP(TRIM(X122),X10:Y88,2,FALSE)</f>
        <v>Puneet</v>
      </c>
      <c r="X122" s="11" t="str">
        <f t="shared" si="6"/>
        <v>5.1</v>
      </c>
      <c r="Y122" s="83"/>
    </row>
    <row r="123" spans="1:25" ht="35.25" customHeight="1">
      <c r="A123" s="150" t="s">
        <v>185</v>
      </c>
      <c r="B123" s="165" t="s">
        <v>70</v>
      </c>
      <c r="C123" s="153" t="s">
        <v>186</v>
      </c>
      <c r="D123" s="153" t="s">
        <v>91</v>
      </c>
      <c r="E123" s="154" t="s">
        <v>6012</v>
      </c>
      <c r="F123" s="155" t="s">
        <v>25</v>
      </c>
      <c r="G123" s="155" t="s">
        <v>203</v>
      </c>
      <c r="H123" s="155" t="s">
        <v>6954</v>
      </c>
      <c r="I123" s="166" t="s">
        <v>6955</v>
      </c>
      <c r="J123" s="160"/>
      <c r="K123" s="159"/>
      <c r="L123" s="160"/>
      <c r="M123" s="159"/>
      <c r="N123" s="158"/>
      <c r="O123" s="158" t="s">
        <v>229</v>
      </c>
      <c r="P123" s="158" t="s">
        <v>6956</v>
      </c>
      <c r="Q123" s="162" t="s">
        <v>8356</v>
      </c>
      <c r="R123" s="162" t="s">
        <v>272</v>
      </c>
      <c r="S123" s="163" t="s">
        <v>253</v>
      </c>
      <c r="T123" s="148" t="s">
        <v>6957</v>
      </c>
      <c r="U123" s="149"/>
      <c r="V123" s="149"/>
      <c r="W123" s="164" t="str">
        <f>VLOOKUP(TRIM(X123),X10:Y88,2,FALSE)</f>
        <v>Puneet</v>
      </c>
      <c r="X123" s="11" t="str">
        <f t="shared" si="6"/>
        <v>5.1</v>
      </c>
      <c r="Y123" s="83"/>
    </row>
    <row r="124" spans="1:25" ht="35.25" customHeight="1">
      <c r="A124" s="150" t="s">
        <v>185</v>
      </c>
      <c r="B124" s="165" t="s">
        <v>70</v>
      </c>
      <c r="C124" s="153" t="s">
        <v>186</v>
      </c>
      <c r="D124" s="153" t="s">
        <v>136</v>
      </c>
      <c r="E124" s="154" t="s">
        <v>6013</v>
      </c>
      <c r="F124" s="155" t="s">
        <v>25</v>
      </c>
      <c r="G124" s="155" t="s">
        <v>242</v>
      </c>
      <c r="H124" s="155" t="s">
        <v>6958</v>
      </c>
      <c r="I124" s="166" t="s">
        <v>6959</v>
      </c>
      <c r="J124" s="160"/>
      <c r="K124" s="159"/>
      <c r="L124" s="160"/>
      <c r="M124" s="159"/>
      <c r="N124" s="158"/>
      <c r="O124" s="158" t="s">
        <v>206</v>
      </c>
      <c r="P124" s="158" t="s">
        <v>237</v>
      </c>
      <c r="Q124" s="162" t="s">
        <v>8357</v>
      </c>
      <c r="R124" s="162" t="s">
        <v>9951</v>
      </c>
      <c r="S124" s="168" t="s">
        <v>200</v>
      </c>
      <c r="T124" s="167" t="s">
        <v>6960</v>
      </c>
      <c r="U124" s="149"/>
      <c r="V124" s="149"/>
      <c r="W124" s="164" t="str">
        <f>VLOOKUP(TRIM(X124),X10:Y88,2,FALSE)</f>
        <v>Frank</v>
      </c>
      <c r="X124" s="11" t="str">
        <f t="shared" si="6"/>
        <v>6.5.4</v>
      </c>
      <c r="Y124" s="83"/>
    </row>
    <row r="125" spans="1:25" ht="35.25" customHeight="1">
      <c r="A125" s="150" t="s">
        <v>185</v>
      </c>
      <c r="B125" s="165" t="s">
        <v>70</v>
      </c>
      <c r="C125" s="153" t="s">
        <v>186</v>
      </c>
      <c r="D125" s="153" t="s">
        <v>105</v>
      </c>
      <c r="E125" s="154" t="s">
        <v>6014</v>
      </c>
      <c r="F125" s="155" t="s">
        <v>25</v>
      </c>
      <c r="G125" s="155" t="s">
        <v>242</v>
      </c>
      <c r="H125" s="155" t="s">
        <v>6961</v>
      </c>
      <c r="I125" s="166" t="s">
        <v>6962</v>
      </c>
      <c r="J125" s="160"/>
      <c r="K125" s="159"/>
      <c r="L125" s="160"/>
      <c r="M125" s="159"/>
      <c r="N125" s="158"/>
      <c r="O125" s="158" t="s">
        <v>206</v>
      </c>
      <c r="P125" s="158" t="s">
        <v>6963</v>
      </c>
      <c r="Q125" s="162" t="s">
        <v>8358</v>
      </c>
      <c r="R125" s="162" t="s">
        <v>8577</v>
      </c>
      <c r="S125" s="163" t="s">
        <v>253</v>
      </c>
      <c r="T125" s="148" t="s">
        <v>6964</v>
      </c>
      <c r="U125" s="149"/>
      <c r="V125" s="149"/>
      <c r="W125" s="164" t="str">
        <f>VLOOKUP(TRIM(X125),X10:Y88,2,FALSE)</f>
        <v>Krisztian</v>
      </c>
      <c r="X125" s="11" t="str">
        <f t="shared" si="6"/>
        <v>5.4</v>
      </c>
      <c r="Y125" s="83"/>
    </row>
    <row r="126" spans="1:25" ht="35.25" customHeight="1">
      <c r="A126" s="150" t="s">
        <v>185</v>
      </c>
      <c r="B126" s="165" t="s">
        <v>70</v>
      </c>
      <c r="C126" s="153" t="s">
        <v>186</v>
      </c>
      <c r="D126" s="153" t="s">
        <v>6905</v>
      </c>
      <c r="E126" s="154" t="s">
        <v>6015</v>
      </c>
      <c r="F126" s="155" t="s">
        <v>25</v>
      </c>
      <c r="G126" s="155" t="s">
        <v>203</v>
      </c>
      <c r="H126" s="155" t="s">
        <v>7852</v>
      </c>
      <c r="I126" s="166" t="s">
        <v>6965</v>
      </c>
      <c r="J126" s="160"/>
      <c r="K126" s="159"/>
      <c r="L126" s="160"/>
      <c r="M126" s="159"/>
      <c r="N126" s="158"/>
      <c r="O126" s="158" t="s">
        <v>206</v>
      </c>
      <c r="P126" s="158" t="s">
        <v>284</v>
      </c>
      <c r="Q126" s="162" t="s">
        <v>8359</v>
      </c>
      <c r="R126" s="162" t="s">
        <v>272</v>
      </c>
      <c r="S126" s="163" t="s">
        <v>253</v>
      </c>
      <c r="T126" s="167" t="s">
        <v>317</v>
      </c>
      <c r="U126" s="149"/>
      <c r="V126" s="149"/>
      <c r="W126" s="164" t="str">
        <f>VLOOKUP(TRIM(X126),X10:Y88,2,FALSE)</f>
        <v>Frank</v>
      </c>
      <c r="X126" s="11" t="str">
        <f t="shared" si="6"/>
        <v>6.15</v>
      </c>
      <c r="Y126" s="83"/>
    </row>
    <row r="127" spans="1:25" ht="35.25" customHeight="1">
      <c r="A127" s="150" t="s">
        <v>185</v>
      </c>
      <c r="B127" s="165" t="s">
        <v>70</v>
      </c>
      <c r="C127" s="153" t="s">
        <v>186</v>
      </c>
      <c r="D127" s="153" t="s">
        <v>91</v>
      </c>
      <c r="E127" s="154" t="s">
        <v>6016</v>
      </c>
      <c r="F127" s="155" t="s">
        <v>25</v>
      </c>
      <c r="G127" s="155" t="s">
        <v>203</v>
      </c>
      <c r="H127" s="155" t="s">
        <v>6966</v>
      </c>
      <c r="I127" s="166" t="s">
        <v>6967</v>
      </c>
      <c r="J127" s="160"/>
      <c r="K127" s="159"/>
      <c r="L127" s="160"/>
      <c r="M127" s="159"/>
      <c r="N127" s="158"/>
      <c r="O127" s="158" t="s">
        <v>206</v>
      </c>
      <c r="P127" s="158" t="s">
        <v>6968</v>
      </c>
      <c r="Q127" s="162" t="s">
        <v>8360</v>
      </c>
      <c r="R127" s="162" t="s">
        <v>9937</v>
      </c>
      <c r="S127" s="163" t="s">
        <v>210</v>
      </c>
      <c r="T127" s="148" t="s">
        <v>6969</v>
      </c>
      <c r="U127" s="149"/>
      <c r="V127" s="149"/>
      <c r="W127" s="164" t="str">
        <f>VLOOKUP(TRIM(X127),X10:Y88,2,FALSE)</f>
        <v>Puneet</v>
      </c>
      <c r="X127" s="11" t="str">
        <f t="shared" si="6"/>
        <v>5.1</v>
      </c>
      <c r="Y127" s="83"/>
    </row>
    <row r="128" spans="1:25" ht="35.25" customHeight="1">
      <c r="A128" s="150" t="s">
        <v>185</v>
      </c>
      <c r="B128" s="165" t="s">
        <v>70</v>
      </c>
      <c r="C128" s="153" t="s">
        <v>186</v>
      </c>
      <c r="D128" s="153" t="s">
        <v>164</v>
      </c>
      <c r="E128" s="154" t="s">
        <v>6017</v>
      </c>
      <c r="F128" s="155" t="s">
        <v>25</v>
      </c>
      <c r="G128" s="155" t="s">
        <v>203</v>
      </c>
      <c r="H128" s="155" t="s">
        <v>6970</v>
      </c>
      <c r="I128" s="166" t="s">
        <v>6971</v>
      </c>
      <c r="J128" s="160"/>
      <c r="K128" s="159"/>
      <c r="L128" s="160"/>
      <c r="M128" s="159"/>
      <c r="N128" s="158"/>
      <c r="O128" s="158" t="s">
        <v>366</v>
      </c>
      <c r="P128" s="158" t="s">
        <v>624</v>
      </c>
      <c r="Q128" s="162" t="s">
        <v>8361</v>
      </c>
      <c r="R128" s="162" t="s">
        <v>9951</v>
      </c>
      <c r="S128" s="168" t="s">
        <v>200</v>
      </c>
      <c r="T128" s="167" t="s">
        <v>6972</v>
      </c>
      <c r="U128" s="149"/>
      <c r="V128" s="149"/>
      <c r="W128" s="164" t="str">
        <f>VLOOKUP(TRIM(X128),X10:Y88,2,FALSE)</f>
        <v>Dario</v>
      </c>
      <c r="X128" s="11" t="str">
        <f t="shared" si="6"/>
        <v>6.10</v>
      </c>
      <c r="Y128" s="83"/>
    </row>
    <row r="129" spans="1:25" ht="35.25" customHeight="1">
      <c r="A129" s="150" t="s">
        <v>185</v>
      </c>
      <c r="B129" s="165" t="s">
        <v>70</v>
      </c>
      <c r="C129" s="153" t="s">
        <v>186</v>
      </c>
      <c r="D129" s="153" t="s">
        <v>91</v>
      </c>
      <c r="E129" s="154" t="s">
        <v>6018</v>
      </c>
      <c r="F129" s="155" t="s">
        <v>25</v>
      </c>
      <c r="G129" s="155" t="s">
        <v>242</v>
      </c>
      <c r="H129" s="155" t="s">
        <v>249</v>
      </c>
      <c r="I129" s="166" t="s">
        <v>6973</v>
      </c>
      <c r="J129" s="160"/>
      <c r="K129" s="159"/>
      <c r="L129" s="160"/>
      <c r="M129" s="159"/>
      <c r="N129" s="158"/>
      <c r="O129" s="158" t="s">
        <v>206</v>
      </c>
      <c r="P129" s="158" t="s">
        <v>207</v>
      </c>
      <c r="Q129" s="162" t="s">
        <v>8338</v>
      </c>
      <c r="R129" s="162" t="s">
        <v>8577</v>
      </c>
      <c r="S129" s="163" t="s">
        <v>253</v>
      </c>
      <c r="T129" s="148" t="s">
        <v>6974</v>
      </c>
      <c r="U129" s="149"/>
      <c r="V129" s="149"/>
      <c r="W129" s="164" t="str">
        <f>VLOOKUP(TRIM(X129),X10:Y88,2,FALSE)</f>
        <v>Puneet</v>
      </c>
      <c r="X129" s="11" t="str">
        <f t="shared" si="6"/>
        <v>5.1</v>
      </c>
      <c r="Y129" s="83"/>
    </row>
    <row r="130" spans="1:25" ht="35.25" customHeight="1">
      <c r="A130" s="150" t="s">
        <v>185</v>
      </c>
      <c r="B130" s="165" t="s">
        <v>70</v>
      </c>
      <c r="C130" s="153" t="s">
        <v>186</v>
      </c>
      <c r="D130" s="153" t="s">
        <v>91</v>
      </c>
      <c r="E130" s="154" t="s">
        <v>6019</v>
      </c>
      <c r="F130" s="155" t="s">
        <v>25</v>
      </c>
      <c r="G130" s="155" t="s">
        <v>242</v>
      </c>
      <c r="H130" s="155" t="s">
        <v>6975</v>
      </c>
      <c r="I130" s="166" t="s">
        <v>6976</v>
      </c>
      <c r="J130" s="160"/>
      <c r="K130" s="159"/>
      <c r="L130" s="160"/>
      <c r="M130" s="159"/>
      <c r="N130" s="158"/>
      <c r="O130" s="158" t="s">
        <v>206</v>
      </c>
      <c r="P130" s="158" t="s">
        <v>207</v>
      </c>
      <c r="Q130" s="162" t="s">
        <v>8362</v>
      </c>
      <c r="R130" s="162" t="s">
        <v>8577</v>
      </c>
      <c r="S130" s="163" t="s">
        <v>253</v>
      </c>
      <c r="T130" s="167" t="s">
        <v>6977</v>
      </c>
      <c r="U130" s="149"/>
      <c r="V130" s="149"/>
      <c r="W130" s="164" t="str">
        <f>VLOOKUP(TRIM(X130),X10:Y88,2,FALSE)</f>
        <v>Puneet</v>
      </c>
      <c r="X130" s="11" t="str">
        <f t="shared" si="6"/>
        <v>5.1</v>
      </c>
      <c r="Y130" s="83"/>
    </row>
    <row r="131" spans="1:25" ht="35.25" customHeight="1">
      <c r="A131" s="150" t="s">
        <v>185</v>
      </c>
      <c r="B131" s="165" t="s">
        <v>70</v>
      </c>
      <c r="C131" s="153" t="s">
        <v>186</v>
      </c>
      <c r="D131" s="153" t="s">
        <v>91</v>
      </c>
      <c r="E131" s="154" t="s">
        <v>6020</v>
      </c>
      <c r="F131" s="155" t="s">
        <v>25</v>
      </c>
      <c r="G131" s="155" t="s">
        <v>242</v>
      </c>
      <c r="H131" s="155" t="s">
        <v>6978</v>
      </c>
      <c r="I131" s="166" t="s">
        <v>6979</v>
      </c>
      <c r="J131" s="160"/>
      <c r="K131" s="159"/>
      <c r="L131" s="160"/>
      <c r="M131" s="159"/>
      <c r="N131" s="158"/>
      <c r="O131" s="158" t="s">
        <v>229</v>
      </c>
      <c r="P131" s="158" t="s">
        <v>6980</v>
      </c>
      <c r="Q131" s="162" t="s">
        <v>8363</v>
      </c>
      <c r="R131" s="162" t="s">
        <v>9955</v>
      </c>
      <c r="S131" s="168" t="s">
        <v>200</v>
      </c>
      <c r="T131" s="148" t="s">
        <v>6981</v>
      </c>
      <c r="U131" s="149"/>
      <c r="V131" s="149"/>
      <c r="W131" s="164" t="str">
        <f>VLOOKUP(TRIM(X131),X10:Y88,2,FALSE)</f>
        <v>Puneet</v>
      </c>
      <c r="X131" s="11" t="str">
        <f t="shared" si="6"/>
        <v>5.1</v>
      </c>
      <c r="Y131" s="83"/>
    </row>
    <row r="132" spans="1:25" ht="35.25" customHeight="1">
      <c r="A132" s="150" t="s">
        <v>185</v>
      </c>
      <c r="B132" s="165" t="s">
        <v>70</v>
      </c>
      <c r="C132" s="153" t="s">
        <v>186</v>
      </c>
      <c r="D132" s="153" t="s">
        <v>91</v>
      </c>
      <c r="E132" s="154" t="s">
        <v>6021</v>
      </c>
      <c r="F132" s="155" t="s">
        <v>25</v>
      </c>
      <c r="G132" s="155" t="s">
        <v>242</v>
      </c>
      <c r="H132" s="155" t="s">
        <v>6982</v>
      </c>
      <c r="I132" s="166" t="s">
        <v>6983</v>
      </c>
      <c r="J132" s="160"/>
      <c r="K132" s="159"/>
      <c r="L132" s="160"/>
      <c r="M132" s="159"/>
      <c r="N132" s="158"/>
      <c r="O132" s="158" t="s">
        <v>206</v>
      </c>
      <c r="P132" s="158" t="s">
        <v>6984</v>
      </c>
      <c r="Q132" s="162" t="s">
        <v>8364</v>
      </c>
      <c r="R132" s="162" t="s">
        <v>272</v>
      </c>
      <c r="S132" s="163" t="s">
        <v>253</v>
      </c>
      <c r="T132" s="167" t="s">
        <v>6985</v>
      </c>
      <c r="U132" s="149"/>
      <c r="V132" s="149"/>
      <c r="W132" s="164" t="str">
        <f>VLOOKUP(TRIM(X132),X10:Y88,2,FALSE)</f>
        <v>Puneet</v>
      </c>
      <c r="X132" s="11" t="str">
        <f t="shared" si="6"/>
        <v>5.1</v>
      </c>
      <c r="Y132" s="83"/>
    </row>
    <row r="133" spans="1:25" ht="35.25" customHeight="1">
      <c r="A133" s="150" t="s">
        <v>185</v>
      </c>
      <c r="B133" s="165" t="s">
        <v>70</v>
      </c>
      <c r="C133" s="153" t="s">
        <v>186</v>
      </c>
      <c r="D133" s="153" t="s">
        <v>101</v>
      </c>
      <c r="E133" s="154" t="s">
        <v>6022</v>
      </c>
      <c r="F133" s="155" t="s">
        <v>25</v>
      </c>
      <c r="G133" s="155" t="s">
        <v>242</v>
      </c>
      <c r="H133" s="155" t="s">
        <v>6986</v>
      </c>
      <c r="I133" s="166" t="s">
        <v>6987</v>
      </c>
      <c r="J133" s="160"/>
      <c r="K133" s="159"/>
      <c r="L133" s="160"/>
      <c r="M133" s="159"/>
      <c r="N133" s="158"/>
      <c r="O133" s="158" t="s">
        <v>206</v>
      </c>
      <c r="P133" s="158"/>
      <c r="Q133" s="162" t="s">
        <v>8365</v>
      </c>
      <c r="R133" s="162" t="s">
        <v>9938</v>
      </c>
      <c r="S133" s="163" t="s">
        <v>210</v>
      </c>
      <c r="T133" s="148" t="s">
        <v>6988</v>
      </c>
      <c r="U133" s="149"/>
      <c r="V133" s="149"/>
      <c r="W133" s="164" t="str">
        <f>VLOOKUP(TRIM(X133),X10:Y88,2,FALSE)</f>
        <v>Krisztian</v>
      </c>
      <c r="X133" s="11" t="str">
        <f t="shared" si="6"/>
        <v>5.3</v>
      </c>
      <c r="Y133" s="83"/>
    </row>
    <row r="134" spans="1:25" ht="35.25" customHeight="1">
      <c r="A134" s="150" t="s">
        <v>185</v>
      </c>
      <c r="B134" s="165" t="s">
        <v>70</v>
      </c>
      <c r="C134" s="153" t="s">
        <v>186</v>
      </c>
      <c r="D134" s="153" t="s">
        <v>127</v>
      </c>
      <c r="E134" s="154" t="s">
        <v>6023</v>
      </c>
      <c r="F134" s="155" t="s">
        <v>25</v>
      </c>
      <c r="G134" s="155" t="s">
        <v>242</v>
      </c>
      <c r="H134" s="155" t="s">
        <v>6991</v>
      </c>
      <c r="I134" s="166" t="s">
        <v>6989</v>
      </c>
      <c r="J134" s="160"/>
      <c r="K134" s="159"/>
      <c r="L134" s="160"/>
      <c r="M134" s="159"/>
      <c r="N134" s="158"/>
      <c r="O134" s="158" t="s">
        <v>206</v>
      </c>
      <c r="P134" s="158" t="s">
        <v>409</v>
      </c>
      <c r="Q134" s="162" t="s">
        <v>8366</v>
      </c>
      <c r="R134" s="162" t="s">
        <v>369</v>
      </c>
      <c r="S134" s="163" t="s">
        <v>253</v>
      </c>
      <c r="T134" s="167" t="s">
        <v>6990</v>
      </c>
      <c r="U134" s="149"/>
      <c r="V134" s="149"/>
      <c r="W134" s="164" t="str">
        <f>VLOOKUP(TRIM(X134),X10:Y88,2,FALSE)</f>
        <v>Patrice</v>
      </c>
      <c r="X134" s="11" t="str">
        <f t="shared" si="6"/>
        <v>6.5.1</v>
      </c>
      <c r="Y134" s="83"/>
    </row>
    <row r="135" spans="1:25" ht="35.25" customHeight="1">
      <c r="A135" s="150" t="s">
        <v>185</v>
      </c>
      <c r="B135" s="165" t="s">
        <v>70</v>
      </c>
      <c r="C135" s="153" t="s">
        <v>186</v>
      </c>
      <c r="D135" s="153" t="s">
        <v>141</v>
      </c>
      <c r="E135" s="154" t="s">
        <v>6024</v>
      </c>
      <c r="F135" s="155" t="s">
        <v>419</v>
      </c>
      <c r="G135" s="155" t="s">
        <v>189</v>
      </c>
      <c r="H135" s="155" t="s">
        <v>3717</v>
      </c>
      <c r="I135" s="166" t="s">
        <v>4270</v>
      </c>
      <c r="J135" s="160"/>
      <c r="K135" s="159"/>
      <c r="L135" s="160"/>
      <c r="M135" s="159"/>
      <c r="N135" s="158"/>
      <c r="O135" s="158" t="s">
        <v>366</v>
      </c>
      <c r="P135" s="158"/>
      <c r="Q135" s="162" t="s">
        <v>7902</v>
      </c>
      <c r="R135" s="162" t="s">
        <v>272</v>
      </c>
      <c r="S135" s="163" t="s">
        <v>253</v>
      </c>
      <c r="T135" s="148" t="s">
        <v>3721</v>
      </c>
      <c r="U135" s="149"/>
      <c r="V135" s="149"/>
      <c r="W135" s="164" t="str">
        <f>VLOOKUP(TRIM(X135),X10:Y88,2,FALSE)</f>
        <v>Krisztian</v>
      </c>
      <c r="X135" s="11" t="str">
        <f t="shared" si="6"/>
        <v>6.5.6</v>
      </c>
      <c r="Y135" s="83"/>
    </row>
    <row r="136" spans="1:25" ht="35.25" customHeight="1">
      <c r="A136" s="150" t="s">
        <v>185</v>
      </c>
      <c r="B136" s="165" t="s">
        <v>70</v>
      </c>
      <c r="C136" s="153" t="s">
        <v>186</v>
      </c>
      <c r="D136" s="153" t="s">
        <v>127</v>
      </c>
      <c r="E136" s="154" t="s">
        <v>6025</v>
      </c>
      <c r="F136" s="155" t="s">
        <v>27</v>
      </c>
      <c r="G136" s="155" t="s">
        <v>189</v>
      </c>
      <c r="H136" s="155" t="s">
        <v>6992</v>
      </c>
      <c r="I136" s="166" t="s">
        <v>7905</v>
      </c>
      <c r="J136" s="160" t="s">
        <v>422</v>
      </c>
      <c r="K136" s="159"/>
      <c r="L136" s="160"/>
      <c r="M136" s="159"/>
      <c r="N136" s="158" t="s">
        <v>6993</v>
      </c>
      <c r="O136" s="158" t="s">
        <v>366</v>
      </c>
      <c r="P136" s="158" t="s">
        <v>442</v>
      </c>
      <c r="Q136" s="162" t="s">
        <v>7906</v>
      </c>
      <c r="R136" s="162" t="s">
        <v>8789</v>
      </c>
      <c r="S136" s="163" t="s">
        <v>8788</v>
      </c>
      <c r="T136" s="167" t="s">
        <v>6994</v>
      </c>
      <c r="U136" s="149"/>
      <c r="V136" s="149"/>
      <c r="W136" s="164" t="str">
        <f>VLOOKUP(TRIM(X136),X10:Y88,2,FALSE)</f>
        <v>Patrice</v>
      </c>
      <c r="X136" s="11" t="str">
        <f t="shared" si="6"/>
        <v>6.5.1</v>
      </c>
      <c r="Y136" s="83"/>
    </row>
    <row r="137" spans="1:25" ht="35.25" customHeight="1">
      <c r="A137" s="150" t="s">
        <v>185</v>
      </c>
      <c r="B137" s="165" t="s">
        <v>70</v>
      </c>
      <c r="C137" s="153" t="s">
        <v>186</v>
      </c>
      <c r="D137" s="153" t="s">
        <v>127</v>
      </c>
      <c r="E137" s="154" t="s">
        <v>6026</v>
      </c>
      <c r="F137" s="155" t="s">
        <v>27</v>
      </c>
      <c r="G137" s="155" t="s">
        <v>189</v>
      </c>
      <c r="H137" s="155" t="s">
        <v>7008</v>
      </c>
      <c r="I137" s="166" t="s">
        <v>765</v>
      </c>
      <c r="J137" s="160" t="s">
        <v>422</v>
      </c>
      <c r="K137" s="159"/>
      <c r="L137" s="160"/>
      <c r="M137" s="159"/>
      <c r="N137" s="158" t="s">
        <v>6993</v>
      </c>
      <c r="O137" s="158" t="s">
        <v>366</v>
      </c>
      <c r="P137" s="158" t="s">
        <v>442</v>
      </c>
      <c r="Q137" s="162" t="s">
        <v>6995</v>
      </c>
      <c r="R137" s="162" t="s">
        <v>9082</v>
      </c>
      <c r="S137" s="163" t="s">
        <v>9081</v>
      </c>
      <c r="T137" s="148" t="s">
        <v>767</v>
      </c>
      <c r="U137" s="149"/>
      <c r="V137" s="149"/>
      <c r="W137" s="164" t="str">
        <f>VLOOKUP(TRIM(X137),X10:Y88,2,FALSE)</f>
        <v>Patrice</v>
      </c>
      <c r="X137" s="11" t="str">
        <f t="shared" si="6"/>
        <v>6.5.1</v>
      </c>
      <c r="Y137" s="83"/>
    </row>
    <row r="138" spans="1:25" ht="35.25" customHeight="1">
      <c r="A138" s="150" t="s">
        <v>185</v>
      </c>
      <c r="B138" s="165" t="s">
        <v>70</v>
      </c>
      <c r="C138" s="153" t="s">
        <v>186</v>
      </c>
      <c r="D138" s="153" t="s">
        <v>6903</v>
      </c>
      <c r="E138" s="154" t="s">
        <v>6027</v>
      </c>
      <c r="F138" s="155" t="s">
        <v>30</v>
      </c>
      <c r="G138" s="155" t="s">
        <v>189</v>
      </c>
      <c r="H138" s="155" t="s">
        <v>7110</v>
      </c>
      <c r="I138" s="166" t="s">
        <v>765</v>
      </c>
      <c r="J138" s="160" t="s">
        <v>2418</v>
      </c>
      <c r="K138" s="159">
        <v>1171</v>
      </c>
      <c r="L138" s="160"/>
      <c r="M138" s="159" t="s">
        <v>878</v>
      </c>
      <c r="N138" s="158" t="s">
        <v>6996</v>
      </c>
      <c r="O138" s="158" t="s">
        <v>366</v>
      </c>
      <c r="P138" s="158" t="s">
        <v>6997</v>
      </c>
      <c r="Q138" s="162" t="s">
        <v>7907</v>
      </c>
      <c r="R138" s="178" t="s">
        <v>9982</v>
      </c>
      <c r="S138" s="176" t="s">
        <v>496</v>
      </c>
      <c r="T138" s="167" t="s">
        <v>767</v>
      </c>
      <c r="U138" s="149"/>
      <c r="V138" s="149"/>
      <c r="W138" s="164" t="str">
        <f>VLOOKUP(TRIM(X138),X10:Y88,2,FALSE)</f>
        <v>Krisztian</v>
      </c>
      <c r="X138" s="11" t="str">
        <f t="shared" si="6"/>
        <v>6.13</v>
      </c>
      <c r="Y138" s="83"/>
    </row>
    <row r="139" spans="1:25" ht="35.25" customHeight="1">
      <c r="A139" s="150" t="s">
        <v>185</v>
      </c>
      <c r="B139" s="165" t="s">
        <v>70</v>
      </c>
      <c r="C139" s="153" t="s">
        <v>186</v>
      </c>
      <c r="D139" s="153" t="s">
        <v>6903</v>
      </c>
      <c r="E139" s="154" t="s">
        <v>6028</v>
      </c>
      <c r="F139" s="155" t="s">
        <v>419</v>
      </c>
      <c r="G139" s="155" t="s">
        <v>189</v>
      </c>
      <c r="H139" s="155" t="s">
        <v>6998</v>
      </c>
      <c r="I139" s="166" t="s">
        <v>765</v>
      </c>
      <c r="J139" s="160"/>
      <c r="K139" s="159"/>
      <c r="L139" s="160"/>
      <c r="M139" s="159"/>
      <c r="N139" s="158"/>
      <c r="O139" s="158" t="s">
        <v>366</v>
      </c>
      <c r="P139" s="158" t="s">
        <v>6997</v>
      </c>
      <c r="Q139" s="162" t="s">
        <v>7908</v>
      </c>
      <c r="R139" s="162" t="s">
        <v>8577</v>
      </c>
      <c r="S139" s="163" t="s">
        <v>253</v>
      </c>
      <c r="T139" s="148" t="s">
        <v>767</v>
      </c>
      <c r="U139" s="149"/>
      <c r="V139" s="149"/>
      <c r="W139" s="164" t="str">
        <f>VLOOKUP(TRIM(X139),X10:Y88,2,FALSE)</f>
        <v>Krisztian</v>
      </c>
      <c r="X139" s="11" t="str">
        <f t="shared" si="6"/>
        <v>6.13</v>
      </c>
      <c r="Y139" s="83"/>
    </row>
    <row r="140" spans="1:25" ht="35.25" customHeight="1">
      <c r="A140" s="150" t="s">
        <v>185</v>
      </c>
      <c r="B140" s="165" t="s">
        <v>70</v>
      </c>
      <c r="C140" s="153" t="s">
        <v>186</v>
      </c>
      <c r="D140" s="153" t="s">
        <v>105</v>
      </c>
      <c r="E140" s="154" t="s">
        <v>6029</v>
      </c>
      <c r="F140" s="155" t="s">
        <v>30</v>
      </c>
      <c r="G140" s="155" t="s">
        <v>189</v>
      </c>
      <c r="H140" s="155" t="s">
        <v>14567</v>
      </c>
      <c r="I140" s="166" t="s">
        <v>765</v>
      </c>
      <c r="J140" s="160" t="s">
        <v>484</v>
      </c>
      <c r="K140" s="159">
        <v>3210</v>
      </c>
      <c r="L140" s="160"/>
      <c r="M140" s="159" t="s">
        <v>485</v>
      </c>
      <c r="N140" s="158" t="s">
        <v>6996</v>
      </c>
      <c r="O140" s="158" t="s">
        <v>206</v>
      </c>
      <c r="P140" s="158" t="s">
        <v>6999</v>
      </c>
      <c r="Q140" s="162" t="s">
        <v>7909</v>
      </c>
      <c r="R140" s="162" t="s">
        <v>8612</v>
      </c>
      <c r="S140" s="163" t="s">
        <v>8611</v>
      </c>
      <c r="T140" s="167" t="s">
        <v>767</v>
      </c>
      <c r="U140" s="149"/>
      <c r="V140" s="149"/>
      <c r="W140" s="164" t="str">
        <f>VLOOKUP(TRIM(X140),X10:Y88,2,FALSE)</f>
        <v>Krisztian</v>
      </c>
      <c r="X140" s="11" t="str">
        <f t="shared" si="6"/>
        <v>5.4</v>
      </c>
      <c r="Y140" s="83"/>
    </row>
    <row r="141" spans="1:25" ht="35.25" customHeight="1">
      <c r="A141" s="150" t="s">
        <v>185</v>
      </c>
      <c r="B141" s="165" t="s">
        <v>70</v>
      </c>
      <c r="C141" s="153" t="s">
        <v>186</v>
      </c>
      <c r="D141" s="153" t="s">
        <v>105</v>
      </c>
      <c r="E141" s="154" t="s">
        <v>6030</v>
      </c>
      <c r="F141" s="155" t="s">
        <v>30</v>
      </c>
      <c r="G141" s="155" t="s">
        <v>189</v>
      </c>
      <c r="H141" s="155" t="s">
        <v>7111</v>
      </c>
      <c r="I141" s="166" t="s">
        <v>765</v>
      </c>
      <c r="J141" s="160" t="s">
        <v>673</v>
      </c>
      <c r="K141" s="159">
        <v>2023</v>
      </c>
      <c r="L141" s="160"/>
      <c r="M141" s="159" t="s">
        <v>485</v>
      </c>
      <c r="N141" s="158" t="s">
        <v>6996</v>
      </c>
      <c r="O141" s="158" t="s">
        <v>206</v>
      </c>
      <c r="P141" s="158" t="s">
        <v>6999</v>
      </c>
      <c r="Q141" s="162" t="s">
        <v>7910</v>
      </c>
      <c r="R141" s="162" t="s">
        <v>8615</v>
      </c>
      <c r="S141" s="163" t="s">
        <v>8614</v>
      </c>
      <c r="T141" s="148" t="s">
        <v>767</v>
      </c>
      <c r="U141" s="149"/>
      <c r="V141" s="149"/>
      <c r="W141" s="164" t="str">
        <f>VLOOKUP(TRIM(X141),X10:Y88,2,FALSE)</f>
        <v>Krisztian</v>
      </c>
      <c r="X141" s="11" t="str">
        <f t="shared" si="6"/>
        <v>5.4</v>
      </c>
      <c r="Y141" s="83"/>
    </row>
    <row r="142" spans="1:25" ht="35.25" customHeight="1">
      <c r="A142" s="150" t="s">
        <v>185</v>
      </c>
      <c r="B142" s="165" t="s">
        <v>70</v>
      </c>
      <c r="C142" s="153" t="s">
        <v>186</v>
      </c>
      <c r="D142" s="153" t="s">
        <v>98</v>
      </c>
      <c r="E142" s="154" t="s">
        <v>6031</v>
      </c>
      <c r="F142" s="155" t="s">
        <v>30</v>
      </c>
      <c r="G142" s="155" t="s">
        <v>189</v>
      </c>
      <c r="H142" s="155" t="s">
        <v>7108</v>
      </c>
      <c r="I142" s="166" t="s">
        <v>765</v>
      </c>
      <c r="J142" s="160" t="s">
        <v>1699</v>
      </c>
      <c r="K142" s="159">
        <v>1082</v>
      </c>
      <c r="L142" s="160"/>
      <c r="M142" s="159" t="s">
        <v>485</v>
      </c>
      <c r="N142" s="158" t="s">
        <v>6996</v>
      </c>
      <c r="O142" s="158" t="s">
        <v>206</v>
      </c>
      <c r="P142" s="158" t="s">
        <v>6999</v>
      </c>
      <c r="Q142" s="162" t="s">
        <v>7911</v>
      </c>
      <c r="R142" s="162" t="s">
        <v>14569</v>
      </c>
      <c r="S142" s="163" t="s">
        <v>5919</v>
      </c>
      <c r="T142" s="167" t="s">
        <v>767</v>
      </c>
      <c r="U142" s="149"/>
      <c r="V142" s="149"/>
      <c r="W142" s="164" t="str">
        <f>VLOOKUP(TRIM(X142),X10:Y88,2,FALSE)</f>
        <v>Krisztian</v>
      </c>
      <c r="X142" s="11" t="str">
        <f t="shared" si="6"/>
        <v>5.2</v>
      </c>
      <c r="Y142" s="83"/>
    </row>
    <row r="143" spans="1:25" ht="35.25" customHeight="1">
      <c r="A143" s="150" t="s">
        <v>185</v>
      </c>
      <c r="B143" s="165" t="s">
        <v>70</v>
      </c>
      <c r="C143" s="153" t="s">
        <v>186</v>
      </c>
      <c r="D143" s="153" t="s">
        <v>98</v>
      </c>
      <c r="E143" s="154" t="s">
        <v>6032</v>
      </c>
      <c r="F143" s="155" t="s">
        <v>434</v>
      </c>
      <c r="G143" s="155" t="s">
        <v>189</v>
      </c>
      <c r="H143" s="155" t="s">
        <v>7000</v>
      </c>
      <c r="I143" s="166" t="s">
        <v>765</v>
      </c>
      <c r="J143" s="160"/>
      <c r="K143" s="159"/>
      <c r="L143" s="160"/>
      <c r="M143" s="159"/>
      <c r="N143" s="158"/>
      <c r="O143" s="158" t="s">
        <v>206</v>
      </c>
      <c r="P143" s="158" t="s">
        <v>6999</v>
      </c>
      <c r="Q143" s="162" t="s">
        <v>7007</v>
      </c>
      <c r="R143" s="162" t="s">
        <v>8944</v>
      </c>
      <c r="S143" s="163" t="s">
        <v>444</v>
      </c>
      <c r="T143" s="148" t="s">
        <v>767</v>
      </c>
      <c r="U143" s="149"/>
      <c r="V143" s="149"/>
      <c r="W143" s="164" t="str">
        <f>VLOOKUP(TRIM(X143),X10:Y88,2,FALSE)</f>
        <v>Krisztian</v>
      </c>
      <c r="X143" s="11" t="str">
        <f t="shared" si="6"/>
        <v>5.2</v>
      </c>
      <c r="Y143" s="83"/>
    </row>
    <row r="144" spans="1:25" ht="35.25" customHeight="1">
      <c r="A144" s="150" t="s">
        <v>185</v>
      </c>
      <c r="B144" s="165" t="s">
        <v>70</v>
      </c>
      <c r="C144" s="153" t="s">
        <v>186</v>
      </c>
      <c r="D144" s="153" t="s">
        <v>105</v>
      </c>
      <c r="E144" s="154" t="s">
        <v>6033</v>
      </c>
      <c r="F144" s="155" t="s">
        <v>30</v>
      </c>
      <c r="G144" s="155" t="s">
        <v>189</v>
      </c>
      <c r="H144" s="155" t="s">
        <v>7109</v>
      </c>
      <c r="I144" s="166" t="s">
        <v>765</v>
      </c>
      <c r="J144" s="160" t="s">
        <v>7001</v>
      </c>
      <c r="K144" s="159">
        <v>500</v>
      </c>
      <c r="L144" s="160"/>
      <c r="M144" s="159" t="s">
        <v>485</v>
      </c>
      <c r="N144" s="158" t="s">
        <v>486</v>
      </c>
      <c r="O144" s="158" t="s">
        <v>206</v>
      </c>
      <c r="P144" s="158" t="s">
        <v>215</v>
      </c>
      <c r="Q144" s="162" t="s">
        <v>7912</v>
      </c>
      <c r="R144" s="162" t="s">
        <v>8577</v>
      </c>
      <c r="S144" s="163" t="s">
        <v>253</v>
      </c>
      <c r="T144" s="167" t="s">
        <v>767</v>
      </c>
      <c r="U144" s="149"/>
      <c r="V144" s="149"/>
      <c r="W144" s="164" t="str">
        <f>VLOOKUP(TRIM(X144),X10:Y88,2,FALSE)</f>
        <v>Krisztian</v>
      </c>
      <c r="X144" s="11" t="str">
        <f t="shared" si="6"/>
        <v>5.4</v>
      </c>
      <c r="Y144" s="83"/>
    </row>
    <row r="145" spans="1:25" ht="35.25" customHeight="1">
      <c r="A145" s="150" t="s">
        <v>185</v>
      </c>
      <c r="B145" s="165" t="s">
        <v>70</v>
      </c>
      <c r="C145" s="153" t="s">
        <v>186</v>
      </c>
      <c r="D145" s="153" t="s">
        <v>160</v>
      </c>
      <c r="E145" s="154" t="s">
        <v>6034</v>
      </c>
      <c r="F145" s="155" t="s">
        <v>27</v>
      </c>
      <c r="G145" s="155" t="s">
        <v>189</v>
      </c>
      <c r="H145" s="155" t="s">
        <v>7006</v>
      </c>
      <c r="I145" s="166" t="s">
        <v>765</v>
      </c>
      <c r="J145" s="160" t="s">
        <v>2423</v>
      </c>
      <c r="K145" s="159"/>
      <c r="L145" s="160"/>
      <c r="M145" s="159"/>
      <c r="N145" s="158" t="s">
        <v>2435</v>
      </c>
      <c r="O145" s="158" t="s">
        <v>366</v>
      </c>
      <c r="P145" s="158" t="s">
        <v>2424</v>
      </c>
      <c r="Q145" s="162" t="s">
        <v>7913</v>
      </c>
      <c r="R145" s="162" t="s">
        <v>8621</v>
      </c>
      <c r="S145" s="163" t="s">
        <v>8620</v>
      </c>
      <c r="T145" s="148" t="s">
        <v>767</v>
      </c>
      <c r="U145" s="149"/>
      <c r="V145" s="149"/>
      <c r="W145" s="164" t="str">
        <f>VLOOKUP(TRIM(X145),X10:Y88,2,FALSE)</f>
        <v>Krisztian</v>
      </c>
      <c r="X145" s="11" t="str">
        <f t="shared" si="6"/>
        <v>6.8</v>
      </c>
      <c r="Y145" s="83"/>
    </row>
    <row r="146" spans="1:25" ht="35.25" customHeight="1">
      <c r="A146" s="150" t="s">
        <v>185</v>
      </c>
      <c r="B146" s="165" t="s">
        <v>70</v>
      </c>
      <c r="C146" s="153" t="s">
        <v>186</v>
      </c>
      <c r="D146" s="153" t="s">
        <v>158</v>
      </c>
      <c r="E146" s="154" t="s">
        <v>6035</v>
      </c>
      <c r="F146" s="155" t="s">
        <v>27</v>
      </c>
      <c r="G146" s="155" t="s">
        <v>189</v>
      </c>
      <c r="H146" s="155" t="s">
        <v>7002</v>
      </c>
      <c r="I146" s="166" t="s">
        <v>765</v>
      </c>
      <c r="J146" s="160" t="s">
        <v>2434</v>
      </c>
      <c r="K146" s="159"/>
      <c r="L146" s="160"/>
      <c r="M146" s="159"/>
      <c r="N146" s="158" t="s">
        <v>1603</v>
      </c>
      <c r="O146" s="158" t="s">
        <v>206</v>
      </c>
      <c r="P146" s="158" t="s">
        <v>2436</v>
      </c>
      <c r="Q146" s="162" t="s">
        <v>7914</v>
      </c>
      <c r="R146" s="162" t="s">
        <v>5288</v>
      </c>
      <c r="S146" s="163" t="s">
        <v>193</v>
      </c>
      <c r="T146" s="167" t="s">
        <v>767</v>
      </c>
      <c r="U146" s="149"/>
      <c r="V146" s="149" t="s">
        <v>995</v>
      </c>
      <c r="W146" s="164" t="str">
        <f>VLOOKUP(TRIM(X146),X10:Y88,2,FALSE)</f>
        <v>Krisztian</v>
      </c>
      <c r="X146" s="11" t="str">
        <f t="shared" si="6"/>
        <v>6.7</v>
      </c>
      <c r="Y146" s="83"/>
    </row>
    <row r="147" spans="1:25" ht="35.25" customHeight="1">
      <c r="A147" s="150" t="s">
        <v>185</v>
      </c>
      <c r="B147" s="165" t="s">
        <v>70</v>
      </c>
      <c r="C147" s="153" t="s">
        <v>186</v>
      </c>
      <c r="D147" s="153" t="s">
        <v>158</v>
      </c>
      <c r="E147" s="154" t="s">
        <v>6036</v>
      </c>
      <c r="F147" s="155" t="s">
        <v>27</v>
      </c>
      <c r="G147" s="155" t="s">
        <v>189</v>
      </c>
      <c r="H147" s="155" t="s">
        <v>7003</v>
      </c>
      <c r="I147" s="166" t="s">
        <v>765</v>
      </c>
      <c r="J147" s="160" t="s">
        <v>2434</v>
      </c>
      <c r="K147" s="159"/>
      <c r="L147" s="160"/>
      <c r="M147" s="159"/>
      <c r="N147" s="158" t="s">
        <v>1603</v>
      </c>
      <c r="O147" s="158" t="s">
        <v>206</v>
      </c>
      <c r="P147" s="158" t="s">
        <v>2436</v>
      </c>
      <c r="Q147" s="162" t="s">
        <v>7915</v>
      </c>
      <c r="R147" s="162" t="s">
        <v>8751</v>
      </c>
      <c r="S147" s="163" t="s">
        <v>8750</v>
      </c>
      <c r="T147" s="148" t="s">
        <v>767</v>
      </c>
      <c r="U147" s="149"/>
      <c r="V147" s="149"/>
      <c r="W147" s="164" t="str">
        <f>VLOOKUP(TRIM(X147),X10:Y88,2,FALSE)</f>
        <v>Krisztian</v>
      </c>
      <c r="X147" s="11" t="str">
        <f t="shared" si="6"/>
        <v>6.7</v>
      </c>
      <c r="Y147" s="83"/>
    </row>
    <row r="148" spans="1:25" ht="35.25" customHeight="1">
      <c r="A148" s="150" t="s">
        <v>185</v>
      </c>
      <c r="B148" s="165" t="s">
        <v>70</v>
      </c>
      <c r="C148" s="153" t="s">
        <v>186</v>
      </c>
      <c r="D148" s="153" t="s">
        <v>158</v>
      </c>
      <c r="E148" s="154" t="s">
        <v>6037</v>
      </c>
      <c r="F148" s="155" t="s">
        <v>27</v>
      </c>
      <c r="G148" s="155" t="s">
        <v>189</v>
      </c>
      <c r="H148" s="155" t="s">
        <v>7003</v>
      </c>
      <c r="I148" s="166" t="s">
        <v>765</v>
      </c>
      <c r="J148" s="160" t="s">
        <v>2434</v>
      </c>
      <c r="K148" s="159"/>
      <c r="L148" s="160"/>
      <c r="M148" s="159"/>
      <c r="N148" s="158" t="s">
        <v>1603</v>
      </c>
      <c r="O148" s="158" t="s">
        <v>206</v>
      </c>
      <c r="P148" s="158" t="s">
        <v>2436</v>
      </c>
      <c r="Q148" s="162" t="s">
        <v>7916</v>
      </c>
      <c r="R148" s="162" t="s">
        <v>8753</v>
      </c>
      <c r="S148" s="163" t="s">
        <v>8752</v>
      </c>
      <c r="T148" s="167" t="s">
        <v>767</v>
      </c>
      <c r="U148" s="149"/>
      <c r="V148" s="149"/>
      <c r="W148" s="164" t="str">
        <f>VLOOKUP(TRIM(X148),X10:Y88,2,FALSE)</f>
        <v>Krisztian</v>
      </c>
      <c r="X148" s="11" t="str">
        <f t="shared" si="6"/>
        <v>6.7</v>
      </c>
      <c r="Y148" s="83"/>
    </row>
    <row r="149" spans="1:25" ht="35.25" customHeight="1">
      <c r="A149" s="150" t="s">
        <v>185</v>
      </c>
      <c r="B149" s="165" t="s">
        <v>70</v>
      </c>
      <c r="C149" s="153" t="s">
        <v>186</v>
      </c>
      <c r="D149" s="153" t="s">
        <v>133</v>
      </c>
      <c r="E149" s="154" t="s">
        <v>6038</v>
      </c>
      <c r="F149" s="155" t="s">
        <v>27</v>
      </c>
      <c r="G149" s="155" t="s">
        <v>189</v>
      </c>
      <c r="H149" s="155" t="s">
        <v>7004</v>
      </c>
      <c r="I149" s="166" t="s">
        <v>765</v>
      </c>
      <c r="J149" s="160" t="s">
        <v>422</v>
      </c>
      <c r="K149" s="159"/>
      <c r="L149" s="160"/>
      <c r="M149" s="159"/>
      <c r="N149" s="158" t="s">
        <v>6993</v>
      </c>
      <c r="O149" s="158" t="s">
        <v>366</v>
      </c>
      <c r="P149" s="158" t="s">
        <v>442</v>
      </c>
      <c r="Q149" s="162" t="s">
        <v>7005</v>
      </c>
      <c r="R149" s="162" t="s">
        <v>8980</v>
      </c>
      <c r="S149" s="163" t="s">
        <v>8979</v>
      </c>
      <c r="T149" s="148" t="s">
        <v>767</v>
      </c>
      <c r="U149" s="149"/>
      <c r="V149" s="149"/>
      <c r="W149" s="164" t="str">
        <f>VLOOKUP(TRIM(X149),X10:Y88,2,FALSE)</f>
        <v>Frank</v>
      </c>
      <c r="X149" s="11" t="str">
        <f t="shared" si="6"/>
        <v>6.5.3</v>
      </c>
      <c r="Y149" s="83"/>
    </row>
    <row r="150" spans="1:25" ht="35.25" customHeight="1">
      <c r="A150" s="150" t="s">
        <v>185</v>
      </c>
      <c r="B150" s="165" t="s">
        <v>70</v>
      </c>
      <c r="C150" s="153" t="s">
        <v>186</v>
      </c>
      <c r="D150" s="153" t="s">
        <v>133</v>
      </c>
      <c r="E150" s="154" t="s">
        <v>6039</v>
      </c>
      <c r="F150" s="155" t="s">
        <v>27</v>
      </c>
      <c r="G150" s="155" t="s">
        <v>189</v>
      </c>
      <c r="H150" s="155" t="s">
        <v>2800</v>
      </c>
      <c r="I150" s="166" t="s">
        <v>765</v>
      </c>
      <c r="J150" s="160" t="s">
        <v>455</v>
      </c>
      <c r="K150" s="159"/>
      <c r="L150" s="160"/>
      <c r="M150" s="159"/>
      <c r="N150" s="158" t="s">
        <v>2435</v>
      </c>
      <c r="O150" s="158" t="s">
        <v>366</v>
      </c>
      <c r="P150" s="158" t="s">
        <v>442</v>
      </c>
      <c r="Q150" s="162" t="s">
        <v>2801</v>
      </c>
      <c r="R150" s="162" t="s">
        <v>9050</v>
      </c>
      <c r="S150" s="163" t="s">
        <v>9049</v>
      </c>
      <c r="T150" s="167" t="s">
        <v>767</v>
      </c>
      <c r="U150" s="149"/>
      <c r="V150" s="149"/>
      <c r="W150" s="164" t="str">
        <f>VLOOKUP(TRIM(X150),X10:Y88,2,FALSE)</f>
        <v>Frank</v>
      </c>
      <c r="X150" s="11" t="str">
        <f t="shared" si="6"/>
        <v>6.5.3</v>
      </c>
      <c r="Y150" s="83"/>
    </row>
    <row r="151" spans="1:25" ht="35.25" customHeight="1">
      <c r="A151" s="150"/>
      <c r="B151" s="165" t="s">
        <v>70</v>
      </c>
      <c r="C151" s="153" t="s">
        <v>28</v>
      </c>
      <c r="D151" s="153" t="s">
        <v>179</v>
      </c>
      <c r="E151" s="154" t="s">
        <v>6040</v>
      </c>
      <c r="F151" s="155" t="s">
        <v>27</v>
      </c>
      <c r="G151" s="169" t="s">
        <v>189</v>
      </c>
      <c r="H151" s="169" t="s">
        <v>7009</v>
      </c>
      <c r="I151" s="170" t="s">
        <v>421</v>
      </c>
      <c r="J151" s="171" t="s">
        <v>455</v>
      </c>
      <c r="K151" s="172"/>
      <c r="L151" s="171"/>
      <c r="M151" s="172"/>
      <c r="N151" s="171" t="s">
        <v>2435</v>
      </c>
      <c r="O151" s="171" t="s">
        <v>366</v>
      </c>
      <c r="P151" s="171" t="s">
        <v>442</v>
      </c>
      <c r="Q151" s="173" t="s">
        <v>7886</v>
      </c>
      <c r="R151" s="173" t="s">
        <v>425</v>
      </c>
      <c r="S151" s="177"/>
      <c r="T151" s="148" t="s">
        <v>426</v>
      </c>
      <c r="U151" s="149"/>
      <c r="V151" s="149"/>
      <c r="W151" s="164" t="str">
        <f>VLOOKUP(TRIM(X151),X10:Y88,2,FALSE)</f>
        <v>Withdrawn</v>
      </c>
      <c r="X151" s="11" t="str">
        <f t="shared" si="6"/>
        <v>99</v>
      </c>
      <c r="Y151" s="83"/>
    </row>
    <row r="152" spans="1:25" ht="35.25" customHeight="1">
      <c r="A152" s="150" t="s">
        <v>185</v>
      </c>
      <c r="B152" s="165" t="s">
        <v>70</v>
      </c>
      <c r="C152" s="153" t="s">
        <v>186</v>
      </c>
      <c r="D152" s="153" t="s">
        <v>130</v>
      </c>
      <c r="E152" s="154" t="s">
        <v>6041</v>
      </c>
      <c r="F152" s="155" t="s">
        <v>27</v>
      </c>
      <c r="G152" s="155" t="s">
        <v>189</v>
      </c>
      <c r="H152" s="155" t="s">
        <v>7010</v>
      </c>
      <c r="I152" s="166" t="s">
        <v>765</v>
      </c>
      <c r="J152" s="160" t="s">
        <v>455</v>
      </c>
      <c r="K152" s="159"/>
      <c r="L152" s="160"/>
      <c r="M152" s="159"/>
      <c r="N152" s="158" t="s">
        <v>2435</v>
      </c>
      <c r="O152" s="158" t="s">
        <v>366</v>
      </c>
      <c r="P152" s="158" t="s">
        <v>442</v>
      </c>
      <c r="Q152" s="162" t="s">
        <v>7917</v>
      </c>
      <c r="R152" s="162" t="s">
        <v>9575</v>
      </c>
      <c r="S152" s="163" t="s">
        <v>9118</v>
      </c>
      <c r="T152" s="167" t="s">
        <v>767</v>
      </c>
      <c r="U152" s="149"/>
      <c r="V152" s="149"/>
      <c r="W152" s="164" t="str">
        <f>VLOOKUP(TRIM(X152),X10:Y88,2,FALSE)</f>
        <v>Frank</v>
      </c>
      <c r="X152" s="11" t="str">
        <f t="shared" si="6"/>
        <v>6.5.2</v>
      </c>
      <c r="Y152" s="83"/>
    </row>
    <row r="153" spans="1:25" ht="35.25" customHeight="1">
      <c r="A153" s="150" t="s">
        <v>185</v>
      </c>
      <c r="B153" s="165" t="s">
        <v>70</v>
      </c>
      <c r="C153" s="153" t="s">
        <v>186</v>
      </c>
      <c r="D153" s="153" t="s">
        <v>130</v>
      </c>
      <c r="E153" s="154" t="s">
        <v>6042</v>
      </c>
      <c r="F153" s="155" t="s">
        <v>27</v>
      </c>
      <c r="G153" s="155" t="s">
        <v>189</v>
      </c>
      <c r="H153" s="155" t="s">
        <v>7011</v>
      </c>
      <c r="I153" s="166" t="s">
        <v>765</v>
      </c>
      <c r="J153" s="160" t="s">
        <v>422</v>
      </c>
      <c r="K153" s="159"/>
      <c r="L153" s="160"/>
      <c r="M153" s="159"/>
      <c r="N153" s="158" t="s">
        <v>6993</v>
      </c>
      <c r="O153" s="158" t="s">
        <v>366</v>
      </c>
      <c r="P153" s="158" t="s">
        <v>442</v>
      </c>
      <c r="Q153" s="162" t="s">
        <v>7918</v>
      </c>
      <c r="R153" s="162" t="s">
        <v>496</v>
      </c>
      <c r="S153" s="176" t="s">
        <v>496</v>
      </c>
      <c r="T153" s="148" t="s">
        <v>767</v>
      </c>
      <c r="U153" s="149"/>
      <c r="V153" s="149"/>
      <c r="W153" s="164" t="str">
        <f>VLOOKUP(TRIM(X153),X10:Y88,2,FALSE)</f>
        <v>Frank</v>
      </c>
      <c r="X153" s="11" t="str">
        <f t="shared" si="6"/>
        <v>6.5.2</v>
      </c>
      <c r="Y153" s="83"/>
    </row>
    <row r="154" spans="1:25" ht="35.25" customHeight="1">
      <c r="A154" s="150"/>
      <c r="B154" s="165" t="s">
        <v>70</v>
      </c>
      <c r="C154" s="153" t="s">
        <v>28</v>
      </c>
      <c r="D154" s="153" t="s">
        <v>179</v>
      </c>
      <c r="E154" s="154" t="s">
        <v>6043</v>
      </c>
      <c r="F154" s="155" t="s">
        <v>27</v>
      </c>
      <c r="G154" s="169" t="s">
        <v>189</v>
      </c>
      <c r="H154" s="169" t="s">
        <v>7012</v>
      </c>
      <c r="I154" s="170" t="s">
        <v>765</v>
      </c>
      <c r="J154" s="171" t="s">
        <v>422</v>
      </c>
      <c r="K154" s="172"/>
      <c r="L154" s="171"/>
      <c r="M154" s="172"/>
      <c r="N154" s="171" t="s">
        <v>6993</v>
      </c>
      <c r="O154" s="171" t="s">
        <v>366</v>
      </c>
      <c r="P154" s="171" t="s">
        <v>442</v>
      </c>
      <c r="Q154" s="173" t="s">
        <v>7887</v>
      </c>
      <c r="R154" s="173" t="s">
        <v>425</v>
      </c>
      <c r="S154" s="177"/>
      <c r="T154" s="167" t="s">
        <v>767</v>
      </c>
      <c r="U154" s="149"/>
      <c r="V154" s="149"/>
      <c r="W154" s="164" t="str">
        <f>VLOOKUP(TRIM(X154),X10:Y88,2,FALSE)</f>
        <v>Withdrawn</v>
      </c>
      <c r="X154" s="11" t="str">
        <f t="shared" si="6"/>
        <v>99</v>
      </c>
      <c r="Y154" s="83"/>
    </row>
    <row r="155" spans="1:25" ht="35.25" customHeight="1">
      <c r="A155" s="150" t="s">
        <v>185</v>
      </c>
      <c r="B155" s="165" t="s">
        <v>70</v>
      </c>
      <c r="C155" s="153" t="s">
        <v>186</v>
      </c>
      <c r="D155" s="153" t="s">
        <v>146</v>
      </c>
      <c r="E155" s="154" t="s">
        <v>6044</v>
      </c>
      <c r="F155" s="155" t="s">
        <v>27</v>
      </c>
      <c r="G155" s="155" t="s">
        <v>189</v>
      </c>
      <c r="H155" s="155" t="s">
        <v>7013</v>
      </c>
      <c r="I155" s="166" t="s">
        <v>765</v>
      </c>
      <c r="J155" s="160" t="s">
        <v>422</v>
      </c>
      <c r="K155" s="159"/>
      <c r="L155" s="160"/>
      <c r="M155" s="159"/>
      <c r="N155" s="158" t="s">
        <v>6993</v>
      </c>
      <c r="O155" s="158" t="s">
        <v>366</v>
      </c>
      <c r="P155" s="158" t="s">
        <v>442</v>
      </c>
      <c r="Q155" s="162" t="s">
        <v>7919</v>
      </c>
      <c r="R155" s="162" t="s">
        <v>9199</v>
      </c>
      <c r="S155" s="163" t="s">
        <v>9198</v>
      </c>
      <c r="T155" s="148" t="s">
        <v>767</v>
      </c>
      <c r="U155" s="149"/>
      <c r="V155" s="149"/>
      <c r="W155" s="164" t="str">
        <f>VLOOKUP(TRIM(X155),X10:Y88,2,FALSE)</f>
        <v>Puneet</v>
      </c>
      <c r="X155" s="11" t="str">
        <f t="shared" si="6"/>
        <v>6.5.8</v>
      </c>
      <c r="Y155" s="83"/>
    </row>
    <row r="156" spans="1:25" ht="35.25" customHeight="1">
      <c r="A156" s="150" t="s">
        <v>185</v>
      </c>
      <c r="B156" s="165" t="s">
        <v>70</v>
      </c>
      <c r="C156" s="153" t="s">
        <v>186</v>
      </c>
      <c r="D156" s="153" t="s">
        <v>162</v>
      </c>
      <c r="E156" s="154" t="s">
        <v>6045</v>
      </c>
      <c r="F156" s="155" t="s">
        <v>27</v>
      </c>
      <c r="G156" s="155" t="s">
        <v>189</v>
      </c>
      <c r="H156" s="155" t="s">
        <v>7014</v>
      </c>
      <c r="I156" s="166" t="s">
        <v>765</v>
      </c>
      <c r="J156" s="160" t="s">
        <v>2389</v>
      </c>
      <c r="K156" s="159"/>
      <c r="L156" s="160"/>
      <c r="M156" s="159"/>
      <c r="N156" s="158" t="s">
        <v>2435</v>
      </c>
      <c r="O156" s="158" t="s">
        <v>366</v>
      </c>
      <c r="P156" s="158" t="s">
        <v>2390</v>
      </c>
      <c r="Q156" s="162" t="s">
        <v>7920</v>
      </c>
      <c r="R156" s="162" t="s">
        <v>8694</v>
      </c>
      <c r="S156" s="163" t="s">
        <v>8693</v>
      </c>
      <c r="T156" s="167" t="s">
        <v>767</v>
      </c>
      <c r="U156" s="149"/>
      <c r="V156" s="149"/>
      <c r="W156" s="164" t="str">
        <f>VLOOKUP(TRIM(X156),X10:Y88,2,FALSE)</f>
        <v>Puneet</v>
      </c>
      <c r="X156" s="11" t="str">
        <f t="shared" ref="X156:X219" si="7">IF(ISNONTEXT(D156),"" &amp; D156 &amp;"",T(D156))</f>
        <v>6.9</v>
      </c>
      <c r="Y156" s="83"/>
    </row>
    <row r="157" spans="1:25" ht="35.25" customHeight="1">
      <c r="A157" s="150" t="s">
        <v>185</v>
      </c>
      <c r="B157" s="165" t="s">
        <v>70</v>
      </c>
      <c r="C157" s="153" t="s">
        <v>186</v>
      </c>
      <c r="D157" s="153" t="s">
        <v>141</v>
      </c>
      <c r="E157" s="154" t="s">
        <v>6046</v>
      </c>
      <c r="F157" s="155" t="s">
        <v>27</v>
      </c>
      <c r="G157" s="155" t="s">
        <v>189</v>
      </c>
      <c r="H157" s="155" t="s">
        <v>7015</v>
      </c>
      <c r="I157" s="166" t="s">
        <v>7921</v>
      </c>
      <c r="J157" s="160" t="s">
        <v>422</v>
      </c>
      <c r="K157" s="159"/>
      <c r="L157" s="160"/>
      <c r="M157" s="159"/>
      <c r="N157" s="158" t="s">
        <v>6993</v>
      </c>
      <c r="O157" s="158" t="s">
        <v>366</v>
      </c>
      <c r="P157" s="158" t="s">
        <v>442</v>
      </c>
      <c r="Q157" s="162" t="s">
        <v>7016</v>
      </c>
      <c r="R157" s="162" t="s">
        <v>5288</v>
      </c>
      <c r="S157" s="163" t="s">
        <v>193</v>
      </c>
      <c r="T157" s="148" t="s">
        <v>2509</v>
      </c>
      <c r="U157" s="149"/>
      <c r="V157" s="149" t="s">
        <v>995</v>
      </c>
      <c r="W157" s="164" t="str">
        <f>VLOOKUP(TRIM(X157),X10:Y88,2,FALSE)</f>
        <v>Krisztian</v>
      </c>
      <c r="X157" s="11" t="str">
        <f t="shared" si="7"/>
        <v>6.5.6</v>
      </c>
      <c r="Y157" s="83"/>
    </row>
    <row r="158" spans="1:25" ht="35.25" customHeight="1">
      <c r="A158" s="150" t="s">
        <v>185</v>
      </c>
      <c r="B158" s="165" t="s">
        <v>70</v>
      </c>
      <c r="C158" s="153" t="s">
        <v>186</v>
      </c>
      <c r="D158" s="153" t="s">
        <v>141</v>
      </c>
      <c r="E158" s="154" t="s">
        <v>6047</v>
      </c>
      <c r="F158" s="155" t="s">
        <v>27</v>
      </c>
      <c r="G158" s="155" t="s">
        <v>189</v>
      </c>
      <c r="H158" s="155" t="s">
        <v>7017</v>
      </c>
      <c r="I158" s="166" t="s">
        <v>7921</v>
      </c>
      <c r="J158" s="160" t="s">
        <v>455</v>
      </c>
      <c r="K158" s="159"/>
      <c r="L158" s="160"/>
      <c r="M158" s="159"/>
      <c r="N158" s="158" t="s">
        <v>2435</v>
      </c>
      <c r="O158" s="158" t="s">
        <v>366</v>
      </c>
      <c r="P158" s="158" t="s">
        <v>442</v>
      </c>
      <c r="Q158" s="162" t="s">
        <v>7018</v>
      </c>
      <c r="R158" s="162" t="s">
        <v>496</v>
      </c>
      <c r="S158" s="176" t="s">
        <v>496</v>
      </c>
      <c r="T158" s="167" t="s">
        <v>2509</v>
      </c>
      <c r="U158" s="149"/>
      <c r="V158" s="149"/>
      <c r="W158" s="164" t="str">
        <f>VLOOKUP(TRIM(X158),X10:Y88,2,FALSE)</f>
        <v>Krisztian</v>
      </c>
      <c r="X158" s="11" t="str">
        <f t="shared" si="7"/>
        <v>6.5.6</v>
      </c>
      <c r="Y158" s="83"/>
    </row>
    <row r="159" spans="1:25" ht="35.25" customHeight="1">
      <c r="A159" s="150" t="s">
        <v>185</v>
      </c>
      <c r="B159" s="165" t="s">
        <v>70</v>
      </c>
      <c r="C159" s="153" t="s">
        <v>186</v>
      </c>
      <c r="D159" s="153" t="s">
        <v>141</v>
      </c>
      <c r="E159" s="154" t="s">
        <v>6048</v>
      </c>
      <c r="F159" s="155" t="s">
        <v>27</v>
      </c>
      <c r="G159" s="155" t="s">
        <v>189</v>
      </c>
      <c r="H159" s="155" t="s">
        <v>7019</v>
      </c>
      <c r="I159" s="166" t="s">
        <v>7922</v>
      </c>
      <c r="J159" s="160" t="s">
        <v>422</v>
      </c>
      <c r="K159" s="159"/>
      <c r="L159" s="160"/>
      <c r="M159" s="159"/>
      <c r="N159" s="158" t="s">
        <v>6993</v>
      </c>
      <c r="O159" s="158" t="s">
        <v>366</v>
      </c>
      <c r="P159" s="158" t="s">
        <v>442</v>
      </c>
      <c r="Q159" s="162" t="s">
        <v>7923</v>
      </c>
      <c r="R159" s="162" t="s">
        <v>8804</v>
      </c>
      <c r="S159" s="163" t="s">
        <v>8803</v>
      </c>
      <c r="T159" s="148" t="s">
        <v>2509</v>
      </c>
      <c r="U159" s="149"/>
      <c r="V159" s="149"/>
      <c r="W159" s="164" t="str">
        <f>VLOOKUP(TRIM(X159),X10:Y88,2,FALSE)</f>
        <v>Krisztian</v>
      </c>
      <c r="X159" s="11" t="str">
        <f t="shared" si="7"/>
        <v>6.5.6</v>
      </c>
      <c r="Y159" s="83"/>
    </row>
    <row r="160" spans="1:25" ht="35.25" customHeight="1">
      <c r="A160" s="150" t="s">
        <v>185</v>
      </c>
      <c r="B160" s="165" t="s">
        <v>70</v>
      </c>
      <c r="C160" s="153" t="s">
        <v>186</v>
      </c>
      <c r="D160" s="153" t="s">
        <v>141</v>
      </c>
      <c r="E160" s="154" t="s">
        <v>6049</v>
      </c>
      <c r="F160" s="155" t="s">
        <v>27</v>
      </c>
      <c r="G160" s="155" t="s">
        <v>189</v>
      </c>
      <c r="H160" s="155" t="s">
        <v>7020</v>
      </c>
      <c r="I160" s="166" t="s">
        <v>7921</v>
      </c>
      <c r="J160" s="160" t="s">
        <v>422</v>
      </c>
      <c r="K160" s="159"/>
      <c r="L160" s="160"/>
      <c r="M160" s="159"/>
      <c r="N160" s="158" t="s">
        <v>6993</v>
      </c>
      <c r="O160" s="158" t="s">
        <v>366</v>
      </c>
      <c r="P160" s="158" t="s">
        <v>442</v>
      </c>
      <c r="Q160" s="162" t="s">
        <v>7021</v>
      </c>
      <c r="R160" s="162" t="s">
        <v>8795</v>
      </c>
      <c r="S160" s="163" t="s">
        <v>8794</v>
      </c>
      <c r="T160" s="167" t="s">
        <v>2509</v>
      </c>
      <c r="U160" s="149"/>
      <c r="V160" s="149"/>
      <c r="W160" s="164" t="str">
        <f>VLOOKUP(TRIM(X160),X10:Y88,2,FALSE)</f>
        <v>Krisztian</v>
      </c>
      <c r="X160" s="11" t="str">
        <f t="shared" si="7"/>
        <v>6.5.6</v>
      </c>
      <c r="Y160" s="83"/>
    </row>
    <row r="161" spans="1:25" ht="35.25" customHeight="1">
      <c r="A161" s="150"/>
      <c r="B161" s="165" t="s">
        <v>70</v>
      </c>
      <c r="C161" s="153" t="s">
        <v>28</v>
      </c>
      <c r="D161" s="153" t="s">
        <v>179</v>
      </c>
      <c r="E161" s="154" t="s">
        <v>6050</v>
      </c>
      <c r="F161" s="155" t="s">
        <v>27</v>
      </c>
      <c r="G161" s="169" t="s">
        <v>189</v>
      </c>
      <c r="H161" s="169" t="s">
        <v>7024</v>
      </c>
      <c r="I161" s="170" t="s">
        <v>7025</v>
      </c>
      <c r="J161" s="171" t="s">
        <v>422</v>
      </c>
      <c r="K161" s="172"/>
      <c r="L161" s="171"/>
      <c r="M161" s="172"/>
      <c r="N161" s="171" t="s">
        <v>6993</v>
      </c>
      <c r="O161" s="171" t="s">
        <v>366</v>
      </c>
      <c r="P161" s="171" t="s">
        <v>442</v>
      </c>
      <c r="Q161" s="173" t="s">
        <v>7888</v>
      </c>
      <c r="R161" s="173" t="s">
        <v>425</v>
      </c>
      <c r="S161" s="177"/>
      <c r="T161" s="148" t="s">
        <v>426</v>
      </c>
      <c r="U161" s="149"/>
      <c r="V161" s="149"/>
      <c r="W161" s="164" t="str">
        <f>VLOOKUP(TRIM(X161),X10:Y88,2,FALSE)</f>
        <v>Withdrawn</v>
      </c>
      <c r="X161" s="11" t="str">
        <f t="shared" si="7"/>
        <v>99</v>
      </c>
      <c r="Y161" s="83"/>
    </row>
    <row r="162" spans="1:25" ht="35.25" customHeight="1">
      <c r="A162" s="150" t="s">
        <v>185</v>
      </c>
      <c r="B162" s="165" t="s">
        <v>70</v>
      </c>
      <c r="C162" s="153" t="s">
        <v>186</v>
      </c>
      <c r="D162" s="153" t="s">
        <v>136</v>
      </c>
      <c r="E162" s="154" t="s">
        <v>6051</v>
      </c>
      <c r="F162" s="155" t="s">
        <v>434</v>
      </c>
      <c r="G162" s="155" t="s">
        <v>189</v>
      </c>
      <c r="H162" s="155" t="s">
        <v>2270</v>
      </c>
      <c r="I162" s="166" t="s">
        <v>649</v>
      </c>
      <c r="J162" s="160"/>
      <c r="K162" s="159"/>
      <c r="L162" s="160"/>
      <c r="M162" s="159"/>
      <c r="N162" s="158"/>
      <c r="O162" s="158"/>
      <c r="P162" s="158"/>
      <c r="Q162" s="162" t="s">
        <v>2271</v>
      </c>
      <c r="R162" s="162" t="s">
        <v>9981</v>
      </c>
      <c r="S162" s="176" t="s">
        <v>496</v>
      </c>
      <c r="T162" s="167" t="s">
        <v>7026</v>
      </c>
      <c r="U162" s="149"/>
      <c r="V162" s="149"/>
      <c r="W162" s="164" t="str">
        <f>VLOOKUP(TRIM(X162),X10:Y88,2,FALSE)</f>
        <v>Frank</v>
      </c>
      <c r="X162" s="11" t="str">
        <f t="shared" si="7"/>
        <v>6.5.4</v>
      </c>
      <c r="Y162" s="83"/>
    </row>
    <row r="163" spans="1:25" ht="35.25" customHeight="1">
      <c r="A163" s="150" t="s">
        <v>185</v>
      </c>
      <c r="B163" s="165" t="s">
        <v>70</v>
      </c>
      <c r="C163" s="153" t="s">
        <v>186</v>
      </c>
      <c r="D163" s="153" t="s">
        <v>130</v>
      </c>
      <c r="E163" s="154" t="s">
        <v>6052</v>
      </c>
      <c r="F163" s="155" t="s">
        <v>27</v>
      </c>
      <c r="G163" s="155" t="s">
        <v>189</v>
      </c>
      <c r="H163" s="155" t="s">
        <v>7027</v>
      </c>
      <c r="I163" s="166" t="s">
        <v>649</v>
      </c>
      <c r="J163" s="160" t="s">
        <v>422</v>
      </c>
      <c r="K163" s="159"/>
      <c r="L163" s="160"/>
      <c r="M163" s="159"/>
      <c r="N163" s="158" t="s">
        <v>6993</v>
      </c>
      <c r="O163" s="158" t="s">
        <v>366</v>
      </c>
      <c r="P163" s="158" t="s">
        <v>442</v>
      </c>
      <c r="Q163" s="162" t="s">
        <v>7028</v>
      </c>
      <c r="R163" s="162" t="s">
        <v>8441</v>
      </c>
      <c r="S163" s="163" t="s">
        <v>8438</v>
      </c>
      <c r="T163" s="148" t="s">
        <v>7026</v>
      </c>
      <c r="U163" s="149"/>
      <c r="V163" s="149"/>
      <c r="W163" s="164" t="str">
        <f>VLOOKUP(TRIM(X163),X10:Y88,2,FALSE)</f>
        <v>Frank</v>
      </c>
      <c r="X163" s="11" t="str">
        <f t="shared" si="7"/>
        <v>6.5.2</v>
      </c>
      <c r="Y163" s="83"/>
    </row>
    <row r="164" spans="1:25" ht="35.25" customHeight="1">
      <c r="A164" s="150" t="s">
        <v>185</v>
      </c>
      <c r="B164" s="165" t="s">
        <v>70</v>
      </c>
      <c r="C164" s="153" t="s">
        <v>186</v>
      </c>
      <c r="D164" s="153" t="s">
        <v>130</v>
      </c>
      <c r="E164" s="154" t="s">
        <v>6053</v>
      </c>
      <c r="F164" s="155" t="s">
        <v>27</v>
      </c>
      <c r="G164" s="155" t="s">
        <v>189</v>
      </c>
      <c r="H164" s="155" t="s">
        <v>7029</v>
      </c>
      <c r="I164" s="166" t="s">
        <v>649</v>
      </c>
      <c r="J164" s="160" t="s">
        <v>422</v>
      </c>
      <c r="K164" s="159"/>
      <c r="L164" s="160"/>
      <c r="M164" s="159"/>
      <c r="N164" s="158" t="s">
        <v>6993</v>
      </c>
      <c r="O164" s="158" t="s">
        <v>366</v>
      </c>
      <c r="P164" s="158" t="s">
        <v>442</v>
      </c>
      <c r="Q164" s="162" t="s">
        <v>7924</v>
      </c>
      <c r="R164" s="162" t="s">
        <v>8442</v>
      </c>
      <c r="S164" s="163" t="s">
        <v>8443</v>
      </c>
      <c r="T164" s="167" t="s">
        <v>7026</v>
      </c>
      <c r="U164" s="149"/>
      <c r="V164" s="149"/>
      <c r="W164" s="164" t="str">
        <f>VLOOKUP(TRIM(X164),X10:Y88,2,FALSE)</f>
        <v>Frank</v>
      </c>
      <c r="X164" s="11" t="str">
        <f t="shared" si="7"/>
        <v>6.5.2</v>
      </c>
      <c r="Y164" s="83"/>
    </row>
    <row r="165" spans="1:25" ht="35.25" customHeight="1">
      <c r="A165" s="150" t="s">
        <v>185</v>
      </c>
      <c r="B165" s="165" t="s">
        <v>70</v>
      </c>
      <c r="C165" s="153" t="s">
        <v>186</v>
      </c>
      <c r="D165" s="153" t="s">
        <v>151</v>
      </c>
      <c r="E165" s="154" t="s">
        <v>6054</v>
      </c>
      <c r="F165" s="155" t="s">
        <v>27</v>
      </c>
      <c r="G165" s="155" t="s">
        <v>189</v>
      </c>
      <c r="H165" s="155" t="s">
        <v>7030</v>
      </c>
      <c r="I165" s="166" t="s">
        <v>649</v>
      </c>
      <c r="J165" s="160" t="s">
        <v>455</v>
      </c>
      <c r="K165" s="159"/>
      <c r="L165" s="160"/>
      <c r="M165" s="159"/>
      <c r="N165" s="158" t="s">
        <v>2435</v>
      </c>
      <c r="O165" s="158" t="s">
        <v>366</v>
      </c>
      <c r="P165" s="158" t="s">
        <v>442</v>
      </c>
      <c r="Q165" s="162" t="s">
        <v>7031</v>
      </c>
      <c r="R165" s="162" t="s">
        <v>272</v>
      </c>
      <c r="S165" s="163" t="s">
        <v>253</v>
      </c>
      <c r="T165" s="148" t="s">
        <v>7026</v>
      </c>
      <c r="U165" s="149"/>
      <c r="V165" s="149"/>
      <c r="W165" s="164" t="str">
        <f>VLOOKUP(TRIM(X165),X10:Y88,2,FALSE)</f>
        <v>Krisztian</v>
      </c>
      <c r="X165" s="11" t="str">
        <f t="shared" si="7"/>
        <v>6.5.10</v>
      </c>
      <c r="Y165" s="83"/>
    </row>
    <row r="166" spans="1:25" ht="35.25" customHeight="1">
      <c r="A166" s="150" t="s">
        <v>185</v>
      </c>
      <c r="B166" s="165" t="s">
        <v>70</v>
      </c>
      <c r="C166" s="153" t="s">
        <v>186</v>
      </c>
      <c r="D166" s="153" t="s">
        <v>151</v>
      </c>
      <c r="E166" s="154" t="s">
        <v>6055</v>
      </c>
      <c r="F166" s="155" t="s">
        <v>27</v>
      </c>
      <c r="G166" s="155" t="s">
        <v>189</v>
      </c>
      <c r="H166" s="155" t="s">
        <v>7032</v>
      </c>
      <c r="I166" s="166" t="s">
        <v>649</v>
      </c>
      <c r="J166" s="160" t="s">
        <v>455</v>
      </c>
      <c r="K166" s="159"/>
      <c r="L166" s="160"/>
      <c r="M166" s="159"/>
      <c r="N166" s="158" t="s">
        <v>2435</v>
      </c>
      <c r="O166" s="158" t="s">
        <v>366</v>
      </c>
      <c r="P166" s="158" t="s">
        <v>442</v>
      </c>
      <c r="Q166" s="162" t="s">
        <v>7033</v>
      </c>
      <c r="R166" s="162" t="s">
        <v>272</v>
      </c>
      <c r="S166" s="163" t="s">
        <v>253</v>
      </c>
      <c r="T166" s="167" t="s">
        <v>7026</v>
      </c>
      <c r="U166" s="149"/>
      <c r="V166" s="149"/>
      <c r="W166" s="164" t="str">
        <f>VLOOKUP(TRIM(X166),X10:Y88,2,FALSE)</f>
        <v>Krisztian</v>
      </c>
      <c r="X166" s="11" t="str">
        <f t="shared" si="7"/>
        <v>6.5.10</v>
      </c>
      <c r="Y166" s="83"/>
    </row>
    <row r="167" spans="1:25" ht="35.25" customHeight="1">
      <c r="A167" s="150" t="s">
        <v>185</v>
      </c>
      <c r="B167" s="165" t="s">
        <v>70</v>
      </c>
      <c r="C167" s="153" t="s">
        <v>186</v>
      </c>
      <c r="D167" s="153" t="s">
        <v>151</v>
      </c>
      <c r="E167" s="154" t="s">
        <v>6056</v>
      </c>
      <c r="F167" s="155" t="s">
        <v>27</v>
      </c>
      <c r="G167" s="155" t="s">
        <v>189</v>
      </c>
      <c r="H167" s="155" t="s">
        <v>7034</v>
      </c>
      <c r="I167" s="166" t="s">
        <v>649</v>
      </c>
      <c r="J167" s="160" t="s">
        <v>422</v>
      </c>
      <c r="K167" s="159"/>
      <c r="L167" s="160"/>
      <c r="M167" s="159"/>
      <c r="N167" s="158" t="s">
        <v>6993</v>
      </c>
      <c r="O167" s="158" t="s">
        <v>366</v>
      </c>
      <c r="P167" s="158" t="s">
        <v>442</v>
      </c>
      <c r="Q167" s="162" t="s">
        <v>7035</v>
      </c>
      <c r="R167" s="162" t="s">
        <v>272</v>
      </c>
      <c r="S167" s="163" t="s">
        <v>253</v>
      </c>
      <c r="T167" s="148" t="s">
        <v>7026</v>
      </c>
      <c r="U167" s="149"/>
      <c r="V167" s="149"/>
      <c r="W167" s="164" t="str">
        <f>VLOOKUP(TRIM(X167),X10:Y88,2,FALSE)</f>
        <v>Krisztian</v>
      </c>
      <c r="X167" s="11" t="str">
        <f t="shared" si="7"/>
        <v>6.5.10</v>
      </c>
      <c r="Y167" s="83"/>
    </row>
    <row r="168" spans="1:25" ht="35.25" customHeight="1">
      <c r="A168" s="150" t="s">
        <v>185</v>
      </c>
      <c r="B168" s="165" t="s">
        <v>70</v>
      </c>
      <c r="C168" s="153" t="s">
        <v>186</v>
      </c>
      <c r="D168" s="153" t="s">
        <v>151</v>
      </c>
      <c r="E168" s="154" t="s">
        <v>6057</v>
      </c>
      <c r="F168" s="155" t="s">
        <v>27</v>
      </c>
      <c r="G168" s="155" t="s">
        <v>189</v>
      </c>
      <c r="H168" s="155" t="s">
        <v>7036</v>
      </c>
      <c r="I168" s="166" t="s">
        <v>7853</v>
      </c>
      <c r="J168" s="160" t="s">
        <v>422</v>
      </c>
      <c r="K168" s="159"/>
      <c r="L168" s="160"/>
      <c r="M168" s="159"/>
      <c r="N168" s="158" t="s">
        <v>6993</v>
      </c>
      <c r="O168" s="158" t="s">
        <v>366</v>
      </c>
      <c r="P168" s="158" t="s">
        <v>442</v>
      </c>
      <c r="Q168" s="162" t="s">
        <v>7925</v>
      </c>
      <c r="R168" s="162" t="s">
        <v>9260</v>
      </c>
      <c r="S168" s="163" t="s">
        <v>9259</v>
      </c>
      <c r="T168" s="167" t="s">
        <v>7026</v>
      </c>
      <c r="U168" s="149"/>
      <c r="V168" s="149"/>
      <c r="W168" s="164" t="str">
        <f>VLOOKUP(TRIM(X168),X10:Y88,2,FALSE)</f>
        <v>Krisztian</v>
      </c>
      <c r="X168" s="11" t="str">
        <f t="shared" si="7"/>
        <v>6.5.10</v>
      </c>
      <c r="Y168" s="83"/>
    </row>
    <row r="169" spans="1:25" ht="35.25" customHeight="1">
      <c r="A169" s="150" t="s">
        <v>185</v>
      </c>
      <c r="B169" s="165" t="s">
        <v>70</v>
      </c>
      <c r="C169" s="153" t="s">
        <v>186</v>
      </c>
      <c r="D169" s="153" t="s">
        <v>151</v>
      </c>
      <c r="E169" s="154" t="s">
        <v>6058</v>
      </c>
      <c r="F169" s="155" t="s">
        <v>27</v>
      </c>
      <c r="G169" s="155" t="s">
        <v>189</v>
      </c>
      <c r="H169" s="155" t="s">
        <v>7037</v>
      </c>
      <c r="I169" s="166" t="s">
        <v>649</v>
      </c>
      <c r="J169" s="160" t="s">
        <v>422</v>
      </c>
      <c r="K169" s="159"/>
      <c r="L169" s="160"/>
      <c r="M169" s="159"/>
      <c r="N169" s="158" t="s">
        <v>6993</v>
      </c>
      <c r="O169" s="158" t="s">
        <v>366</v>
      </c>
      <c r="P169" s="158" t="s">
        <v>442</v>
      </c>
      <c r="Q169" s="162" t="s">
        <v>7926</v>
      </c>
      <c r="R169" s="162" t="s">
        <v>8872</v>
      </c>
      <c r="S169" s="163" t="s">
        <v>8871</v>
      </c>
      <c r="T169" s="148" t="s">
        <v>7026</v>
      </c>
      <c r="U169" s="149"/>
      <c r="V169" s="149"/>
      <c r="W169" s="164" t="str">
        <f>VLOOKUP(TRIM(X169),X10:Y88,2,FALSE)</f>
        <v>Krisztian</v>
      </c>
      <c r="X169" s="11" t="str">
        <f t="shared" si="7"/>
        <v>6.5.10</v>
      </c>
      <c r="Y169" s="83"/>
    </row>
    <row r="170" spans="1:25" ht="35.25" customHeight="1">
      <c r="A170" s="150" t="s">
        <v>185</v>
      </c>
      <c r="B170" s="165" t="s">
        <v>70</v>
      </c>
      <c r="C170" s="153" t="s">
        <v>186</v>
      </c>
      <c r="D170" s="153" t="s">
        <v>151</v>
      </c>
      <c r="E170" s="154" t="s">
        <v>6059</v>
      </c>
      <c r="F170" s="155" t="s">
        <v>27</v>
      </c>
      <c r="G170" s="155" t="s">
        <v>189</v>
      </c>
      <c r="H170" s="155" t="s">
        <v>7854</v>
      </c>
      <c r="I170" s="166" t="s">
        <v>649</v>
      </c>
      <c r="J170" s="160" t="s">
        <v>422</v>
      </c>
      <c r="K170" s="159"/>
      <c r="L170" s="160"/>
      <c r="M170" s="159"/>
      <c r="N170" s="158" t="s">
        <v>6993</v>
      </c>
      <c r="O170" s="158" t="s">
        <v>366</v>
      </c>
      <c r="P170" s="158" t="s">
        <v>442</v>
      </c>
      <c r="Q170" s="162" t="s">
        <v>7889</v>
      </c>
      <c r="R170" s="162" t="s">
        <v>9262</v>
      </c>
      <c r="S170" s="163" t="s">
        <v>9261</v>
      </c>
      <c r="T170" s="167" t="s">
        <v>7026</v>
      </c>
      <c r="U170" s="149"/>
      <c r="V170" s="149"/>
      <c r="W170" s="164" t="str">
        <f>VLOOKUP(TRIM(X170),X10:Y88,2,FALSE)</f>
        <v>Krisztian</v>
      </c>
      <c r="X170" s="11" t="str">
        <f t="shared" si="7"/>
        <v>6.5.10</v>
      </c>
      <c r="Y170" s="83"/>
    </row>
    <row r="171" spans="1:25" ht="35.25" customHeight="1">
      <c r="A171" s="150" t="s">
        <v>185</v>
      </c>
      <c r="B171" s="165" t="s">
        <v>70</v>
      </c>
      <c r="C171" s="153" t="s">
        <v>186</v>
      </c>
      <c r="D171" s="153" t="s">
        <v>127</v>
      </c>
      <c r="E171" s="154" t="s">
        <v>6060</v>
      </c>
      <c r="F171" s="155" t="s">
        <v>27</v>
      </c>
      <c r="G171" s="155" t="s">
        <v>189</v>
      </c>
      <c r="H171" s="155" t="s">
        <v>7038</v>
      </c>
      <c r="I171" s="166" t="s">
        <v>8388</v>
      </c>
      <c r="J171" s="160" t="s">
        <v>422</v>
      </c>
      <c r="K171" s="159"/>
      <c r="L171" s="160"/>
      <c r="M171" s="159"/>
      <c r="N171" s="158" t="s">
        <v>6993</v>
      </c>
      <c r="O171" s="158" t="s">
        <v>366</v>
      </c>
      <c r="P171" s="158" t="s">
        <v>442</v>
      </c>
      <c r="Q171" s="162" t="s">
        <v>7927</v>
      </c>
      <c r="R171" s="162" t="s">
        <v>8395</v>
      </c>
      <c r="S171" s="163" t="s">
        <v>8396</v>
      </c>
      <c r="T171" s="148" t="s">
        <v>7026</v>
      </c>
      <c r="U171" s="149"/>
      <c r="V171" s="149"/>
      <c r="W171" s="164" t="str">
        <f>VLOOKUP(TRIM(X171),X10:Y88,2,FALSE)</f>
        <v>Patrice</v>
      </c>
      <c r="X171" s="11" t="str">
        <f t="shared" si="7"/>
        <v>6.5.1</v>
      </c>
      <c r="Y171" s="83"/>
    </row>
    <row r="172" spans="1:25" ht="35.25" customHeight="1">
      <c r="A172" s="150" t="s">
        <v>185</v>
      </c>
      <c r="B172" s="165" t="s">
        <v>70</v>
      </c>
      <c r="C172" s="153" t="s">
        <v>186</v>
      </c>
      <c r="D172" s="153" t="s">
        <v>127</v>
      </c>
      <c r="E172" s="154" t="s">
        <v>6061</v>
      </c>
      <c r="F172" s="155" t="s">
        <v>27</v>
      </c>
      <c r="G172" s="155" t="s">
        <v>189</v>
      </c>
      <c r="H172" s="155" t="s">
        <v>7039</v>
      </c>
      <c r="I172" s="166" t="s">
        <v>649</v>
      </c>
      <c r="J172" s="160" t="s">
        <v>422</v>
      </c>
      <c r="K172" s="159"/>
      <c r="L172" s="160"/>
      <c r="M172" s="159"/>
      <c r="N172" s="158" t="s">
        <v>6993</v>
      </c>
      <c r="O172" s="158" t="s">
        <v>366</v>
      </c>
      <c r="P172" s="158" t="s">
        <v>442</v>
      </c>
      <c r="Q172" s="162" t="s">
        <v>7040</v>
      </c>
      <c r="R172" s="162" t="s">
        <v>496</v>
      </c>
      <c r="S172" s="176" t="s">
        <v>496</v>
      </c>
      <c r="T172" s="167" t="s">
        <v>7026</v>
      </c>
      <c r="U172" s="149"/>
      <c r="V172" s="149"/>
      <c r="W172" s="164" t="str">
        <f>VLOOKUP(TRIM(X172),X10:Y88,2,FALSE)</f>
        <v>Patrice</v>
      </c>
      <c r="X172" s="11" t="str">
        <f t="shared" si="7"/>
        <v>6.5.1</v>
      </c>
      <c r="Y172" s="83"/>
    </row>
    <row r="173" spans="1:25" ht="35.25" customHeight="1">
      <c r="A173" s="150" t="s">
        <v>185</v>
      </c>
      <c r="B173" s="165" t="s">
        <v>70</v>
      </c>
      <c r="C173" s="153" t="s">
        <v>186</v>
      </c>
      <c r="D173" s="153" t="s">
        <v>130</v>
      </c>
      <c r="E173" s="154" t="s">
        <v>6062</v>
      </c>
      <c r="F173" s="155" t="s">
        <v>27</v>
      </c>
      <c r="G173" s="155" t="s">
        <v>189</v>
      </c>
      <c r="H173" s="155" t="s">
        <v>7041</v>
      </c>
      <c r="I173" s="166" t="s">
        <v>649</v>
      </c>
      <c r="J173" s="160" t="s">
        <v>455</v>
      </c>
      <c r="K173" s="159"/>
      <c r="L173" s="160"/>
      <c r="M173" s="159"/>
      <c r="N173" s="158" t="s">
        <v>2435</v>
      </c>
      <c r="O173" s="158" t="s">
        <v>366</v>
      </c>
      <c r="P173" s="158" t="s">
        <v>442</v>
      </c>
      <c r="Q173" s="162" t="s">
        <v>7928</v>
      </c>
      <c r="R173" s="162" t="s">
        <v>496</v>
      </c>
      <c r="S173" s="176" t="s">
        <v>496</v>
      </c>
      <c r="T173" s="148" t="s">
        <v>7026</v>
      </c>
      <c r="U173" s="149"/>
      <c r="V173" s="149"/>
      <c r="W173" s="164" t="str">
        <f>VLOOKUP(TRIM(X173),X10:Y88,2,FALSE)</f>
        <v>Frank</v>
      </c>
      <c r="X173" s="11" t="str">
        <f t="shared" si="7"/>
        <v>6.5.2</v>
      </c>
      <c r="Y173" s="83"/>
    </row>
    <row r="174" spans="1:25" ht="35.25" customHeight="1">
      <c r="A174" s="150" t="s">
        <v>185</v>
      </c>
      <c r="B174" s="165" t="s">
        <v>70</v>
      </c>
      <c r="C174" s="153" t="s">
        <v>186</v>
      </c>
      <c r="D174" s="153" t="s">
        <v>130</v>
      </c>
      <c r="E174" s="154" t="s">
        <v>6063</v>
      </c>
      <c r="F174" s="155" t="s">
        <v>27</v>
      </c>
      <c r="G174" s="155" t="s">
        <v>189</v>
      </c>
      <c r="H174" s="155" t="s">
        <v>7042</v>
      </c>
      <c r="I174" s="166" t="s">
        <v>649</v>
      </c>
      <c r="J174" s="160" t="s">
        <v>422</v>
      </c>
      <c r="K174" s="159"/>
      <c r="L174" s="160"/>
      <c r="M174" s="159"/>
      <c r="N174" s="158" t="s">
        <v>6993</v>
      </c>
      <c r="O174" s="158" t="s">
        <v>366</v>
      </c>
      <c r="P174" s="158" t="s">
        <v>442</v>
      </c>
      <c r="Q174" s="162" t="s">
        <v>7928</v>
      </c>
      <c r="R174" s="162" t="s">
        <v>496</v>
      </c>
      <c r="S174" s="176" t="s">
        <v>496</v>
      </c>
      <c r="T174" s="167" t="s">
        <v>7026</v>
      </c>
      <c r="U174" s="149"/>
      <c r="V174" s="149"/>
      <c r="W174" s="164" t="str">
        <f>VLOOKUP(TRIM(X174),X10:Y88,2,FALSE)</f>
        <v>Frank</v>
      </c>
      <c r="X174" s="11" t="str">
        <f t="shared" si="7"/>
        <v>6.5.2</v>
      </c>
      <c r="Y174" s="83"/>
    </row>
    <row r="175" spans="1:25" ht="35.25" customHeight="1">
      <c r="A175" s="150" t="s">
        <v>185</v>
      </c>
      <c r="B175" s="165" t="s">
        <v>70</v>
      </c>
      <c r="C175" s="153" t="s">
        <v>186</v>
      </c>
      <c r="D175" s="153" t="s">
        <v>130</v>
      </c>
      <c r="E175" s="154" t="s">
        <v>6064</v>
      </c>
      <c r="F175" s="155" t="s">
        <v>27</v>
      </c>
      <c r="G175" s="155" t="s">
        <v>189</v>
      </c>
      <c r="H175" s="155" t="s">
        <v>7043</v>
      </c>
      <c r="I175" s="166" t="s">
        <v>649</v>
      </c>
      <c r="J175" s="160" t="s">
        <v>455</v>
      </c>
      <c r="K175" s="159"/>
      <c r="L175" s="160"/>
      <c r="M175" s="159"/>
      <c r="N175" s="158" t="s">
        <v>2435</v>
      </c>
      <c r="O175" s="158" t="s">
        <v>366</v>
      </c>
      <c r="P175" s="158" t="s">
        <v>442</v>
      </c>
      <c r="Q175" s="162" t="s">
        <v>7929</v>
      </c>
      <c r="R175" s="162" t="s">
        <v>9116</v>
      </c>
      <c r="S175" s="163" t="s">
        <v>8678</v>
      </c>
      <c r="T175" s="148" t="s">
        <v>7026</v>
      </c>
      <c r="U175" s="149"/>
      <c r="V175" s="149"/>
      <c r="W175" s="164" t="str">
        <f>VLOOKUP(TRIM(X175),X10:Y88,2,FALSE)</f>
        <v>Frank</v>
      </c>
      <c r="X175" s="11" t="str">
        <f t="shared" si="7"/>
        <v>6.5.2</v>
      </c>
      <c r="Y175" s="83"/>
    </row>
    <row r="176" spans="1:25" ht="35.25" customHeight="1">
      <c r="A176" s="150" t="s">
        <v>185</v>
      </c>
      <c r="B176" s="165" t="s">
        <v>70</v>
      </c>
      <c r="C176" s="153" t="s">
        <v>186</v>
      </c>
      <c r="D176" s="153" t="s">
        <v>130</v>
      </c>
      <c r="E176" s="154" t="s">
        <v>6065</v>
      </c>
      <c r="F176" s="155" t="s">
        <v>27</v>
      </c>
      <c r="G176" s="155" t="s">
        <v>189</v>
      </c>
      <c r="H176" s="155" t="s">
        <v>7044</v>
      </c>
      <c r="I176" s="166" t="s">
        <v>7930</v>
      </c>
      <c r="J176" s="160" t="s">
        <v>455</v>
      </c>
      <c r="K176" s="159"/>
      <c r="L176" s="160"/>
      <c r="M176" s="159"/>
      <c r="N176" s="158" t="s">
        <v>2435</v>
      </c>
      <c r="O176" s="158" t="s">
        <v>366</v>
      </c>
      <c r="P176" s="158" t="s">
        <v>442</v>
      </c>
      <c r="Q176" s="162" t="s">
        <v>7045</v>
      </c>
      <c r="R176" s="162" t="s">
        <v>496</v>
      </c>
      <c r="S176" s="176" t="s">
        <v>496</v>
      </c>
      <c r="T176" s="167" t="s">
        <v>7026</v>
      </c>
      <c r="U176" s="149"/>
      <c r="V176" s="149"/>
      <c r="W176" s="164" t="str">
        <f>VLOOKUP(TRIM(X176),X10:Y88,2,FALSE)</f>
        <v>Frank</v>
      </c>
      <c r="X176" s="11" t="str">
        <f t="shared" si="7"/>
        <v>6.5.2</v>
      </c>
      <c r="Y176" s="83"/>
    </row>
    <row r="177" spans="1:25" ht="35.25" customHeight="1">
      <c r="A177" s="150" t="s">
        <v>185</v>
      </c>
      <c r="B177" s="165" t="s">
        <v>70</v>
      </c>
      <c r="C177" s="153" t="s">
        <v>186</v>
      </c>
      <c r="D177" s="153" t="s">
        <v>133</v>
      </c>
      <c r="E177" s="154" t="s">
        <v>6066</v>
      </c>
      <c r="F177" s="155" t="s">
        <v>27</v>
      </c>
      <c r="G177" s="155" t="s">
        <v>189</v>
      </c>
      <c r="H177" s="155" t="s">
        <v>7046</v>
      </c>
      <c r="I177" s="166" t="s">
        <v>649</v>
      </c>
      <c r="J177" s="160" t="s">
        <v>422</v>
      </c>
      <c r="K177" s="159"/>
      <c r="L177" s="160"/>
      <c r="M177" s="159"/>
      <c r="N177" s="158" t="s">
        <v>6993</v>
      </c>
      <c r="O177" s="158" t="s">
        <v>366</v>
      </c>
      <c r="P177" s="158" t="s">
        <v>442</v>
      </c>
      <c r="Q177" s="162" t="s">
        <v>7047</v>
      </c>
      <c r="R177" s="162" t="s">
        <v>496</v>
      </c>
      <c r="S177" s="176" t="s">
        <v>496</v>
      </c>
      <c r="T177" s="148" t="s">
        <v>7026</v>
      </c>
      <c r="U177" s="149"/>
      <c r="V177" s="149"/>
      <c r="W177" s="164" t="str">
        <f>VLOOKUP(TRIM(X177),X10:Y88,2,FALSE)</f>
        <v>Frank</v>
      </c>
      <c r="X177" s="11" t="str">
        <f t="shared" si="7"/>
        <v>6.5.3</v>
      </c>
      <c r="Y177" s="83"/>
    </row>
    <row r="178" spans="1:25" ht="35.25" customHeight="1">
      <c r="A178" s="150" t="s">
        <v>185</v>
      </c>
      <c r="B178" s="165" t="s">
        <v>70</v>
      </c>
      <c r="C178" s="153" t="s">
        <v>186</v>
      </c>
      <c r="D178" s="153" t="s">
        <v>130</v>
      </c>
      <c r="E178" s="154" t="s">
        <v>6067</v>
      </c>
      <c r="F178" s="155" t="s">
        <v>27</v>
      </c>
      <c r="G178" s="155" t="s">
        <v>189</v>
      </c>
      <c r="H178" s="155" t="s">
        <v>7048</v>
      </c>
      <c r="I178" s="166" t="s">
        <v>649</v>
      </c>
      <c r="J178" s="160" t="s">
        <v>422</v>
      </c>
      <c r="K178" s="159"/>
      <c r="L178" s="160"/>
      <c r="M178" s="159"/>
      <c r="N178" s="158" t="s">
        <v>6993</v>
      </c>
      <c r="O178" s="158" t="s">
        <v>366</v>
      </c>
      <c r="P178" s="158" t="s">
        <v>442</v>
      </c>
      <c r="Q178" s="162" t="s">
        <v>7931</v>
      </c>
      <c r="R178" s="162" t="s">
        <v>496</v>
      </c>
      <c r="S178" s="176" t="s">
        <v>496</v>
      </c>
      <c r="T178" s="167" t="s">
        <v>7026</v>
      </c>
      <c r="U178" s="149"/>
      <c r="V178" s="149"/>
      <c r="W178" s="164" t="str">
        <f>VLOOKUP(TRIM(X178),X10:Y88,2,FALSE)</f>
        <v>Frank</v>
      </c>
      <c r="X178" s="11" t="str">
        <f t="shared" si="7"/>
        <v>6.5.2</v>
      </c>
      <c r="Y178" s="83"/>
    </row>
    <row r="179" spans="1:25" ht="35.25" customHeight="1">
      <c r="A179" s="150" t="s">
        <v>185</v>
      </c>
      <c r="B179" s="165" t="s">
        <v>70</v>
      </c>
      <c r="C179" s="153" t="s">
        <v>186</v>
      </c>
      <c r="D179" s="153" t="s">
        <v>133</v>
      </c>
      <c r="E179" s="154" t="s">
        <v>6068</v>
      </c>
      <c r="F179" s="155" t="s">
        <v>27</v>
      </c>
      <c r="G179" s="155" t="s">
        <v>189</v>
      </c>
      <c r="H179" s="155" t="s">
        <v>7049</v>
      </c>
      <c r="I179" s="166" t="s">
        <v>7932</v>
      </c>
      <c r="J179" s="160" t="s">
        <v>422</v>
      </c>
      <c r="K179" s="159"/>
      <c r="L179" s="160"/>
      <c r="M179" s="159"/>
      <c r="N179" s="158" t="s">
        <v>6993</v>
      </c>
      <c r="O179" s="158" t="s">
        <v>366</v>
      </c>
      <c r="P179" s="158" t="s">
        <v>442</v>
      </c>
      <c r="Q179" s="162" t="s">
        <v>2333</v>
      </c>
      <c r="R179" s="162" t="s">
        <v>8703</v>
      </c>
      <c r="S179" s="163" t="s">
        <v>8704</v>
      </c>
      <c r="T179" s="148" t="s">
        <v>7026</v>
      </c>
      <c r="U179" s="149"/>
      <c r="V179" s="149"/>
      <c r="W179" s="164" t="str">
        <f>VLOOKUP(TRIM(X179),X10:Y88,2,FALSE)</f>
        <v>Frank</v>
      </c>
      <c r="X179" s="11" t="str">
        <f t="shared" si="7"/>
        <v>6.5.3</v>
      </c>
      <c r="Y179" s="83"/>
    </row>
    <row r="180" spans="1:25" ht="35.25" customHeight="1">
      <c r="A180" s="150" t="s">
        <v>185</v>
      </c>
      <c r="B180" s="165" t="s">
        <v>70</v>
      </c>
      <c r="C180" s="153" t="s">
        <v>186</v>
      </c>
      <c r="D180" s="153" t="s">
        <v>149</v>
      </c>
      <c r="E180" s="154" t="s">
        <v>6069</v>
      </c>
      <c r="F180" s="155" t="s">
        <v>27</v>
      </c>
      <c r="G180" s="155" t="s">
        <v>189</v>
      </c>
      <c r="H180" s="155" t="s">
        <v>2338</v>
      </c>
      <c r="I180" s="166" t="s">
        <v>649</v>
      </c>
      <c r="J180" s="160" t="s">
        <v>455</v>
      </c>
      <c r="K180" s="159"/>
      <c r="L180" s="160"/>
      <c r="M180" s="159"/>
      <c r="N180" s="158" t="s">
        <v>2435</v>
      </c>
      <c r="O180" s="158" t="s">
        <v>366</v>
      </c>
      <c r="P180" s="158" t="s">
        <v>442</v>
      </c>
      <c r="Q180" s="162" t="s">
        <v>2339</v>
      </c>
      <c r="R180" s="162" t="s">
        <v>496</v>
      </c>
      <c r="S180" s="176" t="s">
        <v>496</v>
      </c>
      <c r="T180" s="167" t="s">
        <v>7026</v>
      </c>
      <c r="U180" s="149"/>
      <c r="V180" s="149"/>
      <c r="W180" s="164" t="str">
        <f>VLOOKUP(TRIM(X180),X10:Y88,2,FALSE)</f>
        <v>Frank</v>
      </c>
      <c r="X180" s="11" t="str">
        <f t="shared" si="7"/>
        <v>6.5.9</v>
      </c>
      <c r="Y180" s="83"/>
    </row>
    <row r="181" spans="1:25" ht="35.25" customHeight="1">
      <c r="A181" s="150" t="s">
        <v>185</v>
      </c>
      <c r="B181" s="165" t="s">
        <v>70</v>
      </c>
      <c r="C181" s="153" t="s">
        <v>186</v>
      </c>
      <c r="D181" s="153" t="s">
        <v>149</v>
      </c>
      <c r="E181" s="154" t="s">
        <v>6070</v>
      </c>
      <c r="F181" s="155" t="s">
        <v>27</v>
      </c>
      <c r="G181" s="155" t="s">
        <v>189</v>
      </c>
      <c r="H181" s="155" t="s">
        <v>2341</v>
      </c>
      <c r="I181" s="166" t="s">
        <v>649</v>
      </c>
      <c r="J181" s="160" t="s">
        <v>422</v>
      </c>
      <c r="K181" s="159"/>
      <c r="L181" s="160"/>
      <c r="M181" s="159"/>
      <c r="N181" s="158" t="s">
        <v>6993</v>
      </c>
      <c r="O181" s="158" t="s">
        <v>366</v>
      </c>
      <c r="P181" s="158" t="s">
        <v>442</v>
      </c>
      <c r="Q181" s="162" t="s">
        <v>2339</v>
      </c>
      <c r="R181" s="162" t="s">
        <v>496</v>
      </c>
      <c r="S181" s="176" t="s">
        <v>496</v>
      </c>
      <c r="T181" s="148" t="s">
        <v>7026</v>
      </c>
      <c r="U181" s="149"/>
      <c r="V181" s="149"/>
      <c r="W181" s="164" t="str">
        <f>VLOOKUP(TRIM(X181),X10:Y88,2,FALSE)</f>
        <v>Frank</v>
      </c>
      <c r="X181" s="11" t="str">
        <f t="shared" si="7"/>
        <v>6.5.9</v>
      </c>
      <c r="Y181" s="83"/>
    </row>
    <row r="182" spans="1:25" ht="35.25" customHeight="1">
      <c r="A182" s="150" t="s">
        <v>185</v>
      </c>
      <c r="B182" s="165" t="s">
        <v>70</v>
      </c>
      <c r="C182" s="153" t="s">
        <v>186</v>
      </c>
      <c r="D182" s="153" t="s">
        <v>139</v>
      </c>
      <c r="E182" s="154" t="s">
        <v>6071</v>
      </c>
      <c r="F182" s="155" t="s">
        <v>27</v>
      </c>
      <c r="G182" s="155" t="s">
        <v>189</v>
      </c>
      <c r="H182" s="155" t="s">
        <v>7050</v>
      </c>
      <c r="I182" s="166" t="s">
        <v>649</v>
      </c>
      <c r="J182" s="160" t="s">
        <v>422</v>
      </c>
      <c r="K182" s="159"/>
      <c r="L182" s="160"/>
      <c r="M182" s="159"/>
      <c r="N182" s="158" t="s">
        <v>6993</v>
      </c>
      <c r="O182" s="158" t="s">
        <v>366</v>
      </c>
      <c r="P182" s="158" t="s">
        <v>442</v>
      </c>
      <c r="Q182" s="162" t="s">
        <v>7051</v>
      </c>
      <c r="R182" s="162" t="s">
        <v>8574</v>
      </c>
      <c r="S182" s="163" t="s">
        <v>8573</v>
      </c>
      <c r="T182" s="167" t="s">
        <v>7026</v>
      </c>
      <c r="U182" s="149"/>
      <c r="V182" s="149"/>
      <c r="W182" s="164" t="str">
        <f>VLOOKUP(TRIM(X182),X10:Y88,2,FALSE)</f>
        <v>Puneet</v>
      </c>
      <c r="X182" s="11" t="str">
        <f t="shared" si="7"/>
        <v>6.5.5</v>
      </c>
      <c r="Y182" s="83"/>
    </row>
    <row r="183" spans="1:25" ht="35.25" customHeight="1">
      <c r="A183" s="150" t="s">
        <v>185</v>
      </c>
      <c r="B183" s="165" t="s">
        <v>70</v>
      </c>
      <c r="C183" s="153" t="s">
        <v>186</v>
      </c>
      <c r="D183" s="153" t="s">
        <v>127</v>
      </c>
      <c r="E183" s="154" t="s">
        <v>6072</v>
      </c>
      <c r="F183" s="155" t="s">
        <v>27</v>
      </c>
      <c r="G183" s="155" t="s">
        <v>189</v>
      </c>
      <c r="H183" s="155" t="s">
        <v>2560</v>
      </c>
      <c r="I183" s="166" t="s">
        <v>649</v>
      </c>
      <c r="J183" s="160" t="s">
        <v>455</v>
      </c>
      <c r="K183" s="159"/>
      <c r="L183" s="160"/>
      <c r="M183" s="159"/>
      <c r="N183" s="158" t="s">
        <v>2435</v>
      </c>
      <c r="O183" s="158" t="s">
        <v>366</v>
      </c>
      <c r="P183" s="158" t="s">
        <v>442</v>
      </c>
      <c r="Q183" s="162" t="s">
        <v>2561</v>
      </c>
      <c r="R183" s="162" t="s">
        <v>496</v>
      </c>
      <c r="S183" s="176" t="s">
        <v>496</v>
      </c>
      <c r="T183" s="148" t="s">
        <v>7026</v>
      </c>
      <c r="U183" s="149"/>
      <c r="V183" s="149"/>
      <c r="W183" s="164" t="str">
        <f>VLOOKUP(TRIM(X183),X10:Y88,2,FALSE)</f>
        <v>Patrice</v>
      </c>
      <c r="X183" s="11" t="str">
        <f t="shared" si="7"/>
        <v>6.5.1</v>
      </c>
      <c r="Y183" s="83"/>
    </row>
    <row r="184" spans="1:25" ht="35.25" customHeight="1">
      <c r="A184" s="150" t="s">
        <v>185</v>
      </c>
      <c r="B184" s="165" t="s">
        <v>70</v>
      </c>
      <c r="C184" s="153" t="s">
        <v>186</v>
      </c>
      <c r="D184" s="153" t="s">
        <v>127</v>
      </c>
      <c r="E184" s="154" t="s">
        <v>6073</v>
      </c>
      <c r="F184" s="155" t="s">
        <v>27</v>
      </c>
      <c r="G184" s="155" t="s">
        <v>189</v>
      </c>
      <c r="H184" s="155" t="s">
        <v>2566</v>
      </c>
      <c r="I184" s="166" t="s">
        <v>649</v>
      </c>
      <c r="J184" s="160" t="s">
        <v>422</v>
      </c>
      <c r="K184" s="159"/>
      <c r="L184" s="160"/>
      <c r="M184" s="159"/>
      <c r="N184" s="158" t="s">
        <v>6993</v>
      </c>
      <c r="O184" s="158" t="s">
        <v>366</v>
      </c>
      <c r="P184" s="158" t="s">
        <v>442</v>
      </c>
      <c r="Q184" s="162" t="s">
        <v>7052</v>
      </c>
      <c r="R184" s="162" t="s">
        <v>496</v>
      </c>
      <c r="S184" s="176" t="s">
        <v>496</v>
      </c>
      <c r="T184" s="167" t="s">
        <v>7026</v>
      </c>
      <c r="U184" s="149"/>
      <c r="V184" s="149"/>
      <c r="W184" s="164" t="str">
        <f>VLOOKUP(TRIM(X184),X10:Y88,2,FALSE)</f>
        <v>Patrice</v>
      </c>
      <c r="X184" s="11" t="str">
        <f t="shared" si="7"/>
        <v>6.5.1</v>
      </c>
      <c r="Y184" s="83"/>
    </row>
    <row r="185" spans="1:25" ht="35.25" customHeight="1">
      <c r="A185" s="150" t="s">
        <v>185</v>
      </c>
      <c r="B185" s="165" t="s">
        <v>70</v>
      </c>
      <c r="C185" s="153" t="s">
        <v>186</v>
      </c>
      <c r="D185" s="153" t="s">
        <v>141</v>
      </c>
      <c r="E185" s="154" t="s">
        <v>6074</v>
      </c>
      <c r="F185" s="155" t="s">
        <v>27</v>
      </c>
      <c r="G185" s="155" t="s">
        <v>189</v>
      </c>
      <c r="H185" s="155" t="s">
        <v>7053</v>
      </c>
      <c r="I185" s="166" t="s">
        <v>649</v>
      </c>
      <c r="J185" s="160" t="s">
        <v>422</v>
      </c>
      <c r="K185" s="159"/>
      <c r="L185" s="160"/>
      <c r="M185" s="159"/>
      <c r="N185" s="158" t="s">
        <v>6993</v>
      </c>
      <c r="O185" s="158" t="s">
        <v>366</v>
      </c>
      <c r="P185" s="158" t="s">
        <v>442</v>
      </c>
      <c r="Q185" s="162" t="s">
        <v>7933</v>
      </c>
      <c r="R185" s="162" t="s">
        <v>9293</v>
      </c>
      <c r="S185" s="163" t="s">
        <v>253</v>
      </c>
      <c r="T185" s="148" t="s">
        <v>7026</v>
      </c>
      <c r="U185" s="149"/>
      <c r="V185" s="149"/>
      <c r="W185" s="164" t="str">
        <f>VLOOKUP(TRIM(X185),X10:Y88,2,FALSE)</f>
        <v>Krisztian</v>
      </c>
      <c r="X185" s="11" t="str">
        <f t="shared" si="7"/>
        <v>6.5.6</v>
      </c>
      <c r="Y185" s="83"/>
    </row>
    <row r="186" spans="1:25" ht="35.25" customHeight="1">
      <c r="A186" s="150" t="s">
        <v>185</v>
      </c>
      <c r="B186" s="165" t="s">
        <v>70</v>
      </c>
      <c r="C186" s="153" t="s">
        <v>186</v>
      </c>
      <c r="D186" s="153" t="s">
        <v>133</v>
      </c>
      <c r="E186" s="154" t="s">
        <v>6075</v>
      </c>
      <c r="F186" s="155" t="s">
        <v>27</v>
      </c>
      <c r="G186" s="155" t="s">
        <v>189</v>
      </c>
      <c r="H186" s="155" t="s">
        <v>7054</v>
      </c>
      <c r="I186" s="166" t="s">
        <v>859</v>
      </c>
      <c r="J186" s="160" t="s">
        <v>422</v>
      </c>
      <c r="K186" s="159"/>
      <c r="L186" s="160"/>
      <c r="M186" s="159"/>
      <c r="N186" s="158" t="s">
        <v>1603</v>
      </c>
      <c r="O186" s="158" t="s">
        <v>366</v>
      </c>
      <c r="P186" s="158" t="s">
        <v>442</v>
      </c>
      <c r="Q186" s="162" t="s">
        <v>7054</v>
      </c>
      <c r="R186" s="162" t="s">
        <v>8645</v>
      </c>
      <c r="S186" s="163" t="s">
        <v>8644</v>
      </c>
      <c r="T186" s="167" t="s">
        <v>848</v>
      </c>
      <c r="U186" s="149"/>
      <c r="V186" s="149"/>
      <c r="W186" s="164" t="str">
        <f>VLOOKUP(TRIM(X186),X10:Y88,2,FALSE)</f>
        <v>Frank</v>
      </c>
      <c r="X186" s="11" t="str">
        <f t="shared" si="7"/>
        <v>6.5.3</v>
      </c>
      <c r="Y186" s="83"/>
    </row>
    <row r="187" spans="1:25" ht="35.25" customHeight="1">
      <c r="A187" s="150" t="s">
        <v>185</v>
      </c>
      <c r="B187" s="165" t="s">
        <v>70</v>
      </c>
      <c r="C187" s="153" t="s">
        <v>186</v>
      </c>
      <c r="D187" s="153" t="s">
        <v>127</v>
      </c>
      <c r="E187" s="154" t="s">
        <v>6076</v>
      </c>
      <c r="F187" s="155" t="s">
        <v>27</v>
      </c>
      <c r="G187" s="155" t="s">
        <v>189</v>
      </c>
      <c r="H187" s="155" t="s">
        <v>7055</v>
      </c>
      <c r="I187" s="166" t="s">
        <v>859</v>
      </c>
      <c r="J187" s="160" t="s">
        <v>422</v>
      </c>
      <c r="K187" s="159"/>
      <c r="L187" s="160"/>
      <c r="M187" s="159"/>
      <c r="N187" s="158" t="s">
        <v>1603</v>
      </c>
      <c r="O187" s="158" t="s">
        <v>366</v>
      </c>
      <c r="P187" s="158" t="s">
        <v>442</v>
      </c>
      <c r="Q187" s="162" t="s">
        <v>7055</v>
      </c>
      <c r="R187" s="162" t="s">
        <v>496</v>
      </c>
      <c r="S187" s="176" t="s">
        <v>496</v>
      </c>
      <c r="T187" s="148" t="s">
        <v>848</v>
      </c>
      <c r="U187" s="149"/>
      <c r="V187" s="149"/>
      <c r="W187" s="164" t="str">
        <f>VLOOKUP(TRIM(X187),X10:Y88,2,FALSE)</f>
        <v>Patrice</v>
      </c>
      <c r="X187" s="11" t="str">
        <f t="shared" si="7"/>
        <v>6.5.1</v>
      </c>
      <c r="Y187" s="83"/>
    </row>
    <row r="188" spans="1:25" ht="35.25" customHeight="1">
      <c r="A188" s="150" t="s">
        <v>185</v>
      </c>
      <c r="B188" s="165" t="s">
        <v>70</v>
      </c>
      <c r="C188" s="153" t="s">
        <v>186</v>
      </c>
      <c r="D188" s="153" t="s">
        <v>133</v>
      </c>
      <c r="E188" s="154" t="s">
        <v>6077</v>
      </c>
      <c r="F188" s="155" t="s">
        <v>27</v>
      </c>
      <c r="G188" s="155" t="s">
        <v>189</v>
      </c>
      <c r="H188" s="155" t="s">
        <v>7056</v>
      </c>
      <c r="I188" s="166" t="s">
        <v>859</v>
      </c>
      <c r="J188" s="160" t="s">
        <v>422</v>
      </c>
      <c r="K188" s="159"/>
      <c r="L188" s="160"/>
      <c r="M188" s="159"/>
      <c r="N188" s="158" t="s">
        <v>1603</v>
      </c>
      <c r="O188" s="158" t="s">
        <v>366</v>
      </c>
      <c r="P188" s="158" t="s">
        <v>442</v>
      </c>
      <c r="Q188" s="162" t="s">
        <v>7934</v>
      </c>
      <c r="R188" s="162" t="s">
        <v>496</v>
      </c>
      <c r="S188" s="176" t="s">
        <v>496</v>
      </c>
      <c r="T188" s="167" t="s">
        <v>848</v>
      </c>
      <c r="U188" s="149"/>
      <c r="V188" s="149"/>
      <c r="W188" s="164" t="str">
        <f>VLOOKUP(TRIM(X188),X10:Y88,2,FALSE)</f>
        <v>Frank</v>
      </c>
      <c r="X188" s="11" t="str">
        <f t="shared" si="7"/>
        <v>6.5.3</v>
      </c>
      <c r="Y188" s="83"/>
    </row>
    <row r="189" spans="1:25" ht="35.25" customHeight="1">
      <c r="A189" s="150" t="s">
        <v>185</v>
      </c>
      <c r="B189" s="165" t="s">
        <v>70</v>
      </c>
      <c r="C189" s="153" t="s">
        <v>186</v>
      </c>
      <c r="D189" s="153" t="s">
        <v>133</v>
      </c>
      <c r="E189" s="154" t="s">
        <v>6078</v>
      </c>
      <c r="F189" s="155" t="s">
        <v>27</v>
      </c>
      <c r="G189" s="155" t="s">
        <v>189</v>
      </c>
      <c r="H189" s="155" t="s">
        <v>2753</v>
      </c>
      <c r="I189" s="166" t="s">
        <v>7935</v>
      </c>
      <c r="J189" s="160" t="s">
        <v>422</v>
      </c>
      <c r="K189" s="159"/>
      <c r="L189" s="160"/>
      <c r="M189" s="159"/>
      <c r="N189" s="158" t="s">
        <v>1603</v>
      </c>
      <c r="O189" s="158" t="s">
        <v>366</v>
      </c>
      <c r="P189" s="158" t="s">
        <v>442</v>
      </c>
      <c r="Q189" s="162" t="s">
        <v>2753</v>
      </c>
      <c r="R189" s="162" t="s">
        <v>9980</v>
      </c>
      <c r="S189" s="176" t="s">
        <v>496</v>
      </c>
      <c r="T189" s="148" t="s">
        <v>848</v>
      </c>
      <c r="U189" s="149"/>
      <c r="V189" s="149"/>
      <c r="W189" s="164" t="str">
        <f>VLOOKUP(TRIM(X189),X10:Y88,2,FALSE)</f>
        <v>Frank</v>
      </c>
      <c r="X189" s="11" t="str">
        <f t="shared" si="7"/>
        <v>6.5.3</v>
      </c>
      <c r="Y189" s="83"/>
    </row>
    <row r="190" spans="1:25" ht="35.25" customHeight="1">
      <c r="A190" s="150" t="s">
        <v>185</v>
      </c>
      <c r="B190" s="165" t="s">
        <v>70</v>
      </c>
      <c r="C190" s="153" t="s">
        <v>186</v>
      </c>
      <c r="D190" s="153" t="s">
        <v>151</v>
      </c>
      <c r="E190" s="154" t="s">
        <v>6079</v>
      </c>
      <c r="F190" s="155" t="s">
        <v>27</v>
      </c>
      <c r="G190" s="155" t="s">
        <v>189</v>
      </c>
      <c r="H190" s="155" t="s">
        <v>7057</v>
      </c>
      <c r="I190" s="166" t="s">
        <v>7935</v>
      </c>
      <c r="J190" s="160" t="s">
        <v>422</v>
      </c>
      <c r="K190" s="159"/>
      <c r="L190" s="160"/>
      <c r="M190" s="159"/>
      <c r="N190" s="158" t="s">
        <v>1603</v>
      </c>
      <c r="O190" s="158" t="s">
        <v>366</v>
      </c>
      <c r="P190" s="158" t="s">
        <v>442</v>
      </c>
      <c r="Q190" s="162" t="s">
        <v>7057</v>
      </c>
      <c r="R190" s="162" t="s">
        <v>5288</v>
      </c>
      <c r="S190" s="163" t="s">
        <v>193</v>
      </c>
      <c r="T190" s="167" t="s">
        <v>848</v>
      </c>
      <c r="U190" s="149"/>
      <c r="V190" s="149" t="s">
        <v>995</v>
      </c>
      <c r="W190" s="164" t="str">
        <f>VLOOKUP(TRIM(X190),X10:Y88,2,FALSE)</f>
        <v>Krisztian</v>
      </c>
      <c r="X190" s="11" t="str">
        <f t="shared" si="7"/>
        <v>6.5.10</v>
      </c>
      <c r="Y190" s="83"/>
    </row>
    <row r="191" spans="1:25" ht="35.25" customHeight="1">
      <c r="A191" s="150" t="s">
        <v>185</v>
      </c>
      <c r="B191" s="165" t="s">
        <v>70</v>
      </c>
      <c r="C191" s="153" t="s">
        <v>186</v>
      </c>
      <c r="D191" s="153" t="s">
        <v>130</v>
      </c>
      <c r="E191" s="154" t="s">
        <v>6080</v>
      </c>
      <c r="F191" s="155" t="s">
        <v>27</v>
      </c>
      <c r="G191" s="155" t="s">
        <v>189</v>
      </c>
      <c r="H191" s="155" t="s">
        <v>7058</v>
      </c>
      <c r="I191" s="166" t="s">
        <v>7935</v>
      </c>
      <c r="J191" s="160" t="s">
        <v>455</v>
      </c>
      <c r="K191" s="159"/>
      <c r="L191" s="160"/>
      <c r="M191" s="159"/>
      <c r="N191" s="158" t="s">
        <v>2435</v>
      </c>
      <c r="O191" s="158" t="s">
        <v>366</v>
      </c>
      <c r="P191" s="158" t="s">
        <v>442</v>
      </c>
      <c r="Q191" s="162" t="s">
        <v>7936</v>
      </c>
      <c r="R191" s="162" t="s">
        <v>8682</v>
      </c>
      <c r="S191" s="163" t="s">
        <v>8680</v>
      </c>
      <c r="T191" s="148" t="s">
        <v>848</v>
      </c>
      <c r="U191" s="149"/>
      <c r="V191" s="149"/>
      <c r="W191" s="164" t="str">
        <f>VLOOKUP(TRIM(X191),X10:Y88,2,FALSE)</f>
        <v>Frank</v>
      </c>
      <c r="X191" s="11" t="str">
        <f t="shared" si="7"/>
        <v>6.5.2</v>
      </c>
      <c r="Y191" s="83"/>
    </row>
    <row r="192" spans="1:25" ht="35.25" customHeight="1">
      <c r="A192" s="150" t="s">
        <v>185</v>
      </c>
      <c r="B192" s="165" t="s">
        <v>70</v>
      </c>
      <c r="C192" s="153" t="s">
        <v>186</v>
      </c>
      <c r="D192" s="153" t="s">
        <v>151</v>
      </c>
      <c r="E192" s="154" t="s">
        <v>6081</v>
      </c>
      <c r="F192" s="155" t="s">
        <v>27</v>
      </c>
      <c r="G192" s="155" t="s">
        <v>189</v>
      </c>
      <c r="H192" s="155" t="s">
        <v>7059</v>
      </c>
      <c r="I192" s="166" t="s">
        <v>846</v>
      </c>
      <c r="J192" s="160" t="s">
        <v>455</v>
      </c>
      <c r="K192" s="159"/>
      <c r="L192" s="160"/>
      <c r="M192" s="159"/>
      <c r="N192" s="158" t="s">
        <v>2435</v>
      </c>
      <c r="O192" s="158" t="s">
        <v>366</v>
      </c>
      <c r="P192" s="158" t="s">
        <v>442</v>
      </c>
      <c r="Q192" s="162" t="s">
        <v>7937</v>
      </c>
      <c r="R192" s="162" t="s">
        <v>9265</v>
      </c>
      <c r="S192" s="163" t="s">
        <v>444</v>
      </c>
      <c r="T192" s="167" t="s">
        <v>848</v>
      </c>
      <c r="U192" s="149"/>
      <c r="V192" s="149"/>
      <c r="W192" s="164" t="str">
        <f>VLOOKUP(TRIM(X192),X10:Y88,2,FALSE)</f>
        <v>Krisztian</v>
      </c>
      <c r="X192" s="11" t="str">
        <f t="shared" si="7"/>
        <v>6.5.10</v>
      </c>
      <c r="Y192" s="83"/>
    </row>
    <row r="193" spans="1:25" ht="35.25" customHeight="1">
      <c r="A193" s="150" t="s">
        <v>185</v>
      </c>
      <c r="B193" s="165" t="s">
        <v>70</v>
      </c>
      <c r="C193" s="153" t="s">
        <v>186</v>
      </c>
      <c r="D193" s="153" t="s">
        <v>164</v>
      </c>
      <c r="E193" s="154" t="s">
        <v>6082</v>
      </c>
      <c r="F193" s="155" t="s">
        <v>27</v>
      </c>
      <c r="G193" s="155" t="s">
        <v>189</v>
      </c>
      <c r="H193" s="155" t="s">
        <v>7060</v>
      </c>
      <c r="I193" s="166" t="s">
        <v>835</v>
      </c>
      <c r="J193" s="160" t="s">
        <v>622</v>
      </c>
      <c r="K193" s="159"/>
      <c r="L193" s="160"/>
      <c r="M193" s="159"/>
      <c r="N193" s="158" t="s">
        <v>1603</v>
      </c>
      <c r="O193" s="158" t="s">
        <v>366</v>
      </c>
      <c r="P193" s="158" t="s">
        <v>624</v>
      </c>
      <c r="Q193" s="162" t="s">
        <v>7061</v>
      </c>
      <c r="R193" s="162" t="s">
        <v>9366</v>
      </c>
      <c r="S193" s="163" t="s">
        <v>444</v>
      </c>
      <c r="T193" s="148" t="s">
        <v>837</v>
      </c>
      <c r="U193" s="149"/>
      <c r="V193" s="149"/>
      <c r="W193" s="164" t="str">
        <f>VLOOKUP(TRIM(X193),X10:Y88,2,FALSE)</f>
        <v>Dario</v>
      </c>
      <c r="X193" s="11" t="str">
        <f t="shared" si="7"/>
        <v>6.10</v>
      </c>
      <c r="Y193" s="83"/>
    </row>
    <row r="194" spans="1:25" ht="35.25" customHeight="1">
      <c r="A194" s="150" t="s">
        <v>185</v>
      </c>
      <c r="B194" s="165" t="s">
        <v>70</v>
      </c>
      <c r="C194" s="153" t="s">
        <v>186</v>
      </c>
      <c r="D194" s="153" t="s">
        <v>164</v>
      </c>
      <c r="E194" s="154" t="s">
        <v>6083</v>
      </c>
      <c r="F194" s="155" t="s">
        <v>27</v>
      </c>
      <c r="G194" s="155" t="s">
        <v>189</v>
      </c>
      <c r="H194" s="155" t="s">
        <v>7062</v>
      </c>
      <c r="I194" s="166" t="s">
        <v>835</v>
      </c>
      <c r="J194" s="160" t="s">
        <v>622</v>
      </c>
      <c r="K194" s="159"/>
      <c r="L194" s="160"/>
      <c r="M194" s="159"/>
      <c r="N194" s="158" t="s">
        <v>1603</v>
      </c>
      <c r="O194" s="158" t="s">
        <v>366</v>
      </c>
      <c r="P194" s="158" t="s">
        <v>624</v>
      </c>
      <c r="Q194" s="162" t="s">
        <v>7938</v>
      </c>
      <c r="R194" s="162" t="s">
        <v>9563</v>
      </c>
      <c r="S194" s="163" t="s">
        <v>9562</v>
      </c>
      <c r="T194" s="167" t="s">
        <v>837</v>
      </c>
      <c r="U194" s="149"/>
      <c r="V194" s="149"/>
      <c r="W194" s="164" t="str">
        <f>VLOOKUP(TRIM(X194),X10:Y88,2,FALSE)</f>
        <v>Dario</v>
      </c>
      <c r="X194" s="11" t="str">
        <f t="shared" si="7"/>
        <v>6.10</v>
      </c>
      <c r="Y194" s="83"/>
    </row>
    <row r="195" spans="1:25" ht="35.25" customHeight="1">
      <c r="A195" s="150" t="s">
        <v>185</v>
      </c>
      <c r="B195" s="165" t="s">
        <v>70</v>
      </c>
      <c r="C195" s="153" t="s">
        <v>186</v>
      </c>
      <c r="D195" s="153" t="s">
        <v>164</v>
      </c>
      <c r="E195" s="154" t="s">
        <v>6084</v>
      </c>
      <c r="F195" s="155" t="s">
        <v>27</v>
      </c>
      <c r="G195" s="155" t="s">
        <v>189</v>
      </c>
      <c r="H195" s="155" t="s">
        <v>7063</v>
      </c>
      <c r="I195" s="166" t="s">
        <v>835</v>
      </c>
      <c r="J195" s="160" t="s">
        <v>622</v>
      </c>
      <c r="K195" s="159"/>
      <c r="L195" s="160"/>
      <c r="M195" s="159"/>
      <c r="N195" s="158" t="s">
        <v>1603</v>
      </c>
      <c r="O195" s="158" t="s">
        <v>366</v>
      </c>
      <c r="P195" s="158" t="s">
        <v>624</v>
      </c>
      <c r="Q195" s="162" t="s">
        <v>7064</v>
      </c>
      <c r="R195" s="162" t="s">
        <v>9256</v>
      </c>
      <c r="S195" s="163" t="s">
        <v>9255</v>
      </c>
      <c r="T195" s="148" t="s">
        <v>837</v>
      </c>
      <c r="U195" s="149"/>
      <c r="V195" s="149"/>
      <c r="W195" s="164" t="str">
        <f>VLOOKUP(TRIM(X195),X10:Y88,2,FALSE)</f>
        <v>Dario</v>
      </c>
      <c r="X195" s="11" t="str">
        <f t="shared" si="7"/>
        <v>6.10</v>
      </c>
      <c r="Y195" s="83"/>
    </row>
    <row r="196" spans="1:25" ht="35.25" customHeight="1">
      <c r="A196" s="150" t="s">
        <v>185</v>
      </c>
      <c r="B196" s="165" t="s">
        <v>70</v>
      </c>
      <c r="C196" s="153" t="s">
        <v>186</v>
      </c>
      <c r="D196" s="153" t="s">
        <v>164</v>
      </c>
      <c r="E196" s="154" t="s">
        <v>6085</v>
      </c>
      <c r="F196" s="155" t="s">
        <v>27</v>
      </c>
      <c r="G196" s="155" t="s">
        <v>189</v>
      </c>
      <c r="H196" s="155" t="s">
        <v>7065</v>
      </c>
      <c r="I196" s="166" t="s">
        <v>835</v>
      </c>
      <c r="J196" s="160" t="s">
        <v>622</v>
      </c>
      <c r="K196" s="159"/>
      <c r="L196" s="160"/>
      <c r="M196" s="159"/>
      <c r="N196" s="158" t="s">
        <v>1603</v>
      </c>
      <c r="O196" s="158" t="s">
        <v>366</v>
      </c>
      <c r="P196" s="158" t="s">
        <v>624</v>
      </c>
      <c r="Q196" s="162" t="s">
        <v>7066</v>
      </c>
      <c r="R196" s="162" t="s">
        <v>9245</v>
      </c>
      <c r="S196" s="163" t="s">
        <v>9062</v>
      </c>
      <c r="T196" s="167" t="s">
        <v>837</v>
      </c>
      <c r="U196" s="149"/>
      <c r="V196" s="149"/>
      <c r="W196" s="164" t="str">
        <f>VLOOKUP(TRIM(X196),X10:Y88,2,FALSE)</f>
        <v>Dario</v>
      </c>
      <c r="X196" s="11" t="str">
        <f t="shared" si="7"/>
        <v>6.10</v>
      </c>
      <c r="Y196" s="83"/>
    </row>
    <row r="197" spans="1:25" ht="35.25" customHeight="1">
      <c r="A197" s="150" t="s">
        <v>185</v>
      </c>
      <c r="B197" s="165" t="s">
        <v>70</v>
      </c>
      <c r="C197" s="153" t="s">
        <v>186</v>
      </c>
      <c r="D197" s="153" t="s">
        <v>164</v>
      </c>
      <c r="E197" s="154" t="s">
        <v>6086</v>
      </c>
      <c r="F197" s="155" t="s">
        <v>27</v>
      </c>
      <c r="G197" s="155" t="s">
        <v>189</v>
      </c>
      <c r="H197" s="155" t="s">
        <v>7067</v>
      </c>
      <c r="I197" s="166" t="s">
        <v>835</v>
      </c>
      <c r="J197" s="160" t="s">
        <v>622</v>
      </c>
      <c r="K197" s="159"/>
      <c r="L197" s="160"/>
      <c r="M197" s="159"/>
      <c r="N197" s="158" t="s">
        <v>1603</v>
      </c>
      <c r="O197" s="158" t="s">
        <v>366</v>
      </c>
      <c r="P197" s="158" t="s">
        <v>624</v>
      </c>
      <c r="Q197" s="162" t="s">
        <v>7068</v>
      </c>
      <c r="R197" s="162" t="s">
        <v>9247</v>
      </c>
      <c r="S197" s="163" t="s">
        <v>9246</v>
      </c>
      <c r="T197" s="148" t="s">
        <v>837</v>
      </c>
      <c r="U197" s="149"/>
      <c r="V197" s="149"/>
      <c r="W197" s="164" t="str">
        <f>VLOOKUP(TRIM(X197),X10:Y88,2,FALSE)</f>
        <v>Dario</v>
      </c>
      <c r="X197" s="11" t="str">
        <f t="shared" si="7"/>
        <v>6.10</v>
      </c>
      <c r="Y197" s="83"/>
    </row>
    <row r="198" spans="1:25" ht="35.25" customHeight="1">
      <c r="A198" s="150" t="s">
        <v>185</v>
      </c>
      <c r="B198" s="165" t="s">
        <v>70</v>
      </c>
      <c r="C198" s="153" t="s">
        <v>186</v>
      </c>
      <c r="D198" s="153" t="s">
        <v>164</v>
      </c>
      <c r="E198" s="154" t="s">
        <v>6087</v>
      </c>
      <c r="F198" s="155" t="s">
        <v>27</v>
      </c>
      <c r="G198" s="155" t="s">
        <v>189</v>
      </c>
      <c r="H198" s="155" t="s">
        <v>7069</v>
      </c>
      <c r="I198" s="166" t="s">
        <v>835</v>
      </c>
      <c r="J198" s="160" t="s">
        <v>622</v>
      </c>
      <c r="K198" s="159"/>
      <c r="L198" s="160"/>
      <c r="M198" s="159"/>
      <c r="N198" s="158" t="s">
        <v>1603</v>
      </c>
      <c r="O198" s="158" t="s">
        <v>366</v>
      </c>
      <c r="P198" s="158" t="s">
        <v>624</v>
      </c>
      <c r="Q198" s="162" t="s">
        <v>7939</v>
      </c>
      <c r="R198" s="162" t="s">
        <v>496</v>
      </c>
      <c r="S198" s="176" t="s">
        <v>496</v>
      </c>
      <c r="T198" s="167" t="s">
        <v>837</v>
      </c>
      <c r="U198" s="149"/>
      <c r="V198" s="149"/>
      <c r="W198" s="164" t="str">
        <f>VLOOKUP(TRIM(X198),X10:Y88,2,FALSE)</f>
        <v>Dario</v>
      </c>
      <c r="X198" s="11" t="str">
        <f t="shared" si="7"/>
        <v>6.10</v>
      </c>
      <c r="Y198" s="83"/>
    </row>
    <row r="199" spans="1:25" ht="35.25" customHeight="1">
      <c r="A199" s="150" t="s">
        <v>185</v>
      </c>
      <c r="B199" s="165" t="s">
        <v>70</v>
      </c>
      <c r="C199" s="153" t="s">
        <v>186</v>
      </c>
      <c r="D199" s="153" t="s">
        <v>160</v>
      </c>
      <c r="E199" s="154" t="s">
        <v>6088</v>
      </c>
      <c r="F199" s="155" t="s">
        <v>27</v>
      </c>
      <c r="G199" s="155" t="s">
        <v>189</v>
      </c>
      <c r="H199" s="155" t="s">
        <v>7070</v>
      </c>
      <c r="I199" s="166" t="s">
        <v>7071</v>
      </c>
      <c r="J199" s="160" t="s">
        <v>2423</v>
      </c>
      <c r="K199" s="159"/>
      <c r="L199" s="160"/>
      <c r="M199" s="159"/>
      <c r="N199" s="158" t="s">
        <v>2435</v>
      </c>
      <c r="O199" s="158" t="s">
        <v>366</v>
      </c>
      <c r="P199" s="158" t="s">
        <v>2424</v>
      </c>
      <c r="Q199" s="162" t="s">
        <v>7072</v>
      </c>
      <c r="R199" s="162" t="s">
        <v>8623</v>
      </c>
      <c r="S199" s="163" t="s">
        <v>8622</v>
      </c>
      <c r="T199" s="148" t="s">
        <v>837</v>
      </c>
      <c r="U199" s="149"/>
      <c r="V199" s="149"/>
      <c r="W199" s="164" t="str">
        <f>VLOOKUP(TRIM(X199),X10:Y88,2,FALSE)</f>
        <v>Krisztian</v>
      </c>
      <c r="X199" s="11" t="str">
        <f t="shared" si="7"/>
        <v>6.8</v>
      </c>
      <c r="Y199" s="83"/>
    </row>
    <row r="200" spans="1:25" ht="35.25" customHeight="1">
      <c r="A200" s="150" t="s">
        <v>185</v>
      </c>
      <c r="B200" s="165" t="s">
        <v>70</v>
      </c>
      <c r="C200" s="153" t="s">
        <v>186</v>
      </c>
      <c r="D200" s="153" t="s">
        <v>2149</v>
      </c>
      <c r="E200" s="154" t="s">
        <v>6089</v>
      </c>
      <c r="F200" s="155" t="s">
        <v>434</v>
      </c>
      <c r="G200" s="155" t="s">
        <v>189</v>
      </c>
      <c r="H200" s="155" t="s">
        <v>7073</v>
      </c>
      <c r="I200" s="166" t="s">
        <v>1638</v>
      </c>
      <c r="J200" s="160"/>
      <c r="K200" s="159"/>
      <c r="L200" s="160"/>
      <c r="M200" s="159"/>
      <c r="N200" s="158"/>
      <c r="O200" s="158" t="s">
        <v>366</v>
      </c>
      <c r="P200" s="158" t="s">
        <v>7074</v>
      </c>
      <c r="Q200" s="162" t="s">
        <v>9983</v>
      </c>
      <c r="R200" s="162" t="s">
        <v>8817</v>
      </c>
      <c r="S200" s="163" t="s">
        <v>8816</v>
      </c>
      <c r="T200" s="167" t="s">
        <v>1018</v>
      </c>
      <c r="U200" s="149"/>
      <c r="V200" s="149"/>
      <c r="W200" s="164" t="str">
        <f>VLOOKUP(TRIM(X200),X10:Y88,2,FALSE)</f>
        <v>Puneet</v>
      </c>
      <c r="X200" s="11" t="str">
        <f t="shared" si="7"/>
        <v>6.11</v>
      </c>
      <c r="Y200" s="83"/>
    </row>
    <row r="201" spans="1:25" ht="35.25" customHeight="1">
      <c r="A201" s="150" t="s">
        <v>185</v>
      </c>
      <c r="B201" s="165" t="s">
        <v>70</v>
      </c>
      <c r="C201" s="153" t="s">
        <v>186</v>
      </c>
      <c r="D201" s="153" t="s">
        <v>2149</v>
      </c>
      <c r="E201" s="154" t="s">
        <v>6090</v>
      </c>
      <c r="F201" s="155" t="s">
        <v>434</v>
      </c>
      <c r="G201" s="155" t="s">
        <v>189</v>
      </c>
      <c r="H201" s="155" t="s">
        <v>7075</v>
      </c>
      <c r="I201" s="166" t="s">
        <v>1638</v>
      </c>
      <c r="J201" s="160"/>
      <c r="K201" s="159"/>
      <c r="L201" s="160"/>
      <c r="M201" s="159"/>
      <c r="N201" s="158"/>
      <c r="O201" s="158" t="s">
        <v>366</v>
      </c>
      <c r="P201" s="158" t="s">
        <v>7074</v>
      </c>
      <c r="Q201" s="162" t="s">
        <v>9984</v>
      </c>
      <c r="R201" s="162" t="s">
        <v>8819</v>
      </c>
      <c r="S201" s="163" t="s">
        <v>8818</v>
      </c>
      <c r="T201" s="148" t="s">
        <v>1018</v>
      </c>
      <c r="U201" s="149"/>
      <c r="V201" s="149"/>
      <c r="W201" s="164" t="str">
        <f>VLOOKUP(TRIM(X201),X10:Y88,2,FALSE)</f>
        <v>Puneet</v>
      </c>
      <c r="X201" s="11" t="str">
        <f t="shared" si="7"/>
        <v>6.11</v>
      </c>
      <c r="Y201" s="83"/>
    </row>
    <row r="202" spans="1:25" ht="35.25" customHeight="1">
      <c r="A202" s="150" t="s">
        <v>185</v>
      </c>
      <c r="B202" s="165" t="s">
        <v>70</v>
      </c>
      <c r="C202" s="153" t="s">
        <v>186</v>
      </c>
      <c r="D202" s="153" t="s">
        <v>2149</v>
      </c>
      <c r="E202" s="154" t="s">
        <v>6091</v>
      </c>
      <c r="F202" s="155" t="s">
        <v>434</v>
      </c>
      <c r="G202" s="155" t="s">
        <v>189</v>
      </c>
      <c r="H202" s="155" t="s">
        <v>7076</v>
      </c>
      <c r="I202" s="166" t="s">
        <v>1638</v>
      </c>
      <c r="J202" s="160"/>
      <c r="K202" s="159"/>
      <c r="L202" s="160"/>
      <c r="M202" s="159"/>
      <c r="N202" s="158"/>
      <c r="O202" s="158" t="s">
        <v>366</v>
      </c>
      <c r="P202" s="158" t="s">
        <v>7074</v>
      </c>
      <c r="Q202" s="162" t="s">
        <v>9985</v>
      </c>
      <c r="R202" s="162" t="s">
        <v>8821</v>
      </c>
      <c r="S202" s="163" t="s">
        <v>8820</v>
      </c>
      <c r="T202" s="167" t="s">
        <v>1018</v>
      </c>
      <c r="U202" s="149"/>
      <c r="V202" s="149"/>
      <c r="W202" s="164" t="str">
        <f>VLOOKUP(TRIM(X202),X10:Y88,2,FALSE)</f>
        <v>Puneet</v>
      </c>
      <c r="X202" s="11" t="str">
        <f t="shared" si="7"/>
        <v>6.11</v>
      </c>
      <c r="Y202" s="83"/>
    </row>
    <row r="203" spans="1:25" ht="35.25" customHeight="1">
      <c r="A203" s="150" t="s">
        <v>185</v>
      </c>
      <c r="B203" s="165" t="s">
        <v>70</v>
      </c>
      <c r="C203" s="153" t="s">
        <v>186</v>
      </c>
      <c r="D203" s="153" t="s">
        <v>2149</v>
      </c>
      <c r="E203" s="154" t="s">
        <v>6092</v>
      </c>
      <c r="F203" s="155" t="s">
        <v>419</v>
      </c>
      <c r="G203" s="155" t="s">
        <v>934</v>
      </c>
      <c r="H203" s="155" t="s">
        <v>7077</v>
      </c>
      <c r="I203" s="166" t="s">
        <v>475</v>
      </c>
      <c r="J203" s="160"/>
      <c r="K203" s="159"/>
      <c r="L203" s="160"/>
      <c r="M203" s="159"/>
      <c r="N203" s="158"/>
      <c r="O203" s="158" t="s">
        <v>366</v>
      </c>
      <c r="P203" s="158" t="s">
        <v>7074</v>
      </c>
      <c r="Q203" s="162" t="s">
        <v>7078</v>
      </c>
      <c r="R203" s="162" t="s">
        <v>272</v>
      </c>
      <c r="S203" s="163" t="s">
        <v>253</v>
      </c>
      <c r="T203" s="148" t="s">
        <v>1018</v>
      </c>
      <c r="U203" s="149"/>
      <c r="V203" s="149"/>
      <c r="W203" s="164" t="str">
        <f>VLOOKUP(TRIM(X203),X10:Y88,2,FALSE)</f>
        <v>Puneet</v>
      </c>
      <c r="X203" s="11" t="str">
        <f t="shared" si="7"/>
        <v>6.11</v>
      </c>
      <c r="Y203" s="83"/>
    </row>
    <row r="204" spans="1:25" ht="35.25" customHeight="1">
      <c r="A204" s="150" t="s">
        <v>185</v>
      </c>
      <c r="B204" s="165" t="s">
        <v>70</v>
      </c>
      <c r="C204" s="153" t="s">
        <v>186</v>
      </c>
      <c r="D204" s="153" t="s">
        <v>2149</v>
      </c>
      <c r="E204" s="154" t="s">
        <v>6093</v>
      </c>
      <c r="F204" s="155" t="s">
        <v>30</v>
      </c>
      <c r="G204" s="155" t="s">
        <v>189</v>
      </c>
      <c r="H204" s="155" t="s">
        <v>7105</v>
      </c>
      <c r="I204" s="166" t="s">
        <v>475</v>
      </c>
      <c r="J204" s="160" t="s">
        <v>608</v>
      </c>
      <c r="K204" s="159">
        <v>274</v>
      </c>
      <c r="L204" s="160"/>
      <c r="M204" s="159" t="s">
        <v>669</v>
      </c>
      <c r="N204" s="158" t="s">
        <v>7079</v>
      </c>
      <c r="O204" s="158" t="s">
        <v>366</v>
      </c>
      <c r="P204" s="158" t="s">
        <v>7074</v>
      </c>
      <c r="Q204" s="162" t="s">
        <v>7940</v>
      </c>
      <c r="R204" s="162" t="s">
        <v>8921</v>
      </c>
      <c r="S204" s="163" t="s">
        <v>8920</v>
      </c>
      <c r="T204" s="167" t="s">
        <v>1018</v>
      </c>
      <c r="U204" s="149"/>
      <c r="V204" s="149"/>
      <c r="W204" s="164" t="str">
        <f>VLOOKUP(TRIM(X204),X10:Y88,2,FALSE)</f>
        <v>Puneet</v>
      </c>
      <c r="X204" s="11" t="str">
        <f t="shared" si="7"/>
        <v>6.11</v>
      </c>
      <c r="Y204" s="83"/>
    </row>
    <row r="205" spans="1:25" ht="35.25" customHeight="1">
      <c r="A205" s="150" t="s">
        <v>185</v>
      </c>
      <c r="B205" s="165" t="s">
        <v>70</v>
      </c>
      <c r="C205" s="153" t="s">
        <v>186</v>
      </c>
      <c r="D205" s="153" t="s">
        <v>2149</v>
      </c>
      <c r="E205" s="154" t="s">
        <v>6094</v>
      </c>
      <c r="F205" s="155" t="s">
        <v>30</v>
      </c>
      <c r="G205" s="155" t="s">
        <v>189</v>
      </c>
      <c r="H205" s="155" t="s">
        <v>7106</v>
      </c>
      <c r="I205" s="166" t="s">
        <v>475</v>
      </c>
      <c r="J205" s="160" t="s">
        <v>7080</v>
      </c>
      <c r="K205" s="159">
        <v>78</v>
      </c>
      <c r="L205" s="160"/>
      <c r="M205" s="159" t="s">
        <v>669</v>
      </c>
      <c r="N205" s="158" t="s">
        <v>665</v>
      </c>
      <c r="O205" s="158" t="s">
        <v>366</v>
      </c>
      <c r="P205" s="158" t="s">
        <v>7074</v>
      </c>
      <c r="Q205" s="162" t="s">
        <v>7941</v>
      </c>
      <c r="R205" s="162" t="s">
        <v>272</v>
      </c>
      <c r="S205" s="163" t="s">
        <v>253</v>
      </c>
      <c r="T205" s="148" t="s">
        <v>1018</v>
      </c>
      <c r="U205" s="149"/>
      <c r="V205" s="149"/>
      <c r="W205" s="164" t="str">
        <f>VLOOKUP(TRIM(X205),X10:Y88,2,FALSE)</f>
        <v>Puneet</v>
      </c>
      <c r="X205" s="11" t="str">
        <f t="shared" si="7"/>
        <v>6.11</v>
      </c>
      <c r="Y205" s="83"/>
    </row>
    <row r="206" spans="1:25" ht="35.25" customHeight="1">
      <c r="A206" s="150" t="s">
        <v>185</v>
      </c>
      <c r="B206" s="165" t="s">
        <v>70</v>
      </c>
      <c r="C206" s="153" t="s">
        <v>186</v>
      </c>
      <c r="D206" s="153" t="s">
        <v>2149</v>
      </c>
      <c r="E206" s="154" t="s">
        <v>6095</v>
      </c>
      <c r="F206" s="155" t="s">
        <v>30</v>
      </c>
      <c r="G206" s="155" t="s">
        <v>189</v>
      </c>
      <c r="H206" s="155" t="s">
        <v>7107</v>
      </c>
      <c r="I206" s="166" t="s">
        <v>5929</v>
      </c>
      <c r="J206" s="160" t="s">
        <v>608</v>
      </c>
      <c r="K206" s="159">
        <v>275</v>
      </c>
      <c r="L206" s="160"/>
      <c r="M206" s="159" t="s">
        <v>878</v>
      </c>
      <c r="N206" s="158" t="s">
        <v>7079</v>
      </c>
      <c r="O206" s="158" t="s">
        <v>366</v>
      </c>
      <c r="P206" s="158" t="s">
        <v>7074</v>
      </c>
      <c r="Q206" s="162" t="s">
        <v>7942</v>
      </c>
      <c r="R206" s="162" t="s">
        <v>8915</v>
      </c>
      <c r="S206" s="163" t="s">
        <v>8914</v>
      </c>
      <c r="T206" s="167" t="s">
        <v>1018</v>
      </c>
      <c r="U206" s="149"/>
      <c r="V206" s="149"/>
      <c r="W206" s="164" t="str">
        <f>VLOOKUP(TRIM(X206),X10:Y88,2,FALSE)</f>
        <v>Puneet</v>
      </c>
      <c r="X206" s="11" t="str">
        <f t="shared" si="7"/>
        <v>6.11</v>
      </c>
      <c r="Y206" s="83"/>
    </row>
    <row r="207" spans="1:25" ht="35.25" customHeight="1">
      <c r="A207" s="150" t="s">
        <v>185</v>
      </c>
      <c r="B207" s="165" t="s">
        <v>70</v>
      </c>
      <c r="C207" s="153" t="s">
        <v>186</v>
      </c>
      <c r="D207" s="153" t="s">
        <v>2149</v>
      </c>
      <c r="E207" s="154" t="s">
        <v>6096</v>
      </c>
      <c r="F207" s="155" t="s">
        <v>419</v>
      </c>
      <c r="G207" s="155" t="s">
        <v>934</v>
      </c>
      <c r="H207" s="155" t="s">
        <v>7081</v>
      </c>
      <c r="I207" s="166" t="s">
        <v>475</v>
      </c>
      <c r="J207" s="160"/>
      <c r="K207" s="159"/>
      <c r="L207" s="160"/>
      <c r="M207" s="159"/>
      <c r="N207" s="158"/>
      <c r="O207" s="158" t="s">
        <v>366</v>
      </c>
      <c r="P207" s="158" t="s">
        <v>7074</v>
      </c>
      <c r="Q207" s="162" t="s">
        <v>7082</v>
      </c>
      <c r="R207" s="162" t="s">
        <v>272</v>
      </c>
      <c r="S207" s="163" t="s">
        <v>253</v>
      </c>
      <c r="T207" s="148" t="s">
        <v>1018</v>
      </c>
      <c r="U207" s="149"/>
      <c r="V207" s="149"/>
      <c r="W207" s="164" t="str">
        <f>VLOOKUP(TRIM(X207),X10:Y88,2,FALSE)</f>
        <v>Puneet</v>
      </c>
      <c r="X207" s="11" t="str">
        <f t="shared" si="7"/>
        <v>6.11</v>
      </c>
      <c r="Y207" s="83"/>
    </row>
    <row r="208" spans="1:25" ht="35.25" customHeight="1">
      <c r="A208" s="150" t="s">
        <v>185</v>
      </c>
      <c r="B208" s="165" t="s">
        <v>70</v>
      </c>
      <c r="C208" s="153" t="s">
        <v>186</v>
      </c>
      <c r="D208" s="153" t="s">
        <v>127</v>
      </c>
      <c r="E208" s="154" t="s">
        <v>6097</v>
      </c>
      <c r="F208" s="155" t="s">
        <v>419</v>
      </c>
      <c r="G208" s="155" t="s">
        <v>934</v>
      </c>
      <c r="H208" s="155" t="s">
        <v>7083</v>
      </c>
      <c r="I208" s="166" t="s">
        <v>7689</v>
      </c>
      <c r="J208" s="160" t="s">
        <v>422</v>
      </c>
      <c r="K208" s="159"/>
      <c r="L208" s="160"/>
      <c r="M208" s="159"/>
      <c r="N208" s="158"/>
      <c r="O208" s="158" t="s">
        <v>366</v>
      </c>
      <c r="P208" s="158" t="s">
        <v>442</v>
      </c>
      <c r="Q208" s="162" t="s">
        <v>7084</v>
      </c>
      <c r="R208" s="162" t="s">
        <v>8875</v>
      </c>
      <c r="S208" s="163" t="s">
        <v>253</v>
      </c>
      <c r="T208" s="167" t="s">
        <v>919</v>
      </c>
      <c r="U208" s="149"/>
      <c r="V208" s="149"/>
      <c r="W208" s="164" t="str">
        <f>VLOOKUP(TRIM(X208),X10:Y88,2,FALSE)</f>
        <v>Patrice</v>
      </c>
      <c r="X208" s="11" t="str">
        <f t="shared" si="7"/>
        <v>6.5.1</v>
      </c>
      <c r="Y208" s="83"/>
    </row>
    <row r="209" spans="1:25" ht="35.25" customHeight="1">
      <c r="A209" s="150" t="s">
        <v>185</v>
      </c>
      <c r="B209" s="165" t="s">
        <v>70</v>
      </c>
      <c r="C209" s="153" t="s">
        <v>186</v>
      </c>
      <c r="D209" s="153" t="s">
        <v>130</v>
      </c>
      <c r="E209" s="154" t="s">
        <v>6098</v>
      </c>
      <c r="F209" s="155" t="s">
        <v>27</v>
      </c>
      <c r="G209" s="155" t="s">
        <v>189</v>
      </c>
      <c r="H209" s="155" t="s">
        <v>7085</v>
      </c>
      <c r="I209" s="166" t="s">
        <v>649</v>
      </c>
      <c r="J209" s="160" t="s">
        <v>422</v>
      </c>
      <c r="K209" s="159"/>
      <c r="L209" s="160"/>
      <c r="M209" s="159"/>
      <c r="N209" s="158" t="s">
        <v>6993</v>
      </c>
      <c r="O209" s="158" t="s">
        <v>366</v>
      </c>
      <c r="P209" s="158" t="s">
        <v>442</v>
      </c>
      <c r="Q209" s="162" t="s">
        <v>7943</v>
      </c>
      <c r="R209" s="178" t="s">
        <v>9979</v>
      </c>
      <c r="S209" s="176" t="s">
        <v>496</v>
      </c>
      <c r="T209" s="148" t="s">
        <v>7026</v>
      </c>
      <c r="U209" s="149"/>
      <c r="V209" s="149"/>
      <c r="W209" s="164" t="str">
        <f>VLOOKUP(TRIM(X209),X10:Y88,2,FALSE)</f>
        <v>Frank</v>
      </c>
      <c r="X209" s="11" t="str">
        <f t="shared" si="7"/>
        <v>6.5.2</v>
      </c>
      <c r="Y209" s="83"/>
    </row>
    <row r="210" spans="1:25" ht="35.25" customHeight="1">
      <c r="A210" s="150" t="s">
        <v>185</v>
      </c>
      <c r="B210" s="165" t="s">
        <v>70</v>
      </c>
      <c r="C210" s="153" t="s">
        <v>186</v>
      </c>
      <c r="D210" s="153" t="s">
        <v>141</v>
      </c>
      <c r="E210" s="154" t="s">
        <v>6099</v>
      </c>
      <c r="F210" s="155" t="s">
        <v>27</v>
      </c>
      <c r="G210" s="155" t="s">
        <v>189</v>
      </c>
      <c r="H210" s="155" t="s">
        <v>7086</v>
      </c>
      <c r="I210" s="166" t="s">
        <v>765</v>
      </c>
      <c r="J210" s="160" t="s">
        <v>422</v>
      </c>
      <c r="K210" s="159"/>
      <c r="L210" s="160"/>
      <c r="M210" s="159"/>
      <c r="N210" s="158" t="s">
        <v>6993</v>
      </c>
      <c r="O210" s="158" t="s">
        <v>366</v>
      </c>
      <c r="P210" s="158" t="s">
        <v>442</v>
      </c>
      <c r="Q210" s="162" t="s">
        <v>7944</v>
      </c>
      <c r="R210" s="162" t="s">
        <v>8692</v>
      </c>
      <c r="S210" s="163" t="s">
        <v>8691</v>
      </c>
      <c r="T210" s="167" t="s">
        <v>767</v>
      </c>
      <c r="U210" s="149"/>
      <c r="V210" s="149"/>
      <c r="W210" s="164" t="str">
        <f>VLOOKUP(TRIM(X210),X10:Y88,2,FALSE)</f>
        <v>Krisztian</v>
      </c>
      <c r="X210" s="11" t="str">
        <f t="shared" si="7"/>
        <v>6.5.6</v>
      </c>
      <c r="Y210" s="83"/>
    </row>
    <row r="211" spans="1:25" ht="35.25" customHeight="1">
      <c r="A211" s="150" t="s">
        <v>185</v>
      </c>
      <c r="B211" s="165" t="s">
        <v>70</v>
      </c>
      <c r="C211" s="153" t="s">
        <v>186</v>
      </c>
      <c r="D211" s="153" t="s">
        <v>141</v>
      </c>
      <c r="E211" s="154" t="s">
        <v>6100</v>
      </c>
      <c r="F211" s="155" t="s">
        <v>27</v>
      </c>
      <c r="G211" s="155" t="s">
        <v>189</v>
      </c>
      <c r="H211" s="155" t="s">
        <v>7087</v>
      </c>
      <c r="I211" s="166" t="s">
        <v>765</v>
      </c>
      <c r="J211" s="160" t="s">
        <v>422</v>
      </c>
      <c r="K211" s="159"/>
      <c r="L211" s="160"/>
      <c r="M211" s="159"/>
      <c r="N211" s="158" t="s">
        <v>6993</v>
      </c>
      <c r="O211" s="158" t="s">
        <v>366</v>
      </c>
      <c r="P211" s="158" t="s">
        <v>442</v>
      </c>
      <c r="Q211" s="162" t="s">
        <v>7945</v>
      </c>
      <c r="R211" s="162" t="s">
        <v>9298</v>
      </c>
      <c r="S211" s="163" t="s">
        <v>444</v>
      </c>
      <c r="T211" s="148" t="s">
        <v>767</v>
      </c>
      <c r="U211" s="149"/>
      <c r="V211" s="149"/>
      <c r="W211" s="164" t="str">
        <f>VLOOKUP(TRIM(X211),X10:Y88,2,FALSE)</f>
        <v>Krisztian</v>
      </c>
      <c r="X211" s="11" t="str">
        <f t="shared" si="7"/>
        <v>6.5.6</v>
      </c>
      <c r="Y211" s="83"/>
    </row>
    <row r="212" spans="1:25" ht="35.25" customHeight="1">
      <c r="A212" s="150" t="s">
        <v>185</v>
      </c>
      <c r="B212" s="165" t="s">
        <v>70</v>
      </c>
      <c r="C212" s="153" t="s">
        <v>186</v>
      </c>
      <c r="D212" s="153" t="s">
        <v>141</v>
      </c>
      <c r="E212" s="154" t="s">
        <v>6101</v>
      </c>
      <c r="F212" s="155" t="s">
        <v>27</v>
      </c>
      <c r="G212" s="155" t="s">
        <v>189</v>
      </c>
      <c r="H212" s="155" t="s">
        <v>7088</v>
      </c>
      <c r="I212" s="166" t="s">
        <v>765</v>
      </c>
      <c r="J212" s="160" t="s">
        <v>422</v>
      </c>
      <c r="K212" s="159"/>
      <c r="L212" s="160"/>
      <c r="M212" s="159"/>
      <c r="N212" s="158" t="s">
        <v>6993</v>
      </c>
      <c r="O212" s="158" t="s">
        <v>366</v>
      </c>
      <c r="P212" s="158" t="s">
        <v>442</v>
      </c>
      <c r="Q212" s="162" t="s">
        <v>7089</v>
      </c>
      <c r="R212" s="162" t="s">
        <v>496</v>
      </c>
      <c r="S212" s="176" t="s">
        <v>496</v>
      </c>
      <c r="T212" s="167" t="s">
        <v>767</v>
      </c>
      <c r="U212" s="149"/>
      <c r="V212" s="149"/>
      <c r="W212" s="164" t="str">
        <f>VLOOKUP(TRIM(X212),X10:Y88,2,FALSE)</f>
        <v>Krisztian</v>
      </c>
      <c r="X212" s="11" t="str">
        <f t="shared" si="7"/>
        <v>6.5.6</v>
      </c>
      <c r="Y212" s="83"/>
    </row>
    <row r="213" spans="1:25" ht="35.25" customHeight="1">
      <c r="A213" s="150" t="s">
        <v>185</v>
      </c>
      <c r="B213" s="165" t="s">
        <v>70</v>
      </c>
      <c r="C213" s="153" t="s">
        <v>186</v>
      </c>
      <c r="D213" s="153" t="s">
        <v>141</v>
      </c>
      <c r="E213" s="154" t="s">
        <v>6102</v>
      </c>
      <c r="F213" s="155" t="s">
        <v>27</v>
      </c>
      <c r="G213" s="155" t="s">
        <v>189</v>
      </c>
      <c r="H213" s="155" t="s">
        <v>7090</v>
      </c>
      <c r="I213" s="166" t="s">
        <v>765</v>
      </c>
      <c r="J213" s="160" t="s">
        <v>422</v>
      </c>
      <c r="K213" s="159"/>
      <c r="L213" s="160"/>
      <c r="M213" s="159"/>
      <c r="N213" s="158" t="s">
        <v>6993</v>
      </c>
      <c r="O213" s="158" t="s">
        <v>366</v>
      </c>
      <c r="P213" s="158" t="s">
        <v>442</v>
      </c>
      <c r="Q213" s="162" t="s">
        <v>7091</v>
      </c>
      <c r="R213" s="162" t="s">
        <v>8690</v>
      </c>
      <c r="S213" s="163" t="s">
        <v>8688</v>
      </c>
      <c r="T213" s="148" t="s">
        <v>767</v>
      </c>
      <c r="U213" s="149"/>
      <c r="V213" s="149"/>
      <c r="W213" s="164" t="str">
        <f>VLOOKUP(TRIM(X213),X10:Y88,2,FALSE)</f>
        <v>Krisztian</v>
      </c>
      <c r="X213" s="11" t="str">
        <f t="shared" si="7"/>
        <v>6.5.6</v>
      </c>
      <c r="Y213" s="83"/>
    </row>
    <row r="214" spans="1:25" ht="35.25" customHeight="1">
      <c r="A214" s="150" t="s">
        <v>185</v>
      </c>
      <c r="B214" s="165" t="s">
        <v>70</v>
      </c>
      <c r="C214" s="153" t="s">
        <v>186</v>
      </c>
      <c r="D214" s="153" t="s">
        <v>133</v>
      </c>
      <c r="E214" s="154" t="s">
        <v>6103</v>
      </c>
      <c r="F214" s="155" t="s">
        <v>27</v>
      </c>
      <c r="G214" s="155" t="s">
        <v>189</v>
      </c>
      <c r="H214" s="155" t="s">
        <v>7092</v>
      </c>
      <c r="I214" s="166" t="s">
        <v>765</v>
      </c>
      <c r="J214" s="160" t="s">
        <v>422</v>
      </c>
      <c r="K214" s="159"/>
      <c r="L214" s="160"/>
      <c r="M214" s="159"/>
      <c r="N214" s="158" t="s">
        <v>6993</v>
      </c>
      <c r="O214" s="158" t="s">
        <v>366</v>
      </c>
      <c r="P214" s="158" t="s">
        <v>442</v>
      </c>
      <c r="Q214" s="162" t="s">
        <v>7946</v>
      </c>
      <c r="R214" s="162" t="s">
        <v>8454</v>
      </c>
      <c r="S214" s="163" t="s">
        <v>253</v>
      </c>
      <c r="T214" s="167" t="s">
        <v>767</v>
      </c>
      <c r="U214" s="149"/>
      <c r="V214" s="149"/>
      <c r="W214" s="164" t="str">
        <f>VLOOKUP(TRIM(X214),X10:Y88,2,FALSE)</f>
        <v>Frank</v>
      </c>
      <c r="X214" s="11" t="str">
        <f t="shared" si="7"/>
        <v>6.5.3</v>
      </c>
      <c r="Y214" s="83"/>
    </row>
    <row r="215" spans="1:25" ht="35.25" customHeight="1">
      <c r="A215" s="150" t="s">
        <v>185</v>
      </c>
      <c r="B215" s="165" t="s">
        <v>70</v>
      </c>
      <c r="C215" s="153" t="s">
        <v>186</v>
      </c>
      <c r="D215" s="153" t="s">
        <v>151</v>
      </c>
      <c r="E215" s="154" t="s">
        <v>6104</v>
      </c>
      <c r="F215" s="155" t="s">
        <v>27</v>
      </c>
      <c r="G215" s="155" t="s">
        <v>189</v>
      </c>
      <c r="H215" s="155" t="s">
        <v>7093</v>
      </c>
      <c r="I215" s="166" t="s">
        <v>765</v>
      </c>
      <c r="J215" s="160" t="s">
        <v>422</v>
      </c>
      <c r="K215" s="159"/>
      <c r="L215" s="160"/>
      <c r="M215" s="159"/>
      <c r="N215" s="158" t="s">
        <v>6993</v>
      </c>
      <c r="O215" s="158" t="s">
        <v>366</v>
      </c>
      <c r="P215" s="158" t="s">
        <v>442</v>
      </c>
      <c r="Q215" s="162" t="s">
        <v>7094</v>
      </c>
      <c r="R215" s="162" t="s">
        <v>8864</v>
      </c>
      <c r="S215" s="163" t="s">
        <v>8863</v>
      </c>
      <c r="T215" s="148" t="s">
        <v>767</v>
      </c>
      <c r="U215" s="149"/>
      <c r="V215" s="149"/>
      <c r="W215" s="164" t="str">
        <f>VLOOKUP(TRIM(X215),X10:Y88,2,FALSE)</f>
        <v>Krisztian</v>
      </c>
      <c r="X215" s="11" t="str">
        <f t="shared" si="7"/>
        <v>6.5.10</v>
      </c>
      <c r="Y215" s="83"/>
    </row>
    <row r="216" spans="1:25" ht="35.25" customHeight="1">
      <c r="A216" s="150" t="s">
        <v>185</v>
      </c>
      <c r="B216" s="165" t="s">
        <v>70</v>
      </c>
      <c r="C216" s="153" t="s">
        <v>186</v>
      </c>
      <c r="D216" s="153" t="s">
        <v>151</v>
      </c>
      <c r="E216" s="154" t="s">
        <v>6105</v>
      </c>
      <c r="F216" s="155" t="s">
        <v>27</v>
      </c>
      <c r="G216" s="155" t="s">
        <v>189</v>
      </c>
      <c r="H216" s="155" t="s">
        <v>7095</v>
      </c>
      <c r="I216" s="166" t="s">
        <v>765</v>
      </c>
      <c r="J216" s="160" t="s">
        <v>455</v>
      </c>
      <c r="K216" s="159"/>
      <c r="L216" s="160"/>
      <c r="M216" s="159"/>
      <c r="N216" s="158" t="s">
        <v>2435</v>
      </c>
      <c r="O216" s="158" t="s">
        <v>366</v>
      </c>
      <c r="P216" s="158" t="s">
        <v>442</v>
      </c>
      <c r="Q216" s="162" t="s">
        <v>7096</v>
      </c>
      <c r="R216" s="162" t="s">
        <v>9273</v>
      </c>
      <c r="S216" s="163" t="s">
        <v>9272</v>
      </c>
      <c r="T216" s="167" t="s">
        <v>767</v>
      </c>
      <c r="U216" s="149"/>
      <c r="V216" s="149"/>
      <c r="W216" s="164" t="str">
        <f>VLOOKUP(TRIM(X216),X10:Y88,2,FALSE)</f>
        <v>Krisztian</v>
      </c>
      <c r="X216" s="11" t="str">
        <f t="shared" si="7"/>
        <v>6.5.10</v>
      </c>
      <c r="Y216" s="83"/>
    </row>
    <row r="217" spans="1:25" ht="35.25" customHeight="1">
      <c r="A217" s="150" t="s">
        <v>185</v>
      </c>
      <c r="B217" s="165" t="s">
        <v>70</v>
      </c>
      <c r="C217" s="153" t="s">
        <v>186</v>
      </c>
      <c r="D217" s="153" t="s">
        <v>133</v>
      </c>
      <c r="E217" s="154" t="s">
        <v>6106</v>
      </c>
      <c r="F217" s="155" t="s">
        <v>27</v>
      </c>
      <c r="G217" s="155" t="s">
        <v>189</v>
      </c>
      <c r="H217" s="155" t="s">
        <v>2758</v>
      </c>
      <c r="I217" s="166" t="s">
        <v>765</v>
      </c>
      <c r="J217" s="160" t="s">
        <v>422</v>
      </c>
      <c r="K217" s="159"/>
      <c r="L217" s="160"/>
      <c r="M217" s="159"/>
      <c r="N217" s="158" t="s">
        <v>6993</v>
      </c>
      <c r="O217" s="158" t="s">
        <v>366</v>
      </c>
      <c r="P217" s="158" t="s">
        <v>442</v>
      </c>
      <c r="Q217" s="162" t="s">
        <v>2759</v>
      </c>
      <c r="R217" s="162" t="s">
        <v>8646</v>
      </c>
      <c r="S217" s="163" t="s">
        <v>444</v>
      </c>
      <c r="T217" s="148" t="s">
        <v>767</v>
      </c>
      <c r="U217" s="149"/>
      <c r="V217" s="149"/>
      <c r="W217" s="164" t="str">
        <f>VLOOKUP(TRIM(X217),X10:Y88,2,FALSE)</f>
        <v>Frank</v>
      </c>
      <c r="X217" s="11" t="str">
        <f t="shared" si="7"/>
        <v>6.5.3</v>
      </c>
      <c r="Y217" s="83"/>
    </row>
    <row r="218" spans="1:25" ht="35.25" customHeight="1">
      <c r="A218" s="150" t="s">
        <v>185</v>
      </c>
      <c r="B218" s="165" t="s">
        <v>70</v>
      </c>
      <c r="C218" s="153" t="s">
        <v>186</v>
      </c>
      <c r="D218" s="153" t="s">
        <v>133</v>
      </c>
      <c r="E218" s="154" t="s">
        <v>6107</v>
      </c>
      <c r="F218" s="155" t="s">
        <v>27</v>
      </c>
      <c r="G218" s="155" t="s">
        <v>189</v>
      </c>
      <c r="H218" s="155" t="s">
        <v>7097</v>
      </c>
      <c r="I218" s="166" t="s">
        <v>765</v>
      </c>
      <c r="J218" s="160" t="s">
        <v>455</v>
      </c>
      <c r="K218" s="159"/>
      <c r="L218" s="160"/>
      <c r="M218" s="159"/>
      <c r="N218" s="158" t="s">
        <v>2435</v>
      </c>
      <c r="O218" s="158" t="s">
        <v>366</v>
      </c>
      <c r="P218" s="158" t="s">
        <v>442</v>
      </c>
      <c r="Q218" s="162" t="s">
        <v>7098</v>
      </c>
      <c r="R218" s="162" t="s">
        <v>9045</v>
      </c>
      <c r="S218" s="163" t="s">
        <v>444</v>
      </c>
      <c r="T218" s="167" t="s">
        <v>767</v>
      </c>
      <c r="U218" s="149"/>
      <c r="V218" s="149"/>
      <c r="W218" s="164" t="str">
        <f>VLOOKUP(TRIM(X218),X10:Y88,2,FALSE)</f>
        <v>Frank</v>
      </c>
      <c r="X218" s="11" t="str">
        <f t="shared" si="7"/>
        <v>6.5.3</v>
      </c>
      <c r="Y218" s="83"/>
    </row>
    <row r="219" spans="1:25" ht="35.25" customHeight="1">
      <c r="A219" s="150" t="s">
        <v>185</v>
      </c>
      <c r="B219" s="165" t="s">
        <v>70</v>
      </c>
      <c r="C219" s="153" t="s">
        <v>186</v>
      </c>
      <c r="D219" s="153" t="s">
        <v>139</v>
      </c>
      <c r="E219" s="154" t="s">
        <v>6108</v>
      </c>
      <c r="F219" s="155" t="s">
        <v>27</v>
      </c>
      <c r="G219" s="155" t="s">
        <v>189</v>
      </c>
      <c r="H219" s="155" t="s">
        <v>7099</v>
      </c>
      <c r="I219" s="166" t="s">
        <v>765</v>
      </c>
      <c r="J219" s="160" t="s">
        <v>422</v>
      </c>
      <c r="K219" s="159"/>
      <c r="L219" s="160"/>
      <c r="M219" s="159"/>
      <c r="N219" s="158" t="s">
        <v>6993</v>
      </c>
      <c r="O219" s="158" t="s">
        <v>366</v>
      </c>
      <c r="P219" s="158" t="s">
        <v>442</v>
      </c>
      <c r="Q219" s="162" t="s">
        <v>7100</v>
      </c>
      <c r="R219" s="162" t="s">
        <v>8576</v>
      </c>
      <c r="S219" s="163" t="s">
        <v>8575</v>
      </c>
      <c r="T219" s="148" t="s">
        <v>767</v>
      </c>
      <c r="U219" s="149"/>
      <c r="V219" s="149"/>
      <c r="W219" s="164" t="str">
        <f>VLOOKUP(TRIM(X219),X10:Y88,2,FALSE)</f>
        <v>Puneet</v>
      </c>
      <c r="X219" s="11" t="str">
        <f t="shared" si="7"/>
        <v>6.5.5</v>
      </c>
      <c r="Y219" s="83"/>
    </row>
    <row r="220" spans="1:25" ht="35.25" customHeight="1">
      <c r="A220" s="150" t="s">
        <v>185</v>
      </c>
      <c r="B220" s="165" t="s">
        <v>70</v>
      </c>
      <c r="C220" s="153" t="s">
        <v>186</v>
      </c>
      <c r="D220" s="153" t="s">
        <v>149</v>
      </c>
      <c r="E220" s="154" t="s">
        <v>6109</v>
      </c>
      <c r="F220" s="155" t="s">
        <v>27</v>
      </c>
      <c r="G220" s="155" t="s">
        <v>189</v>
      </c>
      <c r="H220" s="155" t="s">
        <v>7101</v>
      </c>
      <c r="I220" s="166" t="s">
        <v>765</v>
      </c>
      <c r="J220" s="160" t="s">
        <v>422</v>
      </c>
      <c r="K220" s="159"/>
      <c r="L220" s="160"/>
      <c r="M220" s="159"/>
      <c r="N220" s="158" t="s">
        <v>6993</v>
      </c>
      <c r="O220" s="158" t="s">
        <v>366</v>
      </c>
      <c r="P220" s="158" t="s">
        <v>442</v>
      </c>
      <c r="Q220" s="162" t="s">
        <v>7102</v>
      </c>
      <c r="R220" s="162" t="s">
        <v>496</v>
      </c>
      <c r="S220" s="176" t="s">
        <v>496</v>
      </c>
      <c r="T220" s="167" t="s">
        <v>767</v>
      </c>
      <c r="U220" s="149"/>
      <c r="V220" s="149"/>
      <c r="W220" s="164" t="str">
        <f>VLOOKUP(TRIM(X220),X10:Y88,2,FALSE)</f>
        <v>Frank</v>
      </c>
      <c r="X220" s="11" t="str">
        <f t="shared" ref="X220:X283" si="8">IF(ISNONTEXT(D220),"" &amp; D220 &amp;"",T(D220))</f>
        <v>6.5.9</v>
      </c>
      <c r="Y220" s="83"/>
    </row>
    <row r="221" spans="1:25" ht="35.25" customHeight="1">
      <c r="A221" s="150" t="s">
        <v>185</v>
      </c>
      <c r="B221" s="165" t="s">
        <v>70</v>
      </c>
      <c r="C221" s="153" t="s">
        <v>186</v>
      </c>
      <c r="D221" s="153" t="s">
        <v>149</v>
      </c>
      <c r="E221" s="154" t="s">
        <v>6110</v>
      </c>
      <c r="F221" s="155" t="s">
        <v>419</v>
      </c>
      <c r="G221" s="155" t="s">
        <v>934</v>
      </c>
      <c r="H221" s="155" t="s">
        <v>7103</v>
      </c>
      <c r="I221" s="166" t="s">
        <v>765</v>
      </c>
      <c r="J221" s="160"/>
      <c r="K221" s="159"/>
      <c r="L221" s="160"/>
      <c r="M221" s="159"/>
      <c r="N221" s="158"/>
      <c r="O221" s="158"/>
      <c r="P221" s="158" t="s">
        <v>442</v>
      </c>
      <c r="Q221" s="162" t="s">
        <v>7104</v>
      </c>
      <c r="R221" s="162" t="s">
        <v>496</v>
      </c>
      <c r="S221" s="176" t="s">
        <v>496</v>
      </c>
      <c r="T221" s="148" t="s">
        <v>767</v>
      </c>
      <c r="U221" s="149"/>
      <c r="V221" s="149"/>
      <c r="W221" s="164" t="str">
        <f>VLOOKUP(TRIM(X221),X10:Y88,2,FALSE)</f>
        <v>Frank</v>
      </c>
      <c r="X221" s="11" t="str">
        <f t="shared" si="8"/>
        <v>6.5.9</v>
      </c>
      <c r="Y221" s="83"/>
    </row>
    <row r="222" spans="1:25" ht="35.25" customHeight="1">
      <c r="A222" s="150" t="s">
        <v>185</v>
      </c>
      <c r="B222" s="165" t="s">
        <v>70</v>
      </c>
      <c r="C222" s="153" t="s">
        <v>186</v>
      </c>
      <c r="D222" s="153" t="s">
        <v>127</v>
      </c>
      <c r="E222" s="154" t="s">
        <v>6111</v>
      </c>
      <c r="F222" s="155" t="s">
        <v>27</v>
      </c>
      <c r="G222" s="155" t="s">
        <v>189</v>
      </c>
      <c r="H222" s="155" t="s">
        <v>7112</v>
      </c>
      <c r="I222" s="166" t="s">
        <v>3196</v>
      </c>
      <c r="J222" s="160" t="s">
        <v>422</v>
      </c>
      <c r="K222" s="159"/>
      <c r="L222" s="160"/>
      <c r="M222" s="159"/>
      <c r="N222" s="158" t="s">
        <v>6993</v>
      </c>
      <c r="O222" s="158" t="s">
        <v>366</v>
      </c>
      <c r="P222" s="158" t="s">
        <v>442</v>
      </c>
      <c r="Q222" s="162" t="s">
        <v>7947</v>
      </c>
      <c r="R222" s="162" t="s">
        <v>496</v>
      </c>
      <c r="S222" s="176" t="s">
        <v>496</v>
      </c>
      <c r="T222" s="167" t="s">
        <v>919</v>
      </c>
      <c r="U222" s="149"/>
      <c r="V222" s="149"/>
      <c r="W222" s="164" t="str">
        <f>VLOOKUP(TRIM(X222),X10:Y88,2,FALSE)</f>
        <v>Patrice</v>
      </c>
      <c r="X222" s="11" t="str">
        <f t="shared" si="8"/>
        <v>6.5.1</v>
      </c>
      <c r="Y222" s="83"/>
    </row>
    <row r="223" spans="1:25" ht="35.25" customHeight="1">
      <c r="A223" s="150" t="s">
        <v>185</v>
      </c>
      <c r="B223" s="165" t="s">
        <v>70</v>
      </c>
      <c r="C223" s="153" t="s">
        <v>186</v>
      </c>
      <c r="D223" s="153" t="s">
        <v>151</v>
      </c>
      <c r="E223" s="154" t="s">
        <v>6112</v>
      </c>
      <c r="F223" s="155" t="s">
        <v>27</v>
      </c>
      <c r="G223" s="155" t="s">
        <v>189</v>
      </c>
      <c r="H223" s="155" t="s">
        <v>7113</v>
      </c>
      <c r="I223" s="166" t="s">
        <v>1283</v>
      </c>
      <c r="J223" s="160" t="s">
        <v>455</v>
      </c>
      <c r="K223" s="159"/>
      <c r="L223" s="160"/>
      <c r="M223" s="159"/>
      <c r="N223" s="158" t="s">
        <v>2435</v>
      </c>
      <c r="O223" s="158" t="s">
        <v>366</v>
      </c>
      <c r="P223" s="158" t="s">
        <v>442</v>
      </c>
      <c r="Q223" s="162" t="s">
        <v>7114</v>
      </c>
      <c r="R223" s="162" t="s">
        <v>9269</v>
      </c>
      <c r="S223" s="163" t="s">
        <v>9268</v>
      </c>
      <c r="T223" s="148" t="s">
        <v>7115</v>
      </c>
      <c r="U223" s="149"/>
      <c r="V223" s="149"/>
      <c r="W223" s="164" t="str">
        <f>VLOOKUP(TRIM(X223),X10:Y88,2,FALSE)</f>
        <v>Krisztian</v>
      </c>
      <c r="X223" s="11" t="str">
        <f t="shared" si="8"/>
        <v>6.5.10</v>
      </c>
      <c r="Y223" s="83"/>
    </row>
    <row r="224" spans="1:25" ht="35.25" customHeight="1">
      <c r="A224" s="150"/>
      <c r="B224" s="165" t="s">
        <v>70</v>
      </c>
      <c r="C224" s="153" t="s">
        <v>28</v>
      </c>
      <c r="D224" s="153" t="s">
        <v>179</v>
      </c>
      <c r="E224" s="154" t="s">
        <v>6113</v>
      </c>
      <c r="F224" s="155" t="s">
        <v>27</v>
      </c>
      <c r="G224" s="169" t="s">
        <v>189</v>
      </c>
      <c r="H224" s="169" t="s">
        <v>7116</v>
      </c>
      <c r="I224" s="170" t="s">
        <v>7117</v>
      </c>
      <c r="J224" s="171" t="s">
        <v>422</v>
      </c>
      <c r="K224" s="172"/>
      <c r="L224" s="171"/>
      <c r="M224" s="172"/>
      <c r="N224" s="171" t="s">
        <v>6993</v>
      </c>
      <c r="O224" s="171" t="s">
        <v>366</v>
      </c>
      <c r="P224" s="171" t="s">
        <v>442</v>
      </c>
      <c r="Q224" s="173" t="s">
        <v>7890</v>
      </c>
      <c r="R224" s="173" t="s">
        <v>425</v>
      </c>
      <c r="S224" s="177"/>
      <c r="T224" s="167" t="s">
        <v>919</v>
      </c>
      <c r="U224" s="149"/>
      <c r="V224" s="149"/>
      <c r="W224" s="164" t="str">
        <f>VLOOKUP(TRIM(X224),X10:Y88,2,FALSE)</f>
        <v>Withdrawn</v>
      </c>
      <c r="X224" s="11" t="str">
        <f t="shared" si="8"/>
        <v>99</v>
      </c>
      <c r="Y224" s="83"/>
    </row>
    <row r="225" spans="1:25" ht="35.25" customHeight="1">
      <c r="A225" s="150" t="s">
        <v>185</v>
      </c>
      <c r="B225" s="165" t="s">
        <v>70</v>
      </c>
      <c r="C225" s="153" t="s">
        <v>186</v>
      </c>
      <c r="D225" s="153" t="s">
        <v>91</v>
      </c>
      <c r="E225" s="154" t="s">
        <v>6114</v>
      </c>
      <c r="F225" s="155" t="s">
        <v>25</v>
      </c>
      <c r="G225" s="155" t="s">
        <v>242</v>
      </c>
      <c r="H225" s="155" t="s">
        <v>7118</v>
      </c>
      <c r="I225" s="166" t="s">
        <v>7119</v>
      </c>
      <c r="J225" s="160"/>
      <c r="K225" s="159"/>
      <c r="L225" s="160"/>
      <c r="M225" s="159"/>
      <c r="N225" s="158"/>
      <c r="O225" s="158" t="s">
        <v>206</v>
      </c>
      <c r="P225" s="158" t="s">
        <v>1285</v>
      </c>
      <c r="Q225" s="162" t="s">
        <v>8367</v>
      </c>
      <c r="R225" s="162" t="s">
        <v>272</v>
      </c>
      <c r="S225" s="163" t="s">
        <v>253</v>
      </c>
      <c r="T225" s="148" t="s">
        <v>7120</v>
      </c>
      <c r="U225" s="149"/>
      <c r="V225" s="149"/>
      <c r="W225" s="164" t="str">
        <f>VLOOKUP(TRIM(X225),X10:Y88,2,FALSE)</f>
        <v>Puneet</v>
      </c>
      <c r="X225" s="11" t="str">
        <f t="shared" si="8"/>
        <v>5.1</v>
      </c>
      <c r="Y225" s="83"/>
    </row>
    <row r="226" spans="1:25" ht="35.25" customHeight="1">
      <c r="A226" s="150" t="s">
        <v>185</v>
      </c>
      <c r="B226" s="165" t="s">
        <v>70</v>
      </c>
      <c r="C226" s="153" t="s">
        <v>186</v>
      </c>
      <c r="D226" s="153" t="s">
        <v>98</v>
      </c>
      <c r="E226" s="154" t="s">
        <v>6115</v>
      </c>
      <c r="F226" s="155" t="s">
        <v>25</v>
      </c>
      <c r="G226" s="155" t="s">
        <v>203</v>
      </c>
      <c r="H226" s="155" t="s">
        <v>7121</v>
      </c>
      <c r="I226" s="166" t="s">
        <v>7122</v>
      </c>
      <c r="J226" s="160"/>
      <c r="K226" s="159"/>
      <c r="L226" s="160"/>
      <c r="M226" s="159"/>
      <c r="N226" s="158"/>
      <c r="O226" s="158" t="s">
        <v>206</v>
      </c>
      <c r="P226" s="158" t="s">
        <v>2257</v>
      </c>
      <c r="Q226" s="162" t="s">
        <v>8368</v>
      </c>
      <c r="R226" s="162" t="s">
        <v>10080</v>
      </c>
      <c r="S226" s="163" t="s">
        <v>210</v>
      </c>
      <c r="T226" s="167" t="s">
        <v>218</v>
      </c>
      <c r="U226" s="149"/>
      <c r="V226" s="149" t="s">
        <v>9948</v>
      </c>
      <c r="W226" s="164" t="str">
        <f>VLOOKUP(TRIM(X226),X10:Y88,2,FALSE)</f>
        <v>Krisztian</v>
      </c>
      <c r="X226" s="11" t="str">
        <f t="shared" si="8"/>
        <v>5.2</v>
      </c>
      <c r="Y226" s="83"/>
    </row>
    <row r="227" spans="1:25" ht="35.25" customHeight="1">
      <c r="A227" s="150" t="s">
        <v>185</v>
      </c>
      <c r="B227" s="165" t="s">
        <v>70</v>
      </c>
      <c r="C227" s="153" t="s">
        <v>186</v>
      </c>
      <c r="D227" s="153" t="s">
        <v>130</v>
      </c>
      <c r="E227" s="154" t="s">
        <v>6116</v>
      </c>
      <c r="F227" s="155" t="s">
        <v>25</v>
      </c>
      <c r="G227" s="155" t="s">
        <v>203</v>
      </c>
      <c r="H227" s="155" t="s">
        <v>7123</v>
      </c>
      <c r="I227" s="166" t="s">
        <v>7124</v>
      </c>
      <c r="J227" s="160"/>
      <c r="K227" s="159"/>
      <c r="L227" s="160"/>
      <c r="M227" s="159"/>
      <c r="N227" s="158"/>
      <c r="O227" s="158" t="s">
        <v>206</v>
      </c>
      <c r="P227" s="158" t="s">
        <v>237</v>
      </c>
      <c r="Q227" s="162" t="s">
        <v>8369</v>
      </c>
      <c r="R227" s="162" t="s">
        <v>9939</v>
      </c>
      <c r="S227" s="163" t="s">
        <v>210</v>
      </c>
      <c r="T227" s="148" t="s">
        <v>7125</v>
      </c>
      <c r="U227" s="149"/>
      <c r="V227" s="149"/>
      <c r="W227" s="164" t="str">
        <f>VLOOKUP(TRIM(X227),X10:Y88,2,FALSE)</f>
        <v>Frank</v>
      </c>
      <c r="X227" s="11" t="str">
        <f t="shared" si="8"/>
        <v>6.5.2</v>
      </c>
      <c r="Y227" s="83"/>
    </row>
    <row r="228" spans="1:25" ht="35.25" customHeight="1">
      <c r="A228" s="150" t="s">
        <v>185</v>
      </c>
      <c r="B228" s="165" t="s">
        <v>70</v>
      </c>
      <c r="C228" s="153" t="s">
        <v>186</v>
      </c>
      <c r="D228" s="153" t="s">
        <v>91</v>
      </c>
      <c r="E228" s="154" t="s">
        <v>6117</v>
      </c>
      <c r="F228" s="155" t="s">
        <v>25</v>
      </c>
      <c r="G228" s="155" t="s">
        <v>203</v>
      </c>
      <c r="H228" s="155" t="s">
        <v>7137</v>
      </c>
      <c r="I228" s="166" t="s">
        <v>7126</v>
      </c>
      <c r="J228" s="160"/>
      <c r="K228" s="159"/>
      <c r="L228" s="160"/>
      <c r="M228" s="159"/>
      <c r="N228" s="158"/>
      <c r="O228" s="158" t="s">
        <v>229</v>
      </c>
      <c r="P228" s="158" t="s">
        <v>314</v>
      </c>
      <c r="Q228" s="162" t="s">
        <v>8370</v>
      </c>
      <c r="R228" s="162" t="s">
        <v>272</v>
      </c>
      <c r="S228" s="163" t="s">
        <v>253</v>
      </c>
      <c r="T228" s="167" t="s">
        <v>7127</v>
      </c>
      <c r="U228" s="149"/>
      <c r="V228" s="149"/>
      <c r="W228" s="164" t="str">
        <f>VLOOKUP(TRIM(X228),X10:Y88,2,FALSE)</f>
        <v>Puneet</v>
      </c>
      <c r="X228" s="11" t="str">
        <f t="shared" si="8"/>
        <v>5.1</v>
      </c>
      <c r="Y228" s="83"/>
    </row>
    <row r="229" spans="1:25" ht="35.25" customHeight="1">
      <c r="A229" s="150" t="s">
        <v>185</v>
      </c>
      <c r="B229" s="165" t="s">
        <v>70</v>
      </c>
      <c r="C229" s="153" t="s">
        <v>186</v>
      </c>
      <c r="D229" s="153" t="s">
        <v>168</v>
      </c>
      <c r="E229" s="154" t="s">
        <v>6118</v>
      </c>
      <c r="F229" s="155" t="s">
        <v>25</v>
      </c>
      <c r="G229" s="155" t="s">
        <v>203</v>
      </c>
      <c r="H229" s="155" t="s">
        <v>7128</v>
      </c>
      <c r="I229" s="166" t="s">
        <v>7129</v>
      </c>
      <c r="J229" s="160"/>
      <c r="K229" s="159"/>
      <c r="L229" s="160"/>
      <c r="M229" s="159"/>
      <c r="N229" s="158"/>
      <c r="O229" s="158" t="s">
        <v>366</v>
      </c>
      <c r="P229" s="158" t="s">
        <v>7130</v>
      </c>
      <c r="Q229" s="162" t="s">
        <v>8371</v>
      </c>
      <c r="R229" s="162" t="s">
        <v>9956</v>
      </c>
      <c r="S229" s="168" t="s">
        <v>200</v>
      </c>
      <c r="T229" s="148" t="s">
        <v>7131</v>
      </c>
      <c r="U229" s="149"/>
      <c r="V229" s="149"/>
      <c r="W229" s="164" t="str">
        <f>VLOOKUP(TRIM(X229),X10:Y88,2,FALSE)</f>
        <v>Frank</v>
      </c>
      <c r="X229" s="11" t="str">
        <f t="shared" si="8"/>
        <v>7.1</v>
      </c>
      <c r="Y229" s="83"/>
    </row>
    <row r="230" spans="1:25" ht="35.25" customHeight="1">
      <c r="A230" s="150" t="s">
        <v>185</v>
      </c>
      <c r="B230" s="165" t="s">
        <v>70</v>
      </c>
      <c r="C230" s="153" t="s">
        <v>186</v>
      </c>
      <c r="D230" s="153" t="s">
        <v>127</v>
      </c>
      <c r="E230" s="154" t="s">
        <v>6119</v>
      </c>
      <c r="F230" s="155" t="s">
        <v>25</v>
      </c>
      <c r="G230" s="155" t="s">
        <v>242</v>
      </c>
      <c r="H230" s="155" t="s">
        <v>7132</v>
      </c>
      <c r="I230" s="166" t="s">
        <v>7133</v>
      </c>
      <c r="J230" s="160"/>
      <c r="K230" s="159"/>
      <c r="L230" s="160"/>
      <c r="M230" s="159"/>
      <c r="N230" s="158"/>
      <c r="O230" s="158"/>
      <c r="P230" s="158" t="s">
        <v>409</v>
      </c>
      <c r="Q230" s="162" t="s">
        <v>8372</v>
      </c>
      <c r="R230" s="162" t="s">
        <v>9949</v>
      </c>
      <c r="S230" s="168" t="s">
        <v>200</v>
      </c>
      <c r="T230" s="167" t="s">
        <v>7134</v>
      </c>
      <c r="U230" s="149"/>
      <c r="V230" s="149"/>
      <c r="W230" s="164" t="str">
        <f>VLOOKUP(TRIM(X230),X10:Y88,2,FALSE)</f>
        <v>Patrice</v>
      </c>
      <c r="X230" s="11" t="str">
        <f t="shared" si="8"/>
        <v>6.5.1</v>
      </c>
      <c r="Y230" s="83"/>
    </row>
    <row r="231" spans="1:25" ht="35.25" customHeight="1">
      <c r="A231" s="150" t="s">
        <v>185</v>
      </c>
      <c r="B231" s="165" t="s">
        <v>70</v>
      </c>
      <c r="C231" s="153" t="s">
        <v>186</v>
      </c>
      <c r="D231" s="153" t="s">
        <v>168</v>
      </c>
      <c r="E231" s="154" t="s">
        <v>6120</v>
      </c>
      <c r="F231" s="155" t="s">
        <v>25</v>
      </c>
      <c r="G231" s="155" t="s">
        <v>242</v>
      </c>
      <c r="H231" s="155" t="s">
        <v>7138</v>
      </c>
      <c r="I231" s="166" t="s">
        <v>7135</v>
      </c>
      <c r="J231" s="160"/>
      <c r="K231" s="159"/>
      <c r="L231" s="160"/>
      <c r="M231" s="159"/>
      <c r="N231" s="158"/>
      <c r="O231" s="158" t="s">
        <v>366</v>
      </c>
      <c r="P231" s="158"/>
      <c r="Q231" s="162" t="s">
        <v>8373</v>
      </c>
      <c r="R231" s="162" t="s">
        <v>9951</v>
      </c>
      <c r="S231" s="168" t="s">
        <v>200</v>
      </c>
      <c r="T231" s="148" t="s">
        <v>7136</v>
      </c>
      <c r="U231" s="149"/>
      <c r="V231" s="149"/>
      <c r="W231" s="164" t="str">
        <f>VLOOKUP(TRIM(X231),X10:Y88,2,FALSE)</f>
        <v>Frank</v>
      </c>
      <c r="X231" s="11" t="str">
        <f t="shared" si="8"/>
        <v>7.1</v>
      </c>
      <c r="Y231" s="83"/>
    </row>
    <row r="232" spans="1:25" ht="35.25" customHeight="1">
      <c r="A232" s="150" t="s">
        <v>185</v>
      </c>
      <c r="B232" s="165" t="s">
        <v>70</v>
      </c>
      <c r="C232" s="153" t="s">
        <v>186</v>
      </c>
      <c r="D232" s="153" t="s">
        <v>164</v>
      </c>
      <c r="E232" s="154" t="s">
        <v>6121</v>
      </c>
      <c r="F232" s="155" t="s">
        <v>27</v>
      </c>
      <c r="G232" s="155" t="s">
        <v>189</v>
      </c>
      <c r="H232" s="155" t="s">
        <v>7139</v>
      </c>
      <c r="I232" s="166" t="s">
        <v>3434</v>
      </c>
      <c r="J232" s="160" t="s">
        <v>622</v>
      </c>
      <c r="K232" s="159"/>
      <c r="L232" s="160"/>
      <c r="M232" s="159"/>
      <c r="N232" s="158" t="s">
        <v>1603</v>
      </c>
      <c r="O232" s="158" t="s">
        <v>366</v>
      </c>
      <c r="P232" s="158" t="s">
        <v>624</v>
      </c>
      <c r="Q232" s="162" t="s">
        <v>7948</v>
      </c>
      <c r="R232" s="162" t="s">
        <v>9057</v>
      </c>
      <c r="S232" s="163" t="s">
        <v>9056</v>
      </c>
      <c r="T232" s="167" t="s">
        <v>556</v>
      </c>
      <c r="U232" s="149"/>
      <c r="V232" s="149"/>
      <c r="W232" s="164" t="str">
        <f>VLOOKUP(TRIM(X232),X10:Y88,2,FALSE)</f>
        <v>Dario</v>
      </c>
      <c r="X232" s="11" t="str">
        <f t="shared" si="8"/>
        <v>6.10</v>
      </c>
      <c r="Y232" s="83"/>
    </row>
    <row r="233" spans="1:25" ht="35.25" customHeight="1">
      <c r="A233" s="150" t="s">
        <v>185</v>
      </c>
      <c r="B233" s="165" t="s">
        <v>70</v>
      </c>
      <c r="C233" s="153" t="s">
        <v>186</v>
      </c>
      <c r="D233" s="153" t="s">
        <v>164</v>
      </c>
      <c r="E233" s="154" t="s">
        <v>6122</v>
      </c>
      <c r="F233" s="155" t="s">
        <v>419</v>
      </c>
      <c r="G233" s="155" t="s">
        <v>59</v>
      </c>
      <c r="H233" s="155" t="s">
        <v>7140</v>
      </c>
      <c r="I233" s="166" t="s">
        <v>475</v>
      </c>
      <c r="J233" s="160"/>
      <c r="K233" s="159"/>
      <c r="L233" s="160"/>
      <c r="M233" s="159"/>
      <c r="N233" s="158"/>
      <c r="O233" s="158"/>
      <c r="P233" s="158"/>
      <c r="Q233" s="162" t="s">
        <v>7949</v>
      </c>
      <c r="R233" s="162" t="s">
        <v>496</v>
      </c>
      <c r="S233" s="176" t="s">
        <v>496</v>
      </c>
      <c r="T233" s="148" t="s">
        <v>556</v>
      </c>
      <c r="U233" s="149"/>
      <c r="V233" s="149"/>
      <c r="W233" s="164" t="str">
        <f>VLOOKUP(TRIM(X233),X10:Y88,2,FALSE)</f>
        <v>Dario</v>
      </c>
      <c r="X233" s="11" t="str">
        <f t="shared" si="8"/>
        <v>6.10</v>
      </c>
      <c r="Y233" s="83"/>
    </row>
    <row r="234" spans="1:25" ht="35.25" customHeight="1">
      <c r="A234" s="150" t="s">
        <v>185</v>
      </c>
      <c r="B234" s="165" t="s">
        <v>70</v>
      </c>
      <c r="C234" s="153" t="s">
        <v>186</v>
      </c>
      <c r="D234" s="153" t="s">
        <v>164</v>
      </c>
      <c r="E234" s="154" t="s">
        <v>6123</v>
      </c>
      <c r="F234" s="155" t="s">
        <v>27</v>
      </c>
      <c r="G234" s="155" t="s">
        <v>189</v>
      </c>
      <c r="H234" s="155" t="s">
        <v>7141</v>
      </c>
      <c r="I234" s="166" t="s">
        <v>475</v>
      </c>
      <c r="J234" s="160" t="s">
        <v>622</v>
      </c>
      <c r="K234" s="159"/>
      <c r="L234" s="160"/>
      <c r="M234" s="159"/>
      <c r="N234" s="158" t="s">
        <v>1603</v>
      </c>
      <c r="O234" s="158" t="s">
        <v>366</v>
      </c>
      <c r="P234" s="158" t="s">
        <v>624</v>
      </c>
      <c r="Q234" s="162" t="s">
        <v>7950</v>
      </c>
      <c r="R234" s="162" t="s">
        <v>9064</v>
      </c>
      <c r="S234" s="163" t="s">
        <v>9063</v>
      </c>
      <c r="T234" s="167" t="s">
        <v>556</v>
      </c>
      <c r="U234" s="149"/>
      <c r="V234" s="149"/>
      <c r="W234" s="164" t="str">
        <f>VLOOKUP(TRIM(X234),X10:Y88,2,FALSE)</f>
        <v>Dario</v>
      </c>
      <c r="X234" s="11" t="str">
        <f t="shared" si="8"/>
        <v>6.10</v>
      </c>
      <c r="Y234" s="83"/>
    </row>
    <row r="235" spans="1:25" ht="35.25" customHeight="1">
      <c r="A235" s="150" t="s">
        <v>185</v>
      </c>
      <c r="B235" s="165" t="s">
        <v>70</v>
      </c>
      <c r="C235" s="153" t="s">
        <v>186</v>
      </c>
      <c r="D235" s="153" t="s">
        <v>101</v>
      </c>
      <c r="E235" s="154" t="s">
        <v>6124</v>
      </c>
      <c r="F235" s="155" t="s">
        <v>30</v>
      </c>
      <c r="G235" s="155" t="s">
        <v>189</v>
      </c>
      <c r="H235" s="155" t="s">
        <v>7159</v>
      </c>
      <c r="I235" s="166" t="s">
        <v>859</v>
      </c>
      <c r="J235" s="160" t="s">
        <v>2308</v>
      </c>
      <c r="K235" s="159">
        <v>2970</v>
      </c>
      <c r="L235" s="160"/>
      <c r="M235" s="159" t="s">
        <v>485</v>
      </c>
      <c r="N235" s="158" t="s">
        <v>6996</v>
      </c>
      <c r="O235" s="158" t="s">
        <v>206</v>
      </c>
      <c r="P235" s="158" t="s">
        <v>3401</v>
      </c>
      <c r="Q235" s="162" t="s">
        <v>7951</v>
      </c>
      <c r="R235" s="162" t="s">
        <v>8961</v>
      </c>
      <c r="S235" s="163" t="s">
        <v>8960</v>
      </c>
      <c r="T235" s="148" t="s">
        <v>893</v>
      </c>
      <c r="U235" s="149"/>
      <c r="V235" s="149"/>
      <c r="W235" s="164" t="str">
        <f>VLOOKUP(TRIM(X235),X10:Y88,2,FALSE)</f>
        <v>Krisztian</v>
      </c>
      <c r="X235" s="11" t="str">
        <f t="shared" si="8"/>
        <v>5.3</v>
      </c>
      <c r="Y235" s="83"/>
    </row>
    <row r="236" spans="1:25" ht="35.25" customHeight="1">
      <c r="A236" s="150" t="s">
        <v>185</v>
      </c>
      <c r="B236" s="165" t="s">
        <v>70</v>
      </c>
      <c r="C236" s="153" t="s">
        <v>186</v>
      </c>
      <c r="D236" s="153" t="s">
        <v>151</v>
      </c>
      <c r="E236" s="154" t="s">
        <v>6125</v>
      </c>
      <c r="F236" s="155" t="s">
        <v>27</v>
      </c>
      <c r="G236" s="155" t="s">
        <v>189</v>
      </c>
      <c r="H236" s="155" t="s">
        <v>7142</v>
      </c>
      <c r="I236" s="166" t="s">
        <v>859</v>
      </c>
      <c r="J236" s="160" t="s">
        <v>455</v>
      </c>
      <c r="K236" s="159"/>
      <c r="L236" s="160"/>
      <c r="M236" s="159"/>
      <c r="N236" s="158" t="s">
        <v>2435</v>
      </c>
      <c r="O236" s="158" t="s">
        <v>366</v>
      </c>
      <c r="P236" s="158" t="s">
        <v>442</v>
      </c>
      <c r="Q236" s="162" t="s">
        <v>7952</v>
      </c>
      <c r="R236" s="162" t="s">
        <v>272</v>
      </c>
      <c r="S236" s="163" t="s">
        <v>253</v>
      </c>
      <c r="T236" s="167" t="s">
        <v>893</v>
      </c>
      <c r="U236" s="149"/>
      <c r="V236" s="149"/>
      <c r="W236" s="164" t="str">
        <f>VLOOKUP(TRIM(X236),X10:Y88,2,FALSE)</f>
        <v>Krisztian</v>
      </c>
      <c r="X236" s="11" t="str">
        <f t="shared" si="8"/>
        <v>6.5.10</v>
      </c>
      <c r="Y236" s="83"/>
    </row>
    <row r="237" spans="1:25" ht="35.25" customHeight="1">
      <c r="A237" s="150" t="s">
        <v>185</v>
      </c>
      <c r="B237" s="165" t="s">
        <v>70</v>
      </c>
      <c r="C237" s="153" t="s">
        <v>186</v>
      </c>
      <c r="D237" s="153" t="s">
        <v>151</v>
      </c>
      <c r="E237" s="154" t="s">
        <v>6126</v>
      </c>
      <c r="F237" s="155" t="s">
        <v>27</v>
      </c>
      <c r="G237" s="155" t="s">
        <v>189</v>
      </c>
      <c r="H237" s="155" t="s">
        <v>7143</v>
      </c>
      <c r="I237" s="166" t="s">
        <v>859</v>
      </c>
      <c r="J237" s="160" t="s">
        <v>455</v>
      </c>
      <c r="K237" s="159"/>
      <c r="L237" s="160"/>
      <c r="M237" s="159"/>
      <c r="N237" s="158" t="s">
        <v>2435</v>
      </c>
      <c r="O237" s="158" t="s">
        <v>366</v>
      </c>
      <c r="P237" s="158" t="s">
        <v>442</v>
      </c>
      <c r="Q237" s="162" t="s">
        <v>7144</v>
      </c>
      <c r="R237" s="162" t="s">
        <v>8650</v>
      </c>
      <c r="S237" s="168" t="s">
        <v>200</v>
      </c>
      <c r="T237" s="148" t="s">
        <v>893</v>
      </c>
      <c r="U237" s="149"/>
      <c r="V237" s="149"/>
      <c r="W237" s="164" t="str">
        <f>VLOOKUP(TRIM(X237),X10:Y88,2,FALSE)</f>
        <v>Krisztian</v>
      </c>
      <c r="X237" s="11" t="str">
        <f t="shared" si="8"/>
        <v>6.5.10</v>
      </c>
      <c r="Y237" s="83"/>
    </row>
    <row r="238" spans="1:25" ht="35.25" customHeight="1">
      <c r="A238" s="150" t="s">
        <v>185</v>
      </c>
      <c r="B238" s="165" t="s">
        <v>70</v>
      </c>
      <c r="C238" s="153" t="s">
        <v>186</v>
      </c>
      <c r="D238" s="153" t="s">
        <v>158</v>
      </c>
      <c r="E238" s="154" t="s">
        <v>6127</v>
      </c>
      <c r="F238" s="155" t="s">
        <v>27</v>
      </c>
      <c r="G238" s="155" t="s">
        <v>189</v>
      </c>
      <c r="H238" s="155" t="s">
        <v>7145</v>
      </c>
      <c r="I238" s="166" t="s">
        <v>859</v>
      </c>
      <c r="J238" s="160" t="s">
        <v>2434</v>
      </c>
      <c r="K238" s="159"/>
      <c r="L238" s="160"/>
      <c r="M238" s="159"/>
      <c r="N238" s="158" t="s">
        <v>1603</v>
      </c>
      <c r="O238" s="158" t="s">
        <v>206</v>
      </c>
      <c r="P238" s="158" t="s">
        <v>2436</v>
      </c>
      <c r="Q238" s="162" t="s">
        <v>7953</v>
      </c>
      <c r="R238" s="162" t="s">
        <v>8755</v>
      </c>
      <c r="S238" s="163" t="s">
        <v>8754</v>
      </c>
      <c r="T238" s="167" t="s">
        <v>893</v>
      </c>
      <c r="U238" s="149"/>
      <c r="V238" s="149"/>
      <c r="W238" s="164" t="str">
        <f>VLOOKUP(TRIM(X238),X10:Y88,2,FALSE)</f>
        <v>Krisztian</v>
      </c>
      <c r="X238" s="11" t="str">
        <f t="shared" si="8"/>
        <v>6.7</v>
      </c>
      <c r="Y238" s="83"/>
    </row>
    <row r="239" spans="1:25" ht="35.25" customHeight="1">
      <c r="A239" s="150" t="s">
        <v>185</v>
      </c>
      <c r="B239" s="165" t="s">
        <v>70</v>
      </c>
      <c r="C239" s="153" t="s">
        <v>186</v>
      </c>
      <c r="D239" s="153" t="s">
        <v>158</v>
      </c>
      <c r="E239" s="154" t="s">
        <v>6128</v>
      </c>
      <c r="F239" s="155" t="s">
        <v>27</v>
      </c>
      <c r="G239" s="155" t="s">
        <v>189</v>
      </c>
      <c r="H239" s="155" t="s">
        <v>7146</v>
      </c>
      <c r="I239" s="166" t="s">
        <v>859</v>
      </c>
      <c r="J239" s="160" t="s">
        <v>2434</v>
      </c>
      <c r="K239" s="159"/>
      <c r="L239" s="160"/>
      <c r="M239" s="159"/>
      <c r="N239" s="158" t="s">
        <v>1603</v>
      </c>
      <c r="O239" s="158" t="s">
        <v>206</v>
      </c>
      <c r="P239" s="158" t="s">
        <v>2436</v>
      </c>
      <c r="Q239" s="162" t="s">
        <v>7147</v>
      </c>
      <c r="R239" s="162" t="s">
        <v>8757</v>
      </c>
      <c r="S239" s="163" t="s">
        <v>8756</v>
      </c>
      <c r="T239" s="148" t="s">
        <v>893</v>
      </c>
      <c r="U239" s="149"/>
      <c r="V239" s="149"/>
      <c r="W239" s="164" t="str">
        <f>VLOOKUP(TRIM(X239),X10:Y88,2,FALSE)</f>
        <v>Krisztian</v>
      </c>
      <c r="X239" s="11" t="str">
        <f t="shared" si="8"/>
        <v>6.7</v>
      </c>
      <c r="Y239" s="83"/>
    </row>
    <row r="240" spans="1:25" ht="35.25" customHeight="1">
      <c r="A240" s="150" t="s">
        <v>185</v>
      </c>
      <c r="B240" s="165" t="s">
        <v>70</v>
      </c>
      <c r="C240" s="153" t="s">
        <v>186</v>
      </c>
      <c r="D240" s="153" t="s">
        <v>158</v>
      </c>
      <c r="E240" s="154" t="s">
        <v>6129</v>
      </c>
      <c r="F240" s="155" t="s">
        <v>27</v>
      </c>
      <c r="G240" s="155" t="s">
        <v>189</v>
      </c>
      <c r="H240" s="155" t="s">
        <v>7148</v>
      </c>
      <c r="I240" s="166" t="s">
        <v>859</v>
      </c>
      <c r="J240" s="160" t="s">
        <v>2434</v>
      </c>
      <c r="K240" s="159"/>
      <c r="L240" s="160"/>
      <c r="M240" s="159"/>
      <c r="N240" s="158" t="s">
        <v>1603</v>
      </c>
      <c r="O240" s="158" t="s">
        <v>206</v>
      </c>
      <c r="P240" s="158" t="s">
        <v>2436</v>
      </c>
      <c r="Q240" s="162" t="s">
        <v>7954</v>
      </c>
      <c r="R240" s="162" t="s">
        <v>8759</v>
      </c>
      <c r="S240" s="163" t="s">
        <v>8758</v>
      </c>
      <c r="T240" s="167" t="s">
        <v>893</v>
      </c>
      <c r="U240" s="149"/>
      <c r="V240" s="149"/>
      <c r="W240" s="164" t="str">
        <f>VLOOKUP(TRIM(X240),X10:Y88,2,FALSE)</f>
        <v>Krisztian</v>
      </c>
      <c r="X240" s="11" t="str">
        <f t="shared" si="8"/>
        <v>6.7</v>
      </c>
      <c r="Y240" s="83"/>
    </row>
    <row r="241" spans="1:25" ht="35.25" customHeight="1">
      <c r="A241" s="150" t="s">
        <v>185</v>
      </c>
      <c r="B241" s="165" t="s">
        <v>70</v>
      </c>
      <c r="C241" s="153" t="s">
        <v>186</v>
      </c>
      <c r="D241" s="153" t="s">
        <v>158</v>
      </c>
      <c r="E241" s="154" t="s">
        <v>6130</v>
      </c>
      <c r="F241" s="155" t="s">
        <v>27</v>
      </c>
      <c r="G241" s="155" t="s">
        <v>189</v>
      </c>
      <c r="H241" s="155" t="s">
        <v>7149</v>
      </c>
      <c r="I241" s="166" t="s">
        <v>859</v>
      </c>
      <c r="J241" s="160" t="s">
        <v>2434</v>
      </c>
      <c r="K241" s="159"/>
      <c r="L241" s="160"/>
      <c r="M241" s="159"/>
      <c r="N241" s="158" t="s">
        <v>1603</v>
      </c>
      <c r="O241" s="158" t="s">
        <v>206</v>
      </c>
      <c r="P241" s="158" t="s">
        <v>2436</v>
      </c>
      <c r="Q241" s="162" t="s">
        <v>7150</v>
      </c>
      <c r="R241" s="162" t="s">
        <v>8761</v>
      </c>
      <c r="S241" s="163" t="s">
        <v>8760</v>
      </c>
      <c r="T241" s="148" t="s">
        <v>893</v>
      </c>
      <c r="U241" s="149"/>
      <c r="V241" s="149"/>
      <c r="W241" s="164" t="str">
        <f>VLOOKUP(TRIM(X241),X10:Y88,2,FALSE)</f>
        <v>Krisztian</v>
      </c>
      <c r="X241" s="11" t="str">
        <f t="shared" si="8"/>
        <v>6.7</v>
      </c>
      <c r="Y241" s="83"/>
    </row>
    <row r="242" spans="1:25" ht="35.25" customHeight="1">
      <c r="A242" s="150" t="s">
        <v>185</v>
      </c>
      <c r="B242" s="165" t="s">
        <v>70</v>
      </c>
      <c r="C242" s="153" t="s">
        <v>186</v>
      </c>
      <c r="D242" s="153" t="s">
        <v>6903</v>
      </c>
      <c r="E242" s="154" t="s">
        <v>6131</v>
      </c>
      <c r="F242" s="155" t="s">
        <v>30</v>
      </c>
      <c r="G242" s="155" t="s">
        <v>189</v>
      </c>
      <c r="H242" s="155" t="s">
        <v>7160</v>
      </c>
      <c r="I242" s="166" t="s">
        <v>859</v>
      </c>
      <c r="J242" s="160" t="s">
        <v>484</v>
      </c>
      <c r="K242" s="159">
        <v>3211</v>
      </c>
      <c r="L242" s="160"/>
      <c r="M242" s="159" t="s">
        <v>878</v>
      </c>
      <c r="N242" s="158" t="s">
        <v>6996</v>
      </c>
      <c r="O242" s="158" t="s">
        <v>366</v>
      </c>
      <c r="P242" s="158" t="s">
        <v>6997</v>
      </c>
      <c r="Q242" s="162" t="s">
        <v>7955</v>
      </c>
      <c r="R242" s="162" t="s">
        <v>8650</v>
      </c>
      <c r="S242" s="168" t="s">
        <v>200</v>
      </c>
      <c r="T242" s="167" t="s">
        <v>893</v>
      </c>
      <c r="U242" s="149"/>
      <c r="V242" s="149"/>
      <c r="W242" s="164" t="str">
        <f>VLOOKUP(TRIM(X242),X10:Y88,2,FALSE)</f>
        <v>Krisztian</v>
      </c>
      <c r="X242" s="11" t="str">
        <f t="shared" si="8"/>
        <v>6.13</v>
      </c>
      <c r="Y242" s="83"/>
    </row>
    <row r="243" spans="1:25" ht="35.25" customHeight="1">
      <c r="A243" s="150" t="s">
        <v>185</v>
      </c>
      <c r="B243" s="165" t="s">
        <v>70</v>
      </c>
      <c r="C243" s="153" t="s">
        <v>186</v>
      </c>
      <c r="D243" s="153" t="s">
        <v>6903</v>
      </c>
      <c r="E243" s="154" t="s">
        <v>6132</v>
      </c>
      <c r="F243" s="155" t="s">
        <v>30</v>
      </c>
      <c r="G243" s="155" t="s">
        <v>189</v>
      </c>
      <c r="H243" s="155" t="s">
        <v>7161</v>
      </c>
      <c r="I243" s="166" t="s">
        <v>859</v>
      </c>
      <c r="J243" s="160" t="s">
        <v>673</v>
      </c>
      <c r="K243" s="159">
        <v>2024</v>
      </c>
      <c r="L243" s="160"/>
      <c r="M243" s="159" t="s">
        <v>878</v>
      </c>
      <c r="N243" s="158" t="s">
        <v>6996</v>
      </c>
      <c r="O243" s="158" t="s">
        <v>366</v>
      </c>
      <c r="P243" s="158" t="s">
        <v>6997</v>
      </c>
      <c r="Q243" s="162" t="s">
        <v>7956</v>
      </c>
      <c r="R243" s="178" t="s">
        <v>9978</v>
      </c>
      <c r="S243" s="176" t="s">
        <v>496</v>
      </c>
      <c r="T243" s="148" t="s">
        <v>893</v>
      </c>
      <c r="U243" s="149"/>
      <c r="V243" s="149"/>
      <c r="W243" s="164" t="str">
        <f>VLOOKUP(TRIM(X243),X10:Y88,2,FALSE)</f>
        <v>Krisztian</v>
      </c>
      <c r="X243" s="11" t="str">
        <f t="shared" si="8"/>
        <v>6.13</v>
      </c>
      <c r="Y243" s="83"/>
    </row>
    <row r="244" spans="1:25" ht="35.25" customHeight="1">
      <c r="A244" s="150" t="s">
        <v>185</v>
      </c>
      <c r="B244" s="165" t="s">
        <v>70</v>
      </c>
      <c r="C244" s="153" t="s">
        <v>186</v>
      </c>
      <c r="D244" s="153" t="s">
        <v>6903</v>
      </c>
      <c r="E244" s="154" t="s">
        <v>6133</v>
      </c>
      <c r="F244" s="155" t="s">
        <v>30</v>
      </c>
      <c r="G244" s="155" t="s">
        <v>189</v>
      </c>
      <c r="H244" s="155" t="s">
        <v>7162</v>
      </c>
      <c r="I244" s="166" t="s">
        <v>859</v>
      </c>
      <c r="J244" s="160" t="s">
        <v>484</v>
      </c>
      <c r="K244" s="159">
        <v>3212</v>
      </c>
      <c r="L244" s="160"/>
      <c r="M244" s="159" t="s">
        <v>878</v>
      </c>
      <c r="N244" s="158" t="s">
        <v>6996</v>
      </c>
      <c r="O244" s="158" t="s">
        <v>366</v>
      </c>
      <c r="P244" s="158" t="s">
        <v>6997</v>
      </c>
      <c r="Q244" s="162" t="s">
        <v>7957</v>
      </c>
      <c r="R244" s="162" t="s">
        <v>8650</v>
      </c>
      <c r="S244" s="168" t="s">
        <v>200</v>
      </c>
      <c r="T244" s="167" t="s">
        <v>893</v>
      </c>
      <c r="U244" s="149"/>
      <c r="V244" s="149"/>
      <c r="W244" s="164" t="str">
        <f>VLOOKUP(TRIM(X244),X10:Y88,2,FALSE)</f>
        <v>Krisztian</v>
      </c>
      <c r="X244" s="11" t="str">
        <f t="shared" si="8"/>
        <v>6.13</v>
      </c>
      <c r="Y244" s="83"/>
    </row>
    <row r="245" spans="1:25" ht="35.25" customHeight="1">
      <c r="A245" s="150" t="s">
        <v>185</v>
      </c>
      <c r="B245" s="165" t="s">
        <v>70</v>
      </c>
      <c r="C245" s="153" t="s">
        <v>186</v>
      </c>
      <c r="D245" s="153" t="s">
        <v>6903</v>
      </c>
      <c r="E245" s="154" t="s">
        <v>6134</v>
      </c>
      <c r="F245" s="155" t="s">
        <v>30</v>
      </c>
      <c r="G245" s="155" t="s">
        <v>189</v>
      </c>
      <c r="H245" s="155" t="s">
        <v>7163</v>
      </c>
      <c r="I245" s="166" t="s">
        <v>859</v>
      </c>
      <c r="J245" s="160" t="s">
        <v>673</v>
      </c>
      <c r="K245" s="159">
        <v>2025</v>
      </c>
      <c r="L245" s="160"/>
      <c r="M245" s="159" t="s">
        <v>878</v>
      </c>
      <c r="N245" s="158" t="s">
        <v>6996</v>
      </c>
      <c r="O245" s="158" t="s">
        <v>366</v>
      </c>
      <c r="P245" s="158" t="s">
        <v>6997</v>
      </c>
      <c r="Q245" s="162" t="s">
        <v>7957</v>
      </c>
      <c r="R245" s="178" t="s">
        <v>9977</v>
      </c>
      <c r="S245" s="176" t="s">
        <v>496</v>
      </c>
      <c r="T245" s="148" t="s">
        <v>893</v>
      </c>
      <c r="U245" s="149"/>
      <c r="V245" s="149"/>
      <c r="W245" s="164" t="str">
        <f>VLOOKUP(TRIM(X245),X10:Y88,2,FALSE)</f>
        <v>Krisztian</v>
      </c>
      <c r="X245" s="11" t="str">
        <f t="shared" si="8"/>
        <v>6.13</v>
      </c>
      <c r="Y245" s="83"/>
    </row>
    <row r="246" spans="1:25" ht="35.25" customHeight="1">
      <c r="A246" s="150" t="s">
        <v>185</v>
      </c>
      <c r="B246" s="165" t="s">
        <v>70</v>
      </c>
      <c r="C246" s="153" t="s">
        <v>186</v>
      </c>
      <c r="D246" s="153" t="s">
        <v>136</v>
      </c>
      <c r="E246" s="154" t="s">
        <v>6135</v>
      </c>
      <c r="F246" s="155" t="s">
        <v>27</v>
      </c>
      <c r="G246" s="155" t="s">
        <v>189</v>
      </c>
      <c r="H246" s="155" t="s">
        <v>7151</v>
      </c>
      <c r="I246" s="166" t="s">
        <v>765</v>
      </c>
      <c r="J246" s="160" t="s">
        <v>455</v>
      </c>
      <c r="K246" s="159"/>
      <c r="L246" s="160"/>
      <c r="M246" s="159"/>
      <c r="N246" s="158" t="s">
        <v>2435</v>
      </c>
      <c r="O246" s="158" t="s">
        <v>366</v>
      </c>
      <c r="P246" s="158" t="s">
        <v>442</v>
      </c>
      <c r="Q246" s="162" t="s">
        <v>7958</v>
      </c>
      <c r="R246" s="162" t="s">
        <v>4387</v>
      </c>
      <c r="S246" s="163" t="s">
        <v>253</v>
      </c>
      <c r="T246" s="167" t="s">
        <v>767</v>
      </c>
      <c r="U246" s="149"/>
      <c r="V246" s="149"/>
      <c r="W246" s="164" t="str">
        <f>VLOOKUP(TRIM(X246),X10:Y88,2,FALSE)</f>
        <v>Frank</v>
      </c>
      <c r="X246" s="11" t="str">
        <f t="shared" si="8"/>
        <v>6.5.4</v>
      </c>
      <c r="Y246" s="83"/>
    </row>
    <row r="247" spans="1:25" ht="35.25" customHeight="1">
      <c r="A247" s="150" t="s">
        <v>185</v>
      </c>
      <c r="B247" s="165" t="s">
        <v>70</v>
      </c>
      <c r="C247" s="153" t="s">
        <v>186</v>
      </c>
      <c r="D247" s="153" t="s">
        <v>130</v>
      </c>
      <c r="E247" s="154" t="s">
        <v>6136</v>
      </c>
      <c r="F247" s="155" t="s">
        <v>27</v>
      </c>
      <c r="G247" s="155" t="s">
        <v>189</v>
      </c>
      <c r="H247" s="155" t="s">
        <v>7152</v>
      </c>
      <c r="I247" s="166" t="s">
        <v>765</v>
      </c>
      <c r="J247" s="160" t="s">
        <v>455</v>
      </c>
      <c r="K247" s="159"/>
      <c r="L247" s="160"/>
      <c r="M247" s="159"/>
      <c r="N247" s="158" t="s">
        <v>2435</v>
      </c>
      <c r="O247" s="158" t="s">
        <v>366</v>
      </c>
      <c r="P247" s="158" t="s">
        <v>442</v>
      </c>
      <c r="Q247" s="162" t="s">
        <v>7959</v>
      </c>
      <c r="R247" s="162" t="s">
        <v>8685</v>
      </c>
      <c r="S247" s="163" t="s">
        <v>444</v>
      </c>
      <c r="T247" s="148" t="s">
        <v>767</v>
      </c>
      <c r="U247" s="149"/>
      <c r="V247" s="149"/>
      <c r="W247" s="164" t="str">
        <f>VLOOKUP(TRIM(X247),X10:Y88,2,FALSE)</f>
        <v>Frank</v>
      </c>
      <c r="X247" s="11" t="str">
        <f t="shared" si="8"/>
        <v>6.5.2</v>
      </c>
      <c r="Y247" s="83"/>
    </row>
    <row r="248" spans="1:25" ht="35.25" customHeight="1">
      <c r="A248" s="150" t="s">
        <v>185</v>
      </c>
      <c r="B248" s="165" t="s">
        <v>70</v>
      </c>
      <c r="C248" s="153" t="s">
        <v>186</v>
      </c>
      <c r="D248" s="153" t="s">
        <v>127</v>
      </c>
      <c r="E248" s="154" t="s">
        <v>6137</v>
      </c>
      <c r="F248" s="155" t="s">
        <v>27</v>
      </c>
      <c r="G248" s="155" t="s">
        <v>189</v>
      </c>
      <c r="H248" s="155" t="s">
        <v>7153</v>
      </c>
      <c r="I248" s="166" t="s">
        <v>765</v>
      </c>
      <c r="J248" s="160" t="s">
        <v>422</v>
      </c>
      <c r="K248" s="159"/>
      <c r="L248" s="160"/>
      <c r="M248" s="159"/>
      <c r="N248" s="158" t="s">
        <v>6993</v>
      </c>
      <c r="O248" s="158" t="s">
        <v>366</v>
      </c>
      <c r="P248" s="158" t="s">
        <v>442</v>
      </c>
      <c r="Q248" s="162" t="s">
        <v>7960</v>
      </c>
      <c r="R248" s="162" t="s">
        <v>8881</v>
      </c>
      <c r="S248" s="163" t="s">
        <v>253</v>
      </c>
      <c r="T248" s="167" t="s">
        <v>767</v>
      </c>
      <c r="U248" s="149"/>
      <c r="V248" s="149"/>
      <c r="W248" s="164" t="str">
        <f>VLOOKUP(TRIM(X248),X10:Y88,2,FALSE)</f>
        <v>Patrice</v>
      </c>
      <c r="X248" s="11" t="str">
        <f t="shared" si="8"/>
        <v>6.5.1</v>
      </c>
      <c r="Y248" s="83"/>
    </row>
    <row r="249" spans="1:25" ht="35.25" customHeight="1">
      <c r="A249" s="150" t="s">
        <v>185</v>
      </c>
      <c r="B249" s="165" t="s">
        <v>70</v>
      </c>
      <c r="C249" s="153" t="s">
        <v>186</v>
      </c>
      <c r="D249" s="153" t="s">
        <v>156</v>
      </c>
      <c r="E249" s="154" t="s">
        <v>6138</v>
      </c>
      <c r="F249" s="155" t="s">
        <v>27</v>
      </c>
      <c r="G249" s="155" t="s">
        <v>189</v>
      </c>
      <c r="H249" s="155" t="s">
        <v>7154</v>
      </c>
      <c r="I249" s="166" t="s">
        <v>1927</v>
      </c>
      <c r="J249" s="160" t="s">
        <v>1602</v>
      </c>
      <c r="K249" s="159"/>
      <c r="L249" s="160"/>
      <c r="M249" s="159"/>
      <c r="N249" s="158" t="s">
        <v>7155</v>
      </c>
      <c r="O249" s="158" t="s">
        <v>366</v>
      </c>
      <c r="P249" s="158" t="s">
        <v>1604</v>
      </c>
      <c r="Q249" s="162" t="s">
        <v>7961</v>
      </c>
      <c r="R249" s="162" t="s">
        <v>8619</v>
      </c>
      <c r="S249" s="163" t="s">
        <v>8618</v>
      </c>
      <c r="T249" s="148" t="s">
        <v>767</v>
      </c>
      <c r="U249" s="149"/>
      <c r="V249" s="149"/>
      <c r="W249" s="164" t="str">
        <f>VLOOKUP(TRIM(X249),X10:Y88,2,FALSE)</f>
        <v>Krisztian</v>
      </c>
      <c r="X249" s="11" t="str">
        <f t="shared" si="8"/>
        <v>6.6</v>
      </c>
      <c r="Y249" s="83"/>
    </row>
    <row r="250" spans="1:25" ht="35.25" customHeight="1">
      <c r="A250" s="150" t="s">
        <v>185</v>
      </c>
      <c r="B250" s="165" t="s">
        <v>70</v>
      </c>
      <c r="C250" s="153" t="s">
        <v>186</v>
      </c>
      <c r="D250" s="153" t="s">
        <v>133</v>
      </c>
      <c r="E250" s="154" t="s">
        <v>6139</v>
      </c>
      <c r="F250" s="155" t="s">
        <v>27</v>
      </c>
      <c r="G250" s="155" t="s">
        <v>189</v>
      </c>
      <c r="H250" s="155" t="s">
        <v>7156</v>
      </c>
      <c r="I250" s="166" t="s">
        <v>859</v>
      </c>
      <c r="J250" s="160" t="s">
        <v>455</v>
      </c>
      <c r="K250" s="159"/>
      <c r="L250" s="160"/>
      <c r="M250" s="159"/>
      <c r="N250" s="158" t="s">
        <v>2435</v>
      </c>
      <c r="O250" s="158" t="s">
        <v>366</v>
      </c>
      <c r="P250" s="158" t="s">
        <v>442</v>
      </c>
      <c r="Q250" s="162" t="s">
        <v>7962</v>
      </c>
      <c r="R250" s="162" t="s">
        <v>8965</v>
      </c>
      <c r="S250" s="163" t="s">
        <v>444</v>
      </c>
      <c r="T250" s="167" t="s">
        <v>848</v>
      </c>
      <c r="U250" s="149"/>
      <c r="V250" s="149"/>
      <c r="W250" s="164" t="str">
        <f>VLOOKUP(TRIM(X250),X10:Y88,2,FALSE)</f>
        <v>Frank</v>
      </c>
      <c r="X250" s="11" t="str">
        <f t="shared" si="8"/>
        <v>6.5.3</v>
      </c>
      <c r="Y250" s="83"/>
    </row>
    <row r="251" spans="1:25" ht="35.25" customHeight="1">
      <c r="A251" s="150" t="s">
        <v>185</v>
      </c>
      <c r="B251" s="165" t="s">
        <v>70</v>
      </c>
      <c r="C251" s="153" t="s">
        <v>186</v>
      </c>
      <c r="D251" s="153" t="s">
        <v>133</v>
      </c>
      <c r="E251" s="154" t="s">
        <v>6140</v>
      </c>
      <c r="F251" s="155" t="s">
        <v>27</v>
      </c>
      <c r="G251" s="155" t="s">
        <v>189</v>
      </c>
      <c r="H251" s="155" t="s">
        <v>7157</v>
      </c>
      <c r="I251" s="166" t="s">
        <v>859</v>
      </c>
      <c r="J251" s="160" t="s">
        <v>422</v>
      </c>
      <c r="K251" s="159"/>
      <c r="L251" s="160"/>
      <c r="M251" s="159"/>
      <c r="N251" s="158" t="s">
        <v>1603</v>
      </c>
      <c r="O251" s="158" t="s">
        <v>366</v>
      </c>
      <c r="P251" s="158" t="s">
        <v>442</v>
      </c>
      <c r="Q251" s="162" t="s">
        <v>7157</v>
      </c>
      <c r="R251" s="162" t="s">
        <v>8634</v>
      </c>
      <c r="S251" s="163" t="s">
        <v>444</v>
      </c>
      <c r="T251" s="148" t="s">
        <v>848</v>
      </c>
      <c r="U251" s="149"/>
      <c r="V251" s="149"/>
      <c r="W251" s="164" t="str">
        <f>VLOOKUP(TRIM(X251),X10:Y88,2,FALSE)</f>
        <v>Frank</v>
      </c>
      <c r="X251" s="11" t="str">
        <f t="shared" si="8"/>
        <v>6.5.3</v>
      </c>
      <c r="Y251" s="83"/>
    </row>
    <row r="252" spans="1:25" ht="35.25" customHeight="1">
      <c r="A252" s="150" t="s">
        <v>185</v>
      </c>
      <c r="B252" s="165" t="s">
        <v>70</v>
      </c>
      <c r="C252" s="153" t="s">
        <v>186</v>
      </c>
      <c r="D252" s="153" t="s">
        <v>133</v>
      </c>
      <c r="E252" s="154" t="s">
        <v>6141</v>
      </c>
      <c r="F252" s="155" t="s">
        <v>27</v>
      </c>
      <c r="G252" s="155" t="s">
        <v>189</v>
      </c>
      <c r="H252" s="155" t="s">
        <v>7158</v>
      </c>
      <c r="I252" s="166" t="s">
        <v>859</v>
      </c>
      <c r="J252" s="160" t="s">
        <v>455</v>
      </c>
      <c r="K252" s="159"/>
      <c r="L252" s="160"/>
      <c r="M252" s="159"/>
      <c r="N252" s="158" t="s">
        <v>2435</v>
      </c>
      <c r="O252" s="158" t="s">
        <v>366</v>
      </c>
      <c r="P252" s="158" t="s">
        <v>442</v>
      </c>
      <c r="Q252" s="162" t="s">
        <v>7963</v>
      </c>
      <c r="R252" s="162" t="s">
        <v>9067</v>
      </c>
      <c r="S252" s="163" t="s">
        <v>9048</v>
      </c>
      <c r="T252" s="167" t="s">
        <v>848</v>
      </c>
      <c r="U252" s="149"/>
      <c r="V252" s="149"/>
      <c r="W252" s="164" t="str">
        <f>VLOOKUP(TRIM(X252),X10:Y88,2,FALSE)</f>
        <v>Frank</v>
      </c>
      <c r="X252" s="11" t="str">
        <f t="shared" si="8"/>
        <v>6.5.3</v>
      </c>
      <c r="Y252" s="83"/>
    </row>
    <row r="253" spans="1:25" ht="35.25" customHeight="1">
      <c r="A253" s="150" t="s">
        <v>185</v>
      </c>
      <c r="B253" s="165" t="s">
        <v>70</v>
      </c>
      <c r="C253" s="153" t="s">
        <v>186</v>
      </c>
      <c r="D253" s="153" t="s">
        <v>91</v>
      </c>
      <c r="E253" s="154" t="s">
        <v>6142</v>
      </c>
      <c r="F253" s="155" t="s">
        <v>30</v>
      </c>
      <c r="G253" s="155" t="s">
        <v>189</v>
      </c>
      <c r="H253" s="155" t="s">
        <v>7202</v>
      </c>
      <c r="I253" s="166" t="s">
        <v>4303</v>
      </c>
      <c r="J253" s="160" t="s">
        <v>644</v>
      </c>
      <c r="K253" s="159">
        <v>30</v>
      </c>
      <c r="L253" s="160"/>
      <c r="M253" s="159" t="s">
        <v>485</v>
      </c>
      <c r="N253" s="158" t="s">
        <v>486</v>
      </c>
      <c r="O253" s="158" t="s">
        <v>206</v>
      </c>
      <c r="P253" s="158" t="s">
        <v>617</v>
      </c>
      <c r="Q253" s="162" t="s">
        <v>7964</v>
      </c>
      <c r="R253" s="162" t="s">
        <v>8400</v>
      </c>
      <c r="S253" s="163" t="s">
        <v>8399</v>
      </c>
      <c r="T253" s="148" t="s">
        <v>988</v>
      </c>
      <c r="U253" s="149"/>
      <c r="V253" s="149"/>
      <c r="W253" s="164" t="str">
        <f>VLOOKUP(TRIM(X253),X10:Y88,2,FALSE)</f>
        <v>Puneet</v>
      </c>
      <c r="X253" s="11" t="str">
        <f t="shared" si="8"/>
        <v>5.1</v>
      </c>
      <c r="Y253" s="83"/>
    </row>
    <row r="254" spans="1:25" ht="35.25" customHeight="1">
      <c r="A254" s="150" t="s">
        <v>185</v>
      </c>
      <c r="B254" s="165" t="s">
        <v>70</v>
      </c>
      <c r="C254" s="153" t="s">
        <v>186</v>
      </c>
      <c r="D254" s="153" t="s">
        <v>91</v>
      </c>
      <c r="E254" s="154" t="s">
        <v>6143</v>
      </c>
      <c r="F254" s="155" t="s">
        <v>434</v>
      </c>
      <c r="G254" s="155" t="s">
        <v>189</v>
      </c>
      <c r="H254" s="155" t="s">
        <v>8439</v>
      </c>
      <c r="I254" s="166" t="s">
        <v>1493</v>
      </c>
      <c r="J254" s="160"/>
      <c r="K254" s="159"/>
      <c r="L254" s="160"/>
      <c r="M254" s="159"/>
      <c r="N254" s="158"/>
      <c r="O254" s="158" t="s">
        <v>206</v>
      </c>
      <c r="P254" s="158" t="s">
        <v>6968</v>
      </c>
      <c r="Q254" s="162" t="s">
        <v>7164</v>
      </c>
      <c r="R254" s="162" t="s">
        <v>8398</v>
      </c>
      <c r="S254" s="163" t="s">
        <v>8397</v>
      </c>
      <c r="T254" s="167" t="s">
        <v>767</v>
      </c>
      <c r="U254" s="149"/>
      <c r="V254" s="149"/>
      <c r="W254" s="164" t="str">
        <f>VLOOKUP(TRIM(X254),X10:Y88,2,FALSE)</f>
        <v>Puneet</v>
      </c>
      <c r="X254" s="11" t="str">
        <f t="shared" si="8"/>
        <v>5.1</v>
      </c>
      <c r="Y254" s="83"/>
    </row>
    <row r="255" spans="1:25" ht="35.25" customHeight="1">
      <c r="A255" s="150" t="s">
        <v>185</v>
      </c>
      <c r="B255" s="165" t="s">
        <v>70</v>
      </c>
      <c r="C255" s="153" t="s">
        <v>186</v>
      </c>
      <c r="D255" s="153" t="s">
        <v>91</v>
      </c>
      <c r="E255" s="154" t="s">
        <v>6144</v>
      </c>
      <c r="F255" s="155" t="s">
        <v>419</v>
      </c>
      <c r="G255" s="155" t="s">
        <v>59</v>
      </c>
      <c r="H255" s="155" t="s">
        <v>7165</v>
      </c>
      <c r="I255" s="166" t="s">
        <v>475</v>
      </c>
      <c r="J255" s="160"/>
      <c r="K255" s="159"/>
      <c r="L255" s="160"/>
      <c r="M255" s="159"/>
      <c r="N255" s="158"/>
      <c r="O255" s="158"/>
      <c r="P255" s="158"/>
      <c r="Q255" s="162" t="s">
        <v>7965</v>
      </c>
      <c r="R255" s="162" t="s">
        <v>272</v>
      </c>
      <c r="S255" s="163" t="s">
        <v>253</v>
      </c>
      <c r="T255" s="148" t="s">
        <v>556</v>
      </c>
      <c r="U255" s="149"/>
      <c r="V255" s="149"/>
      <c r="W255" s="164" t="str">
        <f>VLOOKUP(TRIM(X255),X10:Y88,2,FALSE)</f>
        <v>Puneet</v>
      </c>
      <c r="X255" s="11" t="str">
        <f t="shared" si="8"/>
        <v>5.1</v>
      </c>
      <c r="Y255" s="83"/>
    </row>
    <row r="256" spans="1:25" ht="35.25" customHeight="1">
      <c r="A256" s="150" t="s">
        <v>185</v>
      </c>
      <c r="B256" s="165" t="s">
        <v>70</v>
      </c>
      <c r="C256" s="153" t="s">
        <v>186</v>
      </c>
      <c r="D256" s="153" t="s">
        <v>91</v>
      </c>
      <c r="E256" s="154" t="s">
        <v>6145</v>
      </c>
      <c r="F256" s="155" t="s">
        <v>434</v>
      </c>
      <c r="G256" s="155" t="s">
        <v>189</v>
      </c>
      <c r="H256" s="155" t="s">
        <v>8673</v>
      </c>
      <c r="I256" s="166" t="s">
        <v>475</v>
      </c>
      <c r="J256" s="160"/>
      <c r="K256" s="159"/>
      <c r="L256" s="160"/>
      <c r="M256" s="159"/>
      <c r="N256" s="158"/>
      <c r="O256" s="158"/>
      <c r="P256" s="158"/>
      <c r="Q256" s="162" t="s">
        <v>2518</v>
      </c>
      <c r="R256" s="162" t="s">
        <v>8671</v>
      </c>
      <c r="S256" s="163" t="s">
        <v>8670</v>
      </c>
      <c r="T256" s="167" t="s">
        <v>556</v>
      </c>
      <c r="U256" s="149"/>
      <c r="V256" s="149"/>
      <c r="W256" s="164" t="str">
        <f>VLOOKUP(TRIM(X256),X10:Y88,2,FALSE)</f>
        <v>Puneet</v>
      </c>
      <c r="X256" s="11" t="str">
        <f t="shared" si="8"/>
        <v>5.1</v>
      </c>
      <c r="Y256" s="83"/>
    </row>
    <row r="257" spans="1:25" ht="35.25" customHeight="1">
      <c r="A257" s="150" t="s">
        <v>185</v>
      </c>
      <c r="B257" s="165" t="s">
        <v>70</v>
      </c>
      <c r="C257" s="153" t="s">
        <v>186</v>
      </c>
      <c r="D257" s="153" t="s">
        <v>127</v>
      </c>
      <c r="E257" s="154" t="s">
        <v>6146</v>
      </c>
      <c r="F257" s="155" t="s">
        <v>27</v>
      </c>
      <c r="G257" s="155" t="s">
        <v>189</v>
      </c>
      <c r="H257" s="155" t="s">
        <v>1542</v>
      </c>
      <c r="I257" s="166" t="s">
        <v>7855</v>
      </c>
      <c r="J257" s="160" t="s">
        <v>422</v>
      </c>
      <c r="K257" s="159"/>
      <c r="L257" s="160"/>
      <c r="M257" s="159"/>
      <c r="N257" s="158" t="s">
        <v>6993</v>
      </c>
      <c r="O257" s="158" t="s">
        <v>366</v>
      </c>
      <c r="P257" s="158" t="s">
        <v>442</v>
      </c>
      <c r="Q257" s="162" t="s">
        <v>1544</v>
      </c>
      <c r="R257" s="162" t="s">
        <v>9976</v>
      </c>
      <c r="S257" s="176" t="s">
        <v>496</v>
      </c>
      <c r="T257" s="148" t="s">
        <v>1545</v>
      </c>
      <c r="U257" s="149"/>
      <c r="V257" s="149"/>
      <c r="W257" s="164" t="str">
        <f>VLOOKUP(TRIM(X257),X10:Y88,2,FALSE)</f>
        <v>Patrice</v>
      </c>
      <c r="X257" s="11" t="str">
        <f t="shared" si="8"/>
        <v>6.5.1</v>
      </c>
      <c r="Y257" s="83"/>
    </row>
    <row r="258" spans="1:25" ht="35.25" customHeight="1">
      <c r="A258" s="150" t="s">
        <v>185</v>
      </c>
      <c r="B258" s="165" t="s">
        <v>70</v>
      </c>
      <c r="C258" s="153" t="s">
        <v>186</v>
      </c>
      <c r="D258" s="153" t="s">
        <v>149</v>
      </c>
      <c r="E258" s="154" t="s">
        <v>6147</v>
      </c>
      <c r="F258" s="155" t="s">
        <v>27</v>
      </c>
      <c r="G258" s="155" t="s">
        <v>189</v>
      </c>
      <c r="H258" s="155" t="s">
        <v>7856</v>
      </c>
      <c r="I258" s="166" t="s">
        <v>7857</v>
      </c>
      <c r="J258" s="160" t="s">
        <v>422</v>
      </c>
      <c r="K258" s="159"/>
      <c r="L258" s="160"/>
      <c r="M258" s="159"/>
      <c r="N258" s="158" t="s">
        <v>6993</v>
      </c>
      <c r="O258" s="158" t="s">
        <v>366</v>
      </c>
      <c r="P258" s="158" t="s">
        <v>442</v>
      </c>
      <c r="Q258" s="162" t="s">
        <v>7891</v>
      </c>
      <c r="R258" s="162" t="s">
        <v>496</v>
      </c>
      <c r="S258" s="176" t="s">
        <v>496</v>
      </c>
      <c r="T258" s="167" t="s">
        <v>426</v>
      </c>
      <c r="U258" s="149"/>
      <c r="V258" s="149"/>
      <c r="W258" s="164" t="str">
        <f>VLOOKUP(TRIM(X258),X10:Y88,2,FALSE)</f>
        <v>Frank</v>
      </c>
      <c r="X258" s="11" t="str">
        <f t="shared" si="8"/>
        <v>6.5.9</v>
      </c>
      <c r="Y258" s="83"/>
    </row>
    <row r="259" spans="1:25" ht="35.25" customHeight="1">
      <c r="A259" s="150" t="s">
        <v>185</v>
      </c>
      <c r="B259" s="165" t="s">
        <v>70</v>
      </c>
      <c r="C259" s="153" t="s">
        <v>186</v>
      </c>
      <c r="D259" s="153" t="s">
        <v>91</v>
      </c>
      <c r="E259" s="154" t="s">
        <v>6148</v>
      </c>
      <c r="F259" s="155" t="s">
        <v>434</v>
      </c>
      <c r="G259" s="155" t="s">
        <v>189</v>
      </c>
      <c r="H259" s="155" t="s">
        <v>7166</v>
      </c>
      <c r="I259" s="166" t="s">
        <v>475</v>
      </c>
      <c r="J259" s="160"/>
      <c r="K259" s="159"/>
      <c r="L259" s="160"/>
      <c r="M259" s="159"/>
      <c r="N259" s="158"/>
      <c r="O259" s="158"/>
      <c r="P259" s="158"/>
      <c r="Q259" s="162" t="s">
        <v>9986</v>
      </c>
      <c r="R259" s="162" t="s">
        <v>8654</v>
      </c>
      <c r="S259" s="163" t="s">
        <v>8653</v>
      </c>
      <c r="T259" s="148" t="s">
        <v>556</v>
      </c>
      <c r="U259" s="149"/>
      <c r="V259" s="149"/>
      <c r="W259" s="164" t="str">
        <f>VLOOKUP(TRIM(X259),X10:Y88,2,FALSE)</f>
        <v>Puneet</v>
      </c>
      <c r="X259" s="11" t="str">
        <f t="shared" si="8"/>
        <v>5.1</v>
      </c>
      <c r="Y259" s="83"/>
    </row>
    <row r="260" spans="1:25" ht="35.25" customHeight="1">
      <c r="A260" s="150" t="s">
        <v>185</v>
      </c>
      <c r="B260" s="165" t="s">
        <v>70</v>
      </c>
      <c r="C260" s="153" t="s">
        <v>186</v>
      </c>
      <c r="D260" s="153" t="s">
        <v>2149</v>
      </c>
      <c r="E260" s="154" t="s">
        <v>6149</v>
      </c>
      <c r="F260" s="155" t="s">
        <v>30</v>
      </c>
      <c r="G260" s="155" t="s">
        <v>189</v>
      </c>
      <c r="H260" s="155" t="s">
        <v>7203</v>
      </c>
      <c r="I260" s="166" t="s">
        <v>475</v>
      </c>
      <c r="J260" s="160" t="s">
        <v>608</v>
      </c>
      <c r="K260" s="159">
        <v>276</v>
      </c>
      <c r="L260" s="160"/>
      <c r="M260" s="159" t="s">
        <v>878</v>
      </c>
      <c r="N260" s="158" t="s">
        <v>7079</v>
      </c>
      <c r="O260" s="158" t="s">
        <v>366</v>
      </c>
      <c r="P260" s="158" t="s">
        <v>7074</v>
      </c>
      <c r="Q260" s="162" t="s">
        <v>7966</v>
      </c>
      <c r="R260" s="162" t="s">
        <v>8837</v>
      </c>
      <c r="S260" s="163" t="s">
        <v>8836</v>
      </c>
      <c r="T260" s="167" t="s">
        <v>1018</v>
      </c>
      <c r="U260" s="149"/>
      <c r="V260" s="149"/>
      <c r="W260" s="164" t="str">
        <f>VLOOKUP(TRIM(X260),X10:Y88,2,FALSE)</f>
        <v>Puneet</v>
      </c>
      <c r="X260" s="11" t="str">
        <f t="shared" si="8"/>
        <v>6.11</v>
      </c>
      <c r="Y260" s="83"/>
    </row>
    <row r="261" spans="1:25" ht="35.25" customHeight="1">
      <c r="A261" s="150" t="s">
        <v>185</v>
      </c>
      <c r="B261" s="165" t="s">
        <v>70</v>
      </c>
      <c r="C261" s="153" t="s">
        <v>186</v>
      </c>
      <c r="D261" s="153" t="s">
        <v>91</v>
      </c>
      <c r="E261" s="154" t="s">
        <v>6150</v>
      </c>
      <c r="F261" s="155" t="s">
        <v>30</v>
      </c>
      <c r="G261" s="155" t="s">
        <v>189</v>
      </c>
      <c r="H261" s="155" t="s">
        <v>7204</v>
      </c>
      <c r="I261" s="166" t="s">
        <v>475</v>
      </c>
      <c r="J261" s="160" t="s">
        <v>484</v>
      </c>
      <c r="K261" s="159">
        <v>3213</v>
      </c>
      <c r="L261" s="160"/>
      <c r="M261" s="159" t="s">
        <v>485</v>
      </c>
      <c r="N261" s="158" t="s">
        <v>7167</v>
      </c>
      <c r="O261" s="158" t="s">
        <v>229</v>
      </c>
      <c r="P261" s="158" t="s">
        <v>683</v>
      </c>
      <c r="Q261" s="162" t="s">
        <v>7967</v>
      </c>
      <c r="R261" s="162" t="s">
        <v>8657</v>
      </c>
      <c r="S261" s="163" t="s">
        <v>8656</v>
      </c>
      <c r="T261" s="148" t="s">
        <v>556</v>
      </c>
      <c r="U261" s="149"/>
      <c r="V261" s="149"/>
      <c r="W261" s="164" t="str">
        <f>VLOOKUP(TRIM(X261),X10:Y88,2,FALSE)</f>
        <v>Puneet</v>
      </c>
      <c r="X261" s="11" t="str">
        <f t="shared" si="8"/>
        <v>5.1</v>
      </c>
      <c r="Y261" s="83"/>
    </row>
    <row r="262" spans="1:25" ht="35.25" customHeight="1">
      <c r="A262" s="150" t="s">
        <v>185</v>
      </c>
      <c r="B262" s="165" t="s">
        <v>70</v>
      </c>
      <c r="C262" s="153" t="s">
        <v>186</v>
      </c>
      <c r="D262" s="153" t="s">
        <v>91</v>
      </c>
      <c r="E262" s="154" t="s">
        <v>6151</v>
      </c>
      <c r="F262" s="155" t="s">
        <v>30</v>
      </c>
      <c r="G262" s="155" t="s">
        <v>189</v>
      </c>
      <c r="H262" s="155" t="s">
        <v>7205</v>
      </c>
      <c r="I262" s="166" t="s">
        <v>475</v>
      </c>
      <c r="J262" s="160" t="s">
        <v>484</v>
      </c>
      <c r="K262" s="159">
        <v>3214</v>
      </c>
      <c r="L262" s="160"/>
      <c r="M262" s="159" t="s">
        <v>687</v>
      </c>
      <c r="N262" s="158" t="s">
        <v>6996</v>
      </c>
      <c r="O262" s="158" t="s">
        <v>206</v>
      </c>
      <c r="P262" s="158" t="s">
        <v>683</v>
      </c>
      <c r="Q262" s="162" t="s">
        <v>7968</v>
      </c>
      <c r="R262" s="162" t="s">
        <v>8660</v>
      </c>
      <c r="S262" s="163" t="s">
        <v>8659</v>
      </c>
      <c r="T262" s="167" t="s">
        <v>556</v>
      </c>
      <c r="U262" s="149"/>
      <c r="V262" s="149"/>
      <c r="W262" s="164" t="str">
        <f>VLOOKUP(TRIM(X262),X10:Y88,2,FALSE)</f>
        <v>Puneet</v>
      </c>
      <c r="X262" s="11" t="str">
        <f t="shared" si="8"/>
        <v>5.1</v>
      </c>
      <c r="Y262" s="83"/>
    </row>
    <row r="263" spans="1:25" ht="35.25" customHeight="1">
      <c r="A263" s="150" t="s">
        <v>185</v>
      </c>
      <c r="B263" s="165" t="s">
        <v>70</v>
      </c>
      <c r="C263" s="153" t="s">
        <v>186</v>
      </c>
      <c r="D263" s="153" t="s">
        <v>141</v>
      </c>
      <c r="E263" s="154" t="s">
        <v>6152</v>
      </c>
      <c r="F263" s="155" t="s">
        <v>27</v>
      </c>
      <c r="G263" s="155" t="s">
        <v>189</v>
      </c>
      <c r="H263" s="155" t="s">
        <v>7168</v>
      </c>
      <c r="I263" s="166" t="s">
        <v>649</v>
      </c>
      <c r="J263" s="160" t="s">
        <v>455</v>
      </c>
      <c r="K263" s="159"/>
      <c r="L263" s="160"/>
      <c r="M263" s="159"/>
      <c r="N263" s="158" t="s">
        <v>2435</v>
      </c>
      <c r="O263" s="158" t="s">
        <v>366</v>
      </c>
      <c r="P263" s="158" t="s">
        <v>442</v>
      </c>
      <c r="Q263" s="162" t="s">
        <v>7169</v>
      </c>
      <c r="R263" s="162" t="s">
        <v>496</v>
      </c>
      <c r="S263" s="176" t="s">
        <v>496</v>
      </c>
      <c r="T263" s="148" t="s">
        <v>7026</v>
      </c>
      <c r="U263" s="149"/>
      <c r="V263" s="149"/>
      <c r="W263" s="164" t="str">
        <f>VLOOKUP(TRIM(X263),X10:Y88,2,FALSE)</f>
        <v>Krisztian</v>
      </c>
      <c r="X263" s="11" t="str">
        <f t="shared" si="8"/>
        <v>6.5.6</v>
      </c>
      <c r="Y263" s="83"/>
    </row>
    <row r="264" spans="1:25" ht="35.25" customHeight="1">
      <c r="A264" s="150" t="s">
        <v>185</v>
      </c>
      <c r="B264" s="165" t="s">
        <v>70</v>
      </c>
      <c r="C264" s="153" t="s">
        <v>186</v>
      </c>
      <c r="D264" s="153" t="s">
        <v>2149</v>
      </c>
      <c r="E264" s="154" t="s">
        <v>6153</v>
      </c>
      <c r="F264" s="155" t="s">
        <v>419</v>
      </c>
      <c r="G264" s="155" t="s">
        <v>934</v>
      </c>
      <c r="H264" s="155" t="s">
        <v>7170</v>
      </c>
      <c r="I264" s="166" t="s">
        <v>1580</v>
      </c>
      <c r="J264" s="160"/>
      <c r="K264" s="159"/>
      <c r="L264" s="160"/>
      <c r="M264" s="159"/>
      <c r="N264" s="158"/>
      <c r="O264" s="158" t="s">
        <v>366</v>
      </c>
      <c r="P264" s="158" t="s">
        <v>7074</v>
      </c>
      <c r="Q264" s="162" t="s">
        <v>7171</v>
      </c>
      <c r="R264" s="162" t="s">
        <v>272</v>
      </c>
      <c r="S264" s="163" t="s">
        <v>253</v>
      </c>
      <c r="T264" s="167" t="s">
        <v>868</v>
      </c>
      <c r="U264" s="149"/>
      <c r="V264" s="149"/>
      <c r="W264" s="164" t="str">
        <f>VLOOKUP(TRIM(X264),X10:Y88,2,FALSE)</f>
        <v>Puneet</v>
      </c>
      <c r="X264" s="11" t="str">
        <f t="shared" si="8"/>
        <v>6.11</v>
      </c>
      <c r="Y264" s="83"/>
    </row>
    <row r="265" spans="1:25" ht="35.25" customHeight="1">
      <c r="A265" s="150" t="s">
        <v>185</v>
      </c>
      <c r="B265" s="165" t="s">
        <v>70</v>
      </c>
      <c r="C265" s="153" t="s">
        <v>186</v>
      </c>
      <c r="D265" s="153" t="s">
        <v>2149</v>
      </c>
      <c r="E265" s="154" t="s">
        <v>6154</v>
      </c>
      <c r="F265" s="155" t="s">
        <v>30</v>
      </c>
      <c r="G265" s="155" t="s">
        <v>189</v>
      </c>
      <c r="H265" s="155" t="s">
        <v>7206</v>
      </c>
      <c r="I265" s="166" t="s">
        <v>2910</v>
      </c>
      <c r="J265" s="160" t="s">
        <v>608</v>
      </c>
      <c r="K265" s="159">
        <v>277</v>
      </c>
      <c r="L265" s="160"/>
      <c r="M265" s="159" t="s">
        <v>878</v>
      </c>
      <c r="N265" s="158" t="s">
        <v>7079</v>
      </c>
      <c r="O265" s="158" t="s">
        <v>366</v>
      </c>
      <c r="P265" s="158" t="s">
        <v>7074</v>
      </c>
      <c r="Q265" s="162" t="s">
        <v>7969</v>
      </c>
      <c r="R265" s="162" t="s">
        <v>8823</v>
      </c>
      <c r="S265" s="163" t="s">
        <v>8822</v>
      </c>
      <c r="T265" s="148" t="s">
        <v>868</v>
      </c>
      <c r="U265" s="149"/>
      <c r="V265" s="149"/>
      <c r="W265" s="164" t="str">
        <f>VLOOKUP(TRIM(X265),X10:Y88,2,FALSE)</f>
        <v>Puneet</v>
      </c>
      <c r="X265" s="11" t="str">
        <f t="shared" si="8"/>
        <v>6.11</v>
      </c>
      <c r="Y265" s="83"/>
    </row>
    <row r="266" spans="1:25" ht="35.25" customHeight="1">
      <c r="A266" s="150" t="s">
        <v>185</v>
      </c>
      <c r="B266" s="165" t="s">
        <v>70</v>
      </c>
      <c r="C266" s="153" t="s">
        <v>186</v>
      </c>
      <c r="D266" s="153" t="s">
        <v>6902</v>
      </c>
      <c r="E266" s="154" t="s">
        <v>6155</v>
      </c>
      <c r="F266" s="155" t="s">
        <v>419</v>
      </c>
      <c r="G266" s="155" t="s">
        <v>189</v>
      </c>
      <c r="H266" s="155" t="s">
        <v>7172</v>
      </c>
      <c r="I266" s="166" t="s">
        <v>649</v>
      </c>
      <c r="J266" s="160"/>
      <c r="K266" s="159"/>
      <c r="L266" s="160"/>
      <c r="M266" s="159"/>
      <c r="N266" s="158"/>
      <c r="O266" s="158" t="s">
        <v>366</v>
      </c>
      <c r="P266" s="158"/>
      <c r="Q266" s="162" t="s">
        <v>7173</v>
      </c>
      <c r="R266" s="162" t="s">
        <v>8860</v>
      </c>
      <c r="S266" s="163" t="s">
        <v>8861</v>
      </c>
      <c r="T266" s="167" t="s">
        <v>7026</v>
      </c>
      <c r="U266" s="149"/>
      <c r="V266" s="149"/>
      <c r="W266" s="164" t="str">
        <f>VLOOKUP(TRIM(X266),X10:Y88,2,FALSE)</f>
        <v>Frank</v>
      </c>
      <c r="X266" s="11" t="str">
        <f t="shared" si="8"/>
        <v>6.5.12</v>
      </c>
      <c r="Y266" s="83"/>
    </row>
    <row r="267" spans="1:25" ht="35.25" customHeight="1">
      <c r="A267" s="150" t="s">
        <v>185</v>
      </c>
      <c r="B267" s="165" t="s">
        <v>70</v>
      </c>
      <c r="C267" s="153" t="s">
        <v>186</v>
      </c>
      <c r="D267" s="153" t="s">
        <v>6902</v>
      </c>
      <c r="E267" s="154" t="s">
        <v>6156</v>
      </c>
      <c r="F267" s="155" t="s">
        <v>27</v>
      </c>
      <c r="G267" s="155" t="s">
        <v>189</v>
      </c>
      <c r="H267" s="155" t="s">
        <v>7174</v>
      </c>
      <c r="I267" s="166" t="s">
        <v>649</v>
      </c>
      <c r="J267" s="160" t="s">
        <v>422</v>
      </c>
      <c r="K267" s="159"/>
      <c r="L267" s="160"/>
      <c r="M267" s="159"/>
      <c r="N267" s="158" t="s">
        <v>6993</v>
      </c>
      <c r="O267" s="158" t="s">
        <v>366</v>
      </c>
      <c r="P267" s="158" t="s">
        <v>442</v>
      </c>
      <c r="Q267" s="162" t="s">
        <v>1133</v>
      </c>
      <c r="R267" s="162" t="s">
        <v>496</v>
      </c>
      <c r="S267" s="176" t="s">
        <v>496</v>
      </c>
      <c r="T267" s="148" t="s">
        <v>7026</v>
      </c>
      <c r="U267" s="149"/>
      <c r="V267" s="149"/>
      <c r="W267" s="164" t="str">
        <f>VLOOKUP(TRIM(X267),X10:Y88,2,FALSE)</f>
        <v>Frank</v>
      </c>
      <c r="X267" s="11" t="str">
        <f t="shared" si="8"/>
        <v>6.5.12</v>
      </c>
      <c r="Y267" s="83"/>
    </row>
    <row r="268" spans="1:25" ht="35.25" customHeight="1">
      <c r="A268" s="150" t="s">
        <v>185</v>
      </c>
      <c r="B268" s="165" t="s">
        <v>70</v>
      </c>
      <c r="C268" s="153" t="s">
        <v>186</v>
      </c>
      <c r="D268" s="153" t="s">
        <v>2149</v>
      </c>
      <c r="E268" s="154" t="s">
        <v>6157</v>
      </c>
      <c r="F268" s="155" t="s">
        <v>30</v>
      </c>
      <c r="G268" s="155" t="s">
        <v>189</v>
      </c>
      <c r="H268" s="155" t="s">
        <v>7207</v>
      </c>
      <c r="I268" s="166" t="s">
        <v>5952</v>
      </c>
      <c r="J268" s="160" t="s">
        <v>608</v>
      </c>
      <c r="K268" s="159">
        <v>278</v>
      </c>
      <c r="L268" s="160"/>
      <c r="M268" s="159" t="s">
        <v>878</v>
      </c>
      <c r="N268" s="158" t="s">
        <v>7079</v>
      </c>
      <c r="O268" s="158" t="s">
        <v>366</v>
      </c>
      <c r="P268" s="158" t="s">
        <v>7074</v>
      </c>
      <c r="Q268" s="162" t="s">
        <v>7970</v>
      </c>
      <c r="R268" s="162" t="s">
        <v>8826</v>
      </c>
      <c r="S268" s="163" t="s">
        <v>8825</v>
      </c>
      <c r="T268" s="167" t="s">
        <v>868</v>
      </c>
      <c r="U268" s="149"/>
      <c r="V268" s="149"/>
      <c r="W268" s="164" t="str">
        <f>VLOOKUP(TRIM(X268),X10:Y88,2,FALSE)</f>
        <v>Puneet</v>
      </c>
      <c r="X268" s="11" t="str">
        <f t="shared" si="8"/>
        <v>6.11</v>
      </c>
      <c r="Y268" s="83"/>
    </row>
    <row r="269" spans="1:25" ht="35.25" customHeight="1">
      <c r="A269" s="150" t="s">
        <v>185</v>
      </c>
      <c r="B269" s="165" t="s">
        <v>70</v>
      </c>
      <c r="C269" s="153" t="s">
        <v>186</v>
      </c>
      <c r="D269" s="153" t="s">
        <v>6902</v>
      </c>
      <c r="E269" s="154" t="s">
        <v>6158</v>
      </c>
      <c r="F269" s="155" t="s">
        <v>27</v>
      </c>
      <c r="G269" s="155" t="s">
        <v>189</v>
      </c>
      <c r="H269" s="155" t="s">
        <v>7175</v>
      </c>
      <c r="I269" s="166" t="s">
        <v>649</v>
      </c>
      <c r="J269" s="160" t="s">
        <v>455</v>
      </c>
      <c r="K269" s="159"/>
      <c r="L269" s="160"/>
      <c r="M269" s="159"/>
      <c r="N269" s="158" t="s">
        <v>2435</v>
      </c>
      <c r="O269" s="158" t="s">
        <v>366</v>
      </c>
      <c r="P269" s="158" t="s">
        <v>442</v>
      </c>
      <c r="Q269" s="162" t="s">
        <v>1136</v>
      </c>
      <c r="R269" s="162" t="s">
        <v>496</v>
      </c>
      <c r="S269" s="176" t="s">
        <v>496</v>
      </c>
      <c r="T269" s="148" t="s">
        <v>7026</v>
      </c>
      <c r="U269" s="149"/>
      <c r="V269" s="149"/>
      <c r="W269" s="164" t="str">
        <f>VLOOKUP(TRIM(X269),X10:Y88,2,FALSE)</f>
        <v>Frank</v>
      </c>
      <c r="X269" s="11" t="str">
        <f t="shared" si="8"/>
        <v>6.5.12</v>
      </c>
      <c r="Y269" s="83"/>
    </row>
    <row r="270" spans="1:25" ht="35.25" customHeight="1">
      <c r="A270" s="150" t="s">
        <v>185</v>
      </c>
      <c r="B270" s="165" t="s">
        <v>70</v>
      </c>
      <c r="C270" s="153" t="s">
        <v>186</v>
      </c>
      <c r="D270" s="153" t="s">
        <v>6902</v>
      </c>
      <c r="E270" s="154" t="s">
        <v>6159</v>
      </c>
      <c r="F270" s="155" t="s">
        <v>434</v>
      </c>
      <c r="G270" s="155" t="s">
        <v>189</v>
      </c>
      <c r="H270" s="155" t="s">
        <v>7176</v>
      </c>
      <c r="I270" s="166" t="s">
        <v>4226</v>
      </c>
      <c r="J270" s="160"/>
      <c r="K270" s="159"/>
      <c r="L270" s="160"/>
      <c r="M270" s="159"/>
      <c r="N270" s="158"/>
      <c r="O270" s="158" t="s">
        <v>366</v>
      </c>
      <c r="P270" s="158"/>
      <c r="Q270" s="162" t="s">
        <v>7177</v>
      </c>
      <c r="R270" s="162" t="s">
        <v>496</v>
      </c>
      <c r="S270" s="176" t="s">
        <v>496</v>
      </c>
      <c r="T270" s="167" t="s">
        <v>7026</v>
      </c>
      <c r="U270" s="149"/>
      <c r="V270" s="149"/>
      <c r="W270" s="164" t="str">
        <f>VLOOKUP(TRIM(X270),X10:Y88,2,FALSE)</f>
        <v>Frank</v>
      </c>
      <c r="X270" s="11" t="str">
        <f t="shared" si="8"/>
        <v>6.5.12</v>
      </c>
      <c r="Y270" s="83"/>
    </row>
    <row r="271" spans="1:25" ht="35.25" customHeight="1">
      <c r="A271" s="150" t="s">
        <v>185</v>
      </c>
      <c r="B271" s="165" t="s">
        <v>70</v>
      </c>
      <c r="C271" s="153" t="s">
        <v>186</v>
      </c>
      <c r="D271" s="153" t="s">
        <v>2149</v>
      </c>
      <c r="E271" s="154" t="s">
        <v>6160</v>
      </c>
      <c r="F271" s="155" t="s">
        <v>30</v>
      </c>
      <c r="G271" s="155" t="s">
        <v>189</v>
      </c>
      <c r="H271" s="155" t="s">
        <v>7208</v>
      </c>
      <c r="I271" s="166" t="s">
        <v>5952</v>
      </c>
      <c r="J271" s="160" t="s">
        <v>608</v>
      </c>
      <c r="K271" s="159">
        <v>279</v>
      </c>
      <c r="L271" s="160"/>
      <c r="M271" s="159" t="s">
        <v>878</v>
      </c>
      <c r="N271" s="158" t="s">
        <v>7079</v>
      </c>
      <c r="O271" s="158" t="s">
        <v>366</v>
      </c>
      <c r="P271" s="158" t="s">
        <v>7074</v>
      </c>
      <c r="Q271" s="162" t="s">
        <v>7971</v>
      </c>
      <c r="R271" s="162" t="s">
        <v>8829</v>
      </c>
      <c r="S271" s="163" t="s">
        <v>8828</v>
      </c>
      <c r="T271" s="148" t="s">
        <v>868</v>
      </c>
      <c r="U271" s="149"/>
      <c r="V271" s="149"/>
      <c r="W271" s="164" t="str">
        <f>VLOOKUP(TRIM(X271),X10:Y88,2,FALSE)</f>
        <v>Puneet</v>
      </c>
      <c r="X271" s="11" t="str">
        <f t="shared" si="8"/>
        <v>6.11</v>
      </c>
      <c r="Y271" s="83"/>
    </row>
    <row r="272" spans="1:25" ht="35.25" customHeight="1">
      <c r="A272" s="150" t="s">
        <v>185</v>
      </c>
      <c r="B272" s="165" t="s">
        <v>70</v>
      </c>
      <c r="C272" s="153" t="s">
        <v>186</v>
      </c>
      <c r="D272" s="153" t="s">
        <v>2149</v>
      </c>
      <c r="E272" s="154" t="s">
        <v>6161</v>
      </c>
      <c r="F272" s="155" t="s">
        <v>30</v>
      </c>
      <c r="G272" s="155" t="s">
        <v>189</v>
      </c>
      <c r="H272" s="155" t="s">
        <v>7209</v>
      </c>
      <c r="I272" s="166" t="s">
        <v>5952</v>
      </c>
      <c r="J272" s="160" t="s">
        <v>608</v>
      </c>
      <c r="K272" s="159">
        <v>280</v>
      </c>
      <c r="L272" s="160"/>
      <c r="M272" s="159" t="s">
        <v>878</v>
      </c>
      <c r="N272" s="158" t="s">
        <v>7079</v>
      </c>
      <c r="O272" s="158" t="s">
        <v>366</v>
      </c>
      <c r="P272" s="158" t="s">
        <v>7074</v>
      </c>
      <c r="Q272" s="162" t="s">
        <v>7972</v>
      </c>
      <c r="R272" s="162" t="s">
        <v>8832</v>
      </c>
      <c r="S272" s="163" t="s">
        <v>8831</v>
      </c>
      <c r="T272" s="167" t="s">
        <v>868</v>
      </c>
      <c r="U272" s="149"/>
      <c r="V272" s="149"/>
      <c r="W272" s="164" t="str">
        <f>VLOOKUP(TRIM(X272),X10:Y88,2,FALSE)</f>
        <v>Puneet</v>
      </c>
      <c r="X272" s="11" t="str">
        <f t="shared" si="8"/>
        <v>6.11</v>
      </c>
      <c r="Y272" s="83"/>
    </row>
    <row r="273" spans="1:25" ht="35.25" customHeight="1">
      <c r="A273" s="150" t="s">
        <v>185</v>
      </c>
      <c r="B273" s="165" t="s">
        <v>70</v>
      </c>
      <c r="C273" s="153" t="s">
        <v>186</v>
      </c>
      <c r="D273" s="153" t="s">
        <v>2149</v>
      </c>
      <c r="E273" s="154" t="s">
        <v>6162</v>
      </c>
      <c r="F273" s="155" t="s">
        <v>30</v>
      </c>
      <c r="G273" s="155" t="s">
        <v>189</v>
      </c>
      <c r="H273" s="155" t="s">
        <v>7210</v>
      </c>
      <c r="I273" s="166" t="s">
        <v>7178</v>
      </c>
      <c r="J273" s="160" t="s">
        <v>608</v>
      </c>
      <c r="K273" s="159">
        <v>281</v>
      </c>
      <c r="L273" s="160"/>
      <c r="M273" s="159" t="s">
        <v>878</v>
      </c>
      <c r="N273" s="158" t="s">
        <v>7079</v>
      </c>
      <c r="O273" s="158" t="s">
        <v>366</v>
      </c>
      <c r="P273" s="158" t="s">
        <v>7074</v>
      </c>
      <c r="Q273" s="162" t="s">
        <v>7973</v>
      </c>
      <c r="R273" s="162" t="s">
        <v>8924</v>
      </c>
      <c r="S273" s="163" t="s">
        <v>8923</v>
      </c>
      <c r="T273" s="148" t="s">
        <v>868</v>
      </c>
      <c r="U273" s="149"/>
      <c r="V273" s="149"/>
      <c r="W273" s="164" t="str">
        <f>VLOOKUP(TRIM(X273),X10:Y88,2,FALSE)</f>
        <v>Puneet</v>
      </c>
      <c r="X273" s="11" t="str">
        <f t="shared" si="8"/>
        <v>6.11</v>
      </c>
      <c r="Y273" s="83"/>
    </row>
    <row r="274" spans="1:25" ht="35.25" customHeight="1">
      <c r="A274" s="150" t="s">
        <v>185</v>
      </c>
      <c r="B274" s="165" t="s">
        <v>70</v>
      </c>
      <c r="C274" s="153" t="s">
        <v>186</v>
      </c>
      <c r="D274" s="153" t="s">
        <v>133</v>
      </c>
      <c r="E274" s="154" t="s">
        <v>6163</v>
      </c>
      <c r="F274" s="155" t="s">
        <v>27</v>
      </c>
      <c r="G274" s="155" t="s">
        <v>189</v>
      </c>
      <c r="H274" s="155" t="s">
        <v>7179</v>
      </c>
      <c r="I274" s="166" t="s">
        <v>765</v>
      </c>
      <c r="J274" s="160" t="s">
        <v>455</v>
      </c>
      <c r="K274" s="159"/>
      <c r="L274" s="160"/>
      <c r="M274" s="159"/>
      <c r="N274" s="158" t="s">
        <v>2435</v>
      </c>
      <c r="O274" s="158" t="s">
        <v>366</v>
      </c>
      <c r="P274" s="158" t="s">
        <v>442</v>
      </c>
      <c r="Q274" s="162" t="s">
        <v>7180</v>
      </c>
      <c r="R274" s="162" t="s">
        <v>8978</v>
      </c>
      <c r="S274" s="163" t="s">
        <v>8644</v>
      </c>
      <c r="T274" s="167" t="s">
        <v>767</v>
      </c>
      <c r="U274" s="149"/>
      <c r="V274" s="149"/>
      <c r="W274" s="164" t="str">
        <f>VLOOKUP(TRIM(X274),X10:Y88,2,FALSE)</f>
        <v>Frank</v>
      </c>
      <c r="X274" s="11" t="str">
        <f t="shared" si="8"/>
        <v>6.5.3</v>
      </c>
      <c r="Y274" s="83"/>
    </row>
    <row r="275" spans="1:25" ht="35.25" customHeight="1">
      <c r="A275" s="150" t="s">
        <v>185</v>
      </c>
      <c r="B275" s="165" t="s">
        <v>70</v>
      </c>
      <c r="C275" s="153" t="s">
        <v>186</v>
      </c>
      <c r="D275" s="153" t="s">
        <v>130</v>
      </c>
      <c r="E275" s="154" t="s">
        <v>6164</v>
      </c>
      <c r="F275" s="155" t="s">
        <v>419</v>
      </c>
      <c r="G275" s="155" t="s">
        <v>934</v>
      </c>
      <c r="H275" s="155" t="s">
        <v>7181</v>
      </c>
      <c r="I275" s="166" t="s">
        <v>765</v>
      </c>
      <c r="J275" s="160"/>
      <c r="K275" s="159"/>
      <c r="L275" s="160"/>
      <c r="M275" s="159"/>
      <c r="N275" s="158"/>
      <c r="O275" s="158"/>
      <c r="P275" s="158" t="s">
        <v>442</v>
      </c>
      <c r="Q275" s="162" t="s">
        <v>7974</v>
      </c>
      <c r="R275" s="162" t="s">
        <v>496</v>
      </c>
      <c r="S275" s="176" t="s">
        <v>496</v>
      </c>
      <c r="T275" s="148" t="s">
        <v>767</v>
      </c>
      <c r="U275" s="149"/>
      <c r="V275" s="149"/>
      <c r="W275" s="164" t="str">
        <f>VLOOKUP(TRIM(X275),X10:Y88,2,FALSE)</f>
        <v>Frank</v>
      </c>
      <c r="X275" s="11" t="str">
        <f t="shared" si="8"/>
        <v>6.5.2</v>
      </c>
      <c r="Y275" s="83"/>
    </row>
    <row r="276" spans="1:25" ht="35.25" customHeight="1">
      <c r="A276" s="150" t="s">
        <v>185</v>
      </c>
      <c r="B276" s="165" t="s">
        <v>70</v>
      </c>
      <c r="C276" s="153" t="s">
        <v>186</v>
      </c>
      <c r="D276" s="153" t="s">
        <v>130</v>
      </c>
      <c r="E276" s="154" t="s">
        <v>6165</v>
      </c>
      <c r="F276" s="155" t="s">
        <v>27</v>
      </c>
      <c r="G276" s="155" t="s">
        <v>189</v>
      </c>
      <c r="H276" s="155" t="s">
        <v>7182</v>
      </c>
      <c r="I276" s="166" t="s">
        <v>765</v>
      </c>
      <c r="J276" s="160" t="s">
        <v>422</v>
      </c>
      <c r="K276" s="159"/>
      <c r="L276" s="160"/>
      <c r="M276" s="159"/>
      <c r="N276" s="158" t="s">
        <v>6993</v>
      </c>
      <c r="O276" s="158" t="s">
        <v>366</v>
      </c>
      <c r="P276" s="158" t="s">
        <v>442</v>
      </c>
      <c r="Q276" s="162" t="s">
        <v>7975</v>
      </c>
      <c r="R276" s="162" t="s">
        <v>496</v>
      </c>
      <c r="S276" s="176" t="s">
        <v>496</v>
      </c>
      <c r="T276" s="167" t="s">
        <v>767</v>
      </c>
      <c r="U276" s="149"/>
      <c r="V276" s="149"/>
      <c r="W276" s="164" t="str">
        <f>VLOOKUP(TRIM(X276),X10:Y88,2,FALSE)</f>
        <v>Frank</v>
      </c>
      <c r="X276" s="11" t="str">
        <f t="shared" si="8"/>
        <v>6.5.2</v>
      </c>
      <c r="Y276" s="83"/>
    </row>
    <row r="277" spans="1:25" ht="35.25" customHeight="1">
      <c r="A277" s="150" t="s">
        <v>185</v>
      </c>
      <c r="B277" s="165" t="s">
        <v>70</v>
      </c>
      <c r="C277" s="153" t="s">
        <v>186</v>
      </c>
      <c r="D277" s="153" t="s">
        <v>153</v>
      </c>
      <c r="E277" s="154" t="s">
        <v>6166</v>
      </c>
      <c r="F277" s="155" t="s">
        <v>27</v>
      </c>
      <c r="G277" s="155" t="s">
        <v>189</v>
      </c>
      <c r="H277" s="155" t="s">
        <v>7183</v>
      </c>
      <c r="I277" s="166" t="s">
        <v>765</v>
      </c>
      <c r="J277" s="160" t="s">
        <v>422</v>
      </c>
      <c r="K277" s="159"/>
      <c r="L277" s="160"/>
      <c r="M277" s="159"/>
      <c r="N277" s="158" t="s">
        <v>6993</v>
      </c>
      <c r="O277" s="158" t="s">
        <v>366</v>
      </c>
      <c r="P277" s="158" t="s">
        <v>442</v>
      </c>
      <c r="Q277" s="162" t="s">
        <v>7184</v>
      </c>
      <c r="R277" s="162" t="s">
        <v>8900</v>
      </c>
      <c r="S277" s="163" t="s">
        <v>8899</v>
      </c>
      <c r="T277" s="148" t="s">
        <v>767</v>
      </c>
      <c r="U277" s="149"/>
      <c r="V277" s="149"/>
      <c r="W277" s="164" t="str">
        <f>VLOOKUP(TRIM(X277),X10:Y88,2,FALSE)</f>
        <v>Puneet</v>
      </c>
      <c r="X277" s="11" t="str">
        <f t="shared" si="8"/>
        <v>6.5.11</v>
      </c>
      <c r="Y277" s="83"/>
    </row>
    <row r="278" spans="1:25" ht="35.25" customHeight="1">
      <c r="A278" s="150" t="s">
        <v>185</v>
      </c>
      <c r="B278" s="165" t="s">
        <v>70</v>
      </c>
      <c r="C278" s="153" t="s">
        <v>186</v>
      </c>
      <c r="D278" s="153" t="s">
        <v>153</v>
      </c>
      <c r="E278" s="154" t="s">
        <v>6167</v>
      </c>
      <c r="F278" s="155" t="s">
        <v>27</v>
      </c>
      <c r="G278" s="155" t="s">
        <v>189</v>
      </c>
      <c r="H278" s="155" t="s">
        <v>7185</v>
      </c>
      <c r="I278" s="166" t="s">
        <v>765</v>
      </c>
      <c r="J278" s="160" t="s">
        <v>455</v>
      </c>
      <c r="K278" s="159"/>
      <c r="L278" s="160"/>
      <c r="M278" s="159"/>
      <c r="N278" s="158" t="s">
        <v>2435</v>
      </c>
      <c r="O278" s="158" t="s">
        <v>366</v>
      </c>
      <c r="P278" s="158" t="s">
        <v>442</v>
      </c>
      <c r="Q278" s="162" t="s">
        <v>7976</v>
      </c>
      <c r="R278" s="162" t="s">
        <v>8904</v>
      </c>
      <c r="S278" s="163" t="s">
        <v>8903</v>
      </c>
      <c r="T278" s="167" t="s">
        <v>767</v>
      </c>
      <c r="U278" s="149"/>
      <c r="V278" s="149"/>
      <c r="W278" s="164" t="str">
        <f>VLOOKUP(TRIM(X278),X10:Y88,2,FALSE)</f>
        <v>Puneet</v>
      </c>
      <c r="X278" s="11" t="str">
        <f t="shared" si="8"/>
        <v>6.5.11</v>
      </c>
      <c r="Y278" s="83"/>
    </row>
    <row r="279" spans="1:25" ht="35.25" customHeight="1">
      <c r="A279" s="150" t="s">
        <v>185</v>
      </c>
      <c r="B279" s="165" t="s">
        <v>70</v>
      </c>
      <c r="C279" s="153" t="s">
        <v>186</v>
      </c>
      <c r="D279" s="153" t="s">
        <v>168</v>
      </c>
      <c r="E279" s="154" t="s">
        <v>6168</v>
      </c>
      <c r="F279" s="155" t="s">
        <v>419</v>
      </c>
      <c r="G279" s="155" t="s">
        <v>4729</v>
      </c>
      <c r="H279" s="155" t="s">
        <v>7186</v>
      </c>
      <c r="I279" s="166" t="s">
        <v>649</v>
      </c>
      <c r="J279" s="160"/>
      <c r="K279" s="159"/>
      <c r="L279" s="160"/>
      <c r="M279" s="159"/>
      <c r="N279" s="158"/>
      <c r="O279" s="158" t="s">
        <v>366</v>
      </c>
      <c r="P279" s="158"/>
      <c r="Q279" s="162" t="s">
        <v>7187</v>
      </c>
      <c r="R279" s="162" t="s">
        <v>8378</v>
      </c>
      <c r="S279" s="163" t="s">
        <v>253</v>
      </c>
      <c r="T279" s="148" t="s">
        <v>1120</v>
      </c>
      <c r="U279" s="149"/>
      <c r="V279" s="149"/>
      <c r="W279" s="164" t="str">
        <f>VLOOKUP(TRIM(X279),X10:Y88,2,FALSE)</f>
        <v>Frank</v>
      </c>
      <c r="X279" s="11" t="str">
        <f t="shared" si="8"/>
        <v>7.1</v>
      </c>
      <c r="Y279" s="83"/>
    </row>
    <row r="280" spans="1:25" ht="35.25" customHeight="1">
      <c r="A280" s="150" t="s">
        <v>185</v>
      </c>
      <c r="B280" s="165" t="s">
        <v>70</v>
      </c>
      <c r="C280" s="153" t="s">
        <v>186</v>
      </c>
      <c r="D280" s="153" t="s">
        <v>168</v>
      </c>
      <c r="E280" s="154" t="s">
        <v>6169</v>
      </c>
      <c r="F280" s="155" t="s">
        <v>3432</v>
      </c>
      <c r="G280" s="155" t="s">
        <v>189</v>
      </c>
      <c r="H280" s="155" t="s">
        <v>7188</v>
      </c>
      <c r="I280" s="166" t="s">
        <v>7977</v>
      </c>
      <c r="J280" s="160"/>
      <c r="K280" s="159"/>
      <c r="L280" s="160"/>
      <c r="M280" s="159"/>
      <c r="N280" s="158"/>
      <c r="O280" s="158" t="s">
        <v>366</v>
      </c>
      <c r="P280" s="158"/>
      <c r="Q280" s="162" t="s">
        <v>7189</v>
      </c>
      <c r="R280" s="162" t="s">
        <v>8380</v>
      </c>
      <c r="S280" s="163" t="s">
        <v>8379</v>
      </c>
      <c r="T280" s="167" t="s">
        <v>1120</v>
      </c>
      <c r="U280" s="149"/>
      <c r="V280" s="149"/>
      <c r="W280" s="164" t="str">
        <f>VLOOKUP(TRIM(X280),X10:Y88,2,FALSE)</f>
        <v>Frank</v>
      </c>
      <c r="X280" s="11" t="str">
        <f t="shared" si="8"/>
        <v>7.1</v>
      </c>
      <c r="Y280" s="83"/>
    </row>
    <row r="281" spans="1:25" ht="35.25" customHeight="1">
      <c r="A281" s="150" t="s">
        <v>185</v>
      </c>
      <c r="B281" s="165" t="s">
        <v>70</v>
      </c>
      <c r="C281" s="153" t="s">
        <v>186</v>
      </c>
      <c r="D281" s="153" t="s">
        <v>153</v>
      </c>
      <c r="E281" s="154" t="s">
        <v>6170</v>
      </c>
      <c r="F281" s="155" t="s">
        <v>27</v>
      </c>
      <c r="G281" s="155" t="s">
        <v>189</v>
      </c>
      <c r="H281" s="155" t="s">
        <v>7858</v>
      </c>
      <c r="I281" s="166" t="s">
        <v>436</v>
      </c>
      <c r="J281" s="160" t="s">
        <v>422</v>
      </c>
      <c r="K281" s="159"/>
      <c r="L281" s="160"/>
      <c r="M281" s="159"/>
      <c r="N281" s="158" t="s">
        <v>6993</v>
      </c>
      <c r="O281" s="158" t="s">
        <v>366</v>
      </c>
      <c r="P281" s="158" t="s">
        <v>442</v>
      </c>
      <c r="Q281" s="162" t="s">
        <v>7978</v>
      </c>
      <c r="R281" s="162" t="s">
        <v>8906</v>
      </c>
      <c r="S281" s="163" t="s">
        <v>8905</v>
      </c>
      <c r="T281" s="148" t="s">
        <v>432</v>
      </c>
      <c r="U281" s="149"/>
      <c r="V281" s="149"/>
      <c r="W281" s="164" t="str">
        <f>VLOOKUP(TRIM(X281),X10:Y88,2,FALSE)</f>
        <v>Puneet</v>
      </c>
      <c r="X281" s="11" t="str">
        <f t="shared" si="8"/>
        <v>6.5.11</v>
      </c>
      <c r="Y281" s="83"/>
    </row>
    <row r="282" spans="1:25" ht="35.25" customHeight="1">
      <c r="A282" s="150" t="s">
        <v>185</v>
      </c>
      <c r="B282" s="165" t="s">
        <v>70</v>
      </c>
      <c r="C282" s="153" t="s">
        <v>186</v>
      </c>
      <c r="D282" s="153" t="s">
        <v>127</v>
      </c>
      <c r="E282" s="154" t="s">
        <v>6171</v>
      </c>
      <c r="F282" s="155" t="s">
        <v>27</v>
      </c>
      <c r="G282" s="155" t="s">
        <v>189</v>
      </c>
      <c r="H282" s="155" t="s">
        <v>7859</v>
      </c>
      <c r="I282" s="166" t="s">
        <v>7860</v>
      </c>
      <c r="J282" s="160" t="s">
        <v>422</v>
      </c>
      <c r="K282" s="159"/>
      <c r="L282" s="160"/>
      <c r="M282" s="159"/>
      <c r="N282" s="158" t="s">
        <v>6993</v>
      </c>
      <c r="O282" s="158" t="s">
        <v>366</v>
      </c>
      <c r="P282" s="158" t="s">
        <v>442</v>
      </c>
      <c r="Q282" s="162" t="s">
        <v>7979</v>
      </c>
      <c r="R282" s="162" t="s">
        <v>8570</v>
      </c>
      <c r="S282" s="163" t="s">
        <v>8570</v>
      </c>
      <c r="T282" s="167" t="s">
        <v>432</v>
      </c>
      <c r="U282" s="149"/>
      <c r="V282" s="149"/>
      <c r="W282" s="164" t="str">
        <f>VLOOKUP(TRIM(X282),X10:Y88,2,FALSE)</f>
        <v>Patrice</v>
      </c>
      <c r="X282" s="11" t="str">
        <f t="shared" si="8"/>
        <v>6.5.1</v>
      </c>
      <c r="Y282" s="83"/>
    </row>
    <row r="283" spans="1:25" ht="35.25" customHeight="1">
      <c r="A283" s="150" t="s">
        <v>185</v>
      </c>
      <c r="B283" s="165" t="s">
        <v>70</v>
      </c>
      <c r="C283" s="153" t="s">
        <v>186</v>
      </c>
      <c r="D283" s="153" t="s">
        <v>133</v>
      </c>
      <c r="E283" s="154" t="s">
        <v>6172</v>
      </c>
      <c r="F283" s="155" t="s">
        <v>27</v>
      </c>
      <c r="G283" s="155" t="s">
        <v>189</v>
      </c>
      <c r="H283" s="155" t="s">
        <v>7861</v>
      </c>
      <c r="I283" s="166" t="s">
        <v>7190</v>
      </c>
      <c r="J283" s="160" t="s">
        <v>455</v>
      </c>
      <c r="K283" s="159"/>
      <c r="L283" s="160"/>
      <c r="M283" s="159"/>
      <c r="N283" s="158" t="s">
        <v>2435</v>
      </c>
      <c r="O283" s="158" t="s">
        <v>366</v>
      </c>
      <c r="P283" s="158" t="s">
        <v>442</v>
      </c>
      <c r="Q283" s="162" t="s">
        <v>7980</v>
      </c>
      <c r="R283" s="162" t="s">
        <v>8709</v>
      </c>
      <c r="S283" s="163" t="s">
        <v>8710</v>
      </c>
      <c r="T283" s="148" t="s">
        <v>432</v>
      </c>
      <c r="U283" s="149"/>
      <c r="V283" s="149"/>
      <c r="W283" s="164" t="str">
        <f>VLOOKUP(TRIM(X283),X10:Y88,2,FALSE)</f>
        <v>Frank</v>
      </c>
      <c r="X283" s="11" t="str">
        <f t="shared" si="8"/>
        <v>6.5.3</v>
      </c>
      <c r="Y283" s="83"/>
    </row>
    <row r="284" spans="1:25" ht="35.25" customHeight="1">
      <c r="A284" s="150" t="s">
        <v>185</v>
      </c>
      <c r="B284" s="165" t="s">
        <v>70</v>
      </c>
      <c r="C284" s="153" t="s">
        <v>186</v>
      </c>
      <c r="D284" s="153" t="s">
        <v>153</v>
      </c>
      <c r="E284" s="154" t="s">
        <v>6173</v>
      </c>
      <c r="F284" s="155" t="s">
        <v>27</v>
      </c>
      <c r="G284" s="155" t="s">
        <v>189</v>
      </c>
      <c r="H284" s="155" t="s">
        <v>7862</v>
      </c>
      <c r="I284" s="166" t="s">
        <v>7982</v>
      </c>
      <c r="J284" s="160" t="s">
        <v>422</v>
      </c>
      <c r="K284" s="159"/>
      <c r="L284" s="160"/>
      <c r="M284" s="159"/>
      <c r="N284" s="158" t="s">
        <v>6993</v>
      </c>
      <c r="O284" s="158" t="s">
        <v>366</v>
      </c>
      <c r="P284" s="158" t="s">
        <v>442</v>
      </c>
      <c r="Q284" s="162" t="s">
        <v>7981</v>
      </c>
      <c r="R284" s="162" t="s">
        <v>8908</v>
      </c>
      <c r="S284" s="163" t="s">
        <v>8907</v>
      </c>
      <c r="T284" s="167" t="s">
        <v>432</v>
      </c>
      <c r="U284" s="149"/>
      <c r="V284" s="149"/>
      <c r="W284" s="164" t="str">
        <f>VLOOKUP(TRIM(X284),X10:Y88,2,FALSE)</f>
        <v>Puneet</v>
      </c>
      <c r="X284" s="11" t="str">
        <f t="shared" ref="X284:X347" si="9">IF(ISNONTEXT(D284),"" &amp; D284 &amp;"",T(D284))</f>
        <v>6.5.11</v>
      </c>
      <c r="Y284" s="83"/>
    </row>
    <row r="285" spans="1:25" ht="35.25" customHeight="1">
      <c r="A285" s="150" t="s">
        <v>185</v>
      </c>
      <c r="B285" s="165" t="s">
        <v>70</v>
      </c>
      <c r="C285" s="153" t="s">
        <v>186</v>
      </c>
      <c r="D285" s="153" t="s">
        <v>153</v>
      </c>
      <c r="E285" s="154" t="s">
        <v>6174</v>
      </c>
      <c r="F285" s="155" t="s">
        <v>27</v>
      </c>
      <c r="G285" s="155" t="s">
        <v>189</v>
      </c>
      <c r="H285" s="155" t="s">
        <v>7863</v>
      </c>
      <c r="I285" s="166" t="s">
        <v>436</v>
      </c>
      <c r="J285" s="160" t="s">
        <v>422</v>
      </c>
      <c r="K285" s="159"/>
      <c r="L285" s="160"/>
      <c r="M285" s="159"/>
      <c r="N285" s="158" t="s">
        <v>6993</v>
      </c>
      <c r="O285" s="158" t="s">
        <v>366</v>
      </c>
      <c r="P285" s="158" t="s">
        <v>442</v>
      </c>
      <c r="Q285" s="162" t="s">
        <v>7983</v>
      </c>
      <c r="R285" s="162" t="s">
        <v>272</v>
      </c>
      <c r="S285" s="163" t="s">
        <v>253</v>
      </c>
      <c r="T285" s="148" t="s">
        <v>432</v>
      </c>
      <c r="U285" s="149"/>
      <c r="V285" s="149"/>
      <c r="W285" s="164" t="str">
        <f>VLOOKUP(TRIM(X285),X10:Y88,2,FALSE)</f>
        <v>Puneet</v>
      </c>
      <c r="X285" s="11" t="str">
        <f t="shared" si="9"/>
        <v>6.5.11</v>
      </c>
      <c r="Y285" s="83"/>
    </row>
    <row r="286" spans="1:25" ht="35.25" customHeight="1">
      <c r="A286" s="150" t="s">
        <v>185</v>
      </c>
      <c r="B286" s="165" t="s">
        <v>70</v>
      </c>
      <c r="C286" s="153" t="s">
        <v>186</v>
      </c>
      <c r="D286" s="153" t="s">
        <v>133</v>
      </c>
      <c r="E286" s="154" t="s">
        <v>6175</v>
      </c>
      <c r="F286" s="155" t="s">
        <v>27</v>
      </c>
      <c r="G286" s="155" t="s">
        <v>189</v>
      </c>
      <c r="H286" s="155" t="s">
        <v>7864</v>
      </c>
      <c r="I286" s="166" t="s">
        <v>7190</v>
      </c>
      <c r="J286" s="160" t="s">
        <v>455</v>
      </c>
      <c r="K286" s="159"/>
      <c r="L286" s="160"/>
      <c r="M286" s="159"/>
      <c r="N286" s="158" t="s">
        <v>2435</v>
      </c>
      <c r="O286" s="158" t="s">
        <v>366</v>
      </c>
      <c r="P286" s="158" t="s">
        <v>442</v>
      </c>
      <c r="Q286" s="162" t="s">
        <v>7984</v>
      </c>
      <c r="R286" s="162" t="s">
        <v>8452</v>
      </c>
      <c r="S286" s="163" t="s">
        <v>8453</v>
      </c>
      <c r="T286" s="167" t="s">
        <v>432</v>
      </c>
      <c r="U286" s="149"/>
      <c r="V286" s="149"/>
      <c r="W286" s="164" t="str">
        <f>VLOOKUP(TRIM(X286),X10:Y88,2,FALSE)</f>
        <v>Frank</v>
      </c>
      <c r="X286" s="11" t="str">
        <f t="shared" si="9"/>
        <v>6.5.3</v>
      </c>
      <c r="Y286" s="83"/>
    </row>
    <row r="287" spans="1:25" ht="35.25" customHeight="1">
      <c r="A287" s="150" t="s">
        <v>185</v>
      </c>
      <c r="B287" s="165" t="s">
        <v>70</v>
      </c>
      <c r="C287" s="153" t="s">
        <v>186</v>
      </c>
      <c r="D287" s="153" t="s">
        <v>170</v>
      </c>
      <c r="E287" s="154" t="s">
        <v>6176</v>
      </c>
      <c r="F287" s="155" t="s">
        <v>419</v>
      </c>
      <c r="G287" s="155" t="s">
        <v>242</v>
      </c>
      <c r="H287" s="155" t="s">
        <v>7191</v>
      </c>
      <c r="I287" s="166" t="s">
        <v>7985</v>
      </c>
      <c r="J287" s="160"/>
      <c r="K287" s="159"/>
      <c r="L287" s="160"/>
      <c r="M287" s="159"/>
      <c r="N287" s="158"/>
      <c r="O287" s="158"/>
      <c r="P287" s="158"/>
      <c r="Q287" s="162" t="s">
        <v>7192</v>
      </c>
      <c r="R287" s="162" t="s">
        <v>9239</v>
      </c>
      <c r="S287" s="163" t="s">
        <v>9238</v>
      </c>
      <c r="T287" s="148" t="s">
        <v>432</v>
      </c>
      <c r="U287" s="149"/>
      <c r="V287" s="149"/>
      <c r="W287" s="164" t="str">
        <f>VLOOKUP(TRIM(X287),X10:Y88,2,FALSE)</f>
        <v>Frank</v>
      </c>
      <c r="X287" s="11" t="str">
        <f t="shared" si="9"/>
        <v>7.2</v>
      </c>
      <c r="Y287" s="83"/>
    </row>
    <row r="288" spans="1:25" ht="35.25" customHeight="1">
      <c r="A288" s="150" t="s">
        <v>185</v>
      </c>
      <c r="B288" s="165" t="s">
        <v>70</v>
      </c>
      <c r="C288" s="153" t="s">
        <v>186</v>
      </c>
      <c r="D288" s="153" t="s">
        <v>127</v>
      </c>
      <c r="E288" s="154" t="s">
        <v>6177</v>
      </c>
      <c r="F288" s="155" t="s">
        <v>419</v>
      </c>
      <c r="G288" s="155" t="s">
        <v>59</v>
      </c>
      <c r="H288" s="155" t="s">
        <v>7193</v>
      </c>
      <c r="I288" s="166" t="s">
        <v>436</v>
      </c>
      <c r="J288" s="160"/>
      <c r="K288" s="159"/>
      <c r="L288" s="160"/>
      <c r="M288" s="159"/>
      <c r="N288" s="158"/>
      <c r="O288" s="158"/>
      <c r="P288" s="158"/>
      <c r="Q288" s="162" t="s">
        <v>7194</v>
      </c>
      <c r="R288" s="162" t="s">
        <v>272</v>
      </c>
      <c r="S288" s="163" t="s">
        <v>253</v>
      </c>
      <c r="T288" s="167" t="s">
        <v>432</v>
      </c>
      <c r="U288" s="149"/>
      <c r="V288" s="149"/>
      <c r="W288" s="164" t="str">
        <f>VLOOKUP(TRIM(X288),X10:Y88,2,FALSE)</f>
        <v>Patrice</v>
      </c>
      <c r="X288" s="11" t="str">
        <f t="shared" si="9"/>
        <v>6.5.1</v>
      </c>
      <c r="Y288" s="83"/>
    </row>
    <row r="289" spans="1:25" ht="35.25" customHeight="1">
      <c r="A289" s="150" t="s">
        <v>185</v>
      </c>
      <c r="B289" s="165" t="s">
        <v>70</v>
      </c>
      <c r="C289" s="153" t="s">
        <v>186</v>
      </c>
      <c r="D289" s="153" t="s">
        <v>146</v>
      </c>
      <c r="E289" s="154" t="s">
        <v>6178</v>
      </c>
      <c r="F289" s="155" t="s">
        <v>27</v>
      </c>
      <c r="G289" s="155" t="s">
        <v>189</v>
      </c>
      <c r="H289" s="155" t="s">
        <v>7195</v>
      </c>
      <c r="I289" s="166" t="s">
        <v>436</v>
      </c>
      <c r="J289" s="160" t="s">
        <v>422</v>
      </c>
      <c r="K289" s="159"/>
      <c r="L289" s="160"/>
      <c r="M289" s="159"/>
      <c r="N289" s="158" t="s">
        <v>6993</v>
      </c>
      <c r="O289" s="158" t="s">
        <v>366</v>
      </c>
      <c r="P289" s="158" t="s">
        <v>442</v>
      </c>
      <c r="Q289" s="162" t="s">
        <v>7197</v>
      </c>
      <c r="R289" s="162" t="s">
        <v>9201</v>
      </c>
      <c r="S289" s="163" t="s">
        <v>9200</v>
      </c>
      <c r="T289" s="148" t="s">
        <v>3201</v>
      </c>
      <c r="U289" s="149"/>
      <c r="V289" s="149"/>
      <c r="W289" s="164" t="str">
        <f>VLOOKUP(TRIM(X289),X10:Y88,2,FALSE)</f>
        <v>Puneet</v>
      </c>
      <c r="X289" s="11" t="str">
        <f t="shared" si="9"/>
        <v>6.5.8</v>
      </c>
      <c r="Y289" s="83"/>
    </row>
    <row r="290" spans="1:25" ht="35.25" customHeight="1">
      <c r="A290" s="150" t="s">
        <v>185</v>
      </c>
      <c r="B290" s="165" t="s">
        <v>70</v>
      </c>
      <c r="C290" s="153" t="s">
        <v>186</v>
      </c>
      <c r="D290" s="153" t="s">
        <v>168</v>
      </c>
      <c r="E290" s="154" t="s">
        <v>6179</v>
      </c>
      <c r="F290" s="155" t="s">
        <v>3432</v>
      </c>
      <c r="G290" s="155" t="s">
        <v>189</v>
      </c>
      <c r="H290" s="155" t="s">
        <v>3498</v>
      </c>
      <c r="I290" s="166" t="s">
        <v>5947</v>
      </c>
      <c r="J290" s="160"/>
      <c r="K290" s="159"/>
      <c r="L290" s="160"/>
      <c r="M290" s="159"/>
      <c r="N290" s="158"/>
      <c r="O290" s="158" t="s">
        <v>366</v>
      </c>
      <c r="P290" s="158"/>
      <c r="Q290" s="162" t="s">
        <v>3498</v>
      </c>
      <c r="R290" s="162" t="s">
        <v>8382</v>
      </c>
      <c r="S290" s="163" t="s">
        <v>8383</v>
      </c>
      <c r="T290" s="167" t="s">
        <v>619</v>
      </c>
      <c r="U290" s="149"/>
      <c r="V290" s="149"/>
      <c r="W290" s="164" t="str">
        <f>VLOOKUP(TRIM(X290),X10:Y88,2,FALSE)</f>
        <v>Frank</v>
      </c>
      <c r="X290" s="11" t="str">
        <f t="shared" si="9"/>
        <v>7.1</v>
      </c>
      <c r="Y290" s="83"/>
    </row>
    <row r="291" spans="1:25" ht="35.25" customHeight="1">
      <c r="A291" s="150" t="s">
        <v>185</v>
      </c>
      <c r="B291" s="165" t="s">
        <v>70</v>
      </c>
      <c r="C291" s="153" t="s">
        <v>186</v>
      </c>
      <c r="D291" s="153" t="s">
        <v>149</v>
      </c>
      <c r="E291" s="154" t="s">
        <v>6180</v>
      </c>
      <c r="F291" s="155" t="s">
        <v>27</v>
      </c>
      <c r="G291" s="155" t="s">
        <v>189</v>
      </c>
      <c r="H291" s="155" t="s">
        <v>7198</v>
      </c>
      <c r="I291" s="166" t="s">
        <v>436</v>
      </c>
      <c r="J291" s="160" t="s">
        <v>422</v>
      </c>
      <c r="K291" s="159"/>
      <c r="L291" s="160"/>
      <c r="M291" s="159"/>
      <c r="N291" s="158" t="s">
        <v>6993</v>
      </c>
      <c r="O291" s="158" t="s">
        <v>366</v>
      </c>
      <c r="P291" s="158" t="s">
        <v>442</v>
      </c>
      <c r="Q291" s="162" t="s">
        <v>7199</v>
      </c>
      <c r="R291" s="162" t="s">
        <v>496</v>
      </c>
      <c r="S291" s="176" t="s">
        <v>496</v>
      </c>
      <c r="T291" s="148" t="s">
        <v>3201</v>
      </c>
      <c r="U291" s="149"/>
      <c r="V291" s="149"/>
      <c r="W291" s="164" t="str">
        <f>VLOOKUP(TRIM(X291),X10:Y88,2,FALSE)</f>
        <v>Frank</v>
      </c>
      <c r="X291" s="11" t="str">
        <f t="shared" si="9"/>
        <v>6.5.9</v>
      </c>
      <c r="Y291" s="83"/>
    </row>
    <row r="292" spans="1:25" ht="35.25" customHeight="1">
      <c r="A292" s="150" t="s">
        <v>185</v>
      </c>
      <c r="B292" s="165" t="s">
        <v>70</v>
      </c>
      <c r="C292" s="153" t="s">
        <v>186</v>
      </c>
      <c r="D292" s="153" t="s">
        <v>101</v>
      </c>
      <c r="E292" s="154" t="s">
        <v>6181</v>
      </c>
      <c r="F292" s="155" t="s">
        <v>30</v>
      </c>
      <c r="G292" s="155" t="s">
        <v>189</v>
      </c>
      <c r="H292" s="155" t="s">
        <v>7211</v>
      </c>
      <c r="I292" s="166" t="s">
        <v>436</v>
      </c>
      <c r="J292" s="160" t="s">
        <v>3087</v>
      </c>
      <c r="K292" s="159">
        <v>316</v>
      </c>
      <c r="L292" s="160"/>
      <c r="M292" s="159" t="s">
        <v>485</v>
      </c>
      <c r="N292" s="158" t="s">
        <v>6996</v>
      </c>
      <c r="O292" s="158" t="s">
        <v>206</v>
      </c>
      <c r="P292" s="158" t="s">
        <v>2309</v>
      </c>
      <c r="Q292" s="162" t="s">
        <v>7986</v>
      </c>
      <c r="R292" s="162" t="s">
        <v>8956</v>
      </c>
      <c r="S292" s="163" t="s">
        <v>8950</v>
      </c>
      <c r="T292" s="167" t="s">
        <v>3201</v>
      </c>
      <c r="U292" s="149"/>
      <c r="V292" s="149"/>
      <c r="W292" s="164" t="str">
        <f>VLOOKUP(TRIM(X292),X10:Y88,2,FALSE)</f>
        <v>Krisztian</v>
      </c>
      <c r="X292" s="11" t="str">
        <f t="shared" si="9"/>
        <v>5.3</v>
      </c>
      <c r="Y292" s="83"/>
    </row>
    <row r="293" spans="1:25" ht="35.25" customHeight="1">
      <c r="A293" s="150" t="s">
        <v>185</v>
      </c>
      <c r="B293" s="165" t="s">
        <v>70</v>
      </c>
      <c r="C293" s="153" t="s">
        <v>186</v>
      </c>
      <c r="D293" s="153" t="s">
        <v>105</v>
      </c>
      <c r="E293" s="154" t="s">
        <v>6182</v>
      </c>
      <c r="F293" s="155" t="s">
        <v>419</v>
      </c>
      <c r="G293" s="155" t="s">
        <v>59</v>
      </c>
      <c r="H293" s="155" t="s">
        <v>7200</v>
      </c>
      <c r="I293" s="166" t="s">
        <v>436</v>
      </c>
      <c r="J293" s="160"/>
      <c r="K293" s="159"/>
      <c r="L293" s="160"/>
      <c r="M293" s="159"/>
      <c r="N293" s="158"/>
      <c r="O293" s="158"/>
      <c r="P293" s="158"/>
      <c r="Q293" s="162" t="s">
        <v>7987</v>
      </c>
      <c r="R293" s="162" t="s">
        <v>8577</v>
      </c>
      <c r="S293" s="163" t="s">
        <v>253</v>
      </c>
      <c r="T293" s="148" t="s">
        <v>3201</v>
      </c>
      <c r="U293" s="149"/>
      <c r="V293" s="149"/>
      <c r="W293" s="164" t="str">
        <f>VLOOKUP(TRIM(X293),X10:Y88,2,FALSE)</f>
        <v>Krisztian</v>
      </c>
      <c r="X293" s="11" t="str">
        <f t="shared" si="9"/>
        <v>5.4</v>
      </c>
      <c r="Y293" s="83"/>
    </row>
    <row r="294" spans="1:25" ht="35.25" customHeight="1">
      <c r="A294" s="150"/>
      <c r="B294" s="165" t="s">
        <v>70</v>
      </c>
      <c r="C294" s="153" t="s">
        <v>28</v>
      </c>
      <c r="D294" s="153" t="s">
        <v>179</v>
      </c>
      <c r="E294" s="154" t="s">
        <v>6183</v>
      </c>
      <c r="F294" s="155" t="s">
        <v>30</v>
      </c>
      <c r="G294" s="169" t="s">
        <v>189</v>
      </c>
      <c r="H294" s="169" t="s">
        <v>7865</v>
      </c>
      <c r="I294" s="170" t="s">
        <v>7196</v>
      </c>
      <c r="J294" s="171" t="s">
        <v>7001</v>
      </c>
      <c r="K294" s="172">
        <v>501</v>
      </c>
      <c r="L294" s="171"/>
      <c r="M294" s="172" t="s">
        <v>878</v>
      </c>
      <c r="N294" s="171" t="s">
        <v>486</v>
      </c>
      <c r="O294" s="171" t="s">
        <v>366</v>
      </c>
      <c r="P294" s="171" t="s">
        <v>215</v>
      </c>
      <c r="Q294" s="173" t="s">
        <v>7201</v>
      </c>
      <c r="R294" s="173" t="s">
        <v>425</v>
      </c>
      <c r="S294" s="177"/>
      <c r="T294" s="167" t="s">
        <v>3201</v>
      </c>
      <c r="U294" s="149"/>
      <c r="V294" s="149"/>
      <c r="W294" s="164" t="str">
        <f>VLOOKUP(TRIM(X294),X10:Y88,2,FALSE)</f>
        <v>Withdrawn</v>
      </c>
      <c r="X294" s="11" t="str">
        <f t="shared" si="9"/>
        <v>99</v>
      </c>
      <c r="Y294" s="83"/>
    </row>
    <row r="295" spans="1:25" ht="35.25" customHeight="1">
      <c r="A295" s="150"/>
      <c r="B295" s="165" t="s">
        <v>70</v>
      </c>
      <c r="C295" s="153" t="s">
        <v>28</v>
      </c>
      <c r="D295" s="153" t="s">
        <v>179</v>
      </c>
      <c r="E295" s="154" t="s">
        <v>6184</v>
      </c>
      <c r="F295" s="155" t="s">
        <v>30</v>
      </c>
      <c r="G295" s="169" t="s">
        <v>189</v>
      </c>
      <c r="H295" s="169" t="s">
        <v>7865</v>
      </c>
      <c r="I295" s="170" t="s">
        <v>7196</v>
      </c>
      <c r="J295" s="171" t="s">
        <v>7001</v>
      </c>
      <c r="K295" s="172">
        <v>502</v>
      </c>
      <c r="L295" s="171"/>
      <c r="M295" s="172" t="s">
        <v>878</v>
      </c>
      <c r="N295" s="171" t="s">
        <v>486</v>
      </c>
      <c r="O295" s="171" t="s">
        <v>366</v>
      </c>
      <c r="P295" s="171" t="s">
        <v>215</v>
      </c>
      <c r="Q295" s="173" t="s">
        <v>7201</v>
      </c>
      <c r="R295" s="173" t="s">
        <v>7232</v>
      </c>
      <c r="S295" s="177"/>
      <c r="T295" s="148" t="s">
        <v>3201</v>
      </c>
      <c r="U295" s="149"/>
      <c r="V295" s="149"/>
      <c r="W295" s="164" t="str">
        <f>VLOOKUP(TRIM(X295),X10:Y88,2,FALSE)</f>
        <v>Withdrawn</v>
      </c>
      <c r="X295" s="11" t="str">
        <f t="shared" si="9"/>
        <v>99</v>
      </c>
      <c r="Y295" s="83"/>
    </row>
    <row r="296" spans="1:25" ht="35.25" customHeight="1">
      <c r="A296" s="150" t="s">
        <v>185</v>
      </c>
      <c r="B296" s="165" t="s">
        <v>70</v>
      </c>
      <c r="C296" s="153" t="s">
        <v>186</v>
      </c>
      <c r="D296" s="153" t="s">
        <v>105</v>
      </c>
      <c r="E296" s="154" t="s">
        <v>6185</v>
      </c>
      <c r="F296" s="155" t="s">
        <v>30</v>
      </c>
      <c r="G296" s="155" t="s">
        <v>189</v>
      </c>
      <c r="H296" s="155" t="s">
        <v>11671</v>
      </c>
      <c r="I296" s="166" t="s">
        <v>436</v>
      </c>
      <c r="J296" s="160" t="s">
        <v>7001</v>
      </c>
      <c r="K296" s="159">
        <v>503</v>
      </c>
      <c r="L296" s="160"/>
      <c r="M296" s="159" t="s">
        <v>878</v>
      </c>
      <c r="N296" s="158" t="s">
        <v>486</v>
      </c>
      <c r="O296" s="158" t="s">
        <v>366</v>
      </c>
      <c r="P296" s="158" t="s">
        <v>215</v>
      </c>
      <c r="Q296" s="162" t="s">
        <v>7988</v>
      </c>
      <c r="R296" s="162" t="s">
        <v>8577</v>
      </c>
      <c r="S296" s="163" t="s">
        <v>253</v>
      </c>
      <c r="T296" s="167" t="s">
        <v>3201</v>
      </c>
      <c r="U296" s="149"/>
      <c r="V296" s="149"/>
      <c r="W296" s="164" t="str">
        <f>VLOOKUP(TRIM(X296),X10:Y88,2,FALSE)</f>
        <v>Krisztian</v>
      </c>
      <c r="X296" s="11" t="str">
        <f t="shared" si="9"/>
        <v>5.4</v>
      </c>
      <c r="Y296" s="83"/>
    </row>
    <row r="297" spans="1:25" ht="35.25" customHeight="1">
      <c r="A297" s="150"/>
      <c r="B297" s="165" t="s">
        <v>70</v>
      </c>
      <c r="C297" s="153" t="s">
        <v>28</v>
      </c>
      <c r="D297" s="153" t="s">
        <v>179</v>
      </c>
      <c r="E297" s="154" t="s">
        <v>6186</v>
      </c>
      <c r="F297" s="155" t="s">
        <v>27</v>
      </c>
      <c r="G297" s="169" t="s">
        <v>189</v>
      </c>
      <c r="H297" s="169" t="s">
        <v>3230</v>
      </c>
      <c r="I297" s="170" t="s">
        <v>436</v>
      </c>
      <c r="J297" s="171" t="s">
        <v>422</v>
      </c>
      <c r="K297" s="172"/>
      <c r="L297" s="171"/>
      <c r="M297" s="172"/>
      <c r="N297" s="171" t="s">
        <v>2435</v>
      </c>
      <c r="O297" s="171" t="s">
        <v>366</v>
      </c>
      <c r="P297" s="171" t="s">
        <v>442</v>
      </c>
      <c r="Q297" s="173" t="s">
        <v>3231</v>
      </c>
      <c r="R297" s="173" t="s">
        <v>7233</v>
      </c>
      <c r="S297" s="177"/>
      <c r="T297" s="148" t="s">
        <v>3201</v>
      </c>
      <c r="U297" s="149"/>
      <c r="V297" s="149"/>
      <c r="W297" s="164" t="str">
        <f>VLOOKUP(TRIM(X297),X10:Y88,2,FALSE)</f>
        <v>Withdrawn</v>
      </c>
      <c r="X297" s="11" t="str">
        <f t="shared" si="9"/>
        <v>99</v>
      </c>
      <c r="Y297" s="83"/>
    </row>
    <row r="298" spans="1:25" ht="35.25" customHeight="1">
      <c r="A298" s="150" t="s">
        <v>185</v>
      </c>
      <c r="B298" s="165" t="s">
        <v>70</v>
      </c>
      <c r="C298" s="153" t="s">
        <v>186</v>
      </c>
      <c r="D298" s="153" t="s">
        <v>149</v>
      </c>
      <c r="E298" s="154" t="s">
        <v>6187</v>
      </c>
      <c r="F298" s="155" t="s">
        <v>27</v>
      </c>
      <c r="G298" s="155" t="s">
        <v>189</v>
      </c>
      <c r="H298" s="155" t="s">
        <v>3230</v>
      </c>
      <c r="I298" s="166" t="s">
        <v>436</v>
      </c>
      <c r="J298" s="160" t="s">
        <v>422</v>
      </c>
      <c r="K298" s="159"/>
      <c r="L298" s="160"/>
      <c r="M298" s="159"/>
      <c r="N298" s="158" t="s">
        <v>2435</v>
      </c>
      <c r="O298" s="158" t="s">
        <v>366</v>
      </c>
      <c r="P298" s="158" t="s">
        <v>442</v>
      </c>
      <c r="Q298" s="162" t="s">
        <v>3231</v>
      </c>
      <c r="R298" s="162" t="s">
        <v>9975</v>
      </c>
      <c r="S298" s="176" t="s">
        <v>496</v>
      </c>
      <c r="T298" s="167" t="s">
        <v>3201</v>
      </c>
      <c r="U298" s="149"/>
      <c r="V298" s="149"/>
      <c r="W298" s="164" t="str">
        <f>VLOOKUP(TRIM(X298),X10:Y88,2,FALSE)</f>
        <v>Frank</v>
      </c>
      <c r="X298" s="11" t="str">
        <f t="shared" si="9"/>
        <v>6.5.9</v>
      </c>
      <c r="Y298" s="83"/>
    </row>
    <row r="299" spans="1:25" ht="35.25" customHeight="1">
      <c r="A299" s="150" t="s">
        <v>185</v>
      </c>
      <c r="B299" s="165" t="s">
        <v>70</v>
      </c>
      <c r="C299" s="153" t="s">
        <v>186</v>
      </c>
      <c r="D299" s="153" t="s">
        <v>6903</v>
      </c>
      <c r="E299" s="154" t="s">
        <v>6188</v>
      </c>
      <c r="F299" s="155" t="s">
        <v>30</v>
      </c>
      <c r="G299" s="155" t="s">
        <v>189</v>
      </c>
      <c r="H299" s="155" t="s">
        <v>7231</v>
      </c>
      <c r="I299" s="166" t="s">
        <v>859</v>
      </c>
      <c r="J299" s="160" t="s">
        <v>1699</v>
      </c>
      <c r="K299" s="159">
        <v>1083</v>
      </c>
      <c r="L299" s="160"/>
      <c r="M299" s="159" t="s">
        <v>878</v>
      </c>
      <c r="N299" s="158" t="s">
        <v>6996</v>
      </c>
      <c r="O299" s="158" t="s">
        <v>366</v>
      </c>
      <c r="P299" s="158" t="s">
        <v>6997</v>
      </c>
      <c r="Q299" s="162" t="s">
        <v>7957</v>
      </c>
      <c r="R299" s="162" t="s">
        <v>8651</v>
      </c>
      <c r="S299" s="168" t="s">
        <v>200</v>
      </c>
      <c r="T299" s="148" t="s">
        <v>893</v>
      </c>
      <c r="U299" s="149"/>
      <c r="V299" s="149"/>
      <c r="W299" s="164" t="str">
        <f>VLOOKUP(TRIM(X299),X10:Y88,2,FALSE)</f>
        <v>Krisztian</v>
      </c>
      <c r="X299" s="11" t="str">
        <f t="shared" si="9"/>
        <v>6.13</v>
      </c>
      <c r="Y299" s="83"/>
    </row>
    <row r="300" spans="1:25" ht="35.25" customHeight="1">
      <c r="A300" s="150" t="s">
        <v>185</v>
      </c>
      <c r="B300" s="165" t="s">
        <v>70</v>
      </c>
      <c r="C300" s="153" t="s">
        <v>186</v>
      </c>
      <c r="D300" s="153" t="s">
        <v>143</v>
      </c>
      <c r="E300" s="154" t="s">
        <v>6189</v>
      </c>
      <c r="F300" s="155" t="s">
        <v>27</v>
      </c>
      <c r="G300" s="155" t="s">
        <v>189</v>
      </c>
      <c r="H300" s="155" t="s">
        <v>1156</v>
      </c>
      <c r="I300" s="166" t="s">
        <v>2375</v>
      </c>
      <c r="J300" s="160" t="s">
        <v>455</v>
      </c>
      <c r="K300" s="159"/>
      <c r="L300" s="160"/>
      <c r="M300" s="159"/>
      <c r="N300" s="158" t="s">
        <v>2435</v>
      </c>
      <c r="O300" s="158" t="s">
        <v>366</v>
      </c>
      <c r="P300" s="158" t="s">
        <v>442</v>
      </c>
      <c r="Q300" s="162" t="s">
        <v>7989</v>
      </c>
      <c r="R300" s="162" t="s">
        <v>9974</v>
      </c>
      <c r="S300" s="176" t="s">
        <v>496</v>
      </c>
      <c r="T300" s="167" t="s">
        <v>1148</v>
      </c>
      <c r="U300" s="149"/>
      <c r="V300" s="149"/>
      <c r="W300" s="164" t="str">
        <f>VLOOKUP(TRIM(X300),X10:Y88,2,FALSE)</f>
        <v>Frank</v>
      </c>
      <c r="X300" s="11" t="str">
        <f t="shared" si="9"/>
        <v>6.5.7</v>
      </c>
      <c r="Y300" s="83"/>
    </row>
    <row r="301" spans="1:25" ht="35.25" customHeight="1">
      <c r="A301" s="150" t="s">
        <v>185</v>
      </c>
      <c r="B301" s="165" t="s">
        <v>70</v>
      </c>
      <c r="C301" s="153" t="s">
        <v>186</v>
      </c>
      <c r="D301" s="153" t="s">
        <v>149</v>
      </c>
      <c r="E301" s="154" t="s">
        <v>6190</v>
      </c>
      <c r="F301" s="155" t="s">
        <v>27</v>
      </c>
      <c r="G301" s="155" t="s">
        <v>189</v>
      </c>
      <c r="H301" s="155" t="s">
        <v>7212</v>
      </c>
      <c r="I301" s="166" t="s">
        <v>7982</v>
      </c>
      <c r="J301" s="160" t="s">
        <v>455</v>
      </c>
      <c r="K301" s="159"/>
      <c r="L301" s="160"/>
      <c r="M301" s="159"/>
      <c r="N301" s="158" t="s">
        <v>2435</v>
      </c>
      <c r="O301" s="158" t="s">
        <v>366</v>
      </c>
      <c r="P301" s="158" t="s">
        <v>442</v>
      </c>
      <c r="Q301" s="162" t="s">
        <v>7213</v>
      </c>
      <c r="R301" s="162" t="s">
        <v>496</v>
      </c>
      <c r="S301" s="176" t="s">
        <v>496</v>
      </c>
      <c r="T301" s="148" t="s">
        <v>7214</v>
      </c>
      <c r="U301" s="149"/>
      <c r="V301" s="149"/>
      <c r="W301" s="164" t="str">
        <f>VLOOKUP(TRIM(X301),X10:Y88,2,FALSE)</f>
        <v>Frank</v>
      </c>
      <c r="X301" s="11" t="str">
        <f t="shared" si="9"/>
        <v>6.5.9</v>
      </c>
      <c r="Y301" s="83"/>
    </row>
    <row r="302" spans="1:25" ht="35.25" customHeight="1">
      <c r="A302" s="150" t="s">
        <v>185</v>
      </c>
      <c r="B302" s="165" t="s">
        <v>70</v>
      </c>
      <c r="C302" s="153" t="s">
        <v>186</v>
      </c>
      <c r="D302" s="153" t="s">
        <v>149</v>
      </c>
      <c r="E302" s="154" t="s">
        <v>6191</v>
      </c>
      <c r="F302" s="155" t="s">
        <v>27</v>
      </c>
      <c r="G302" s="155" t="s">
        <v>189</v>
      </c>
      <c r="H302" s="155" t="s">
        <v>7215</v>
      </c>
      <c r="I302" s="166" t="s">
        <v>436</v>
      </c>
      <c r="J302" s="160" t="s">
        <v>455</v>
      </c>
      <c r="K302" s="159"/>
      <c r="L302" s="160"/>
      <c r="M302" s="159"/>
      <c r="N302" s="158" t="s">
        <v>2435</v>
      </c>
      <c r="O302" s="158" t="s">
        <v>366</v>
      </c>
      <c r="P302" s="158" t="s">
        <v>442</v>
      </c>
      <c r="Q302" s="162" t="s">
        <v>7990</v>
      </c>
      <c r="R302" s="162" t="s">
        <v>496</v>
      </c>
      <c r="S302" s="176" t="s">
        <v>496</v>
      </c>
      <c r="T302" s="167" t="s">
        <v>7214</v>
      </c>
      <c r="U302" s="149"/>
      <c r="V302" s="149"/>
      <c r="W302" s="164" t="str">
        <f>VLOOKUP(TRIM(X302),X10:Y88,2,FALSE)</f>
        <v>Frank</v>
      </c>
      <c r="X302" s="11" t="str">
        <f t="shared" si="9"/>
        <v>6.5.9</v>
      </c>
      <c r="Y302" s="83"/>
    </row>
    <row r="303" spans="1:25" ht="35.25" customHeight="1">
      <c r="A303" s="150" t="s">
        <v>185</v>
      </c>
      <c r="B303" s="165" t="s">
        <v>70</v>
      </c>
      <c r="C303" s="153" t="s">
        <v>186</v>
      </c>
      <c r="D303" s="153" t="s">
        <v>149</v>
      </c>
      <c r="E303" s="154" t="s">
        <v>6192</v>
      </c>
      <c r="F303" s="155" t="s">
        <v>27</v>
      </c>
      <c r="G303" s="155" t="s">
        <v>189</v>
      </c>
      <c r="H303" s="155" t="s">
        <v>7216</v>
      </c>
      <c r="I303" s="166" t="s">
        <v>7982</v>
      </c>
      <c r="J303" s="160" t="s">
        <v>455</v>
      </c>
      <c r="K303" s="159"/>
      <c r="L303" s="160"/>
      <c r="M303" s="159"/>
      <c r="N303" s="158" t="s">
        <v>2435</v>
      </c>
      <c r="O303" s="158" t="s">
        <v>366</v>
      </c>
      <c r="P303" s="158" t="s">
        <v>442</v>
      </c>
      <c r="Q303" s="162" t="s">
        <v>7991</v>
      </c>
      <c r="R303" s="162" t="s">
        <v>496</v>
      </c>
      <c r="S303" s="176" t="s">
        <v>496</v>
      </c>
      <c r="T303" s="148" t="s">
        <v>7214</v>
      </c>
      <c r="U303" s="149"/>
      <c r="V303" s="149"/>
      <c r="W303" s="164" t="str">
        <f>VLOOKUP(TRIM(X303),X10:Y88,2,FALSE)</f>
        <v>Frank</v>
      </c>
      <c r="X303" s="11" t="str">
        <f t="shared" si="9"/>
        <v>6.5.9</v>
      </c>
      <c r="Y303" s="83"/>
    </row>
    <row r="304" spans="1:25" ht="35.25" customHeight="1">
      <c r="A304" s="150" t="s">
        <v>185</v>
      </c>
      <c r="B304" s="165" t="s">
        <v>70</v>
      </c>
      <c r="C304" s="153" t="s">
        <v>186</v>
      </c>
      <c r="D304" s="153" t="s">
        <v>6905</v>
      </c>
      <c r="E304" s="154" t="s">
        <v>6193</v>
      </c>
      <c r="F304" s="155" t="s">
        <v>27</v>
      </c>
      <c r="G304" s="155" t="s">
        <v>189</v>
      </c>
      <c r="H304" s="155" t="s">
        <v>7217</v>
      </c>
      <c r="I304" s="166" t="s">
        <v>859</v>
      </c>
      <c r="J304" s="160" t="s">
        <v>7343</v>
      </c>
      <c r="K304" s="159"/>
      <c r="L304" s="160"/>
      <c r="M304" s="159"/>
      <c r="N304" s="158" t="s">
        <v>423</v>
      </c>
      <c r="O304" s="158" t="s">
        <v>366</v>
      </c>
      <c r="P304" s="158" t="s">
        <v>7218</v>
      </c>
      <c r="Q304" s="162" t="s">
        <v>7219</v>
      </c>
      <c r="R304" s="162" t="s">
        <v>8853</v>
      </c>
      <c r="S304" s="163" t="s">
        <v>8852</v>
      </c>
      <c r="T304" s="167" t="s">
        <v>893</v>
      </c>
      <c r="U304" s="149"/>
      <c r="V304" s="149"/>
      <c r="W304" s="164" t="str">
        <f>VLOOKUP(TRIM(X304),X10:Y88,2,FALSE)</f>
        <v>Frank</v>
      </c>
      <c r="X304" s="11" t="str">
        <f t="shared" si="9"/>
        <v>6.15</v>
      </c>
      <c r="Y304" s="83"/>
    </row>
    <row r="305" spans="1:25" ht="35.25" customHeight="1">
      <c r="A305" s="150" t="s">
        <v>185</v>
      </c>
      <c r="B305" s="165" t="s">
        <v>70</v>
      </c>
      <c r="C305" s="153" t="s">
        <v>186</v>
      </c>
      <c r="D305" s="153" t="s">
        <v>6905</v>
      </c>
      <c r="E305" s="154" t="s">
        <v>6194</v>
      </c>
      <c r="F305" s="155" t="s">
        <v>27</v>
      </c>
      <c r="G305" s="155" t="s">
        <v>189</v>
      </c>
      <c r="H305" s="155" t="s">
        <v>7220</v>
      </c>
      <c r="I305" s="166" t="s">
        <v>859</v>
      </c>
      <c r="J305" s="160" t="s">
        <v>7343</v>
      </c>
      <c r="K305" s="159"/>
      <c r="L305" s="160"/>
      <c r="M305" s="159"/>
      <c r="N305" s="158" t="s">
        <v>423</v>
      </c>
      <c r="O305" s="158" t="s">
        <v>366</v>
      </c>
      <c r="P305" s="158" t="s">
        <v>7218</v>
      </c>
      <c r="Q305" s="162" t="s">
        <v>7992</v>
      </c>
      <c r="R305" s="162" t="s">
        <v>9101</v>
      </c>
      <c r="S305" s="163" t="s">
        <v>444</v>
      </c>
      <c r="T305" s="148" t="s">
        <v>893</v>
      </c>
      <c r="U305" s="149"/>
      <c r="V305" s="149"/>
      <c r="W305" s="164" t="str">
        <f>VLOOKUP(TRIM(X305),X10:Y88,2,FALSE)</f>
        <v>Frank</v>
      </c>
      <c r="X305" s="11" t="str">
        <f t="shared" si="9"/>
        <v>6.15</v>
      </c>
      <c r="Y305" s="83"/>
    </row>
    <row r="306" spans="1:25" ht="35.25" customHeight="1">
      <c r="A306" s="150" t="s">
        <v>185</v>
      </c>
      <c r="B306" s="165" t="s">
        <v>70</v>
      </c>
      <c r="C306" s="153" t="s">
        <v>186</v>
      </c>
      <c r="D306" s="153" t="s">
        <v>164</v>
      </c>
      <c r="E306" s="154" t="s">
        <v>6195</v>
      </c>
      <c r="F306" s="155" t="s">
        <v>27</v>
      </c>
      <c r="G306" s="155" t="s">
        <v>189</v>
      </c>
      <c r="H306" s="155" t="s">
        <v>7221</v>
      </c>
      <c r="I306" s="166" t="s">
        <v>459</v>
      </c>
      <c r="J306" s="160" t="s">
        <v>622</v>
      </c>
      <c r="K306" s="159"/>
      <c r="L306" s="160"/>
      <c r="M306" s="159"/>
      <c r="N306" s="158" t="s">
        <v>1603</v>
      </c>
      <c r="O306" s="158" t="s">
        <v>366</v>
      </c>
      <c r="P306" s="158" t="s">
        <v>624</v>
      </c>
      <c r="Q306" s="162" t="s">
        <v>7993</v>
      </c>
      <c r="R306" s="162" t="s">
        <v>9254</v>
      </c>
      <c r="S306" s="163" t="s">
        <v>444</v>
      </c>
      <c r="T306" s="167" t="s">
        <v>7222</v>
      </c>
      <c r="U306" s="149"/>
      <c r="V306" s="149"/>
      <c r="W306" s="164" t="str">
        <f>VLOOKUP(TRIM(X306),X10:Y88,2,FALSE)</f>
        <v>Dario</v>
      </c>
      <c r="X306" s="11" t="str">
        <f t="shared" si="9"/>
        <v>6.10</v>
      </c>
      <c r="Y306" s="83"/>
    </row>
    <row r="307" spans="1:25" ht="35.25" customHeight="1">
      <c r="A307" s="150" t="s">
        <v>185</v>
      </c>
      <c r="B307" s="165" t="s">
        <v>70</v>
      </c>
      <c r="C307" s="153" t="s">
        <v>186</v>
      </c>
      <c r="D307" s="153" t="s">
        <v>164</v>
      </c>
      <c r="E307" s="154" t="s">
        <v>6196</v>
      </c>
      <c r="F307" s="155" t="s">
        <v>27</v>
      </c>
      <c r="G307" s="155" t="s">
        <v>189</v>
      </c>
      <c r="H307" s="155" t="s">
        <v>8394</v>
      </c>
      <c r="I307" s="166" t="s">
        <v>4243</v>
      </c>
      <c r="J307" s="160" t="s">
        <v>622</v>
      </c>
      <c r="K307" s="159"/>
      <c r="L307" s="160"/>
      <c r="M307" s="159"/>
      <c r="N307" s="158" t="s">
        <v>1603</v>
      </c>
      <c r="O307" s="158" t="s">
        <v>366</v>
      </c>
      <c r="P307" s="158" t="s">
        <v>624</v>
      </c>
      <c r="Q307" s="162" t="s">
        <v>7994</v>
      </c>
      <c r="R307" s="162" t="s">
        <v>496</v>
      </c>
      <c r="S307" s="176" t="s">
        <v>496</v>
      </c>
      <c r="T307" s="148" t="s">
        <v>7222</v>
      </c>
      <c r="U307" s="149"/>
      <c r="V307" s="149"/>
      <c r="W307" s="164" t="str">
        <f>VLOOKUP(TRIM(X307),X10:Y88,2,FALSE)</f>
        <v>Dario</v>
      </c>
      <c r="X307" s="11" t="str">
        <f t="shared" si="9"/>
        <v>6.10</v>
      </c>
      <c r="Y307" s="83"/>
    </row>
    <row r="308" spans="1:25" ht="35.25" customHeight="1">
      <c r="A308" s="150" t="s">
        <v>185</v>
      </c>
      <c r="B308" s="165" t="s">
        <v>70</v>
      </c>
      <c r="C308" s="153" t="s">
        <v>186</v>
      </c>
      <c r="D308" s="153" t="s">
        <v>164</v>
      </c>
      <c r="E308" s="154" t="s">
        <v>6197</v>
      </c>
      <c r="F308" s="155" t="s">
        <v>27</v>
      </c>
      <c r="G308" s="155" t="s">
        <v>189</v>
      </c>
      <c r="H308" s="155" t="s">
        <v>7223</v>
      </c>
      <c r="I308" s="166" t="s">
        <v>4243</v>
      </c>
      <c r="J308" s="160" t="s">
        <v>622</v>
      </c>
      <c r="K308" s="159"/>
      <c r="L308" s="160"/>
      <c r="M308" s="159"/>
      <c r="N308" s="158" t="s">
        <v>1603</v>
      </c>
      <c r="O308" s="158" t="s">
        <v>366</v>
      </c>
      <c r="P308" s="158" t="s">
        <v>624</v>
      </c>
      <c r="Q308" s="162" t="s">
        <v>7995</v>
      </c>
      <c r="R308" s="162" t="s">
        <v>9253</v>
      </c>
      <c r="S308" s="163" t="s">
        <v>9252</v>
      </c>
      <c r="T308" s="167" t="s">
        <v>7222</v>
      </c>
      <c r="U308" s="149"/>
      <c r="V308" s="149"/>
      <c r="W308" s="164" t="str">
        <f>VLOOKUP(TRIM(X308),X10:Y88,2,FALSE)</f>
        <v>Dario</v>
      </c>
      <c r="X308" s="11" t="str">
        <f t="shared" si="9"/>
        <v>6.10</v>
      </c>
      <c r="Y308" s="83"/>
    </row>
    <row r="309" spans="1:25" ht="35.25" customHeight="1">
      <c r="A309" s="150" t="s">
        <v>185</v>
      </c>
      <c r="B309" s="165" t="s">
        <v>70</v>
      </c>
      <c r="C309" s="153" t="s">
        <v>186</v>
      </c>
      <c r="D309" s="153" t="s">
        <v>149</v>
      </c>
      <c r="E309" s="154" t="s">
        <v>6198</v>
      </c>
      <c r="F309" s="155" t="s">
        <v>27</v>
      </c>
      <c r="G309" s="155" t="s">
        <v>189</v>
      </c>
      <c r="H309" s="155" t="s">
        <v>7224</v>
      </c>
      <c r="I309" s="166" t="s">
        <v>436</v>
      </c>
      <c r="J309" s="160" t="s">
        <v>422</v>
      </c>
      <c r="K309" s="159"/>
      <c r="L309" s="160"/>
      <c r="M309" s="159"/>
      <c r="N309" s="158" t="s">
        <v>6993</v>
      </c>
      <c r="O309" s="158" t="s">
        <v>366</v>
      </c>
      <c r="P309" s="158" t="s">
        <v>442</v>
      </c>
      <c r="Q309" s="162" t="s">
        <v>7996</v>
      </c>
      <c r="R309" s="162" t="s">
        <v>496</v>
      </c>
      <c r="S309" s="176" t="s">
        <v>496</v>
      </c>
      <c r="T309" s="148" t="s">
        <v>3201</v>
      </c>
      <c r="U309" s="149"/>
      <c r="V309" s="149"/>
      <c r="W309" s="164" t="str">
        <f>VLOOKUP(TRIM(X309),X10:Y88,2,FALSE)</f>
        <v>Frank</v>
      </c>
      <c r="X309" s="11" t="str">
        <f t="shared" si="9"/>
        <v>6.5.9</v>
      </c>
      <c r="Y309" s="83"/>
    </row>
    <row r="310" spans="1:25" ht="35.25" customHeight="1">
      <c r="A310" s="150" t="s">
        <v>185</v>
      </c>
      <c r="B310" s="165" t="s">
        <v>70</v>
      </c>
      <c r="C310" s="153" t="s">
        <v>186</v>
      </c>
      <c r="D310" s="153" t="s">
        <v>127</v>
      </c>
      <c r="E310" s="154" t="s">
        <v>6199</v>
      </c>
      <c r="F310" s="155" t="s">
        <v>27</v>
      </c>
      <c r="G310" s="155" t="s">
        <v>189</v>
      </c>
      <c r="H310" s="155" t="s">
        <v>7866</v>
      </c>
      <c r="I310" s="166" t="s">
        <v>1050</v>
      </c>
      <c r="J310" s="160" t="s">
        <v>422</v>
      </c>
      <c r="K310" s="159"/>
      <c r="L310" s="160"/>
      <c r="M310" s="159"/>
      <c r="N310" s="158" t="s">
        <v>6993</v>
      </c>
      <c r="O310" s="158" t="s">
        <v>366</v>
      </c>
      <c r="P310" s="158" t="s">
        <v>442</v>
      </c>
      <c r="Q310" s="162" t="s">
        <v>7997</v>
      </c>
      <c r="R310" s="162" t="s">
        <v>8685</v>
      </c>
      <c r="S310" s="163" t="s">
        <v>444</v>
      </c>
      <c r="T310" s="167" t="s">
        <v>829</v>
      </c>
      <c r="U310" s="149"/>
      <c r="V310" s="149"/>
      <c r="W310" s="164" t="str">
        <f>VLOOKUP(TRIM(X310),X10:Y88,2,FALSE)</f>
        <v>Patrice</v>
      </c>
      <c r="X310" s="11" t="str">
        <f t="shared" si="9"/>
        <v>6.5.1</v>
      </c>
      <c r="Y310" s="83"/>
    </row>
    <row r="311" spans="1:25" ht="35.25" customHeight="1">
      <c r="A311" s="150" t="s">
        <v>185</v>
      </c>
      <c r="B311" s="165" t="s">
        <v>70</v>
      </c>
      <c r="C311" s="153" t="s">
        <v>186</v>
      </c>
      <c r="D311" s="153" t="s">
        <v>127</v>
      </c>
      <c r="E311" s="154" t="s">
        <v>6200</v>
      </c>
      <c r="F311" s="155" t="s">
        <v>27</v>
      </c>
      <c r="G311" s="155" t="s">
        <v>189</v>
      </c>
      <c r="H311" s="155" t="s">
        <v>7225</v>
      </c>
      <c r="I311" s="166" t="s">
        <v>1050</v>
      </c>
      <c r="J311" s="160" t="s">
        <v>422</v>
      </c>
      <c r="K311" s="159"/>
      <c r="L311" s="160"/>
      <c r="M311" s="159"/>
      <c r="N311" s="158" t="s">
        <v>6993</v>
      </c>
      <c r="O311" s="158" t="s">
        <v>366</v>
      </c>
      <c r="P311" s="158" t="s">
        <v>442</v>
      </c>
      <c r="Q311" s="162" t="s">
        <v>2561</v>
      </c>
      <c r="R311" s="162" t="s">
        <v>496</v>
      </c>
      <c r="S311" s="176" t="s">
        <v>496</v>
      </c>
      <c r="T311" s="148" t="s">
        <v>829</v>
      </c>
      <c r="U311" s="149"/>
      <c r="V311" s="149"/>
      <c r="W311" s="164" t="str">
        <f>VLOOKUP(TRIM(X311),X10:Y88,2,FALSE)</f>
        <v>Patrice</v>
      </c>
      <c r="X311" s="11" t="str">
        <f t="shared" si="9"/>
        <v>6.5.1</v>
      </c>
      <c r="Y311" s="83"/>
    </row>
    <row r="312" spans="1:25" ht="35.25" customHeight="1">
      <c r="A312" s="150" t="s">
        <v>185</v>
      </c>
      <c r="B312" s="165" t="s">
        <v>70</v>
      </c>
      <c r="C312" s="153" t="s">
        <v>186</v>
      </c>
      <c r="D312" s="153" t="s">
        <v>127</v>
      </c>
      <c r="E312" s="154" t="s">
        <v>6201</v>
      </c>
      <c r="F312" s="155" t="s">
        <v>27</v>
      </c>
      <c r="G312" s="155" t="s">
        <v>189</v>
      </c>
      <c r="H312" s="155" t="s">
        <v>7226</v>
      </c>
      <c r="I312" s="166" t="s">
        <v>1050</v>
      </c>
      <c r="J312" s="160" t="s">
        <v>422</v>
      </c>
      <c r="K312" s="159"/>
      <c r="L312" s="160"/>
      <c r="M312" s="159"/>
      <c r="N312" s="158" t="s">
        <v>6993</v>
      </c>
      <c r="O312" s="158" t="s">
        <v>366</v>
      </c>
      <c r="P312" s="158" t="s">
        <v>442</v>
      </c>
      <c r="Q312" s="162" t="s">
        <v>2561</v>
      </c>
      <c r="R312" s="162" t="s">
        <v>496</v>
      </c>
      <c r="S312" s="176" t="s">
        <v>496</v>
      </c>
      <c r="T312" s="167" t="s">
        <v>829</v>
      </c>
      <c r="U312" s="149"/>
      <c r="V312" s="149"/>
      <c r="W312" s="164" t="str">
        <f>VLOOKUP(TRIM(X312),X10:Y88,2,FALSE)</f>
        <v>Patrice</v>
      </c>
      <c r="X312" s="11" t="str">
        <f t="shared" si="9"/>
        <v>6.5.1</v>
      </c>
      <c r="Y312" s="83"/>
    </row>
    <row r="313" spans="1:25" ht="35.25" customHeight="1">
      <c r="A313" s="150" t="s">
        <v>185</v>
      </c>
      <c r="B313" s="165" t="s">
        <v>70</v>
      </c>
      <c r="C313" s="153" t="s">
        <v>186</v>
      </c>
      <c r="D313" s="153" t="s">
        <v>130</v>
      </c>
      <c r="E313" s="154" t="s">
        <v>6202</v>
      </c>
      <c r="F313" s="155" t="s">
        <v>27</v>
      </c>
      <c r="G313" s="155" t="s">
        <v>189</v>
      </c>
      <c r="H313" s="155" t="s">
        <v>7227</v>
      </c>
      <c r="I313" s="166" t="s">
        <v>1050</v>
      </c>
      <c r="J313" s="160" t="s">
        <v>422</v>
      </c>
      <c r="K313" s="159"/>
      <c r="L313" s="160"/>
      <c r="M313" s="159"/>
      <c r="N313" s="158" t="s">
        <v>6993</v>
      </c>
      <c r="O313" s="158" t="s">
        <v>366</v>
      </c>
      <c r="P313" s="158" t="s">
        <v>442</v>
      </c>
      <c r="Q313" s="162" t="s">
        <v>7998</v>
      </c>
      <c r="R313" s="162" t="s">
        <v>9115</v>
      </c>
      <c r="S313" s="163" t="s">
        <v>444</v>
      </c>
      <c r="T313" s="148" t="s">
        <v>829</v>
      </c>
      <c r="U313" s="149"/>
      <c r="V313" s="149"/>
      <c r="W313" s="164" t="str">
        <f>VLOOKUP(TRIM(X313),X10:Y88,2,FALSE)</f>
        <v>Frank</v>
      </c>
      <c r="X313" s="11" t="str">
        <f t="shared" si="9"/>
        <v>6.5.2</v>
      </c>
      <c r="Y313" s="83"/>
    </row>
    <row r="314" spans="1:25" ht="35.25" customHeight="1">
      <c r="A314" s="150" t="s">
        <v>185</v>
      </c>
      <c r="B314" s="165" t="s">
        <v>70</v>
      </c>
      <c r="C314" s="153" t="s">
        <v>186</v>
      </c>
      <c r="D314" s="153" t="s">
        <v>130</v>
      </c>
      <c r="E314" s="154" t="s">
        <v>6203</v>
      </c>
      <c r="F314" s="155" t="s">
        <v>27</v>
      </c>
      <c r="G314" s="155" t="s">
        <v>189</v>
      </c>
      <c r="H314" s="155" t="s">
        <v>7867</v>
      </c>
      <c r="I314" s="166" t="s">
        <v>1050</v>
      </c>
      <c r="J314" s="160" t="s">
        <v>422</v>
      </c>
      <c r="K314" s="159"/>
      <c r="L314" s="160"/>
      <c r="M314" s="159"/>
      <c r="N314" s="158" t="s">
        <v>6993</v>
      </c>
      <c r="O314" s="158" t="s">
        <v>366</v>
      </c>
      <c r="P314" s="158" t="s">
        <v>442</v>
      </c>
      <c r="Q314" s="162" t="s">
        <v>7999</v>
      </c>
      <c r="R314" s="162" t="s">
        <v>496</v>
      </c>
      <c r="S314" s="176" t="s">
        <v>496</v>
      </c>
      <c r="T314" s="167" t="s">
        <v>829</v>
      </c>
      <c r="U314" s="149"/>
      <c r="V314" s="149"/>
      <c r="W314" s="164" t="str">
        <f>VLOOKUP(TRIM(X314),X10:Y88,2,FALSE)</f>
        <v>Frank</v>
      </c>
      <c r="X314" s="11" t="str">
        <f t="shared" si="9"/>
        <v>6.5.2</v>
      </c>
      <c r="Y314" s="83"/>
    </row>
    <row r="315" spans="1:25" ht="35.25" customHeight="1">
      <c r="A315" s="150" t="s">
        <v>185</v>
      </c>
      <c r="B315" s="165" t="s">
        <v>70</v>
      </c>
      <c r="C315" s="153" t="s">
        <v>186</v>
      </c>
      <c r="D315" s="153" t="s">
        <v>130</v>
      </c>
      <c r="E315" s="154" t="s">
        <v>6204</v>
      </c>
      <c r="F315" s="155" t="s">
        <v>27</v>
      </c>
      <c r="G315" s="155" t="s">
        <v>189</v>
      </c>
      <c r="H315" s="155" t="s">
        <v>7228</v>
      </c>
      <c r="I315" s="166" t="s">
        <v>7229</v>
      </c>
      <c r="J315" s="160" t="s">
        <v>455</v>
      </c>
      <c r="K315" s="159"/>
      <c r="L315" s="160"/>
      <c r="M315" s="159"/>
      <c r="N315" s="158" t="s">
        <v>623</v>
      </c>
      <c r="O315" s="158" t="s">
        <v>366</v>
      </c>
      <c r="P315" s="158" t="s">
        <v>442</v>
      </c>
      <c r="Q315" s="162" t="s">
        <v>591</v>
      </c>
      <c r="R315" s="162" t="s">
        <v>9973</v>
      </c>
      <c r="S315" s="176" t="s">
        <v>496</v>
      </c>
      <c r="T315" s="148" t="s">
        <v>2378</v>
      </c>
      <c r="U315" s="149"/>
      <c r="V315" s="149"/>
      <c r="W315" s="164" t="str">
        <f>VLOOKUP(TRIM(X315),X10:Y88,2,FALSE)</f>
        <v>Frank</v>
      </c>
      <c r="X315" s="11" t="str">
        <f t="shared" si="9"/>
        <v>6.5.2</v>
      </c>
      <c r="Y315" s="83"/>
    </row>
    <row r="316" spans="1:25" ht="35.25" customHeight="1">
      <c r="A316" s="150" t="s">
        <v>185</v>
      </c>
      <c r="B316" s="165" t="s">
        <v>70</v>
      </c>
      <c r="C316" s="153" t="s">
        <v>186</v>
      </c>
      <c r="D316" s="153" t="s">
        <v>133</v>
      </c>
      <c r="E316" s="154" t="s">
        <v>6205</v>
      </c>
      <c r="F316" s="155" t="s">
        <v>27</v>
      </c>
      <c r="G316" s="155" t="s">
        <v>189</v>
      </c>
      <c r="H316" s="155" t="s">
        <v>7230</v>
      </c>
      <c r="I316" s="166" t="s">
        <v>459</v>
      </c>
      <c r="J316" s="160" t="s">
        <v>455</v>
      </c>
      <c r="K316" s="159"/>
      <c r="L316" s="160"/>
      <c r="M316" s="159"/>
      <c r="N316" s="158" t="s">
        <v>2435</v>
      </c>
      <c r="O316" s="158" t="s">
        <v>366</v>
      </c>
      <c r="P316" s="158" t="s">
        <v>442</v>
      </c>
      <c r="Q316" s="162" t="s">
        <v>8000</v>
      </c>
      <c r="R316" s="162" t="s">
        <v>496</v>
      </c>
      <c r="S316" s="176" t="s">
        <v>496</v>
      </c>
      <c r="T316" s="167" t="s">
        <v>2378</v>
      </c>
      <c r="U316" s="149"/>
      <c r="V316" s="149"/>
      <c r="W316" s="164" t="str">
        <f>VLOOKUP(TRIM(X316),X10:Y88,2,FALSE)</f>
        <v>Frank</v>
      </c>
      <c r="X316" s="11" t="str">
        <f t="shared" si="9"/>
        <v>6.5.3</v>
      </c>
      <c r="Y316" s="83"/>
    </row>
    <row r="317" spans="1:25" ht="35.25" customHeight="1">
      <c r="A317" s="150" t="s">
        <v>185</v>
      </c>
      <c r="B317" s="165" t="s">
        <v>70</v>
      </c>
      <c r="C317" s="153" t="s">
        <v>186</v>
      </c>
      <c r="D317" s="153" t="s">
        <v>130</v>
      </c>
      <c r="E317" s="154" t="s">
        <v>6206</v>
      </c>
      <c r="F317" s="155" t="s">
        <v>27</v>
      </c>
      <c r="G317" s="155" t="s">
        <v>189</v>
      </c>
      <c r="H317" s="155" t="s">
        <v>7234</v>
      </c>
      <c r="I317" s="166" t="s">
        <v>459</v>
      </c>
      <c r="J317" s="160" t="s">
        <v>455</v>
      </c>
      <c r="K317" s="159"/>
      <c r="L317" s="160"/>
      <c r="M317" s="159"/>
      <c r="N317" s="158" t="s">
        <v>2435</v>
      </c>
      <c r="O317" s="158" t="s">
        <v>366</v>
      </c>
      <c r="P317" s="158" t="s">
        <v>442</v>
      </c>
      <c r="Q317" s="162" t="s">
        <v>7235</v>
      </c>
      <c r="R317" s="162" t="s">
        <v>496</v>
      </c>
      <c r="S317" s="176" t="s">
        <v>496</v>
      </c>
      <c r="T317" s="148" t="s">
        <v>2378</v>
      </c>
      <c r="U317" s="149"/>
      <c r="V317" s="149"/>
      <c r="W317" s="164" t="str">
        <f>VLOOKUP(TRIM(X317),X10:Y88,2,FALSE)</f>
        <v>Frank</v>
      </c>
      <c r="X317" s="11" t="str">
        <f t="shared" si="9"/>
        <v>6.5.2</v>
      </c>
      <c r="Y317" s="83"/>
    </row>
    <row r="318" spans="1:25" ht="35.25" customHeight="1">
      <c r="A318" s="150" t="s">
        <v>185</v>
      </c>
      <c r="B318" s="165" t="s">
        <v>70</v>
      </c>
      <c r="C318" s="153" t="s">
        <v>186</v>
      </c>
      <c r="D318" s="153" t="s">
        <v>130</v>
      </c>
      <c r="E318" s="154" t="s">
        <v>6207</v>
      </c>
      <c r="F318" s="155" t="s">
        <v>27</v>
      </c>
      <c r="G318" s="155" t="s">
        <v>189</v>
      </c>
      <c r="H318" s="155" t="s">
        <v>2649</v>
      </c>
      <c r="I318" s="166" t="s">
        <v>8001</v>
      </c>
      <c r="J318" s="160" t="s">
        <v>455</v>
      </c>
      <c r="K318" s="159"/>
      <c r="L318" s="160"/>
      <c r="M318" s="159"/>
      <c r="N318" s="158" t="s">
        <v>2435</v>
      </c>
      <c r="O318" s="158" t="s">
        <v>366</v>
      </c>
      <c r="P318" s="158" t="s">
        <v>442</v>
      </c>
      <c r="Q318" s="162" t="s">
        <v>7892</v>
      </c>
      <c r="R318" s="162" t="s">
        <v>8683</v>
      </c>
      <c r="S318" s="163" t="s">
        <v>8684</v>
      </c>
      <c r="T318" s="167" t="s">
        <v>461</v>
      </c>
      <c r="U318" s="149"/>
      <c r="V318" s="149"/>
      <c r="W318" s="164" t="str">
        <f>VLOOKUP(TRIM(X318),X10:Y88,2,FALSE)</f>
        <v>Frank</v>
      </c>
      <c r="X318" s="11" t="str">
        <f t="shared" si="9"/>
        <v>6.5.2</v>
      </c>
      <c r="Y318" s="83"/>
    </row>
    <row r="319" spans="1:25" ht="35.25" customHeight="1">
      <c r="A319" s="150" t="s">
        <v>185</v>
      </c>
      <c r="B319" s="165" t="s">
        <v>70</v>
      </c>
      <c r="C319" s="153" t="s">
        <v>186</v>
      </c>
      <c r="D319" s="153" t="s">
        <v>130</v>
      </c>
      <c r="E319" s="154" t="s">
        <v>6208</v>
      </c>
      <c r="F319" s="155" t="s">
        <v>27</v>
      </c>
      <c r="G319" s="155" t="s">
        <v>189</v>
      </c>
      <c r="H319" s="155" t="s">
        <v>7236</v>
      </c>
      <c r="I319" s="166" t="s">
        <v>459</v>
      </c>
      <c r="J319" s="160" t="s">
        <v>422</v>
      </c>
      <c r="K319" s="159"/>
      <c r="L319" s="160"/>
      <c r="M319" s="159"/>
      <c r="N319" s="158" t="s">
        <v>6993</v>
      </c>
      <c r="O319" s="158" t="s">
        <v>366</v>
      </c>
      <c r="P319" s="158" t="s">
        <v>442</v>
      </c>
      <c r="Q319" s="162" t="s">
        <v>8002</v>
      </c>
      <c r="R319" s="162" t="s">
        <v>496</v>
      </c>
      <c r="S319" s="176" t="s">
        <v>496</v>
      </c>
      <c r="T319" s="148" t="s">
        <v>461</v>
      </c>
      <c r="U319" s="149"/>
      <c r="V319" s="149"/>
      <c r="W319" s="164" t="str">
        <f>VLOOKUP(TRIM(X319),X10:Y88,2,FALSE)</f>
        <v>Frank</v>
      </c>
      <c r="X319" s="11" t="str">
        <f t="shared" si="9"/>
        <v>6.5.2</v>
      </c>
      <c r="Y319" s="83"/>
    </row>
    <row r="320" spans="1:25" ht="35.25" customHeight="1">
      <c r="A320" s="150" t="s">
        <v>185</v>
      </c>
      <c r="B320" s="165" t="s">
        <v>70</v>
      </c>
      <c r="C320" s="153" t="s">
        <v>186</v>
      </c>
      <c r="D320" s="153" t="s">
        <v>133</v>
      </c>
      <c r="E320" s="154" t="s">
        <v>6209</v>
      </c>
      <c r="F320" s="155" t="s">
        <v>27</v>
      </c>
      <c r="G320" s="155" t="s">
        <v>189</v>
      </c>
      <c r="H320" s="155" t="s">
        <v>7237</v>
      </c>
      <c r="I320" s="166" t="s">
        <v>459</v>
      </c>
      <c r="J320" s="160" t="s">
        <v>422</v>
      </c>
      <c r="K320" s="159"/>
      <c r="L320" s="160"/>
      <c r="M320" s="159"/>
      <c r="N320" s="158" t="s">
        <v>6993</v>
      </c>
      <c r="O320" s="158" t="s">
        <v>366</v>
      </c>
      <c r="P320" s="158" t="s">
        <v>442</v>
      </c>
      <c r="Q320" s="162" t="s">
        <v>7238</v>
      </c>
      <c r="R320" s="162" t="s">
        <v>496</v>
      </c>
      <c r="S320" s="176" t="s">
        <v>496</v>
      </c>
      <c r="T320" s="167" t="s">
        <v>2378</v>
      </c>
      <c r="U320" s="149"/>
      <c r="V320" s="149"/>
      <c r="W320" s="164" t="str">
        <f>VLOOKUP(TRIM(X320),X10:Y88,2,FALSE)</f>
        <v>Frank</v>
      </c>
      <c r="X320" s="11" t="str">
        <f t="shared" si="9"/>
        <v>6.5.3</v>
      </c>
      <c r="Y320" s="83"/>
    </row>
    <row r="321" spans="1:25" ht="35.25" customHeight="1">
      <c r="A321" s="150" t="s">
        <v>185</v>
      </c>
      <c r="B321" s="165" t="s">
        <v>70</v>
      </c>
      <c r="C321" s="153" t="s">
        <v>186</v>
      </c>
      <c r="D321" s="153" t="s">
        <v>130</v>
      </c>
      <c r="E321" s="154" t="s">
        <v>6210</v>
      </c>
      <c r="F321" s="155" t="s">
        <v>27</v>
      </c>
      <c r="G321" s="155" t="s">
        <v>189</v>
      </c>
      <c r="H321" s="155" t="s">
        <v>7239</v>
      </c>
      <c r="I321" s="166" t="s">
        <v>459</v>
      </c>
      <c r="J321" s="160" t="s">
        <v>422</v>
      </c>
      <c r="K321" s="159"/>
      <c r="L321" s="160"/>
      <c r="M321" s="159"/>
      <c r="N321" s="158" t="s">
        <v>6993</v>
      </c>
      <c r="O321" s="158" t="s">
        <v>366</v>
      </c>
      <c r="P321" s="158" t="s">
        <v>442</v>
      </c>
      <c r="Q321" s="162" t="s">
        <v>8003</v>
      </c>
      <c r="R321" s="162" t="s">
        <v>8444</v>
      </c>
      <c r="S321" s="163" t="s">
        <v>8445</v>
      </c>
      <c r="T321" s="148" t="s">
        <v>461</v>
      </c>
      <c r="U321" s="149"/>
      <c r="V321" s="149"/>
      <c r="W321" s="164" t="str">
        <f>VLOOKUP(TRIM(X321),X10:Y88,2,FALSE)</f>
        <v>Frank</v>
      </c>
      <c r="X321" s="11" t="str">
        <f t="shared" si="9"/>
        <v>6.5.2</v>
      </c>
      <c r="Y321" s="83"/>
    </row>
    <row r="322" spans="1:25" ht="35.25" customHeight="1">
      <c r="A322" s="150" t="s">
        <v>185</v>
      </c>
      <c r="B322" s="165" t="s">
        <v>70</v>
      </c>
      <c r="C322" s="153" t="s">
        <v>186</v>
      </c>
      <c r="D322" s="153" t="s">
        <v>130</v>
      </c>
      <c r="E322" s="154" t="s">
        <v>6211</v>
      </c>
      <c r="F322" s="155" t="s">
        <v>27</v>
      </c>
      <c r="G322" s="155" t="s">
        <v>189</v>
      </c>
      <c r="H322" s="155" t="s">
        <v>7240</v>
      </c>
      <c r="I322" s="166" t="s">
        <v>459</v>
      </c>
      <c r="J322" s="160" t="s">
        <v>422</v>
      </c>
      <c r="K322" s="159"/>
      <c r="L322" s="160"/>
      <c r="M322" s="159"/>
      <c r="N322" s="158" t="s">
        <v>6993</v>
      </c>
      <c r="O322" s="158" t="s">
        <v>366</v>
      </c>
      <c r="P322" s="158" t="s">
        <v>442</v>
      </c>
      <c r="Q322" s="162" t="s">
        <v>8003</v>
      </c>
      <c r="R322" s="162" t="s">
        <v>496</v>
      </c>
      <c r="S322" s="176" t="s">
        <v>496</v>
      </c>
      <c r="T322" s="167" t="s">
        <v>461</v>
      </c>
      <c r="U322" s="149"/>
      <c r="V322" s="149"/>
      <c r="W322" s="164" t="str">
        <f>VLOOKUP(TRIM(X322),X10:Y88,2,FALSE)</f>
        <v>Frank</v>
      </c>
      <c r="X322" s="11" t="str">
        <f t="shared" si="9"/>
        <v>6.5.2</v>
      </c>
      <c r="Y322" s="83"/>
    </row>
    <row r="323" spans="1:25" ht="35.25" customHeight="1">
      <c r="A323" s="150" t="s">
        <v>185</v>
      </c>
      <c r="B323" s="165" t="s">
        <v>70</v>
      </c>
      <c r="C323" s="153" t="s">
        <v>186</v>
      </c>
      <c r="D323" s="153" t="s">
        <v>6902</v>
      </c>
      <c r="E323" s="154" t="s">
        <v>6212</v>
      </c>
      <c r="F323" s="155" t="s">
        <v>419</v>
      </c>
      <c r="G323" s="155" t="s">
        <v>934</v>
      </c>
      <c r="H323" s="155" t="s">
        <v>7241</v>
      </c>
      <c r="I323" s="166" t="s">
        <v>459</v>
      </c>
      <c r="J323" s="160"/>
      <c r="K323" s="159"/>
      <c r="L323" s="160"/>
      <c r="M323" s="159"/>
      <c r="N323" s="158"/>
      <c r="O323" s="158"/>
      <c r="P323" s="158" t="s">
        <v>442</v>
      </c>
      <c r="Q323" s="162" t="s">
        <v>7893</v>
      </c>
      <c r="R323" s="162" t="s">
        <v>496</v>
      </c>
      <c r="S323" s="176" t="s">
        <v>496</v>
      </c>
      <c r="T323" s="148" t="s">
        <v>461</v>
      </c>
      <c r="U323" s="149"/>
      <c r="V323" s="149"/>
      <c r="W323" s="164" t="str">
        <f>VLOOKUP(TRIM(X323),X10:Y88,2,FALSE)</f>
        <v>Frank</v>
      </c>
      <c r="X323" s="11" t="str">
        <f t="shared" si="9"/>
        <v>6.5.12</v>
      </c>
      <c r="Y323" s="83"/>
    </row>
    <row r="324" spans="1:25" ht="35.25" customHeight="1">
      <c r="A324" s="150" t="s">
        <v>185</v>
      </c>
      <c r="B324" s="165" t="s">
        <v>70</v>
      </c>
      <c r="C324" s="153" t="s">
        <v>186</v>
      </c>
      <c r="D324" s="153" t="s">
        <v>6902</v>
      </c>
      <c r="E324" s="154" t="s">
        <v>6213</v>
      </c>
      <c r="F324" s="155" t="s">
        <v>434</v>
      </c>
      <c r="G324" s="155" t="s">
        <v>189</v>
      </c>
      <c r="H324" s="155" t="s">
        <v>7868</v>
      </c>
      <c r="I324" s="166" t="s">
        <v>1146</v>
      </c>
      <c r="J324" s="160"/>
      <c r="K324" s="159"/>
      <c r="L324" s="160"/>
      <c r="M324" s="159"/>
      <c r="N324" s="158"/>
      <c r="O324" s="158" t="s">
        <v>366</v>
      </c>
      <c r="P324" s="158" t="s">
        <v>442</v>
      </c>
      <c r="Q324" s="162" t="s">
        <v>7894</v>
      </c>
      <c r="R324" s="162" t="s">
        <v>496</v>
      </c>
      <c r="S324" s="176" t="s">
        <v>496</v>
      </c>
      <c r="T324" s="167" t="s">
        <v>461</v>
      </c>
      <c r="U324" s="149"/>
      <c r="V324" s="149"/>
      <c r="W324" s="164" t="str">
        <f>VLOOKUP(TRIM(X324),X10:Y88,2,FALSE)</f>
        <v>Frank</v>
      </c>
      <c r="X324" s="11" t="str">
        <f t="shared" si="9"/>
        <v>6.5.12</v>
      </c>
      <c r="Y324" s="83"/>
    </row>
    <row r="325" spans="1:25" ht="35.25" customHeight="1">
      <c r="A325" s="150" t="s">
        <v>185</v>
      </c>
      <c r="B325" s="165" t="s">
        <v>70</v>
      </c>
      <c r="C325" s="153" t="s">
        <v>186</v>
      </c>
      <c r="D325" s="153" t="s">
        <v>6902</v>
      </c>
      <c r="E325" s="154" t="s">
        <v>6214</v>
      </c>
      <c r="F325" s="155" t="s">
        <v>27</v>
      </c>
      <c r="G325" s="155" t="s">
        <v>189</v>
      </c>
      <c r="H325" s="155" t="s">
        <v>7242</v>
      </c>
      <c r="I325" s="166" t="s">
        <v>459</v>
      </c>
      <c r="J325" s="160" t="s">
        <v>455</v>
      </c>
      <c r="K325" s="159"/>
      <c r="L325" s="160"/>
      <c r="M325" s="159"/>
      <c r="N325" s="158" t="s">
        <v>2435</v>
      </c>
      <c r="O325" s="158" t="s">
        <v>366</v>
      </c>
      <c r="P325" s="158" t="s">
        <v>442</v>
      </c>
      <c r="Q325" s="162" t="s">
        <v>7895</v>
      </c>
      <c r="R325" s="162" t="s">
        <v>496</v>
      </c>
      <c r="S325" s="176" t="s">
        <v>496</v>
      </c>
      <c r="T325" s="148" t="s">
        <v>461</v>
      </c>
      <c r="U325" s="149"/>
      <c r="V325" s="149"/>
      <c r="W325" s="164" t="str">
        <f>VLOOKUP(TRIM(X325),X10:Y88,2,FALSE)</f>
        <v>Frank</v>
      </c>
      <c r="X325" s="11" t="str">
        <f t="shared" si="9"/>
        <v>6.5.12</v>
      </c>
      <c r="Y325" s="83"/>
    </row>
    <row r="326" spans="1:25" ht="35.25" customHeight="1">
      <c r="A326" s="150" t="s">
        <v>185</v>
      </c>
      <c r="B326" s="165" t="s">
        <v>70</v>
      </c>
      <c r="C326" s="153" t="s">
        <v>186</v>
      </c>
      <c r="D326" s="153" t="s">
        <v>127</v>
      </c>
      <c r="E326" s="154" t="s">
        <v>6215</v>
      </c>
      <c r="F326" s="155" t="s">
        <v>27</v>
      </c>
      <c r="G326" s="155" t="s">
        <v>189</v>
      </c>
      <c r="H326" s="155" t="s">
        <v>3350</v>
      </c>
      <c r="I326" s="166" t="s">
        <v>7243</v>
      </c>
      <c r="J326" s="160" t="s">
        <v>422</v>
      </c>
      <c r="K326" s="159"/>
      <c r="L326" s="160"/>
      <c r="M326" s="159"/>
      <c r="N326" s="158" t="s">
        <v>6993</v>
      </c>
      <c r="O326" s="158" t="s">
        <v>366</v>
      </c>
      <c r="P326" s="158" t="s">
        <v>442</v>
      </c>
      <c r="Q326" s="162" t="s">
        <v>3351</v>
      </c>
      <c r="R326" s="162" t="s">
        <v>9088</v>
      </c>
      <c r="S326" s="163" t="s">
        <v>9087</v>
      </c>
      <c r="T326" s="167" t="s">
        <v>472</v>
      </c>
      <c r="U326" s="149"/>
      <c r="V326" s="149"/>
      <c r="W326" s="164" t="str">
        <f>VLOOKUP(TRIM(X326),X10:Y88,2,FALSE)</f>
        <v>Patrice</v>
      </c>
      <c r="X326" s="11" t="str">
        <f t="shared" si="9"/>
        <v>6.5.1</v>
      </c>
      <c r="Y326" s="83"/>
    </row>
    <row r="327" spans="1:25" ht="35.25" customHeight="1">
      <c r="A327" s="150" t="s">
        <v>185</v>
      </c>
      <c r="B327" s="165" t="s">
        <v>70</v>
      </c>
      <c r="C327" s="153" t="s">
        <v>186</v>
      </c>
      <c r="D327" s="153" t="s">
        <v>130</v>
      </c>
      <c r="E327" s="154" t="s">
        <v>6216</v>
      </c>
      <c r="F327" s="155" t="s">
        <v>27</v>
      </c>
      <c r="G327" s="155" t="s">
        <v>189</v>
      </c>
      <c r="H327" s="155" t="s">
        <v>7244</v>
      </c>
      <c r="I327" s="166" t="s">
        <v>475</v>
      </c>
      <c r="J327" s="160" t="s">
        <v>455</v>
      </c>
      <c r="K327" s="159"/>
      <c r="L327" s="160"/>
      <c r="M327" s="159"/>
      <c r="N327" s="158" t="s">
        <v>2435</v>
      </c>
      <c r="O327" s="158" t="s">
        <v>366</v>
      </c>
      <c r="P327" s="158" t="s">
        <v>442</v>
      </c>
      <c r="Q327" s="162" t="s">
        <v>7245</v>
      </c>
      <c r="R327" s="162" t="s">
        <v>9123</v>
      </c>
      <c r="S327" s="163" t="s">
        <v>444</v>
      </c>
      <c r="T327" s="148" t="s">
        <v>472</v>
      </c>
      <c r="U327" s="149"/>
      <c r="V327" s="149"/>
      <c r="W327" s="164" t="str">
        <f>VLOOKUP(TRIM(X327),X10:Y88,2,FALSE)</f>
        <v>Frank</v>
      </c>
      <c r="X327" s="11" t="str">
        <f t="shared" si="9"/>
        <v>6.5.2</v>
      </c>
      <c r="Y327" s="83"/>
    </row>
    <row r="328" spans="1:25" ht="35.25" customHeight="1">
      <c r="A328" s="150" t="s">
        <v>185</v>
      </c>
      <c r="B328" s="165" t="s">
        <v>70</v>
      </c>
      <c r="C328" s="153" t="s">
        <v>186</v>
      </c>
      <c r="D328" s="153" t="s">
        <v>133</v>
      </c>
      <c r="E328" s="154" t="s">
        <v>6217</v>
      </c>
      <c r="F328" s="155" t="s">
        <v>27</v>
      </c>
      <c r="G328" s="155" t="s">
        <v>189</v>
      </c>
      <c r="H328" s="155" t="s">
        <v>7246</v>
      </c>
      <c r="I328" s="166" t="s">
        <v>475</v>
      </c>
      <c r="J328" s="160" t="s">
        <v>455</v>
      </c>
      <c r="K328" s="159"/>
      <c r="L328" s="160"/>
      <c r="M328" s="159"/>
      <c r="N328" s="158" t="s">
        <v>2435</v>
      </c>
      <c r="O328" s="158" t="s">
        <v>366</v>
      </c>
      <c r="P328" s="158" t="s">
        <v>442</v>
      </c>
      <c r="Q328" s="162" t="s">
        <v>7247</v>
      </c>
      <c r="R328" s="162" t="s">
        <v>496</v>
      </c>
      <c r="S328" s="176" t="s">
        <v>496</v>
      </c>
      <c r="T328" s="167" t="s">
        <v>472</v>
      </c>
      <c r="U328" s="149"/>
      <c r="V328" s="149"/>
      <c r="W328" s="164" t="str">
        <f>VLOOKUP(TRIM(X328),X10:Y88,2,FALSE)</f>
        <v>Frank</v>
      </c>
      <c r="X328" s="11" t="str">
        <f t="shared" si="9"/>
        <v>6.5.3</v>
      </c>
      <c r="Y328" s="83"/>
    </row>
    <row r="329" spans="1:25" ht="35.25" customHeight="1">
      <c r="A329" s="150" t="s">
        <v>185</v>
      </c>
      <c r="B329" s="165" t="s">
        <v>70</v>
      </c>
      <c r="C329" s="153" t="s">
        <v>186</v>
      </c>
      <c r="D329" s="153" t="s">
        <v>133</v>
      </c>
      <c r="E329" s="154" t="s">
        <v>6218</v>
      </c>
      <c r="F329" s="155" t="s">
        <v>27</v>
      </c>
      <c r="G329" s="155" t="s">
        <v>189</v>
      </c>
      <c r="H329" s="155" t="s">
        <v>7248</v>
      </c>
      <c r="I329" s="166" t="s">
        <v>475</v>
      </c>
      <c r="J329" s="160" t="s">
        <v>455</v>
      </c>
      <c r="K329" s="159"/>
      <c r="L329" s="160"/>
      <c r="M329" s="159"/>
      <c r="N329" s="158" t="s">
        <v>2435</v>
      </c>
      <c r="O329" s="158" t="s">
        <v>366</v>
      </c>
      <c r="P329" s="158" t="s">
        <v>442</v>
      </c>
      <c r="Q329" s="162" t="s">
        <v>7249</v>
      </c>
      <c r="R329" s="162" t="s">
        <v>8451</v>
      </c>
      <c r="S329" s="163" t="s">
        <v>444</v>
      </c>
      <c r="T329" s="148" t="s">
        <v>472</v>
      </c>
      <c r="U329" s="149"/>
      <c r="V329" s="149"/>
      <c r="W329" s="164" t="str">
        <f>VLOOKUP(TRIM(X329),X10:Y88,2,FALSE)</f>
        <v>Frank</v>
      </c>
      <c r="X329" s="11" t="str">
        <f t="shared" si="9"/>
        <v>6.5.3</v>
      </c>
      <c r="Y329" s="83"/>
    </row>
    <row r="330" spans="1:25" ht="35.25" customHeight="1">
      <c r="A330" s="150" t="s">
        <v>185</v>
      </c>
      <c r="B330" s="165" t="s">
        <v>70</v>
      </c>
      <c r="C330" s="153" t="s">
        <v>186</v>
      </c>
      <c r="D330" s="153" t="s">
        <v>133</v>
      </c>
      <c r="E330" s="154" t="s">
        <v>6219</v>
      </c>
      <c r="F330" s="155" t="s">
        <v>27</v>
      </c>
      <c r="G330" s="155" t="s">
        <v>189</v>
      </c>
      <c r="H330" s="155" t="s">
        <v>7250</v>
      </c>
      <c r="I330" s="166" t="s">
        <v>475</v>
      </c>
      <c r="J330" s="160" t="s">
        <v>455</v>
      </c>
      <c r="K330" s="159"/>
      <c r="L330" s="160"/>
      <c r="M330" s="159"/>
      <c r="N330" s="158" t="s">
        <v>2435</v>
      </c>
      <c r="O330" s="158" t="s">
        <v>366</v>
      </c>
      <c r="P330" s="158" t="s">
        <v>442</v>
      </c>
      <c r="Q330" s="162" t="s">
        <v>7251</v>
      </c>
      <c r="R330" s="162" t="s">
        <v>496</v>
      </c>
      <c r="S330" s="176" t="s">
        <v>496</v>
      </c>
      <c r="T330" s="167" t="s">
        <v>472</v>
      </c>
      <c r="U330" s="149"/>
      <c r="V330" s="149"/>
      <c r="W330" s="164" t="str">
        <f>VLOOKUP(TRIM(X330),X10:Y88,2,FALSE)</f>
        <v>Frank</v>
      </c>
      <c r="X330" s="11" t="str">
        <f t="shared" si="9"/>
        <v>6.5.3</v>
      </c>
      <c r="Y330" s="83"/>
    </row>
    <row r="331" spans="1:25" ht="35.25" customHeight="1">
      <c r="A331" s="150" t="s">
        <v>185</v>
      </c>
      <c r="B331" s="165" t="s">
        <v>70</v>
      </c>
      <c r="C331" s="153" t="s">
        <v>186</v>
      </c>
      <c r="D331" s="153" t="s">
        <v>139</v>
      </c>
      <c r="E331" s="154" t="s">
        <v>6220</v>
      </c>
      <c r="F331" s="155" t="s">
        <v>27</v>
      </c>
      <c r="G331" s="155" t="s">
        <v>189</v>
      </c>
      <c r="H331" s="155" t="s">
        <v>7252</v>
      </c>
      <c r="I331" s="166" t="s">
        <v>475</v>
      </c>
      <c r="J331" s="160" t="s">
        <v>422</v>
      </c>
      <c r="K331" s="159"/>
      <c r="L331" s="160"/>
      <c r="M331" s="159"/>
      <c r="N331" s="158" t="s">
        <v>6993</v>
      </c>
      <c r="O331" s="158" t="s">
        <v>366</v>
      </c>
      <c r="P331" s="158" t="s">
        <v>442</v>
      </c>
      <c r="Q331" s="162" t="s">
        <v>7253</v>
      </c>
      <c r="R331" s="162" t="s">
        <v>8579</v>
      </c>
      <c r="S331" s="163" t="s">
        <v>8578</v>
      </c>
      <c r="T331" s="148" t="s">
        <v>472</v>
      </c>
      <c r="U331" s="149"/>
      <c r="V331" s="149"/>
      <c r="W331" s="164" t="str">
        <f>VLOOKUP(TRIM(X331),X10:Y88,2,FALSE)</f>
        <v>Puneet</v>
      </c>
      <c r="X331" s="11" t="str">
        <f t="shared" si="9"/>
        <v>6.5.5</v>
      </c>
      <c r="Y331" s="83"/>
    </row>
    <row r="332" spans="1:25" ht="35.25" customHeight="1">
      <c r="A332" s="150" t="s">
        <v>185</v>
      </c>
      <c r="B332" s="165" t="s">
        <v>70</v>
      </c>
      <c r="C332" s="153" t="s">
        <v>186</v>
      </c>
      <c r="D332" s="153" t="s">
        <v>141</v>
      </c>
      <c r="E332" s="154" t="s">
        <v>6221</v>
      </c>
      <c r="F332" s="155" t="s">
        <v>27</v>
      </c>
      <c r="G332" s="155" t="s">
        <v>189</v>
      </c>
      <c r="H332" s="155" t="s">
        <v>3362</v>
      </c>
      <c r="I332" s="166" t="s">
        <v>3018</v>
      </c>
      <c r="J332" s="160" t="s">
        <v>422</v>
      </c>
      <c r="K332" s="159"/>
      <c r="L332" s="160"/>
      <c r="M332" s="159"/>
      <c r="N332" s="158" t="s">
        <v>6993</v>
      </c>
      <c r="O332" s="158" t="s">
        <v>366</v>
      </c>
      <c r="P332" s="158" t="s">
        <v>442</v>
      </c>
      <c r="Q332" s="162" t="s">
        <v>7793</v>
      </c>
      <c r="R332" s="162" t="s">
        <v>8800</v>
      </c>
      <c r="S332" s="163" t="s">
        <v>8799</v>
      </c>
      <c r="T332" s="167" t="s">
        <v>472</v>
      </c>
      <c r="U332" s="149"/>
      <c r="V332" s="149"/>
      <c r="W332" s="164" t="str">
        <f>VLOOKUP(TRIM(X332),X10:Y88,2,FALSE)</f>
        <v>Krisztian</v>
      </c>
      <c r="X332" s="11" t="str">
        <f t="shared" si="9"/>
        <v>6.5.6</v>
      </c>
      <c r="Y332" s="83"/>
    </row>
    <row r="333" spans="1:25" ht="35.25" customHeight="1">
      <c r="A333" s="150" t="s">
        <v>185</v>
      </c>
      <c r="B333" s="165" t="s">
        <v>70</v>
      </c>
      <c r="C333" s="153" t="s">
        <v>186</v>
      </c>
      <c r="D333" s="153" t="s">
        <v>141</v>
      </c>
      <c r="E333" s="154" t="s">
        <v>6222</v>
      </c>
      <c r="F333" s="155" t="s">
        <v>27</v>
      </c>
      <c r="G333" s="155" t="s">
        <v>189</v>
      </c>
      <c r="H333" s="155" t="s">
        <v>7254</v>
      </c>
      <c r="I333" s="166" t="s">
        <v>475</v>
      </c>
      <c r="J333" s="160" t="s">
        <v>422</v>
      </c>
      <c r="K333" s="159"/>
      <c r="L333" s="160"/>
      <c r="M333" s="159"/>
      <c r="N333" s="158" t="s">
        <v>6993</v>
      </c>
      <c r="O333" s="158" t="s">
        <v>366</v>
      </c>
      <c r="P333" s="158" t="s">
        <v>442</v>
      </c>
      <c r="Q333" s="162" t="s">
        <v>7255</v>
      </c>
      <c r="R333" s="162" t="s">
        <v>9290</v>
      </c>
      <c r="S333" s="163" t="s">
        <v>9289</v>
      </c>
      <c r="T333" s="148" t="s">
        <v>472</v>
      </c>
      <c r="U333" s="149"/>
      <c r="V333" s="149"/>
      <c r="W333" s="164" t="str">
        <f>VLOOKUP(TRIM(X333),X10:Y88,2,FALSE)</f>
        <v>Krisztian</v>
      </c>
      <c r="X333" s="11" t="str">
        <f t="shared" si="9"/>
        <v>6.5.6</v>
      </c>
      <c r="Y333" s="83"/>
    </row>
    <row r="334" spans="1:25" ht="35.25" customHeight="1">
      <c r="A334" s="150" t="s">
        <v>185</v>
      </c>
      <c r="B334" s="165" t="s">
        <v>70</v>
      </c>
      <c r="C334" s="153" t="s">
        <v>186</v>
      </c>
      <c r="D334" s="153" t="s">
        <v>133</v>
      </c>
      <c r="E334" s="154" t="s">
        <v>6223</v>
      </c>
      <c r="F334" s="155" t="s">
        <v>27</v>
      </c>
      <c r="G334" s="155" t="s">
        <v>189</v>
      </c>
      <c r="H334" s="155" t="s">
        <v>7256</v>
      </c>
      <c r="I334" s="166" t="s">
        <v>475</v>
      </c>
      <c r="J334" s="160" t="s">
        <v>422</v>
      </c>
      <c r="K334" s="159"/>
      <c r="L334" s="160"/>
      <c r="M334" s="159"/>
      <c r="N334" s="158" t="s">
        <v>6993</v>
      </c>
      <c r="O334" s="158" t="s">
        <v>366</v>
      </c>
      <c r="P334" s="158" t="s">
        <v>442</v>
      </c>
      <c r="Q334" s="162" t="s">
        <v>8004</v>
      </c>
      <c r="R334" s="162" t="s">
        <v>8455</v>
      </c>
      <c r="S334" s="163" t="s">
        <v>253</v>
      </c>
      <c r="T334" s="167" t="s">
        <v>472</v>
      </c>
      <c r="U334" s="149"/>
      <c r="V334" s="149"/>
      <c r="W334" s="164" t="str">
        <f>VLOOKUP(TRIM(X334),X10:Y88,2,FALSE)</f>
        <v>Frank</v>
      </c>
      <c r="X334" s="11" t="str">
        <f t="shared" si="9"/>
        <v>6.5.3</v>
      </c>
      <c r="Y334" s="83"/>
    </row>
    <row r="335" spans="1:25" ht="35.25" customHeight="1">
      <c r="A335" s="150" t="s">
        <v>185</v>
      </c>
      <c r="B335" s="165" t="s">
        <v>70</v>
      </c>
      <c r="C335" s="153" t="s">
        <v>186</v>
      </c>
      <c r="D335" s="153" t="s">
        <v>133</v>
      </c>
      <c r="E335" s="154" t="s">
        <v>6224</v>
      </c>
      <c r="F335" s="155" t="s">
        <v>27</v>
      </c>
      <c r="G335" s="155" t="s">
        <v>189</v>
      </c>
      <c r="H335" s="155" t="s">
        <v>7257</v>
      </c>
      <c r="I335" s="166" t="s">
        <v>475</v>
      </c>
      <c r="J335" s="160" t="s">
        <v>422</v>
      </c>
      <c r="K335" s="159"/>
      <c r="L335" s="160"/>
      <c r="M335" s="159"/>
      <c r="N335" s="158" t="s">
        <v>6993</v>
      </c>
      <c r="O335" s="158" t="s">
        <v>366</v>
      </c>
      <c r="P335" s="158" t="s">
        <v>442</v>
      </c>
      <c r="Q335" s="162" t="s">
        <v>7258</v>
      </c>
      <c r="R335" s="162" t="s">
        <v>496</v>
      </c>
      <c r="S335" s="176" t="s">
        <v>496</v>
      </c>
      <c r="T335" s="148" t="s">
        <v>472</v>
      </c>
      <c r="U335" s="149"/>
      <c r="V335" s="149"/>
      <c r="W335" s="164" t="str">
        <f>VLOOKUP(TRIM(X335),X10:Y88,2,FALSE)</f>
        <v>Frank</v>
      </c>
      <c r="X335" s="11" t="str">
        <f t="shared" si="9"/>
        <v>6.5.3</v>
      </c>
      <c r="Y335" s="83"/>
    </row>
    <row r="336" spans="1:25" ht="35.25" customHeight="1">
      <c r="A336" s="150" t="s">
        <v>185</v>
      </c>
      <c r="B336" s="165" t="s">
        <v>70</v>
      </c>
      <c r="C336" s="153" t="s">
        <v>186</v>
      </c>
      <c r="D336" s="153" t="s">
        <v>130</v>
      </c>
      <c r="E336" s="154" t="s">
        <v>6225</v>
      </c>
      <c r="F336" s="155" t="s">
        <v>27</v>
      </c>
      <c r="G336" s="155" t="s">
        <v>189</v>
      </c>
      <c r="H336" s="155" t="s">
        <v>7259</v>
      </c>
      <c r="I336" s="166" t="s">
        <v>475</v>
      </c>
      <c r="J336" s="160" t="s">
        <v>422</v>
      </c>
      <c r="K336" s="159"/>
      <c r="L336" s="160"/>
      <c r="M336" s="159"/>
      <c r="N336" s="158" t="s">
        <v>6993</v>
      </c>
      <c r="O336" s="158" t="s">
        <v>366</v>
      </c>
      <c r="P336" s="158" t="s">
        <v>442</v>
      </c>
      <c r="Q336" s="162" t="s">
        <v>8005</v>
      </c>
      <c r="R336" s="162" t="s">
        <v>496</v>
      </c>
      <c r="S336" s="176" t="s">
        <v>496</v>
      </c>
      <c r="T336" s="167" t="s">
        <v>472</v>
      </c>
      <c r="U336" s="149"/>
      <c r="V336" s="149"/>
      <c r="W336" s="164" t="str">
        <f>VLOOKUP(TRIM(X336),X10:Y88,2,FALSE)</f>
        <v>Frank</v>
      </c>
      <c r="X336" s="11" t="str">
        <f t="shared" si="9"/>
        <v>6.5.2</v>
      </c>
      <c r="Y336" s="83"/>
    </row>
    <row r="337" spans="1:25" ht="35.25" customHeight="1">
      <c r="A337" s="150" t="s">
        <v>185</v>
      </c>
      <c r="B337" s="165" t="s">
        <v>70</v>
      </c>
      <c r="C337" s="153" t="s">
        <v>186</v>
      </c>
      <c r="D337" s="153" t="s">
        <v>130</v>
      </c>
      <c r="E337" s="154" t="s">
        <v>6226</v>
      </c>
      <c r="F337" s="155" t="s">
        <v>27</v>
      </c>
      <c r="G337" s="155" t="s">
        <v>189</v>
      </c>
      <c r="H337" s="155" t="s">
        <v>7260</v>
      </c>
      <c r="I337" s="166" t="s">
        <v>475</v>
      </c>
      <c r="J337" s="160" t="s">
        <v>455</v>
      </c>
      <c r="K337" s="159"/>
      <c r="L337" s="160"/>
      <c r="M337" s="159"/>
      <c r="N337" s="158" t="s">
        <v>2435</v>
      </c>
      <c r="O337" s="158" t="s">
        <v>366</v>
      </c>
      <c r="P337" s="158" t="s">
        <v>442</v>
      </c>
      <c r="Q337" s="162" t="s">
        <v>7261</v>
      </c>
      <c r="R337" s="162" t="s">
        <v>496</v>
      </c>
      <c r="S337" s="176" t="s">
        <v>496</v>
      </c>
      <c r="T337" s="148" t="s">
        <v>472</v>
      </c>
      <c r="U337" s="149"/>
      <c r="V337" s="149"/>
      <c r="W337" s="164" t="str">
        <f>VLOOKUP(TRIM(X337),X10:Y88,2,FALSE)</f>
        <v>Frank</v>
      </c>
      <c r="X337" s="11" t="str">
        <f t="shared" si="9"/>
        <v>6.5.2</v>
      </c>
      <c r="Y337" s="83"/>
    </row>
    <row r="338" spans="1:25" ht="35.25" customHeight="1">
      <c r="A338" s="150" t="s">
        <v>185</v>
      </c>
      <c r="B338" s="165" t="s">
        <v>70</v>
      </c>
      <c r="C338" s="153" t="s">
        <v>186</v>
      </c>
      <c r="D338" s="153" t="s">
        <v>136</v>
      </c>
      <c r="E338" s="154" t="s">
        <v>6227</v>
      </c>
      <c r="F338" s="155" t="s">
        <v>434</v>
      </c>
      <c r="G338" s="155" t="s">
        <v>189</v>
      </c>
      <c r="H338" s="155" t="s">
        <v>7262</v>
      </c>
      <c r="I338" s="166" t="s">
        <v>859</v>
      </c>
      <c r="J338" s="160"/>
      <c r="K338" s="159"/>
      <c r="L338" s="160"/>
      <c r="M338" s="159"/>
      <c r="N338" s="158"/>
      <c r="O338" s="158"/>
      <c r="P338" s="158" t="s">
        <v>442</v>
      </c>
      <c r="Q338" s="162" t="s">
        <v>7262</v>
      </c>
      <c r="R338" s="162" t="s">
        <v>8599</v>
      </c>
      <c r="S338" s="163" t="s">
        <v>8600</v>
      </c>
      <c r="T338" s="167" t="s">
        <v>848</v>
      </c>
      <c r="U338" s="149"/>
      <c r="V338" s="149"/>
      <c r="W338" s="164" t="str">
        <f>VLOOKUP(TRIM(X338),X10:Y88,2,FALSE)</f>
        <v>Frank</v>
      </c>
      <c r="X338" s="11" t="str">
        <f t="shared" si="9"/>
        <v>6.5.4</v>
      </c>
      <c r="Y338" s="83"/>
    </row>
    <row r="339" spans="1:25" ht="35.25" customHeight="1">
      <c r="A339" s="150" t="s">
        <v>185</v>
      </c>
      <c r="B339" s="165" t="s">
        <v>70</v>
      </c>
      <c r="C339" s="153" t="s">
        <v>186</v>
      </c>
      <c r="D339" s="153" t="s">
        <v>130</v>
      </c>
      <c r="E339" s="154" t="s">
        <v>6228</v>
      </c>
      <c r="F339" s="155" t="s">
        <v>27</v>
      </c>
      <c r="G339" s="155" t="s">
        <v>189</v>
      </c>
      <c r="H339" s="155" t="s">
        <v>7263</v>
      </c>
      <c r="I339" s="166" t="s">
        <v>859</v>
      </c>
      <c r="J339" s="160" t="s">
        <v>422</v>
      </c>
      <c r="K339" s="159"/>
      <c r="L339" s="160"/>
      <c r="M339" s="159"/>
      <c r="N339" s="158" t="s">
        <v>1603</v>
      </c>
      <c r="O339" s="158" t="s">
        <v>366</v>
      </c>
      <c r="P339" s="158" t="s">
        <v>442</v>
      </c>
      <c r="Q339" s="162" t="s">
        <v>7263</v>
      </c>
      <c r="R339" s="162" t="s">
        <v>8440</v>
      </c>
      <c r="S339" s="163" t="s">
        <v>444</v>
      </c>
      <c r="T339" s="148" t="s">
        <v>848</v>
      </c>
      <c r="U339" s="149"/>
      <c r="V339" s="149"/>
      <c r="W339" s="164" t="str">
        <f>VLOOKUP(TRIM(X339),X10:Y88,2,FALSE)</f>
        <v>Frank</v>
      </c>
      <c r="X339" s="11" t="str">
        <f t="shared" si="9"/>
        <v>6.5.2</v>
      </c>
      <c r="Y339" s="83"/>
    </row>
    <row r="340" spans="1:25" ht="35.25" customHeight="1">
      <c r="A340" s="150" t="s">
        <v>185</v>
      </c>
      <c r="B340" s="165" t="s">
        <v>70</v>
      </c>
      <c r="C340" s="153" t="s">
        <v>186</v>
      </c>
      <c r="D340" s="153" t="s">
        <v>130</v>
      </c>
      <c r="E340" s="154" t="s">
        <v>6229</v>
      </c>
      <c r="F340" s="155" t="s">
        <v>27</v>
      </c>
      <c r="G340" s="155" t="s">
        <v>189</v>
      </c>
      <c r="H340" s="155" t="s">
        <v>7264</v>
      </c>
      <c r="I340" s="166" t="s">
        <v>1246</v>
      </c>
      <c r="J340" s="160" t="s">
        <v>422</v>
      </c>
      <c r="K340" s="159"/>
      <c r="L340" s="160"/>
      <c r="M340" s="159"/>
      <c r="N340" s="158" t="s">
        <v>6993</v>
      </c>
      <c r="O340" s="158" t="s">
        <v>366</v>
      </c>
      <c r="P340" s="158" t="s">
        <v>442</v>
      </c>
      <c r="Q340" s="162" t="s">
        <v>8006</v>
      </c>
      <c r="R340" s="162" t="s">
        <v>496</v>
      </c>
      <c r="S340" s="176" t="s">
        <v>496</v>
      </c>
      <c r="T340" s="167" t="s">
        <v>1215</v>
      </c>
      <c r="U340" s="149"/>
      <c r="V340" s="149"/>
      <c r="W340" s="164" t="str">
        <f>VLOOKUP(TRIM(X340),X10:Y88,2,FALSE)</f>
        <v>Frank</v>
      </c>
      <c r="X340" s="11" t="str">
        <f t="shared" si="9"/>
        <v>6.5.2</v>
      </c>
      <c r="Y340" s="83"/>
    </row>
    <row r="341" spans="1:25" ht="35.25" customHeight="1">
      <c r="A341" s="150" t="s">
        <v>185</v>
      </c>
      <c r="B341" s="165" t="s">
        <v>70</v>
      </c>
      <c r="C341" s="153" t="s">
        <v>186</v>
      </c>
      <c r="D341" s="153" t="s">
        <v>143</v>
      </c>
      <c r="E341" s="154" t="s">
        <v>6230</v>
      </c>
      <c r="F341" s="155" t="s">
        <v>27</v>
      </c>
      <c r="G341" s="155" t="s">
        <v>189</v>
      </c>
      <c r="H341" s="155" t="s">
        <v>7265</v>
      </c>
      <c r="I341" s="166" t="s">
        <v>1050</v>
      </c>
      <c r="J341" s="160" t="s">
        <v>422</v>
      </c>
      <c r="K341" s="159"/>
      <c r="L341" s="160"/>
      <c r="M341" s="159"/>
      <c r="N341" s="158" t="s">
        <v>6993</v>
      </c>
      <c r="O341" s="158" t="s">
        <v>366</v>
      </c>
      <c r="P341" s="158" t="s">
        <v>442</v>
      </c>
      <c r="Q341" s="162" t="s">
        <v>8007</v>
      </c>
      <c r="R341" s="162" t="s">
        <v>9940</v>
      </c>
      <c r="S341" s="163" t="s">
        <v>444</v>
      </c>
      <c r="T341" s="148" t="s">
        <v>829</v>
      </c>
      <c r="U341" s="149"/>
      <c r="V341" s="149"/>
      <c r="W341" s="164" t="str">
        <f>VLOOKUP(TRIM(X341),X10:Y88,2,FALSE)</f>
        <v>Frank</v>
      </c>
      <c r="X341" s="11" t="str">
        <f t="shared" si="9"/>
        <v>6.5.7</v>
      </c>
      <c r="Y341" s="83"/>
    </row>
    <row r="342" spans="1:25" ht="35.25" customHeight="1">
      <c r="A342" s="150" t="s">
        <v>185</v>
      </c>
      <c r="B342" s="165" t="s">
        <v>70</v>
      </c>
      <c r="C342" s="153" t="s">
        <v>186</v>
      </c>
      <c r="D342" s="153" t="s">
        <v>130</v>
      </c>
      <c r="E342" s="154" t="s">
        <v>6231</v>
      </c>
      <c r="F342" s="155" t="s">
        <v>27</v>
      </c>
      <c r="G342" s="155" t="s">
        <v>189</v>
      </c>
      <c r="H342" s="155" t="s">
        <v>7266</v>
      </c>
      <c r="I342" s="166" t="s">
        <v>947</v>
      </c>
      <c r="J342" s="160" t="s">
        <v>422</v>
      </c>
      <c r="K342" s="159"/>
      <c r="L342" s="160"/>
      <c r="M342" s="159"/>
      <c r="N342" s="158" t="s">
        <v>6993</v>
      </c>
      <c r="O342" s="158" t="s">
        <v>366</v>
      </c>
      <c r="P342" s="158" t="s">
        <v>442</v>
      </c>
      <c r="Q342" s="162" t="s">
        <v>7267</v>
      </c>
      <c r="R342" s="162" t="s">
        <v>496</v>
      </c>
      <c r="S342" s="176" t="s">
        <v>496</v>
      </c>
      <c r="T342" s="167" t="s">
        <v>1215</v>
      </c>
      <c r="U342" s="149"/>
      <c r="V342" s="149"/>
      <c r="W342" s="164" t="str">
        <f>VLOOKUP(TRIM(X342),X10:Y88,2,FALSE)</f>
        <v>Frank</v>
      </c>
      <c r="X342" s="11" t="str">
        <f t="shared" si="9"/>
        <v>6.5.2</v>
      </c>
      <c r="Y342" s="83"/>
    </row>
    <row r="343" spans="1:25" ht="35.25" customHeight="1">
      <c r="A343" s="150" t="s">
        <v>185</v>
      </c>
      <c r="B343" s="165" t="s">
        <v>70</v>
      </c>
      <c r="C343" s="153" t="s">
        <v>186</v>
      </c>
      <c r="D343" s="153" t="s">
        <v>153</v>
      </c>
      <c r="E343" s="154" t="s">
        <v>6232</v>
      </c>
      <c r="F343" s="155" t="s">
        <v>27</v>
      </c>
      <c r="G343" s="155" t="s">
        <v>189</v>
      </c>
      <c r="H343" s="155" t="s">
        <v>7268</v>
      </c>
      <c r="I343" s="166" t="s">
        <v>7269</v>
      </c>
      <c r="J343" s="160" t="s">
        <v>422</v>
      </c>
      <c r="K343" s="159"/>
      <c r="L343" s="160"/>
      <c r="M343" s="159"/>
      <c r="N343" s="158" t="s">
        <v>6993</v>
      </c>
      <c r="O343" s="158" t="s">
        <v>366</v>
      </c>
      <c r="P343" s="158" t="s">
        <v>442</v>
      </c>
      <c r="Q343" s="162" t="s">
        <v>7270</v>
      </c>
      <c r="R343" s="162" t="s">
        <v>8910</v>
      </c>
      <c r="S343" s="163" t="s">
        <v>8909</v>
      </c>
      <c r="T343" s="148" t="s">
        <v>1425</v>
      </c>
      <c r="U343" s="149"/>
      <c r="V343" s="149"/>
      <c r="W343" s="164" t="str">
        <f>VLOOKUP(TRIM(X343),X10:Y88,2,FALSE)</f>
        <v>Puneet</v>
      </c>
      <c r="X343" s="11" t="str">
        <f t="shared" si="9"/>
        <v>6.5.11</v>
      </c>
      <c r="Y343" s="83"/>
    </row>
    <row r="344" spans="1:25" ht="35.25" customHeight="1">
      <c r="A344" s="150" t="s">
        <v>185</v>
      </c>
      <c r="B344" s="165" t="s">
        <v>70</v>
      </c>
      <c r="C344" s="153" t="s">
        <v>186</v>
      </c>
      <c r="D344" s="153" t="s">
        <v>130</v>
      </c>
      <c r="E344" s="154" t="s">
        <v>6233</v>
      </c>
      <c r="F344" s="155" t="s">
        <v>27</v>
      </c>
      <c r="G344" s="155" t="s">
        <v>189</v>
      </c>
      <c r="H344" s="155" t="s">
        <v>7271</v>
      </c>
      <c r="I344" s="166" t="s">
        <v>4246</v>
      </c>
      <c r="J344" s="160" t="s">
        <v>422</v>
      </c>
      <c r="K344" s="159"/>
      <c r="L344" s="160"/>
      <c r="M344" s="159"/>
      <c r="N344" s="158" t="s">
        <v>6993</v>
      </c>
      <c r="O344" s="158" t="s">
        <v>366</v>
      </c>
      <c r="P344" s="158" t="s">
        <v>442</v>
      </c>
      <c r="Q344" s="162" t="s">
        <v>7272</v>
      </c>
      <c r="R344" s="162" t="s">
        <v>496</v>
      </c>
      <c r="S344" s="176" t="s">
        <v>496</v>
      </c>
      <c r="T344" s="167" t="s">
        <v>1215</v>
      </c>
      <c r="U344" s="149"/>
      <c r="V344" s="149"/>
      <c r="W344" s="164" t="str">
        <f>VLOOKUP(TRIM(X344),X10:Y88,2,FALSE)</f>
        <v>Frank</v>
      </c>
      <c r="X344" s="11" t="str">
        <f t="shared" si="9"/>
        <v>6.5.2</v>
      </c>
      <c r="Y344" s="83"/>
    </row>
    <row r="345" spans="1:25" ht="35.25" customHeight="1">
      <c r="A345" s="150" t="s">
        <v>185</v>
      </c>
      <c r="B345" s="165" t="s">
        <v>70</v>
      </c>
      <c r="C345" s="153" t="s">
        <v>186</v>
      </c>
      <c r="D345" s="153" t="s">
        <v>130</v>
      </c>
      <c r="E345" s="154" t="s">
        <v>6234</v>
      </c>
      <c r="F345" s="155" t="s">
        <v>27</v>
      </c>
      <c r="G345" s="155" t="s">
        <v>189</v>
      </c>
      <c r="H345" s="155" t="s">
        <v>7273</v>
      </c>
      <c r="I345" s="166" t="s">
        <v>4246</v>
      </c>
      <c r="J345" s="160" t="s">
        <v>422</v>
      </c>
      <c r="K345" s="159"/>
      <c r="L345" s="160"/>
      <c r="M345" s="159"/>
      <c r="N345" s="158" t="s">
        <v>6993</v>
      </c>
      <c r="O345" s="158" t="s">
        <v>366</v>
      </c>
      <c r="P345" s="158" t="s">
        <v>442</v>
      </c>
      <c r="Q345" s="162" t="s">
        <v>7274</v>
      </c>
      <c r="R345" s="162" t="s">
        <v>8679</v>
      </c>
      <c r="S345" s="163" t="s">
        <v>444</v>
      </c>
      <c r="T345" s="148" t="s">
        <v>1215</v>
      </c>
      <c r="U345" s="149"/>
      <c r="V345" s="149"/>
      <c r="W345" s="164" t="str">
        <f>VLOOKUP(TRIM(X345),X10:Y88,2,FALSE)</f>
        <v>Frank</v>
      </c>
      <c r="X345" s="11" t="str">
        <f t="shared" si="9"/>
        <v>6.5.2</v>
      </c>
      <c r="Y345" s="83"/>
    </row>
    <row r="346" spans="1:25" ht="35.25" customHeight="1">
      <c r="A346" s="150" t="s">
        <v>185</v>
      </c>
      <c r="B346" s="165" t="s">
        <v>70</v>
      </c>
      <c r="C346" s="153" t="s">
        <v>186</v>
      </c>
      <c r="D346" s="153" t="s">
        <v>127</v>
      </c>
      <c r="E346" s="154" t="s">
        <v>6235</v>
      </c>
      <c r="F346" s="155" t="s">
        <v>27</v>
      </c>
      <c r="G346" s="155" t="s">
        <v>189</v>
      </c>
      <c r="H346" s="155" t="s">
        <v>7275</v>
      </c>
      <c r="I346" s="166" t="s">
        <v>7869</v>
      </c>
      <c r="J346" s="160" t="s">
        <v>422</v>
      </c>
      <c r="K346" s="159"/>
      <c r="L346" s="160"/>
      <c r="M346" s="159"/>
      <c r="N346" s="158" t="s">
        <v>6993</v>
      </c>
      <c r="O346" s="158" t="s">
        <v>366</v>
      </c>
      <c r="P346" s="158" t="s">
        <v>442</v>
      </c>
      <c r="Q346" s="162" t="s">
        <v>7276</v>
      </c>
      <c r="R346" s="162" t="s">
        <v>8389</v>
      </c>
      <c r="S346" s="163" t="s">
        <v>8390</v>
      </c>
      <c r="T346" s="167" t="s">
        <v>7277</v>
      </c>
      <c r="U346" s="149"/>
      <c r="V346" s="149"/>
      <c r="W346" s="164" t="str">
        <f>VLOOKUP(TRIM(X346),X10:Y88,2,FALSE)</f>
        <v>Patrice</v>
      </c>
      <c r="X346" s="11" t="str">
        <f t="shared" si="9"/>
        <v>6.5.1</v>
      </c>
      <c r="Y346" s="83"/>
    </row>
    <row r="347" spans="1:25" ht="35.25" customHeight="1">
      <c r="A347" s="150" t="s">
        <v>185</v>
      </c>
      <c r="B347" s="165" t="s">
        <v>70</v>
      </c>
      <c r="C347" s="153" t="s">
        <v>186</v>
      </c>
      <c r="D347" s="153" t="s">
        <v>149</v>
      </c>
      <c r="E347" s="154" t="s">
        <v>6236</v>
      </c>
      <c r="F347" s="155" t="s">
        <v>27</v>
      </c>
      <c r="G347" s="155" t="s">
        <v>189</v>
      </c>
      <c r="H347" s="155" t="s">
        <v>3130</v>
      </c>
      <c r="I347" s="166" t="s">
        <v>7278</v>
      </c>
      <c r="J347" s="160" t="s">
        <v>422</v>
      </c>
      <c r="K347" s="159"/>
      <c r="L347" s="160"/>
      <c r="M347" s="159"/>
      <c r="N347" s="158" t="s">
        <v>6993</v>
      </c>
      <c r="O347" s="158" t="s">
        <v>366</v>
      </c>
      <c r="P347" s="158" t="s">
        <v>442</v>
      </c>
      <c r="Q347" s="162" t="s">
        <v>7279</v>
      </c>
      <c r="R347" s="162" t="s">
        <v>496</v>
      </c>
      <c r="S347" s="176" t="s">
        <v>496</v>
      </c>
      <c r="T347" s="148" t="s">
        <v>7277</v>
      </c>
      <c r="U347" s="149"/>
      <c r="V347" s="149"/>
      <c r="W347" s="164" t="str">
        <f>VLOOKUP(TRIM(X347),X10:Y88,2,FALSE)</f>
        <v>Frank</v>
      </c>
      <c r="X347" s="11" t="str">
        <f t="shared" si="9"/>
        <v>6.5.9</v>
      </c>
      <c r="Y347" s="83"/>
    </row>
    <row r="348" spans="1:25" ht="35.25" customHeight="1">
      <c r="A348" s="150" t="s">
        <v>185</v>
      </c>
      <c r="B348" s="165" t="s">
        <v>70</v>
      </c>
      <c r="C348" s="153" t="s">
        <v>186</v>
      </c>
      <c r="D348" s="153" t="s">
        <v>139</v>
      </c>
      <c r="E348" s="154" t="s">
        <v>6237</v>
      </c>
      <c r="F348" s="155" t="s">
        <v>27</v>
      </c>
      <c r="G348" s="155" t="s">
        <v>189</v>
      </c>
      <c r="H348" s="155" t="s">
        <v>7280</v>
      </c>
      <c r="I348" s="166" t="s">
        <v>479</v>
      </c>
      <c r="J348" s="160" t="s">
        <v>422</v>
      </c>
      <c r="K348" s="159"/>
      <c r="L348" s="160"/>
      <c r="M348" s="159"/>
      <c r="N348" s="158" t="s">
        <v>6993</v>
      </c>
      <c r="O348" s="158" t="s">
        <v>366</v>
      </c>
      <c r="P348" s="158" t="s">
        <v>442</v>
      </c>
      <c r="Q348" s="162" t="s">
        <v>8008</v>
      </c>
      <c r="R348" s="162" t="s">
        <v>8987</v>
      </c>
      <c r="S348" s="163" t="s">
        <v>8986</v>
      </c>
      <c r="T348" s="167" t="s">
        <v>7214</v>
      </c>
      <c r="U348" s="149"/>
      <c r="V348" s="149"/>
      <c r="W348" s="164" t="str">
        <f>VLOOKUP(TRIM(X348),X10:Y88,2,FALSE)</f>
        <v>Puneet</v>
      </c>
      <c r="X348" s="11" t="str">
        <f t="shared" ref="X348:X411" si="10">IF(ISNONTEXT(D348),"" &amp; D348 &amp;"",T(D348))</f>
        <v>6.5.5</v>
      </c>
      <c r="Y348" s="83"/>
    </row>
    <row r="349" spans="1:25" ht="35.25" customHeight="1">
      <c r="A349" s="150" t="s">
        <v>185</v>
      </c>
      <c r="B349" s="165" t="s">
        <v>70</v>
      </c>
      <c r="C349" s="153" t="s">
        <v>186</v>
      </c>
      <c r="D349" s="153" t="s">
        <v>130</v>
      </c>
      <c r="E349" s="154" t="s">
        <v>6238</v>
      </c>
      <c r="F349" s="155" t="s">
        <v>27</v>
      </c>
      <c r="G349" s="155" t="s">
        <v>189</v>
      </c>
      <c r="H349" s="155" t="s">
        <v>7281</v>
      </c>
      <c r="I349" s="166" t="s">
        <v>533</v>
      </c>
      <c r="J349" s="160" t="s">
        <v>422</v>
      </c>
      <c r="K349" s="159"/>
      <c r="L349" s="160"/>
      <c r="M349" s="159"/>
      <c r="N349" s="158" t="s">
        <v>6993</v>
      </c>
      <c r="O349" s="158" t="s">
        <v>366</v>
      </c>
      <c r="P349" s="158" t="s">
        <v>442</v>
      </c>
      <c r="Q349" s="162" t="s">
        <v>7282</v>
      </c>
      <c r="R349" s="162" t="s">
        <v>9080</v>
      </c>
      <c r="S349" s="163" t="s">
        <v>200</v>
      </c>
      <c r="T349" s="148" t="s">
        <v>535</v>
      </c>
      <c r="U349" s="149"/>
      <c r="V349" s="149"/>
      <c r="W349" s="164" t="str">
        <f>VLOOKUP(TRIM(X349),X10:Y88,2,FALSE)</f>
        <v>Frank</v>
      </c>
      <c r="X349" s="11" t="str">
        <f t="shared" si="10"/>
        <v>6.5.2</v>
      </c>
      <c r="Y349" s="83"/>
    </row>
    <row r="350" spans="1:25" ht="35.25" customHeight="1">
      <c r="A350" s="150" t="s">
        <v>185</v>
      </c>
      <c r="B350" s="165" t="s">
        <v>70</v>
      </c>
      <c r="C350" s="153" t="s">
        <v>186</v>
      </c>
      <c r="D350" s="153" t="s">
        <v>141</v>
      </c>
      <c r="E350" s="154" t="s">
        <v>6239</v>
      </c>
      <c r="F350" s="155" t="s">
        <v>27</v>
      </c>
      <c r="G350" s="155" t="s">
        <v>189</v>
      </c>
      <c r="H350" s="155" t="s">
        <v>7283</v>
      </c>
      <c r="I350" s="166" t="s">
        <v>859</v>
      </c>
      <c r="J350" s="160" t="s">
        <v>422</v>
      </c>
      <c r="K350" s="159"/>
      <c r="L350" s="160"/>
      <c r="M350" s="159"/>
      <c r="N350" s="158" t="s">
        <v>6993</v>
      </c>
      <c r="O350" s="158" t="s">
        <v>366</v>
      </c>
      <c r="P350" s="158" t="s">
        <v>442</v>
      </c>
      <c r="Q350" s="162" t="s">
        <v>7284</v>
      </c>
      <c r="R350" s="162" t="s">
        <v>8689</v>
      </c>
      <c r="S350" s="163" t="s">
        <v>444</v>
      </c>
      <c r="T350" s="167" t="s">
        <v>3077</v>
      </c>
      <c r="U350" s="149"/>
      <c r="V350" s="149"/>
      <c r="W350" s="164" t="str">
        <f>VLOOKUP(TRIM(X350),X10:Y88,2,FALSE)</f>
        <v>Krisztian</v>
      </c>
      <c r="X350" s="11" t="str">
        <f t="shared" si="10"/>
        <v>6.5.6</v>
      </c>
      <c r="Y350" s="83"/>
    </row>
    <row r="351" spans="1:25" ht="35.25" customHeight="1">
      <c r="A351" s="150" t="s">
        <v>185</v>
      </c>
      <c r="B351" s="165" t="s">
        <v>70</v>
      </c>
      <c r="C351" s="153" t="s">
        <v>186</v>
      </c>
      <c r="D351" s="153" t="s">
        <v>141</v>
      </c>
      <c r="E351" s="154" t="s">
        <v>6240</v>
      </c>
      <c r="F351" s="155" t="s">
        <v>27</v>
      </c>
      <c r="G351" s="155" t="s">
        <v>189</v>
      </c>
      <c r="H351" s="155" t="s">
        <v>7285</v>
      </c>
      <c r="I351" s="166" t="s">
        <v>859</v>
      </c>
      <c r="J351" s="160" t="s">
        <v>422</v>
      </c>
      <c r="K351" s="159"/>
      <c r="L351" s="160"/>
      <c r="M351" s="159"/>
      <c r="N351" s="158" t="s">
        <v>6993</v>
      </c>
      <c r="O351" s="158" t="s">
        <v>366</v>
      </c>
      <c r="P351" s="158" t="s">
        <v>442</v>
      </c>
      <c r="Q351" s="162" t="s">
        <v>7286</v>
      </c>
      <c r="R351" s="162" t="s">
        <v>496</v>
      </c>
      <c r="S351" s="176" t="s">
        <v>496</v>
      </c>
      <c r="T351" s="148" t="s">
        <v>3077</v>
      </c>
      <c r="U351" s="149"/>
      <c r="V351" s="149"/>
      <c r="W351" s="164" t="str">
        <f>VLOOKUP(TRIM(X351),X10:Y88,2,FALSE)</f>
        <v>Krisztian</v>
      </c>
      <c r="X351" s="11" t="str">
        <f t="shared" si="10"/>
        <v>6.5.6</v>
      </c>
      <c r="Y351" s="83"/>
    </row>
    <row r="352" spans="1:25" ht="35.25" customHeight="1">
      <c r="A352" s="150" t="s">
        <v>185</v>
      </c>
      <c r="B352" s="165" t="s">
        <v>70</v>
      </c>
      <c r="C352" s="153" t="s">
        <v>186</v>
      </c>
      <c r="D352" s="153" t="s">
        <v>130</v>
      </c>
      <c r="E352" s="154" t="s">
        <v>6241</v>
      </c>
      <c r="F352" s="155" t="s">
        <v>419</v>
      </c>
      <c r="G352" s="155" t="s">
        <v>59</v>
      </c>
      <c r="H352" s="155" t="s">
        <v>7287</v>
      </c>
      <c r="I352" s="166" t="s">
        <v>2188</v>
      </c>
      <c r="J352" s="160" t="s">
        <v>422</v>
      </c>
      <c r="K352" s="159"/>
      <c r="L352" s="160"/>
      <c r="M352" s="159"/>
      <c r="N352" s="158"/>
      <c r="O352" s="158" t="s">
        <v>366</v>
      </c>
      <c r="P352" s="158"/>
      <c r="Q352" s="162" t="s">
        <v>8009</v>
      </c>
      <c r="R352" s="162" t="s">
        <v>9958</v>
      </c>
      <c r="S352" s="163" t="s">
        <v>253</v>
      </c>
      <c r="T352" s="167" t="s">
        <v>2183</v>
      </c>
      <c r="U352" s="149"/>
      <c r="V352" s="149"/>
      <c r="W352" s="164" t="str">
        <f>VLOOKUP(TRIM(X352),X10:Y88,2,FALSE)</f>
        <v>Frank</v>
      </c>
      <c r="X352" s="11" t="str">
        <f t="shared" si="10"/>
        <v>6.5.2</v>
      </c>
      <c r="Y352" s="83"/>
    </row>
    <row r="353" spans="1:25" ht="35.25" customHeight="1">
      <c r="A353" s="150" t="s">
        <v>185</v>
      </c>
      <c r="B353" s="165" t="s">
        <v>70</v>
      </c>
      <c r="C353" s="153" t="s">
        <v>186</v>
      </c>
      <c r="D353" s="153" t="s">
        <v>127</v>
      </c>
      <c r="E353" s="154" t="s">
        <v>6242</v>
      </c>
      <c r="F353" s="155" t="s">
        <v>27</v>
      </c>
      <c r="G353" s="155" t="s">
        <v>189</v>
      </c>
      <c r="H353" s="155" t="s">
        <v>7288</v>
      </c>
      <c r="I353" s="166" t="s">
        <v>3366</v>
      </c>
      <c r="J353" s="160" t="s">
        <v>422</v>
      </c>
      <c r="K353" s="159"/>
      <c r="L353" s="160"/>
      <c r="M353" s="159"/>
      <c r="N353" s="158" t="s">
        <v>6993</v>
      </c>
      <c r="O353" s="158" t="s">
        <v>366</v>
      </c>
      <c r="P353" s="158" t="s">
        <v>442</v>
      </c>
      <c r="Q353" s="162" t="s">
        <v>7289</v>
      </c>
      <c r="R353" s="162" t="s">
        <v>496</v>
      </c>
      <c r="S353" s="176" t="s">
        <v>496</v>
      </c>
      <c r="T353" s="148" t="s">
        <v>1220</v>
      </c>
      <c r="U353" s="149"/>
      <c r="V353" s="149"/>
      <c r="W353" s="164" t="str">
        <f>VLOOKUP(TRIM(X353),X10:Y88,2,FALSE)</f>
        <v>Patrice</v>
      </c>
      <c r="X353" s="11" t="str">
        <f t="shared" si="10"/>
        <v>6.5.1</v>
      </c>
      <c r="Y353" s="83"/>
    </row>
    <row r="354" spans="1:25" ht="35.25" customHeight="1">
      <c r="A354" s="150" t="s">
        <v>185</v>
      </c>
      <c r="B354" s="165" t="s">
        <v>70</v>
      </c>
      <c r="C354" s="153" t="s">
        <v>186</v>
      </c>
      <c r="D354" s="153" t="s">
        <v>130</v>
      </c>
      <c r="E354" s="154" t="s">
        <v>6243</v>
      </c>
      <c r="F354" s="155" t="s">
        <v>27</v>
      </c>
      <c r="G354" s="155" t="s">
        <v>189</v>
      </c>
      <c r="H354" s="155" t="s">
        <v>7290</v>
      </c>
      <c r="I354" s="166" t="s">
        <v>2188</v>
      </c>
      <c r="J354" s="160" t="s">
        <v>422</v>
      </c>
      <c r="K354" s="159"/>
      <c r="L354" s="160"/>
      <c r="M354" s="159"/>
      <c r="N354" s="158" t="s">
        <v>6993</v>
      </c>
      <c r="O354" s="158" t="s">
        <v>366</v>
      </c>
      <c r="P354" s="158" t="s">
        <v>442</v>
      </c>
      <c r="Q354" s="162" t="s">
        <v>8010</v>
      </c>
      <c r="R354" s="162" t="s">
        <v>496</v>
      </c>
      <c r="S354" s="176" t="s">
        <v>496</v>
      </c>
      <c r="T354" s="167" t="s">
        <v>2183</v>
      </c>
      <c r="U354" s="149"/>
      <c r="V354" s="149"/>
      <c r="W354" s="164" t="str">
        <f>VLOOKUP(TRIM(X354),X10:Y88,2,FALSE)</f>
        <v>Frank</v>
      </c>
      <c r="X354" s="11" t="str">
        <f t="shared" si="10"/>
        <v>6.5.2</v>
      </c>
      <c r="Y354" s="83"/>
    </row>
    <row r="355" spans="1:25" ht="35.25" customHeight="1">
      <c r="A355" s="150" t="s">
        <v>185</v>
      </c>
      <c r="B355" s="165" t="s">
        <v>70</v>
      </c>
      <c r="C355" s="153" t="s">
        <v>186</v>
      </c>
      <c r="D355" s="153" t="s">
        <v>127</v>
      </c>
      <c r="E355" s="154" t="s">
        <v>6244</v>
      </c>
      <c r="F355" s="155" t="s">
        <v>27</v>
      </c>
      <c r="G355" s="155" t="s">
        <v>189</v>
      </c>
      <c r="H355" s="155" t="s">
        <v>7291</v>
      </c>
      <c r="I355" s="166" t="s">
        <v>1246</v>
      </c>
      <c r="J355" s="160" t="s">
        <v>422</v>
      </c>
      <c r="K355" s="159"/>
      <c r="L355" s="160"/>
      <c r="M355" s="159"/>
      <c r="N355" s="158" t="s">
        <v>6993</v>
      </c>
      <c r="O355" s="158" t="s">
        <v>366</v>
      </c>
      <c r="P355" s="158" t="s">
        <v>442</v>
      </c>
      <c r="Q355" s="162" t="s">
        <v>7293</v>
      </c>
      <c r="R355" s="162" t="s">
        <v>496</v>
      </c>
      <c r="S355" s="176" t="s">
        <v>496</v>
      </c>
      <c r="T355" s="148" t="s">
        <v>1220</v>
      </c>
      <c r="U355" s="149"/>
      <c r="V355" s="149"/>
      <c r="W355" s="164" t="str">
        <f>VLOOKUP(TRIM(X355),X10:Y88,2,FALSE)</f>
        <v>Patrice</v>
      </c>
      <c r="X355" s="11" t="str">
        <f t="shared" si="10"/>
        <v>6.5.1</v>
      </c>
      <c r="Y355" s="83"/>
    </row>
    <row r="356" spans="1:25" ht="35.25" customHeight="1">
      <c r="A356" s="150" t="s">
        <v>185</v>
      </c>
      <c r="B356" s="165" t="s">
        <v>70</v>
      </c>
      <c r="C356" s="153" t="s">
        <v>186</v>
      </c>
      <c r="D356" s="153" t="s">
        <v>130</v>
      </c>
      <c r="E356" s="154" t="s">
        <v>6245</v>
      </c>
      <c r="F356" s="155" t="s">
        <v>434</v>
      </c>
      <c r="G356" s="155" t="s">
        <v>189</v>
      </c>
      <c r="H356" s="155" t="s">
        <v>7294</v>
      </c>
      <c r="I356" s="166" t="s">
        <v>2188</v>
      </c>
      <c r="J356" s="160"/>
      <c r="K356" s="159"/>
      <c r="L356" s="160"/>
      <c r="M356" s="159"/>
      <c r="N356" s="158"/>
      <c r="O356" s="158" t="s">
        <v>366</v>
      </c>
      <c r="P356" s="158"/>
      <c r="Q356" s="162" t="s">
        <v>7295</v>
      </c>
      <c r="R356" s="162" t="s">
        <v>8655</v>
      </c>
      <c r="S356" s="163" t="s">
        <v>253</v>
      </c>
      <c r="T356" s="167" t="s">
        <v>2183</v>
      </c>
      <c r="U356" s="149"/>
      <c r="V356" s="149"/>
      <c r="W356" s="164" t="str">
        <f>VLOOKUP(TRIM(X356),X10:Y88,2,FALSE)</f>
        <v>Frank</v>
      </c>
      <c r="X356" s="11" t="str">
        <f t="shared" si="10"/>
        <v>6.5.2</v>
      </c>
      <c r="Y356" s="83"/>
    </row>
    <row r="357" spans="1:25" ht="35.25" customHeight="1">
      <c r="A357" s="150" t="s">
        <v>185</v>
      </c>
      <c r="B357" s="165" t="s">
        <v>70</v>
      </c>
      <c r="C357" s="153" t="s">
        <v>186</v>
      </c>
      <c r="D357" s="153" t="s">
        <v>139</v>
      </c>
      <c r="E357" s="154" t="s">
        <v>6246</v>
      </c>
      <c r="F357" s="155" t="s">
        <v>27</v>
      </c>
      <c r="G357" s="155" t="s">
        <v>189</v>
      </c>
      <c r="H357" s="155" t="s">
        <v>7296</v>
      </c>
      <c r="I357" s="166" t="s">
        <v>2188</v>
      </c>
      <c r="J357" s="160" t="s">
        <v>422</v>
      </c>
      <c r="K357" s="159"/>
      <c r="L357" s="160"/>
      <c r="M357" s="159"/>
      <c r="N357" s="158" t="s">
        <v>6993</v>
      </c>
      <c r="O357" s="158" t="s">
        <v>366</v>
      </c>
      <c r="P357" s="158" t="s">
        <v>442</v>
      </c>
      <c r="Q357" s="162" t="s">
        <v>8011</v>
      </c>
      <c r="R357" s="162" t="s">
        <v>272</v>
      </c>
      <c r="S357" s="163" t="s">
        <v>253</v>
      </c>
      <c r="T357" s="148" t="s">
        <v>2183</v>
      </c>
      <c r="U357" s="149"/>
      <c r="V357" s="149"/>
      <c r="W357" s="164" t="str">
        <f>VLOOKUP(TRIM(X357),X10:Y88,2,FALSE)</f>
        <v>Puneet</v>
      </c>
      <c r="X357" s="11" t="str">
        <f t="shared" si="10"/>
        <v>6.5.5</v>
      </c>
      <c r="Y357" s="83"/>
    </row>
    <row r="358" spans="1:25" ht="35.25" customHeight="1">
      <c r="A358" s="150" t="s">
        <v>185</v>
      </c>
      <c r="B358" s="165" t="s">
        <v>70</v>
      </c>
      <c r="C358" s="153" t="s">
        <v>186</v>
      </c>
      <c r="D358" s="153" t="s">
        <v>139</v>
      </c>
      <c r="E358" s="154" t="s">
        <v>6247</v>
      </c>
      <c r="F358" s="155" t="s">
        <v>27</v>
      </c>
      <c r="G358" s="155" t="s">
        <v>189</v>
      </c>
      <c r="H358" s="155" t="s">
        <v>7297</v>
      </c>
      <c r="I358" s="166" t="s">
        <v>2188</v>
      </c>
      <c r="J358" s="160" t="s">
        <v>422</v>
      </c>
      <c r="K358" s="159"/>
      <c r="L358" s="160"/>
      <c r="M358" s="159"/>
      <c r="N358" s="158" t="s">
        <v>6993</v>
      </c>
      <c r="O358" s="158" t="s">
        <v>366</v>
      </c>
      <c r="P358" s="158" t="s">
        <v>442</v>
      </c>
      <c r="Q358" s="162" t="s">
        <v>8012</v>
      </c>
      <c r="R358" s="162" t="s">
        <v>8989</v>
      </c>
      <c r="S358" s="163" t="s">
        <v>8988</v>
      </c>
      <c r="T358" s="167" t="s">
        <v>2183</v>
      </c>
      <c r="U358" s="149"/>
      <c r="V358" s="149"/>
      <c r="W358" s="164" t="str">
        <f>VLOOKUP(TRIM(X358),X10:Y88,2,FALSE)</f>
        <v>Puneet</v>
      </c>
      <c r="X358" s="11" t="str">
        <f t="shared" si="10"/>
        <v>6.5.5</v>
      </c>
      <c r="Y358" s="83"/>
    </row>
    <row r="359" spans="1:25" ht="35.25" customHeight="1">
      <c r="A359" s="150" t="s">
        <v>185</v>
      </c>
      <c r="B359" s="165" t="s">
        <v>70</v>
      </c>
      <c r="C359" s="153" t="s">
        <v>186</v>
      </c>
      <c r="D359" s="153" t="s">
        <v>127</v>
      </c>
      <c r="E359" s="154" t="s">
        <v>6248</v>
      </c>
      <c r="F359" s="155" t="s">
        <v>27</v>
      </c>
      <c r="G359" s="155" t="s">
        <v>189</v>
      </c>
      <c r="H359" s="155" t="s">
        <v>7298</v>
      </c>
      <c r="I359" s="166" t="s">
        <v>2188</v>
      </c>
      <c r="J359" s="160" t="s">
        <v>422</v>
      </c>
      <c r="K359" s="159"/>
      <c r="L359" s="160"/>
      <c r="M359" s="159"/>
      <c r="N359" s="158" t="s">
        <v>6993</v>
      </c>
      <c r="O359" s="158" t="s">
        <v>366</v>
      </c>
      <c r="P359" s="158" t="s">
        <v>442</v>
      </c>
      <c r="Q359" s="162" t="s">
        <v>8013</v>
      </c>
      <c r="R359" s="162" t="s">
        <v>8221</v>
      </c>
      <c r="S359" s="163" t="s">
        <v>8221</v>
      </c>
      <c r="T359" s="148" t="s">
        <v>2183</v>
      </c>
      <c r="U359" s="149"/>
      <c r="V359" s="149"/>
      <c r="W359" s="164" t="str">
        <f>VLOOKUP(TRIM(X359),X10:Y88,2,FALSE)</f>
        <v>Patrice</v>
      </c>
      <c r="X359" s="11" t="str">
        <f t="shared" si="10"/>
        <v>6.5.1</v>
      </c>
      <c r="Y359" s="83"/>
    </row>
    <row r="360" spans="1:25" ht="35.25" customHeight="1">
      <c r="A360" s="150" t="s">
        <v>185</v>
      </c>
      <c r="B360" s="165" t="s">
        <v>70</v>
      </c>
      <c r="C360" s="153" t="s">
        <v>186</v>
      </c>
      <c r="D360" s="153" t="s">
        <v>127</v>
      </c>
      <c r="E360" s="154" t="s">
        <v>6249</v>
      </c>
      <c r="F360" s="155" t="s">
        <v>27</v>
      </c>
      <c r="G360" s="155" t="s">
        <v>189</v>
      </c>
      <c r="H360" s="155" t="s">
        <v>7299</v>
      </c>
      <c r="I360" s="166" t="s">
        <v>2188</v>
      </c>
      <c r="J360" s="160" t="s">
        <v>422</v>
      </c>
      <c r="K360" s="159"/>
      <c r="L360" s="160"/>
      <c r="M360" s="159"/>
      <c r="N360" s="158" t="s">
        <v>6993</v>
      </c>
      <c r="O360" s="158" t="s">
        <v>366</v>
      </c>
      <c r="P360" s="158" t="s">
        <v>442</v>
      </c>
      <c r="Q360" s="162" t="s">
        <v>8013</v>
      </c>
      <c r="R360" s="162" t="s">
        <v>496</v>
      </c>
      <c r="S360" s="176" t="s">
        <v>496</v>
      </c>
      <c r="T360" s="167" t="s">
        <v>2183</v>
      </c>
      <c r="U360" s="149"/>
      <c r="V360" s="149"/>
      <c r="W360" s="164" t="str">
        <f>VLOOKUP(TRIM(X360),X10:Y88,2,FALSE)</f>
        <v>Patrice</v>
      </c>
      <c r="X360" s="11" t="str">
        <f t="shared" si="10"/>
        <v>6.5.1</v>
      </c>
      <c r="Y360" s="83"/>
    </row>
    <row r="361" spans="1:25" ht="35.25" customHeight="1">
      <c r="A361" s="150" t="s">
        <v>185</v>
      </c>
      <c r="B361" s="165" t="s">
        <v>70</v>
      </c>
      <c r="C361" s="153" t="s">
        <v>186</v>
      </c>
      <c r="D361" s="153" t="s">
        <v>127</v>
      </c>
      <c r="E361" s="154" t="s">
        <v>6250</v>
      </c>
      <c r="F361" s="155" t="s">
        <v>27</v>
      </c>
      <c r="G361" s="155" t="s">
        <v>189</v>
      </c>
      <c r="H361" s="155" t="s">
        <v>7300</v>
      </c>
      <c r="I361" s="166" t="s">
        <v>2188</v>
      </c>
      <c r="J361" s="160" t="s">
        <v>422</v>
      </c>
      <c r="K361" s="159"/>
      <c r="L361" s="160"/>
      <c r="M361" s="159"/>
      <c r="N361" s="158" t="s">
        <v>6993</v>
      </c>
      <c r="O361" s="158" t="s">
        <v>366</v>
      </c>
      <c r="P361" s="158" t="s">
        <v>442</v>
      </c>
      <c r="Q361" s="162" t="s">
        <v>8014</v>
      </c>
      <c r="R361" s="162" t="s">
        <v>496</v>
      </c>
      <c r="S361" s="176" t="s">
        <v>496</v>
      </c>
      <c r="T361" s="148" t="s">
        <v>2183</v>
      </c>
      <c r="U361" s="149"/>
      <c r="V361" s="149"/>
      <c r="W361" s="164" t="str">
        <f>VLOOKUP(TRIM(X361),X10:Y88,2,FALSE)</f>
        <v>Patrice</v>
      </c>
      <c r="X361" s="11" t="str">
        <f t="shared" si="10"/>
        <v>6.5.1</v>
      </c>
      <c r="Y361" s="83"/>
    </row>
    <row r="362" spans="1:25" ht="35.25" customHeight="1">
      <c r="A362" s="150" t="s">
        <v>185</v>
      </c>
      <c r="B362" s="165" t="s">
        <v>70</v>
      </c>
      <c r="C362" s="153" t="s">
        <v>186</v>
      </c>
      <c r="D362" s="153" t="s">
        <v>127</v>
      </c>
      <c r="E362" s="154" t="s">
        <v>6251</v>
      </c>
      <c r="F362" s="155" t="s">
        <v>27</v>
      </c>
      <c r="G362" s="155" t="s">
        <v>189</v>
      </c>
      <c r="H362" s="155" t="s">
        <v>7301</v>
      </c>
      <c r="I362" s="166" t="s">
        <v>2188</v>
      </c>
      <c r="J362" s="160" t="s">
        <v>422</v>
      </c>
      <c r="K362" s="159"/>
      <c r="L362" s="160"/>
      <c r="M362" s="159"/>
      <c r="N362" s="158" t="s">
        <v>6993</v>
      </c>
      <c r="O362" s="158" t="s">
        <v>366</v>
      </c>
      <c r="P362" s="158" t="s">
        <v>442</v>
      </c>
      <c r="Q362" s="162" t="s">
        <v>8015</v>
      </c>
      <c r="R362" s="162" t="s">
        <v>496</v>
      </c>
      <c r="S362" s="176" t="s">
        <v>496</v>
      </c>
      <c r="T362" s="167" t="s">
        <v>2183</v>
      </c>
      <c r="U362" s="149"/>
      <c r="V362" s="149"/>
      <c r="W362" s="164" t="str">
        <f>VLOOKUP(TRIM(X362),X10:Y88,2,FALSE)</f>
        <v>Patrice</v>
      </c>
      <c r="X362" s="11" t="str">
        <f t="shared" si="10"/>
        <v>6.5.1</v>
      </c>
      <c r="Y362" s="83"/>
    </row>
    <row r="363" spans="1:25" ht="35.25" customHeight="1">
      <c r="A363" s="150" t="s">
        <v>185</v>
      </c>
      <c r="B363" s="165" t="s">
        <v>70</v>
      </c>
      <c r="C363" s="153" t="s">
        <v>186</v>
      </c>
      <c r="D363" s="153" t="s">
        <v>6904</v>
      </c>
      <c r="E363" s="154" t="s">
        <v>6252</v>
      </c>
      <c r="F363" s="155" t="s">
        <v>434</v>
      </c>
      <c r="G363" s="155" t="s">
        <v>189</v>
      </c>
      <c r="H363" s="155" t="s">
        <v>7302</v>
      </c>
      <c r="I363" s="166" t="s">
        <v>2188</v>
      </c>
      <c r="J363" s="160"/>
      <c r="K363" s="159"/>
      <c r="L363" s="160"/>
      <c r="M363" s="159"/>
      <c r="N363" s="158"/>
      <c r="O363" s="158" t="s">
        <v>366</v>
      </c>
      <c r="P363" s="158" t="s">
        <v>7303</v>
      </c>
      <c r="Q363" s="162" t="s">
        <v>7304</v>
      </c>
      <c r="R363" s="162" t="s">
        <v>8587</v>
      </c>
      <c r="S363" s="163" t="s">
        <v>8586</v>
      </c>
      <c r="T363" s="148" t="s">
        <v>2183</v>
      </c>
      <c r="U363" s="149"/>
      <c r="V363" s="149"/>
      <c r="W363" s="164" t="str">
        <f>VLOOKUP(TRIM(X363),X10:Y88,2,FALSE)</f>
        <v>Puneet</v>
      </c>
      <c r="X363" s="11" t="str">
        <f t="shared" si="10"/>
        <v>6.14</v>
      </c>
      <c r="Y363" s="83"/>
    </row>
    <row r="364" spans="1:25" ht="35.25" customHeight="1">
      <c r="A364" s="150" t="s">
        <v>185</v>
      </c>
      <c r="B364" s="165" t="s">
        <v>70</v>
      </c>
      <c r="C364" s="153" t="s">
        <v>186</v>
      </c>
      <c r="D364" s="153" t="s">
        <v>127</v>
      </c>
      <c r="E364" s="154" t="s">
        <v>6253</v>
      </c>
      <c r="F364" s="155" t="s">
        <v>27</v>
      </c>
      <c r="G364" s="155" t="s">
        <v>189</v>
      </c>
      <c r="H364" s="155" t="s">
        <v>7305</v>
      </c>
      <c r="I364" s="166" t="s">
        <v>2188</v>
      </c>
      <c r="J364" s="160" t="s">
        <v>422</v>
      </c>
      <c r="K364" s="159"/>
      <c r="L364" s="160"/>
      <c r="M364" s="159"/>
      <c r="N364" s="158" t="s">
        <v>6993</v>
      </c>
      <c r="O364" s="158" t="s">
        <v>366</v>
      </c>
      <c r="P364" s="158" t="s">
        <v>442</v>
      </c>
      <c r="Q364" s="162" t="s">
        <v>8016</v>
      </c>
      <c r="R364" s="162" t="s">
        <v>496</v>
      </c>
      <c r="S364" s="176" t="s">
        <v>496</v>
      </c>
      <c r="T364" s="167" t="s">
        <v>2183</v>
      </c>
      <c r="U364" s="149"/>
      <c r="V364" s="149"/>
      <c r="W364" s="164" t="str">
        <f>VLOOKUP(TRIM(X364),X10:Y88,2,FALSE)</f>
        <v>Patrice</v>
      </c>
      <c r="X364" s="11" t="str">
        <f t="shared" si="10"/>
        <v>6.5.1</v>
      </c>
      <c r="Y364" s="83"/>
    </row>
    <row r="365" spans="1:25" ht="35.25" customHeight="1">
      <c r="A365" s="150" t="s">
        <v>185</v>
      </c>
      <c r="B365" s="165" t="s">
        <v>70</v>
      </c>
      <c r="C365" s="153" t="s">
        <v>186</v>
      </c>
      <c r="D365" s="153" t="s">
        <v>130</v>
      </c>
      <c r="E365" s="154" t="s">
        <v>6254</v>
      </c>
      <c r="F365" s="155" t="s">
        <v>27</v>
      </c>
      <c r="G365" s="155" t="s">
        <v>189</v>
      </c>
      <c r="H365" s="155" t="s">
        <v>7306</v>
      </c>
      <c r="I365" s="166" t="s">
        <v>8017</v>
      </c>
      <c r="J365" s="160" t="s">
        <v>455</v>
      </c>
      <c r="K365" s="159"/>
      <c r="L365" s="160"/>
      <c r="M365" s="159"/>
      <c r="N365" s="158" t="s">
        <v>2435</v>
      </c>
      <c r="O365" s="158" t="s">
        <v>366</v>
      </c>
      <c r="P365" s="158" t="s">
        <v>442</v>
      </c>
      <c r="Q365" s="162" t="s">
        <v>7307</v>
      </c>
      <c r="R365" s="162" t="s">
        <v>496</v>
      </c>
      <c r="S365" s="176" t="s">
        <v>496</v>
      </c>
      <c r="T365" s="148" t="s">
        <v>7308</v>
      </c>
      <c r="U365" s="149"/>
      <c r="V365" s="149"/>
      <c r="W365" s="164" t="str">
        <f>VLOOKUP(TRIM(X365),X10:Y88,2,FALSE)</f>
        <v>Frank</v>
      </c>
      <c r="X365" s="11" t="str">
        <f t="shared" si="10"/>
        <v>6.5.2</v>
      </c>
      <c r="Y365" s="83"/>
    </row>
    <row r="366" spans="1:25" ht="35.25" customHeight="1">
      <c r="A366" s="150" t="s">
        <v>185</v>
      </c>
      <c r="B366" s="165" t="s">
        <v>70</v>
      </c>
      <c r="C366" s="153" t="s">
        <v>186</v>
      </c>
      <c r="D366" s="153" t="s">
        <v>133</v>
      </c>
      <c r="E366" s="154" t="s">
        <v>6255</v>
      </c>
      <c r="F366" s="155" t="s">
        <v>27</v>
      </c>
      <c r="G366" s="155" t="s">
        <v>189</v>
      </c>
      <c r="H366" s="155" t="s">
        <v>7309</v>
      </c>
      <c r="I366" s="166" t="s">
        <v>8017</v>
      </c>
      <c r="J366" s="160" t="s">
        <v>422</v>
      </c>
      <c r="K366" s="159"/>
      <c r="L366" s="160"/>
      <c r="M366" s="159"/>
      <c r="N366" s="158" t="s">
        <v>6993</v>
      </c>
      <c r="O366" s="158" t="s">
        <v>366</v>
      </c>
      <c r="P366" s="158" t="s">
        <v>442</v>
      </c>
      <c r="Q366" s="162" t="s">
        <v>7310</v>
      </c>
      <c r="R366" s="162" t="s">
        <v>496</v>
      </c>
      <c r="S366" s="176" t="s">
        <v>496</v>
      </c>
      <c r="T366" s="167" t="s">
        <v>7308</v>
      </c>
      <c r="U366" s="149"/>
      <c r="V366" s="149"/>
      <c r="W366" s="164" t="str">
        <f>VLOOKUP(TRIM(X366),X10:Y88,2,FALSE)</f>
        <v>Frank</v>
      </c>
      <c r="X366" s="11" t="str">
        <f t="shared" si="10"/>
        <v>6.5.3</v>
      </c>
      <c r="Y366" s="83"/>
    </row>
    <row r="367" spans="1:25" ht="35.25" customHeight="1">
      <c r="A367" s="150" t="s">
        <v>185</v>
      </c>
      <c r="B367" s="165" t="s">
        <v>70</v>
      </c>
      <c r="C367" s="153" t="s">
        <v>186</v>
      </c>
      <c r="D367" s="153" t="s">
        <v>6902</v>
      </c>
      <c r="E367" s="154" t="s">
        <v>6256</v>
      </c>
      <c r="F367" s="155" t="s">
        <v>27</v>
      </c>
      <c r="G367" s="155" t="s">
        <v>189</v>
      </c>
      <c r="H367" s="155" t="s">
        <v>7311</v>
      </c>
      <c r="I367" s="166" t="s">
        <v>765</v>
      </c>
      <c r="J367" s="160" t="s">
        <v>422</v>
      </c>
      <c r="K367" s="159"/>
      <c r="L367" s="160"/>
      <c r="M367" s="159"/>
      <c r="N367" s="158" t="s">
        <v>6993</v>
      </c>
      <c r="O367" s="158" t="s">
        <v>366</v>
      </c>
      <c r="P367" s="158" t="s">
        <v>442</v>
      </c>
      <c r="Q367" s="162" t="s">
        <v>8018</v>
      </c>
      <c r="R367" s="162" t="s">
        <v>496</v>
      </c>
      <c r="S367" s="176" t="s">
        <v>496</v>
      </c>
      <c r="T367" s="148" t="s">
        <v>767</v>
      </c>
      <c r="U367" s="149"/>
      <c r="V367" s="149"/>
      <c r="W367" s="164" t="str">
        <f>VLOOKUP(TRIM(X367),X10:Y88,2,FALSE)</f>
        <v>Frank</v>
      </c>
      <c r="X367" s="11" t="str">
        <f t="shared" si="10"/>
        <v>6.5.12</v>
      </c>
      <c r="Y367" s="83"/>
    </row>
    <row r="368" spans="1:25" ht="35.25" customHeight="1">
      <c r="A368" s="150" t="s">
        <v>185</v>
      </c>
      <c r="B368" s="165" t="s">
        <v>70</v>
      </c>
      <c r="C368" s="153" t="s">
        <v>186</v>
      </c>
      <c r="D368" s="153" t="s">
        <v>168</v>
      </c>
      <c r="E368" s="154" t="s">
        <v>6257</v>
      </c>
      <c r="F368" s="155" t="s">
        <v>30</v>
      </c>
      <c r="G368" s="155" t="s">
        <v>189</v>
      </c>
      <c r="H368" s="155" t="s">
        <v>7335</v>
      </c>
      <c r="I368" s="166" t="s">
        <v>7312</v>
      </c>
      <c r="J368" s="160" t="s">
        <v>484</v>
      </c>
      <c r="K368" s="159">
        <v>3215</v>
      </c>
      <c r="L368" s="160"/>
      <c r="M368" s="159" t="s">
        <v>669</v>
      </c>
      <c r="N368" s="158" t="s">
        <v>6996</v>
      </c>
      <c r="O368" s="158" t="s">
        <v>366</v>
      </c>
      <c r="P368" s="158" t="s">
        <v>8021</v>
      </c>
      <c r="Q368" s="162" t="s">
        <v>8019</v>
      </c>
      <c r="R368" s="162" t="s">
        <v>496</v>
      </c>
      <c r="S368" s="176" t="s">
        <v>496</v>
      </c>
      <c r="T368" s="167" t="s">
        <v>767</v>
      </c>
      <c r="U368" s="149"/>
      <c r="V368" s="149"/>
      <c r="W368" s="164" t="str">
        <f>VLOOKUP(TRIM(X368),X10:Y88,2,FALSE)</f>
        <v>Frank</v>
      </c>
      <c r="X368" s="11" t="str">
        <f t="shared" si="10"/>
        <v>7.1</v>
      </c>
      <c r="Y368" s="83"/>
    </row>
    <row r="369" spans="1:25" ht="35.25" customHeight="1">
      <c r="A369" s="150" t="s">
        <v>185</v>
      </c>
      <c r="B369" s="165" t="s">
        <v>70</v>
      </c>
      <c r="C369" s="153" t="s">
        <v>186</v>
      </c>
      <c r="D369" s="153" t="s">
        <v>168</v>
      </c>
      <c r="E369" s="154" t="s">
        <v>6258</v>
      </c>
      <c r="F369" s="155" t="s">
        <v>30</v>
      </c>
      <c r="G369" s="155" t="s">
        <v>189</v>
      </c>
      <c r="H369" s="155" t="s">
        <v>7336</v>
      </c>
      <c r="I369" s="166" t="s">
        <v>7312</v>
      </c>
      <c r="J369" s="160" t="s">
        <v>608</v>
      </c>
      <c r="K369" s="159">
        <v>282</v>
      </c>
      <c r="L369" s="160"/>
      <c r="M369" s="159" t="s">
        <v>669</v>
      </c>
      <c r="N369" s="158" t="s">
        <v>7079</v>
      </c>
      <c r="O369" s="158" t="s">
        <v>366</v>
      </c>
      <c r="P369" s="158" t="s">
        <v>8021</v>
      </c>
      <c r="Q369" s="162" t="s">
        <v>8020</v>
      </c>
      <c r="R369" s="162" t="s">
        <v>496</v>
      </c>
      <c r="S369" s="176" t="s">
        <v>496</v>
      </c>
      <c r="T369" s="148" t="s">
        <v>767</v>
      </c>
      <c r="U369" s="149"/>
      <c r="V369" s="149"/>
      <c r="W369" s="164" t="str">
        <f>VLOOKUP(TRIM(X369),X10:Y88,2,FALSE)</f>
        <v>Frank</v>
      </c>
      <c r="X369" s="11" t="str">
        <f t="shared" si="10"/>
        <v>7.1</v>
      </c>
      <c r="Y369" s="83"/>
    </row>
    <row r="370" spans="1:25" ht="35.25" customHeight="1">
      <c r="A370" s="150" t="s">
        <v>185</v>
      </c>
      <c r="B370" s="165" t="s">
        <v>70</v>
      </c>
      <c r="C370" s="153" t="s">
        <v>186</v>
      </c>
      <c r="D370" s="153" t="s">
        <v>2149</v>
      </c>
      <c r="E370" s="154" t="s">
        <v>6259</v>
      </c>
      <c r="F370" s="155" t="s">
        <v>30</v>
      </c>
      <c r="G370" s="155" t="s">
        <v>189</v>
      </c>
      <c r="H370" s="155" t="s">
        <v>7337</v>
      </c>
      <c r="I370" s="166" t="s">
        <v>765</v>
      </c>
      <c r="J370" s="160" t="s">
        <v>608</v>
      </c>
      <c r="K370" s="159">
        <v>283</v>
      </c>
      <c r="L370" s="160"/>
      <c r="M370" s="159" t="s">
        <v>878</v>
      </c>
      <c r="N370" s="158" t="s">
        <v>7079</v>
      </c>
      <c r="O370" s="158" t="s">
        <v>366</v>
      </c>
      <c r="P370" s="158" t="s">
        <v>7074</v>
      </c>
      <c r="Q370" s="162" t="s">
        <v>8022</v>
      </c>
      <c r="R370" s="162" t="s">
        <v>8918</v>
      </c>
      <c r="S370" s="163" t="s">
        <v>8917</v>
      </c>
      <c r="T370" s="167" t="s">
        <v>767</v>
      </c>
      <c r="U370" s="149"/>
      <c r="V370" s="149"/>
      <c r="W370" s="164" t="str">
        <f>VLOOKUP(TRIM(X370),X10:Y88,2,FALSE)</f>
        <v>Puneet</v>
      </c>
      <c r="X370" s="11" t="str">
        <f t="shared" si="10"/>
        <v>6.11</v>
      </c>
      <c r="Y370" s="83"/>
    </row>
    <row r="371" spans="1:25" ht="35.25" customHeight="1">
      <c r="A371" s="150" t="s">
        <v>185</v>
      </c>
      <c r="B371" s="165" t="s">
        <v>70</v>
      </c>
      <c r="C371" s="153" t="s">
        <v>186</v>
      </c>
      <c r="D371" s="153" t="s">
        <v>127</v>
      </c>
      <c r="E371" s="154" t="s">
        <v>6260</v>
      </c>
      <c r="F371" s="155" t="s">
        <v>27</v>
      </c>
      <c r="G371" s="155" t="s">
        <v>189</v>
      </c>
      <c r="H371" s="155" t="s">
        <v>7313</v>
      </c>
      <c r="I371" s="166" t="s">
        <v>947</v>
      </c>
      <c r="J371" s="160" t="s">
        <v>422</v>
      </c>
      <c r="K371" s="159"/>
      <c r="L371" s="160"/>
      <c r="M371" s="159"/>
      <c r="N371" s="158" t="s">
        <v>6993</v>
      </c>
      <c r="O371" s="158" t="s">
        <v>366</v>
      </c>
      <c r="P371" s="158" t="s">
        <v>442</v>
      </c>
      <c r="Q371" s="162" t="s">
        <v>8023</v>
      </c>
      <c r="R371" s="162" t="s">
        <v>8882</v>
      </c>
      <c r="S371" s="168" t="s">
        <v>200</v>
      </c>
      <c r="T371" s="148" t="s">
        <v>1243</v>
      </c>
      <c r="U371" s="149"/>
      <c r="V371" s="149"/>
      <c r="W371" s="164" t="str">
        <f>VLOOKUP(TRIM(X371),X10:Y88,2,FALSE)</f>
        <v>Patrice</v>
      </c>
      <c r="X371" s="11" t="str">
        <f t="shared" si="10"/>
        <v>6.5.1</v>
      </c>
      <c r="Y371" s="83"/>
    </row>
    <row r="372" spans="1:25" ht="35.25" customHeight="1">
      <c r="A372" s="150" t="s">
        <v>185</v>
      </c>
      <c r="B372" s="165" t="s">
        <v>70</v>
      </c>
      <c r="C372" s="153" t="s">
        <v>186</v>
      </c>
      <c r="D372" s="153" t="s">
        <v>130</v>
      </c>
      <c r="E372" s="154" t="s">
        <v>6261</v>
      </c>
      <c r="F372" s="155" t="s">
        <v>27</v>
      </c>
      <c r="G372" s="155" t="s">
        <v>189</v>
      </c>
      <c r="H372" s="155" t="s">
        <v>7314</v>
      </c>
      <c r="I372" s="166" t="s">
        <v>947</v>
      </c>
      <c r="J372" s="160" t="s">
        <v>422</v>
      </c>
      <c r="K372" s="159"/>
      <c r="L372" s="160"/>
      <c r="M372" s="159"/>
      <c r="N372" s="158" t="s">
        <v>6993</v>
      </c>
      <c r="O372" s="158" t="s">
        <v>366</v>
      </c>
      <c r="P372" s="158" t="s">
        <v>442</v>
      </c>
      <c r="Q372" s="162" t="s">
        <v>8024</v>
      </c>
      <c r="R372" s="162" t="s">
        <v>496</v>
      </c>
      <c r="S372" s="176" t="s">
        <v>496</v>
      </c>
      <c r="T372" s="167" t="s">
        <v>1243</v>
      </c>
      <c r="U372" s="149"/>
      <c r="V372" s="149"/>
      <c r="W372" s="164" t="str">
        <f>VLOOKUP(TRIM(X372),X10:Y88,2,FALSE)</f>
        <v>Frank</v>
      </c>
      <c r="X372" s="11" t="str">
        <f t="shared" si="10"/>
        <v>6.5.2</v>
      </c>
      <c r="Y372" s="83"/>
    </row>
    <row r="373" spans="1:25" ht="35.25" customHeight="1">
      <c r="A373" s="150" t="s">
        <v>185</v>
      </c>
      <c r="B373" s="165" t="s">
        <v>70</v>
      </c>
      <c r="C373" s="153" t="s">
        <v>186</v>
      </c>
      <c r="D373" s="153" t="s">
        <v>130</v>
      </c>
      <c r="E373" s="154" t="s">
        <v>6262</v>
      </c>
      <c r="F373" s="155" t="s">
        <v>27</v>
      </c>
      <c r="G373" s="155" t="s">
        <v>189</v>
      </c>
      <c r="H373" s="155" t="s">
        <v>7315</v>
      </c>
      <c r="I373" s="166" t="s">
        <v>947</v>
      </c>
      <c r="J373" s="160" t="s">
        <v>422</v>
      </c>
      <c r="K373" s="159"/>
      <c r="L373" s="160"/>
      <c r="M373" s="159"/>
      <c r="N373" s="158" t="s">
        <v>6993</v>
      </c>
      <c r="O373" s="158" t="s">
        <v>366</v>
      </c>
      <c r="P373" s="158" t="s">
        <v>442</v>
      </c>
      <c r="Q373" s="162" t="s">
        <v>8025</v>
      </c>
      <c r="R373" s="162" t="s">
        <v>496</v>
      </c>
      <c r="S373" s="176" t="s">
        <v>496</v>
      </c>
      <c r="T373" s="148" t="s">
        <v>1243</v>
      </c>
      <c r="U373" s="149"/>
      <c r="V373" s="149"/>
      <c r="W373" s="164" t="str">
        <f>VLOOKUP(TRIM(X373),X10:Y88,2,FALSE)</f>
        <v>Frank</v>
      </c>
      <c r="X373" s="11" t="str">
        <f t="shared" si="10"/>
        <v>6.5.2</v>
      </c>
      <c r="Y373" s="83"/>
    </row>
    <row r="374" spans="1:25" ht="35.25" customHeight="1">
      <c r="A374" s="150" t="s">
        <v>185</v>
      </c>
      <c r="B374" s="165" t="s">
        <v>70</v>
      </c>
      <c r="C374" s="153" t="s">
        <v>186</v>
      </c>
      <c r="D374" s="153" t="s">
        <v>130</v>
      </c>
      <c r="E374" s="154" t="s">
        <v>6263</v>
      </c>
      <c r="F374" s="155" t="s">
        <v>27</v>
      </c>
      <c r="G374" s="155" t="s">
        <v>189</v>
      </c>
      <c r="H374" s="155" t="s">
        <v>7316</v>
      </c>
      <c r="I374" s="166" t="s">
        <v>947</v>
      </c>
      <c r="J374" s="160" t="s">
        <v>422</v>
      </c>
      <c r="K374" s="159"/>
      <c r="L374" s="160"/>
      <c r="M374" s="159"/>
      <c r="N374" s="158" t="s">
        <v>6993</v>
      </c>
      <c r="O374" s="158" t="s">
        <v>366</v>
      </c>
      <c r="P374" s="158" t="s">
        <v>442</v>
      </c>
      <c r="Q374" s="162" t="s">
        <v>8026</v>
      </c>
      <c r="R374" s="162" t="s">
        <v>496</v>
      </c>
      <c r="S374" s="176" t="s">
        <v>496</v>
      </c>
      <c r="T374" s="167" t="s">
        <v>1243</v>
      </c>
      <c r="U374" s="149"/>
      <c r="V374" s="149"/>
      <c r="W374" s="164" t="str">
        <f>VLOOKUP(TRIM(X374),X10:Y88,2,FALSE)</f>
        <v>Frank</v>
      </c>
      <c r="X374" s="11" t="str">
        <f t="shared" si="10"/>
        <v>6.5.2</v>
      </c>
      <c r="Y374" s="83"/>
    </row>
    <row r="375" spans="1:25" ht="35.25" customHeight="1">
      <c r="A375" s="150" t="s">
        <v>185</v>
      </c>
      <c r="B375" s="165" t="s">
        <v>70</v>
      </c>
      <c r="C375" s="153" t="s">
        <v>186</v>
      </c>
      <c r="D375" s="153" t="s">
        <v>151</v>
      </c>
      <c r="E375" s="154" t="s">
        <v>6264</v>
      </c>
      <c r="F375" s="155" t="s">
        <v>27</v>
      </c>
      <c r="G375" s="155" t="s">
        <v>189</v>
      </c>
      <c r="H375" s="155" t="s">
        <v>7317</v>
      </c>
      <c r="I375" s="166" t="s">
        <v>947</v>
      </c>
      <c r="J375" s="160" t="s">
        <v>422</v>
      </c>
      <c r="K375" s="159"/>
      <c r="L375" s="160"/>
      <c r="M375" s="159"/>
      <c r="N375" s="158" t="s">
        <v>6993</v>
      </c>
      <c r="O375" s="158" t="s">
        <v>366</v>
      </c>
      <c r="P375" s="158" t="s">
        <v>442</v>
      </c>
      <c r="Q375" s="162" t="s">
        <v>8027</v>
      </c>
      <c r="R375" s="162" t="s">
        <v>272</v>
      </c>
      <c r="S375" s="163" t="s">
        <v>253</v>
      </c>
      <c r="T375" s="148" t="s">
        <v>1243</v>
      </c>
      <c r="U375" s="149"/>
      <c r="V375" s="149"/>
      <c r="W375" s="164" t="str">
        <f>VLOOKUP(TRIM(X375),X10:Y88,2,FALSE)</f>
        <v>Krisztian</v>
      </c>
      <c r="X375" s="11" t="str">
        <f t="shared" si="10"/>
        <v>6.5.10</v>
      </c>
      <c r="Y375" s="83"/>
    </row>
    <row r="376" spans="1:25" ht="35.25" customHeight="1">
      <c r="A376" s="150" t="s">
        <v>185</v>
      </c>
      <c r="B376" s="165" t="s">
        <v>70</v>
      </c>
      <c r="C376" s="153" t="s">
        <v>186</v>
      </c>
      <c r="D376" s="153" t="s">
        <v>151</v>
      </c>
      <c r="E376" s="154" t="s">
        <v>6265</v>
      </c>
      <c r="F376" s="155" t="s">
        <v>27</v>
      </c>
      <c r="G376" s="155" t="s">
        <v>189</v>
      </c>
      <c r="H376" s="155" t="s">
        <v>7318</v>
      </c>
      <c r="I376" s="166" t="s">
        <v>947</v>
      </c>
      <c r="J376" s="160" t="s">
        <v>422</v>
      </c>
      <c r="K376" s="159"/>
      <c r="L376" s="160"/>
      <c r="M376" s="159"/>
      <c r="N376" s="158" t="s">
        <v>6993</v>
      </c>
      <c r="O376" s="158" t="s">
        <v>366</v>
      </c>
      <c r="P376" s="158" t="s">
        <v>442</v>
      </c>
      <c r="Q376" s="162" t="s">
        <v>8028</v>
      </c>
      <c r="R376" s="162" t="s">
        <v>8867</v>
      </c>
      <c r="S376" s="163" t="s">
        <v>444</v>
      </c>
      <c r="T376" s="167" t="s">
        <v>1243</v>
      </c>
      <c r="U376" s="149"/>
      <c r="V376" s="149"/>
      <c r="W376" s="164" t="str">
        <f>VLOOKUP(TRIM(X376),X10:Y88,2,FALSE)</f>
        <v>Krisztian</v>
      </c>
      <c r="X376" s="11" t="str">
        <f t="shared" si="10"/>
        <v>6.5.10</v>
      </c>
      <c r="Y376" s="83"/>
    </row>
    <row r="377" spans="1:25" ht="35.25" customHeight="1">
      <c r="A377" s="150" t="s">
        <v>185</v>
      </c>
      <c r="B377" s="165" t="s">
        <v>70</v>
      </c>
      <c r="C377" s="153" t="s">
        <v>186</v>
      </c>
      <c r="D377" s="153" t="s">
        <v>151</v>
      </c>
      <c r="E377" s="154" t="s">
        <v>6266</v>
      </c>
      <c r="F377" s="155" t="s">
        <v>27</v>
      </c>
      <c r="G377" s="155" t="s">
        <v>189</v>
      </c>
      <c r="H377" s="155" t="s">
        <v>7319</v>
      </c>
      <c r="I377" s="166" t="s">
        <v>7292</v>
      </c>
      <c r="J377" s="160" t="s">
        <v>455</v>
      </c>
      <c r="K377" s="159"/>
      <c r="L377" s="160"/>
      <c r="M377" s="159"/>
      <c r="N377" s="158" t="s">
        <v>2435</v>
      </c>
      <c r="O377" s="158" t="s">
        <v>366</v>
      </c>
      <c r="P377" s="158" t="s">
        <v>442</v>
      </c>
      <c r="Q377" s="162" t="s">
        <v>8029</v>
      </c>
      <c r="R377" s="162" t="s">
        <v>8870</v>
      </c>
      <c r="S377" s="163" t="s">
        <v>8869</v>
      </c>
      <c r="T377" s="148" t="s">
        <v>1243</v>
      </c>
      <c r="U377" s="149"/>
      <c r="V377" s="149"/>
      <c r="W377" s="164" t="str">
        <f>VLOOKUP(TRIM(X377),X10:Y88,2,FALSE)</f>
        <v>Krisztian</v>
      </c>
      <c r="X377" s="11" t="str">
        <f t="shared" si="10"/>
        <v>6.5.10</v>
      </c>
      <c r="Y377" s="83"/>
    </row>
    <row r="378" spans="1:25" ht="35.25" customHeight="1">
      <c r="A378" s="150" t="s">
        <v>185</v>
      </c>
      <c r="B378" s="165" t="s">
        <v>70</v>
      </c>
      <c r="C378" s="153" t="s">
        <v>186</v>
      </c>
      <c r="D378" s="153" t="s">
        <v>133</v>
      </c>
      <c r="E378" s="154" t="s">
        <v>6267</v>
      </c>
      <c r="F378" s="155" t="s">
        <v>27</v>
      </c>
      <c r="G378" s="155" t="s">
        <v>189</v>
      </c>
      <c r="H378" s="155" t="s">
        <v>7320</v>
      </c>
      <c r="I378" s="166" t="s">
        <v>947</v>
      </c>
      <c r="J378" s="160" t="s">
        <v>422</v>
      </c>
      <c r="K378" s="159"/>
      <c r="L378" s="160"/>
      <c r="M378" s="159"/>
      <c r="N378" s="158" t="s">
        <v>6993</v>
      </c>
      <c r="O378" s="158" t="s">
        <v>366</v>
      </c>
      <c r="P378" s="158" t="s">
        <v>442</v>
      </c>
      <c r="Q378" s="162" t="s">
        <v>8030</v>
      </c>
      <c r="R378" s="162" t="s">
        <v>8633</v>
      </c>
      <c r="S378" s="163" t="s">
        <v>444</v>
      </c>
      <c r="T378" s="167" t="s">
        <v>1243</v>
      </c>
      <c r="U378" s="149"/>
      <c r="V378" s="149"/>
      <c r="W378" s="164" t="str">
        <f>VLOOKUP(TRIM(X378),X10:Y88,2,FALSE)</f>
        <v>Frank</v>
      </c>
      <c r="X378" s="11" t="str">
        <f t="shared" si="10"/>
        <v>6.5.3</v>
      </c>
      <c r="Y378" s="83"/>
    </row>
    <row r="379" spans="1:25" ht="35.25" customHeight="1">
      <c r="A379" s="150" t="s">
        <v>185</v>
      </c>
      <c r="B379" s="165" t="s">
        <v>70</v>
      </c>
      <c r="C379" s="153" t="s">
        <v>186</v>
      </c>
      <c r="D379" s="153" t="s">
        <v>91</v>
      </c>
      <c r="E379" s="154" t="s">
        <v>6268</v>
      </c>
      <c r="F379" s="155" t="s">
        <v>419</v>
      </c>
      <c r="G379" s="155" t="s">
        <v>189</v>
      </c>
      <c r="H379" s="155" t="s">
        <v>7321</v>
      </c>
      <c r="I379" s="166" t="s">
        <v>649</v>
      </c>
      <c r="J379" s="160"/>
      <c r="K379" s="159"/>
      <c r="L379" s="160"/>
      <c r="M379" s="159"/>
      <c r="N379" s="158"/>
      <c r="O379" s="158" t="s">
        <v>206</v>
      </c>
      <c r="P379" s="158" t="s">
        <v>215</v>
      </c>
      <c r="Q379" s="162" t="s">
        <v>7322</v>
      </c>
      <c r="R379" s="162" t="s">
        <v>272</v>
      </c>
      <c r="S379" s="163" t="s">
        <v>253</v>
      </c>
      <c r="T379" s="148" t="s">
        <v>651</v>
      </c>
      <c r="U379" s="149"/>
      <c r="V379" s="149"/>
      <c r="W379" s="164" t="str">
        <f>VLOOKUP(TRIM(X379),X10:Y88,2,FALSE)</f>
        <v>Puneet</v>
      </c>
      <c r="X379" s="11" t="str">
        <f t="shared" si="10"/>
        <v>5.1</v>
      </c>
      <c r="Y379" s="83"/>
    </row>
    <row r="380" spans="1:25" ht="35.25" customHeight="1">
      <c r="A380" s="150" t="s">
        <v>185</v>
      </c>
      <c r="B380" s="165" t="s">
        <v>70</v>
      </c>
      <c r="C380" s="153" t="s">
        <v>186</v>
      </c>
      <c r="D380" s="153" t="s">
        <v>91</v>
      </c>
      <c r="E380" s="154" t="s">
        <v>6269</v>
      </c>
      <c r="F380" s="155" t="s">
        <v>30</v>
      </c>
      <c r="G380" s="155" t="s">
        <v>189</v>
      </c>
      <c r="H380" s="155" t="s">
        <v>7338</v>
      </c>
      <c r="I380" s="166" t="s">
        <v>649</v>
      </c>
      <c r="J380" s="160" t="s">
        <v>7323</v>
      </c>
      <c r="K380" s="159">
        <v>413</v>
      </c>
      <c r="L380" s="160"/>
      <c r="M380" s="159" t="s">
        <v>669</v>
      </c>
      <c r="N380" s="158" t="s">
        <v>645</v>
      </c>
      <c r="O380" s="158" t="s">
        <v>206</v>
      </c>
      <c r="P380" s="158" t="s">
        <v>215</v>
      </c>
      <c r="Q380" s="162" t="s">
        <v>8031</v>
      </c>
      <c r="R380" s="162" t="s">
        <v>496</v>
      </c>
      <c r="S380" s="176" t="s">
        <v>496</v>
      </c>
      <c r="T380" s="167" t="s">
        <v>651</v>
      </c>
      <c r="U380" s="149"/>
      <c r="V380" s="149"/>
      <c r="W380" s="164" t="str">
        <f>VLOOKUP(TRIM(X380),X10:Y88,2,FALSE)</f>
        <v>Puneet</v>
      </c>
      <c r="X380" s="11" t="str">
        <f t="shared" si="10"/>
        <v>5.1</v>
      </c>
      <c r="Y380" s="83"/>
    </row>
    <row r="381" spans="1:25" ht="35.25" customHeight="1">
      <c r="A381" s="150" t="s">
        <v>185</v>
      </c>
      <c r="B381" s="165" t="s">
        <v>70</v>
      </c>
      <c r="C381" s="153" t="s">
        <v>186</v>
      </c>
      <c r="D381" s="153" t="s">
        <v>91</v>
      </c>
      <c r="E381" s="154" t="s">
        <v>6270</v>
      </c>
      <c r="F381" s="155" t="s">
        <v>30</v>
      </c>
      <c r="G381" s="155" t="s">
        <v>189</v>
      </c>
      <c r="H381" s="155" t="s">
        <v>7339</v>
      </c>
      <c r="I381" s="166" t="s">
        <v>649</v>
      </c>
      <c r="J381" s="160" t="s">
        <v>608</v>
      </c>
      <c r="K381" s="159">
        <v>284</v>
      </c>
      <c r="L381" s="160"/>
      <c r="M381" s="159" t="s">
        <v>669</v>
      </c>
      <c r="N381" s="158" t="s">
        <v>6996</v>
      </c>
      <c r="O381" s="158" t="s">
        <v>206</v>
      </c>
      <c r="P381" s="158" t="s">
        <v>215</v>
      </c>
      <c r="Q381" s="162" t="s">
        <v>8032</v>
      </c>
      <c r="R381" s="162" t="s">
        <v>496</v>
      </c>
      <c r="S381" s="176" t="s">
        <v>496</v>
      </c>
      <c r="T381" s="148" t="s">
        <v>651</v>
      </c>
      <c r="U381" s="149"/>
      <c r="V381" s="149"/>
      <c r="W381" s="164" t="str">
        <f>VLOOKUP(TRIM(X381),X10:Y88,2,FALSE)</f>
        <v>Puneet</v>
      </c>
      <c r="X381" s="11" t="str">
        <f t="shared" si="10"/>
        <v>5.1</v>
      </c>
      <c r="Y381" s="83"/>
    </row>
    <row r="382" spans="1:25" ht="35.25" customHeight="1">
      <c r="A382" s="150" t="s">
        <v>185</v>
      </c>
      <c r="B382" s="165" t="s">
        <v>70</v>
      </c>
      <c r="C382" s="153" t="s">
        <v>186</v>
      </c>
      <c r="D382" s="153" t="s">
        <v>91</v>
      </c>
      <c r="E382" s="154" t="s">
        <v>6271</v>
      </c>
      <c r="F382" s="155" t="s">
        <v>30</v>
      </c>
      <c r="G382" s="155" t="s">
        <v>189</v>
      </c>
      <c r="H382" s="155" t="s">
        <v>7340</v>
      </c>
      <c r="I382" s="166" t="s">
        <v>649</v>
      </c>
      <c r="J382" s="160" t="s">
        <v>608</v>
      </c>
      <c r="K382" s="159">
        <v>285</v>
      </c>
      <c r="L382" s="160"/>
      <c r="M382" s="159" t="s">
        <v>687</v>
      </c>
      <c r="N382" s="158" t="s">
        <v>7079</v>
      </c>
      <c r="O382" s="158" t="s">
        <v>366</v>
      </c>
      <c r="P382" s="158" t="s">
        <v>215</v>
      </c>
      <c r="Q382" s="162" t="s">
        <v>8033</v>
      </c>
      <c r="R382" s="162" t="s">
        <v>496</v>
      </c>
      <c r="S382" s="176" t="s">
        <v>496</v>
      </c>
      <c r="T382" s="167" t="s">
        <v>651</v>
      </c>
      <c r="U382" s="149"/>
      <c r="V382" s="149"/>
      <c r="W382" s="164" t="str">
        <f>VLOOKUP(TRIM(X382),X10:Y88,2,FALSE)</f>
        <v>Puneet</v>
      </c>
      <c r="X382" s="11" t="str">
        <f t="shared" si="10"/>
        <v>5.1</v>
      </c>
      <c r="Y382" s="83"/>
    </row>
    <row r="383" spans="1:25" ht="35.25" customHeight="1">
      <c r="A383" s="150" t="s">
        <v>185</v>
      </c>
      <c r="B383" s="165" t="s">
        <v>70</v>
      </c>
      <c r="C383" s="153" t="s">
        <v>186</v>
      </c>
      <c r="D383" s="153" t="s">
        <v>91</v>
      </c>
      <c r="E383" s="154" t="s">
        <v>6272</v>
      </c>
      <c r="F383" s="155" t="s">
        <v>434</v>
      </c>
      <c r="G383" s="155" t="s">
        <v>189</v>
      </c>
      <c r="H383" s="155" t="s">
        <v>7324</v>
      </c>
      <c r="I383" s="166" t="s">
        <v>649</v>
      </c>
      <c r="J383" s="160"/>
      <c r="K383" s="159"/>
      <c r="L383" s="160"/>
      <c r="M383" s="159"/>
      <c r="N383" s="158"/>
      <c r="O383" s="158" t="s">
        <v>206</v>
      </c>
      <c r="P383" s="158"/>
      <c r="Q383" s="162" t="s">
        <v>7325</v>
      </c>
      <c r="R383" s="162" t="s">
        <v>9972</v>
      </c>
      <c r="S383" s="176" t="s">
        <v>496</v>
      </c>
      <c r="T383" s="148" t="s">
        <v>651</v>
      </c>
      <c r="U383" s="149"/>
      <c r="V383" s="149"/>
      <c r="W383" s="164" t="str">
        <f>VLOOKUP(TRIM(X383),X10:Y88,2,FALSE)</f>
        <v>Puneet</v>
      </c>
      <c r="X383" s="11" t="str">
        <f t="shared" si="10"/>
        <v>5.1</v>
      </c>
      <c r="Y383" s="83"/>
    </row>
    <row r="384" spans="1:25" ht="35.25" customHeight="1">
      <c r="A384" s="150" t="s">
        <v>185</v>
      </c>
      <c r="B384" s="165" t="s">
        <v>70</v>
      </c>
      <c r="C384" s="153" t="s">
        <v>186</v>
      </c>
      <c r="D384" s="153" t="s">
        <v>91</v>
      </c>
      <c r="E384" s="154" t="s">
        <v>6273</v>
      </c>
      <c r="F384" s="155" t="s">
        <v>30</v>
      </c>
      <c r="G384" s="155" t="s">
        <v>189</v>
      </c>
      <c r="H384" s="155" t="s">
        <v>7341</v>
      </c>
      <c r="I384" s="166" t="s">
        <v>7870</v>
      </c>
      <c r="J384" s="160" t="s">
        <v>484</v>
      </c>
      <c r="K384" s="159">
        <v>3216</v>
      </c>
      <c r="L384" s="160"/>
      <c r="M384" s="159" t="s">
        <v>669</v>
      </c>
      <c r="N384" s="158" t="s">
        <v>7167</v>
      </c>
      <c r="O384" s="158" t="s">
        <v>229</v>
      </c>
      <c r="P384" s="158" t="s">
        <v>1112</v>
      </c>
      <c r="Q384" s="162" t="s">
        <v>8034</v>
      </c>
      <c r="R384" s="162" t="s">
        <v>272</v>
      </c>
      <c r="S384" s="163" t="s">
        <v>253</v>
      </c>
      <c r="T384" s="167" t="s">
        <v>651</v>
      </c>
      <c r="U384" s="149"/>
      <c r="V384" s="149"/>
      <c r="W384" s="164" t="str">
        <f>VLOOKUP(TRIM(X384),X10:Y88,2,FALSE)</f>
        <v>Puneet</v>
      </c>
      <c r="X384" s="11" t="str">
        <f t="shared" si="10"/>
        <v>5.1</v>
      </c>
      <c r="Y384" s="83"/>
    </row>
    <row r="385" spans="1:25" ht="35.25" customHeight="1">
      <c r="A385" s="150" t="s">
        <v>185</v>
      </c>
      <c r="B385" s="165" t="s">
        <v>70</v>
      </c>
      <c r="C385" s="153" t="s">
        <v>186</v>
      </c>
      <c r="D385" s="153" t="s">
        <v>91</v>
      </c>
      <c r="E385" s="154" t="s">
        <v>6274</v>
      </c>
      <c r="F385" s="155" t="s">
        <v>30</v>
      </c>
      <c r="G385" s="155" t="s">
        <v>189</v>
      </c>
      <c r="H385" s="155" t="s">
        <v>7342</v>
      </c>
      <c r="I385" s="166" t="s">
        <v>7870</v>
      </c>
      <c r="J385" s="160" t="s">
        <v>484</v>
      </c>
      <c r="K385" s="159">
        <v>3217</v>
      </c>
      <c r="L385" s="160"/>
      <c r="M385" s="159" t="s">
        <v>687</v>
      </c>
      <c r="N385" s="158" t="s">
        <v>6996</v>
      </c>
      <c r="O385" s="158" t="s">
        <v>206</v>
      </c>
      <c r="P385" s="158" t="s">
        <v>1112</v>
      </c>
      <c r="Q385" s="162" t="s">
        <v>8035</v>
      </c>
      <c r="R385" s="162" t="s">
        <v>496</v>
      </c>
      <c r="S385" s="176" t="s">
        <v>496</v>
      </c>
      <c r="T385" s="148" t="s">
        <v>651</v>
      </c>
      <c r="U385" s="149"/>
      <c r="V385" s="149"/>
      <c r="W385" s="164" t="str">
        <f>VLOOKUP(TRIM(X385),X10:Y88,2,FALSE)</f>
        <v>Puneet</v>
      </c>
      <c r="X385" s="11" t="str">
        <f t="shared" si="10"/>
        <v>5.1</v>
      </c>
      <c r="Y385" s="83"/>
    </row>
    <row r="386" spans="1:25" ht="35.25" customHeight="1">
      <c r="A386" s="150" t="s">
        <v>185</v>
      </c>
      <c r="B386" s="165" t="s">
        <v>70</v>
      </c>
      <c r="C386" s="153" t="s">
        <v>186</v>
      </c>
      <c r="D386" s="153" t="s">
        <v>162</v>
      </c>
      <c r="E386" s="154" t="s">
        <v>6275</v>
      </c>
      <c r="F386" s="155" t="s">
        <v>27</v>
      </c>
      <c r="G386" s="155" t="s">
        <v>189</v>
      </c>
      <c r="H386" s="155" t="s">
        <v>2739</v>
      </c>
      <c r="I386" s="166" t="s">
        <v>649</v>
      </c>
      <c r="J386" s="160" t="s">
        <v>2389</v>
      </c>
      <c r="K386" s="159"/>
      <c r="L386" s="160"/>
      <c r="M386" s="159"/>
      <c r="N386" s="158" t="s">
        <v>2435</v>
      </c>
      <c r="O386" s="158" t="s">
        <v>366</v>
      </c>
      <c r="P386" s="158" t="s">
        <v>2390</v>
      </c>
      <c r="Q386" s="162" t="s">
        <v>2740</v>
      </c>
      <c r="R386" s="162" t="s">
        <v>8698</v>
      </c>
      <c r="S386" s="163" t="s">
        <v>8697</v>
      </c>
      <c r="T386" s="167" t="s">
        <v>651</v>
      </c>
      <c r="U386" s="149"/>
      <c r="V386" s="149"/>
      <c r="W386" s="164" t="str">
        <f>VLOOKUP(TRIM(X386),X10:Y88,2,FALSE)</f>
        <v>Puneet</v>
      </c>
      <c r="X386" s="11" t="str">
        <f t="shared" si="10"/>
        <v>6.9</v>
      </c>
      <c r="Y386" s="83"/>
    </row>
    <row r="387" spans="1:25" ht="35.25" customHeight="1">
      <c r="A387" s="150" t="s">
        <v>185</v>
      </c>
      <c r="B387" s="165" t="s">
        <v>70</v>
      </c>
      <c r="C387" s="153" t="s">
        <v>186</v>
      </c>
      <c r="D387" s="153" t="s">
        <v>6905</v>
      </c>
      <c r="E387" s="154" t="s">
        <v>6276</v>
      </c>
      <c r="F387" s="155" t="s">
        <v>419</v>
      </c>
      <c r="G387" s="155" t="s">
        <v>189</v>
      </c>
      <c r="H387" s="155" t="s">
        <v>7326</v>
      </c>
      <c r="I387" s="166" t="s">
        <v>649</v>
      </c>
      <c r="J387" s="160"/>
      <c r="K387" s="159"/>
      <c r="L387" s="160"/>
      <c r="M387" s="159"/>
      <c r="N387" s="158"/>
      <c r="O387" s="158" t="s">
        <v>366</v>
      </c>
      <c r="P387" s="158" t="s">
        <v>7218</v>
      </c>
      <c r="Q387" s="162" t="s">
        <v>7327</v>
      </c>
      <c r="R387" s="162" t="s">
        <v>8851</v>
      </c>
      <c r="S387" s="163" t="s">
        <v>8850</v>
      </c>
      <c r="T387" s="148" t="s">
        <v>651</v>
      </c>
      <c r="U387" s="149"/>
      <c r="V387" s="149"/>
      <c r="W387" s="164" t="str">
        <f>VLOOKUP(TRIM(X387),X10:Y88,2,FALSE)</f>
        <v>Frank</v>
      </c>
      <c r="X387" s="11" t="str">
        <f t="shared" si="10"/>
        <v>6.15</v>
      </c>
      <c r="Y387" s="83"/>
    </row>
    <row r="388" spans="1:25" ht="35.25" customHeight="1">
      <c r="A388" s="150" t="s">
        <v>185</v>
      </c>
      <c r="B388" s="165" t="s">
        <v>70</v>
      </c>
      <c r="C388" s="153" t="s">
        <v>186</v>
      </c>
      <c r="D388" s="153" t="s">
        <v>6905</v>
      </c>
      <c r="E388" s="154" t="s">
        <v>6277</v>
      </c>
      <c r="F388" s="155" t="s">
        <v>419</v>
      </c>
      <c r="G388" s="155" t="s">
        <v>189</v>
      </c>
      <c r="H388" s="155" t="s">
        <v>7328</v>
      </c>
      <c r="I388" s="166" t="s">
        <v>7329</v>
      </c>
      <c r="J388" s="160"/>
      <c r="K388" s="159"/>
      <c r="L388" s="160"/>
      <c r="M388" s="159"/>
      <c r="N388" s="158"/>
      <c r="O388" s="158" t="s">
        <v>366</v>
      </c>
      <c r="P388" s="158" t="s">
        <v>7218</v>
      </c>
      <c r="Q388" s="162" t="s">
        <v>7330</v>
      </c>
      <c r="R388" s="162" t="s">
        <v>496</v>
      </c>
      <c r="S388" s="176" t="s">
        <v>496</v>
      </c>
      <c r="T388" s="167" t="s">
        <v>651</v>
      </c>
      <c r="U388" s="149"/>
      <c r="V388" s="149"/>
      <c r="W388" s="164" t="str">
        <f>VLOOKUP(TRIM(X388),X10:Y88,2,FALSE)</f>
        <v>Frank</v>
      </c>
      <c r="X388" s="11" t="str">
        <f t="shared" si="10"/>
        <v>6.15</v>
      </c>
      <c r="Y388" s="83"/>
    </row>
    <row r="389" spans="1:25" ht="35.25" customHeight="1">
      <c r="A389" s="150" t="s">
        <v>185</v>
      </c>
      <c r="B389" s="165" t="s">
        <v>70</v>
      </c>
      <c r="C389" s="153" t="s">
        <v>186</v>
      </c>
      <c r="D389" s="153" t="s">
        <v>6904</v>
      </c>
      <c r="E389" s="154" t="s">
        <v>6278</v>
      </c>
      <c r="F389" s="155" t="s">
        <v>419</v>
      </c>
      <c r="G389" s="155" t="s">
        <v>189</v>
      </c>
      <c r="H389" s="155" t="s">
        <v>7331</v>
      </c>
      <c r="I389" s="166" t="s">
        <v>649</v>
      </c>
      <c r="J389" s="160"/>
      <c r="K389" s="159"/>
      <c r="L389" s="160"/>
      <c r="M389" s="159"/>
      <c r="N389" s="158"/>
      <c r="O389" s="158" t="s">
        <v>206</v>
      </c>
      <c r="P389" s="158"/>
      <c r="Q389" s="162" t="s">
        <v>7332</v>
      </c>
      <c r="R389" s="162" t="s">
        <v>8577</v>
      </c>
      <c r="S389" s="163" t="s">
        <v>253</v>
      </c>
      <c r="T389" s="148" t="s">
        <v>651</v>
      </c>
      <c r="U389" s="149"/>
      <c r="V389" s="149"/>
      <c r="W389" s="164" t="str">
        <f>VLOOKUP(TRIM(X389),X10:Y88,2,FALSE)</f>
        <v>Puneet</v>
      </c>
      <c r="X389" s="11" t="str">
        <f t="shared" si="10"/>
        <v>6.14</v>
      </c>
      <c r="Y389" s="83"/>
    </row>
    <row r="390" spans="1:25" ht="35.25" customHeight="1">
      <c r="A390" s="150" t="s">
        <v>185</v>
      </c>
      <c r="B390" s="165" t="s">
        <v>70</v>
      </c>
      <c r="C390" s="153" t="s">
        <v>186</v>
      </c>
      <c r="D390" s="153" t="s">
        <v>168</v>
      </c>
      <c r="E390" s="154" t="s">
        <v>6279</v>
      </c>
      <c r="F390" s="155" t="s">
        <v>419</v>
      </c>
      <c r="G390" s="155" t="s">
        <v>59</v>
      </c>
      <c r="H390" s="155" t="s">
        <v>8377</v>
      </c>
      <c r="I390" s="166" t="s">
        <v>649</v>
      </c>
      <c r="J390" s="160"/>
      <c r="K390" s="159"/>
      <c r="L390" s="160"/>
      <c r="M390" s="159"/>
      <c r="N390" s="158"/>
      <c r="O390" s="158" t="s">
        <v>366</v>
      </c>
      <c r="P390" s="158"/>
      <c r="Q390" s="162" t="s">
        <v>8036</v>
      </c>
      <c r="R390" s="162" t="s">
        <v>496</v>
      </c>
      <c r="S390" s="176" t="s">
        <v>496</v>
      </c>
      <c r="T390" s="167" t="s">
        <v>651</v>
      </c>
      <c r="U390" s="149"/>
      <c r="V390" s="149"/>
      <c r="W390" s="164" t="str">
        <f>VLOOKUP(TRIM(X390),X10:Y88,2,FALSE)</f>
        <v>Frank</v>
      </c>
      <c r="X390" s="11" t="str">
        <f t="shared" si="10"/>
        <v>7.1</v>
      </c>
      <c r="Y390" s="83"/>
    </row>
    <row r="391" spans="1:25" ht="35.25" customHeight="1">
      <c r="A391" s="150" t="s">
        <v>185</v>
      </c>
      <c r="B391" s="165" t="s">
        <v>70</v>
      </c>
      <c r="C391" s="153" t="s">
        <v>186</v>
      </c>
      <c r="D391" s="153" t="s">
        <v>127</v>
      </c>
      <c r="E391" s="154" t="s">
        <v>6280</v>
      </c>
      <c r="F391" s="155" t="s">
        <v>27</v>
      </c>
      <c r="G391" s="155" t="s">
        <v>189</v>
      </c>
      <c r="H391" s="155" t="s">
        <v>7333</v>
      </c>
      <c r="I391" s="166" t="s">
        <v>4184</v>
      </c>
      <c r="J391" s="160" t="s">
        <v>422</v>
      </c>
      <c r="K391" s="159"/>
      <c r="L391" s="160"/>
      <c r="M391" s="159"/>
      <c r="N391" s="158" t="s">
        <v>6993</v>
      </c>
      <c r="O391" s="158" t="s">
        <v>366</v>
      </c>
      <c r="P391" s="158" t="s">
        <v>442</v>
      </c>
      <c r="Q391" s="162" t="s">
        <v>8037</v>
      </c>
      <c r="R391" s="162" t="s">
        <v>9089</v>
      </c>
      <c r="S391" s="163" t="s">
        <v>444</v>
      </c>
      <c r="T391" s="148" t="s">
        <v>7334</v>
      </c>
      <c r="U391" s="149"/>
      <c r="V391" s="149"/>
      <c r="W391" s="164" t="str">
        <f>VLOOKUP(TRIM(X391),X10:Y88,2,FALSE)</f>
        <v>Patrice</v>
      </c>
      <c r="X391" s="11" t="str">
        <f t="shared" si="10"/>
        <v>6.5.1</v>
      </c>
      <c r="Y391" s="83"/>
    </row>
    <row r="392" spans="1:25" ht="35.25" customHeight="1">
      <c r="A392" s="150" t="s">
        <v>185</v>
      </c>
      <c r="B392" s="165" t="s">
        <v>70</v>
      </c>
      <c r="C392" s="153" t="s">
        <v>186</v>
      </c>
      <c r="D392" s="153" t="s">
        <v>91</v>
      </c>
      <c r="E392" s="154" t="s">
        <v>6281</v>
      </c>
      <c r="F392" s="155" t="s">
        <v>419</v>
      </c>
      <c r="G392" s="155" t="s">
        <v>59</v>
      </c>
      <c r="H392" s="155" t="s">
        <v>7344</v>
      </c>
      <c r="I392" s="166" t="s">
        <v>475</v>
      </c>
      <c r="J392" s="160"/>
      <c r="K392" s="159"/>
      <c r="L392" s="160"/>
      <c r="M392" s="159"/>
      <c r="N392" s="158"/>
      <c r="O392" s="158"/>
      <c r="P392" s="158"/>
      <c r="Q392" s="162" t="s">
        <v>7345</v>
      </c>
      <c r="R392" s="162" t="s">
        <v>8577</v>
      </c>
      <c r="S392" s="163" t="s">
        <v>253</v>
      </c>
      <c r="T392" s="167" t="s">
        <v>556</v>
      </c>
      <c r="U392" s="149"/>
      <c r="V392" s="149"/>
      <c r="W392" s="164" t="str">
        <f>VLOOKUP(TRIM(X392),X10:Y88,2,FALSE)</f>
        <v>Puneet</v>
      </c>
      <c r="X392" s="11" t="str">
        <f t="shared" si="10"/>
        <v>5.1</v>
      </c>
      <c r="Y392" s="83"/>
    </row>
    <row r="393" spans="1:25" ht="35.25" customHeight="1">
      <c r="A393" s="150" t="s">
        <v>185</v>
      </c>
      <c r="B393" s="165" t="s">
        <v>70</v>
      </c>
      <c r="C393" s="153" t="s">
        <v>186</v>
      </c>
      <c r="D393" s="153" t="s">
        <v>91</v>
      </c>
      <c r="E393" s="154" t="s">
        <v>6282</v>
      </c>
      <c r="F393" s="155" t="s">
        <v>30</v>
      </c>
      <c r="G393" s="155" t="s">
        <v>189</v>
      </c>
      <c r="H393" s="155" t="s">
        <v>7366</v>
      </c>
      <c r="I393" s="166" t="s">
        <v>475</v>
      </c>
      <c r="J393" s="160" t="s">
        <v>7323</v>
      </c>
      <c r="K393" s="159">
        <v>414</v>
      </c>
      <c r="L393" s="160"/>
      <c r="M393" s="159" t="s">
        <v>669</v>
      </c>
      <c r="N393" s="158" t="s">
        <v>645</v>
      </c>
      <c r="O393" s="158" t="s">
        <v>206</v>
      </c>
      <c r="P393" s="158" t="s">
        <v>215</v>
      </c>
      <c r="Q393" s="162" t="s">
        <v>8038</v>
      </c>
      <c r="R393" s="162" t="s">
        <v>496</v>
      </c>
      <c r="S393" s="176" t="s">
        <v>496</v>
      </c>
      <c r="T393" s="148" t="s">
        <v>556</v>
      </c>
      <c r="U393" s="149"/>
      <c r="V393" s="149"/>
      <c r="W393" s="164" t="str">
        <f>VLOOKUP(TRIM(X393),X10:Y88,2,FALSE)</f>
        <v>Puneet</v>
      </c>
      <c r="X393" s="11" t="str">
        <f t="shared" si="10"/>
        <v>5.1</v>
      </c>
      <c r="Y393" s="83"/>
    </row>
    <row r="394" spans="1:25" ht="35.25" customHeight="1">
      <c r="A394" s="150" t="s">
        <v>185</v>
      </c>
      <c r="B394" s="165" t="s">
        <v>70</v>
      </c>
      <c r="C394" s="153" t="s">
        <v>186</v>
      </c>
      <c r="D394" s="153" t="s">
        <v>91</v>
      </c>
      <c r="E394" s="154" t="s">
        <v>6283</v>
      </c>
      <c r="F394" s="155" t="s">
        <v>434</v>
      </c>
      <c r="G394" s="155" t="s">
        <v>189</v>
      </c>
      <c r="H394" s="155" t="s">
        <v>7324</v>
      </c>
      <c r="I394" s="166" t="s">
        <v>475</v>
      </c>
      <c r="J394" s="160"/>
      <c r="K394" s="159"/>
      <c r="L394" s="160"/>
      <c r="M394" s="159"/>
      <c r="N394" s="158"/>
      <c r="O394" s="158"/>
      <c r="P394" s="158"/>
      <c r="Q394" s="162" t="s">
        <v>9987</v>
      </c>
      <c r="R394" s="162" t="s">
        <v>9972</v>
      </c>
      <c r="S394" s="176" t="s">
        <v>496</v>
      </c>
      <c r="T394" s="167" t="s">
        <v>556</v>
      </c>
      <c r="U394" s="149"/>
      <c r="V394" s="149"/>
      <c r="W394" s="164" t="str">
        <f>VLOOKUP(TRIM(X394),X10:Y88,2,FALSE)</f>
        <v>Puneet</v>
      </c>
      <c r="X394" s="11" t="str">
        <f t="shared" si="10"/>
        <v>5.1</v>
      </c>
      <c r="Y394" s="83"/>
    </row>
    <row r="395" spans="1:25" ht="35.25" customHeight="1">
      <c r="A395" s="150" t="s">
        <v>185</v>
      </c>
      <c r="B395" s="165" t="s">
        <v>70</v>
      </c>
      <c r="C395" s="153" t="s">
        <v>186</v>
      </c>
      <c r="D395" s="153" t="s">
        <v>127</v>
      </c>
      <c r="E395" s="154" t="s">
        <v>6284</v>
      </c>
      <c r="F395" s="155" t="s">
        <v>27</v>
      </c>
      <c r="G395" s="155" t="s">
        <v>189</v>
      </c>
      <c r="H395" s="155" t="s">
        <v>1090</v>
      </c>
      <c r="I395" s="166" t="s">
        <v>7346</v>
      </c>
      <c r="J395" s="160" t="s">
        <v>422</v>
      </c>
      <c r="K395" s="159"/>
      <c r="L395" s="160"/>
      <c r="M395" s="159"/>
      <c r="N395" s="158" t="s">
        <v>6993</v>
      </c>
      <c r="O395" s="158" t="s">
        <v>366</v>
      </c>
      <c r="P395" s="158" t="s">
        <v>442</v>
      </c>
      <c r="Q395" s="162" t="s">
        <v>2734</v>
      </c>
      <c r="R395" s="162" t="s">
        <v>8391</v>
      </c>
      <c r="S395" s="163" t="s">
        <v>444</v>
      </c>
      <c r="T395" s="148" t="s">
        <v>2728</v>
      </c>
      <c r="U395" s="149"/>
      <c r="V395" s="149"/>
      <c r="W395" s="164" t="str">
        <f>VLOOKUP(TRIM(X395),X10:Y88,2,FALSE)</f>
        <v>Patrice</v>
      </c>
      <c r="X395" s="11" t="str">
        <f t="shared" si="10"/>
        <v>6.5.1</v>
      </c>
      <c r="Y395" s="83"/>
    </row>
    <row r="396" spans="1:25" ht="35.25" customHeight="1">
      <c r="A396" s="150" t="s">
        <v>185</v>
      </c>
      <c r="B396" s="165" t="s">
        <v>70</v>
      </c>
      <c r="C396" s="153" t="s">
        <v>186</v>
      </c>
      <c r="D396" s="153" t="s">
        <v>127</v>
      </c>
      <c r="E396" s="154" t="s">
        <v>6285</v>
      </c>
      <c r="F396" s="155" t="s">
        <v>419</v>
      </c>
      <c r="G396" s="155" t="s">
        <v>59</v>
      </c>
      <c r="H396" s="155" t="s">
        <v>7347</v>
      </c>
      <c r="I396" s="166" t="s">
        <v>7871</v>
      </c>
      <c r="J396" s="160" t="s">
        <v>422</v>
      </c>
      <c r="K396" s="159"/>
      <c r="L396" s="160"/>
      <c r="M396" s="159"/>
      <c r="N396" s="158"/>
      <c r="O396" s="158"/>
      <c r="P396" s="158"/>
      <c r="Q396" s="162" t="s">
        <v>8039</v>
      </c>
      <c r="R396" s="162" t="s">
        <v>8875</v>
      </c>
      <c r="S396" s="163" t="s">
        <v>253</v>
      </c>
      <c r="T396" s="167" t="s">
        <v>2728</v>
      </c>
      <c r="U396" s="149"/>
      <c r="V396" s="149"/>
      <c r="W396" s="164" t="str">
        <f>VLOOKUP(TRIM(X396),X10:Y88,2,FALSE)</f>
        <v>Patrice</v>
      </c>
      <c r="X396" s="11" t="str">
        <f t="shared" si="10"/>
        <v>6.5.1</v>
      </c>
      <c r="Y396" s="83"/>
    </row>
    <row r="397" spans="1:25" ht="35.25" customHeight="1">
      <c r="A397" s="150" t="s">
        <v>185</v>
      </c>
      <c r="B397" s="165" t="s">
        <v>70</v>
      </c>
      <c r="C397" s="153" t="s">
        <v>186</v>
      </c>
      <c r="D397" s="153" t="s">
        <v>127</v>
      </c>
      <c r="E397" s="154" t="s">
        <v>6286</v>
      </c>
      <c r="F397" s="155" t="s">
        <v>27</v>
      </c>
      <c r="G397" s="155" t="s">
        <v>189</v>
      </c>
      <c r="H397" s="155" t="s">
        <v>7348</v>
      </c>
      <c r="I397" s="166" t="s">
        <v>7871</v>
      </c>
      <c r="J397" s="160" t="s">
        <v>422</v>
      </c>
      <c r="K397" s="159"/>
      <c r="L397" s="160"/>
      <c r="M397" s="159"/>
      <c r="N397" s="158" t="s">
        <v>6993</v>
      </c>
      <c r="O397" s="158" t="s">
        <v>366</v>
      </c>
      <c r="P397" s="158" t="s">
        <v>442</v>
      </c>
      <c r="Q397" s="162" t="s">
        <v>8040</v>
      </c>
      <c r="R397" s="162" t="s">
        <v>496</v>
      </c>
      <c r="S397" s="176" t="s">
        <v>496</v>
      </c>
      <c r="T397" s="148" t="s">
        <v>2728</v>
      </c>
      <c r="U397" s="149"/>
      <c r="V397" s="149"/>
      <c r="W397" s="164" t="str">
        <f>VLOOKUP(TRIM(X397),X10:Y88,2,FALSE)</f>
        <v>Patrice</v>
      </c>
      <c r="X397" s="11" t="str">
        <f t="shared" si="10"/>
        <v>6.5.1</v>
      </c>
      <c r="Y397" s="83"/>
    </row>
    <row r="398" spans="1:25" ht="35.25" customHeight="1">
      <c r="A398" s="150" t="s">
        <v>185</v>
      </c>
      <c r="B398" s="165" t="s">
        <v>70</v>
      </c>
      <c r="C398" s="153" t="s">
        <v>186</v>
      </c>
      <c r="D398" s="153" t="s">
        <v>133</v>
      </c>
      <c r="E398" s="154" t="s">
        <v>6287</v>
      </c>
      <c r="F398" s="155" t="s">
        <v>27</v>
      </c>
      <c r="G398" s="155" t="s">
        <v>189</v>
      </c>
      <c r="H398" s="155" t="s">
        <v>7349</v>
      </c>
      <c r="I398" s="166" t="s">
        <v>859</v>
      </c>
      <c r="J398" s="160" t="s">
        <v>455</v>
      </c>
      <c r="K398" s="159"/>
      <c r="L398" s="160"/>
      <c r="M398" s="159"/>
      <c r="N398" s="158" t="s">
        <v>2435</v>
      </c>
      <c r="O398" s="158" t="s">
        <v>366</v>
      </c>
      <c r="P398" s="158" t="s">
        <v>442</v>
      </c>
      <c r="Q398" s="162" t="s">
        <v>7349</v>
      </c>
      <c r="R398" s="162" t="s">
        <v>496</v>
      </c>
      <c r="S398" s="176" t="s">
        <v>496</v>
      </c>
      <c r="T398" s="167" t="s">
        <v>848</v>
      </c>
      <c r="U398" s="149"/>
      <c r="V398" s="149"/>
      <c r="W398" s="164" t="str">
        <f>VLOOKUP(TRIM(X398),X10:Y88,2,FALSE)</f>
        <v>Frank</v>
      </c>
      <c r="X398" s="11" t="str">
        <f t="shared" si="10"/>
        <v>6.5.3</v>
      </c>
      <c r="Y398" s="83"/>
    </row>
    <row r="399" spans="1:25" ht="35.25" customHeight="1">
      <c r="A399" s="150" t="s">
        <v>185</v>
      </c>
      <c r="B399" s="165" t="s">
        <v>70</v>
      </c>
      <c r="C399" s="153" t="s">
        <v>186</v>
      </c>
      <c r="D399" s="153" t="s">
        <v>127</v>
      </c>
      <c r="E399" s="154" t="s">
        <v>6288</v>
      </c>
      <c r="F399" s="155" t="s">
        <v>27</v>
      </c>
      <c r="G399" s="155" t="s">
        <v>189</v>
      </c>
      <c r="H399" s="155" t="s">
        <v>7350</v>
      </c>
      <c r="I399" s="166" t="s">
        <v>1246</v>
      </c>
      <c r="J399" s="160" t="s">
        <v>422</v>
      </c>
      <c r="K399" s="159"/>
      <c r="L399" s="160"/>
      <c r="M399" s="159"/>
      <c r="N399" s="158" t="s">
        <v>6993</v>
      </c>
      <c r="O399" s="158" t="s">
        <v>366</v>
      </c>
      <c r="P399" s="158" t="s">
        <v>442</v>
      </c>
      <c r="Q399" s="162" t="s">
        <v>7351</v>
      </c>
      <c r="R399" s="162" t="s">
        <v>496</v>
      </c>
      <c r="S399" s="176" t="s">
        <v>496</v>
      </c>
      <c r="T399" s="148" t="s">
        <v>1483</v>
      </c>
      <c r="U399" s="149"/>
      <c r="V399" s="149"/>
      <c r="W399" s="164" t="str">
        <f>VLOOKUP(TRIM(X399),X10:Y88,2,FALSE)</f>
        <v>Patrice</v>
      </c>
      <c r="X399" s="11" t="str">
        <f t="shared" si="10"/>
        <v>6.5.1</v>
      </c>
      <c r="Y399" s="83"/>
    </row>
    <row r="400" spans="1:25" ht="35.25" customHeight="1">
      <c r="A400" s="150" t="s">
        <v>185</v>
      </c>
      <c r="B400" s="165" t="s">
        <v>70</v>
      </c>
      <c r="C400" s="153" t="s">
        <v>186</v>
      </c>
      <c r="D400" s="153" t="s">
        <v>130</v>
      </c>
      <c r="E400" s="154" t="s">
        <v>6289</v>
      </c>
      <c r="F400" s="155" t="s">
        <v>27</v>
      </c>
      <c r="G400" s="155" t="s">
        <v>189</v>
      </c>
      <c r="H400" s="155" t="s">
        <v>7352</v>
      </c>
      <c r="I400" s="166" t="s">
        <v>8041</v>
      </c>
      <c r="J400" s="160" t="s">
        <v>455</v>
      </c>
      <c r="K400" s="159"/>
      <c r="L400" s="160"/>
      <c r="M400" s="159"/>
      <c r="N400" s="158" t="s">
        <v>2435</v>
      </c>
      <c r="O400" s="158" t="s">
        <v>366</v>
      </c>
      <c r="P400" s="158" t="s">
        <v>442</v>
      </c>
      <c r="Q400" s="162" t="s">
        <v>7353</v>
      </c>
      <c r="R400" s="162" t="s">
        <v>9121</v>
      </c>
      <c r="S400" s="163" t="s">
        <v>9122</v>
      </c>
      <c r="T400" s="167" t="s">
        <v>1483</v>
      </c>
      <c r="U400" s="149"/>
      <c r="V400" s="149"/>
      <c r="W400" s="164" t="str">
        <f>VLOOKUP(TRIM(X400),X10:Y88,2,FALSE)</f>
        <v>Frank</v>
      </c>
      <c r="X400" s="11" t="str">
        <f t="shared" si="10"/>
        <v>6.5.2</v>
      </c>
      <c r="Y400" s="83"/>
    </row>
    <row r="401" spans="1:25" ht="35.25" customHeight="1">
      <c r="A401" s="150" t="s">
        <v>185</v>
      </c>
      <c r="B401" s="165" t="s">
        <v>70</v>
      </c>
      <c r="C401" s="153" t="s">
        <v>186</v>
      </c>
      <c r="D401" s="153" t="s">
        <v>151</v>
      </c>
      <c r="E401" s="154" t="s">
        <v>6290</v>
      </c>
      <c r="F401" s="155" t="s">
        <v>27</v>
      </c>
      <c r="G401" s="155" t="s">
        <v>189</v>
      </c>
      <c r="H401" s="155" t="s">
        <v>7354</v>
      </c>
      <c r="I401" s="166" t="s">
        <v>765</v>
      </c>
      <c r="J401" s="160" t="s">
        <v>422</v>
      </c>
      <c r="K401" s="159"/>
      <c r="L401" s="160"/>
      <c r="M401" s="159"/>
      <c r="N401" s="158" t="s">
        <v>6993</v>
      </c>
      <c r="O401" s="158" t="s">
        <v>366</v>
      </c>
      <c r="P401" s="158" t="s">
        <v>442</v>
      </c>
      <c r="Q401" s="162" t="s">
        <v>8042</v>
      </c>
      <c r="R401" s="162" t="s">
        <v>8868</v>
      </c>
      <c r="S401" s="163" t="s">
        <v>444</v>
      </c>
      <c r="T401" s="148" t="s">
        <v>767</v>
      </c>
      <c r="U401" s="149"/>
      <c r="V401" s="149"/>
      <c r="W401" s="164" t="str">
        <f>VLOOKUP(TRIM(X401),X10:Y88,2,FALSE)</f>
        <v>Krisztian</v>
      </c>
      <c r="X401" s="11" t="str">
        <f t="shared" si="10"/>
        <v>6.5.10</v>
      </c>
      <c r="Y401" s="83"/>
    </row>
    <row r="402" spans="1:25" ht="35.25" customHeight="1">
      <c r="A402" s="150" t="s">
        <v>185</v>
      </c>
      <c r="B402" s="165" t="s">
        <v>70</v>
      </c>
      <c r="C402" s="153" t="s">
        <v>186</v>
      </c>
      <c r="D402" s="153" t="s">
        <v>151</v>
      </c>
      <c r="E402" s="154" t="s">
        <v>6291</v>
      </c>
      <c r="F402" s="155" t="s">
        <v>27</v>
      </c>
      <c r="G402" s="155" t="s">
        <v>189</v>
      </c>
      <c r="H402" s="155" t="s">
        <v>7355</v>
      </c>
      <c r="I402" s="166" t="s">
        <v>765</v>
      </c>
      <c r="J402" s="160" t="s">
        <v>422</v>
      </c>
      <c r="K402" s="159"/>
      <c r="L402" s="160"/>
      <c r="M402" s="159"/>
      <c r="N402" s="158" t="s">
        <v>6993</v>
      </c>
      <c r="O402" s="158" t="s">
        <v>366</v>
      </c>
      <c r="P402" s="158" t="s">
        <v>442</v>
      </c>
      <c r="Q402" s="162" t="s">
        <v>8043</v>
      </c>
      <c r="R402" s="162" t="s">
        <v>9264</v>
      </c>
      <c r="S402" s="163" t="s">
        <v>9263</v>
      </c>
      <c r="T402" s="167" t="s">
        <v>767</v>
      </c>
      <c r="U402" s="149"/>
      <c r="V402" s="149"/>
      <c r="W402" s="164" t="str">
        <f>VLOOKUP(TRIM(X402),X10:Y88,2,FALSE)</f>
        <v>Krisztian</v>
      </c>
      <c r="X402" s="11" t="str">
        <f t="shared" si="10"/>
        <v>6.5.10</v>
      </c>
      <c r="Y402" s="83"/>
    </row>
    <row r="403" spans="1:25" ht="35.25" customHeight="1">
      <c r="A403" s="150" t="s">
        <v>185</v>
      </c>
      <c r="B403" s="165" t="s">
        <v>70</v>
      </c>
      <c r="C403" s="153" t="s">
        <v>186</v>
      </c>
      <c r="D403" s="153" t="s">
        <v>136</v>
      </c>
      <c r="E403" s="154" t="s">
        <v>6292</v>
      </c>
      <c r="F403" s="155" t="s">
        <v>419</v>
      </c>
      <c r="G403" s="155" t="s">
        <v>934</v>
      </c>
      <c r="H403" s="155" t="s">
        <v>7356</v>
      </c>
      <c r="I403" s="166" t="s">
        <v>765</v>
      </c>
      <c r="J403" s="160"/>
      <c r="K403" s="159"/>
      <c r="L403" s="160"/>
      <c r="M403" s="159"/>
      <c r="N403" s="158"/>
      <c r="O403" s="158"/>
      <c r="P403" s="158" t="s">
        <v>442</v>
      </c>
      <c r="Q403" s="162" t="s">
        <v>8044</v>
      </c>
      <c r="R403" s="162" t="s">
        <v>8598</v>
      </c>
      <c r="S403" s="163" t="s">
        <v>253</v>
      </c>
      <c r="T403" s="148" t="s">
        <v>767</v>
      </c>
      <c r="U403" s="149"/>
      <c r="V403" s="149"/>
      <c r="W403" s="164" t="str">
        <f>VLOOKUP(TRIM(X403),X10:Y88,2,FALSE)</f>
        <v>Frank</v>
      </c>
      <c r="X403" s="11" t="str">
        <f t="shared" si="10"/>
        <v>6.5.4</v>
      </c>
      <c r="Y403" s="83"/>
    </row>
    <row r="404" spans="1:25" ht="35.25" customHeight="1">
      <c r="A404" s="150" t="s">
        <v>185</v>
      </c>
      <c r="B404" s="165" t="s">
        <v>70</v>
      </c>
      <c r="C404" s="153" t="s">
        <v>186</v>
      </c>
      <c r="D404" s="153" t="s">
        <v>98</v>
      </c>
      <c r="E404" s="154" t="s">
        <v>6293</v>
      </c>
      <c r="F404" s="155" t="s">
        <v>434</v>
      </c>
      <c r="G404" s="155" t="s">
        <v>189</v>
      </c>
      <c r="H404" s="155" t="s">
        <v>7357</v>
      </c>
      <c r="I404" s="166" t="s">
        <v>765</v>
      </c>
      <c r="J404" s="160"/>
      <c r="K404" s="159"/>
      <c r="L404" s="160"/>
      <c r="M404" s="159"/>
      <c r="N404" s="158"/>
      <c r="O404" s="158" t="s">
        <v>206</v>
      </c>
      <c r="P404" s="158" t="s">
        <v>6939</v>
      </c>
      <c r="Q404" s="162" t="s">
        <v>7358</v>
      </c>
      <c r="R404" s="162" t="s">
        <v>8939</v>
      </c>
      <c r="S404" s="163" t="s">
        <v>8938</v>
      </c>
      <c r="T404" s="167" t="s">
        <v>767</v>
      </c>
      <c r="U404" s="149"/>
      <c r="V404" s="149"/>
      <c r="W404" s="164" t="str">
        <f>VLOOKUP(TRIM(X404),X10:Y88,2,FALSE)</f>
        <v>Krisztian</v>
      </c>
      <c r="X404" s="11" t="str">
        <f t="shared" si="10"/>
        <v>5.2</v>
      </c>
      <c r="Y404" s="83"/>
    </row>
    <row r="405" spans="1:25" ht="35.25" customHeight="1">
      <c r="A405" s="150" t="s">
        <v>185</v>
      </c>
      <c r="B405" s="165" t="s">
        <v>70</v>
      </c>
      <c r="C405" s="153" t="s">
        <v>186</v>
      </c>
      <c r="D405" s="153" t="s">
        <v>156</v>
      </c>
      <c r="E405" s="154" t="s">
        <v>6294</v>
      </c>
      <c r="F405" s="155" t="s">
        <v>27</v>
      </c>
      <c r="G405" s="155" t="s">
        <v>189</v>
      </c>
      <c r="H405" s="155" t="s">
        <v>7359</v>
      </c>
      <c r="I405" s="166" t="s">
        <v>1927</v>
      </c>
      <c r="J405" s="160" t="s">
        <v>1602</v>
      </c>
      <c r="K405" s="159"/>
      <c r="L405" s="160"/>
      <c r="M405" s="159"/>
      <c r="N405" s="158" t="s">
        <v>7155</v>
      </c>
      <c r="O405" s="158" t="s">
        <v>366</v>
      </c>
      <c r="P405" s="158" t="s">
        <v>1604</v>
      </c>
      <c r="Q405" s="162" t="s">
        <v>8045</v>
      </c>
      <c r="R405" s="162" t="s">
        <v>5288</v>
      </c>
      <c r="S405" s="163" t="s">
        <v>193</v>
      </c>
      <c r="T405" s="148" t="s">
        <v>767</v>
      </c>
      <c r="U405" s="149"/>
      <c r="V405" s="149" t="s">
        <v>995</v>
      </c>
      <c r="W405" s="164" t="str">
        <f>VLOOKUP(TRIM(X405),X10:Y88,2,FALSE)</f>
        <v>Krisztian</v>
      </c>
      <c r="X405" s="11" t="str">
        <f t="shared" si="10"/>
        <v>6.6</v>
      </c>
      <c r="Y405" s="83"/>
    </row>
    <row r="406" spans="1:25" ht="35.25" customHeight="1">
      <c r="A406" s="150" t="s">
        <v>185</v>
      </c>
      <c r="B406" s="165" t="s">
        <v>70</v>
      </c>
      <c r="C406" s="153" t="s">
        <v>186</v>
      </c>
      <c r="D406" s="153" t="s">
        <v>133</v>
      </c>
      <c r="E406" s="154" t="s">
        <v>6295</v>
      </c>
      <c r="F406" s="155" t="s">
        <v>27</v>
      </c>
      <c r="G406" s="155" t="s">
        <v>189</v>
      </c>
      <c r="H406" s="155" t="s">
        <v>7360</v>
      </c>
      <c r="I406" s="166" t="s">
        <v>8041</v>
      </c>
      <c r="J406" s="160" t="s">
        <v>455</v>
      </c>
      <c r="K406" s="159"/>
      <c r="L406" s="160"/>
      <c r="M406" s="159"/>
      <c r="N406" s="158" t="s">
        <v>2435</v>
      </c>
      <c r="O406" s="158" t="s">
        <v>366</v>
      </c>
      <c r="P406" s="158" t="s">
        <v>442</v>
      </c>
      <c r="Q406" s="162" t="s">
        <v>7361</v>
      </c>
      <c r="R406" s="162" t="s">
        <v>496</v>
      </c>
      <c r="S406" s="176" t="s">
        <v>496</v>
      </c>
      <c r="T406" s="167" t="s">
        <v>1483</v>
      </c>
      <c r="U406" s="149"/>
      <c r="V406" s="149"/>
      <c r="W406" s="164" t="str">
        <f>VLOOKUP(TRIM(X406),X10:Y88,2,FALSE)</f>
        <v>Frank</v>
      </c>
      <c r="X406" s="11" t="str">
        <f t="shared" si="10"/>
        <v>6.5.3</v>
      </c>
      <c r="Y406" s="83"/>
    </row>
    <row r="407" spans="1:25" ht="35.25" customHeight="1">
      <c r="A407" s="150" t="s">
        <v>185</v>
      </c>
      <c r="B407" s="165" t="s">
        <v>70</v>
      </c>
      <c r="C407" s="153" t="s">
        <v>186</v>
      </c>
      <c r="D407" s="153" t="s">
        <v>141</v>
      </c>
      <c r="E407" s="154" t="s">
        <v>6296</v>
      </c>
      <c r="F407" s="155" t="s">
        <v>27</v>
      </c>
      <c r="G407" s="155" t="s">
        <v>189</v>
      </c>
      <c r="H407" s="155" t="s">
        <v>7362</v>
      </c>
      <c r="I407" s="166" t="s">
        <v>947</v>
      </c>
      <c r="J407" s="160" t="s">
        <v>455</v>
      </c>
      <c r="K407" s="159"/>
      <c r="L407" s="160"/>
      <c r="M407" s="159"/>
      <c r="N407" s="158" t="s">
        <v>2435</v>
      </c>
      <c r="O407" s="158" t="s">
        <v>366</v>
      </c>
      <c r="P407" s="158" t="s">
        <v>442</v>
      </c>
      <c r="Q407" s="162" t="s">
        <v>7363</v>
      </c>
      <c r="R407" s="162" t="s">
        <v>496</v>
      </c>
      <c r="S407" s="176" t="s">
        <v>496</v>
      </c>
      <c r="T407" s="148" t="s">
        <v>1483</v>
      </c>
      <c r="U407" s="149"/>
      <c r="V407" s="149"/>
      <c r="W407" s="164" t="str">
        <f>VLOOKUP(TRIM(X407),X10:Y88,2,FALSE)</f>
        <v>Krisztian</v>
      </c>
      <c r="X407" s="11" t="str">
        <f t="shared" si="10"/>
        <v>6.5.6</v>
      </c>
      <c r="Y407" s="83"/>
    </row>
    <row r="408" spans="1:25" ht="35.25" customHeight="1">
      <c r="A408" s="150" t="s">
        <v>185</v>
      </c>
      <c r="B408" s="165" t="s">
        <v>70</v>
      </c>
      <c r="C408" s="153" t="s">
        <v>186</v>
      </c>
      <c r="D408" s="153" t="s">
        <v>6904</v>
      </c>
      <c r="E408" s="154" t="s">
        <v>6297</v>
      </c>
      <c r="F408" s="155" t="s">
        <v>419</v>
      </c>
      <c r="G408" s="155" t="s">
        <v>934</v>
      </c>
      <c r="H408" s="155" t="s">
        <v>7364</v>
      </c>
      <c r="I408" s="166" t="s">
        <v>765</v>
      </c>
      <c r="J408" s="160"/>
      <c r="K408" s="159"/>
      <c r="L408" s="160"/>
      <c r="M408" s="159"/>
      <c r="N408" s="158"/>
      <c r="O408" s="158" t="s">
        <v>366</v>
      </c>
      <c r="P408" s="158" t="s">
        <v>7365</v>
      </c>
      <c r="Q408" s="162" t="s">
        <v>8046</v>
      </c>
      <c r="R408" s="162" t="s">
        <v>8584</v>
      </c>
      <c r="S408" s="163" t="s">
        <v>8583</v>
      </c>
      <c r="T408" s="167" t="s">
        <v>767</v>
      </c>
      <c r="U408" s="149"/>
      <c r="V408" s="149"/>
      <c r="W408" s="164" t="str">
        <f>VLOOKUP(TRIM(X408),X10:Y88,2,FALSE)</f>
        <v>Puneet</v>
      </c>
      <c r="X408" s="11" t="str">
        <f t="shared" si="10"/>
        <v>6.14</v>
      </c>
      <c r="Y408" s="83"/>
    </row>
    <row r="409" spans="1:25" ht="35.25" customHeight="1">
      <c r="A409" s="150" t="s">
        <v>185</v>
      </c>
      <c r="B409" s="165" t="s">
        <v>70</v>
      </c>
      <c r="C409" s="153" t="s">
        <v>186</v>
      </c>
      <c r="D409" s="153" t="s">
        <v>91</v>
      </c>
      <c r="E409" s="154" t="s">
        <v>6298</v>
      </c>
      <c r="F409" s="155" t="s">
        <v>29</v>
      </c>
      <c r="G409" s="155" t="s">
        <v>189</v>
      </c>
      <c r="H409" s="155" t="s">
        <v>7510</v>
      </c>
      <c r="I409" s="166" t="s">
        <v>765</v>
      </c>
      <c r="J409" s="160" t="s">
        <v>664</v>
      </c>
      <c r="K409" s="159">
        <v>427</v>
      </c>
      <c r="L409" s="160"/>
      <c r="M409" s="159" t="s">
        <v>485</v>
      </c>
      <c r="N409" s="158" t="s">
        <v>645</v>
      </c>
      <c r="O409" s="158" t="s">
        <v>206</v>
      </c>
      <c r="P409" s="158" t="s">
        <v>3178</v>
      </c>
      <c r="Q409" s="162" t="s">
        <v>8047</v>
      </c>
      <c r="R409" s="162" t="s">
        <v>5288</v>
      </c>
      <c r="S409" s="163" t="s">
        <v>193</v>
      </c>
      <c r="T409" s="148" t="s">
        <v>767</v>
      </c>
      <c r="U409" s="149"/>
      <c r="V409" s="149" t="s">
        <v>995</v>
      </c>
      <c r="W409" s="164" t="str">
        <f>VLOOKUP(TRIM(X409),X10:Y88,2,FALSE)</f>
        <v>Puneet</v>
      </c>
      <c r="X409" s="11" t="str">
        <f t="shared" si="10"/>
        <v>5.1</v>
      </c>
      <c r="Y409" s="83"/>
    </row>
    <row r="410" spans="1:25" ht="35.25" customHeight="1">
      <c r="A410" s="150" t="s">
        <v>185</v>
      </c>
      <c r="B410" s="165" t="s">
        <v>70</v>
      </c>
      <c r="C410" s="153" t="s">
        <v>186</v>
      </c>
      <c r="D410" s="153" t="s">
        <v>91</v>
      </c>
      <c r="E410" s="154" t="s">
        <v>6299</v>
      </c>
      <c r="F410" s="155" t="s">
        <v>30</v>
      </c>
      <c r="G410" s="155" t="s">
        <v>189</v>
      </c>
      <c r="H410" s="155" t="s">
        <v>7511</v>
      </c>
      <c r="I410" s="166" t="s">
        <v>475</v>
      </c>
      <c r="J410" s="160" t="s">
        <v>484</v>
      </c>
      <c r="K410" s="159">
        <v>3218</v>
      </c>
      <c r="L410" s="160"/>
      <c r="M410" s="159" t="s">
        <v>485</v>
      </c>
      <c r="N410" s="158" t="s">
        <v>7167</v>
      </c>
      <c r="O410" s="158" t="s">
        <v>229</v>
      </c>
      <c r="P410" s="158" t="s">
        <v>683</v>
      </c>
      <c r="Q410" s="162" t="s">
        <v>8048</v>
      </c>
      <c r="R410" s="162" t="s">
        <v>8663</v>
      </c>
      <c r="S410" s="163" t="s">
        <v>8662</v>
      </c>
      <c r="T410" s="167" t="s">
        <v>556</v>
      </c>
      <c r="U410" s="149"/>
      <c r="V410" s="149"/>
      <c r="W410" s="164" t="str">
        <f>VLOOKUP(TRIM(X410),X10:Y88,2,FALSE)</f>
        <v>Puneet</v>
      </c>
      <c r="X410" s="11" t="str">
        <f t="shared" si="10"/>
        <v>5.1</v>
      </c>
      <c r="Y410" s="83"/>
    </row>
    <row r="411" spans="1:25" ht="35.25" customHeight="1">
      <c r="A411" s="150" t="s">
        <v>185</v>
      </c>
      <c r="B411" s="165" t="s">
        <v>70</v>
      </c>
      <c r="C411" s="153" t="s">
        <v>186</v>
      </c>
      <c r="D411" s="153" t="s">
        <v>6905</v>
      </c>
      <c r="E411" s="154" t="s">
        <v>6300</v>
      </c>
      <c r="F411" s="155" t="s">
        <v>419</v>
      </c>
      <c r="G411" s="155" t="s">
        <v>934</v>
      </c>
      <c r="H411" s="155" t="s">
        <v>7367</v>
      </c>
      <c r="I411" s="166" t="s">
        <v>10032</v>
      </c>
      <c r="J411" s="160" t="s">
        <v>7343</v>
      </c>
      <c r="K411" s="159"/>
      <c r="L411" s="160"/>
      <c r="M411" s="159"/>
      <c r="N411" s="158"/>
      <c r="O411" s="158" t="s">
        <v>366</v>
      </c>
      <c r="P411" s="158" t="s">
        <v>7218</v>
      </c>
      <c r="Q411" s="162" t="s">
        <v>7368</v>
      </c>
      <c r="R411" s="162" t="s">
        <v>8846</v>
      </c>
      <c r="S411" s="163" t="s">
        <v>8845</v>
      </c>
      <c r="T411" s="148" t="s">
        <v>1396</v>
      </c>
      <c r="U411" s="149"/>
      <c r="V411" s="149"/>
      <c r="W411" s="164" t="str">
        <f>VLOOKUP(TRIM(X411),X10:Y88,2,FALSE)</f>
        <v>Frank</v>
      </c>
      <c r="X411" s="11" t="str">
        <f t="shared" si="10"/>
        <v>6.15</v>
      </c>
      <c r="Y411" s="83"/>
    </row>
    <row r="412" spans="1:25" ht="35.25" customHeight="1">
      <c r="A412" s="150" t="s">
        <v>185</v>
      </c>
      <c r="B412" s="165" t="s">
        <v>70</v>
      </c>
      <c r="C412" s="153" t="s">
        <v>186</v>
      </c>
      <c r="D412" s="153" t="s">
        <v>133</v>
      </c>
      <c r="E412" s="154" t="s">
        <v>6301</v>
      </c>
      <c r="F412" s="155" t="s">
        <v>27</v>
      </c>
      <c r="G412" s="155" t="s">
        <v>189</v>
      </c>
      <c r="H412" s="155" t="s">
        <v>7369</v>
      </c>
      <c r="I412" s="166" t="s">
        <v>604</v>
      </c>
      <c r="J412" s="160" t="s">
        <v>455</v>
      </c>
      <c r="K412" s="159"/>
      <c r="L412" s="160"/>
      <c r="M412" s="159"/>
      <c r="N412" s="158" t="s">
        <v>2435</v>
      </c>
      <c r="O412" s="158" t="s">
        <v>366</v>
      </c>
      <c r="P412" s="158" t="s">
        <v>442</v>
      </c>
      <c r="Q412" s="162" t="s">
        <v>7370</v>
      </c>
      <c r="R412" s="162" t="s">
        <v>8967</v>
      </c>
      <c r="S412" s="163" t="s">
        <v>8966</v>
      </c>
      <c r="T412" s="167" t="s">
        <v>1585</v>
      </c>
      <c r="U412" s="149"/>
      <c r="V412" s="149"/>
      <c r="W412" s="164" t="str">
        <f>VLOOKUP(TRIM(X412),X10:Y88,2,FALSE)</f>
        <v>Frank</v>
      </c>
      <c r="X412" s="11" t="str">
        <f t="shared" ref="X412:X475" si="11">IF(ISNONTEXT(D412),"" &amp; D412 &amp;"",T(D412))</f>
        <v>6.5.3</v>
      </c>
      <c r="Y412" s="83"/>
    </row>
    <row r="413" spans="1:25" ht="35.25" customHeight="1">
      <c r="A413" s="150" t="s">
        <v>185</v>
      </c>
      <c r="B413" s="165" t="s">
        <v>70</v>
      </c>
      <c r="C413" s="153" t="s">
        <v>186</v>
      </c>
      <c r="D413" s="153" t="s">
        <v>91</v>
      </c>
      <c r="E413" s="154" t="s">
        <v>6302</v>
      </c>
      <c r="F413" s="155" t="s">
        <v>30</v>
      </c>
      <c r="G413" s="155" t="s">
        <v>189</v>
      </c>
      <c r="H413" s="155" t="s">
        <v>7512</v>
      </c>
      <c r="I413" s="166" t="s">
        <v>475</v>
      </c>
      <c r="J413" s="160" t="s">
        <v>484</v>
      </c>
      <c r="K413" s="159">
        <v>3219</v>
      </c>
      <c r="L413" s="160"/>
      <c r="M413" s="159" t="s">
        <v>687</v>
      </c>
      <c r="N413" s="158" t="s">
        <v>6996</v>
      </c>
      <c r="O413" s="158" t="s">
        <v>206</v>
      </c>
      <c r="P413" s="158" t="s">
        <v>683</v>
      </c>
      <c r="Q413" s="162" t="s">
        <v>8049</v>
      </c>
      <c r="R413" s="162" t="s">
        <v>8666</v>
      </c>
      <c r="S413" s="163" t="s">
        <v>8665</v>
      </c>
      <c r="T413" s="148" t="s">
        <v>556</v>
      </c>
      <c r="U413" s="149"/>
      <c r="V413" s="149"/>
      <c r="W413" s="164" t="str">
        <f>VLOOKUP(TRIM(X413),X10:Y88,2,FALSE)</f>
        <v>Puneet</v>
      </c>
      <c r="X413" s="11" t="str">
        <f t="shared" si="11"/>
        <v>5.1</v>
      </c>
      <c r="Y413" s="83"/>
    </row>
    <row r="414" spans="1:25" ht="35.25" customHeight="1">
      <c r="A414" s="150"/>
      <c r="B414" s="165" t="s">
        <v>70</v>
      </c>
      <c r="C414" s="153" t="s">
        <v>28</v>
      </c>
      <c r="D414" s="153" t="s">
        <v>179</v>
      </c>
      <c r="E414" s="154" t="s">
        <v>6303</v>
      </c>
      <c r="F414" s="155" t="s">
        <v>30</v>
      </c>
      <c r="G414" s="169" t="s">
        <v>189</v>
      </c>
      <c r="H414" s="169" t="s">
        <v>7872</v>
      </c>
      <c r="I414" s="170" t="s">
        <v>475</v>
      </c>
      <c r="J414" s="171" t="s">
        <v>484</v>
      </c>
      <c r="K414" s="172">
        <v>3220</v>
      </c>
      <c r="L414" s="171"/>
      <c r="M414" s="172" t="s">
        <v>687</v>
      </c>
      <c r="N414" s="171" t="s">
        <v>6996</v>
      </c>
      <c r="O414" s="171" t="s">
        <v>206</v>
      </c>
      <c r="P414" s="171" t="s">
        <v>683</v>
      </c>
      <c r="Q414" s="173" t="s">
        <v>62</v>
      </c>
      <c r="R414" s="173" t="s">
        <v>4966</v>
      </c>
      <c r="S414" s="177"/>
      <c r="T414" s="167" t="s">
        <v>556</v>
      </c>
      <c r="U414" s="149"/>
      <c r="V414" s="149"/>
      <c r="W414" s="164" t="str">
        <f>VLOOKUP(TRIM(X414),X10:Y88,2,FALSE)</f>
        <v>Withdrawn</v>
      </c>
      <c r="X414" s="11" t="str">
        <f t="shared" si="11"/>
        <v>99</v>
      </c>
      <c r="Y414" s="83"/>
    </row>
    <row r="415" spans="1:25" ht="35.25" customHeight="1">
      <c r="A415" s="150" t="s">
        <v>185</v>
      </c>
      <c r="B415" s="165" t="s">
        <v>70</v>
      </c>
      <c r="C415" s="153" t="s">
        <v>186</v>
      </c>
      <c r="D415" s="153" t="s">
        <v>6905</v>
      </c>
      <c r="E415" s="154" t="s">
        <v>6304</v>
      </c>
      <c r="F415" s="155" t="s">
        <v>419</v>
      </c>
      <c r="G415" s="155" t="s">
        <v>934</v>
      </c>
      <c r="H415" s="155" t="s">
        <v>7371</v>
      </c>
      <c r="I415" s="166" t="s">
        <v>10032</v>
      </c>
      <c r="J415" s="160" t="s">
        <v>7343</v>
      </c>
      <c r="K415" s="159"/>
      <c r="L415" s="160"/>
      <c r="M415" s="159"/>
      <c r="N415" s="158"/>
      <c r="O415" s="158" t="s">
        <v>366</v>
      </c>
      <c r="P415" s="158"/>
      <c r="Q415" s="162" t="s">
        <v>8050</v>
      </c>
      <c r="R415" s="162" t="s">
        <v>8849</v>
      </c>
      <c r="S415" s="163" t="s">
        <v>8847</v>
      </c>
      <c r="T415" s="148" t="s">
        <v>1396</v>
      </c>
      <c r="U415" s="149"/>
      <c r="V415" s="149"/>
      <c r="W415" s="164" t="str">
        <f>VLOOKUP(TRIM(X415),X10:Y88,2,FALSE)</f>
        <v>Frank</v>
      </c>
      <c r="X415" s="11" t="str">
        <f t="shared" si="11"/>
        <v>6.15</v>
      </c>
      <c r="Y415" s="83"/>
    </row>
    <row r="416" spans="1:25" ht="35.25" customHeight="1">
      <c r="A416" s="150" t="s">
        <v>185</v>
      </c>
      <c r="B416" s="165" t="s">
        <v>70</v>
      </c>
      <c r="C416" s="153" t="s">
        <v>186</v>
      </c>
      <c r="D416" s="153" t="s">
        <v>2151</v>
      </c>
      <c r="E416" s="154" t="s">
        <v>6305</v>
      </c>
      <c r="F416" s="155" t="s">
        <v>30</v>
      </c>
      <c r="G416" s="155" t="s">
        <v>189</v>
      </c>
      <c r="H416" s="155" t="s">
        <v>7513</v>
      </c>
      <c r="I416" s="166" t="s">
        <v>1449</v>
      </c>
      <c r="J416" s="160" t="s">
        <v>1465</v>
      </c>
      <c r="K416" s="159">
        <v>324</v>
      </c>
      <c r="L416" s="160" t="s">
        <v>81</v>
      </c>
      <c r="M416" s="159" t="s">
        <v>878</v>
      </c>
      <c r="N416" s="158" t="s">
        <v>645</v>
      </c>
      <c r="O416" s="158" t="s">
        <v>366</v>
      </c>
      <c r="P416" s="158" t="s">
        <v>7372</v>
      </c>
      <c r="Q416" s="162" t="s">
        <v>8051</v>
      </c>
      <c r="R416" s="162" t="s">
        <v>8763</v>
      </c>
      <c r="S416" s="163" t="s">
        <v>8762</v>
      </c>
      <c r="T416" s="167" t="s">
        <v>1396</v>
      </c>
      <c r="U416" s="149"/>
      <c r="V416" s="149"/>
      <c r="W416" s="164" t="str">
        <f>VLOOKUP(TRIM(X416),X10:Y88,2,FALSE)</f>
        <v>Krisztian</v>
      </c>
      <c r="X416" s="11" t="str">
        <f t="shared" si="11"/>
        <v>6.12</v>
      </c>
      <c r="Y416" s="83"/>
    </row>
    <row r="417" spans="1:25" ht="35.25" customHeight="1">
      <c r="A417" s="150" t="s">
        <v>185</v>
      </c>
      <c r="B417" s="165" t="s">
        <v>70</v>
      </c>
      <c r="C417" s="153" t="s">
        <v>186</v>
      </c>
      <c r="D417" s="153" t="s">
        <v>2151</v>
      </c>
      <c r="E417" s="154" t="s">
        <v>6306</v>
      </c>
      <c r="F417" s="155" t="s">
        <v>30</v>
      </c>
      <c r="G417" s="155" t="s">
        <v>189</v>
      </c>
      <c r="H417" s="155" t="s">
        <v>7514</v>
      </c>
      <c r="I417" s="166" t="s">
        <v>2537</v>
      </c>
      <c r="J417" s="160" t="s">
        <v>1465</v>
      </c>
      <c r="K417" s="159">
        <v>325</v>
      </c>
      <c r="L417" s="160" t="s">
        <v>81</v>
      </c>
      <c r="M417" s="159" t="s">
        <v>878</v>
      </c>
      <c r="N417" s="158" t="s">
        <v>645</v>
      </c>
      <c r="O417" s="158" t="s">
        <v>366</v>
      </c>
      <c r="P417" s="158" t="s">
        <v>7372</v>
      </c>
      <c r="Q417" s="162" t="s">
        <v>2538</v>
      </c>
      <c r="R417" s="162" t="s">
        <v>8766</v>
      </c>
      <c r="S417" s="163" t="s">
        <v>8765</v>
      </c>
      <c r="T417" s="148" t="s">
        <v>1396</v>
      </c>
      <c r="U417" s="149"/>
      <c r="V417" s="149"/>
      <c r="W417" s="164" t="str">
        <f>VLOOKUP(TRIM(X417),X10:Y88,2,FALSE)</f>
        <v>Krisztian</v>
      </c>
      <c r="X417" s="11" t="str">
        <f t="shared" si="11"/>
        <v>6.12</v>
      </c>
      <c r="Y417" s="83"/>
    </row>
    <row r="418" spans="1:25" ht="35.25" customHeight="1">
      <c r="A418" s="150" t="s">
        <v>185</v>
      </c>
      <c r="B418" s="165" t="s">
        <v>70</v>
      </c>
      <c r="C418" s="153" t="s">
        <v>186</v>
      </c>
      <c r="D418" s="153" t="s">
        <v>164</v>
      </c>
      <c r="E418" s="154" t="s">
        <v>6307</v>
      </c>
      <c r="F418" s="155" t="s">
        <v>27</v>
      </c>
      <c r="G418" s="155" t="s">
        <v>189</v>
      </c>
      <c r="H418" s="155" t="s">
        <v>7373</v>
      </c>
      <c r="I418" s="166" t="s">
        <v>4241</v>
      </c>
      <c r="J418" s="160" t="s">
        <v>622</v>
      </c>
      <c r="K418" s="159"/>
      <c r="L418" s="160"/>
      <c r="M418" s="159"/>
      <c r="N418" s="158" t="s">
        <v>1603</v>
      </c>
      <c r="O418" s="158" t="s">
        <v>366</v>
      </c>
      <c r="P418" s="158" t="s">
        <v>624</v>
      </c>
      <c r="Q418" s="162" t="s">
        <v>8052</v>
      </c>
      <c r="R418" s="162" t="s">
        <v>9365</v>
      </c>
      <c r="S418" s="163" t="s">
        <v>9051</v>
      </c>
      <c r="T418" s="167" t="s">
        <v>7374</v>
      </c>
      <c r="U418" s="149"/>
      <c r="V418" s="149"/>
      <c r="W418" s="164" t="str">
        <f>VLOOKUP(TRIM(X418),X10:Y88,2,FALSE)</f>
        <v>Dario</v>
      </c>
      <c r="X418" s="11" t="str">
        <f t="shared" si="11"/>
        <v>6.10</v>
      </c>
      <c r="Y418" s="83"/>
    </row>
    <row r="419" spans="1:25" ht="35.25" customHeight="1">
      <c r="A419" s="150" t="s">
        <v>185</v>
      </c>
      <c r="B419" s="165" t="s">
        <v>70</v>
      </c>
      <c r="C419" s="153" t="s">
        <v>186</v>
      </c>
      <c r="D419" s="153" t="s">
        <v>130</v>
      </c>
      <c r="E419" s="154" t="s">
        <v>6308</v>
      </c>
      <c r="F419" s="155" t="s">
        <v>27</v>
      </c>
      <c r="G419" s="155" t="s">
        <v>189</v>
      </c>
      <c r="H419" s="155" t="s">
        <v>2869</v>
      </c>
      <c r="I419" s="166" t="s">
        <v>835</v>
      </c>
      <c r="J419" s="160" t="s">
        <v>455</v>
      </c>
      <c r="K419" s="159"/>
      <c r="L419" s="160"/>
      <c r="M419" s="159"/>
      <c r="N419" s="158" t="s">
        <v>2435</v>
      </c>
      <c r="O419" s="158" t="s">
        <v>366</v>
      </c>
      <c r="P419" s="158" t="s">
        <v>442</v>
      </c>
      <c r="Q419" s="162" t="s">
        <v>7375</v>
      </c>
      <c r="R419" s="162" t="s">
        <v>9971</v>
      </c>
      <c r="S419" s="176" t="s">
        <v>496</v>
      </c>
      <c r="T419" s="148" t="s">
        <v>1396</v>
      </c>
      <c r="U419" s="149"/>
      <c r="V419" s="149"/>
      <c r="W419" s="164" t="str">
        <f>VLOOKUP(TRIM(X419),X10:Y88,2,FALSE)</f>
        <v>Frank</v>
      </c>
      <c r="X419" s="11" t="str">
        <f t="shared" si="11"/>
        <v>6.5.2</v>
      </c>
      <c r="Y419" s="83"/>
    </row>
    <row r="420" spans="1:25" ht="35.25" customHeight="1">
      <c r="A420" s="150" t="s">
        <v>185</v>
      </c>
      <c r="B420" s="165" t="s">
        <v>70</v>
      </c>
      <c r="C420" s="153" t="s">
        <v>186</v>
      </c>
      <c r="D420" s="153" t="s">
        <v>164</v>
      </c>
      <c r="E420" s="154" t="s">
        <v>6309</v>
      </c>
      <c r="F420" s="155" t="s">
        <v>27</v>
      </c>
      <c r="G420" s="155" t="s">
        <v>189</v>
      </c>
      <c r="H420" s="155" t="s">
        <v>7376</v>
      </c>
      <c r="I420" s="166" t="s">
        <v>533</v>
      </c>
      <c r="J420" s="160" t="s">
        <v>622</v>
      </c>
      <c r="K420" s="159"/>
      <c r="L420" s="160"/>
      <c r="M420" s="159"/>
      <c r="N420" s="158" t="s">
        <v>1603</v>
      </c>
      <c r="O420" s="158" t="s">
        <v>366</v>
      </c>
      <c r="P420" s="158" t="s">
        <v>624</v>
      </c>
      <c r="Q420" s="162" t="s">
        <v>8053</v>
      </c>
      <c r="R420" s="162" t="s">
        <v>9053</v>
      </c>
      <c r="S420" s="163" t="s">
        <v>9052</v>
      </c>
      <c r="T420" s="167" t="s">
        <v>7374</v>
      </c>
      <c r="U420" s="149"/>
      <c r="V420" s="149"/>
      <c r="W420" s="164" t="str">
        <f>VLOOKUP(TRIM(X420),X10:Y88,2,FALSE)</f>
        <v>Dario</v>
      </c>
      <c r="X420" s="11" t="str">
        <f t="shared" si="11"/>
        <v>6.10</v>
      </c>
      <c r="Y420" s="83"/>
    </row>
    <row r="421" spans="1:25" ht="35.25" customHeight="1">
      <c r="A421" s="150" t="s">
        <v>185</v>
      </c>
      <c r="B421" s="165" t="s">
        <v>70</v>
      </c>
      <c r="C421" s="153" t="s">
        <v>186</v>
      </c>
      <c r="D421" s="153" t="s">
        <v>168</v>
      </c>
      <c r="E421" s="154" t="s">
        <v>6310</v>
      </c>
      <c r="F421" s="155" t="s">
        <v>419</v>
      </c>
      <c r="G421" s="155" t="s">
        <v>59</v>
      </c>
      <c r="H421" s="155" t="s">
        <v>7377</v>
      </c>
      <c r="I421" s="166" t="s">
        <v>835</v>
      </c>
      <c r="J421" s="160"/>
      <c r="K421" s="159"/>
      <c r="L421" s="160"/>
      <c r="M421" s="159"/>
      <c r="N421" s="158"/>
      <c r="O421" s="158" t="s">
        <v>366</v>
      </c>
      <c r="P421" s="158"/>
      <c r="Q421" s="162" t="s">
        <v>7378</v>
      </c>
      <c r="R421" s="162" t="s">
        <v>496</v>
      </c>
      <c r="S421" s="176" t="s">
        <v>496</v>
      </c>
      <c r="T421" s="148" t="s">
        <v>1396</v>
      </c>
      <c r="U421" s="149"/>
      <c r="V421" s="149"/>
      <c r="W421" s="164" t="str">
        <f>VLOOKUP(TRIM(X421),X10:Y88,2,FALSE)</f>
        <v>Frank</v>
      </c>
      <c r="X421" s="11" t="str">
        <f t="shared" si="11"/>
        <v>7.1</v>
      </c>
      <c r="Y421" s="83"/>
    </row>
    <row r="422" spans="1:25" ht="35.25" customHeight="1">
      <c r="A422" s="150" t="s">
        <v>185</v>
      </c>
      <c r="B422" s="165" t="s">
        <v>70</v>
      </c>
      <c r="C422" s="153" t="s">
        <v>186</v>
      </c>
      <c r="D422" s="153" t="s">
        <v>127</v>
      </c>
      <c r="E422" s="154" t="s">
        <v>6311</v>
      </c>
      <c r="F422" s="155" t="s">
        <v>27</v>
      </c>
      <c r="G422" s="155" t="s">
        <v>189</v>
      </c>
      <c r="H422" s="155" t="s">
        <v>7379</v>
      </c>
      <c r="I422" s="166" t="s">
        <v>3620</v>
      </c>
      <c r="J422" s="160" t="s">
        <v>422</v>
      </c>
      <c r="K422" s="159"/>
      <c r="L422" s="160"/>
      <c r="M422" s="159"/>
      <c r="N422" s="158" t="s">
        <v>6993</v>
      </c>
      <c r="O422" s="158" t="s">
        <v>366</v>
      </c>
      <c r="P422" s="158" t="s">
        <v>442</v>
      </c>
      <c r="Q422" s="162" t="s">
        <v>7896</v>
      </c>
      <c r="R422" s="162" t="s">
        <v>8882</v>
      </c>
      <c r="S422" s="168" t="s">
        <v>200</v>
      </c>
      <c r="T422" s="167" t="s">
        <v>2728</v>
      </c>
      <c r="U422" s="149"/>
      <c r="V422" s="149"/>
      <c r="W422" s="164" t="str">
        <f>VLOOKUP(TRIM(X422),X10:Y88,2,FALSE)</f>
        <v>Patrice</v>
      </c>
      <c r="X422" s="11" t="str">
        <f t="shared" si="11"/>
        <v>6.5.1</v>
      </c>
      <c r="Y422" s="83"/>
    </row>
    <row r="423" spans="1:25" ht="35.25" customHeight="1">
      <c r="A423" s="150" t="s">
        <v>185</v>
      </c>
      <c r="B423" s="165" t="s">
        <v>70</v>
      </c>
      <c r="C423" s="153" t="s">
        <v>186</v>
      </c>
      <c r="D423" s="153" t="s">
        <v>101</v>
      </c>
      <c r="E423" s="154" t="s">
        <v>6312</v>
      </c>
      <c r="F423" s="155" t="s">
        <v>30</v>
      </c>
      <c r="G423" s="155" t="s">
        <v>189</v>
      </c>
      <c r="H423" s="155" t="s">
        <v>7515</v>
      </c>
      <c r="I423" s="166" t="s">
        <v>2307</v>
      </c>
      <c r="J423" s="160" t="s">
        <v>484</v>
      </c>
      <c r="K423" s="159">
        <v>3221</v>
      </c>
      <c r="L423" s="160"/>
      <c r="M423" s="159" t="s">
        <v>485</v>
      </c>
      <c r="N423" s="158" t="s">
        <v>6996</v>
      </c>
      <c r="O423" s="158" t="s">
        <v>206</v>
      </c>
      <c r="P423" s="158" t="s">
        <v>2309</v>
      </c>
      <c r="Q423" s="162" t="s">
        <v>8054</v>
      </c>
      <c r="R423" s="162" t="s">
        <v>8953</v>
      </c>
      <c r="S423" s="163" t="s">
        <v>8952</v>
      </c>
      <c r="T423" s="148" t="s">
        <v>2310</v>
      </c>
      <c r="U423" s="149"/>
      <c r="V423" s="149"/>
      <c r="W423" s="164" t="str">
        <f>VLOOKUP(TRIM(X423),X10:Y88,2,FALSE)</f>
        <v>Krisztian</v>
      </c>
      <c r="X423" s="11" t="str">
        <f t="shared" si="11"/>
        <v>5.3</v>
      </c>
      <c r="Y423" s="83"/>
    </row>
    <row r="424" spans="1:25" ht="35.25" customHeight="1">
      <c r="A424" s="150" t="s">
        <v>185</v>
      </c>
      <c r="B424" s="165" t="s">
        <v>70</v>
      </c>
      <c r="C424" s="153" t="s">
        <v>186</v>
      </c>
      <c r="D424" s="153" t="s">
        <v>101</v>
      </c>
      <c r="E424" s="154" t="s">
        <v>6313</v>
      </c>
      <c r="F424" s="155" t="s">
        <v>30</v>
      </c>
      <c r="G424" s="155" t="s">
        <v>189</v>
      </c>
      <c r="H424" s="155" t="s">
        <v>7516</v>
      </c>
      <c r="I424" s="166" t="s">
        <v>2307</v>
      </c>
      <c r="J424" s="160" t="s">
        <v>3087</v>
      </c>
      <c r="K424" s="159">
        <v>317</v>
      </c>
      <c r="L424" s="160"/>
      <c r="M424" s="159" t="s">
        <v>485</v>
      </c>
      <c r="N424" s="158" t="s">
        <v>6996</v>
      </c>
      <c r="O424" s="158" t="s">
        <v>206</v>
      </c>
      <c r="P424" s="158" t="s">
        <v>2309</v>
      </c>
      <c r="Q424" s="162" t="s">
        <v>8055</v>
      </c>
      <c r="R424" s="162" t="s">
        <v>8955</v>
      </c>
      <c r="S424" s="163" t="s">
        <v>444</v>
      </c>
      <c r="T424" s="167" t="s">
        <v>2310</v>
      </c>
      <c r="U424" s="149"/>
      <c r="V424" s="149"/>
      <c r="W424" s="164" t="str">
        <f>VLOOKUP(TRIM(X424),X10:Y88,2,FALSE)</f>
        <v>Krisztian</v>
      </c>
      <c r="X424" s="11" t="str">
        <f t="shared" si="11"/>
        <v>5.3</v>
      </c>
      <c r="Y424" s="83"/>
    </row>
    <row r="425" spans="1:25" ht="35.25" customHeight="1">
      <c r="A425" s="150" t="s">
        <v>185</v>
      </c>
      <c r="B425" s="165" t="s">
        <v>70</v>
      </c>
      <c r="C425" s="153" t="s">
        <v>186</v>
      </c>
      <c r="D425" s="153" t="s">
        <v>101</v>
      </c>
      <c r="E425" s="154" t="s">
        <v>6314</v>
      </c>
      <c r="F425" s="155" t="s">
        <v>30</v>
      </c>
      <c r="G425" s="155" t="s">
        <v>189</v>
      </c>
      <c r="H425" s="155" t="s">
        <v>7517</v>
      </c>
      <c r="I425" s="166" t="s">
        <v>2307</v>
      </c>
      <c r="J425" s="160" t="s">
        <v>673</v>
      </c>
      <c r="K425" s="159">
        <v>2026</v>
      </c>
      <c r="L425" s="160"/>
      <c r="M425" s="159" t="s">
        <v>485</v>
      </c>
      <c r="N425" s="158" t="s">
        <v>6996</v>
      </c>
      <c r="O425" s="158" t="s">
        <v>206</v>
      </c>
      <c r="P425" s="158" t="s">
        <v>2309</v>
      </c>
      <c r="Q425" s="162" t="s">
        <v>8054</v>
      </c>
      <c r="R425" s="162" t="s">
        <v>8958</v>
      </c>
      <c r="S425" s="163" t="s">
        <v>8957</v>
      </c>
      <c r="T425" s="148" t="s">
        <v>2310</v>
      </c>
      <c r="U425" s="149"/>
      <c r="V425" s="149"/>
      <c r="W425" s="164" t="str">
        <f>VLOOKUP(TRIM(X425),X10:Y88,2,FALSE)</f>
        <v>Krisztian</v>
      </c>
      <c r="X425" s="11" t="str">
        <f t="shared" si="11"/>
        <v>5.3</v>
      </c>
      <c r="Y425" s="83"/>
    </row>
    <row r="426" spans="1:25" ht="35.25" customHeight="1">
      <c r="A426" s="150" t="s">
        <v>185</v>
      </c>
      <c r="B426" s="165" t="s">
        <v>70</v>
      </c>
      <c r="C426" s="153" t="s">
        <v>186</v>
      </c>
      <c r="D426" s="153" t="s">
        <v>149</v>
      </c>
      <c r="E426" s="154" t="s">
        <v>6315</v>
      </c>
      <c r="F426" s="155" t="s">
        <v>27</v>
      </c>
      <c r="G426" s="155" t="s">
        <v>189</v>
      </c>
      <c r="H426" s="155" t="s">
        <v>7380</v>
      </c>
      <c r="I426" s="166" t="s">
        <v>835</v>
      </c>
      <c r="J426" s="160" t="s">
        <v>455</v>
      </c>
      <c r="K426" s="159"/>
      <c r="L426" s="160"/>
      <c r="M426" s="159"/>
      <c r="N426" s="158" t="s">
        <v>2435</v>
      </c>
      <c r="O426" s="158" t="s">
        <v>366</v>
      </c>
      <c r="P426" s="158" t="s">
        <v>442</v>
      </c>
      <c r="Q426" s="162" t="s">
        <v>8056</v>
      </c>
      <c r="R426" s="162" t="s">
        <v>8963</v>
      </c>
      <c r="S426" s="168" t="s">
        <v>200</v>
      </c>
      <c r="T426" s="167" t="s">
        <v>1396</v>
      </c>
      <c r="U426" s="149"/>
      <c r="V426" s="149"/>
      <c r="W426" s="164" t="str">
        <f>VLOOKUP(TRIM(X426),X10:Y88,2,FALSE)</f>
        <v>Frank</v>
      </c>
      <c r="X426" s="11" t="str">
        <f t="shared" si="11"/>
        <v>6.5.9</v>
      </c>
      <c r="Y426" s="83"/>
    </row>
    <row r="427" spans="1:25" ht="35.25" customHeight="1">
      <c r="A427" s="150" t="s">
        <v>185</v>
      </c>
      <c r="B427" s="165" t="s">
        <v>70</v>
      </c>
      <c r="C427" s="153" t="s">
        <v>186</v>
      </c>
      <c r="D427" s="153" t="s">
        <v>127</v>
      </c>
      <c r="E427" s="154" t="s">
        <v>6316</v>
      </c>
      <c r="F427" s="155" t="s">
        <v>27</v>
      </c>
      <c r="G427" s="155" t="s">
        <v>189</v>
      </c>
      <c r="H427" s="155" t="s">
        <v>7381</v>
      </c>
      <c r="I427" s="166" t="s">
        <v>4232</v>
      </c>
      <c r="J427" s="160" t="s">
        <v>422</v>
      </c>
      <c r="K427" s="159"/>
      <c r="L427" s="160"/>
      <c r="M427" s="159"/>
      <c r="N427" s="158" t="s">
        <v>6993</v>
      </c>
      <c r="O427" s="158" t="s">
        <v>366</v>
      </c>
      <c r="P427" s="158" t="s">
        <v>442</v>
      </c>
      <c r="Q427" s="162" t="s">
        <v>7382</v>
      </c>
      <c r="R427" s="162" t="s">
        <v>496</v>
      </c>
      <c r="S427" s="176" t="s">
        <v>496</v>
      </c>
      <c r="T427" s="148" t="s">
        <v>7383</v>
      </c>
      <c r="U427" s="149"/>
      <c r="V427" s="149"/>
      <c r="W427" s="164" t="str">
        <f>VLOOKUP(TRIM(X427),X10:Y88,2,FALSE)</f>
        <v>Patrice</v>
      </c>
      <c r="X427" s="11" t="str">
        <f t="shared" si="11"/>
        <v>6.5.1</v>
      </c>
      <c r="Y427" s="83"/>
    </row>
    <row r="428" spans="1:25" ht="35.25" customHeight="1">
      <c r="A428" s="150" t="s">
        <v>185</v>
      </c>
      <c r="B428" s="165" t="s">
        <v>70</v>
      </c>
      <c r="C428" s="153" t="s">
        <v>186</v>
      </c>
      <c r="D428" s="153" t="s">
        <v>127</v>
      </c>
      <c r="E428" s="154" t="s">
        <v>6317</v>
      </c>
      <c r="F428" s="155" t="s">
        <v>27</v>
      </c>
      <c r="G428" s="155" t="s">
        <v>189</v>
      </c>
      <c r="H428" s="155" t="s">
        <v>7384</v>
      </c>
      <c r="I428" s="166" t="s">
        <v>4232</v>
      </c>
      <c r="J428" s="160" t="s">
        <v>422</v>
      </c>
      <c r="K428" s="159"/>
      <c r="L428" s="160"/>
      <c r="M428" s="159"/>
      <c r="N428" s="158" t="s">
        <v>6993</v>
      </c>
      <c r="O428" s="158" t="s">
        <v>366</v>
      </c>
      <c r="P428" s="158" t="s">
        <v>442</v>
      </c>
      <c r="Q428" s="162" t="s">
        <v>7385</v>
      </c>
      <c r="R428" s="162" t="s">
        <v>496</v>
      </c>
      <c r="S428" s="176" t="s">
        <v>496</v>
      </c>
      <c r="T428" s="167" t="s">
        <v>7383</v>
      </c>
      <c r="U428" s="149"/>
      <c r="V428" s="149"/>
      <c r="W428" s="164" t="str">
        <f>VLOOKUP(TRIM(X428),X10:Y88,2,FALSE)</f>
        <v>Patrice</v>
      </c>
      <c r="X428" s="11" t="str">
        <f t="shared" si="11"/>
        <v>6.5.1</v>
      </c>
      <c r="Y428" s="83"/>
    </row>
    <row r="429" spans="1:25" ht="35.25" customHeight="1">
      <c r="A429" s="150" t="s">
        <v>185</v>
      </c>
      <c r="B429" s="165" t="s">
        <v>70</v>
      </c>
      <c r="C429" s="153" t="s">
        <v>186</v>
      </c>
      <c r="D429" s="153" t="s">
        <v>127</v>
      </c>
      <c r="E429" s="154" t="s">
        <v>6318</v>
      </c>
      <c r="F429" s="155" t="s">
        <v>419</v>
      </c>
      <c r="G429" s="155" t="s">
        <v>934</v>
      </c>
      <c r="H429" s="155" t="s">
        <v>7386</v>
      </c>
      <c r="I429" s="166" t="s">
        <v>4232</v>
      </c>
      <c r="J429" s="160" t="s">
        <v>422</v>
      </c>
      <c r="K429" s="159"/>
      <c r="L429" s="160"/>
      <c r="M429" s="159"/>
      <c r="N429" s="158"/>
      <c r="O429" s="158" t="s">
        <v>366</v>
      </c>
      <c r="P429" s="158"/>
      <c r="Q429" s="162" t="s">
        <v>7387</v>
      </c>
      <c r="R429" s="162" t="s">
        <v>496</v>
      </c>
      <c r="S429" s="176" t="s">
        <v>496</v>
      </c>
      <c r="T429" s="148" t="s">
        <v>7383</v>
      </c>
      <c r="U429" s="149"/>
      <c r="V429" s="149"/>
      <c r="W429" s="164" t="str">
        <f>VLOOKUP(TRIM(X429),X10:Y88,2,FALSE)</f>
        <v>Patrice</v>
      </c>
      <c r="X429" s="11" t="str">
        <f t="shared" si="11"/>
        <v>6.5.1</v>
      </c>
      <c r="Y429" s="83"/>
    </row>
    <row r="430" spans="1:25" ht="35.25" customHeight="1">
      <c r="A430" s="150" t="s">
        <v>185</v>
      </c>
      <c r="B430" s="165" t="s">
        <v>70</v>
      </c>
      <c r="C430" s="153" t="s">
        <v>186</v>
      </c>
      <c r="D430" s="153" t="s">
        <v>130</v>
      </c>
      <c r="E430" s="154" t="s">
        <v>6319</v>
      </c>
      <c r="F430" s="155" t="s">
        <v>27</v>
      </c>
      <c r="G430" s="155" t="s">
        <v>189</v>
      </c>
      <c r="H430" s="155" t="s">
        <v>7388</v>
      </c>
      <c r="I430" s="166" t="s">
        <v>859</v>
      </c>
      <c r="J430" s="160" t="s">
        <v>455</v>
      </c>
      <c r="K430" s="159"/>
      <c r="L430" s="160"/>
      <c r="M430" s="159"/>
      <c r="N430" s="158" t="s">
        <v>2435</v>
      </c>
      <c r="O430" s="158" t="s">
        <v>366</v>
      </c>
      <c r="P430" s="158" t="s">
        <v>442</v>
      </c>
      <c r="Q430" s="162" t="s">
        <v>7388</v>
      </c>
      <c r="R430" s="162" t="s">
        <v>496</v>
      </c>
      <c r="S430" s="176" t="s">
        <v>496</v>
      </c>
      <c r="T430" s="167" t="s">
        <v>848</v>
      </c>
      <c r="U430" s="149"/>
      <c r="V430" s="149"/>
      <c r="W430" s="164" t="str">
        <f>VLOOKUP(TRIM(X430),X10:Y88,2,FALSE)</f>
        <v>Frank</v>
      </c>
      <c r="X430" s="11" t="str">
        <f t="shared" si="11"/>
        <v>6.5.2</v>
      </c>
      <c r="Y430" s="83"/>
    </row>
    <row r="431" spans="1:25" ht="35.25" customHeight="1">
      <c r="A431" s="150" t="s">
        <v>185</v>
      </c>
      <c r="B431" s="165" t="s">
        <v>70</v>
      </c>
      <c r="C431" s="153" t="s">
        <v>186</v>
      </c>
      <c r="D431" s="153" t="s">
        <v>164</v>
      </c>
      <c r="E431" s="154" t="s">
        <v>6320</v>
      </c>
      <c r="F431" s="155" t="s">
        <v>27</v>
      </c>
      <c r="G431" s="155" t="s">
        <v>189</v>
      </c>
      <c r="H431" s="155" t="s">
        <v>7389</v>
      </c>
      <c r="I431" s="166" t="s">
        <v>1187</v>
      </c>
      <c r="J431" s="160" t="s">
        <v>622</v>
      </c>
      <c r="K431" s="159"/>
      <c r="L431" s="160"/>
      <c r="M431" s="159"/>
      <c r="N431" s="158" t="s">
        <v>1603</v>
      </c>
      <c r="O431" s="158" t="s">
        <v>366</v>
      </c>
      <c r="P431" s="158" t="s">
        <v>624</v>
      </c>
      <c r="Q431" s="162" t="s">
        <v>7390</v>
      </c>
      <c r="R431" s="162" t="s">
        <v>9241</v>
      </c>
      <c r="S431" s="163" t="s">
        <v>9240</v>
      </c>
      <c r="T431" s="148" t="s">
        <v>1189</v>
      </c>
      <c r="U431" s="149"/>
      <c r="V431" s="149"/>
      <c r="W431" s="164" t="str">
        <f>VLOOKUP(TRIM(X431),X10:Y88,2,FALSE)</f>
        <v>Dario</v>
      </c>
      <c r="X431" s="11" t="str">
        <f t="shared" si="11"/>
        <v>6.10</v>
      </c>
      <c r="Y431" s="83"/>
    </row>
    <row r="432" spans="1:25" ht="35.25" customHeight="1">
      <c r="A432" s="150"/>
      <c r="B432" s="165" t="s">
        <v>70</v>
      </c>
      <c r="C432" s="153" t="s">
        <v>28</v>
      </c>
      <c r="D432" s="153" t="s">
        <v>179</v>
      </c>
      <c r="E432" s="154" t="s">
        <v>6321</v>
      </c>
      <c r="F432" s="155" t="s">
        <v>419</v>
      </c>
      <c r="G432" s="169" t="s">
        <v>934</v>
      </c>
      <c r="H432" s="169" t="s">
        <v>7391</v>
      </c>
      <c r="I432" s="170" t="s">
        <v>1187</v>
      </c>
      <c r="J432" s="171" t="s">
        <v>422</v>
      </c>
      <c r="K432" s="172"/>
      <c r="L432" s="171"/>
      <c r="M432" s="172"/>
      <c r="N432" s="171"/>
      <c r="O432" s="171" t="s">
        <v>366</v>
      </c>
      <c r="P432" s="171" t="s">
        <v>442</v>
      </c>
      <c r="Q432" s="173" t="s">
        <v>7897</v>
      </c>
      <c r="R432" s="173" t="s">
        <v>425</v>
      </c>
      <c r="S432" s="177"/>
      <c r="T432" s="167" t="s">
        <v>1189</v>
      </c>
      <c r="U432" s="149"/>
      <c r="V432" s="149"/>
      <c r="W432" s="164" t="str">
        <f>VLOOKUP(TRIM(X432),X10:Y88,2,FALSE)</f>
        <v>Withdrawn</v>
      </c>
      <c r="X432" s="11" t="str">
        <f t="shared" si="11"/>
        <v>99</v>
      </c>
      <c r="Y432" s="83"/>
    </row>
    <row r="433" spans="1:25" ht="35.25" customHeight="1">
      <c r="A433" s="150" t="s">
        <v>185</v>
      </c>
      <c r="B433" s="165" t="s">
        <v>70</v>
      </c>
      <c r="C433" s="153" t="s">
        <v>186</v>
      </c>
      <c r="D433" s="153" t="s">
        <v>146</v>
      </c>
      <c r="E433" s="154" t="s">
        <v>6322</v>
      </c>
      <c r="F433" s="155" t="s">
        <v>27</v>
      </c>
      <c r="G433" s="155" t="s">
        <v>189</v>
      </c>
      <c r="H433" s="155" t="s">
        <v>7392</v>
      </c>
      <c r="I433" s="166" t="s">
        <v>7393</v>
      </c>
      <c r="J433" s="160" t="s">
        <v>422</v>
      </c>
      <c r="K433" s="159"/>
      <c r="L433" s="160"/>
      <c r="M433" s="159"/>
      <c r="N433" s="158" t="s">
        <v>6993</v>
      </c>
      <c r="O433" s="158" t="s">
        <v>366</v>
      </c>
      <c r="P433" s="158" t="s">
        <v>442</v>
      </c>
      <c r="Q433" s="162" t="s">
        <v>7394</v>
      </c>
      <c r="R433" s="162" t="s">
        <v>8814</v>
      </c>
      <c r="S433" s="163" t="s">
        <v>8813</v>
      </c>
      <c r="T433" s="148" t="s">
        <v>7395</v>
      </c>
      <c r="U433" s="149"/>
      <c r="V433" s="149"/>
      <c r="W433" s="164" t="str">
        <f>VLOOKUP(TRIM(X433),X10:Y88,2,FALSE)</f>
        <v>Puneet</v>
      </c>
      <c r="X433" s="11" t="str">
        <f t="shared" si="11"/>
        <v>6.5.8</v>
      </c>
      <c r="Y433" s="83"/>
    </row>
    <row r="434" spans="1:25" ht="35.25" customHeight="1">
      <c r="A434" s="150" t="s">
        <v>185</v>
      </c>
      <c r="B434" s="165" t="s">
        <v>70</v>
      </c>
      <c r="C434" s="153" t="s">
        <v>186</v>
      </c>
      <c r="D434" s="153" t="s">
        <v>91</v>
      </c>
      <c r="E434" s="154" t="s">
        <v>6323</v>
      </c>
      <c r="F434" s="155" t="s">
        <v>30</v>
      </c>
      <c r="G434" s="155" t="s">
        <v>189</v>
      </c>
      <c r="H434" s="155" t="s">
        <v>7518</v>
      </c>
      <c r="I434" s="166" t="s">
        <v>649</v>
      </c>
      <c r="J434" s="160" t="s">
        <v>484</v>
      </c>
      <c r="K434" s="159">
        <v>3222</v>
      </c>
      <c r="L434" s="160"/>
      <c r="M434" s="159" t="s">
        <v>485</v>
      </c>
      <c r="N434" s="158" t="s">
        <v>6996</v>
      </c>
      <c r="O434" s="158" t="s">
        <v>206</v>
      </c>
      <c r="P434" s="158" t="s">
        <v>7396</v>
      </c>
      <c r="Q434" s="162" t="s">
        <v>8057</v>
      </c>
      <c r="R434" s="162" t="s">
        <v>8436</v>
      </c>
      <c r="S434" s="163" t="s">
        <v>8435</v>
      </c>
      <c r="T434" s="167" t="s">
        <v>651</v>
      </c>
      <c r="U434" s="149"/>
      <c r="V434" s="149"/>
      <c r="W434" s="164" t="str">
        <f>VLOOKUP(TRIM(X434),X10:Y88,2,FALSE)</f>
        <v>Puneet</v>
      </c>
      <c r="X434" s="11" t="str">
        <f t="shared" si="11"/>
        <v>5.1</v>
      </c>
      <c r="Y434" s="83"/>
    </row>
    <row r="435" spans="1:25" ht="35.25" customHeight="1">
      <c r="A435" s="150" t="s">
        <v>185</v>
      </c>
      <c r="B435" s="165" t="s">
        <v>70</v>
      </c>
      <c r="C435" s="153" t="s">
        <v>186</v>
      </c>
      <c r="D435" s="153" t="s">
        <v>141</v>
      </c>
      <c r="E435" s="154" t="s">
        <v>6324</v>
      </c>
      <c r="F435" s="155" t="s">
        <v>27</v>
      </c>
      <c r="G435" s="155" t="s">
        <v>189</v>
      </c>
      <c r="H435" s="155" t="s">
        <v>7397</v>
      </c>
      <c r="I435" s="166" t="s">
        <v>3667</v>
      </c>
      <c r="J435" s="160" t="s">
        <v>422</v>
      </c>
      <c r="K435" s="159"/>
      <c r="L435" s="160"/>
      <c r="M435" s="159"/>
      <c r="N435" s="158" t="s">
        <v>6993</v>
      </c>
      <c r="O435" s="158" t="s">
        <v>366</v>
      </c>
      <c r="P435" s="158" t="s">
        <v>442</v>
      </c>
      <c r="Q435" s="162" t="s">
        <v>7398</v>
      </c>
      <c r="R435" s="162" t="s">
        <v>496</v>
      </c>
      <c r="S435" s="176" t="s">
        <v>496</v>
      </c>
      <c r="T435" s="148" t="s">
        <v>3669</v>
      </c>
      <c r="U435" s="149"/>
      <c r="V435" s="149"/>
      <c r="W435" s="164" t="str">
        <f>VLOOKUP(TRIM(X435),X10:Y88,2,FALSE)</f>
        <v>Krisztian</v>
      </c>
      <c r="X435" s="11" t="str">
        <f t="shared" si="11"/>
        <v>6.5.6</v>
      </c>
      <c r="Y435" s="83"/>
    </row>
    <row r="436" spans="1:25" ht="35.25" customHeight="1">
      <c r="A436" s="150" t="s">
        <v>185</v>
      </c>
      <c r="B436" s="165" t="s">
        <v>70</v>
      </c>
      <c r="C436" s="153" t="s">
        <v>186</v>
      </c>
      <c r="D436" s="153" t="s">
        <v>133</v>
      </c>
      <c r="E436" s="154" t="s">
        <v>6325</v>
      </c>
      <c r="F436" s="155" t="s">
        <v>27</v>
      </c>
      <c r="G436" s="155" t="s">
        <v>189</v>
      </c>
      <c r="H436" s="155" t="s">
        <v>7399</v>
      </c>
      <c r="I436" s="166" t="s">
        <v>3667</v>
      </c>
      <c r="J436" s="160" t="s">
        <v>455</v>
      </c>
      <c r="K436" s="159"/>
      <c r="L436" s="160"/>
      <c r="M436" s="159"/>
      <c r="N436" s="158" t="s">
        <v>2435</v>
      </c>
      <c r="O436" s="158" t="s">
        <v>366</v>
      </c>
      <c r="P436" s="158" t="s">
        <v>442</v>
      </c>
      <c r="Q436" s="162" t="s">
        <v>7400</v>
      </c>
      <c r="R436" s="162" t="s">
        <v>8451</v>
      </c>
      <c r="S436" s="163" t="s">
        <v>444</v>
      </c>
      <c r="T436" s="167" t="s">
        <v>3669</v>
      </c>
      <c r="U436" s="149"/>
      <c r="V436" s="149"/>
      <c r="W436" s="164" t="str">
        <f>VLOOKUP(TRIM(X436),X10:Y88,2,FALSE)</f>
        <v>Frank</v>
      </c>
      <c r="X436" s="11" t="str">
        <f t="shared" si="11"/>
        <v>6.5.3</v>
      </c>
      <c r="Y436" s="83"/>
    </row>
    <row r="437" spans="1:25" ht="35.25" customHeight="1">
      <c r="A437" s="150" t="s">
        <v>185</v>
      </c>
      <c r="B437" s="165" t="s">
        <v>70</v>
      </c>
      <c r="C437" s="153" t="s">
        <v>186</v>
      </c>
      <c r="D437" s="153" t="s">
        <v>130</v>
      </c>
      <c r="E437" s="154" t="s">
        <v>6326</v>
      </c>
      <c r="F437" s="155" t="s">
        <v>27</v>
      </c>
      <c r="G437" s="155" t="s">
        <v>189</v>
      </c>
      <c r="H437" s="155" t="s">
        <v>7401</v>
      </c>
      <c r="I437" s="166" t="s">
        <v>7402</v>
      </c>
      <c r="J437" s="160" t="s">
        <v>455</v>
      </c>
      <c r="K437" s="159"/>
      <c r="L437" s="160"/>
      <c r="M437" s="159"/>
      <c r="N437" s="158" t="s">
        <v>2435</v>
      </c>
      <c r="O437" s="158" t="s">
        <v>366</v>
      </c>
      <c r="P437" s="158" t="s">
        <v>442</v>
      </c>
      <c r="Q437" s="162" t="s">
        <v>8058</v>
      </c>
      <c r="R437" s="162" t="s">
        <v>9098</v>
      </c>
      <c r="S437" s="163" t="s">
        <v>9099</v>
      </c>
      <c r="T437" s="148" t="s">
        <v>3669</v>
      </c>
      <c r="U437" s="149"/>
      <c r="V437" s="149"/>
      <c r="W437" s="164" t="str">
        <f>VLOOKUP(TRIM(X437),X10:Y88,2,FALSE)</f>
        <v>Frank</v>
      </c>
      <c r="X437" s="11" t="str">
        <f t="shared" si="11"/>
        <v>6.5.2</v>
      </c>
      <c r="Y437" s="83"/>
    </row>
    <row r="438" spans="1:25" ht="35.25" customHeight="1">
      <c r="A438" s="150" t="s">
        <v>185</v>
      </c>
      <c r="B438" s="165" t="s">
        <v>70</v>
      </c>
      <c r="C438" s="153" t="s">
        <v>186</v>
      </c>
      <c r="D438" s="153" t="s">
        <v>133</v>
      </c>
      <c r="E438" s="154" t="s">
        <v>6327</v>
      </c>
      <c r="F438" s="155" t="s">
        <v>27</v>
      </c>
      <c r="G438" s="155" t="s">
        <v>189</v>
      </c>
      <c r="H438" s="155" t="s">
        <v>7403</v>
      </c>
      <c r="I438" s="166" t="s">
        <v>3667</v>
      </c>
      <c r="J438" s="160" t="s">
        <v>455</v>
      </c>
      <c r="K438" s="159"/>
      <c r="L438" s="160"/>
      <c r="M438" s="159"/>
      <c r="N438" s="158" t="s">
        <v>2435</v>
      </c>
      <c r="O438" s="158" t="s">
        <v>366</v>
      </c>
      <c r="P438" s="158" t="s">
        <v>442</v>
      </c>
      <c r="Q438" s="162" t="s">
        <v>8059</v>
      </c>
      <c r="R438" s="162" t="s">
        <v>8977</v>
      </c>
      <c r="S438" s="163" t="s">
        <v>444</v>
      </c>
      <c r="T438" s="167" t="s">
        <v>3669</v>
      </c>
      <c r="U438" s="149"/>
      <c r="V438" s="149"/>
      <c r="W438" s="164" t="str">
        <f>VLOOKUP(TRIM(X438),X10:Y88,2,FALSE)</f>
        <v>Frank</v>
      </c>
      <c r="X438" s="11" t="str">
        <f t="shared" si="11"/>
        <v>6.5.3</v>
      </c>
      <c r="Y438" s="83"/>
    </row>
    <row r="439" spans="1:25" ht="35.25" customHeight="1">
      <c r="A439" s="150" t="s">
        <v>185</v>
      </c>
      <c r="B439" s="165" t="s">
        <v>70</v>
      </c>
      <c r="C439" s="153" t="s">
        <v>186</v>
      </c>
      <c r="D439" s="153" t="s">
        <v>139</v>
      </c>
      <c r="E439" s="154" t="s">
        <v>6328</v>
      </c>
      <c r="F439" s="155" t="s">
        <v>27</v>
      </c>
      <c r="G439" s="155" t="s">
        <v>189</v>
      </c>
      <c r="H439" s="155" t="s">
        <v>3690</v>
      </c>
      <c r="I439" s="166" t="s">
        <v>3667</v>
      </c>
      <c r="J439" s="160" t="s">
        <v>422</v>
      </c>
      <c r="K439" s="159"/>
      <c r="L439" s="160"/>
      <c r="M439" s="159"/>
      <c r="N439" s="158" t="s">
        <v>6993</v>
      </c>
      <c r="O439" s="158" t="s">
        <v>366</v>
      </c>
      <c r="P439" s="158" t="s">
        <v>442</v>
      </c>
      <c r="Q439" s="162" t="s">
        <v>3691</v>
      </c>
      <c r="R439" s="162" t="s">
        <v>8902</v>
      </c>
      <c r="S439" s="163" t="s">
        <v>444</v>
      </c>
      <c r="T439" s="148" t="s">
        <v>3669</v>
      </c>
      <c r="U439" s="149"/>
      <c r="V439" s="149"/>
      <c r="W439" s="164" t="str">
        <f>VLOOKUP(TRIM(X439),X10:Y88,2,FALSE)</f>
        <v>Puneet</v>
      </c>
      <c r="X439" s="11" t="str">
        <f t="shared" si="11"/>
        <v>6.5.5</v>
      </c>
      <c r="Y439" s="83"/>
    </row>
    <row r="440" spans="1:25" ht="35.25" customHeight="1">
      <c r="A440" s="150" t="s">
        <v>185</v>
      </c>
      <c r="B440" s="165" t="s">
        <v>70</v>
      </c>
      <c r="C440" s="153" t="s">
        <v>186</v>
      </c>
      <c r="D440" s="153" t="s">
        <v>133</v>
      </c>
      <c r="E440" s="154" t="s">
        <v>6329</v>
      </c>
      <c r="F440" s="155" t="s">
        <v>27</v>
      </c>
      <c r="G440" s="155" t="s">
        <v>189</v>
      </c>
      <c r="H440" s="155" t="s">
        <v>7404</v>
      </c>
      <c r="I440" s="166" t="s">
        <v>3667</v>
      </c>
      <c r="J440" s="160" t="s">
        <v>422</v>
      </c>
      <c r="K440" s="159"/>
      <c r="L440" s="160"/>
      <c r="M440" s="159"/>
      <c r="N440" s="158" t="s">
        <v>6993</v>
      </c>
      <c r="O440" s="158" t="s">
        <v>366</v>
      </c>
      <c r="P440" s="158" t="s">
        <v>442</v>
      </c>
      <c r="Q440" s="162" t="s">
        <v>7405</v>
      </c>
      <c r="R440" s="162" t="s">
        <v>4387</v>
      </c>
      <c r="S440" s="163" t="s">
        <v>253</v>
      </c>
      <c r="T440" s="167" t="s">
        <v>3669</v>
      </c>
      <c r="U440" s="149"/>
      <c r="V440" s="149"/>
      <c r="W440" s="164" t="str">
        <f>VLOOKUP(TRIM(X440),X10:Y88,2,FALSE)</f>
        <v>Frank</v>
      </c>
      <c r="X440" s="11" t="str">
        <f t="shared" si="11"/>
        <v>6.5.3</v>
      </c>
      <c r="Y440" s="83"/>
    </row>
    <row r="441" spans="1:25" ht="35.25" customHeight="1">
      <c r="A441" s="150" t="s">
        <v>185</v>
      </c>
      <c r="B441" s="165" t="s">
        <v>70</v>
      </c>
      <c r="C441" s="153" t="s">
        <v>186</v>
      </c>
      <c r="D441" s="153" t="s">
        <v>141</v>
      </c>
      <c r="E441" s="154" t="s">
        <v>6330</v>
      </c>
      <c r="F441" s="155" t="s">
        <v>27</v>
      </c>
      <c r="G441" s="155" t="s">
        <v>189</v>
      </c>
      <c r="H441" s="155" t="s">
        <v>7406</v>
      </c>
      <c r="I441" s="166" t="s">
        <v>613</v>
      </c>
      <c r="J441" s="160" t="s">
        <v>422</v>
      </c>
      <c r="K441" s="159"/>
      <c r="L441" s="160"/>
      <c r="M441" s="159"/>
      <c r="N441" s="158" t="s">
        <v>6993</v>
      </c>
      <c r="O441" s="158" t="s">
        <v>366</v>
      </c>
      <c r="P441" s="158" t="s">
        <v>442</v>
      </c>
      <c r="Q441" s="162" t="s">
        <v>8060</v>
      </c>
      <c r="R441" s="162" t="s">
        <v>9297</v>
      </c>
      <c r="S441" s="163" t="s">
        <v>9296</v>
      </c>
      <c r="T441" s="148" t="s">
        <v>578</v>
      </c>
      <c r="U441" s="149"/>
      <c r="V441" s="149"/>
      <c r="W441" s="164" t="str">
        <f>VLOOKUP(TRIM(X441),X10:Y88,2,FALSE)</f>
        <v>Krisztian</v>
      </c>
      <c r="X441" s="11" t="str">
        <f t="shared" si="11"/>
        <v>6.5.6</v>
      </c>
      <c r="Y441" s="83"/>
    </row>
    <row r="442" spans="1:25" ht="35.25" customHeight="1">
      <c r="A442" s="150" t="s">
        <v>185</v>
      </c>
      <c r="B442" s="165" t="s">
        <v>70</v>
      </c>
      <c r="C442" s="153" t="s">
        <v>186</v>
      </c>
      <c r="D442" s="153" t="s">
        <v>151</v>
      </c>
      <c r="E442" s="154" t="s">
        <v>6331</v>
      </c>
      <c r="F442" s="155" t="s">
        <v>27</v>
      </c>
      <c r="G442" s="155" t="s">
        <v>189</v>
      </c>
      <c r="H442" s="155" t="s">
        <v>7407</v>
      </c>
      <c r="I442" s="166" t="s">
        <v>7873</v>
      </c>
      <c r="J442" s="160" t="s">
        <v>455</v>
      </c>
      <c r="K442" s="159"/>
      <c r="L442" s="160"/>
      <c r="M442" s="159"/>
      <c r="N442" s="158" t="s">
        <v>2435</v>
      </c>
      <c r="O442" s="158" t="s">
        <v>366</v>
      </c>
      <c r="P442" s="158" t="s">
        <v>442</v>
      </c>
      <c r="Q442" s="162" t="s">
        <v>8061</v>
      </c>
      <c r="R442" s="162" t="s">
        <v>272</v>
      </c>
      <c r="S442" s="163" t="s">
        <v>253</v>
      </c>
      <c r="T442" s="167" t="s">
        <v>578</v>
      </c>
      <c r="U442" s="149"/>
      <c r="V442" s="149"/>
      <c r="W442" s="164" t="str">
        <f>VLOOKUP(TRIM(X442),X10:Y88,2,FALSE)</f>
        <v>Krisztian</v>
      </c>
      <c r="X442" s="11" t="str">
        <f t="shared" si="11"/>
        <v>6.5.10</v>
      </c>
      <c r="Y442" s="83"/>
    </row>
    <row r="443" spans="1:25" ht="35.25" customHeight="1">
      <c r="A443" s="150" t="s">
        <v>185</v>
      </c>
      <c r="B443" s="165" t="s">
        <v>70</v>
      </c>
      <c r="C443" s="153" t="s">
        <v>186</v>
      </c>
      <c r="D443" s="153" t="s">
        <v>133</v>
      </c>
      <c r="E443" s="154" t="s">
        <v>6332</v>
      </c>
      <c r="F443" s="155" t="s">
        <v>27</v>
      </c>
      <c r="G443" s="155" t="s">
        <v>189</v>
      </c>
      <c r="H443" s="155" t="s">
        <v>7408</v>
      </c>
      <c r="I443" s="166" t="s">
        <v>604</v>
      </c>
      <c r="J443" s="160" t="s">
        <v>422</v>
      </c>
      <c r="K443" s="159"/>
      <c r="L443" s="160"/>
      <c r="M443" s="159"/>
      <c r="N443" s="158" t="s">
        <v>6993</v>
      </c>
      <c r="O443" s="158" t="s">
        <v>366</v>
      </c>
      <c r="P443" s="158" t="s">
        <v>442</v>
      </c>
      <c r="Q443" s="162" t="s">
        <v>8062</v>
      </c>
      <c r="R443" s="162" t="s">
        <v>8460</v>
      </c>
      <c r="S443" s="163" t="s">
        <v>8461</v>
      </c>
      <c r="T443" s="148" t="s">
        <v>578</v>
      </c>
      <c r="U443" s="149"/>
      <c r="V443" s="149"/>
      <c r="W443" s="164" t="str">
        <f>VLOOKUP(TRIM(X443),X10:Y88,2,FALSE)</f>
        <v>Frank</v>
      </c>
      <c r="X443" s="11" t="str">
        <f t="shared" si="11"/>
        <v>6.5.3</v>
      </c>
      <c r="Y443" s="83"/>
    </row>
    <row r="444" spans="1:25" ht="35.25" customHeight="1">
      <c r="A444" s="150" t="s">
        <v>185</v>
      </c>
      <c r="B444" s="165" t="s">
        <v>70</v>
      </c>
      <c r="C444" s="153" t="s">
        <v>186</v>
      </c>
      <c r="D444" s="153" t="s">
        <v>133</v>
      </c>
      <c r="E444" s="154" t="s">
        <v>6333</v>
      </c>
      <c r="F444" s="155" t="s">
        <v>27</v>
      </c>
      <c r="G444" s="155" t="s">
        <v>189</v>
      </c>
      <c r="H444" s="155" t="s">
        <v>7409</v>
      </c>
      <c r="I444" s="166" t="s">
        <v>604</v>
      </c>
      <c r="J444" s="160" t="s">
        <v>422</v>
      </c>
      <c r="K444" s="159"/>
      <c r="L444" s="160"/>
      <c r="M444" s="159"/>
      <c r="N444" s="158" t="s">
        <v>6993</v>
      </c>
      <c r="O444" s="158" t="s">
        <v>366</v>
      </c>
      <c r="P444" s="158" t="s">
        <v>442</v>
      </c>
      <c r="Q444" s="162" t="s">
        <v>8063</v>
      </c>
      <c r="R444" s="162" t="s">
        <v>8637</v>
      </c>
      <c r="S444" s="163" t="s">
        <v>8638</v>
      </c>
      <c r="T444" s="167" t="s">
        <v>578</v>
      </c>
      <c r="U444" s="149"/>
      <c r="V444" s="149"/>
      <c r="W444" s="164" t="str">
        <f>VLOOKUP(TRIM(X444),X10:Y88,2,FALSE)</f>
        <v>Frank</v>
      </c>
      <c r="X444" s="11" t="str">
        <f t="shared" si="11"/>
        <v>6.5.3</v>
      </c>
      <c r="Y444" s="83"/>
    </row>
    <row r="445" spans="1:25" ht="35.25" customHeight="1">
      <c r="A445" s="150" t="s">
        <v>185</v>
      </c>
      <c r="B445" s="165" t="s">
        <v>70</v>
      </c>
      <c r="C445" s="153" t="s">
        <v>186</v>
      </c>
      <c r="D445" s="153" t="s">
        <v>133</v>
      </c>
      <c r="E445" s="154" t="s">
        <v>6334</v>
      </c>
      <c r="F445" s="155" t="s">
        <v>27</v>
      </c>
      <c r="G445" s="155" t="s">
        <v>189</v>
      </c>
      <c r="H445" s="155" t="s">
        <v>7410</v>
      </c>
      <c r="I445" s="166" t="s">
        <v>760</v>
      </c>
      <c r="J445" s="160" t="s">
        <v>455</v>
      </c>
      <c r="K445" s="159"/>
      <c r="L445" s="160"/>
      <c r="M445" s="159"/>
      <c r="N445" s="158" t="s">
        <v>2435</v>
      </c>
      <c r="O445" s="158" t="s">
        <v>366</v>
      </c>
      <c r="P445" s="158" t="s">
        <v>442</v>
      </c>
      <c r="Q445" s="162" t="s">
        <v>8064</v>
      </c>
      <c r="R445" s="162" t="s">
        <v>8639</v>
      </c>
      <c r="S445" s="163" t="s">
        <v>253</v>
      </c>
      <c r="T445" s="148" t="s">
        <v>762</v>
      </c>
      <c r="U445" s="149"/>
      <c r="V445" s="149"/>
      <c r="W445" s="164" t="str">
        <f>VLOOKUP(TRIM(X445),X10:Y88,2,FALSE)</f>
        <v>Frank</v>
      </c>
      <c r="X445" s="11" t="str">
        <f t="shared" si="11"/>
        <v>6.5.3</v>
      </c>
      <c r="Y445" s="83"/>
    </row>
    <row r="446" spans="1:25" ht="35.25" customHeight="1">
      <c r="A446" s="150" t="s">
        <v>185</v>
      </c>
      <c r="B446" s="165" t="s">
        <v>70</v>
      </c>
      <c r="C446" s="153" t="s">
        <v>186</v>
      </c>
      <c r="D446" s="153" t="s">
        <v>146</v>
      </c>
      <c r="E446" s="154" t="s">
        <v>6335</v>
      </c>
      <c r="F446" s="155" t="s">
        <v>27</v>
      </c>
      <c r="G446" s="155" t="s">
        <v>189</v>
      </c>
      <c r="H446" s="155" t="s">
        <v>1419</v>
      </c>
      <c r="I446" s="166" t="s">
        <v>649</v>
      </c>
      <c r="J446" s="160" t="s">
        <v>422</v>
      </c>
      <c r="K446" s="159"/>
      <c r="L446" s="160"/>
      <c r="M446" s="159"/>
      <c r="N446" s="158" t="s">
        <v>6993</v>
      </c>
      <c r="O446" s="158" t="s">
        <v>366</v>
      </c>
      <c r="P446" s="158" t="s">
        <v>442</v>
      </c>
      <c r="Q446" s="162" t="s">
        <v>7411</v>
      </c>
      <c r="R446" s="162" t="s">
        <v>272</v>
      </c>
      <c r="S446" s="163" t="s">
        <v>253</v>
      </c>
      <c r="T446" s="167" t="s">
        <v>988</v>
      </c>
      <c r="U446" s="149"/>
      <c r="V446" s="149"/>
      <c r="W446" s="164" t="str">
        <f>VLOOKUP(TRIM(X446),X10:Y88,2,FALSE)</f>
        <v>Puneet</v>
      </c>
      <c r="X446" s="11" t="str">
        <f t="shared" si="11"/>
        <v>6.5.8</v>
      </c>
      <c r="Y446" s="83"/>
    </row>
    <row r="447" spans="1:25" ht="35.25" customHeight="1">
      <c r="A447" s="150" t="s">
        <v>185</v>
      </c>
      <c r="B447" s="165" t="s">
        <v>70</v>
      </c>
      <c r="C447" s="153" t="s">
        <v>186</v>
      </c>
      <c r="D447" s="153" t="s">
        <v>130</v>
      </c>
      <c r="E447" s="154" t="s">
        <v>6336</v>
      </c>
      <c r="F447" s="155" t="s">
        <v>27</v>
      </c>
      <c r="G447" s="155" t="s">
        <v>189</v>
      </c>
      <c r="H447" s="155" t="s">
        <v>7412</v>
      </c>
      <c r="I447" s="166" t="s">
        <v>947</v>
      </c>
      <c r="J447" s="160" t="s">
        <v>422</v>
      </c>
      <c r="K447" s="159"/>
      <c r="L447" s="160"/>
      <c r="M447" s="159"/>
      <c r="N447" s="158" t="s">
        <v>6993</v>
      </c>
      <c r="O447" s="158" t="s">
        <v>366</v>
      </c>
      <c r="P447" s="158" t="s">
        <v>442</v>
      </c>
      <c r="Q447" s="162" t="s">
        <v>8065</v>
      </c>
      <c r="R447" s="162" t="s">
        <v>496</v>
      </c>
      <c r="S447" s="176" t="s">
        <v>496</v>
      </c>
      <c r="T447" s="148" t="s">
        <v>949</v>
      </c>
      <c r="U447" s="149"/>
      <c r="V447" s="149"/>
      <c r="W447" s="164" t="str">
        <f>VLOOKUP(TRIM(X447),X10:Y88,2,FALSE)</f>
        <v>Frank</v>
      </c>
      <c r="X447" s="11" t="str">
        <f t="shared" si="11"/>
        <v>6.5.2</v>
      </c>
      <c r="Y447" s="83"/>
    </row>
    <row r="448" spans="1:25" ht="35.25" customHeight="1">
      <c r="A448" s="150" t="s">
        <v>185</v>
      </c>
      <c r="B448" s="165" t="s">
        <v>70</v>
      </c>
      <c r="C448" s="153" t="s">
        <v>186</v>
      </c>
      <c r="D448" s="153" t="s">
        <v>143</v>
      </c>
      <c r="E448" s="154" t="s">
        <v>6337</v>
      </c>
      <c r="F448" s="155" t="s">
        <v>27</v>
      </c>
      <c r="G448" s="155" t="s">
        <v>189</v>
      </c>
      <c r="H448" s="155" t="s">
        <v>7413</v>
      </c>
      <c r="I448" s="166" t="s">
        <v>947</v>
      </c>
      <c r="J448" s="160" t="s">
        <v>455</v>
      </c>
      <c r="K448" s="159"/>
      <c r="L448" s="160"/>
      <c r="M448" s="159"/>
      <c r="N448" s="158" t="s">
        <v>2435</v>
      </c>
      <c r="O448" s="158" t="s">
        <v>366</v>
      </c>
      <c r="P448" s="158" t="s">
        <v>442</v>
      </c>
      <c r="Q448" s="162" t="s">
        <v>8066</v>
      </c>
      <c r="R448" s="162" t="s">
        <v>496</v>
      </c>
      <c r="S448" s="176" t="s">
        <v>496</v>
      </c>
      <c r="T448" s="167" t="s">
        <v>949</v>
      </c>
      <c r="U448" s="149"/>
      <c r="V448" s="149"/>
      <c r="W448" s="164" t="str">
        <f>VLOOKUP(TRIM(X448),X10:Y88,2,FALSE)</f>
        <v>Frank</v>
      </c>
      <c r="X448" s="11" t="str">
        <f t="shared" si="11"/>
        <v>6.5.7</v>
      </c>
      <c r="Y448" s="83"/>
    </row>
    <row r="449" spans="1:25" ht="35.25" customHeight="1">
      <c r="A449" s="150" t="s">
        <v>185</v>
      </c>
      <c r="B449" s="165" t="s">
        <v>70</v>
      </c>
      <c r="C449" s="153" t="s">
        <v>186</v>
      </c>
      <c r="D449" s="153" t="s">
        <v>133</v>
      </c>
      <c r="E449" s="154" t="s">
        <v>6338</v>
      </c>
      <c r="F449" s="155" t="s">
        <v>27</v>
      </c>
      <c r="G449" s="155" t="s">
        <v>189</v>
      </c>
      <c r="H449" s="155" t="s">
        <v>7414</v>
      </c>
      <c r="I449" s="166" t="s">
        <v>947</v>
      </c>
      <c r="J449" s="160" t="s">
        <v>422</v>
      </c>
      <c r="K449" s="159"/>
      <c r="L449" s="160"/>
      <c r="M449" s="159"/>
      <c r="N449" s="158" t="s">
        <v>6993</v>
      </c>
      <c r="O449" s="158" t="s">
        <v>366</v>
      </c>
      <c r="P449" s="158" t="s">
        <v>442</v>
      </c>
      <c r="Q449" s="162" t="s">
        <v>8067</v>
      </c>
      <c r="R449" s="162" t="s">
        <v>496</v>
      </c>
      <c r="S449" s="176" t="s">
        <v>496</v>
      </c>
      <c r="T449" s="148" t="s">
        <v>949</v>
      </c>
      <c r="U449" s="149"/>
      <c r="V449" s="149"/>
      <c r="W449" s="164" t="str">
        <f>VLOOKUP(TRIM(X449),X10:Y88,2,FALSE)</f>
        <v>Frank</v>
      </c>
      <c r="X449" s="11" t="str">
        <f t="shared" si="11"/>
        <v>6.5.3</v>
      </c>
      <c r="Y449" s="83"/>
    </row>
    <row r="450" spans="1:25" ht="35.25" customHeight="1">
      <c r="A450" s="150" t="s">
        <v>185</v>
      </c>
      <c r="B450" s="165" t="s">
        <v>70</v>
      </c>
      <c r="C450" s="153" t="s">
        <v>186</v>
      </c>
      <c r="D450" s="153" t="s">
        <v>133</v>
      </c>
      <c r="E450" s="154" t="s">
        <v>6339</v>
      </c>
      <c r="F450" s="155" t="s">
        <v>27</v>
      </c>
      <c r="G450" s="155" t="s">
        <v>189</v>
      </c>
      <c r="H450" s="155" t="s">
        <v>7415</v>
      </c>
      <c r="I450" s="166" t="s">
        <v>947</v>
      </c>
      <c r="J450" s="160" t="s">
        <v>422</v>
      </c>
      <c r="K450" s="159"/>
      <c r="L450" s="160"/>
      <c r="M450" s="159"/>
      <c r="N450" s="158" t="s">
        <v>6993</v>
      </c>
      <c r="O450" s="158" t="s">
        <v>366</v>
      </c>
      <c r="P450" s="158" t="s">
        <v>442</v>
      </c>
      <c r="Q450" s="162" t="s">
        <v>8068</v>
      </c>
      <c r="R450" s="162" t="s">
        <v>496</v>
      </c>
      <c r="S450" s="176" t="s">
        <v>496</v>
      </c>
      <c r="T450" s="167" t="s">
        <v>949</v>
      </c>
      <c r="U450" s="149"/>
      <c r="V450" s="149"/>
      <c r="W450" s="164" t="str">
        <f>VLOOKUP(TRIM(X450),X10:Y88,2,FALSE)</f>
        <v>Frank</v>
      </c>
      <c r="X450" s="11" t="str">
        <f t="shared" si="11"/>
        <v>6.5.3</v>
      </c>
      <c r="Y450" s="83"/>
    </row>
    <row r="451" spans="1:25" ht="35.25" customHeight="1">
      <c r="A451" s="150" t="s">
        <v>185</v>
      </c>
      <c r="B451" s="165" t="s">
        <v>70</v>
      </c>
      <c r="C451" s="153" t="s">
        <v>186</v>
      </c>
      <c r="D451" s="153" t="s">
        <v>91</v>
      </c>
      <c r="E451" s="154" t="s">
        <v>6340</v>
      </c>
      <c r="F451" s="155" t="s">
        <v>419</v>
      </c>
      <c r="G451" s="155" t="s">
        <v>745</v>
      </c>
      <c r="H451" s="155" t="s">
        <v>7416</v>
      </c>
      <c r="I451" s="166" t="s">
        <v>7417</v>
      </c>
      <c r="J451" s="160" t="s">
        <v>484</v>
      </c>
      <c r="K451" s="159"/>
      <c r="L451" s="160"/>
      <c r="M451" s="159"/>
      <c r="N451" s="158"/>
      <c r="O451" s="158" t="s">
        <v>229</v>
      </c>
      <c r="P451" s="158" t="s">
        <v>1112</v>
      </c>
      <c r="Q451" s="162" t="s">
        <v>7418</v>
      </c>
      <c r="R451" s="162" t="s">
        <v>272</v>
      </c>
      <c r="S451" s="163" t="s">
        <v>253</v>
      </c>
      <c r="T451" s="148" t="s">
        <v>966</v>
      </c>
      <c r="U451" s="149"/>
      <c r="V451" s="149"/>
      <c r="W451" s="164" t="str">
        <f>VLOOKUP(TRIM(X451),X10:Y88,2,FALSE)</f>
        <v>Puneet</v>
      </c>
      <c r="X451" s="11" t="str">
        <f t="shared" si="11"/>
        <v>5.1</v>
      </c>
      <c r="Y451" s="83"/>
    </row>
    <row r="452" spans="1:25" ht="35.25" customHeight="1">
      <c r="A452" s="150" t="s">
        <v>185</v>
      </c>
      <c r="B452" s="165" t="s">
        <v>70</v>
      </c>
      <c r="C452" s="153" t="s">
        <v>186</v>
      </c>
      <c r="D452" s="153" t="s">
        <v>133</v>
      </c>
      <c r="E452" s="154" t="s">
        <v>6341</v>
      </c>
      <c r="F452" s="155" t="s">
        <v>27</v>
      </c>
      <c r="G452" s="155" t="s">
        <v>189</v>
      </c>
      <c r="H452" s="155" t="s">
        <v>3161</v>
      </c>
      <c r="I452" s="166" t="s">
        <v>947</v>
      </c>
      <c r="J452" s="160" t="s">
        <v>422</v>
      </c>
      <c r="K452" s="159"/>
      <c r="L452" s="160"/>
      <c r="M452" s="159"/>
      <c r="N452" s="158" t="s">
        <v>6993</v>
      </c>
      <c r="O452" s="158" t="s">
        <v>366</v>
      </c>
      <c r="P452" s="158" t="s">
        <v>442</v>
      </c>
      <c r="Q452" s="162" t="s">
        <v>3162</v>
      </c>
      <c r="R452" s="162" t="s">
        <v>9040</v>
      </c>
      <c r="S452" s="163" t="s">
        <v>9039</v>
      </c>
      <c r="T452" s="167" t="s">
        <v>949</v>
      </c>
      <c r="U452" s="149"/>
      <c r="V452" s="149"/>
      <c r="W452" s="164" t="str">
        <f>VLOOKUP(TRIM(X452),X10:Y88,2,FALSE)</f>
        <v>Frank</v>
      </c>
      <c r="X452" s="11" t="str">
        <f t="shared" si="11"/>
        <v>6.5.3</v>
      </c>
      <c r="Y452" s="83"/>
    </row>
    <row r="453" spans="1:25" ht="35.25" customHeight="1">
      <c r="A453" s="150" t="s">
        <v>185</v>
      </c>
      <c r="B453" s="165" t="s">
        <v>70</v>
      </c>
      <c r="C453" s="153" t="s">
        <v>186</v>
      </c>
      <c r="D453" s="153" t="s">
        <v>133</v>
      </c>
      <c r="E453" s="154" t="s">
        <v>6342</v>
      </c>
      <c r="F453" s="155" t="s">
        <v>27</v>
      </c>
      <c r="G453" s="155" t="s">
        <v>189</v>
      </c>
      <c r="H453" s="155" t="s">
        <v>3174</v>
      </c>
      <c r="I453" s="166" t="s">
        <v>947</v>
      </c>
      <c r="J453" s="160" t="s">
        <v>422</v>
      </c>
      <c r="K453" s="159"/>
      <c r="L453" s="160"/>
      <c r="M453" s="159"/>
      <c r="N453" s="158" t="s">
        <v>6993</v>
      </c>
      <c r="O453" s="158" t="s">
        <v>366</v>
      </c>
      <c r="P453" s="158" t="s">
        <v>442</v>
      </c>
      <c r="Q453" s="162" t="s">
        <v>8069</v>
      </c>
      <c r="R453" s="162" t="s">
        <v>496</v>
      </c>
      <c r="S453" s="176" t="s">
        <v>496</v>
      </c>
      <c r="T453" s="148" t="s">
        <v>949</v>
      </c>
      <c r="U453" s="149"/>
      <c r="V453" s="149"/>
      <c r="W453" s="164" t="str">
        <f>VLOOKUP(TRIM(X453),X10:Y88,2,FALSE)</f>
        <v>Frank</v>
      </c>
      <c r="X453" s="11" t="str">
        <f t="shared" si="11"/>
        <v>6.5.3</v>
      </c>
      <c r="Y453" s="83"/>
    </row>
    <row r="454" spans="1:25" ht="35.25" customHeight="1">
      <c r="A454" s="150" t="s">
        <v>185</v>
      </c>
      <c r="B454" s="165" t="s">
        <v>70</v>
      </c>
      <c r="C454" s="153" t="s">
        <v>186</v>
      </c>
      <c r="D454" s="153" t="s">
        <v>91</v>
      </c>
      <c r="E454" s="154" t="s">
        <v>6343</v>
      </c>
      <c r="F454" s="155" t="s">
        <v>30</v>
      </c>
      <c r="G454" s="155" t="s">
        <v>189</v>
      </c>
      <c r="H454" s="155" t="s">
        <v>7519</v>
      </c>
      <c r="I454" s="166" t="s">
        <v>7417</v>
      </c>
      <c r="J454" s="160" t="s">
        <v>484</v>
      </c>
      <c r="K454" s="159">
        <v>3223</v>
      </c>
      <c r="L454" s="160"/>
      <c r="M454" s="159" t="s">
        <v>485</v>
      </c>
      <c r="N454" s="158" t="s">
        <v>7167</v>
      </c>
      <c r="O454" s="158" t="s">
        <v>229</v>
      </c>
      <c r="P454" s="158" t="s">
        <v>1112</v>
      </c>
      <c r="Q454" s="162" t="s">
        <v>8070</v>
      </c>
      <c r="R454" s="162" t="s">
        <v>8769</v>
      </c>
      <c r="S454" s="163" t="s">
        <v>8768</v>
      </c>
      <c r="T454" s="167" t="s">
        <v>966</v>
      </c>
      <c r="U454" s="149"/>
      <c r="V454" s="149"/>
      <c r="W454" s="164" t="str">
        <f>VLOOKUP(TRIM(X454),X10:Y88,2,FALSE)</f>
        <v>Puneet</v>
      </c>
      <c r="X454" s="11" t="str">
        <f t="shared" si="11"/>
        <v>5.1</v>
      </c>
      <c r="Y454" s="83"/>
    </row>
    <row r="455" spans="1:25" ht="35.25" customHeight="1">
      <c r="A455" s="150" t="s">
        <v>185</v>
      </c>
      <c r="B455" s="165" t="s">
        <v>70</v>
      </c>
      <c r="C455" s="153" t="s">
        <v>186</v>
      </c>
      <c r="D455" s="153" t="s">
        <v>133</v>
      </c>
      <c r="E455" s="154" t="s">
        <v>6344</v>
      </c>
      <c r="F455" s="155" t="s">
        <v>27</v>
      </c>
      <c r="G455" s="155" t="s">
        <v>189</v>
      </c>
      <c r="H455" s="155" t="s">
        <v>3164</v>
      </c>
      <c r="I455" s="166" t="s">
        <v>947</v>
      </c>
      <c r="J455" s="160" t="s">
        <v>422</v>
      </c>
      <c r="K455" s="159"/>
      <c r="L455" s="160"/>
      <c r="M455" s="159"/>
      <c r="N455" s="158" t="s">
        <v>6993</v>
      </c>
      <c r="O455" s="158" t="s">
        <v>366</v>
      </c>
      <c r="P455" s="158" t="s">
        <v>442</v>
      </c>
      <c r="Q455" s="162" t="s">
        <v>3165</v>
      </c>
      <c r="R455" s="162" t="s">
        <v>496</v>
      </c>
      <c r="S455" s="176" t="s">
        <v>496</v>
      </c>
      <c r="T455" s="148" t="s">
        <v>949</v>
      </c>
      <c r="U455" s="149"/>
      <c r="V455" s="149"/>
      <c r="W455" s="164" t="str">
        <f>VLOOKUP(TRIM(X455),X10:Y88,2,FALSE)</f>
        <v>Frank</v>
      </c>
      <c r="X455" s="11" t="str">
        <f t="shared" si="11"/>
        <v>6.5.3</v>
      </c>
      <c r="Y455" s="83"/>
    </row>
    <row r="456" spans="1:25" ht="35.25" customHeight="1">
      <c r="A456" s="150" t="s">
        <v>185</v>
      </c>
      <c r="B456" s="165" t="s">
        <v>70</v>
      </c>
      <c r="C456" s="153" t="s">
        <v>186</v>
      </c>
      <c r="D456" s="153" t="s">
        <v>133</v>
      </c>
      <c r="E456" s="154" t="s">
        <v>6345</v>
      </c>
      <c r="F456" s="155" t="s">
        <v>27</v>
      </c>
      <c r="G456" s="155" t="s">
        <v>189</v>
      </c>
      <c r="H456" s="155" t="s">
        <v>3171</v>
      </c>
      <c r="I456" s="166" t="s">
        <v>947</v>
      </c>
      <c r="J456" s="160" t="s">
        <v>455</v>
      </c>
      <c r="K456" s="159"/>
      <c r="L456" s="160"/>
      <c r="M456" s="159"/>
      <c r="N456" s="158" t="s">
        <v>2435</v>
      </c>
      <c r="O456" s="158" t="s">
        <v>366</v>
      </c>
      <c r="P456" s="158" t="s">
        <v>442</v>
      </c>
      <c r="Q456" s="162" t="s">
        <v>3172</v>
      </c>
      <c r="R456" s="162" t="s">
        <v>496</v>
      </c>
      <c r="S456" s="176" t="s">
        <v>496</v>
      </c>
      <c r="T456" s="167" t="s">
        <v>949</v>
      </c>
      <c r="U456" s="149"/>
      <c r="V456" s="149"/>
      <c r="W456" s="164" t="str">
        <f>VLOOKUP(TRIM(X456),X10:Y88,2,FALSE)</f>
        <v>Frank</v>
      </c>
      <c r="X456" s="11" t="str">
        <f t="shared" si="11"/>
        <v>6.5.3</v>
      </c>
      <c r="Y456" s="83"/>
    </row>
    <row r="457" spans="1:25" ht="35.25" customHeight="1">
      <c r="A457" s="150" t="s">
        <v>185</v>
      </c>
      <c r="B457" s="165" t="s">
        <v>70</v>
      </c>
      <c r="C457" s="153" t="s">
        <v>186</v>
      </c>
      <c r="D457" s="153" t="s">
        <v>133</v>
      </c>
      <c r="E457" s="154" t="s">
        <v>6346</v>
      </c>
      <c r="F457" s="155" t="s">
        <v>27</v>
      </c>
      <c r="G457" s="155" t="s">
        <v>189</v>
      </c>
      <c r="H457" s="155" t="s">
        <v>7419</v>
      </c>
      <c r="I457" s="166" t="s">
        <v>947</v>
      </c>
      <c r="J457" s="160" t="s">
        <v>422</v>
      </c>
      <c r="K457" s="159"/>
      <c r="L457" s="160"/>
      <c r="M457" s="159"/>
      <c r="N457" s="158" t="s">
        <v>6993</v>
      </c>
      <c r="O457" s="158" t="s">
        <v>366</v>
      </c>
      <c r="P457" s="158" t="s">
        <v>442</v>
      </c>
      <c r="Q457" s="162" t="s">
        <v>8071</v>
      </c>
      <c r="R457" s="162" t="s">
        <v>8647</v>
      </c>
      <c r="S457" s="163" t="s">
        <v>444</v>
      </c>
      <c r="T457" s="148" t="s">
        <v>949</v>
      </c>
      <c r="U457" s="149"/>
      <c r="V457" s="149"/>
      <c r="W457" s="164" t="str">
        <f>VLOOKUP(TRIM(X457),X10:Y88,2,FALSE)</f>
        <v>Frank</v>
      </c>
      <c r="X457" s="11" t="str">
        <f t="shared" si="11"/>
        <v>6.5.3</v>
      </c>
      <c r="Y457" s="83"/>
    </row>
    <row r="458" spans="1:25" ht="35.25" customHeight="1">
      <c r="A458" s="150"/>
      <c r="B458" s="165" t="s">
        <v>70</v>
      </c>
      <c r="C458" s="153" t="s">
        <v>28</v>
      </c>
      <c r="D458" s="153" t="s">
        <v>179</v>
      </c>
      <c r="E458" s="154" t="s">
        <v>6347</v>
      </c>
      <c r="F458" s="155" t="s">
        <v>27</v>
      </c>
      <c r="G458" s="169" t="s">
        <v>189</v>
      </c>
      <c r="H458" s="169" t="s">
        <v>7420</v>
      </c>
      <c r="I458" s="170" t="s">
        <v>4204</v>
      </c>
      <c r="J458" s="171" t="s">
        <v>455</v>
      </c>
      <c r="K458" s="172"/>
      <c r="L458" s="171"/>
      <c r="M458" s="172"/>
      <c r="N458" s="171" t="s">
        <v>2435</v>
      </c>
      <c r="O458" s="171" t="s">
        <v>366</v>
      </c>
      <c r="P458" s="171" t="s">
        <v>442</v>
      </c>
      <c r="Q458" s="173" t="s">
        <v>62</v>
      </c>
      <c r="R458" s="173" t="s">
        <v>4966</v>
      </c>
      <c r="S458" s="177"/>
      <c r="T458" s="167" t="s">
        <v>949</v>
      </c>
      <c r="U458" s="149"/>
      <c r="V458" s="149"/>
      <c r="W458" s="164" t="str">
        <f>VLOOKUP(TRIM(X458),X10:Y88,2,FALSE)</f>
        <v>Withdrawn</v>
      </c>
      <c r="X458" s="11" t="str">
        <f t="shared" si="11"/>
        <v>99</v>
      </c>
      <c r="Y458" s="83"/>
    </row>
    <row r="459" spans="1:25" ht="35.25" customHeight="1">
      <c r="A459" s="150" t="s">
        <v>185</v>
      </c>
      <c r="B459" s="165" t="s">
        <v>70</v>
      </c>
      <c r="C459" s="153" t="s">
        <v>186</v>
      </c>
      <c r="D459" s="153" t="s">
        <v>91</v>
      </c>
      <c r="E459" s="154" t="s">
        <v>6348</v>
      </c>
      <c r="F459" s="155" t="s">
        <v>30</v>
      </c>
      <c r="G459" s="155" t="s">
        <v>189</v>
      </c>
      <c r="H459" s="155" t="s">
        <v>7520</v>
      </c>
      <c r="I459" s="166" t="s">
        <v>7417</v>
      </c>
      <c r="J459" s="160" t="s">
        <v>484</v>
      </c>
      <c r="K459" s="159">
        <v>3224</v>
      </c>
      <c r="L459" s="160"/>
      <c r="M459" s="159" t="s">
        <v>687</v>
      </c>
      <c r="N459" s="158" t="s">
        <v>6996</v>
      </c>
      <c r="O459" s="158" t="s">
        <v>206</v>
      </c>
      <c r="P459" s="158" t="s">
        <v>1112</v>
      </c>
      <c r="Q459" s="162" t="s">
        <v>8072</v>
      </c>
      <c r="R459" s="162" t="s">
        <v>9959</v>
      </c>
      <c r="S459" s="168" t="s">
        <v>200</v>
      </c>
      <c r="T459" s="148" t="s">
        <v>966</v>
      </c>
      <c r="U459" s="149"/>
      <c r="V459" s="149"/>
      <c r="W459" s="164" t="str">
        <f>VLOOKUP(TRIM(X459),X10:Y88,2,FALSE)</f>
        <v>Puneet</v>
      </c>
      <c r="X459" s="11" t="str">
        <f t="shared" si="11"/>
        <v>5.1</v>
      </c>
      <c r="Y459" s="83"/>
    </row>
    <row r="460" spans="1:25" ht="35.25" customHeight="1">
      <c r="A460" s="150" t="s">
        <v>185</v>
      </c>
      <c r="B460" s="165" t="s">
        <v>70</v>
      </c>
      <c r="C460" s="153" t="s">
        <v>186</v>
      </c>
      <c r="D460" s="153" t="s">
        <v>133</v>
      </c>
      <c r="E460" s="154" t="s">
        <v>6349</v>
      </c>
      <c r="F460" s="155" t="s">
        <v>27</v>
      </c>
      <c r="G460" s="155" t="s">
        <v>189</v>
      </c>
      <c r="H460" s="155" t="s">
        <v>7421</v>
      </c>
      <c r="I460" s="166" t="s">
        <v>947</v>
      </c>
      <c r="J460" s="160" t="s">
        <v>455</v>
      </c>
      <c r="K460" s="159"/>
      <c r="L460" s="160"/>
      <c r="M460" s="159"/>
      <c r="N460" s="158" t="s">
        <v>2435</v>
      </c>
      <c r="O460" s="158" t="s">
        <v>366</v>
      </c>
      <c r="P460" s="158" t="s">
        <v>442</v>
      </c>
      <c r="Q460" s="162" t="s">
        <v>8073</v>
      </c>
      <c r="R460" s="162" t="s">
        <v>9045</v>
      </c>
      <c r="S460" s="163" t="s">
        <v>444</v>
      </c>
      <c r="T460" s="167" t="s">
        <v>949</v>
      </c>
      <c r="U460" s="149"/>
      <c r="V460" s="149"/>
      <c r="W460" s="164" t="str">
        <f>VLOOKUP(TRIM(X460),X10:Y88,2,FALSE)</f>
        <v>Frank</v>
      </c>
      <c r="X460" s="11" t="str">
        <f t="shared" si="11"/>
        <v>6.5.3</v>
      </c>
      <c r="Y460" s="83"/>
    </row>
    <row r="461" spans="1:25" ht="35.25" customHeight="1">
      <c r="A461" s="150" t="s">
        <v>185</v>
      </c>
      <c r="B461" s="165" t="s">
        <v>70</v>
      </c>
      <c r="C461" s="153" t="s">
        <v>186</v>
      </c>
      <c r="D461" s="153" t="s">
        <v>91</v>
      </c>
      <c r="E461" s="154" t="s">
        <v>6350</v>
      </c>
      <c r="F461" s="155" t="s">
        <v>434</v>
      </c>
      <c r="G461" s="155" t="s">
        <v>189</v>
      </c>
      <c r="H461" s="155" t="s">
        <v>7422</v>
      </c>
      <c r="I461" s="166" t="s">
        <v>835</v>
      </c>
      <c r="J461" s="160"/>
      <c r="K461" s="159"/>
      <c r="L461" s="160"/>
      <c r="M461" s="159"/>
      <c r="N461" s="158"/>
      <c r="O461" s="158" t="s">
        <v>229</v>
      </c>
      <c r="P461" s="158" t="s">
        <v>1112</v>
      </c>
      <c r="Q461" s="162" t="s">
        <v>9988</v>
      </c>
      <c r="R461" s="162" t="s">
        <v>496</v>
      </c>
      <c r="S461" s="176" t="s">
        <v>496</v>
      </c>
      <c r="T461" s="148" t="s">
        <v>966</v>
      </c>
      <c r="U461" s="149"/>
      <c r="V461" s="149"/>
      <c r="W461" s="164" t="str">
        <f>VLOOKUP(TRIM(X461),X10:Y88,2,FALSE)</f>
        <v>Puneet</v>
      </c>
      <c r="X461" s="11" t="str">
        <f t="shared" si="11"/>
        <v>5.1</v>
      </c>
      <c r="Y461" s="83"/>
    </row>
    <row r="462" spans="1:25" ht="35.25" customHeight="1">
      <c r="A462" s="150" t="s">
        <v>185</v>
      </c>
      <c r="B462" s="165" t="s">
        <v>70</v>
      </c>
      <c r="C462" s="153" t="s">
        <v>186</v>
      </c>
      <c r="D462" s="153" t="s">
        <v>146</v>
      </c>
      <c r="E462" s="154" t="s">
        <v>6351</v>
      </c>
      <c r="F462" s="155" t="s">
        <v>419</v>
      </c>
      <c r="G462" s="155" t="s">
        <v>59</v>
      </c>
      <c r="H462" s="155" t="s">
        <v>7423</v>
      </c>
      <c r="I462" s="166" t="s">
        <v>7424</v>
      </c>
      <c r="J462" s="160" t="s">
        <v>422</v>
      </c>
      <c r="K462" s="159"/>
      <c r="L462" s="160"/>
      <c r="M462" s="159"/>
      <c r="N462" s="158"/>
      <c r="O462" s="158" t="s">
        <v>366</v>
      </c>
      <c r="P462" s="158" t="s">
        <v>442</v>
      </c>
      <c r="Q462" s="162" t="s">
        <v>7425</v>
      </c>
      <c r="R462" s="162" t="s">
        <v>272</v>
      </c>
      <c r="S462" s="163" t="s">
        <v>253</v>
      </c>
      <c r="T462" s="167" t="s">
        <v>7426</v>
      </c>
      <c r="U462" s="149"/>
      <c r="V462" s="149"/>
      <c r="W462" s="164" t="str">
        <f>VLOOKUP(TRIM(X462),X10:Y88,2,FALSE)</f>
        <v>Puneet</v>
      </c>
      <c r="X462" s="11" t="str">
        <f t="shared" si="11"/>
        <v>6.5.8</v>
      </c>
      <c r="Y462" s="83"/>
    </row>
    <row r="463" spans="1:25" ht="35.25" customHeight="1">
      <c r="A463" s="150" t="s">
        <v>185</v>
      </c>
      <c r="B463" s="165" t="s">
        <v>70</v>
      </c>
      <c r="C463" s="153" t="s">
        <v>186</v>
      </c>
      <c r="D463" s="153" t="s">
        <v>162</v>
      </c>
      <c r="E463" s="154" t="s">
        <v>6352</v>
      </c>
      <c r="F463" s="155" t="s">
        <v>27</v>
      </c>
      <c r="G463" s="155" t="s">
        <v>189</v>
      </c>
      <c r="H463" s="155" t="s">
        <v>3490</v>
      </c>
      <c r="I463" s="166" t="s">
        <v>3491</v>
      </c>
      <c r="J463" s="160" t="s">
        <v>2389</v>
      </c>
      <c r="K463" s="159"/>
      <c r="L463" s="160"/>
      <c r="M463" s="159"/>
      <c r="N463" s="158" t="s">
        <v>2435</v>
      </c>
      <c r="O463" s="158" t="s">
        <v>366</v>
      </c>
      <c r="P463" s="158" t="s">
        <v>2390</v>
      </c>
      <c r="Q463" s="162" t="s">
        <v>3492</v>
      </c>
      <c r="R463" s="162" t="s">
        <v>272</v>
      </c>
      <c r="S463" s="163" t="s">
        <v>253</v>
      </c>
      <c r="T463" s="148" t="s">
        <v>3493</v>
      </c>
      <c r="U463" s="149"/>
      <c r="V463" s="149"/>
      <c r="W463" s="164" t="str">
        <f>VLOOKUP(TRIM(X463),X10:Y88,2,FALSE)</f>
        <v>Puneet</v>
      </c>
      <c r="X463" s="11" t="str">
        <f t="shared" si="11"/>
        <v>6.9</v>
      </c>
      <c r="Y463" s="83"/>
    </row>
    <row r="464" spans="1:25" ht="35.25" customHeight="1">
      <c r="A464" s="150" t="s">
        <v>185</v>
      </c>
      <c r="B464" s="165" t="s">
        <v>70</v>
      </c>
      <c r="C464" s="153" t="s">
        <v>186</v>
      </c>
      <c r="D464" s="153" t="s">
        <v>162</v>
      </c>
      <c r="E464" s="154" t="s">
        <v>6353</v>
      </c>
      <c r="F464" s="155" t="s">
        <v>419</v>
      </c>
      <c r="G464" s="155" t="s">
        <v>934</v>
      </c>
      <c r="H464" s="155" t="s">
        <v>7427</v>
      </c>
      <c r="I464" s="166" t="s">
        <v>3491</v>
      </c>
      <c r="J464" s="160" t="s">
        <v>2389</v>
      </c>
      <c r="K464" s="159"/>
      <c r="L464" s="160"/>
      <c r="M464" s="159"/>
      <c r="N464" s="158"/>
      <c r="O464" s="158" t="s">
        <v>366</v>
      </c>
      <c r="P464" s="158"/>
      <c r="Q464" s="162" t="s">
        <v>7428</v>
      </c>
      <c r="R464" s="162" t="s">
        <v>496</v>
      </c>
      <c r="S464" s="176" t="s">
        <v>496</v>
      </c>
      <c r="T464" s="167" t="s">
        <v>3493</v>
      </c>
      <c r="U464" s="149"/>
      <c r="V464" s="149"/>
      <c r="W464" s="164" t="str">
        <f>VLOOKUP(TRIM(X464),X10:Y88,2,FALSE)</f>
        <v>Puneet</v>
      </c>
      <c r="X464" s="11" t="str">
        <f t="shared" si="11"/>
        <v>6.9</v>
      </c>
      <c r="Y464" s="83"/>
    </row>
    <row r="465" spans="1:25" ht="35.25" customHeight="1">
      <c r="A465" s="150" t="s">
        <v>185</v>
      </c>
      <c r="B465" s="165" t="s">
        <v>70</v>
      </c>
      <c r="C465" s="153" t="s">
        <v>186</v>
      </c>
      <c r="D465" s="153" t="s">
        <v>130</v>
      </c>
      <c r="E465" s="154" t="s">
        <v>6354</v>
      </c>
      <c r="F465" s="155" t="s">
        <v>27</v>
      </c>
      <c r="G465" s="155" t="s">
        <v>189</v>
      </c>
      <c r="H465" s="155" t="s">
        <v>3227</v>
      </c>
      <c r="I465" s="166" t="s">
        <v>475</v>
      </c>
      <c r="J465" s="160" t="s">
        <v>455</v>
      </c>
      <c r="K465" s="159"/>
      <c r="L465" s="160"/>
      <c r="M465" s="159"/>
      <c r="N465" s="158" t="s">
        <v>2435</v>
      </c>
      <c r="O465" s="158" t="s">
        <v>366</v>
      </c>
      <c r="P465" s="158" t="s">
        <v>442</v>
      </c>
      <c r="Q465" s="162" t="s">
        <v>7898</v>
      </c>
      <c r="R465" s="162" t="s">
        <v>8681</v>
      </c>
      <c r="S465" s="163" t="s">
        <v>444</v>
      </c>
      <c r="T465" s="148" t="s">
        <v>472</v>
      </c>
      <c r="U465" s="149"/>
      <c r="V465" s="149"/>
      <c r="W465" s="164" t="str">
        <f>VLOOKUP(TRIM(X465),X10:Y88,2,FALSE)</f>
        <v>Frank</v>
      </c>
      <c r="X465" s="11" t="str">
        <f t="shared" si="11"/>
        <v>6.5.2</v>
      </c>
      <c r="Y465" s="83"/>
    </row>
    <row r="466" spans="1:25" ht="35.25" customHeight="1">
      <c r="A466" s="150" t="s">
        <v>185</v>
      </c>
      <c r="B466" s="165" t="s">
        <v>70</v>
      </c>
      <c r="C466" s="153" t="s">
        <v>186</v>
      </c>
      <c r="D466" s="153" t="s">
        <v>133</v>
      </c>
      <c r="E466" s="154" t="s">
        <v>6355</v>
      </c>
      <c r="F466" s="155" t="s">
        <v>27</v>
      </c>
      <c r="G466" s="155" t="s">
        <v>189</v>
      </c>
      <c r="H466" s="155" t="s">
        <v>7429</v>
      </c>
      <c r="I466" s="166" t="s">
        <v>475</v>
      </c>
      <c r="J466" s="160" t="s">
        <v>455</v>
      </c>
      <c r="K466" s="159"/>
      <c r="L466" s="160"/>
      <c r="M466" s="159"/>
      <c r="N466" s="158" t="s">
        <v>2435</v>
      </c>
      <c r="O466" s="158" t="s">
        <v>366</v>
      </c>
      <c r="P466" s="158" t="s">
        <v>442</v>
      </c>
      <c r="Q466" s="162" t="s">
        <v>7430</v>
      </c>
      <c r="R466" s="162" t="s">
        <v>8972</v>
      </c>
      <c r="S466" s="163" t="s">
        <v>444</v>
      </c>
      <c r="T466" s="167" t="s">
        <v>472</v>
      </c>
      <c r="U466" s="149"/>
      <c r="V466" s="149"/>
      <c r="W466" s="164" t="str">
        <f>VLOOKUP(TRIM(X466),X10:Y88,2,FALSE)</f>
        <v>Frank</v>
      </c>
      <c r="X466" s="11" t="str">
        <f t="shared" si="11"/>
        <v>6.5.3</v>
      </c>
      <c r="Y466" s="83"/>
    </row>
    <row r="467" spans="1:25" ht="35.25" customHeight="1">
      <c r="A467" s="150" t="s">
        <v>185</v>
      </c>
      <c r="B467" s="165" t="s">
        <v>70</v>
      </c>
      <c r="C467" s="153" t="s">
        <v>186</v>
      </c>
      <c r="D467" s="153" t="s">
        <v>143</v>
      </c>
      <c r="E467" s="154" t="s">
        <v>6356</v>
      </c>
      <c r="F467" s="155" t="s">
        <v>27</v>
      </c>
      <c r="G467" s="155" t="s">
        <v>189</v>
      </c>
      <c r="H467" s="155" t="s">
        <v>7431</v>
      </c>
      <c r="I467" s="166" t="s">
        <v>475</v>
      </c>
      <c r="J467" s="160" t="s">
        <v>455</v>
      </c>
      <c r="K467" s="159"/>
      <c r="L467" s="160"/>
      <c r="M467" s="159"/>
      <c r="N467" s="158" t="s">
        <v>2435</v>
      </c>
      <c r="O467" s="158" t="s">
        <v>366</v>
      </c>
      <c r="P467" s="158" t="s">
        <v>442</v>
      </c>
      <c r="Q467" s="162" t="s">
        <v>7432</v>
      </c>
      <c r="R467" s="162" t="s">
        <v>8834</v>
      </c>
      <c r="S467" s="163" t="s">
        <v>8835</v>
      </c>
      <c r="T467" s="148" t="s">
        <v>472</v>
      </c>
      <c r="U467" s="149"/>
      <c r="V467" s="149"/>
      <c r="W467" s="164" t="str">
        <f>VLOOKUP(TRIM(X467),X10:Y88,2,FALSE)</f>
        <v>Frank</v>
      </c>
      <c r="X467" s="11" t="str">
        <f t="shared" si="11"/>
        <v>6.5.7</v>
      </c>
      <c r="Y467" s="83"/>
    </row>
    <row r="468" spans="1:25" ht="35.25" customHeight="1">
      <c r="A468" s="150" t="s">
        <v>185</v>
      </c>
      <c r="B468" s="165" t="s">
        <v>70</v>
      </c>
      <c r="C468" s="153" t="s">
        <v>186</v>
      </c>
      <c r="D468" s="153" t="s">
        <v>133</v>
      </c>
      <c r="E468" s="154" t="s">
        <v>6357</v>
      </c>
      <c r="F468" s="155" t="s">
        <v>27</v>
      </c>
      <c r="G468" s="155" t="s">
        <v>189</v>
      </c>
      <c r="H468" s="155" t="s">
        <v>7433</v>
      </c>
      <c r="I468" s="166" t="s">
        <v>475</v>
      </c>
      <c r="J468" s="160" t="s">
        <v>422</v>
      </c>
      <c r="K468" s="159"/>
      <c r="L468" s="160"/>
      <c r="M468" s="159"/>
      <c r="N468" s="158" t="s">
        <v>6993</v>
      </c>
      <c r="O468" s="158" t="s">
        <v>366</v>
      </c>
      <c r="P468" s="158" t="s">
        <v>442</v>
      </c>
      <c r="Q468" s="162" t="s">
        <v>8074</v>
      </c>
      <c r="R468" s="162" t="s">
        <v>8646</v>
      </c>
      <c r="S468" s="163" t="s">
        <v>444</v>
      </c>
      <c r="T468" s="167" t="s">
        <v>472</v>
      </c>
      <c r="U468" s="149"/>
      <c r="V468" s="149"/>
      <c r="W468" s="164" t="str">
        <f>VLOOKUP(TRIM(X468),X10:Y88,2,FALSE)</f>
        <v>Frank</v>
      </c>
      <c r="X468" s="11" t="str">
        <f t="shared" si="11"/>
        <v>6.5.3</v>
      </c>
      <c r="Y468" s="83"/>
    </row>
    <row r="469" spans="1:25" ht="35.25" customHeight="1">
      <c r="A469" s="150" t="s">
        <v>185</v>
      </c>
      <c r="B469" s="165" t="s">
        <v>70</v>
      </c>
      <c r="C469" s="153" t="s">
        <v>186</v>
      </c>
      <c r="D469" s="153" t="s">
        <v>133</v>
      </c>
      <c r="E469" s="154" t="s">
        <v>6358</v>
      </c>
      <c r="F469" s="155" t="s">
        <v>27</v>
      </c>
      <c r="G469" s="155" t="s">
        <v>189</v>
      </c>
      <c r="H469" s="155" t="s">
        <v>7434</v>
      </c>
      <c r="I469" s="166" t="s">
        <v>475</v>
      </c>
      <c r="J469" s="160" t="s">
        <v>422</v>
      </c>
      <c r="K469" s="159"/>
      <c r="L469" s="160"/>
      <c r="M469" s="159"/>
      <c r="N469" s="158" t="s">
        <v>6993</v>
      </c>
      <c r="O469" s="158" t="s">
        <v>366</v>
      </c>
      <c r="P469" s="158" t="s">
        <v>442</v>
      </c>
      <c r="Q469" s="162" t="s">
        <v>8075</v>
      </c>
      <c r="R469" s="162" t="s">
        <v>496</v>
      </c>
      <c r="S469" s="176" t="s">
        <v>496</v>
      </c>
      <c r="T469" s="148" t="s">
        <v>472</v>
      </c>
      <c r="U469" s="149"/>
      <c r="V469" s="149"/>
      <c r="W469" s="164" t="str">
        <f>VLOOKUP(TRIM(X469),X10:Y88,2,FALSE)</f>
        <v>Frank</v>
      </c>
      <c r="X469" s="11" t="str">
        <f t="shared" si="11"/>
        <v>6.5.3</v>
      </c>
      <c r="Y469" s="83"/>
    </row>
    <row r="470" spans="1:25" ht="35.25" customHeight="1">
      <c r="A470" s="150" t="s">
        <v>185</v>
      </c>
      <c r="B470" s="165" t="s">
        <v>70</v>
      </c>
      <c r="C470" s="153" t="s">
        <v>186</v>
      </c>
      <c r="D470" s="153" t="s">
        <v>133</v>
      </c>
      <c r="E470" s="154" t="s">
        <v>6359</v>
      </c>
      <c r="F470" s="155" t="s">
        <v>27</v>
      </c>
      <c r="G470" s="155" t="s">
        <v>189</v>
      </c>
      <c r="H470" s="155" t="s">
        <v>7435</v>
      </c>
      <c r="I470" s="166" t="s">
        <v>475</v>
      </c>
      <c r="J470" s="160" t="s">
        <v>455</v>
      </c>
      <c r="K470" s="159"/>
      <c r="L470" s="160"/>
      <c r="M470" s="159"/>
      <c r="N470" s="158" t="s">
        <v>2435</v>
      </c>
      <c r="O470" s="158" t="s">
        <v>366</v>
      </c>
      <c r="P470" s="158" t="s">
        <v>442</v>
      </c>
      <c r="Q470" s="162" t="s">
        <v>7436</v>
      </c>
      <c r="R470" s="162" t="s">
        <v>9045</v>
      </c>
      <c r="S470" s="163" t="s">
        <v>444</v>
      </c>
      <c r="T470" s="167" t="s">
        <v>472</v>
      </c>
      <c r="U470" s="149"/>
      <c r="V470" s="149"/>
      <c r="W470" s="164" t="str">
        <f>VLOOKUP(TRIM(X470),X10:Y88,2,FALSE)</f>
        <v>Frank</v>
      </c>
      <c r="X470" s="11" t="str">
        <f t="shared" si="11"/>
        <v>6.5.3</v>
      </c>
      <c r="Y470" s="83"/>
    </row>
    <row r="471" spans="1:25" ht="35.25" customHeight="1">
      <c r="A471" s="150" t="s">
        <v>185</v>
      </c>
      <c r="B471" s="165" t="s">
        <v>70</v>
      </c>
      <c r="C471" s="153" t="s">
        <v>186</v>
      </c>
      <c r="D471" s="153" t="s">
        <v>133</v>
      </c>
      <c r="E471" s="154" t="s">
        <v>6360</v>
      </c>
      <c r="F471" s="155" t="s">
        <v>27</v>
      </c>
      <c r="G471" s="155" t="s">
        <v>189</v>
      </c>
      <c r="H471" s="155" t="s">
        <v>7437</v>
      </c>
      <c r="I471" s="166" t="s">
        <v>475</v>
      </c>
      <c r="J471" s="160" t="s">
        <v>455</v>
      </c>
      <c r="K471" s="159"/>
      <c r="L471" s="160"/>
      <c r="M471" s="159"/>
      <c r="N471" s="158" t="s">
        <v>2435</v>
      </c>
      <c r="O471" s="158" t="s">
        <v>366</v>
      </c>
      <c r="P471" s="158" t="s">
        <v>442</v>
      </c>
      <c r="Q471" s="162" t="s">
        <v>8076</v>
      </c>
      <c r="R471" s="162" t="s">
        <v>496</v>
      </c>
      <c r="S471" s="176" t="s">
        <v>496</v>
      </c>
      <c r="T471" s="148" t="s">
        <v>472</v>
      </c>
      <c r="U471" s="149"/>
      <c r="V471" s="149"/>
      <c r="W471" s="164" t="str">
        <f>VLOOKUP(TRIM(X471),X10:Y88,2,FALSE)</f>
        <v>Frank</v>
      </c>
      <c r="X471" s="11" t="str">
        <f t="shared" si="11"/>
        <v>6.5.3</v>
      </c>
      <c r="Y471" s="83"/>
    </row>
    <row r="472" spans="1:25" ht="35.25" customHeight="1">
      <c r="A472" s="150" t="s">
        <v>185</v>
      </c>
      <c r="B472" s="165" t="s">
        <v>70</v>
      </c>
      <c r="C472" s="153" t="s">
        <v>186</v>
      </c>
      <c r="D472" s="153" t="s">
        <v>130</v>
      </c>
      <c r="E472" s="154" t="s">
        <v>6361</v>
      </c>
      <c r="F472" s="155" t="s">
        <v>27</v>
      </c>
      <c r="G472" s="155" t="s">
        <v>189</v>
      </c>
      <c r="H472" s="155" t="s">
        <v>7438</v>
      </c>
      <c r="I472" s="166" t="s">
        <v>475</v>
      </c>
      <c r="J472" s="160" t="s">
        <v>422</v>
      </c>
      <c r="K472" s="159"/>
      <c r="L472" s="160"/>
      <c r="M472" s="159"/>
      <c r="N472" s="158" t="s">
        <v>6993</v>
      </c>
      <c r="O472" s="158" t="s">
        <v>366</v>
      </c>
      <c r="P472" s="158" t="s">
        <v>442</v>
      </c>
      <c r="Q472" s="162" t="s">
        <v>8077</v>
      </c>
      <c r="R472" s="162" t="s">
        <v>496</v>
      </c>
      <c r="S472" s="176" t="s">
        <v>496</v>
      </c>
      <c r="T472" s="167" t="s">
        <v>472</v>
      </c>
      <c r="U472" s="149"/>
      <c r="V472" s="149"/>
      <c r="W472" s="164" t="str">
        <f>VLOOKUP(TRIM(X472),X10:Y88,2,FALSE)</f>
        <v>Frank</v>
      </c>
      <c r="X472" s="11" t="str">
        <f t="shared" si="11"/>
        <v>6.5.2</v>
      </c>
      <c r="Y472" s="83"/>
    </row>
    <row r="473" spans="1:25" ht="35.25" customHeight="1">
      <c r="A473" s="150" t="s">
        <v>185</v>
      </c>
      <c r="B473" s="165" t="s">
        <v>70</v>
      </c>
      <c r="C473" s="153" t="s">
        <v>186</v>
      </c>
      <c r="D473" s="153" t="s">
        <v>130</v>
      </c>
      <c r="E473" s="154" t="s">
        <v>6362</v>
      </c>
      <c r="F473" s="155" t="s">
        <v>27</v>
      </c>
      <c r="G473" s="155" t="s">
        <v>189</v>
      </c>
      <c r="H473" s="155" t="s">
        <v>7439</v>
      </c>
      <c r="I473" s="166" t="s">
        <v>475</v>
      </c>
      <c r="J473" s="160" t="s">
        <v>455</v>
      </c>
      <c r="K473" s="159"/>
      <c r="L473" s="160"/>
      <c r="M473" s="159"/>
      <c r="N473" s="158" t="s">
        <v>2435</v>
      </c>
      <c r="O473" s="158" t="s">
        <v>366</v>
      </c>
      <c r="P473" s="158" t="s">
        <v>442</v>
      </c>
      <c r="Q473" s="162" t="s">
        <v>8078</v>
      </c>
      <c r="R473" s="162" t="s">
        <v>496</v>
      </c>
      <c r="S473" s="176" t="s">
        <v>496</v>
      </c>
      <c r="T473" s="148" t="s">
        <v>472</v>
      </c>
      <c r="U473" s="149"/>
      <c r="V473" s="149"/>
      <c r="W473" s="164" t="str">
        <f>VLOOKUP(TRIM(X473),X10:Y88,2,FALSE)</f>
        <v>Frank</v>
      </c>
      <c r="X473" s="11" t="str">
        <f t="shared" si="11"/>
        <v>6.5.2</v>
      </c>
      <c r="Y473" s="83"/>
    </row>
    <row r="474" spans="1:25" ht="35.25" customHeight="1">
      <c r="A474" s="150" t="s">
        <v>185</v>
      </c>
      <c r="B474" s="165" t="s">
        <v>70</v>
      </c>
      <c r="C474" s="153" t="s">
        <v>186</v>
      </c>
      <c r="D474" s="153" t="s">
        <v>130</v>
      </c>
      <c r="E474" s="154" t="s">
        <v>6363</v>
      </c>
      <c r="F474" s="155" t="s">
        <v>27</v>
      </c>
      <c r="G474" s="155" t="s">
        <v>189</v>
      </c>
      <c r="H474" s="155" t="s">
        <v>7440</v>
      </c>
      <c r="I474" s="166" t="s">
        <v>475</v>
      </c>
      <c r="J474" s="160" t="s">
        <v>422</v>
      </c>
      <c r="K474" s="159"/>
      <c r="L474" s="160"/>
      <c r="M474" s="159"/>
      <c r="N474" s="158" t="s">
        <v>6993</v>
      </c>
      <c r="O474" s="158" t="s">
        <v>366</v>
      </c>
      <c r="P474" s="158" t="s">
        <v>442</v>
      </c>
      <c r="Q474" s="162" t="s">
        <v>3656</v>
      </c>
      <c r="R474" s="162" t="s">
        <v>9108</v>
      </c>
      <c r="S474" s="163" t="s">
        <v>9109</v>
      </c>
      <c r="T474" s="167" t="s">
        <v>472</v>
      </c>
      <c r="U474" s="149"/>
      <c r="V474" s="149"/>
      <c r="W474" s="164" t="str">
        <f>VLOOKUP(TRIM(X474),X10:Y88,2,FALSE)</f>
        <v>Frank</v>
      </c>
      <c r="X474" s="11" t="str">
        <f t="shared" si="11"/>
        <v>6.5.2</v>
      </c>
      <c r="Y474" s="83"/>
    </row>
    <row r="475" spans="1:25" ht="35.25" customHeight="1">
      <c r="A475" s="150" t="s">
        <v>185</v>
      </c>
      <c r="B475" s="165" t="s">
        <v>70</v>
      </c>
      <c r="C475" s="153" t="s">
        <v>186</v>
      </c>
      <c r="D475" s="153" t="s">
        <v>130</v>
      </c>
      <c r="E475" s="154" t="s">
        <v>6364</v>
      </c>
      <c r="F475" s="155" t="s">
        <v>27</v>
      </c>
      <c r="G475" s="155" t="s">
        <v>189</v>
      </c>
      <c r="H475" s="155" t="s">
        <v>7441</v>
      </c>
      <c r="I475" s="166" t="s">
        <v>475</v>
      </c>
      <c r="J475" s="160" t="s">
        <v>455</v>
      </c>
      <c r="K475" s="159"/>
      <c r="L475" s="160"/>
      <c r="M475" s="159"/>
      <c r="N475" s="158" t="s">
        <v>2435</v>
      </c>
      <c r="O475" s="158" t="s">
        <v>366</v>
      </c>
      <c r="P475" s="158" t="s">
        <v>442</v>
      </c>
      <c r="Q475" s="162" t="s">
        <v>8079</v>
      </c>
      <c r="R475" s="162" t="s">
        <v>496</v>
      </c>
      <c r="S475" s="176" t="s">
        <v>496</v>
      </c>
      <c r="T475" s="148" t="s">
        <v>472</v>
      </c>
      <c r="U475" s="149"/>
      <c r="V475" s="149"/>
      <c r="W475" s="164" t="str">
        <f>VLOOKUP(TRIM(X475),X10:Y88,2,FALSE)</f>
        <v>Frank</v>
      </c>
      <c r="X475" s="11" t="str">
        <f t="shared" si="11"/>
        <v>6.5.2</v>
      </c>
      <c r="Y475" s="83"/>
    </row>
    <row r="476" spans="1:25" ht="35.25" customHeight="1">
      <c r="A476" s="150" t="s">
        <v>185</v>
      </c>
      <c r="B476" s="165" t="s">
        <v>70</v>
      </c>
      <c r="C476" s="153" t="s">
        <v>186</v>
      </c>
      <c r="D476" s="153" t="s">
        <v>149</v>
      </c>
      <c r="E476" s="154" t="s">
        <v>6365</v>
      </c>
      <c r="F476" s="155" t="s">
        <v>419</v>
      </c>
      <c r="G476" s="155" t="s">
        <v>934</v>
      </c>
      <c r="H476" s="155" t="s">
        <v>7442</v>
      </c>
      <c r="I476" s="166" t="s">
        <v>563</v>
      </c>
      <c r="J476" s="160" t="s">
        <v>455</v>
      </c>
      <c r="K476" s="159"/>
      <c r="L476" s="160"/>
      <c r="M476" s="159"/>
      <c r="N476" s="158"/>
      <c r="O476" s="158"/>
      <c r="P476" s="158"/>
      <c r="Q476" s="162" t="s">
        <v>7443</v>
      </c>
      <c r="R476" s="162" t="s">
        <v>496</v>
      </c>
      <c r="S476" s="176" t="s">
        <v>496</v>
      </c>
      <c r="T476" s="167" t="s">
        <v>472</v>
      </c>
      <c r="U476" s="149"/>
      <c r="V476" s="149"/>
      <c r="W476" s="164" t="str">
        <f>VLOOKUP(TRIM(X476),X10:Y88,2,FALSE)</f>
        <v>Frank</v>
      </c>
      <c r="X476" s="11" t="str">
        <f t="shared" ref="X476:X539" si="12">IF(ISNONTEXT(D476),"" &amp; D476 &amp;"",T(D476))</f>
        <v>6.5.9</v>
      </c>
      <c r="Y476" s="83"/>
    </row>
    <row r="477" spans="1:25" ht="35.25" customHeight="1">
      <c r="A477" s="150" t="s">
        <v>185</v>
      </c>
      <c r="B477" s="165" t="s">
        <v>70</v>
      </c>
      <c r="C477" s="153" t="s">
        <v>186</v>
      </c>
      <c r="D477" s="153" t="s">
        <v>2149</v>
      </c>
      <c r="E477" s="154" t="s">
        <v>6366</v>
      </c>
      <c r="F477" s="155" t="s">
        <v>30</v>
      </c>
      <c r="G477" s="155" t="s">
        <v>189</v>
      </c>
      <c r="H477" s="155" t="s">
        <v>7521</v>
      </c>
      <c r="I477" s="166" t="s">
        <v>835</v>
      </c>
      <c r="J477" s="160" t="s">
        <v>608</v>
      </c>
      <c r="K477" s="159">
        <v>286</v>
      </c>
      <c r="L477" s="160"/>
      <c r="M477" s="159" t="s">
        <v>485</v>
      </c>
      <c r="N477" s="158" t="s">
        <v>7079</v>
      </c>
      <c r="O477" s="158" t="s">
        <v>366</v>
      </c>
      <c r="P477" s="158" t="s">
        <v>7074</v>
      </c>
      <c r="Q477" s="162" t="s">
        <v>8080</v>
      </c>
      <c r="R477" s="162" t="s">
        <v>8927</v>
      </c>
      <c r="S477" s="163" t="s">
        <v>8926</v>
      </c>
      <c r="T477" s="148" t="s">
        <v>966</v>
      </c>
      <c r="U477" s="149"/>
      <c r="V477" s="149"/>
      <c r="W477" s="164" t="str">
        <f>VLOOKUP(TRIM(X477),X10:Y88,2,FALSE)</f>
        <v>Puneet</v>
      </c>
      <c r="X477" s="11" t="str">
        <f t="shared" si="12"/>
        <v>6.11</v>
      </c>
      <c r="Y477" s="83"/>
    </row>
    <row r="478" spans="1:25" ht="35.25" customHeight="1">
      <c r="A478" s="150" t="s">
        <v>185</v>
      </c>
      <c r="B478" s="165" t="s">
        <v>70</v>
      </c>
      <c r="C478" s="153" t="s">
        <v>186</v>
      </c>
      <c r="D478" s="153" t="s">
        <v>127</v>
      </c>
      <c r="E478" s="154" t="s">
        <v>6367</v>
      </c>
      <c r="F478" s="155" t="s">
        <v>27</v>
      </c>
      <c r="G478" s="155" t="s">
        <v>189</v>
      </c>
      <c r="H478" s="155" t="s">
        <v>7444</v>
      </c>
      <c r="I478" s="166" t="s">
        <v>4240</v>
      </c>
      <c r="J478" s="160" t="s">
        <v>422</v>
      </c>
      <c r="K478" s="159"/>
      <c r="L478" s="160"/>
      <c r="M478" s="159"/>
      <c r="N478" s="158" t="s">
        <v>6993</v>
      </c>
      <c r="O478" s="158" t="s">
        <v>366</v>
      </c>
      <c r="P478" s="158" t="s">
        <v>442</v>
      </c>
      <c r="Q478" s="162" t="s">
        <v>7445</v>
      </c>
      <c r="R478" s="162" t="s">
        <v>496</v>
      </c>
      <c r="S478" s="176" t="s">
        <v>496</v>
      </c>
      <c r="T478" s="167" t="s">
        <v>938</v>
      </c>
      <c r="U478" s="149"/>
      <c r="V478" s="149"/>
      <c r="W478" s="164" t="str">
        <f>VLOOKUP(TRIM(X478),X10:Y88,2,FALSE)</f>
        <v>Patrice</v>
      </c>
      <c r="X478" s="11" t="str">
        <f t="shared" si="12"/>
        <v>6.5.1</v>
      </c>
      <c r="Y478" s="83"/>
    </row>
    <row r="479" spans="1:25" ht="35.25" customHeight="1">
      <c r="A479" s="150" t="s">
        <v>185</v>
      </c>
      <c r="B479" s="165" t="s">
        <v>70</v>
      </c>
      <c r="C479" s="153" t="s">
        <v>186</v>
      </c>
      <c r="D479" s="153" t="s">
        <v>146</v>
      </c>
      <c r="E479" s="154" t="s">
        <v>6368</v>
      </c>
      <c r="F479" s="155" t="s">
        <v>419</v>
      </c>
      <c r="G479" s="155" t="s">
        <v>59</v>
      </c>
      <c r="H479" s="155" t="s">
        <v>7446</v>
      </c>
      <c r="I479" s="166" t="s">
        <v>4240</v>
      </c>
      <c r="J479" s="160" t="s">
        <v>422</v>
      </c>
      <c r="K479" s="159"/>
      <c r="L479" s="160"/>
      <c r="M479" s="159"/>
      <c r="N479" s="158"/>
      <c r="O479" s="158" t="s">
        <v>366</v>
      </c>
      <c r="P479" s="158" t="s">
        <v>442</v>
      </c>
      <c r="Q479" s="162" t="s">
        <v>2926</v>
      </c>
      <c r="R479" s="162" t="s">
        <v>272</v>
      </c>
      <c r="S479" s="163" t="s">
        <v>253</v>
      </c>
      <c r="T479" s="148" t="s">
        <v>938</v>
      </c>
      <c r="U479" s="149"/>
      <c r="V479" s="149"/>
      <c r="W479" s="164" t="str">
        <f>VLOOKUP(TRIM(X479),X10:Y88,2,FALSE)</f>
        <v>Puneet</v>
      </c>
      <c r="X479" s="11" t="str">
        <f t="shared" si="12"/>
        <v>6.5.8</v>
      </c>
      <c r="Y479" s="83"/>
    </row>
    <row r="480" spans="1:25" ht="35.25" customHeight="1">
      <c r="A480" s="150" t="s">
        <v>185</v>
      </c>
      <c r="B480" s="165" t="s">
        <v>70</v>
      </c>
      <c r="C480" s="153" t="s">
        <v>186</v>
      </c>
      <c r="D480" s="153" t="s">
        <v>151</v>
      </c>
      <c r="E480" s="154" t="s">
        <v>6369</v>
      </c>
      <c r="F480" s="155" t="s">
        <v>27</v>
      </c>
      <c r="G480" s="155" t="s">
        <v>189</v>
      </c>
      <c r="H480" s="155" t="s">
        <v>7447</v>
      </c>
      <c r="I480" s="166" t="s">
        <v>475</v>
      </c>
      <c r="J480" s="160" t="s">
        <v>455</v>
      </c>
      <c r="K480" s="159"/>
      <c r="L480" s="160"/>
      <c r="M480" s="159"/>
      <c r="N480" s="158" t="s">
        <v>2435</v>
      </c>
      <c r="O480" s="158" t="s">
        <v>366</v>
      </c>
      <c r="P480" s="158" t="s">
        <v>442</v>
      </c>
      <c r="Q480" s="162" t="s">
        <v>8081</v>
      </c>
      <c r="R480" s="162" t="s">
        <v>496</v>
      </c>
      <c r="S480" s="176" t="s">
        <v>496</v>
      </c>
      <c r="T480" s="167" t="s">
        <v>472</v>
      </c>
      <c r="U480" s="149"/>
      <c r="V480" s="149"/>
      <c r="W480" s="164" t="str">
        <f>VLOOKUP(TRIM(X480),X10:Y88,2,FALSE)</f>
        <v>Krisztian</v>
      </c>
      <c r="X480" s="11" t="str">
        <f t="shared" si="12"/>
        <v>6.5.10</v>
      </c>
      <c r="Y480" s="83"/>
    </row>
    <row r="481" spans="1:25" ht="35.25" customHeight="1">
      <c r="A481" s="150" t="s">
        <v>185</v>
      </c>
      <c r="B481" s="165" t="s">
        <v>70</v>
      </c>
      <c r="C481" s="153" t="s">
        <v>186</v>
      </c>
      <c r="D481" s="153" t="s">
        <v>151</v>
      </c>
      <c r="E481" s="154" t="s">
        <v>6370</v>
      </c>
      <c r="F481" s="155" t="s">
        <v>27</v>
      </c>
      <c r="G481" s="155" t="s">
        <v>189</v>
      </c>
      <c r="H481" s="155" t="s">
        <v>7448</v>
      </c>
      <c r="I481" s="166" t="s">
        <v>475</v>
      </c>
      <c r="J481" s="160" t="s">
        <v>455</v>
      </c>
      <c r="K481" s="159"/>
      <c r="L481" s="160"/>
      <c r="M481" s="159"/>
      <c r="N481" s="158" t="s">
        <v>2435</v>
      </c>
      <c r="O481" s="158" t="s">
        <v>366</v>
      </c>
      <c r="P481" s="158" t="s">
        <v>442</v>
      </c>
      <c r="Q481" s="162" t="s">
        <v>8082</v>
      </c>
      <c r="R481" s="162" t="s">
        <v>8650</v>
      </c>
      <c r="S481" s="168" t="s">
        <v>200</v>
      </c>
      <c r="T481" s="148" t="s">
        <v>472</v>
      </c>
      <c r="U481" s="149"/>
      <c r="V481" s="149"/>
      <c r="W481" s="164" t="str">
        <f>VLOOKUP(TRIM(X481),X10:Y88,2,FALSE)</f>
        <v>Krisztian</v>
      </c>
      <c r="X481" s="11" t="str">
        <f t="shared" si="12"/>
        <v>6.5.10</v>
      </c>
      <c r="Y481" s="83"/>
    </row>
    <row r="482" spans="1:25" ht="35.25" customHeight="1">
      <c r="A482" s="150" t="s">
        <v>185</v>
      </c>
      <c r="B482" s="165" t="s">
        <v>70</v>
      </c>
      <c r="C482" s="153" t="s">
        <v>186</v>
      </c>
      <c r="D482" s="153" t="s">
        <v>151</v>
      </c>
      <c r="E482" s="154" t="s">
        <v>6371</v>
      </c>
      <c r="F482" s="155" t="s">
        <v>27</v>
      </c>
      <c r="G482" s="155" t="s">
        <v>189</v>
      </c>
      <c r="H482" s="155" t="s">
        <v>9992</v>
      </c>
      <c r="I482" s="166" t="s">
        <v>475</v>
      </c>
      <c r="J482" s="160" t="s">
        <v>455</v>
      </c>
      <c r="K482" s="159"/>
      <c r="L482" s="160"/>
      <c r="M482" s="159"/>
      <c r="N482" s="158" t="s">
        <v>2435</v>
      </c>
      <c r="O482" s="158" t="s">
        <v>366</v>
      </c>
      <c r="P482" s="158" t="s">
        <v>442</v>
      </c>
      <c r="Q482" s="162" t="s">
        <v>8083</v>
      </c>
      <c r="R482" s="162" t="s">
        <v>9267</v>
      </c>
      <c r="S482" s="163" t="s">
        <v>9266</v>
      </c>
      <c r="T482" s="167" t="s">
        <v>472</v>
      </c>
      <c r="U482" s="149"/>
      <c r="V482" s="149"/>
      <c r="W482" s="164" t="str">
        <f>VLOOKUP(TRIM(X482),X10:Y88,2,FALSE)</f>
        <v>Krisztian</v>
      </c>
      <c r="X482" s="11" t="str">
        <f t="shared" si="12"/>
        <v>6.5.10</v>
      </c>
      <c r="Y482" s="83"/>
    </row>
    <row r="483" spans="1:25" ht="35.25" customHeight="1">
      <c r="A483" s="150" t="s">
        <v>185</v>
      </c>
      <c r="B483" s="165" t="s">
        <v>70</v>
      </c>
      <c r="C483" s="153" t="s">
        <v>28</v>
      </c>
      <c r="D483" s="153" t="s">
        <v>151</v>
      </c>
      <c r="E483" s="154" t="s">
        <v>6372</v>
      </c>
      <c r="F483" s="155" t="s">
        <v>27</v>
      </c>
      <c r="G483" s="169" t="s">
        <v>189</v>
      </c>
      <c r="H483" s="169" t="s">
        <v>7449</v>
      </c>
      <c r="I483" s="170" t="s">
        <v>475</v>
      </c>
      <c r="J483" s="171" t="s">
        <v>422</v>
      </c>
      <c r="K483" s="172"/>
      <c r="L483" s="171"/>
      <c r="M483" s="172"/>
      <c r="N483" s="171" t="s">
        <v>6993</v>
      </c>
      <c r="O483" s="171" t="s">
        <v>366</v>
      </c>
      <c r="P483" s="171" t="s">
        <v>442</v>
      </c>
      <c r="Q483" s="173" t="s">
        <v>8865</v>
      </c>
      <c r="R483" s="173" t="s">
        <v>8866</v>
      </c>
      <c r="S483" s="177"/>
      <c r="T483" s="148" t="s">
        <v>472</v>
      </c>
      <c r="U483" s="149"/>
      <c r="V483" s="149"/>
      <c r="W483" s="164" t="str">
        <f>VLOOKUP(TRIM(X483),X10:Y88,2,FALSE)</f>
        <v>Krisztian</v>
      </c>
      <c r="X483" s="11" t="str">
        <f t="shared" si="12"/>
        <v>6.5.10</v>
      </c>
      <c r="Y483" s="83"/>
    </row>
    <row r="484" spans="1:25" ht="35.25" customHeight="1">
      <c r="A484" s="150" t="s">
        <v>185</v>
      </c>
      <c r="B484" s="165" t="s">
        <v>70</v>
      </c>
      <c r="C484" s="153" t="s">
        <v>186</v>
      </c>
      <c r="D484" s="153" t="s">
        <v>133</v>
      </c>
      <c r="E484" s="154" t="s">
        <v>6373</v>
      </c>
      <c r="F484" s="155" t="s">
        <v>27</v>
      </c>
      <c r="G484" s="155" t="s">
        <v>189</v>
      </c>
      <c r="H484" s="155" t="s">
        <v>2931</v>
      </c>
      <c r="I484" s="166" t="s">
        <v>4240</v>
      </c>
      <c r="J484" s="160" t="s">
        <v>422</v>
      </c>
      <c r="K484" s="159"/>
      <c r="L484" s="160"/>
      <c r="M484" s="159"/>
      <c r="N484" s="158" t="s">
        <v>6993</v>
      </c>
      <c r="O484" s="158" t="s">
        <v>366</v>
      </c>
      <c r="P484" s="158" t="s">
        <v>442</v>
      </c>
      <c r="Q484" s="162" t="s">
        <v>7450</v>
      </c>
      <c r="R484" s="162" t="s">
        <v>5288</v>
      </c>
      <c r="S484" s="163" t="s">
        <v>193</v>
      </c>
      <c r="T484" s="167" t="s">
        <v>938</v>
      </c>
      <c r="U484" s="149"/>
      <c r="V484" s="149" t="s">
        <v>995</v>
      </c>
      <c r="W484" s="164" t="str">
        <f>VLOOKUP(TRIM(X484),X10:Y88,2,FALSE)</f>
        <v>Frank</v>
      </c>
      <c r="X484" s="11" t="str">
        <f t="shared" si="12"/>
        <v>6.5.3</v>
      </c>
      <c r="Y484" s="83"/>
    </row>
    <row r="485" spans="1:25" ht="35.25" customHeight="1">
      <c r="A485" s="150" t="s">
        <v>185</v>
      </c>
      <c r="B485" s="165" t="s">
        <v>70</v>
      </c>
      <c r="C485" s="153" t="s">
        <v>186</v>
      </c>
      <c r="D485" s="153" t="s">
        <v>127</v>
      </c>
      <c r="E485" s="154" t="s">
        <v>6374</v>
      </c>
      <c r="F485" s="155" t="s">
        <v>419</v>
      </c>
      <c r="G485" s="155" t="s">
        <v>870</v>
      </c>
      <c r="H485" s="155" t="s">
        <v>7451</v>
      </c>
      <c r="I485" s="166" t="s">
        <v>4240</v>
      </c>
      <c r="J485" s="160" t="s">
        <v>422</v>
      </c>
      <c r="K485" s="159"/>
      <c r="L485" s="160"/>
      <c r="M485" s="159"/>
      <c r="N485" s="158"/>
      <c r="O485" s="158" t="s">
        <v>366</v>
      </c>
      <c r="P485" s="158" t="s">
        <v>442</v>
      </c>
      <c r="Q485" s="162" t="s">
        <v>8084</v>
      </c>
      <c r="R485" s="162" t="s">
        <v>8875</v>
      </c>
      <c r="S485" s="163" t="s">
        <v>253</v>
      </c>
      <c r="T485" s="148" t="s">
        <v>938</v>
      </c>
      <c r="U485" s="149"/>
      <c r="V485" s="149"/>
      <c r="W485" s="164" t="str">
        <f>VLOOKUP(TRIM(X485),X10:Y88,2,FALSE)</f>
        <v>Patrice</v>
      </c>
      <c r="X485" s="11" t="str">
        <f t="shared" si="12"/>
        <v>6.5.1</v>
      </c>
      <c r="Y485" s="83"/>
    </row>
    <row r="486" spans="1:25" ht="35.25" customHeight="1">
      <c r="A486" s="150" t="s">
        <v>185</v>
      </c>
      <c r="B486" s="165" t="s">
        <v>70</v>
      </c>
      <c r="C486" s="153" t="s">
        <v>186</v>
      </c>
      <c r="D486" s="153" t="s">
        <v>139</v>
      </c>
      <c r="E486" s="154" t="s">
        <v>6375</v>
      </c>
      <c r="F486" s="155" t="s">
        <v>27</v>
      </c>
      <c r="G486" s="155" t="s">
        <v>189</v>
      </c>
      <c r="H486" s="155" t="s">
        <v>7452</v>
      </c>
      <c r="I486" s="166" t="s">
        <v>475</v>
      </c>
      <c r="J486" s="160" t="s">
        <v>422</v>
      </c>
      <c r="K486" s="159"/>
      <c r="L486" s="160"/>
      <c r="M486" s="159"/>
      <c r="N486" s="158" t="s">
        <v>6993</v>
      </c>
      <c r="O486" s="158" t="s">
        <v>366</v>
      </c>
      <c r="P486" s="158" t="s">
        <v>442</v>
      </c>
      <c r="Q486" s="162" t="s">
        <v>8085</v>
      </c>
      <c r="R486" s="162" t="s">
        <v>8984</v>
      </c>
      <c r="S486" s="163" t="s">
        <v>8983</v>
      </c>
      <c r="T486" s="167" t="s">
        <v>472</v>
      </c>
      <c r="U486" s="149"/>
      <c r="V486" s="149"/>
      <c r="W486" s="164" t="str">
        <f>VLOOKUP(TRIM(X486),X10:Y88,2,FALSE)</f>
        <v>Puneet</v>
      </c>
      <c r="X486" s="11" t="str">
        <f t="shared" si="12"/>
        <v>6.5.5</v>
      </c>
      <c r="Y486" s="83"/>
    </row>
    <row r="487" spans="1:25" ht="35.25" customHeight="1">
      <c r="A487" s="150" t="s">
        <v>185</v>
      </c>
      <c r="B487" s="165" t="s">
        <v>70</v>
      </c>
      <c r="C487" s="153" t="s">
        <v>186</v>
      </c>
      <c r="D487" s="153" t="s">
        <v>139</v>
      </c>
      <c r="E487" s="154" t="s">
        <v>6376</v>
      </c>
      <c r="F487" s="155" t="s">
        <v>27</v>
      </c>
      <c r="G487" s="155" t="s">
        <v>189</v>
      </c>
      <c r="H487" s="155" t="s">
        <v>7453</v>
      </c>
      <c r="I487" s="166" t="s">
        <v>475</v>
      </c>
      <c r="J487" s="160" t="s">
        <v>422</v>
      </c>
      <c r="K487" s="159"/>
      <c r="L487" s="160"/>
      <c r="M487" s="159"/>
      <c r="N487" s="158" t="s">
        <v>6993</v>
      </c>
      <c r="O487" s="158" t="s">
        <v>366</v>
      </c>
      <c r="P487" s="158" t="s">
        <v>442</v>
      </c>
      <c r="Q487" s="162" t="s">
        <v>8086</v>
      </c>
      <c r="R487" s="162" t="s">
        <v>8582</v>
      </c>
      <c r="S487" s="163" t="s">
        <v>8580</v>
      </c>
      <c r="T487" s="148" t="s">
        <v>472</v>
      </c>
      <c r="U487" s="149"/>
      <c r="V487" s="149"/>
      <c r="W487" s="164" t="str">
        <f>VLOOKUP(TRIM(X487),X10:Y88,2,FALSE)</f>
        <v>Puneet</v>
      </c>
      <c r="X487" s="11" t="str">
        <f t="shared" si="12"/>
        <v>6.5.5</v>
      </c>
      <c r="Y487" s="83"/>
    </row>
    <row r="488" spans="1:25" ht="35.25" customHeight="1">
      <c r="A488" s="150" t="s">
        <v>185</v>
      </c>
      <c r="B488" s="165" t="s">
        <v>70</v>
      </c>
      <c r="C488" s="153" t="s">
        <v>186</v>
      </c>
      <c r="D488" s="153" t="s">
        <v>130</v>
      </c>
      <c r="E488" s="154" t="s">
        <v>6377</v>
      </c>
      <c r="F488" s="155" t="s">
        <v>27</v>
      </c>
      <c r="G488" s="155" t="s">
        <v>189</v>
      </c>
      <c r="H488" s="155" t="s">
        <v>7454</v>
      </c>
      <c r="I488" s="166" t="s">
        <v>475</v>
      </c>
      <c r="J488" s="160" t="s">
        <v>455</v>
      </c>
      <c r="K488" s="159"/>
      <c r="L488" s="160"/>
      <c r="M488" s="159"/>
      <c r="N488" s="158" t="s">
        <v>2435</v>
      </c>
      <c r="O488" s="158" t="s">
        <v>366</v>
      </c>
      <c r="P488" s="158" t="s">
        <v>442</v>
      </c>
      <c r="Q488" s="162" t="s">
        <v>8087</v>
      </c>
      <c r="R488" s="162" t="s">
        <v>496</v>
      </c>
      <c r="S488" s="176" t="s">
        <v>496</v>
      </c>
      <c r="T488" s="167" t="s">
        <v>472</v>
      </c>
      <c r="U488" s="149"/>
      <c r="V488" s="149"/>
      <c r="W488" s="164" t="str">
        <f>VLOOKUP(TRIM(X488),X10:Y88,2,FALSE)</f>
        <v>Frank</v>
      </c>
      <c r="X488" s="11" t="str">
        <f t="shared" si="12"/>
        <v>6.5.2</v>
      </c>
      <c r="Y488" s="83"/>
    </row>
    <row r="489" spans="1:25" ht="35.25" customHeight="1">
      <c r="A489" s="150" t="s">
        <v>185</v>
      </c>
      <c r="B489" s="165" t="s">
        <v>70</v>
      </c>
      <c r="C489" s="153" t="s">
        <v>186</v>
      </c>
      <c r="D489" s="153" t="s">
        <v>139</v>
      </c>
      <c r="E489" s="154" t="s">
        <v>6378</v>
      </c>
      <c r="F489" s="155" t="s">
        <v>27</v>
      </c>
      <c r="G489" s="155" t="s">
        <v>189</v>
      </c>
      <c r="H489" s="155" t="s">
        <v>7455</v>
      </c>
      <c r="I489" s="166" t="s">
        <v>475</v>
      </c>
      <c r="J489" s="160" t="s">
        <v>422</v>
      </c>
      <c r="K489" s="159"/>
      <c r="L489" s="160"/>
      <c r="M489" s="159"/>
      <c r="N489" s="158" t="s">
        <v>6993</v>
      </c>
      <c r="O489" s="158" t="s">
        <v>366</v>
      </c>
      <c r="P489" s="158" t="s">
        <v>442</v>
      </c>
      <c r="Q489" s="162" t="s">
        <v>8088</v>
      </c>
      <c r="R489" s="162" t="s">
        <v>8991</v>
      </c>
      <c r="S489" s="163" t="s">
        <v>8990</v>
      </c>
      <c r="T489" s="148" t="s">
        <v>472</v>
      </c>
      <c r="U489" s="149"/>
      <c r="V489" s="149"/>
      <c r="W489" s="164" t="str">
        <f>VLOOKUP(TRIM(X489),X10:Y88,2,FALSE)</f>
        <v>Puneet</v>
      </c>
      <c r="X489" s="11" t="str">
        <f t="shared" si="12"/>
        <v>6.5.5</v>
      </c>
      <c r="Y489" s="83"/>
    </row>
    <row r="490" spans="1:25" ht="35.25" customHeight="1">
      <c r="A490" s="150" t="s">
        <v>185</v>
      </c>
      <c r="B490" s="165" t="s">
        <v>70</v>
      </c>
      <c r="C490" s="153" t="s">
        <v>186</v>
      </c>
      <c r="D490" s="153" t="s">
        <v>130</v>
      </c>
      <c r="E490" s="154" t="s">
        <v>6379</v>
      </c>
      <c r="F490" s="155" t="s">
        <v>27</v>
      </c>
      <c r="G490" s="155" t="s">
        <v>189</v>
      </c>
      <c r="H490" s="155" t="s">
        <v>7456</v>
      </c>
      <c r="I490" s="166" t="s">
        <v>475</v>
      </c>
      <c r="J490" s="160" t="s">
        <v>455</v>
      </c>
      <c r="K490" s="159"/>
      <c r="L490" s="160"/>
      <c r="M490" s="159"/>
      <c r="N490" s="158" t="s">
        <v>2435</v>
      </c>
      <c r="O490" s="158" t="s">
        <v>366</v>
      </c>
      <c r="P490" s="158" t="s">
        <v>442</v>
      </c>
      <c r="Q490" s="162" t="s">
        <v>8089</v>
      </c>
      <c r="R490" s="162" t="s">
        <v>496</v>
      </c>
      <c r="S490" s="176" t="s">
        <v>496</v>
      </c>
      <c r="T490" s="167" t="s">
        <v>472</v>
      </c>
      <c r="U490" s="149"/>
      <c r="V490" s="149"/>
      <c r="W490" s="164" t="str">
        <f>VLOOKUP(TRIM(X490),X10:Y88,2,FALSE)</f>
        <v>Frank</v>
      </c>
      <c r="X490" s="11" t="str">
        <f t="shared" si="12"/>
        <v>6.5.2</v>
      </c>
      <c r="Y490" s="83"/>
    </row>
    <row r="491" spans="1:25" ht="35.25" customHeight="1">
      <c r="A491" s="150" t="s">
        <v>185</v>
      </c>
      <c r="B491" s="165" t="s">
        <v>70</v>
      </c>
      <c r="C491" s="153" t="s">
        <v>186</v>
      </c>
      <c r="D491" s="153" t="s">
        <v>127</v>
      </c>
      <c r="E491" s="154" t="s">
        <v>6380</v>
      </c>
      <c r="F491" s="155" t="s">
        <v>27</v>
      </c>
      <c r="G491" s="155" t="s">
        <v>189</v>
      </c>
      <c r="H491" s="155" t="s">
        <v>7457</v>
      </c>
      <c r="I491" s="166" t="s">
        <v>475</v>
      </c>
      <c r="J491" s="160" t="s">
        <v>422</v>
      </c>
      <c r="K491" s="159"/>
      <c r="L491" s="160"/>
      <c r="M491" s="159"/>
      <c r="N491" s="158" t="s">
        <v>6993</v>
      </c>
      <c r="O491" s="158" t="s">
        <v>366</v>
      </c>
      <c r="P491" s="158" t="s">
        <v>442</v>
      </c>
      <c r="Q491" s="162" t="s">
        <v>8090</v>
      </c>
      <c r="R491" s="162" t="s">
        <v>8772</v>
      </c>
      <c r="S491" s="163" t="s">
        <v>8772</v>
      </c>
      <c r="T491" s="148" t="s">
        <v>472</v>
      </c>
      <c r="U491" s="149"/>
      <c r="V491" s="149"/>
      <c r="W491" s="164" t="str">
        <f>VLOOKUP(TRIM(X491),X10:Y88,2,FALSE)</f>
        <v>Patrice</v>
      </c>
      <c r="X491" s="11" t="str">
        <f t="shared" si="12"/>
        <v>6.5.1</v>
      </c>
      <c r="Y491" s="83"/>
    </row>
    <row r="492" spans="1:25" ht="35.25" customHeight="1">
      <c r="A492" s="150" t="s">
        <v>185</v>
      </c>
      <c r="B492" s="165" t="s">
        <v>70</v>
      </c>
      <c r="C492" s="153" t="s">
        <v>186</v>
      </c>
      <c r="D492" s="153" t="s">
        <v>146</v>
      </c>
      <c r="E492" s="154" t="s">
        <v>6381</v>
      </c>
      <c r="F492" s="155" t="s">
        <v>27</v>
      </c>
      <c r="G492" s="155" t="s">
        <v>189</v>
      </c>
      <c r="H492" s="155" t="s">
        <v>7458</v>
      </c>
      <c r="I492" s="166" t="s">
        <v>4240</v>
      </c>
      <c r="J492" s="160" t="s">
        <v>422</v>
      </c>
      <c r="K492" s="159"/>
      <c r="L492" s="160"/>
      <c r="M492" s="159"/>
      <c r="N492" s="158" t="s">
        <v>6993</v>
      </c>
      <c r="O492" s="158" t="s">
        <v>366</v>
      </c>
      <c r="P492" s="158" t="s">
        <v>442</v>
      </c>
      <c r="Q492" s="162" t="s">
        <v>7459</v>
      </c>
      <c r="R492" s="162" t="s">
        <v>272</v>
      </c>
      <c r="S492" s="163" t="s">
        <v>253</v>
      </c>
      <c r="T492" s="167" t="s">
        <v>938</v>
      </c>
      <c r="U492" s="149"/>
      <c r="V492" s="149"/>
      <c r="W492" s="164" t="str">
        <f>VLOOKUP(TRIM(X492),X10:Y88,2,FALSE)</f>
        <v>Puneet</v>
      </c>
      <c r="X492" s="11" t="str">
        <f t="shared" si="12"/>
        <v>6.5.8</v>
      </c>
      <c r="Y492" s="83"/>
    </row>
    <row r="493" spans="1:25" ht="35.25" customHeight="1">
      <c r="A493" s="150" t="s">
        <v>185</v>
      </c>
      <c r="B493" s="165" t="s">
        <v>70</v>
      </c>
      <c r="C493" s="153" t="s">
        <v>186</v>
      </c>
      <c r="D493" s="153" t="s">
        <v>146</v>
      </c>
      <c r="E493" s="154" t="s">
        <v>6382</v>
      </c>
      <c r="F493" s="155" t="s">
        <v>27</v>
      </c>
      <c r="G493" s="155" t="s">
        <v>189</v>
      </c>
      <c r="H493" s="155" t="s">
        <v>7460</v>
      </c>
      <c r="I493" s="166" t="s">
        <v>4240</v>
      </c>
      <c r="J493" s="160" t="s">
        <v>422</v>
      </c>
      <c r="K493" s="159"/>
      <c r="L493" s="160"/>
      <c r="M493" s="159"/>
      <c r="N493" s="158" t="s">
        <v>6993</v>
      </c>
      <c r="O493" s="158" t="s">
        <v>366</v>
      </c>
      <c r="P493" s="158" t="s">
        <v>442</v>
      </c>
      <c r="Q493" s="162" t="s">
        <v>8091</v>
      </c>
      <c r="R493" s="162" t="s">
        <v>272</v>
      </c>
      <c r="S493" s="163" t="s">
        <v>253</v>
      </c>
      <c r="T493" s="148" t="s">
        <v>938</v>
      </c>
      <c r="U493" s="149"/>
      <c r="V493" s="149"/>
      <c r="W493" s="164" t="str">
        <f>VLOOKUP(TRIM(X493),X10:Y88,2,FALSE)</f>
        <v>Puneet</v>
      </c>
      <c r="X493" s="11" t="str">
        <f t="shared" si="12"/>
        <v>6.5.8</v>
      </c>
      <c r="Y493" s="83"/>
    </row>
    <row r="494" spans="1:25" ht="35.25" customHeight="1">
      <c r="A494" s="150" t="s">
        <v>185</v>
      </c>
      <c r="B494" s="165" t="s">
        <v>70</v>
      </c>
      <c r="C494" s="153" t="s">
        <v>186</v>
      </c>
      <c r="D494" s="153" t="s">
        <v>133</v>
      </c>
      <c r="E494" s="154" t="s">
        <v>6383</v>
      </c>
      <c r="F494" s="155" t="s">
        <v>419</v>
      </c>
      <c r="G494" s="155" t="s">
        <v>59</v>
      </c>
      <c r="H494" s="155" t="s">
        <v>2943</v>
      </c>
      <c r="I494" s="166" t="s">
        <v>4240</v>
      </c>
      <c r="J494" s="160"/>
      <c r="K494" s="159"/>
      <c r="L494" s="160"/>
      <c r="M494" s="159"/>
      <c r="N494" s="158"/>
      <c r="O494" s="158" t="s">
        <v>366</v>
      </c>
      <c r="P494" s="158" t="s">
        <v>442</v>
      </c>
      <c r="Q494" s="162" t="s">
        <v>7461</v>
      </c>
      <c r="R494" s="162" t="s">
        <v>272</v>
      </c>
      <c r="S494" s="163" t="s">
        <v>253</v>
      </c>
      <c r="T494" s="167" t="s">
        <v>938</v>
      </c>
      <c r="U494" s="149"/>
      <c r="V494" s="149"/>
      <c r="W494" s="164" t="str">
        <f>VLOOKUP(TRIM(X494),X10:Y88,2,FALSE)</f>
        <v>Frank</v>
      </c>
      <c r="X494" s="11" t="str">
        <f t="shared" si="12"/>
        <v>6.5.3</v>
      </c>
      <c r="Y494" s="83"/>
    </row>
    <row r="495" spans="1:25" ht="35.25" customHeight="1">
      <c r="A495" s="150" t="s">
        <v>185</v>
      </c>
      <c r="B495" s="165" t="s">
        <v>70</v>
      </c>
      <c r="C495" s="153" t="s">
        <v>186</v>
      </c>
      <c r="D495" s="153" t="s">
        <v>133</v>
      </c>
      <c r="E495" s="154" t="s">
        <v>6384</v>
      </c>
      <c r="F495" s="155" t="s">
        <v>27</v>
      </c>
      <c r="G495" s="155" t="s">
        <v>189</v>
      </c>
      <c r="H495" s="155" t="s">
        <v>2946</v>
      </c>
      <c r="I495" s="166" t="s">
        <v>4240</v>
      </c>
      <c r="J495" s="160" t="s">
        <v>422</v>
      </c>
      <c r="K495" s="159"/>
      <c r="L495" s="160"/>
      <c r="M495" s="159"/>
      <c r="N495" s="158" t="s">
        <v>6993</v>
      </c>
      <c r="O495" s="158" t="s">
        <v>366</v>
      </c>
      <c r="P495" s="158" t="s">
        <v>442</v>
      </c>
      <c r="Q495" s="162" t="s">
        <v>7462</v>
      </c>
      <c r="R495" s="162" t="s">
        <v>496</v>
      </c>
      <c r="S495" s="176" t="s">
        <v>496</v>
      </c>
      <c r="T495" s="148" t="s">
        <v>938</v>
      </c>
      <c r="U495" s="149"/>
      <c r="V495" s="149"/>
      <c r="W495" s="164" t="str">
        <f>VLOOKUP(TRIM(X495),X10:Y88,2,FALSE)</f>
        <v>Frank</v>
      </c>
      <c r="X495" s="11" t="str">
        <f t="shared" si="12"/>
        <v>6.5.3</v>
      </c>
      <c r="Y495" s="83"/>
    </row>
    <row r="496" spans="1:25" ht="35.25" customHeight="1">
      <c r="A496" s="150" t="s">
        <v>185</v>
      </c>
      <c r="B496" s="165" t="s">
        <v>70</v>
      </c>
      <c r="C496" s="153" t="s">
        <v>186</v>
      </c>
      <c r="D496" s="153" t="s">
        <v>133</v>
      </c>
      <c r="E496" s="154" t="s">
        <v>6385</v>
      </c>
      <c r="F496" s="155" t="s">
        <v>27</v>
      </c>
      <c r="G496" s="155" t="s">
        <v>189</v>
      </c>
      <c r="H496" s="155" t="s">
        <v>2949</v>
      </c>
      <c r="I496" s="166" t="s">
        <v>4240</v>
      </c>
      <c r="J496" s="160" t="s">
        <v>455</v>
      </c>
      <c r="K496" s="159"/>
      <c r="L496" s="160"/>
      <c r="M496" s="159"/>
      <c r="N496" s="158" t="s">
        <v>2435</v>
      </c>
      <c r="O496" s="158" t="s">
        <v>366</v>
      </c>
      <c r="P496" s="158" t="s">
        <v>442</v>
      </c>
      <c r="Q496" s="162" t="s">
        <v>7463</v>
      </c>
      <c r="R496" s="162" t="s">
        <v>496</v>
      </c>
      <c r="S496" s="176" t="s">
        <v>496</v>
      </c>
      <c r="T496" s="167" t="s">
        <v>938</v>
      </c>
      <c r="U496" s="149"/>
      <c r="V496" s="149"/>
      <c r="W496" s="164" t="str">
        <f>VLOOKUP(TRIM(X496),X10:Y88,2,FALSE)</f>
        <v>Frank</v>
      </c>
      <c r="X496" s="11" t="str">
        <f t="shared" si="12"/>
        <v>6.5.3</v>
      </c>
      <c r="Y496" s="83"/>
    </row>
    <row r="497" spans="1:25" ht="35.25" customHeight="1">
      <c r="A497" s="150" t="s">
        <v>185</v>
      </c>
      <c r="B497" s="165" t="s">
        <v>70</v>
      </c>
      <c r="C497" s="153" t="s">
        <v>186</v>
      </c>
      <c r="D497" s="153" t="s">
        <v>141</v>
      </c>
      <c r="E497" s="154" t="s">
        <v>6386</v>
      </c>
      <c r="F497" s="155" t="s">
        <v>419</v>
      </c>
      <c r="G497" s="155" t="s">
        <v>59</v>
      </c>
      <c r="H497" s="155" t="s">
        <v>7464</v>
      </c>
      <c r="I497" s="166" t="s">
        <v>4195</v>
      </c>
      <c r="J497" s="160" t="s">
        <v>422</v>
      </c>
      <c r="K497" s="159"/>
      <c r="L497" s="160"/>
      <c r="M497" s="159"/>
      <c r="N497" s="158"/>
      <c r="O497" s="158" t="s">
        <v>366</v>
      </c>
      <c r="P497" s="158"/>
      <c r="Q497" s="162" t="s">
        <v>7465</v>
      </c>
      <c r="R497" s="162" t="s">
        <v>272</v>
      </c>
      <c r="S497" s="163" t="s">
        <v>253</v>
      </c>
      <c r="T497" s="148" t="s">
        <v>2960</v>
      </c>
      <c r="U497" s="149"/>
      <c r="V497" s="149"/>
      <c r="W497" s="164" t="str">
        <f>VLOOKUP(TRIM(X497),X10:Y88,2,FALSE)</f>
        <v>Krisztian</v>
      </c>
      <c r="X497" s="11" t="str">
        <f t="shared" si="12"/>
        <v>6.5.6</v>
      </c>
      <c r="Y497" s="83"/>
    </row>
    <row r="498" spans="1:25" ht="35.25" customHeight="1">
      <c r="A498" s="150" t="s">
        <v>185</v>
      </c>
      <c r="B498" s="165" t="s">
        <v>70</v>
      </c>
      <c r="C498" s="153" t="s">
        <v>186</v>
      </c>
      <c r="D498" s="153" t="s">
        <v>141</v>
      </c>
      <c r="E498" s="154" t="s">
        <v>6387</v>
      </c>
      <c r="F498" s="155" t="s">
        <v>27</v>
      </c>
      <c r="G498" s="155" t="s">
        <v>189</v>
      </c>
      <c r="H498" s="155" t="s">
        <v>7466</v>
      </c>
      <c r="I498" s="166" t="s">
        <v>4270</v>
      </c>
      <c r="J498" s="160" t="s">
        <v>422</v>
      </c>
      <c r="K498" s="159"/>
      <c r="L498" s="160"/>
      <c r="M498" s="159"/>
      <c r="N498" s="158" t="s">
        <v>6993</v>
      </c>
      <c r="O498" s="158" t="s">
        <v>366</v>
      </c>
      <c r="P498" s="158" t="s">
        <v>7467</v>
      </c>
      <c r="Q498" s="162" t="s">
        <v>7468</v>
      </c>
      <c r="R498" s="162" t="s">
        <v>5288</v>
      </c>
      <c r="S498" s="163" t="s">
        <v>193</v>
      </c>
      <c r="T498" s="167" t="s">
        <v>3721</v>
      </c>
      <c r="U498" s="149"/>
      <c r="V498" s="149" t="s">
        <v>995</v>
      </c>
      <c r="W498" s="164" t="str">
        <f>VLOOKUP(TRIM(X498),X10:Y88,2,FALSE)</f>
        <v>Krisztian</v>
      </c>
      <c r="X498" s="11" t="str">
        <f t="shared" si="12"/>
        <v>6.5.6</v>
      </c>
      <c r="Y498" s="83"/>
    </row>
    <row r="499" spans="1:25" ht="35.25" customHeight="1">
      <c r="A499" s="150" t="s">
        <v>185</v>
      </c>
      <c r="B499" s="165" t="s">
        <v>70</v>
      </c>
      <c r="C499" s="153" t="s">
        <v>186</v>
      </c>
      <c r="D499" s="153" t="s">
        <v>141</v>
      </c>
      <c r="E499" s="154" t="s">
        <v>6388</v>
      </c>
      <c r="F499" s="155" t="s">
        <v>27</v>
      </c>
      <c r="G499" s="155" t="s">
        <v>189</v>
      </c>
      <c r="H499" s="155" t="s">
        <v>7469</v>
      </c>
      <c r="I499" s="166" t="s">
        <v>859</v>
      </c>
      <c r="J499" s="160" t="s">
        <v>422</v>
      </c>
      <c r="K499" s="159"/>
      <c r="L499" s="160"/>
      <c r="M499" s="159"/>
      <c r="N499" s="158" t="s">
        <v>6993</v>
      </c>
      <c r="O499" s="158" t="s">
        <v>366</v>
      </c>
      <c r="P499" s="158" t="s">
        <v>442</v>
      </c>
      <c r="Q499" s="162" t="s">
        <v>7470</v>
      </c>
      <c r="R499" s="162" t="s">
        <v>272</v>
      </c>
      <c r="S499" s="163" t="s">
        <v>253</v>
      </c>
      <c r="T499" s="148" t="s">
        <v>3077</v>
      </c>
      <c r="U499" s="149"/>
      <c r="V499" s="149"/>
      <c r="W499" s="164" t="str">
        <f>VLOOKUP(TRIM(X499),X10:Y88,2,FALSE)</f>
        <v>Krisztian</v>
      </c>
      <c r="X499" s="11" t="str">
        <f t="shared" si="12"/>
        <v>6.5.6</v>
      </c>
      <c r="Y499" s="83"/>
    </row>
    <row r="500" spans="1:25" ht="35.25" customHeight="1">
      <c r="A500" s="150" t="s">
        <v>185</v>
      </c>
      <c r="B500" s="165" t="s">
        <v>70</v>
      </c>
      <c r="C500" s="153" t="s">
        <v>186</v>
      </c>
      <c r="D500" s="153" t="s">
        <v>151</v>
      </c>
      <c r="E500" s="154" t="s">
        <v>6389</v>
      </c>
      <c r="F500" s="155" t="s">
        <v>27</v>
      </c>
      <c r="G500" s="155" t="s">
        <v>189</v>
      </c>
      <c r="H500" s="155" t="s">
        <v>7471</v>
      </c>
      <c r="I500" s="166" t="s">
        <v>475</v>
      </c>
      <c r="J500" s="160" t="s">
        <v>455</v>
      </c>
      <c r="K500" s="159"/>
      <c r="L500" s="160"/>
      <c r="M500" s="159"/>
      <c r="N500" s="158" t="s">
        <v>2435</v>
      </c>
      <c r="O500" s="158" t="s">
        <v>366</v>
      </c>
      <c r="P500" s="158" t="s">
        <v>442</v>
      </c>
      <c r="Q500" s="162" t="s">
        <v>7472</v>
      </c>
      <c r="R500" s="162" t="s">
        <v>8650</v>
      </c>
      <c r="S500" s="168" t="s">
        <v>200</v>
      </c>
      <c r="T500" s="167" t="s">
        <v>472</v>
      </c>
      <c r="U500" s="149"/>
      <c r="V500" s="149"/>
      <c r="W500" s="164" t="str">
        <f>VLOOKUP(TRIM(X500),X10:Y88,2,FALSE)</f>
        <v>Krisztian</v>
      </c>
      <c r="X500" s="11" t="str">
        <f t="shared" si="12"/>
        <v>6.5.10</v>
      </c>
      <c r="Y500" s="83"/>
    </row>
    <row r="501" spans="1:25" ht="35.25" customHeight="1">
      <c r="A501" s="150" t="s">
        <v>185</v>
      </c>
      <c r="B501" s="165" t="s">
        <v>70</v>
      </c>
      <c r="C501" s="153" t="s">
        <v>186</v>
      </c>
      <c r="D501" s="153" t="s">
        <v>141</v>
      </c>
      <c r="E501" s="154" t="s">
        <v>6390</v>
      </c>
      <c r="F501" s="155" t="s">
        <v>27</v>
      </c>
      <c r="G501" s="155" t="s">
        <v>189</v>
      </c>
      <c r="H501" s="155" t="s">
        <v>7473</v>
      </c>
      <c r="I501" s="166" t="s">
        <v>475</v>
      </c>
      <c r="J501" s="160" t="s">
        <v>422</v>
      </c>
      <c r="K501" s="159"/>
      <c r="L501" s="160"/>
      <c r="M501" s="159"/>
      <c r="N501" s="158" t="s">
        <v>6993</v>
      </c>
      <c r="O501" s="158" t="s">
        <v>366</v>
      </c>
      <c r="P501" s="158" t="s">
        <v>442</v>
      </c>
      <c r="Q501" s="162" t="s">
        <v>7474</v>
      </c>
      <c r="R501" s="162" t="s">
        <v>496</v>
      </c>
      <c r="S501" s="176" t="s">
        <v>496</v>
      </c>
      <c r="T501" s="148" t="s">
        <v>472</v>
      </c>
      <c r="U501" s="149"/>
      <c r="V501" s="149"/>
      <c r="W501" s="164" t="str">
        <f>VLOOKUP(TRIM(X501),X10:Y88,2,FALSE)</f>
        <v>Krisztian</v>
      </c>
      <c r="X501" s="11" t="str">
        <f t="shared" si="12"/>
        <v>6.5.6</v>
      </c>
      <c r="Y501" s="83"/>
    </row>
    <row r="502" spans="1:25" ht="35.25" customHeight="1">
      <c r="A502" s="150" t="s">
        <v>185</v>
      </c>
      <c r="B502" s="165" t="s">
        <v>70</v>
      </c>
      <c r="C502" s="153" t="s">
        <v>186</v>
      </c>
      <c r="D502" s="153" t="s">
        <v>141</v>
      </c>
      <c r="E502" s="154" t="s">
        <v>6391</v>
      </c>
      <c r="F502" s="155" t="s">
        <v>27</v>
      </c>
      <c r="G502" s="155" t="s">
        <v>189</v>
      </c>
      <c r="H502" s="155" t="s">
        <v>7475</v>
      </c>
      <c r="I502" s="166" t="s">
        <v>2958</v>
      </c>
      <c r="J502" s="160" t="s">
        <v>422</v>
      </c>
      <c r="K502" s="159"/>
      <c r="L502" s="160"/>
      <c r="M502" s="159"/>
      <c r="N502" s="158" t="s">
        <v>6993</v>
      </c>
      <c r="O502" s="158" t="s">
        <v>366</v>
      </c>
      <c r="P502" s="158" t="s">
        <v>442</v>
      </c>
      <c r="Q502" s="162" t="s">
        <v>8092</v>
      </c>
      <c r="R502" s="162" t="s">
        <v>8798</v>
      </c>
      <c r="S502" s="163" t="s">
        <v>8797</v>
      </c>
      <c r="T502" s="167" t="s">
        <v>2960</v>
      </c>
      <c r="U502" s="149"/>
      <c r="V502" s="149"/>
      <c r="W502" s="164" t="str">
        <f>VLOOKUP(TRIM(X502),X10:Y88,2,FALSE)</f>
        <v>Krisztian</v>
      </c>
      <c r="X502" s="11" t="str">
        <f t="shared" si="12"/>
        <v>6.5.6</v>
      </c>
      <c r="Y502" s="83"/>
    </row>
    <row r="503" spans="1:25" ht="35.25" customHeight="1">
      <c r="A503" s="150" t="s">
        <v>185</v>
      </c>
      <c r="B503" s="165" t="s">
        <v>70</v>
      </c>
      <c r="C503" s="153" t="s">
        <v>186</v>
      </c>
      <c r="D503" s="153" t="s">
        <v>98</v>
      </c>
      <c r="E503" s="154" t="s">
        <v>6392</v>
      </c>
      <c r="F503" s="155" t="s">
        <v>30</v>
      </c>
      <c r="G503" s="155" t="s">
        <v>189</v>
      </c>
      <c r="H503" s="155" t="s">
        <v>7522</v>
      </c>
      <c r="I503" s="166" t="s">
        <v>859</v>
      </c>
      <c r="J503" s="160" t="s">
        <v>1699</v>
      </c>
      <c r="K503" s="159">
        <v>1084</v>
      </c>
      <c r="L503" s="160"/>
      <c r="M503" s="159" t="s">
        <v>485</v>
      </c>
      <c r="N503" s="158" t="s">
        <v>6996</v>
      </c>
      <c r="O503" s="158" t="s">
        <v>206</v>
      </c>
      <c r="P503" s="158" t="s">
        <v>6999</v>
      </c>
      <c r="Q503" s="162" t="s">
        <v>8093</v>
      </c>
      <c r="R503" s="162" t="s">
        <v>8943</v>
      </c>
      <c r="S503" s="163" t="s">
        <v>8941</v>
      </c>
      <c r="T503" s="148" t="s">
        <v>3077</v>
      </c>
      <c r="U503" s="149"/>
      <c r="V503" s="149"/>
      <c r="W503" s="164" t="str">
        <f>VLOOKUP(TRIM(X503),X10:Y88,2,FALSE)</f>
        <v>Krisztian</v>
      </c>
      <c r="X503" s="11" t="str">
        <f t="shared" si="12"/>
        <v>5.2</v>
      </c>
      <c r="Y503" s="83"/>
    </row>
    <row r="504" spans="1:25" ht="35.25" customHeight="1">
      <c r="A504" s="150" t="s">
        <v>185</v>
      </c>
      <c r="B504" s="165" t="s">
        <v>70</v>
      </c>
      <c r="C504" s="153" t="s">
        <v>186</v>
      </c>
      <c r="D504" s="153" t="s">
        <v>91</v>
      </c>
      <c r="E504" s="154" t="s">
        <v>6393</v>
      </c>
      <c r="F504" s="155" t="s">
        <v>30</v>
      </c>
      <c r="G504" s="155" t="s">
        <v>189</v>
      </c>
      <c r="H504" s="155" t="s">
        <v>7523</v>
      </c>
      <c r="I504" s="166" t="s">
        <v>835</v>
      </c>
      <c r="J504" s="160" t="s">
        <v>608</v>
      </c>
      <c r="K504" s="159">
        <v>287</v>
      </c>
      <c r="L504" s="160"/>
      <c r="M504" s="159" t="s">
        <v>485</v>
      </c>
      <c r="N504" s="158" t="s">
        <v>6996</v>
      </c>
      <c r="O504" s="158" t="s">
        <v>206</v>
      </c>
      <c r="P504" s="158" t="s">
        <v>559</v>
      </c>
      <c r="Q504" s="162" t="s">
        <v>8094</v>
      </c>
      <c r="R504" s="162" t="s">
        <v>8884</v>
      </c>
      <c r="S504" s="163" t="s">
        <v>8883</v>
      </c>
      <c r="T504" s="167" t="s">
        <v>966</v>
      </c>
      <c r="U504" s="149"/>
      <c r="V504" s="149"/>
      <c r="W504" s="164" t="str">
        <f>VLOOKUP(TRIM(X504),X10:Y88,2,FALSE)</f>
        <v>Puneet</v>
      </c>
      <c r="X504" s="11" t="str">
        <f t="shared" si="12"/>
        <v>5.1</v>
      </c>
      <c r="Y504" s="83"/>
    </row>
    <row r="505" spans="1:25" ht="35.25" customHeight="1">
      <c r="A505" s="150"/>
      <c r="B505" s="165" t="s">
        <v>70</v>
      </c>
      <c r="C505" s="153" t="s">
        <v>28</v>
      </c>
      <c r="D505" s="153" t="s">
        <v>179</v>
      </c>
      <c r="E505" s="154" t="s">
        <v>6394</v>
      </c>
      <c r="F505" s="155" t="s">
        <v>27</v>
      </c>
      <c r="G505" s="169" t="s">
        <v>189</v>
      </c>
      <c r="H505" s="169" t="s">
        <v>7476</v>
      </c>
      <c r="I505" s="170" t="s">
        <v>859</v>
      </c>
      <c r="J505" s="171" t="s">
        <v>422</v>
      </c>
      <c r="K505" s="172"/>
      <c r="L505" s="171"/>
      <c r="M505" s="172"/>
      <c r="N505" s="171" t="s">
        <v>6993</v>
      </c>
      <c r="O505" s="171" t="s">
        <v>366</v>
      </c>
      <c r="P505" s="171" t="s">
        <v>442</v>
      </c>
      <c r="Q505" s="173" t="s">
        <v>7477</v>
      </c>
      <c r="R505" s="173" t="s">
        <v>425</v>
      </c>
      <c r="S505" s="177"/>
      <c r="T505" s="148" t="s">
        <v>3077</v>
      </c>
      <c r="U505" s="149"/>
      <c r="V505" s="149"/>
      <c r="W505" s="164" t="str">
        <f>VLOOKUP(TRIM(X505),X10:Y88,2,FALSE)</f>
        <v>Withdrawn</v>
      </c>
      <c r="X505" s="11" t="str">
        <f t="shared" si="12"/>
        <v>99</v>
      </c>
      <c r="Y505" s="83"/>
    </row>
    <row r="506" spans="1:25" ht="35.25" customHeight="1">
      <c r="A506" s="150" t="s">
        <v>185</v>
      </c>
      <c r="B506" s="165" t="s">
        <v>70</v>
      </c>
      <c r="C506" s="153" t="s">
        <v>186</v>
      </c>
      <c r="D506" s="153" t="s">
        <v>91</v>
      </c>
      <c r="E506" s="154" t="s">
        <v>6395</v>
      </c>
      <c r="F506" s="155" t="s">
        <v>30</v>
      </c>
      <c r="G506" s="155" t="s">
        <v>189</v>
      </c>
      <c r="H506" s="155" t="s">
        <v>7524</v>
      </c>
      <c r="I506" s="166" t="s">
        <v>835</v>
      </c>
      <c r="J506" s="160" t="s">
        <v>608</v>
      </c>
      <c r="K506" s="159">
        <v>288</v>
      </c>
      <c r="L506" s="160"/>
      <c r="M506" s="159" t="s">
        <v>687</v>
      </c>
      <c r="N506" s="158" t="s">
        <v>7079</v>
      </c>
      <c r="O506" s="158" t="s">
        <v>366</v>
      </c>
      <c r="P506" s="158" t="s">
        <v>559</v>
      </c>
      <c r="Q506" s="162" t="s">
        <v>8095</v>
      </c>
      <c r="R506" s="162" t="s">
        <v>8887</v>
      </c>
      <c r="S506" s="163" t="s">
        <v>8886</v>
      </c>
      <c r="T506" s="167" t="s">
        <v>966</v>
      </c>
      <c r="U506" s="149"/>
      <c r="V506" s="149"/>
      <c r="W506" s="164" t="str">
        <f>VLOOKUP(TRIM(X506),X10:Y88,2,FALSE)</f>
        <v>Puneet</v>
      </c>
      <c r="X506" s="11" t="str">
        <f t="shared" si="12"/>
        <v>5.1</v>
      </c>
      <c r="Y506" s="83"/>
    </row>
    <row r="507" spans="1:25" ht="35.25" customHeight="1">
      <c r="A507" s="150" t="s">
        <v>185</v>
      </c>
      <c r="B507" s="165" t="s">
        <v>70</v>
      </c>
      <c r="C507" s="153" t="s">
        <v>186</v>
      </c>
      <c r="D507" s="153" t="s">
        <v>162</v>
      </c>
      <c r="E507" s="154" t="s">
        <v>6396</v>
      </c>
      <c r="F507" s="155" t="s">
        <v>27</v>
      </c>
      <c r="G507" s="155" t="s">
        <v>189</v>
      </c>
      <c r="H507" s="155" t="s">
        <v>7478</v>
      </c>
      <c r="I507" s="166" t="s">
        <v>760</v>
      </c>
      <c r="J507" s="160" t="s">
        <v>2389</v>
      </c>
      <c r="K507" s="159"/>
      <c r="L507" s="160"/>
      <c r="M507" s="159"/>
      <c r="N507" s="158" t="s">
        <v>2435</v>
      </c>
      <c r="O507" s="158" t="s">
        <v>366</v>
      </c>
      <c r="P507" s="158" t="s">
        <v>2390</v>
      </c>
      <c r="Q507" s="162" t="s">
        <v>7479</v>
      </c>
      <c r="R507" s="162" t="s">
        <v>8696</v>
      </c>
      <c r="S507" s="163" t="s">
        <v>8695</v>
      </c>
      <c r="T507" s="148" t="s">
        <v>2392</v>
      </c>
      <c r="U507" s="149"/>
      <c r="V507" s="149"/>
      <c r="W507" s="164" t="str">
        <f>VLOOKUP(TRIM(X507),X10:Y88,2,FALSE)</f>
        <v>Puneet</v>
      </c>
      <c r="X507" s="11" t="str">
        <f t="shared" si="12"/>
        <v>6.9</v>
      </c>
      <c r="Y507" s="83"/>
    </row>
    <row r="508" spans="1:25" ht="35.25" customHeight="1">
      <c r="A508" s="150" t="s">
        <v>185</v>
      </c>
      <c r="B508" s="165" t="s">
        <v>70</v>
      </c>
      <c r="C508" s="153" t="s">
        <v>186</v>
      </c>
      <c r="D508" s="153" t="s">
        <v>130</v>
      </c>
      <c r="E508" s="154" t="s">
        <v>6397</v>
      </c>
      <c r="F508" s="155" t="s">
        <v>27</v>
      </c>
      <c r="G508" s="155" t="s">
        <v>189</v>
      </c>
      <c r="H508" s="155" t="s">
        <v>7480</v>
      </c>
      <c r="I508" s="166" t="s">
        <v>1005</v>
      </c>
      <c r="J508" s="160" t="s">
        <v>422</v>
      </c>
      <c r="K508" s="159"/>
      <c r="L508" s="160"/>
      <c r="M508" s="159"/>
      <c r="N508" s="158" t="s">
        <v>6993</v>
      </c>
      <c r="O508" s="158" t="s">
        <v>366</v>
      </c>
      <c r="P508" s="158" t="s">
        <v>442</v>
      </c>
      <c r="Q508" s="162" t="s">
        <v>7481</v>
      </c>
      <c r="R508" s="162" t="s">
        <v>9080</v>
      </c>
      <c r="S508" s="168" t="s">
        <v>200</v>
      </c>
      <c r="T508" s="167" t="s">
        <v>1002</v>
      </c>
      <c r="U508" s="149"/>
      <c r="V508" s="149"/>
      <c r="W508" s="164" t="str">
        <f>VLOOKUP(TRIM(X508),X10:Y88,2,FALSE)</f>
        <v>Frank</v>
      </c>
      <c r="X508" s="11" t="str">
        <f t="shared" si="12"/>
        <v>6.5.2</v>
      </c>
      <c r="Y508" s="83"/>
    </row>
    <row r="509" spans="1:25" ht="35.25" customHeight="1">
      <c r="A509" s="150" t="s">
        <v>185</v>
      </c>
      <c r="B509" s="165" t="s">
        <v>70</v>
      </c>
      <c r="C509" s="153" t="s">
        <v>186</v>
      </c>
      <c r="D509" s="153" t="s">
        <v>136</v>
      </c>
      <c r="E509" s="154" t="s">
        <v>6398</v>
      </c>
      <c r="F509" s="155" t="s">
        <v>434</v>
      </c>
      <c r="G509" s="155" t="s">
        <v>189</v>
      </c>
      <c r="H509" s="155" t="s">
        <v>8601</v>
      </c>
      <c r="I509" s="166" t="s">
        <v>1005</v>
      </c>
      <c r="J509" s="160"/>
      <c r="K509" s="159"/>
      <c r="L509" s="160"/>
      <c r="M509" s="159"/>
      <c r="N509" s="158"/>
      <c r="O509" s="158"/>
      <c r="P509" s="158" t="s">
        <v>442</v>
      </c>
      <c r="Q509" s="162" t="s">
        <v>7482</v>
      </c>
      <c r="R509" s="162" t="s">
        <v>8602</v>
      </c>
      <c r="S509" s="163" t="s">
        <v>8603</v>
      </c>
      <c r="T509" s="148" t="s">
        <v>1002</v>
      </c>
      <c r="U509" s="149"/>
      <c r="V509" s="149"/>
      <c r="W509" s="164" t="str">
        <f>VLOOKUP(TRIM(X509),X10:Y88,2,FALSE)</f>
        <v>Frank</v>
      </c>
      <c r="X509" s="11" t="str">
        <f t="shared" si="12"/>
        <v>6.5.4</v>
      </c>
      <c r="Y509" s="83"/>
    </row>
    <row r="510" spans="1:25" ht="35.25" customHeight="1">
      <c r="A510" s="150" t="s">
        <v>185</v>
      </c>
      <c r="B510" s="165" t="s">
        <v>70</v>
      </c>
      <c r="C510" s="153" t="s">
        <v>186</v>
      </c>
      <c r="D510" s="153" t="s">
        <v>133</v>
      </c>
      <c r="E510" s="154" t="s">
        <v>6399</v>
      </c>
      <c r="F510" s="155" t="s">
        <v>27</v>
      </c>
      <c r="G510" s="155" t="s">
        <v>189</v>
      </c>
      <c r="H510" s="155" t="s">
        <v>7483</v>
      </c>
      <c r="I510" s="166" t="s">
        <v>1005</v>
      </c>
      <c r="J510" s="160" t="s">
        <v>455</v>
      </c>
      <c r="K510" s="159"/>
      <c r="L510" s="160"/>
      <c r="M510" s="159"/>
      <c r="N510" s="158" t="s">
        <v>2435</v>
      </c>
      <c r="O510" s="158" t="s">
        <v>366</v>
      </c>
      <c r="P510" s="158" t="s">
        <v>442</v>
      </c>
      <c r="Q510" s="162" t="s">
        <v>7484</v>
      </c>
      <c r="R510" s="162" t="s">
        <v>8711</v>
      </c>
      <c r="S510" s="163" t="s">
        <v>444</v>
      </c>
      <c r="T510" s="167" t="s">
        <v>1002</v>
      </c>
      <c r="U510" s="149"/>
      <c r="V510" s="149"/>
      <c r="W510" s="164" t="str">
        <f>VLOOKUP(TRIM(X510),X10:Y88,2,FALSE)</f>
        <v>Frank</v>
      </c>
      <c r="X510" s="11" t="str">
        <f t="shared" si="12"/>
        <v>6.5.3</v>
      </c>
      <c r="Y510" s="83"/>
    </row>
    <row r="511" spans="1:25" ht="35.25" customHeight="1">
      <c r="A511" s="150" t="s">
        <v>185</v>
      </c>
      <c r="B511" s="165" t="s">
        <v>70</v>
      </c>
      <c r="C511" s="153" t="s">
        <v>186</v>
      </c>
      <c r="D511" s="153" t="s">
        <v>141</v>
      </c>
      <c r="E511" s="154" t="s">
        <v>6400</v>
      </c>
      <c r="F511" s="155" t="s">
        <v>27</v>
      </c>
      <c r="G511" s="155" t="s">
        <v>189</v>
      </c>
      <c r="H511" s="155" t="s">
        <v>7485</v>
      </c>
      <c r="I511" s="166" t="s">
        <v>7486</v>
      </c>
      <c r="J511" s="160" t="s">
        <v>422</v>
      </c>
      <c r="K511" s="159"/>
      <c r="L511" s="160"/>
      <c r="M511" s="159"/>
      <c r="N511" s="158" t="s">
        <v>6993</v>
      </c>
      <c r="O511" s="158" t="s">
        <v>366</v>
      </c>
      <c r="P511" s="158" t="s">
        <v>442</v>
      </c>
      <c r="Q511" s="162" t="s">
        <v>7487</v>
      </c>
      <c r="R511" s="162" t="s">
        <v>8687</v>
      </c>
      <c r="S511" s="163" t="s">
        <v>8686</v>
      </c>
      <c r="T511" s="148" t="s">
        <v>1002</v>
      </c>
      <c r="U511" s="149"/>
      <c r="V511" s="149"/>
      <c r="W511" s="164" t="str">
        <f>VLOOKUP(TRIM(X511),X10:Y88,2,FALSE)</f>
        <v>Krisztian</v>
      </c>
      <c r="X511" s="11" t="str">
        <f t="shared" si="12"/>
        <v>6.5.6</v>
      </c>
      <c r="Y511" s="83"/>
    </row>
    <row r="512" spans="1:25" ht="35.25" customHeight="1">
      <c r="A512" s="150" t="s">
        <v>185</v>
      </c>
      <c r="B512" s="165" t="s">
        <v>70</v>
      </c>
      <c r="C512" s="153" t="s">
        <v>186</v>
      </c>
      <c r="D512" s="153" t="s">
        <v>149</v>
      </c>
      <c r="E512" s="154" t="s">
        <v>6401</v>
      </c>
      <c r="F512" s="155" t="s">
        <v>27</v>
      </c>
      <c r="G512" s="155" t="s">
        <v>189</v>
      </c>
      <c r="H512" s="155" t="s">
        <v>7488</v>
      </c>
      <c r="I512" s="166" t="s">
        <v>1005</v>
      </c>
      <c r="J512" s="160" t="s">
        <v>422</v>
      </c>
      <c r="K512" s="159"/>
      <c r="L512" s="160"/>
      <c r="M512" s="159"/>
      <c r="N512" s="158" t="s">
        <v>6993</v>
      </c>
      <c r="O512" s="158" t="s">
        <v>366</v>
      </c>
      <c r="P512" s="158" t="s">
        <v>442</v>
      </c>
      <c r="Q512" s="162" t="s">
        <v>7489</v>
      </c>
      <c r="R512" s="162" t="s">
        <v>8973</v>
      </c>
      <c r="S512" s="163" t="s">
        <v>8974</v>
      </c>
      <c r="T512" s="167" t="s">
        <v>1002</v>
      </c>
      <c r="U512" s="149"/>
      <c r="V512" s="149"/>
      <c r="W512" s="164" t="str">
        <f>VLOOKUP(TRIM(X512),X10:Y88,2,FALSE)</f>
        <v>Frank</v>
      </c>
      <c r="X512" s="11" t="str">
        <f t="shared" si="12"/>
        <v>6.5.9</v>
      </c>
      <c r="Y512" s="83"/>
    </row>
    <row r="513" spans="1:25" ht="35.25" customHeight="1">
      <c r="A513" s="150" t="s">
        <v>185</v>
      </c>
      <c r="B513" s="165" t="s">
        <v>70</v>
      </c>
      <c r="C513" s="153" t="s">
        <v>186</v>
      </c>
      <c r="D513" s="153" t="s">
        <v>149</v>
      </c>
      <c r="E513" s="154" t="s">
        <v>6402</v>
      </c>
      <c r="F513" s="155" t="s">
        <v>27</v>
      </c>
      <c r="G513" s="155" t="s">
        <v>189</v>
      </c>
      <c r="H513" s="155" t="s">
        <v>7490</v>
      </c>
      <c r="I513" s="166" t="s">
        <v>1005</v>
      </c>
      <c r="J513" s="160" t="s">
        <v>455</v>
      </c>
      <c r="K513" s="159"/>
      <c r="L513" s="160"/>
      <c r="M513" s="159"/>
      <c r="N513" s="158" t="s">
        <v>2435</v>
      </c>
      <c r="O513" s="158" t="s">
        <v>366</v>
      </c>
      <c r="P513" s="158" t="s">
        <v>442</v>
      </c>
      <c r="Q513" s="162" t="s">
        <v>7491</v>
      </c>
      <c r="R513" s="162" t="s">
        <v>496</v>
      </c>
      <c r="S513" s="176" t="s">
        <v>496</v>
      </c>
      <c r="T513" s="148" t="s">
        <v>1002</v>
      </c>
      <c r="U513" s="149"/>
      <c r="V513" s="149"/>
      <c r="W513" s="164" t="str">
        <f>VLOOKUP(TRIM(X513),X10:Y88,2,FALSE)</f>
        <v>Frank</v>
      </c>
      <c r="X513" s="11" t="str">
        <f t="shared" si="12"/>
        <v>6.5.9</v>
      </c>
      <c r="Y513" s="83"/>
    </row>
    <row r="514" spans="1:25" ht="35.25" customHeight="1">
      <c r="A514" s="150" t="s">
        <v>185</v>
      </c>
      <c r="B514" s="165" t="s">
        <v>70</v>
      </c>
      <c r="C514" s="153" t="s">
        <v>186</v>
      </c>
      <c r="D514" s="153" t="s">
        <v>149</v>
      </c>
      <c r="E514" s="154" t="s">
        <v>6403</v>
      </c>
      <c r="F514" s="155" t="s">
        <v>27</v>
      </c>
      <c r="G514" s="155" t="s">
        <v>189</v>
      </c>
      <c r="H514" s="155" t="s">
        <v>3136</v>
      </c>
      <c r="I514" s="166" t="s">
        <v>1005</v>
      </c>
      <c r="J514" s="160" t="s">
        <v>455</v>
      </c>
      <c r="K514" s="159"/>
      <c r="L514" s="160"/>
      <c r="M514" s="159"/>
      <c r="N514" s="158" t="s">
        <v>2435</v>
      </c>
      <c r="O514" s="158" t="s">
        <v>366</v>
      </c>
      <c r="P514" s="158" t="s">
        <v>442</v>
      </c>
      <c r="Q514" s="162" t="s">
        <v>3137</v>
      </c>
      <c r="R514" s="162" t="s">
        <v>496</v>
      </c>
      <c r="S514" s="176" t="s">
        <v>496</v>
      </c>
      <c r="T514" s="167" t="s">
        <v>1002</v>
      </c>
      <c r="U514" s="149"/>
      <c r="V514" s="149"/>
      <c r="W514" s="164" t="str">
        <f>VLOOKUP(TRIM(X514),X10:Y88,2,FALSE)</f>
        <v>Frank</v>
      </c>
      <c r="X514" s="11" t="str">
        <f t="shared" si="12"/>
        <v>6.5.9</v>
      </c>
      <c r="Y514" s="83"/>
    </row>
    <row r="515" spans="1:25" ht="35.25" customHeight="1">
      <c r="A515" s="150" t="s">
        <v>185</v>
      </c>
      <c r="B515" s="165" t="s">
        <v>70</v>
      </c>
      <c r="C515" s="153" t="s">
        <v>186</v>
      </c>
      <c r="D515" s="153" t="s">
        <v>127</v>
      </c>
      <c r="E515" s="154" t="s">
        <v>6404</v>
      </c>
      <c r="F515" s="155" t="s">
        <v>27</v>
      </c>
      <c r="G515" s="155" t="s">
        <v>189</v>
      </c>
      <c r="H515" s="155" t="s">
        <v>7492</v>
      </c>
      <c r="I515" s="166" t="s">
        <v>1005</v>
      </c>
      <c r="J515" s="160" t="s">
        <v>422</v>
      </c>
      <c r="K515" s="159"/>
      <c r="L515" s="160"/>
      <c r="M515" s="159"/>
      <c r="N515" s="158" t="s">
        <v>6993</v>
      </c>
      <c r="O515" s="158" t="s">
        <v>366</v>
      </c>
      <c r="P515" s="158" t="s">
        <v>442</v>
      </c>
      <c r="Q515" s="162" t="s">
        <v>7493</v>
      </c>
      <c r="R515" s="162" t="s">
        <v>9086</v>
      </c>
      <c r="S515" s="163" t="s">
        <v>9085</v>
      </c>
      <c r="T515" s="148" t="s">
        <v>1002</v>
      </c>
      <c r="U515" s="149"/>
      <c r="V515" s="149"/>
      <c r="W515" s="164" t="str">
        <f>VLOOKUP(TRIM(X515),X10:Y88,2,FALSE)</f>
        <v>Patrice</v>
      </c>
      <c r="X515" s="11" t="str">
        <f t="shared" si="12"/>
        <v>6.5.1</v>
      </c>
      <c r="Y515" s="83"/>
    </row>
    <row r="516" spans="1:25" ht="35.25" customHeight="1">
      <c r="A516" s="150" t="s">
        <v>185</v>
      </c>
      <c r="B516" s="165" t="s">
        <v>70</v>
      </c>
      <c r="C516" s="153" t="s">
        <v>186</v>
      </c>
      <c r="D516" s="153" t="s">
        <v>139</v>
      </c>
      <c r="E516" s="154" t="s">
        <v>6405</v>
      </c>
      <c r="F516" s="155" t="s">
        <v>27</v>
      </c>
      <c r="G516" s="155" t="s">
        <v>189</v>
      </c>
      <c r="H516" s="155" t="s">
        <v>7494</v>
      </c>
      <c r="I516" s="166" t="s">
        <v>1223</v>
      </c>
      <c r="J516" s="160" t="s">
        <v>422</v>
      </c>
      <c r="K516" s="159"/>
      <c r="L516" s="160"/>
      <c r="M516" s="159"/>
      <c r="N516" s="158" t="s">
        <v>6993</v>
      </c>
      <c r="O516" s="158" t="s">
        <v>366</v>
      </c>
      <c r="P516" s="158" t="s">
        <v>442</v>
      </c>
      <c r="Q516" s="162" t="s">
        <v>7495</v>
      </c>
      <c r="R516" s="162" t="s">
        <v>8577</v>
      </c>
      <c r="S516" s="163" t="s">
        <v>253</v>
      </c>
      <c r="T516" s="167" t="s">
        <v>1225</v>
      </c>
      <c r="U516" s="149"/>
      <c r="V516" s="149"/>
      <c r="W516" s="164" t="str">
        <f>VLOOKUP(TRIM(X516),X10:Y88,2,FALSE)</f>
        <v>Puneet</v>
      </c>
      <c r="X516" s="11" t="str">
        <f t="shared" si="12"/>
        <v>6.5.5</v>
      </c>
      <c r="Y516" s="83"/>
    </row>
    <row r="517" spans="1:25" ht="35.25" customHeight="1">
      <c r="A517" s="150" t="s">
        <v>185</v>
      </c>
      <c r="B517" s="165" t="s">
        <v>70</v>
      </c>
      <c r="C517" s="153" t="s">
        <v>186</v>
      </c>
      <c r="D517" s="153" t="s">
        <v>127</v>
      </c>
      <c r="E517" s="154" t="s">
        <v>6406</v>
      </c>
      <c r="F517" s="155" t="s">
        <v>27</v>
      </c>
      <c r="G517" s="155" t="s">
        <v>189</v>
      </c>
      <c r="H517" s="155" t="s">
        <v>7496</v>
      </c>
      <c r="I517" s="166" t="s">
        <v>3101</v>
      </c>
      <c r="J517" s="160" t="s">
        <v>422</v>
      </c>
      <c r="K517" s="159"/>
      <c r="L517" s="160"/>
      <c r="M517" s="159"/>
      <c r="N517" s="158" t="s">
        <v>6993</v>
      </c>
      <c r="O517" s="158" t="s">
        <v>366</v>
      </c>
      <c r="P517" s="158" t="s">
        <v>442</v>
      </c>
      <c r="Q517" s="162" t="s">
        <v>7497</v>
      </c>
      <c r="R517" s="162" t="s">
        <v>496</v>
      </c>
      <c r="S517" s="176" t="s">
        <v>496</v>
      </c>
      <c r="T517" s="148" t="s">
        <v>1148</v>
      </c>
      <c r="U517" s="149"/>
      <c r="V517" s="149"/>
      <c r="W517" s="164" t="str">
        <f>VLOOKUP(TRIM(X517),X10:Y88,2,FALSE)</f>
        <v>Patrice</v>
      </c>
      <c r="X517" s="11" t="str">
        <f t="shared" si="12"/>
        <v>6.5.1</v>
      </c>
      <c r="Y517" s="83"/>
    </row>
    <row r="518" spans="1:25" ht="35.25" customHeight="1">
      <c r="A518" s="150" t="s">
        <v>185</v>
      </c>
      <c r="B518" s="165" t="s">
        <v>70</v>
      </c>
      <c r="C518" s="153" t="s">
        <v>186</v>
      </c>
      <c r="D518" s="153" t="s">
        <v>139</v>
      </c>
      <c r="E518" s="154" t="s">
        <v>6407</v>
      </c>
      <c r="F518" s="155" t="s">
        <v>27</v>
      </c>
      <c r="G518" s="155" t="s">
        <v>189</v>
      </c>
      <c r="H518" s="155" t="s">
        <v>7498</v>
      </c>
      <c r="I518" s="166" t="s">
        <v>1223</v>
      </c>
      <c r="J518" s="160" t="s">
        <v>422</v>
      </c>
      <c r="K518" s="159"/>
      <c r="L518" s="160"/>
      <c r="M518" s="159"/>
      <c r="N518" s="158" t="s">
        <v>6993</v>
      </c>
      <c r="O518" s="158" t="s">
        <v>366</v>
      </c>
      <c r="P518" s="158" t="s">
        <v>442</v>
      </c>
      <c r="Q518" s="162" t="s">
        <v>7499</v>
      </c>
      <c r="R518" s="162" t="s">
        <v>8577</v>
      </c>
      <c r="S518" s="163" t="s">
        <v>253</v>
      </c>
      <c r="T518" s="167" t="s">
        <v>1225</v>
      </c>
      <c r="U518" s="149"/>
      <c r="V518" s="149"/>
      <c r="W518" s="164" t="str">
        <f>VLOOKUP(TRIM(X518),X10:Y88,2,FALSE)</f>
        <v>Puneet</v>
      </c>
      <c r="X518" s="11" t="str">
        <f t="shared" si="12"/>
        <v>6.5.5</v>
      </c>
      <c r="Y518" s="83"/>
    </row>
    <row r="519" spans="1:25" ht="35.25" customHeight="1">
      <c r="A519" s="150" t="s">
        <v>185</v>
      </c>
      <c r="B519" s="165" t="s">
        <v>70</v>
      </c>
      <c r="C519" s="153" t="s">
        <v>186</v>
      </c>
      <c r="D519" s="153" t="s">
        <v>127</v>
      </c>
      <c r="E519" s="154" t="s">
        <v>6408</v>
      </c>
      <c r="F519" s="155" t="s">
        <v>27</v>
      </c>
      <c r="G519" s="155" t="s">
        <v>189</v>
      </c>
      <c r="H519" s="155" t="s">
        <v>7500</v>
      </c>
      <c r="I519" s="166" t="s">
        <v>1146</v>
      </c>
      <c r="J519" s="160" t="s">
        <v>422</v>
      </c>
      <c r="K519" s="159"/>
      <c r="L519" s="160"/>
      <c r="M519" s="159"/>
      <c r="N519" s="158" t="s">
        <v>6993</v>
      </c>
      <c r="O519" s="158" t="s">
        <v>366</v>
      </c>
      <c r="P519" s="158" t="s">
        <v>442</v>
      </c>
      <c r="Q519" s="162" t="s">
        <v>7501</v>
      </c>
      <c r="R519" s="162" t="s">
        <v>496</v>
      </c>
      <c r="S519" s="176" t="s">
        <v>496</v>
      </c>
      <c r="T519" s="148" t="s">
        <v>1148</v>
      </c>
      <c r="U519" s="149"/>
      <c r="V519" s="149"/>
      <c r="W519" s="164" t="str">
        <f>VLOOKUP(TRIM(X519),X10:Y88,2,FALSE)</f>
        <v>Patrice</v>
      </c>
      <c r="X519" s="11" t="str">
        <f t="shared" si="12"/>
        <v>6.5.1</v>
      </c>
      <c r="Y519" s="83"/>
    </row>
    <row r="520" spans="1:25" ht="35.25" customHeight="1">
      <c r="A520" s="150" t="s">
        <v>185</v>
      </c>
      <c r="B520" s="165" t="s">
        <v>70</v>
      </c>
      <c r="C520" s="153" t="s">
        <v>186</v>
      </c>
      <c r="D520" s="153" t="s">
        <v>139</v>
      </c>
      <c r="E520" s="154" t="s">
        <v>6409</v>
      </c>
      <c r="F520" s="155" t="s">
        <v>27</v>
      </c>
      <c r="G520" s="155" t="s">
        <v>189</v>
      </c>
      <c r="H520" s="155" t="s">
        <v>7502</v>
      </c>
      <c r="I520" s="166" t="s">
        <v>1223</v>
      </c>
      <c r="J520" s="160" t="s">
        <v>422</v>
      </c>
      <c r="K520" s="159"/>
      <c r="L520" s="160"/>
      <c r="M520" s="159"/>
      <c r="N520" s="158" t="s">
        <v>6993</v>
      </c>
      <c r="O520" s="158" t="s">
        <v>366</v>
      </c>
      <c r="P520" s="158" t="s">
        <v>442</v>
      </c>
      <c r="Q520" s="162" t="s">
        <v>7503</v>
      </c>
      <c r="R520" s="162" t="s">
        <v>8577</v>
      </c>
      <c r="S520" s="163" t="s">
        <v>253</v>
      </c>
      <c r="T520" s="167" t="s">
        <v>1225</v>
      </c>
      <c r="U520" s="149"/>
      <c r="V520" s="149"/>
      <c r="W520" s="164" t="str">
        <f>VLOOKUP(TRIM(X520),X10:Y88,2,FALSE)</f>
        <v>Puneet</v>
      </c>
      <c r="X520" s="11" t="str">
        <f t="shared" si="12"/>
        <v>6.5.5</v>
      </c>
      <c r="Y520" s="83"/>
    </row>
    <row r="521" spans="1:25" ht="35.25" customHeight="1">
      <c r="A521" s="150" t="s">
        <v>185</v>
      </c>
      <c r="B521" s="165" t="s">
        <v>70</v>
      </c>
      <c r="C521" s="153" t="s">
        <v>186</v>
      </c>
      <c r="D521" s="153" t="s">
        <v>127</v>
      </c>
      <c r="E521" s="154" t="s">
        <v>6410</v>
      </c>
      <c r="F521" s="155" t="s">
        <v>27</v>
      </c>
      <c r="G521" s="155" t="s">
        <v>189</v>
      </c>
      <c r="H521" s="155" t="s">
        <v>3124</v>
      </c>
      <c r="I521" s="166" t="s">
        <v>1005</v>
      </c>
      <c r="J521" s="160" t="s">
        <v>422</v>
      </c>
      <c r="K521" s="159"/>
      <c r="L521" s="160"/>
      <c r="M521" s="159"/>
      <c r="N521" s="158" t="s">
        <v>6993</v>
      </c>
      <c r="O521" s="158" t="s">
        <v>366</v>
      </c>
      <c r="P521" s="158" t="s">
        <v>442</v>
      </c>
      <c r="Q521" s="162" t="s">
        <v>7588</v>
      </c>
      <c r="R521" s="162" t="s">
        <v>9960</v>
      </c>
      <c r="S521" s="163" t="s">
        <v>9960</v>
      </c>
      <c r="T521" s="148" t="s">
        <v>1002</v>
      </c>
      <c r="U521" s="149"/>
      <c r="V521" s="149"/>
      <c r="W521" s="164" t="str">
        <f>VLOOKUP(TRIM(X521),X10:Y88,2,FALSE)</f>
        <v>Patrice</v>
      </c>
      <c r="X521" s="11" t="str">
        <f t="shared" si="12"/>
        <v>6.5.1</v>
      </c>
      <c r="Y521" s="83"/>
    </row>
    <row r="522" spans="1:25" ht="35.25" customHeight="1">
      <c r="A522" s="150" t="s">
        <v>185</v>
      </c>
      <c r="B522" s="165" t="s">
        <v>70</v>
      </c>
      <c r="C522" s="153" t="s">
        <v>186</v>
      </c>
      <c r="D522" s="153" t="s">
        <v>6905</v>
      </c>
      <c r="E522" s="154" t="s">
        <v>6411</v>
      </c>
      <c r="F522" s="155" t="s">
        <v>419</v>
      </c>
      <c r="G522" s="155" t="s">
        <v>934</v>
      </c>
      <c r="H522" s="155" t="s">
        <v>7505</v>
      </c>
      <c r="I522" s="166" t="s">
        <v>633</v>
      </c>
      <c r="J522" s="160" t="s">
        <v>7343</v>
      </c>
      <c r="K522" s="159"/>
      <c r="L522" s="160"/>
      <c r="M522" s="159"/>
      <c r="N522" s="158"/>
      <c r="O522" s="158" t="s">
        <v>366</v>
      </c>
      <c r="P522" s="158" t="s">
        <v>7218</v>
      </c>
      <c r="Q522" s="162" t="s">
        <v>8096</v>
      </c>
      <c r="R522" s="162" t="s">
        <v>496</v>
      </c>
      <c r="S522" s="176" t="s">
        <v>496</v>
      </c>
      <c r="T522" s="167" t="s">
        <v>626</v>
      </c>
      <c r="U522" s="149"/>
      <c r="V522" s="149"/>
      <c r="W522" s="164" t="str">
        <f>VLOOKUP(TRIM(X522),X10:Y88,2,FALSE)</f>
        <v>Frank</v>
      </c>
      <c r="X522" s="11" t="str">
        <f t="shared" si="12"/>
        <v>6.15</v>
      </c>
      <c r="Y522" s="83"/>
    </row>
    <row r="523" spans="1:25" ht="35.25" customHeight="1">
      <c r="A523" s="150" t="s">
        <v>185</v>
      </c>
      <c r="B523" s="165" t="s">
        <v>70</v>
      </c>
      <c r="C523" s="153" t="s">
        <v>186</v>
      </c>
      <c r="D523" s="153" t="s">
        <v>6905</v>
      </c>
      <c r="E523" s="154" t="s">
        <v>6412</v>
      </c>
      <c r="F523" s="155" t="s">
        <v>27</v>
      </c>
      <c r="G523" s="155" t="s">
        <v>934</v>
      </c>
      <c r="H523" s="155" t="s">
        <v>7506</v>
      </c>
      <c r="I523" s="166" t="s">
        <v>633</v>
      </c>
      <c r="J523" s="160" t="s">
        <v>7343</v>
      </c>
      <c r="K523" s="159"/>
      <c r="L523" s="160"/>
      <c r="M523" s="159"/>
      <c r="N523" s="158" t="s">
        <v>423</v>
      </c>
      <c r="O523" s="158" t="s">
        <v>366</v>
      </c>
      <c r="P523" s="158" t="s">
        <v>7218</v>
      </c>
      <c r="Q523" s="162" t="s">
        <v>8097</v>
      </c>
      <c r="R523" s="162" t="s">
        <v>9092</v>
      </c>
      <c r="S523" s="163" t="s">
        <v>9091</v>
      </c>
      <c r="T523" s="148" t="s">
        <v>626</v>
      </c>
      <c r="U523" s="149"/>
      <c r="V523" s="149"/>
      <c r="W523" s="164" t="str">
        <f>VLOOKUP(TRIM(X523),X10:Y88,2,FALSE)</f>
        <v>Frank</v>
      </c>
      <c r="X523" s="11" t="str">
        <f t="shared" si="12"/>
        <v>6.15</v>
      </c>
      <c r="Y523" s="83"/>
    </row>
    <row r="524" spans="1:25" ht="35.25" customHeight="1">
      <c r="A524" s="150" t="s">
        <v>185</v>
      </c>
      <c r="B524" s="165" t="s">
        <v>70</v>
      </c>
      <c r="C524" s="153" t="s">
        <v>186</v>
      </c>
      <c r="D524" s="153" t="s">
        <v>6904</v>
      </c>
      <c r="E524" s="154" t="s">
        <v>6413</v>
      </c>
      <c r="F524" s="155" t="s">
        <v>30</v>
      </c>
      <c r="G524" s="155" t="s">
        <v>189</v>
      </c>
      <c r="H524" s="155" t="s">
        <v>7525</v>
      </c>
      <c r="I524" s="166" t="s">
        <v>1005</v>
      </c>
      <c r="J524" s="160" t="s">
        <v>484</v>
      </c>
      <c r="K524" s="159">
        <v>3225</v>
      </c>
      <c r="L524" s="160"/>
      <c r="M524" s="159" t="s">
        <v>878</v>
      </c>
      <c r="N524" s="158" t="s">
        <v>6996</v>
      </c>
      <c r="O524" s="158" t="s">
        <v>366</v>
      </c>
      <c r="P524" s="158" t="s">
        <v>7365</v>
      </c>
      <c r="Q524" s="162" t="s">
        <v>8098</v>
      </c>
      <c r="R524" s="162" t="s">
        <v>8591</v>
      </c>
      <c r="S524" s="163" t="s">
        <v>8590</v>
      </c>
      <c r="T524" s="167" t="s">
        <v>1002</v>
      </c>
      <c r="U524" s="149"/>
      <c r="V524" s="149"/>
      <c r="W524" s="164" t="str">
        <f>VLOOKUP(TRIM(X524),X10:Y88,2,FALSE)</f>
        <v>Puneet</v>
      </c>
      <c r="X524" s="11" t="str">
        <f t="shared" si="12"/>
        <v>6.14</v>
      </c>
      <c r="Y524" s="83"/>
    </row>
    <row r="525" spans="1:25" ht="35.25" customHeight="1">
      <c r="A525" s="150" t="s">
        <v>185</v>
      </c>
      <c r="B525" s="165" t="s">
        <v>70</v>
      </c>
      <c r="C525" s="153" t="s">
        <v>186</v>
      </c>
      <c r="D525" s="153" t="s">
        <v>127</v>
      </c>
      <c r="E525" s="154" t="s">
        <v>6414</v>
      </c>
      <c r="F525" s="155" t="s">
        <v>27</v>
      </c>
      <c r="G525" s="155" t="s">
        <v>189</v>
      </c>
      <c r="H525" s="155" t="s">
        <v>7507</v>
      </c>
      <c r="I525" s="166" t="s">
        <v>4228</v>
      </c>
      <c r="J525" s="160" t="s">
        <v>422</v>
      </c>
      <c r="K525" s="159"/>
      <c r="L525" s="160"/>
      <c r="M525" s="159"/>
      <c r="N525" s="158" t="s">
        <v>6993</v>
      </c>
      <c r="O525" s="158" t="s">
        <v>366</v>
      </c>
      <c r="P525" s="158" t="s">
        <v>442</v>
      </c>
      <c r="Q525" s="162" t="s">
        <v>7508</v>
      </c>
      <c r="R525" s="162" t="s">
        <v>8650</v>
      </c>
      <c r="S525" s="168" t="s">
        <v>200</v>
      </c>
      <c r="T525" s="148" t="s">
        <v>7509</v>
      </c>
      <c r="U525" s="149"/>
      <c r="V525" s="149"/>
      <c r="W525" s="164" t="str">
        <f>VLOOKUP(TRIM(X525),X10:Y88,2,FALSE)</f>
        <v>Patrice</v>
      </c>
      <c r="X525" s="11" t="str">
        <f t="shared" si="12"/>
        <v>6.5.1</v>
      </c>
      <c r="Y525" s="83"/>
    </row>
    <row r="526" spans="1:25" ht="35.25" customHeight="1">
      <c r="A526" s="150" t="s">
        <v>185</v>
      </c>
      <c r="B526" s="165" t="s">
        <v>70</v>
      </c>
      <c r="C526" s="153" t="s">
        <v>186</v>
      </c>
      <c r="D526" s="153" t="s">
        <v>127</v>
      </c>
      <c r="E526" s="154" t="s">
        <v>6415</v>
      </c>
      <c r="F526" s="155" t="s">
        <v>27</v>
      </c>
      <c r="G526" s="155" t="s">
        <v>189</v>
      </c>
      <c r="H526" s="155" t="s">
        <v>7526</v>
      </c>
      <c r="I526" s="166" t="s">
        <v>475</v>
      </c>
      <c r="J526" s="160" t="s">
        <v>422</v>
      </c>
      <c r="K526" s="159"/>
      <c r="L526" s="160"/>
      <c r="M526" s="159"/>
      <c r="N526" s="158" t="s">
        <v>6993</v>
      </c>
      <c r="O526" s="158" t="s">
        <v>366</v>
      </c>
      <c r="P526" s="158" t="s">
        <v>442</v>
      </c>
      <c r="Q526" s="162" t="s">
        <v>7527</v>
      </c>
      <c r="R526" s="162" t="s">
        <v>496</v>
      </c>
      <c r="S526" s="176" t="s">
        <v>496</v>
      </c>
      <c r="T526" s="167" t="s">
        <v>472</v>
      </c>
      <c r="U526" s="149"/>
      <c r="V526" s="149"/>
      <c r="W526" s="164" t="str">
        <f>VLOOKUP(TRIM(X526),X10:Y88,2,FALSE)</f>
        <v>Patrice</v>
      </c>
      <c r="X526" s="11" t="str">
        <f t="shared" si="12"/>
        <v>6.5.1</v>
      </c>
      <c r="Y526" s="83"/>
    </row>
    <row r="527" spans="1:25" ht="35.25" customHeight="1">
      <c r="A527" s="150" t="s">
        <v>185</v>
      </c>
      <c r="B527" s="165" t="s">
        <v>70</v>
      </c>
      <c r="C527" s="153" t="s">
        <v>186</v>
      </c>
      <c r="D527" s="153" t="s">
        <v>127</v>
      </c>
      <c r="E527" s="154" t="s">
        <v>6416</v>
      </c>
      <c r="F527" s="155" t="s">
        <v>27</v>
      </c>
      <c r="G527" s="155" t="s">
        <v>189</v>
      </c>
      <c r="H527" s="155" t="s">
        <v>3214</v>
      </c>
      <c r="I527" s="166" t="s">
        <v>3215</v>
      </c>
      <c r="J527" s="160" t="s">
        <v>422</v>
      </c>
      <c r="K527" s="159"/>
      <c r="L527" s="160"/>
      <c r="M527" s="159"/>
      <c r="N527" s="158" t="s">
        <v>6993</v>
      </c>
      <c r="O527" s="158" t="s">
        <v>366</v>
      </c>
      <c r="P527" s="158" t="s">
        <v>442</v>
      </c>
      <c r="Q527" s="162" t="s">
        <v>7528</v>
      </c>
      <c r="R527" s="162" t="s">
        <v>8392</v>
      </c>
      <c r="S527" s="163" t="s">
        <v>8393</v>
      </c>
      <c r="T527" s="148" t="s">
        <v>472</v>
      </c>
      <c r="U527" s="149"/>
      <c r="V527" s="149"/>
      <c r="W527" s="164" t="str">
        <f>VLOOKUP(TRIM(X527),X10:Y88,2,FALSE)</f>
        <v>Patrice</v>
      </c>
      <c r="X527" s="11" t="str">
        <f t="shared" si="12"/>
        <v>6.5.1</v>
      </c>
      <c r="Y527" s="83"/>
    </row>
    <row r="528" spans="1:25" ht="35.25" customHeight="1">
      <c r="A528" s="150" t="s">
        <v>185</v>
      </c>
      <c r="B528" s="165" t="s">
        <v>70</v>
      </c>
      <c r="C528" s="153" t="s">
        <v>186</v>
      </c>
      <c r="D528" s="153" t="s">
        <v>127</v>
      </c>
      <c r="E528" s="154" t="s">
        <v>6417</v>
      </c>
      <c r="F528" s="155" t="s">
        <v>27</v>
      </c>
      <c r="G528" s="155" t="s">
        <v>189</v>
      </c>
      <c r="H528" s="155" t="s">
        <v>7529</v>
      </c>
      <c r="I528" s="166" t="s">
        <v>475</v>
      </c>
      <c r="J528" s="160" t="s">
        <v>422</v>
      </c>
      <c r="K528" s="159"/>
      <c r="L528" s="160"/>
      <c r="M528" s="159"/>
      <c r="N528" s="158" t="s">
        <v>6993</v>
      </c>
      <c r="O528" s="158" t="s">
        <v>366</v>
      </c>
      <c r="P528" s="158" t="s">
        <v>442</v>
      </c>
      <c r="Q528" s="162" t="s">
        <v>7530</v>
      </c>
      <c r="R528" s="162" t="s">
        <v>496</v>
      </c>
      <c r="S528" s="176" t="s">
        <v>496</v>
      </c>
      <c r="T528" s="167" t="s">
        <v>472</v>
      </c>
      <c r="U528" s="149"/>
      <c r="V528" s="149"/>
      <c r="W528" s="164" t="str">
        <f>VLOOKUP(TRIM(X528),X10:Y88,2,FALSE)</f>
        <v>Patrice</v>
      </c>
      <c r="X528" s="11" t="str">
        <f t="shared" si="12"/>
        <v>6.5.1</v>
      </c>
      <c r="Y528" s="83"/>
    </row>
    <row r="529" spans="1:25" ht="35.25" customHeight="1">
      <c r="A529" s="150" t="s">
        <v>185</v>
      </c>
      <c r="B529" s="165" t="s">
        <v>70</v>
      </c>
      <c r="C529" s="153" t="s">
        <v>186</v>
      </c>
      <c r="D529" s="153" t="s">
        <v>127</v>
      </c>
      <c r="E529" s="154" t="s">
        <v>6418</v>
      </c>
      <c r="F529" s="155" t="s">
        <v>27</v>
      </c>
      <c r="G529" s="155" t="s">
        <v>189</v>
      </c>
      <c r="H529" s="155" t="s">
        <v>7531</v>
      </c>
      <c r="I529" s="166" t="s">
        <v>475</v>
      </c>
      <c r="J529" s="160" t="s">
        <v>455</v>
      </c>
      <c r="K529" s="159"/>
      <c r="L529" s="160"/>
      <c r="M529" s="159"/>
      <c r="N529" s="158" t="s">
        <v>2435</v>
      </c>
      <c r="O529" s="158" t="s">
        <v>366</v>
      </c>
      <c r="P529" s="158" t="s">
        <v>442</v>
      </c>
      <c r="Q529" s="162" t="s">
        <v>7532</v>
      </c>
      <c r="R529" s="162" t="s">
        <v>496</v>
      </c>
      <c r="S529" s="176" t="s">
        <v>496</v>
      </c>
      <c r="T529" s="148" t="s">
        <v>472</v>
      </c>
      <c r="U529" s="149"/>
      <c r="V529" s="149"/>
      <c r="W529" s="164" t="str">
        <f>VLOOKUP(TRIM(X529),X10:Y88,2,FALSE)</f>
        <v>Patrice</v>
      </c>
      <c r="X529" s="11" t="str">
        <f t="shared" si="12"/>
        <v>6.5.1</v>
      </c>
      <c r="Y529" s="83"/>
    </row>
    <row r="530" spans="1:25" ht="35.25" customHeight="1">
      <c r="A530" s="150" t="s">
        <v>185</v>
      </c>
      <c r="B530" s="165" t="s">
        <v>70</v>
      </c>
      <c r="C530" s="153" t="s">
        <v>186</v>
      </c>
      <c r="D530" s="153" t="s">
        <v>127</v>
      </c>
      <c r="E530" s="154" t="s">
        <v>6419</v>
      </c>
      <c r="F530" s="155" t="s">
        <v>27</v>
      </c>
      <c r="G530" s="155" t="s">
        <v>189</v>
      </c>
      <c r="H530" s="155" t="s">
        <v>7533</v>
      </c>
      <c r="I530" s="166" t="s">
        <v>475</v>
      </c>
      <c r="J530" s="160" t="s">
        <v>422</v>
      </c>
      <c r="K530" s="159"/>
      <c r="L530" s="160"/>
      <c r="M530" s="159"/>
      <c r="N530" s="158" t="s">
        <v>6993</v>
      </c>
      <c r="O530" s="158" t="s">
        <v>366</v>
      </c>
      <c r="P530" s="158" t="s">
        <v>442</v>
      </c>
      <c r="Q530" s="162" t="s">
        <v>7534</v>
      </c>
      <c r="R530" s="162" t="s">
        <v>496</v>
      </c>
      <c r="S530" s="176" t="s">
        <v>496</v>
      </c>
      <c r="T530" s="167" t="s">
        <v>472</v>
      </c>
      <c r="U530" s="149"/>
      <c r="V530" s="149"/>
      <c r="W530" s="164" t="str">
        <f>VLOOKUP(TRIM(X530),X10:Y88,2,FALSE)</f>
        <v>Patrice</v>
      </c>
      <c r="X530" s="11" t="str">
        <f t="shared" si="12"/>
        <v>6.5.1</v>
      </c>
      <c r="Y530" s="83"/>
    </row>
    <row r="531" spans="1:25" ht="35.25" customHeight="1">
      <c r="A531" s="150" t="s">
        <v>185</v>
      </c>
      <c r="B531" s="165" t="s">
        <v>70</v>
      </c>
      <c r="C531" s="153" t="s">
        <v>186</v>
      </c>
      <c r="D531" s="153" t="s">
        <v>133</v>
      </c>
      <c r="E531" s="154" t="s">
        <v>6420</v>
      </c>
      <c r="F531" s="155" t="s">
        <v>27</v>
      </c>
      <c r="G531" s="155" t="s">
        <v>189</v>
      </c>
      <c r="H531" s="155" t="s">
        <v>7535</v>
      </c>
      <c r="I531" s="166" t="s">
        <v>475</v>
      </c>
      <c r="J531" s="160" t="s">
        <v>455</v>
      </c>
      <c r="K531" s="159"/>
      <c r="L531" s="160"/>
      <c r="M531" s="159"/>
      <c r="N531" s="158" t="s">
        <v>2435</v>
      </c>
      <c r="O531" s="158" t="s">
        <v>366</v>
      </c>
      <c r="P531" s="158" t="s">
        <v>442</v>
      </c>
      <c r="Q531" s="162" t="s">
        <v>7536</v>
      </c>
      <c r="R531" s="162" t="s">
        <v>496</v>
      </c>
      <c r="S531" s="176" t="s">
        <v>496</v>
      </c>
      <c r="T531" s="148" t="s">
        <v>472</v>
      </c>
      <c r="U531" s="149"/>
      <c r="V531" s="149"/>
      <c r="W531" s="164" t="str">
        <f>VLOOKUP(TRIM(X531),X10:Y88,2,FALSE)</f>
        <v>Frank</v>
      </c>
      <c r="X531" s="11" t="str">
        <f t="shared" si="12"/>
        <v>6.5.3</v>
      </c>
      <c r="Y531" s="83"/>
    </row>
    <row r="532" spans="1:25" ht="35.25" customHeight="1">
      <c r="A532" s="150" t="s">
        <v>185</v>
      </c>
      <c r="B532" s="165" t="s">
        <v>70</v>
      </c>
      <c r="C532" s="153" t="s">
        <v>186</v>
      </c>
      <c r="D532" s="153" t="s">
        <v>133</v>
      </c>
      <c r="E532" s="154" t="s">
        <v>6421</v>
      </c>
      <c r="F532" s="155" t="s">
        <v>27</v>
      </c>
      <c r="G532" s="155" t="s">
        <v>189</v>
      </c>
      <c r="H532" s="155" t="s">
        <v>7537</v>
      </c>
      <c r="I532" s="166" t="s">
        <v>475</v>
      </c>
      <c r="J532" s="160" t="s">
        <v>455</v>
      </c>
      <c r="K532" s="159"/>
      <c r="L532" s="160"/>
      <c r="M532" s="159"/>
      <c r="N532" s="158" t="s">
        <v>2435</v>
      </c>
      <c r="O532" s="158" t="s">
        <v>366</v>
      </c>
      <c r="P532" s="158" t="s">
        <v>442</v>
      </c>
      <c r="Q532" s="162" t="s">
        <v>8099</v>
      </c>
      <c r="R532" s="162" t="s">
        <v>8965</v>
      </c>
      <c r="S532" s="163" t="s">
        <v>444</v>
      </c>
      <c r="T532" s="167" t="s">
        <v>472</v>
      </c>
      <c r="U532" s="149"/>
      <c r="V532" s="149"/>
      <c r="W532" s="164" t="str">
        <f>VLOOKUP(TRIM(X532),X10:Y88,2,FALSE)</f>
        <v>Frank</v>
      </c>
      <c r="X532" s="11" t="str">
        <f t="shared" si="12"/>
        <v>6.5.3</v>
      </c>
      <c r="Y532" s="83"/>
    </row>
    <row r="533" spans="1:25" ht="35.25" customHeight="1">
      <c r="A533" s="150" t="s">
        <v>185</v>
      </c>
      <c r="B533" s="165" t="s">
        <v>70</v>
      </c>
      <c r="C533" s="153" t="s">
        <v>186</v>
      </c>
      <c r="D533" s="153" t="s">
        <v>133</v>
      </c>
      <c r="E533" s="154" t="s">
        <v>6422</v>
      </c>
      <c r="F533" s="155" t="s">
        <v>27</v>
      </c>
      <c r="G533" s="155" t="s">
        <v>189</v>
      </c>
      <c r="H533" s="155" t="s">
        <v>7538</v>
      </c>
      <c r="I533" s="166" t="s">
        <v>475</v>
      </c>
      <c r="J533" s="160" t="s">
        <v>422</v>
      </c>
      <c r="K533" s="159"/>
      <c r="L533" s="160"/>
      <c r="M533" s="159"/>
      <c r="N533" s="158" t="s">
        <v>6993</v>
      </c>
      <c r="O533" s="158" t="s">
        <v>366</v>
      </c>
      <c r="P533" s="158" t="s">
        <v>442</v>
      </c>
      <c r="Q533" s="162" t="s">
        <v>7539</v>
      </c>
      <c r="R533" s="162" t="s">
        <v>9042</v>
      </c>
      <c r="S533" s="163" t="s">
        <v>9041</v>
      </c>
      <c r="T533" s="148" t="s">
        <v>472</v>
      </c>
      <c r="U533" s="149"/>
      <c r="V533" s="149"/>
      <c r="W533" s="164" t="str">
        <f>VLOOKUP(TRIM(X533),X10:Y88,2,FALSE)</f>
        <v>Frank</v>
      </c>
      <c r="X533" s="11" t="str">
        <f t="shared" si="12"/>
        <v>6.5.3</v>
      </c>
      <c r="Y533" s="83"/>
    </row>
    <row r="534" spans="1:25" ht="35.25" customHeight="1">
      <c r="A534" s="150"/>
      <c r="B534" s="165" t="s">
        <v>70</v>
      </c>
      <c r="C534" s="153" t="s">
        <v>28</v>
      </c>
      <c r="D534" s="153" t="s">
        <v>179</v>
      </c>
      <c r="E534" s="154" t="s">
        <v>6423</v>
      </c>
      <c r="F534" s="155" t="s">
        <v>27</v>
      </c>
      <c r="G534" s="169" t="s">
        <v>189</v>
      </c>
      <c r="H534" s="169" t="s">
        <v>7540</v>
      </c>
      <c r="I534" s="170" t="s">
        <v>475</v>
      </c>
      <c r="J534" s="171" t="s">
        <v>455</v>
      </c>
      <c r="K534" s="172"/>
      <c r="L534" s="171"/>
      <c r="M534" s="172"/>
      <c r="N534" s="171" t="s">
        <v>2435</v>
      </c>
      <c r="O534" s="171" t="s">
        <v>366</v>
      </c>
      <c r="P534" s="171" t="s">
        <v>442</v>
      </c>
      <c r="Q534" s="173" t="s">
        <v>7430</v>
      </c>
      <c r="R534" s="173" t="s">
        <v>425</v>
      </c>
      <c r="S534" s="177"/>
      <c r="T534" s="167" t="s">
        <v>472</v>
      </c>
      <c r="U534" s="149"/>
      <c r="V534" s="149"/>
      <c r="W534" s="164" t="str">
        <f>VLOOKUP(TRIM(X534),X10:Y88,2,FALSE)</f>
        <v>Withdrawn</v>
      </c>
      <c r="X534" s="11" t="str">
        <f t="shared" si="12"/>
        <v>99</v>
      </c>
      <c r="Y534" s="83"/>
    </row>
    <row r="535" spans="1:25" ht="35.25" customHeight="1">
      <c r="A535" s="150" t="s">
        <v>185</v>
      </c>
      <c r="B535" s="165" t="s">
        <v>70</v>
      </c>
      <c r="C535" s="153" t="s">
        <v>186</v>
      </c>
      <c r="D535" s="153" t="s">
        <v>133</v>
      </c>
      <c r="E535" s="154" t="s">
        <v>6424</v>
      </c>
      <c r="F535" s="155" t="s">
        <v>27</v>
      </c>
      <c r="G535" s="155" t="s">
        <v>189</v>
      </c>
      <c r="H535" s="155" t="s">
        <v>7541</v>
      </c>
      <c r="I535" s="166" t="s">
        <v>475</v>
      </c>
      <c r="J535" s="160" t="s">
        <v>422</v>
      </c>
      <c r="K535" s="159"/>
      <c r="L535" s="160"/>
      <c r="M535" s="159"/>
      <c r="N535" s="158" t="s">
        <v>6993</v>
      </c>
      <c r="O535" s="158" t="s">
        <v>366</v>
      </c>
      <c r="P535" s="158" t="s">
        <v>442</v>
      </c>
      <c r="Q535" s="162" t="s">
        <v>8100</v>
      </c>
      <c r="R535" s="162" t="s">
        <v>496</v>
      </c>
      <c r="S535" s="176" t="s">
        <v>496</v>
      </c>
      <c r="T535" s="148" t="s">
        <v>472</v>
      </c>
      <c r="U535" s="149"/>
      <c r="V535" s="149"/>
      <c r="W535" s="164" t="str">
        <f>VLOOKUP(TRIM(X535),X10:Y88,2,FALSE)</f>
        <v>Frank</v>
      </c>
      <c r="X535" s="11" t="str">
        <f t="shared" si="12"/>
        <v>6.5.3</v>
      </c>
      <c r="Y535" s="83"/>
    </row>
    <row r="536" spans="1:25" ht="35.25" customHeight="1">
      <c r="A536" s="150" t="s">
        <v>185</v>
      </c>
      <c r="B536" s="165" t="s">
        <v>70</v>
      </c>
      <c r="C536" s="153" t="s">
        <v>186</v>
      </c>
      <c r="D536" s="153" t="s">
        <v>141</v>
      </c>
      <c r="E536" s="154" t="s">
        <v>6425</v>
      </c>
      <c r="F536" s="155" t="s">
        <v>27</v>
      </c>
      <c r="G536" s="155" t="s">
        <v>189</v>
      </c>
      <c r="H536" s="155" t="s">
        <v>7542</v>
      </c>
      <c r="I536" s="166" t="s">
        <v>475</v>
      </c>
      <c r="J536" s="160" t="s">
        <v>422</v>
      </c>
      <c r="K536" s="159"/>
      <c r="L536" s="160"/>
      <c r="M536" s="159"/>
      <c r="N536" s="158" t="s">
        <v>6993</v>
      </c>
      <c r="O536" s="158" t="s">
        <v>366</v>
      </c>
      <c r="P536" s="158" t="s">
        <v>442</v>
      </c>
      <c r="Q536" s="162" t="s">
        <v>7543</v>
      </c>
      <c r="R536" s="162" t="s">
        <v>272</v>
      </c>
      <c r="S536" s="163" t="s">
        <v>253</v>
      </c>
      <c r="T536" s="167" t="s">
        <v>472</v>
      </c>
      <c r="U536" s="149"/>
      <c r="V536" s="149"/>
      <c r="W536" s="164" t="str">
        <f>VLOOKUP(TRIM(X536),X10:Y88,2,FALSE)</f>
        <v>Krisztian</v>
      </c>
      <c r="X536" s="11" t="str">
        <f t="shared" si="12"/>
        <v>6.5.6</v>
      </c>
      <c r="Y536" s="83"/>
    </row>
    <row r="537" spans="1:25" ht="35.25" customHeight="1">
      <c r="A537" s="150"/>
      <c r="B537" s="165" t="s">
        <v>70</v>
      </c>
      <c r="C537" s="153" t="s">
        <v>28</v>
      </c>
      <c r="D537" s="153" t="s">
        <v>179</v>
      </c>
      <c r="E537" s="154" t="s">
        <v>6426</v>
      </c>
      <c r="F537" s="155" t="s">
        <v>27</v>
      </c>
      <c r="G537" s="169" t="s">
        <v>189</v>
      </c>
      <c r="H537" s="169" t="s">
        <v>3227</v>
      </c>
      <c r="I537" s="170" t="s">
        <v>475</v>
      </c>
      <c r="J537" s="171" t="s">
        <v>455</v>
      </c>
      <c r="K537" s="172"/>
      <c r="L537" s="171"/>
      <c r="M537" s="172"/>
      <c r="N537" s="171" t="s">
        <v>2435</v>
      </c>
      <c r="O537" s="171" t="s">
        <v>366</v>
      </c>
      <c r="P537" s="171" t="s">
        <v>442</v>
      </c>
      <c r="Q537" s="173" t="s">
        <v>7898</v>
      </c>
      <c r="R537" s="173" t="s">
        <v>425</v>
      </c>
      <c r="S537" s="177"/>
      <c r="T537" s="148" t="s">
        <v>472</v>
      </c>
      <c r="U537" s="149"/>
      <c r="V537" s="149"/>
      <c r="W537" s="164" t="str">
        <f>VLOOKUP(TRIM(X537),X10:Y88,2,FALSE)</f>
        <v>Withdrawn</v>
      </c>
      <c r="X537" s="11" t="str">
        <f t="shared" si="12"/>
        <v>99</v>
      </c>
      <c r="Y537" s="83"/>
    </row>
    <row r="538" spans="1:25" ht="35.25" customHeight="1">
      <c r="A538" s="150"/>
      <c r="B538" s="165" t="s">
        <v>70</v>
      </c>
      <c r="C538" s="153" t="s">
        <v>28</v>
      </c>
      <c r="D538" s="153" t="s">
        <v>179</v>
      </c>
      <c r="E538" s="154" t="s">
        <v>6427</v>
      </c>
      <c r="F538" s="155" t="s">
        <v>27</v>
      </c>
      <c r="G538" s="169" t="s">
        <v>189</v>
      </c>
      <c r="H538" s="169" t="s">
        <v>7544</v>
      </c>
      <c r="I538" s="170" t="s">
        <v>475</v>
      </c>
      <c r="J538" s="171" t="s">
        <v>455</v>
      </c>
      <c r="K538" s="172"/>
      <c r="L538" s="171"/>
      <c r="M538" s="172"/>
      <c r="N538" s="171" t="s">
        <v>2435</v>
      </c>
      <c r="O538" s="171" t="s">
        <v>366</v>
      </c>
      <c r="P538" s="171" t="s">
        <v>442</v>
      </c>
      <c r="Q538" s="173" t="s">
        <v>7432</v>
      </c>
      <c r="R538" s="173" t="s">
        <v>425</v>
      </c>
      <c r="S538" s="177"/>
      <c r="T538" s="167" t="s">
        <v>472</v>
      </c>
      <c r="U538" s="149"/>
      <c r="V538" s="149"/>
      <c r="W538" s="164" t="str">
        <f>VLOOKUP(TRIM(X538),X10:Y88,2,FALSE)</f>
        <v>Withdrawn</v>
      </c>
      <c r="X538" s="11" t="str">
        <f t="shared" si="12"/>
        <v>99</v>
      </c>
      <c r="Y538" s="83"/>
    </row>
    <row r="539" spans="1:25" ht="35.25" customHeight="1">
      <c r="A539" s="150" t="s">
        <v>185</v>
      </c>
      <c r="B539" s="165" t="s">
        <v>70</v>
      </c>
      <c r="C539" s="153" t="s">
        <v>186</v>
      </c>
      <c r="D539" s="153" t="s">
        <v>146</v>
      </c>
      <c r="E539" s="154" t="s">
        <v>6428</v>
      </c>
      <c r="F539" s="155" t="s">
        <v>27</v>
      </c>
      <c r="G539" s="155" t="s">
        <v>189</v>
      </c>
      <c r="H539" s="155" t="s">
        <v>7545</v>
      </c>
      <c r="I539" s="166" t="s">
        <v>475</v>
      </c>
      <c r="J539" s="160" t="s">
        <v>455</v>
      </c>
      <c r="K539" s="159"/>
      <c r="L539" s="160"/>
      <c r="M539" s="159"/>
      <c r="N539" s="158" t="s">
        <v>2435</v>
      </c>
      <c r="O539" s="158" t="s">
        <v>366</v>
      </c>
      <c r="P539" s="158" t="s">
        <v>442</v>
      </c>
      <c r="Q539" s="162" t="s">
        <v>7546</v>
      </c>
      <c r="R539" s="162" t="s">
        <v>8808</v>
      </c>
      <c r="S539" s="163" t="s">
        <v>8807</v>
      </c>
      <c r="T539" s="148" t="s">
        <v>472</v>
      </c>
      <c r="U539" s="149"/>
      <c r="V539" s="149"/>
      <c r="W539" s="164" t="str">
        <f>VLOOKUP(TRIM(X539),X10:Y88,2,FALSE)</f>
        <v>Puneet</v>
      </c>
      <c r="X539" s="11" t="str">
        <f t="shared" si="12"/>
        <v>6.5.8</v>
      </c>
      <c r="Y539" s="83"/>
    </row>
    <row r="540" spans="1:25" ht="35.25" customHeight="1">
      <c r="A540" s="150" t="s">
        <v>185</v>
      </c>
      <c r="B540" s="165" t="s">
        <v>70</v>
      </c>
      <c r="C540" s="153" t="s">
        <v>186</v>
      </c>
      <c r="D540" s="153" t="s">
        <v>146</v>
      </c>
      <c r="E540" s="154" t="s">
        <v>6429</v>
      </c>
      <c r="F540" s="155" t="s">
        <v>27</v>
      </c>
      <c r="G540" s="155" t="s">
        <v>189</v>
      </c>
      <c r="H540" s="155" t="s">
        <v>7547</v>
      </c>
      <c r="I540" s="166" t="s">
        <v>8101</v>
      </c>
      <c r="J540" s="160" t="s">
        <v>422</v>
      </c>
      <c r="K540" s="159"/>
      <c r="L540" s="160"/>
      <c r="M540" s="159"/>
      <c r="N540" s="158" t="s">
        <v>6993</v>
      </c>
      <c r="O540" s="158" t="s">
        <v>366</v>
      </c>
      <c r="P540" s="158" t="s">
        <v>442</v>
      </c>
      <c r="Q540" s="162" t="s">
        <v>7548</v>
      </c>
      <c r="R540" s="162" t="s">
        <v>8811</v>
      </c>
      <c r="S540" s="163" t="s">
        <v>8810</v>
      </c>
      <c r="T540" s="167" t="s">
        <v>7549</v>
      </c>
      <c r="U540" s="149"/>
      <c r="V540" s="149"/>
      <c r="W540" s="164" t="str">
        <f>VLOOKUP(TRIM(X540),X10:Y88,2,FALSE)</f>
        <v>Puneet</v>
      </c>
      <c r="X540" s="11" t="str">
        <f t="shared" ref="X540:X603" si="13">IF(ISNONTEXT(D540),"" &amp; D540 &amp;"",T(D540))</f>
        <v>6.5.8</v>
      </c>
      <c r="Y540" s="83"/>
    </row>
    <row r="541" spans="1:25" ht="35.25" customHeight="1">
      <c r="A541" s="150" t="s">
        <v>185</v>
      </c>
      <c r="B541" s="165" t="s">
        <v>70</v>
      </c>
      <c r="C541" s="153" t="s">
        <v>186</v>
      </c>
      <c r="D541" s="153" t="s">
        <v>133</v>
      </c>
      <c r="E541" s="154" t="s">
        <v>6430</v>
      </c>
      <c r="F541" s="155" t="s">
        <v>27</v>
      </c>
      <c r="G541" s="155" t="s">
        <v>189</v>
      </c>
      <c r="H541" s="155" t="s">
        <v>7874</v>
      </c>
      <c r="I541" s="166" t="s">
        <v>7190</v>
      </c>
      <c r="J541" s="160" t="s">
        <v>422</v>
      </c>
      <c r="K541" s="159"/>
      <c r="L541" s="160"/>
      <c r="M541" s="159"/>
      <c r="N541" s="158" t="s">
        <v>6993</v>
      </c>
      <c r="O541" s="158" t="s">
        <v>366</v>
      </c>
      <c r="P541" s="158" t="s">
        <v>442</v>
      </c>
      <c r="Q541" s="162" t="s">
        <v>8102</v>
      </c>
      <c r="R541" s="162" t="s">
        <v>8650</v>
      </c>
      <c r="S541" s="168" t="s">
        <v>200</v>
      </c>
      <c r="T541" s="148" t="s">
        <v>432</v>
      </c>
      <c r="U541" s="149"/>
      <c r="V541" s="149"/>
      <c r="W541" s="164" t="str">
        <f>VLOOKUP(TRIM(X541),X10:Y88,2,FALSE)</f>
        <v>Frank</v>
      </c>
      <c r="X541" s="11" t="str">
        <f t="shared" si="13"/>
        <v>6.5.3</v>
      </c>
      <c r="Y541" s="83"/>
    </row>
    <row r="542" spans="1:25" ht="35.25" customHeight="1">
      <c r="A542" s="150" t="s">
        <v>185</v>
      </c>
      <c r="B542" s="165" t="s">
        <v>70</v>
      </c>
      <c r="C542" s="153" t="s">
        <v>186</v>
      </c>
      <c r="D542" s="153" t="s">
        <v>151</v>
      </c>
      <c r="E542" s="154" t="s">
        <v>6431</v>
      </c>
      <c r="F542" s="155" t="s">
        <v>27</v>
      </c>
      <c r="G542" s="155" t="s">
        <v>189</v>
      </c>
      <c r="H542" s="155" t="s">
        <v>7550</v>
      </c>
      <c r="I542" s="166" t="s">
        <v>1146</v>
      </c>
      <c r="J542" s="160" t="s">
        <v>422</v>
      </c>
      <c r="K542" s="159"/>
      <c r="L542" s="160"/>
      <c r="M542" s="159"/>
      <c r="N542" s="158" t="s">
        <v>6993</v>
      </c>
      <c r="O542" s="158" t="s">
        <v>366</v>
      </c>
      <c r="P542" s="158" t="s">
        <v>442</v>
      </c>
      <c r="Q542" s="162" t="s">
        <v>8103</v>
      </c>
      <c r="R542" s="162" t="s">
        <v>272</v>
      </c>
      <c r="S542" s="163" t="s">
        <v>253</v>
      </c>
      <c r="T542" s="167" t="s">
        <v>1148</v>
      </c>
      <c r="U542" s="149"/>
      <c r="V542" s="149"/>
      <c r="W542" s="164" t="str">
        <f>VLOOKUP(TRIM(X542),X10:Y88,2,FALSE)</f>
        <v>Krisztian</v>
      </c>
      <c r="X542" s="11" t="str">
        <f t="shared" si="13"/>
        <v>6.5.10</v>
      </c>
      <c r="Y542" s="83"/>
    </row>
    <row r="543" spans="1:25" ht="35.25" customHeight="1">
      <c r="A543" s="150" t="s">
        <v>185</v>
      </c>
      <c r="B543" s="165" t="s">
        <v>70</v>
      </c>
      <c r="C543" s="153" t="s">
        <v>186</v>
      </c>
      <c r="D543" s="153" t="s">
        <v>6905</v>
      </c>
      <c r="E543" s="154" t="s">
        <v>6432</v>
      </c>
      <c r="F543" s="155" t="s">
        <v>27</v>
      </c>
      <c r="G543" s="155" t="s">
        <v>189</v>
      </c>
      <c r="H543" s="155" t="s">
        <v>7875</v>
      </c>
      <c r="I543" s="166" t="s">
        <v>947</v>
      </c>
      <c r="J543" s="160" t="s">
        <v>7343</v>
      </c>
      <c r="K543" s="159"/>
      <c r="L543" s="160"/>
      <c r="M543" s="159"/>
      <c r="N543" s="158" t="s">
        <v>423</v>
      </c>
      <c r="O543" s="158" t="s">
        <v>366</v>
      </c>
      <c r="P543" s="158" t="s">
        <v>7218</v>
      </c>
      <c r="Q543" s="162" t="s">
        <v>8104</v>
      </c>
      <c r="R543" s="162" t="s">
        <v>9094</v>
      </c>
      <c r="S543" s="163" t="s">
        <v>9093</v>
      </c>
      <c r="T543" s="148" t="s">
        <v>1215</v>
      </c>
      <c r="U543" s="149"/>
      <c r="V543" s="149"/>
      <c r="W543" s="164" t="str">
        <f>VLOOKUP(TRIM(X543),X10:Y88,2,FALSE)</f>
        <v>Frank</v>
      </c>
      <c r="X543" s="11" t="str">
        <f t="shared" si="13"/>
        <v>6.15</v>
      </c>
      <c r="Y543" s="83"/>
    </row>
    <row r="544" spans="1:25" ht="35.25" customHeight="1">
      <c r="A544" s="150" t="s">
        <v>185</v>
      </c>
      <c r="B544" s="165" t="s">
        <v>70</v>
      </c>
      <c r="C544" s="153" t="s">
        <v>186</v>
      </c>
      <c r="D544" s="153" t="s">
        <v>139</v>
      </c>
      <c r="E544" s="154" t="s">
        <v>6433</v>
      </c>
      <c r="F544" s="155" t="s">
        <v>27</v>
      </c>
      <c r="G544" s="155" t="s">
        <v>189</v>
      </c>
      <c r="H544" s="155" t="s">
        <v>7551</v>
      </c>
      <c r="I544" s="166" t="s">
        <v>3101</v>
      </c>
      <c r="J544" s="160" t="s">
        <v>422</v>
      </c>
      <c r="K544" s="159"/>
      <c r="L544" s="160"/>
      <c r="M544" s="159"/>
      <c r="N544" s="158" t="s">
        <v>6993</v>
      </c>
      <c r="O544" s="158" t="s">
        <v>366</v>
      </c>
      <c r="P544" s="158" t="s">
        <v>442</v>
      </c>
      <c r="Q544" s="162" t="s">
        <v>1164</v>
      </c>
      <c r="R544" s="162" t="s">
        <v>8913</v>
      </c>
      <c r="S544" s="163" t="s">
        <v>8898</v>
      </c>
      <c r="T544" s="167" t="s">
        <v>1161</v>
      </c>
      <c r="U544" s="149"/>
      <c r="V544" s="149"/>
      <c r="W544" s="164" t="str">
        <f>VLOOKUP(TRIM(X544),X10:Y88,2,FALSE)</f>
        <v>Puneet</v>
      </c>
      <c r="X544" s="11" t="str">
        <f t="shared" si="13"/>
        <v>6.5.5</v>
      </c>
      <c r="Y544" s="83"/>
    </row>
    <row r="545" spans="1:25" ht="35.25" customHeight="1">
      <c r="A545" s="150" t="s">
        <v>185</v>
      </c>
      <c r="B545" s="165" t="s">
        <v>70</v>
      </c>
      <c r="C545" s="153" t="s">
        <v>186</v>
      </c>
      <c r="D545" s="153" t="s">
        <v>133</v>
      </c>
      <c r="E545" s="154" t="s">
        <v>6434</v>
      </c>
      <c r="F545" s="155" t="s">
        <v>27</v>
      </c>
      <c r="G545" s="155" t="s">
        <v>189</v>
      </c>
      <c r="H545" s="155" t="s">
        <v>7552</v>
      </c>
      <c r="I545" s="166" t="s">
        <v>3101</v>
      </c>
      <c r="J545" s="160" t="s">
        <v>422</v>
      </c>
      <c r="K545" s="159"/>
      <c r="L545" s="160"/>
      <c r="M545" s="159"/>
      <c r="N545" s="158" t="s">
        <v>6993</v>
      </c>
      <c r="O545" s="158" t="s">
        <v>366</v>
      </c>
      <c r="P545" s="158" t="s">
        <v>442</v>
      </c>
      <c r="Q545" s="162" t="s">
        <v>7553</v>
      </c>
      <c r="R545" s="162" t="s">
        <v>496</v>
      </c>
      <c r="S545" s="176" t="s">
        <v>496</v>
      </c>
      <c r="T545" s="148" t="s">
        <v>1161</v>
      </c>
      <c r="U545" s="149"/>
      <c r="V545" s="149"/>
      <c r="W545" s="164" t="str">
        <f>VLOOKUP(TRIM(X545),X10:Y88,2,FALSE)</f>
        <v>Frank</v>
      </c>
      <c r="X545" s="11" t="str">
        <f t="shared" si="13"/>
        <v>6.5.3</v>
      </c>
      <c r="Y545" s="83"/>
    </row>
    <row r="546" spans="1:25" ht="35.25" customHeight="1">
      <c r="A546" s="150" t="s">
        <v>185</v>
      </c>
      <c r="B546" s="165" t="s">
        <v>70</v>
      </c>
      <c r="C546" s="153" t="s">
        <v>186</v>
      </c>
      <c r="D546" s="153" t="s">
        <v>133</v>
      </c>
      <c r="E546" s="154" t="s">
        <v>6435</v>
      </c>
      <c r="F546" s="155" t="s">
        <v>27</v>
      </c>
      <c r="G546" s="155" t="s">
        <v>189</v>
      </c>
      <c r="H546" s="155" t="s">
        <v>7554</v>
      </c>
      <c r="I546" s="166" t="s">
        <v>459</v>
      </c>
      <c r="J546" s="160" t="s">
        <v>455</v>
      </c>
      <c r="K546" s="159"/>
      <c r="L546" s="160"/>
      <c r="M546" s="159"/>
      <c r="N546" s="158" t="s">
        <v>2435</v>
      </c>
      <c r="O546" s="158" t="s">
        <v>366</v>
      </c>
      <c r="P546" s="158" t="s">
        <v>442</v>
      </c>
      <c r="Q546" s="162" t="s">
        <v>2382</v>
      </c>
      <c r="R546" s="162" t="s">
        <v>9047</v>
      </c>
      <c r="S546" s="163" t="s">
        <v>9046</v>
      </c>
      <c r="T546" s="167" t="s">
        <v>1161</v>
      </c>
      <c r="U546" s="149"/>
      <c r="V546" s="149"/>
      <c r="W546" s="164" t="str">
        <f>VLOOKUP(TRIM(X546),X10:Y88,2,FALSE)</f>
        <v>Frank</v>
      </c>
      <c r="X546" s="11" t="str">
        <f t="shared" si="13"/>
        <v>6.5.3</v>
      </c>
      <c r="Y546" s="83"/>
    </row>
    <row r="547" spans="1:25" ht="35.25" customHeight="1">
      <c r="A547" s="150" t="s">
        <v>185</v>
      </c>
      <c r="B547" s="165" t="s">
        <v>70</v>
      </c>
      <c r="C547" s="153" t="s">
        <v>186</v>
      </c>
      <c r="D547" s="153" t="s">
        <v>133</v>
      </c>
      <c r="E547" s="154" t="s">
        <v>6436</v>
      </c>
      <c r="F547" s="155" t="s">
        <v>27</v>
      </c>
      <c r="G547" s="155" t="s">
        <v>189</v>
      </c>
      <c r="H547" s="155" t="s">
        <v>2755</v>
      </c>
      <c r="I547" s="166" t="s">
        <v>7555</v>
      </c>
      <c r="J547" s="160" t="s">
        <v>455</v>
      </c>
      <c r="K547" s="159"/>
      <c r="L547" s="160"/>
      <c r="M547" s="159"/>
      <c r="N547" s="158" t="s">
        <v>2435</v>
      </c>
      <c r="O547" s="158" t="s">
        <v>366</v>
      </c>
      <c r="P547" s="158" t="s">
        <v>442</v>
      </c>
      <c r="Q547" s="162" t="s">
        <v>2386</v>
      </c>
      <c r="R547" s="162" t="s">
        <v>8971</v>
      </c>
      <c r="S547" s="163" t="s">
        <v>8970</v>
      </c>
      <c r="T547" s="148" t="s">
        <v>1161</v>
      </c>
      <c r="U547" s="149"/>
      <c r="V547" s="149"/>
      <c r="W547" s="164" t="str">
        <f>VLOOKUP(TRIM(X547),X10:Y88,2,FALSE)</f>
        <v>Frank</v>
      </c>
      <c r="X547" s="11" t="str">
        <f t="shared" si="13"/>
        <v>6.5.3</v>
      </c>
      <c r="Y547" s="83"/>
    </row>
    <row r="548" spans="1:25" ht="35.25" customHeight="1">
      <c r="A548" s="150" t="s">
        <v>185</v>
      </c>
      <c r="B548" s="165" t="s">
        <v>70</v>
      </c>
      <c r="C548" s="153" t="s">
        <v>186</v>
      </c>
      <c r="D548" s="153" t="s">
        <v>151</v>
      </c>
      <c r="E548" s="154" t="s">
        <v>6437</v>
      </c>
      <c r="F548" s="155" t="s">
        <v>27</v>
      </c>
      <c r="G548" s="155" t="s">
        <v>189</v>
      </c>
      <c r="H548" s="155" t="s">
        <v>7556</v>
      </c>
      <c r="I548" s="166" t="s">
        <v>459</v>
      </c>
      <c r="J548" s="160" t="s">
        <v>455</v>
      </c>
      <c r="K548" s="159"/>
      <c r="L548" s="160"/>
      <c r="M548" s="159"/>
      <c r="N548" s="158" t="s">
        <v>2435</v>
      </c>
      <c r="O548" s="158" t="s">
        <v>366</v>
      </c>
      <c r="P548" s="158" t="s">
        <v>442</v>
      </c>
      <c r="Q548" s="162" t="s">
        <v>7557</v>
      </c>
      <c r="R548" s="162" t="s">
        <v>9271</v>
      </c>
      <c r="S548" s="163" t="s">
        <v>9270</v>
      </c>
      <c r="T548" s="167" t="s">
        <v>1161</v>
      </c>
      <c r="U548" s="149"/>
      <c r="V548" s="149"/>
      <c r="W548" s="164" t="str">
        <f>VLOOKUP(TRIM(X548),X10:Y88,2,FALSE)</f>
        <v>Krisztian</v>
      </c>
      <c r="X548" s="11" t="str">
        <f t="shared" si="13"/>
        <v>6.5.10</v>
      </c>
      <c r="Y548" s="83"/>
    </row>
    <row r="549" spans="1:25" ht="35.25" customHeight="1">
      <c r="A549" s="150" t="s">
        <v>185</v>
      </c>
      <c r="B549" s="165" t="s">
        <v>70</v>
      </c>
      <c r="C549" s="153" t="s">
        <v>186</v>
      </c>
      <c r="D549" s="153" t="s">
        <v>2149</v>
      </c>
      <c r="E549" s="154" t="s">
        <v>6438</v>
      </c>
      <c r="F549" s="155" t="s">
        <v>419</v>
      </c>
      <c r="G549" s="155" t="s">
        <v>870</v>
      </c>
      <c r="H549" s="155" t="s">
        <v>7558</v>
      </c>
      <c r="I549" s="166" t="s">
        <v>947</v>
      </c>
      <c r="J549" s="160"/>
      <c r="K549" s="159"/>
      <c r="L549" s="160"/>
      <c r="M549" s="159"/>
      <c r="N549" s="158"/>
      <c r="O549" s="158" t="s">
        <v>366</v>
      </c>
      <c r="P549" s="158" t="s">
        <v>7074</v>
      </c>
      <c r="Q549" s="162" t="s">
        <v>8105</v>
      </c>
      <c r="R549" s="162" t="s">
        <v>272</v>
      </c>
      <c r="S549" s="163" t="s">
        <v>253</v>
      </c>
      <c r="T549" s="148" t="s">
        <v>1215</v>
      </c>
      <c r="U549" s="149"/>
      <c r="V549" s="149"/>
      <c r="W549" s="164" t="str">
        <f>VLOOKUP(TRIM(X549),X10:Y88,2,FALSE)</f>
        <v>Puneet</v>
      </c>
      <c r="X549" s="11" t="str">
        <f t="shared" si="13"/>
        <v>6.11</v>
      </c>
      <c r="Y549" s="83"/>
    </row>
    <row r="550" spans="1:25" ht="35.25" customHeight="1">
      <c r="A550" s="150"/>
      <c r="B550" s="165" t="s">
        <v>70</v>
      </c>
      <c r="C550" s="153" t="s">
        <v>28</v>
      </c>
      <c r="D550" s="153" t="s">
        <v>91</v>
      </c>
      <c r="E550" s="154" t="s">
        <v>6439</v>
      </c>
      <c r="F550" s="155" t="s">
        <v>30</v>
      </c>
      <c r="G550" s="169" t="s">
        <v>189</v>
      </c>
      <c r="H550" s="169" t="s">
        <v>7684</v>
      </c>
      <c r="I550" s="170" t="s">
        <v>4591</v>
      </c>
      <c r="J550" s="171" t="s">
        <v>484</v>
      </c>
      <c r="K550" s="172">
        <v>3226</v>
      </c>
      <c r="L550" s="171"/>
      <c r="M550" s="172" t="s">
        <v>485</v>
      </c>
      <c r="N550" s="171" t="s">
        <v>7167</v>
      </c>
      <c r="O550" s="171" t="s">
        <v>229</v>
      </c>
      <c r="P550" s="171" t="s">
        <v>683</v>
      </c>
      <c r="Q550" s="173" t="s">
        <v>9928</v>
      </c>
      <c r="R550" s="236" t="s">
        <v>9930</v>
      </c>
      <c r="S550" s="177"/>
      <c r="T550" s="167" t="s">
        <v>829</v>
      </c>
      <c r="U550" s="149"/>
      <c r="V550" s="149"/>
      <c r="W550" s="164" t="str">
        <f>VLOOKUP(TRIM(X550),X10:Y88,2,FALSE)</f>
        <v>Puneet</v>
      </c>
      <c r="X550" s="11" t="str">
        <f t="shared" si="13"/>
        <v>5.1</v>
      </c>
      <c r="Y550" s="83"/>
    </row>
    <row r="551" spans="1:25" ht="35.25" customHeight="1">
      <c r="A551" s="150" t="s">
        <v>185</v>
      </c>
      <c r="B551" s="165" t="s">
        <v>70</v>
      </c>
      <c r="C551" s="153" t="s">
        <v>186</v>
      </c>
      <c r="D551" s="153" t="s">
        <v>162</v>
      </c>
      <c r="E551" s="154" t="s">
        <v>6440</v>
      </c>
      <c r="F551" s="155" t="s">
        <v>27</v>
      </c>
      <c r="G551" s="155" t="s">
        <v>189</v>
      </c>
      <c r="H551" s="155" t="s">
        <v>7559</v>
      </c>
      <c r="I551" s="166" t="s">
        <v>475</v>
      </c>
      <c r="J551" s="160" t="s">
        <v>2389</v>
      </c>
      <c r="K551" s="159"/>
      <c r="L551" s="160"/>
      <c r="M551" s="159"/>
      <c r="N551" s="158" t="s">
        <v>2435</v>
      </c>
      <c r="O551" s="158" t="s">
        <v>366</v>
      </c>
      <c r="P551" s="158" t="s">
        <v>2390</v>
      </c>
      <c r="Q551" s="162" t="s">
        <v>3278</v>
      </c>
      <c r="R551" s="162" t="s">
        <v>8700</v>
      </c>
      <c r="S551" s="163" t="s">
        <v>8699</v>
      </c>
      <c r="T551" s="148" t="s">
        <v>626</v>
      </c>
      <c r="U551" s="149"/>
      <c r="V551" s="149"/>
      <c r="W551" s="164" t="str">
        <f>VLOOKUP(TRIM(X551),X10:Y88,2,FALSE)</f>
        <v>Puneet</v>
      </c>
      <c r="X551" s="11" t="str">
        <f t="shared" si="13"/>
        <v>6.9</v>
      </c>
      <c r="Y551" s="83"/>
    </row>
    <row r="552" spans="1:25" ht="35.25" customHeight="1">
      <c r="A552" s="150"/>
      <c r="B552" s="165" t="s">
        <v>70</v>
      </c>
      <c r="C552" s="153" t="s">
        <v>28</v>
      </c>
      <c r="D552" s="153" t="s">
        <v>91</v>
      </c>
      <c r="E552" s="154" t="s">
        <v>6441</v>
      </c>
      <c r="F552" s="155" t="s">
        <v>30</v>
      </c>
      <c r="G552" s="169" t="s">
        <v>189</v>
      </c>
      <c r="H552" s="169" t="s">
        <v>7685</v>
      </c>
      <c r="I552" s="170" t="s">
        <v>4591</v>
      </c>
      <c r="J552" s="171" t="s">
        <v>484</v>
      </c>
      <c r="K552" s="172">
        <v>3227</v>
      </c>
      <c r="L552" s="171"/>
      <c r="M552" s="172" t="s">
        <v>485</v>
      </c>
      <c r="N552" s="171" t="s">
        <v>6996</v>
      </c>
      <c r="O552" s="171" t="s">
        <v>206</v>
      </c>
      <c r="P552" s="171" t="s">
        <v>5928</v>
      </c>
      <c r="Q552" s="173" t="s">
        <v>9929</v>
      </c>
      <c r="R552" s="236" t="s">
        <v>9930</v>
      </c>
      <c r="S552" s="177"/>
      <c r="T552" s="167" t="s">
        <v>829</v>
      </c>
      <c r="U552" s="149"/>
      <c r="V552" s="149"/>
      <c r="W552" s="164" t="str">
        <f>VLOOKUP(TRIM(X552),X10:Y88,2,FALSE)</f>
        <v>Puneet</v>
      </c>
      <c r="X552" s="11" t="str">
        <f t="shared" si="13"/>
        <v>5.1</v>
      </c>
      <c r="Y552" s="83"/>
    </row>
    <row r="553" spans="1:25" ht="35.25" customHeight="1">
      <c r="A553" s="150" t="s">
        <v>185</v>
      </c>
      <c r="B553" s="165" t="s">
        <v>70</v>
      </c>
      <c r="C553" s="153" t="s">
        <v>186</v>
      </c>
      <c r="D553" s="153" t="s">
        <v>162</v>
      </c>
      <c r="E553" s="154" t="s">
        <v>6442</v>
      </c>
      <c r="F553" s="155" t="s">
        <v>27</v>
      </c>
      <c r="G553" s="155" t="s">
        <v>189</v>
      </c>
      <c r="H553" s="155" t="s">
        <v>3274</v>
      </c>
      <c r="I553" s="166" t="s">
        <v>475</v>
      </c>
      <c r="J553" s="160" t="s">
        <v>2389</v>
      </c>
      <c r="K553" s="159"/>
      <c r="L553" s="160"/>
      <c r="M553" s="159"/>
      <c r="N553" s="158" t="s">
        <v>2435</v>
      </c>
      <c r="O553" s="158" t="s">
        <v>366</v>
      </c>
      <c r="P553" s="158" t="s">
        <v>2390</v>
      </c>
      <c r="Q553" s="162" t="s">
        <v>8106</v>
      </c>
      <c r="R553" s="162" t="s">
        <v>8702</v>
      </c>
      <c r="S553" s="163" t="s">
        <v>8701</v>
      </c>
      <c r="T553" s="148" t="s">
        <v>626</v>
      </c>
      <c r="U553" s="149"/>
      <c r="V553" s="149"/>
      <c r="W553" s="164" t="str">
        <f>VLOOKUP(TRIM(X553),X10:Y88,2,FALSE)</f>
        <v>Puneet</v>
      </c>
      <c r="X553" s="11" t="str">
        <f t="shared" si="13"/>
        <v>6.9</v>
      </c>
      <c r="Y553" s="83"/>
    </row>
    <row r="554" spans="1:25" ht="35.25" customHeight="1">
      <c r="A554" s="150" t="s">
        <v>185</v>
      </c>
      <c r="B554" s="165" t="s">
        <v>70</v>
      </c>
      <c r="C554" s="153" t="s">
        <v>28</v>
      </c>
      <c r="D554" s="153" t="s">
        <v>162</v>
      </c>
      <c r="E554" s="154" t="s">
        <v>6443</v>
      </c>
      <c r="F554" s="155" t="s">
        <v>27</v>
      </c>
      <c r="G554" s="169" t="s">
        <v>189</v>
      </c>
      <c r="H554" s="169" t="s">
        <v>7560</v>
      </c>
      <c r="I554" s="170" t="s">
        <v>475</v>
      </c>
      <c r="J554" s="171" t="s">
        <v>2389</v>
      </c>
      <c r="K554" s="172"/>
      <c r="L554" s="171"/>
      <c r="M554" s="172"/>
      <c r="N554" s="171" t="s">
        <v>2435</v>
      </c>
      <c r="O554" s="171" t="s">
        <v>366</v>
      </c>
      <c r="P554" s="171" t="s">
        <v>2390</v>
      </c>
      <c r="Q554" s="173" t="s">
        <v>9472</v>
      </c>
      <c r="R554" s="173" t="s">
        <v>8866</v>
      </c>
      <c r="S554" s="177"/>
      <c r="T554" s="167" t="s">
        <v>626</v>
      </c>
      <c r="U554" s="149"/>
      <c r="V554" s="149"/>
      <c r="W554" s="164" t="str">
        <f>VLOOKUP(TRIM(X554),X10:Y88,2,FALSE)</f>
        <v>Puneet</v>
      </c>
      <c r="X554" s="11" t="str">
        <f t="shared" si="13"/>
        <v>6.9</v>
      </c>
      <c r="Y554" s="83"/>
    </row>
    <row r="555" spans="1:25" ht="35.25" customHeight="1">
      <c r="A555" s="150" t="s">
        <v>185</v>
      </c>
      <c r="B555" s="165" t="s">
        <v>70</v>
      </c>
      <c r="C555" s="153" t="s">
        <v>186</v>
      </c>
      <c r="D555" s="153" t="s">
        <v>143</v>
      </c>
      <c r="E555" s="154" t="s">
        <v>6444</v>
      </c>
      <c r="F555" s="155" t="s">
        <v>27</v>
      </c>
      <c r="G555" s="155" t="s">
        <v>189</v>
      </c>
      <c r="H555" s="155" t="s">
        <v>7561</v>
      </c>
      <c r="I555" s="166" t="s">
        <v>475</v>
      </c>
      <c r="J555" s="160" t="s">
        <v>422</v>
      </c>
      <c r="K555" s="159"/>
      <c r="L555" s="160"/>
      <c r="M555" s="159"/>
      <c r="N555" s="158" t="s">
        <v>6993</v>
      </c>
      <c r="O555" s="158" t="s">
        <v>366</v>
      </c>
      <c r="P555" s="158" t="s">
        <v>442</v>
      </c>
      <c r="Q555" s="162" t="s">
        <v>8107</v>
      </c>
      <c r="R555" s="162" t="s">
        <v>496</v>
      </c>
      <c r="S555" s="176" t="s">
        <v>496</v>
      </c>
      <c r="T555" s="148" t="s">
        <v>472</v>
      </c>
      <c r="U555" s="149"/>
      <c r="V555" s="149"/>
      <c r="W555" s="164" t="str">
        <f>VLOOKUP(TRIM(X555),X10:Y88,2,FALSE)</f>
        <v>Frank</v>
      </c>
      <c r="X555" s="11" t="str">
        <f t="shared" si="13"/>
        <v>6.5.7</v>
      </c>
      <c r="Y555" s="83"/>
    </row>
    <row r="556" spans="1:25" ht="35.25" customHeight="1">
      <c r="A556" s="150" t="s">
        <v>185</v>
      </c>
      <c r="B556" s="165" t="s">
        <v>70</v>
      </c>
      <c r="C556" s="153" t="s">
        <v>186</v>
      </c>
      <c r="D556" s="153" t="s">
        <v>143</v>
      </c>
      <c r="E556" s="154" t="s">
        <v>6445</v>
      </c>
      <c r="F556" s="155" t="s">
        <v>27</v>
      </c>
      <c r="G556" s="155" t="s">
        <v>189</v>
      </c>
      <c r="H556" s="155" t="s">
        <v>7563</v>
      </c>
      <c r="I556" s="166" t="s">
        <v>7562</v>
      </c>
      <c r="J556" s="160" t="s">
        <v>455</v>
      </c>
      <c r="K556" s="159"/>
      <c r="L556" s="160"/>
      <c r="M556" s="159"/>
      <c r="N556" s="158" t="s">
        <v>2435</v>
      </c>
      <c r="O556" s="158" t="s">
        <v>366</v>
      </c>
      <c r="P556" s="158" t="s">
        <v>442</v>
      </c>
      <c r="Q556" s="162" t="s">
        <v>8108</v>
      </c>
      <c r="R556" s="162" t="s">
        <v>496</v>
      </c>
      <c r="S556" s="176" t="s">
        <v>496</v>
      </c>
      <c r="T556" s="167" t="s">
        <v>472</v>
      </c>
      <c r="U556" s="149"/>
      <c r="V556" s="149"/>
      <c r="W556" s="164" t="str">
        <f>VLOOKUP(TRIM(X556),X10:Y88,2,FALSE)</f>
        <v>Frank</v>
      </c>
      <c r="X556" s="11" t="str">
        <f t="shared" si="13"/>
        <v>6.5.7</v>
      </c>
      <c r="Y556" s="83"/>
    </row>
    <row r="557" spans="1:25" ht="35.25" customHeight="1">
      <c r="A557" s="150" t="s">
        <v>185</v>
      </c>
      <c r="B557" s="165" t="s">
        <v>70</v>
      </c>
      <c r="C557" s="153" t="s">
        <v>186</v>
      </c>
      <c r="D557" s="153" t="s">
        <v>164</v>
      </c>
      <c r="E557" s="154" t="s">
        <v>6446</v>
      </c>
      <c r="F557" s="155" t="s">
        <v>27</v>
      </c>
      <c r="G557" s="155" t="s">
        <v>189</v>
      </c>
      <c r="H557" s="155" t="s">
        <v>7564</v>
      </c>
      <c r="I557" s="166" t="s">
        <v>475</v>
      </c>
      <c r="J557" s="160" t="s">
        <v>622</v>
      </c>
      <c r="K557" s="159"/>
      <c r="L557" s="160"/>
      <c r="M557" s="159"/>
      <c r="N557" s="158" t="s">
        <v>1603</v>
      </c>
      <c r="O557" s="158" t="s">
        <v>366</v>
      </c>
      <c r="P557" s="158" t="s">
        <v>624</v>
      </c>
      <c r="Q557" s="162" t="s">
        <v>7565</v>
      </c>
      <c r="R557" s="162" t="s">
        <v>9061</v>
      </c>
      <c r="S557" s="163" t="s">
        <v>9060</v>
      </c>
      <c r="T557" s="148" t="s">
        <v>1178</v>
      </c>
      <c r="U557" s="149"/>
      <c r="V557" s="149"/>
      <c r="W557" s="164" t="str">
        <f>VLOOKUP(TRIM(X557),X10:Y88,2,FALSE)</f>
        <v>Dario</v>
      </c>
      <c r="X557" s="11" t="str">
        <f t="shared" si="13"/>
        <v>6.10</v>
      </c>
      <c r="Y557" s="83"/>
    </row>
    <row r="558" spans="1:25" ht="35.25" customHeight="1">
      <c r="A558" s="150" t="s">
        <v>185</v>
      </c>
      <c r="B558" s="165" t="s">
        <v>70</v>
      </c>
      <c r="C558" s="153" t="s">
        <v>186</v>
      </c>
      <c r="D558" s="153" t="s">
        <v>160</v>
      </c>
      <c r="E558" s="154" t="s">
        <v>6447</v>
      </c>
      <c r="F558" s="155" t="s">
        <v>27</v>
      </c>
      <c r="G558" s="155" t="s">
        <v>189</v>
      </c>
      <c r="H558" s="155" t="s">
        <v>7566</v>
      </c>
      <c r="I558" s="166" t="s">
        <v>633</v>
      </c>
      <c r="J558" s="160" t="s">
        <v>2423</v>
      </c>
      <c r="K558" s="159"/>
      <c r="L558" s="160"/>
      <c r="M558" s="159"/>
      <c r="N558" s="158" t="s">
        <v>2435</v>
      </c>
      <c r="O558" s="158" t="s">
        <v>366</v>
      </c>
      <c r="P558" s="158" t="s">
        <v>2424</v>
      </c>
      <c r="Q558" s="162" t="s">
        <v>7567</v>
      </c>
      <c r="R558" s="162" t="s">
        <v>272</v>
      </c>
      <c r="S558" s="163" t="s">
        <v>253</v>
      </c>
      <c r="T558" s="167" t="s">
        <v>626</v>
      </c>
      <c r="U558" s="149"/>
      <c r="V558" s="149"/>
      <c r="W558" s="164" t="str">
        <f>VLOOKUP(TRIM(X558),X10:Y88,2,FALSE)</f>
        <v>Krisztian</v>
      </c>
      <c r="X558" s="11" t="str">
        <f t="shared" si="13"/>
        <v>6.8</v>
      </c>
      <c r="Y558" s="83"/>
    </row>
    <row r="559" spans="1:25" ht="35.25" customHeight="1">
      <c r="A559" s="150" t="s">
        <v>185</v>
      </c>
      <c r="B559" s="165" t="s">
        <v>70</v>
      </c>
      <c r="C559" s="153" t="s">
        <v>186</v>
      </c>
      <c r="D559" s="153" t="s">
        <v>160</v>
      </c>
      <c r="E559" s="154" t="s">
        <v>6448</v>
      </c>
      <c r="F559" s="155" t="s">
        <v>419</v>
      </c>
      <c r="G559" s="155" t="s">
        <v>934</v>
      </c>
      <c r="H559" s="155" t="s">
        <v>7568</v>
      </c>
      <c r="I559" s="166" t="s">
        <v>633</v>
      </c>
      <c r="J559" s="160" t="s">
        <v>2423</v>
      </c>
      <c r="K559" s="159"/>
      <c r="L559" s="160"/>
      <c r="M559" s="159"/>
      <c r="N559" s="158"/>
      <c r="O559" s="158" t="s">
        <v>366</v>
      </c>
      <c r="P559" s="158"/>
      <c r="Q559" s="162" t="s">
        <v>7569</v>
      </c>
      <c r="R559" s="162" t="s">
        <v>272</v>
      </c>
      <c r="S559" s="163" t="s">
        <v>253</v>
      </c>
      <c r="T559" s="148" t="s">
        <v>626</v>
      </c>
      <c r="U559" s="149"/>
      <c r="V559" s="149"/>
      <c r="W559" s="164" t="str">
        <f>VLOOKUP(TRIM(X559),X10:Y88,2,FALSE)</f>
        <v>Krisztian</v>
      </c>
      <c r="X559" s="11" t="str">
        <f t="shared" si="13"/>
        <v>6.8</v>
      </c>
      <c r="Y559" s="83"/>
    </row>
    <row r="560" spans="1:25" ht="35.25" customHeight="1">
      <c r="A560" s="150" t="s">
        <v>185</v>
      </c>
      <c r="B560" s="165" t="s">
        <v>70</v>
      </c>
      <c r="C560" s="153" t="s">
        <v>186</v>
      </c>
      <c r="D560" s="153" t="s">
        <v>105</v>
      </c>
      <c r="E560" s="154" t="s">
        <v>6449</v>
      </c>
      <c r="F560" s="155" t="s">
        <v>419</v>
      </c>
      <c r="G560" s="155" t="s">
        <v>934</v>
      </c>
      <c r="H560" s="155" t="s">
        <v>7570</v>
      </c>
      <c r="I560" s="166" t="s">
        <v>563</v>
      </c>
      <c r="J560" s="160"/>
      <c r="K560" s="159"/>
      <c r="L560" s="160"/>
      <c r="M560" s="159"/>
      <c r="N560" s="158"/>
      <c r="O560" s="158"/>
      <c r="P560" s="158"/>
      <c r="Q560" s="162" t="s">
        <v>8109</v>
      </c>
      <c r="R560" s="162" t="s">
        <v>272</v>
      </c>
      <c r="S560" s="163" t="s">
        <v>253</v>
      </c>
      <c r="T560" s="167" t="s">
        <v>626</v>
      </c>
      <c r="U560" s="149"/>
      <c r="V560" s="149"/>
      <c r="W560" s="164" t="str">
        <f>VLOOKUP(TRIM(X560),X10:Y88,2,FALSE)</f>
        <v>Krisztian</v>
      </c>
      <c r="X560" s="11" t="str">
        <f t="shared" si="13"/>
        <v>5.4</v>
      </c>
      <c r="Y560" s="83"/>
    </row>
    <row r="561" spans="1:25" ht="35.25" customHeight="1">
      <c r="A561" s="150" t="s">
        <v>185</v>
      </c>
      <c r="B561" s="165" t="s">
        <v>70</v>
      </c>
      <c r="C561" s="153" t="s">
        <v>186</v>
      </c>
      <c r="D561" s="153" t="s">
        <v>105</v>
      </c>
      <c r="E561" s="154" t="s">
        <v>6450</v>
      </c>
      <c r="F561" s="155" t="s">
        <v>434</v>
      </c>
      <c r="G561" s="155" t="s">
        <v>189</v>
      </c>
      <c r="H561" s="155" t="s">
        <v>7571</v>
      </c>
      <c r="I561" s="166" t="s">
        <v>633</v>
      </c>
      <c r="J561" s="160"/>
      <c r="K561" s="159"/>
      <c r="L561" s="160"/>
      <c r="M561" s="159"/>
      <c r="N561" s="158"/>
      <c r="O561" s="158"/>
      <c r="P561" s="158"/>
      <c r="Q561" s="162" t="s">
        <v>7571</v>
      </c>
      <c r="R561" s="162" t="s">
        <v>8610</v>
      </c>
      <c r="S561" s="163" t="s">
        <v>8609</v>
      </c>
      <c r="T561" s="148" t="s">
        <v>7572</v>
      </c>
      <c r="U561" s="149"/>
      <c r="V561" s="149"/>
      <c r="W561" s="164" t="str">
        <f>VLOOKUP(TRIM(X561),X10:Y88,2,FALSE)</f>
        <v>Krisztian</v>
      </c>
      <c r="X561" s="11" t="str">
        <f t="shared" si="13"/>
        <v>5.4</v>
      </c>
      <c r="Y561" s="83"/>
    </row>
    <row r="562" spans="1:25" ht="35.25" customHeight="1">
      <c r="A562" s="150" t="s">
        <v>185</v>
      </c>
      <c r="B562" s="165" t="s">
        <v>70</v>
      </c>
      <c r="C562" s="153" t="s">
        <v>186</v>
      </c>
      <c r="D562" s="153" t="s">
        <v>164</v>
      </c>
      <c r="E562" s="154" t="s">
        <v>6451</v>
      </c>
      <c r="F562" s="155" t="s">
        <v>27</v>
      </c>
      <c r="G562" s="155" t="s">
        <v>189</v>
      </c>
      <c r="H562" s="155" t="s">
        <v>7573</v>
      </c>
      <c r="I562" s="166" t="s">
        <v>475</v>
      </c>
      <c r="J562" s="160" t="s">
        <v>622</v>
      </c>
      <c r="K562" s="159"/>
      <c r="L562" s="160"/>
      <c r="M562" s="159"/>
      <c r="N562" s="158" t="s">
        <v>1603</v>
      </c>
      <c r="O562" s="158" t="s">
        <v>366</v>
      </c>
      <c r="P562" s="158" t="s">
        <v>624</v>
      </c>
      <c r="Q562" s="162" t="s">
        <v>7574</v>
      </c>
      <c r="R562" s="162" t="s">
        <v>9249</v>
      </c>
      <c r="S562" s="163" t="s">
        <v>9248</v>
      </c>
      <c r="T562" s="167" t="s">
        <v>1178</v>
      </c>
      <c r="U562" s="149"/>
      <c r="V562" s="149"/>
      <c r="W562" s="164" t="str">
        <f>VLOOKUP(TRIM(X562),X10:Y88,2,FALSE)</f>
        <v>Dario</v>
      </c>
      <c r="X562" s="11" t="str">
        <f t="shared" si="13"/>
        <v>6.10</v>
      </c>
      <c r="Y562" s="83"/>
    </row>
    <row r="563" spans="1:25" ht="35.25" customHeight="1">
      <c r="A563" s="150" t="s">
        <v>185</v>
      </c>
      <c r="B563" s="165" t="s">
        <v>70</v>
      </c>
      <c r="C563" s="153" t="s">
        <v>186</v>
      </c>
      <c r="D563" s="153" t="s">
        <v>164</v>
      </c>
      <c r="E563" s="154" t="s">
        <v>6452</v>
      </c>
      <c r="F563" s="155" t="s">
        <v>27</v>
      </c>
      <c r="G563" s="155" t="s">
        <v>189</v>
      </c>
      <c r="H563" s="155" t="s">
        <v>7575</v>
      </c>
      <c r="I563" s="166" t="s">
        <v>475</v>
      </c>
      <c r="J563" s="160" t="s">
        <v>622</v>
      </c>
      <c r="K563" s="159"/>
      <c r="L563" s="160"/>
      <c r="M563" s="159"/>
      <c r="N563" s="158" t="s">
        <v>1603</v>
      </c>
      <c r="O563" s="158" t="s">
        <v>366</v>
      </c>
      <c r="P563" s="158" t="s">
        <v>624</v>
      </c>
      <c r="Q563" s="162" t="s">
        <v>7576</v>
      </c>
      <c r="R563" s="162" t="s">
        <v>9066</v>
      </c>
      <c r="S563" s="163" t="s">
        <v>9065</v>
      </c>
      <c r="T563" s="148" t="s">
        <v>1178</v>
      </c>
      <c r="U563" s="149"/>
      <c r="V563" s="149"/>
      <c r="W563" s="164" t="str">
        <f>VLOOKUP(TRIM(X563),X10:Y88,2,FALSE)</f>
        <v>Dario</v>
      </c>
      <c r="X563" s="11" t="str">
        <f t="shared" si="13"/>
        <v>6.10</v>
      </c>
      <c r="Y563" s="83"/>
    </row>
    <row r="564" spans="1:25" ht="35.25" customHeight="1">
      <c r="A564" s="150" t="s">
        <v>185</v>
      </c>
      <c r="B564" s="165" t="s">
        <v>70</v>
      </c>
      <c r="C564" s="153" t="s">
        <v>186</v>
      </c>
      <c r="D564" s="153" t="s">
        <v>164</v>
      </c>
      <c r="E564" s="154" t="s">
        <v>6453</v>
      </c>
      <c r="F564" s="155" t="s">
        <v>27</v>
      </c>
      <c r="G564" s="155" t="s">
        <v>189</v>
      </c>
      <c r="H564" s="155" t="s">
        <v>7577</v>
      </c>
      <c r="I564" s="166" t="s">
        <v>475</v>
      </c>
      <c r="J564" s="160" t="s">
        <v>622</v>
      </c>
      <c r="K564" s="159"/>
      <c r="L564" s="160"/>
      <c r="M564" s="159"/>
      <c r="N564" s="158" t="s">
        <v>1603</v>
      </c>
      <c r="O564" s="158" t="s">
        <v>366</v>
      </c>
      <c r="P564" s="158" t="s">
        <v>624</v>
      </c>
      <c r="Q564" s="162" t="s">
        <v>7578</v>
      </c>
      <c r="R564" s="162" t="s">
        <v>9251</v>
      </c>
      <c r="S564" s="163" t="s">
        <v>9250</v>
      </c>
      <c r="T564" s="167" t="s">
        <v>1178</v>
      </c>
      <c r="U564" s="149"/>
      <c r="V564" s="149"/>
      <c r="W564" s="164" t="str">
        <f>VLOOKUP(TRIM(X564),X10:Y88,2,FALSE)</f>
        <v>Dario</v>
      </c>
      <c r="X564" s="11" t="str">
        <f t="shared" si="13"/>
        <v>6.10</v>
      </c>
      <c r="Y564" s="83"/>
    </row>
    <row r="565" spans="1:25" ht="35.25" customHeight="1">
      <c r="A565" s="150" t="s">
        <v>185</v>
      </c>
      <c r="B565" s="165" t="s">
        <v>70</v>
      </c>
      <c r="C565" s="153" t="s">
        <v>186</v>
      </c>
      <c r="D565" s="153" t="s">
        <v>164</v>
      </c>
      <c r="E565" s="154" t="s">
        <v>6454</v>
      </c>
      <c r="F565" s="155" t="s">
        <v>27</v>
      </c>
      <c r="G565" s="155" t="s">
        <v>189</v>
      </c>
      <c r="H565" s="155" t="s">
        <v>7579</v>
      </c>
      <c r="I565" s="166" t="s">
        <v>475</v>
      </c>
      <c r="J565" s="160" t="s">
        <v>622</v>
      </c>
      <c r="K565" s="159"/>
      <c r="L565" s="160"/>
      <c r="M565" s="159"/>
      <c r="N565" s="158" t="s">
        <v>1603</v>
      </c>
      <c r="O565" s="158" t="s">
        <v>366</v>
      </c>
      <c r="P565" s="158" t="s">
        <v>624</v>
      </c>
      <c r="Q565" s="162" t="s">
        <v>8110</v>
      </c>
      <c r="R565" s="162" t="s">
        <v>9059</v>
      </c>
      <c r="S565" s="163" t="s">
        <v>9058</v>
      </c>
      <c r="T565" s="148" t="s">
        <v>1178</v>
      </c>
      <c r="U565" s="149"/>
      <c r="V565" s="149"/>
      <c r="W565" s="164" t="str">
        <f>VLOOKUP(TRIM(X565),X10:Y88,2,FALSE)</f>
        <v>Dario</v>
      </c>
      <c r="X565" s="11" t="str">
        <f t="shared" si="13"/>
        <v>6.10</v>
      </c>
      <c r="Y565" s="83"/>
    </row>
    <row r="566" spans="1:25" ht="35.25" customHeight="1">
      <c r="A566" s="150" t="s">
        <v>185</v>
      </c>
      <c r="B566" s="165" t="s">
        <v>70</v>
      </c>
      <c r="C566" s="153" t="s">
        <v>186</v>
      </c>
      <c r="D566" s="153" t="s">
        <v>6903</v>
      </c>
      <c r="E566" s="154" t="s">
        <v>6455</v>
      </c>
      <c r="F566" s="155" t="s">
        <v>419</v>
      </c>
      <c r="G566" s="155" t="s">
        <v>189</v>
      </c>
      <c r="H566" s="155" t="s">
        <v>7580</v>
      </c>
      <c r="I566" s="166" t="s">
        <v>1005</v>
      </c>
      <c r="J566" s="160"/>
      <c r="K566" s="159"/>
      <c r="L566" s="160"/>
      <c r="M566" s="159"/>
      <c r="N566" s="158"/>
      <c r="O566" s="158" t="s">
        <v>366</v>
      </c>
      <c r="P566" s="158" t="s">
        <v>6997</v>
      </c>
      <c r="Q566" s="162" t="s">
        <v>7581</v>
      </c>
      <c r="R566" s="162" t="s">
        <v>8577</v>
      </c>
      <c r="S566" s="163" t="s">
        <v>253</v>
      </c>
      <c r="T566" s="167" t="s">
        <v>1320</v>
      </c>
      <c r="U566" s="149"/>
      <c r="V566" s="149"/>
      <c r="W566" s="164" t="str">
        <f>VLOOKUP(TRIM(X566),X10:Y88,2,FALSE)</f>
        <v>Krisztian</v>
      </c>
      <c r="X566" s="11" t="str">
        <f t="shared" si="13"/>
        <v>6.13</v>
      </c>
      <c r="Y566" s="83"/>
    </row>
    <row r="567" spans="1:25" ht="35.25" customHeight="1">
      <c r="A567" s="150" t="s">
        <v>185</v>
      </c>
      <c r="B567" s="165" t="s">
        <v>70</v>
      </c>
      <c r="C567" s="153" t="s">
        <v>186</v>
      </c>
      <c r="D567" s="153" t="s">
        <v>164</v>
      </c>
      <c r="E567" s="154" t="s">
        <v>6456</v>
      </c>
      <c r="F567" s="155" t="s">
        <v>27</v>
      </c>
      <c r="G567" s="155" t="s">
        <v>189</v>
      </c>
      <c r="H567" s="155" t="s">
        <v>7582</v>
      </c>
      <c r="I567" s="166" t="s">
        <v>1005</v>
      </c>
      <c r="J567" s="160" t="s">
        <v>622</v>
      </c>
      <c r="K567" s="159"/>
      <c r="L567" s="160"/>
      <c r="M567" s="159"/>
      <c r="N567" s="158" t="s">
        <v>1603</v>
      </c>
      <c r="O567" s="158" t="s">
        <v>366</v>
      </c>
      <c r="P567" s="158" t="s">
        <v>624</v>
      </c>
      <c r="Q567" s="162" t="s">
        <v>8111</v>
      </c>
      <c r="R567" s="162" t="s">
        <v>496</v>
      </c>
      <c r="S567" s="176" t="s">
        <v>496</v>
      </c>
      <c r="T567" s="148" t="s">
        <v>1320</v>
      </c>
      <c r="U567" s="149"/>
      <c r="V567" s="149"/>
      <c r="W567" s="164" t="str">
        <f>VLOOKUP(TRIM(X567),X10:Y88,2,FALSE)</f>
        <v>Dario</v>
      </c>
      <c r="X567" s="11" t="str">
        <f t="shared" si="13"/>
        <v>6.10</v>
      </c>
      <c r="Y567" s="83"/>
    </row>
    <row r="568" spans="1:25" ht="35.25" customHeight="1">
      <c r="A568" s="150" t="s">
        <v>185</v>
      </c>
      <c r="B568" s="165" t="s">
        <v>70</v>
      </c>
      <c r="C568" s="153" t="s">
        <v>186</v>
      </c>
      <c r="D568" s="153" t="s">
        <v>127</v>
      </c>
      <c r="E568" s="154" t="s">
        <v>6457</v>
      </c>
      <c r="F568" s="155" t="s">
        <v>419</v>
      </c>
      <c r="G568" s="155" t="s">
        <v>59</v>
      </c>
      <c r="H568" s="155" t="s">
        <v>7583</v>
      </c>
      <c r="I568" s="166" t="s">
        <v>475</v>
      </c>
      <c r="J568" s="160" t="s">
        <v>422</v>
      </c>
      <c r="K568" s="159"/>
      <c r="L568" s="160"/>
      <c r="M568" s="159"/>
      <c r="N568" s="158"/>
      <c r="O568" s="158"/>
      <c r="P568" s="158"/>
      <c r="Q568" s="162" t="s">
        <v>8112</v>
      </c>
      <c r="R568" s="162" t="s">
        <v>496</v>
      </c>
      <c r="S568" s="176" t="s">
        <v>496</v>
      </c>
      <c r="T568" s="167" t="s">
        <v>472</v>
      </c>
      <c r="U568" s="149"/>
      <c r="V568" s="149"/>
      <c r="W568" s="164" t="str">
        <f>VLOOKUP(TRIM(X568),X10:Y88,2,FALSE)</f>
        <v>Patrice</v>
      </c>
      <c r="X568" s="11" t="str">
        <f t="shared" si="13"/>
        <v>6.5.1</v>
      </c>
      <c r="Y568" s="83"/>
    </row>
    <row r="569" spans="1:25" ht="35.25" customHeight="1">
      <c r="A569" s="150" t="s">
        <v>185</v>
      </c>
      <c r="B569" s="165" t="s">
        <v>70</v>
      </c>
      <c r="C569" s="153" t="s">
        <v>186</v>
      </c>
      <c r="D569" s="153" t="s">
        <v>127</v>
      </c>
      <c r="E569" s="154" t="s">
        <v>6458</v>
      </c>
      <c r="F569" s="155" t="s">
        <v>27</v>
      </c>
      <c r="G569" s="155" t="s">
        <v>189</v>
      </c>
      <c r="H569" s="155" t="s">
        <v>9441</v>
      </c>
      <c r="I569" s="166" t="s">
        <v>475</v>
      </c>
      <c r="J569" s="160" t="s">
        <v>422</v>
      </c>
      <c r="K569" s="159"/>
      <c r="L569" s="160"/>
      <c r="M569" s="159"/>
      <c r="N569" s="158" t="s">
        <v>6993</v>
      </c>
      <c r="O569" s="158" t="s">
        <v>366</v>
      </c>
      <c r="P569" s="158" t="s">
        <v>442</v>
      </c>
      <c r="Q569" s="162" t="s">
        <v>8113</v>
      </c>
      <c r="R569" s="162" t="s">
        <v>496</v>
      </c>
      <c r="S569" s="176" t="s">
        <v>496</v>
      </c>
      <c r="T569" s="148" t="s">
        <v>472</v>
      </c>
      <c r="U569" s="149"/>
      <c r="V569" s="149"/>
      <c r="W569" s="164" t="str">
        <f>VLOOKUP(TRIM(X569),X10:Y88,2,FALSE)</f>
        <v>Patrice</v>
      </c>
      <c r="X569" s="11" t="str">
        <f t="shared" si="13"/>
        <v>6.5.1</v>
      </c>
      <c r="Y569" s="83"/>
    </row>
    <row r="570" spans="1:25" ht="35.25" customHeight="1">
      <c r="A570" s="150" t="s">
        <v>185</v>
      </c>
      <c r="B570" s="165" t="s">
        <v>70</v>
      </c>
      <c r="C570" s="153" t="s">
        <v>186</v>
      </c>
      <c r="D570" s="153" t="s">
        <v>127</v>
      </c>
      <c r="E570" s="154" t="s">
        <v>6459</v>
      </c>
      <c r="F570" s="155" t="s">
        <v>27</v>
      </c>
      <c r="G570" s="155" t="s">
        <v>189</v>
      </c>
      <c r="H570" s="155" t="s">
        <v>9440</v>
      </c>
      <c r="I570" s="166" t="s">
        <v>475</v>
      </c>
      <c r="J570" s="160" t="s">
        <v>455</v>
      </c>
      <c r="K570" s="159"/>
      <c r="L570" s="160"/>
      <c r="M570" s="159"/>
      <c r="N570" s="158" t="s">
        <v>2435</v>
      </c>
      <c r="O570" s="158" t="s">
        <v>366</v>
      </c>
      <c r="P570" s="158" t="s">
        <v>442</v>
      </c>
      <c r="Q570" s="162" t="s">
        <v>8114</v>
      </c>
      <c r="R570" s="162" t="s">
        <v>9079</v>
      </c>
      <c r="S570" s="163" t="s">
        <v>9078</v>
      </c>
      <c r="T570" s="167" t="s">
        <v>472</v>
      </c>
      <c r="U570" s="149"/>
      <c r="V570" s="149"/>
      <c r="W570" s="164" t="str">
        <f>VLOOKUP(TRIM(X570),X10:Y88,2,FALSE)</f>
        <v>Patrice</v>
      </c>
      <c r="X570" s="11" t="str">
        <f t="shared" si="13"/>
        <v>6.5.1</v>
      </c>
      <c r="Y570" s="83"/>
    </row>
    <row r="571" spans="1:25" ht="35.25" customHeight="1">
      <c r="A571" s="150" t="s">
        <v>185</v>
      </c>
      <c r="B571" s="165" t="s">
        <v>70</v>
      </c>
      <c r="C571" s="153" t="s">
        <v>186</v>
      </c>
      <c r="D571" s="153" t="s">
        <v>91</v>
      </c>
      <c r="E571" s="154" t="s">
        <v>6460</v>
      </c>
      <c r="F571" s="155" t="s">
        <v>419</v>
      </c>
      <c r="G571" s="155" t="s">
        <v>934</v>
      </c>
      <c r="H571" s="155" t="s">
        <v>7584</v>
      </c>
      <c r="I571" s="166" t="s">
        <v>1005</v>
      </c>
      <c r="J571" s="160" t="s">
        <v>484</v>
      </c>
      <c r="K571" s="159"/>
      <c r="L571" s="160"/>
      <c r="M571" s="159"/>
      <c r="N571" s="158"/>
      <c r="O571" s="158" t="s">
        <v>206</v>
      </c>
      <c r="P571" s="158" t="s">
        <v>215</v>
      </c>
      <c r="Q571" s="162" t="s">
        <v>7585</v>
      </c>
      <c r="R571" s="162" t="s">
        <v>8577</v>
      </c>
      <c r="S571" s="163" t="s">
        <v>253</v>
      </c>
      <c r="T571" s="148" t="s">
        <v>1320</v>
      </c>
      <c r="U571" s="149"/>
      <c r="V571" s="149"/>
      <c r="W571" s="164" t="str">
        <f>VLOOKUP(TRIM(X571),X10:Y88,2,FALSE)</f>
        <v>Puneet</v>
      </c>
      <c r="X571" s="11" t="str">
        <f t="shared" si="13"/>
        <v>5.1</v>
      </c>
      <c r="Y571" s="83"/>
    </row>
    <row r="572" spans="1:25" ht="35.25" customHeight="1">
      <c r="A572" s="150" t="s">
        <v>185</v>
      </c>
      <c r="B572" s="165" t="s">
        <v>70</v>
      </c>
      <c r="C572" s="153" t="s">
        <v>186</v>
      </c>
      <c r="D572" s="153" t="s">
        <v>164</v>
      </c>
      <c r="E572" s="154" t="s">
        <v>6461</v>
      </c>
      <c r="F572" s="155" t="s">
        <v>27</v>
      </c>
      <c r="G572" s="155" t="s">
        <v>189</v>
      </c>
      <c r="H572" s="155" t="s">
        <v>7586</v>
      </c>
      <c r="I572" s="166" t="s">
        <v>3575</v>
      </c>
      <c r="J572" s="160" t="s">
        <v>622</v>
      </c>
      <c r="K572" s="159"/>
      <c r="L572" s="160"/>
      <c r="M572" s="159"/>
      <c r="N572" s="158" t="s">
        <v>1603</v>
      </c>
      <c r="O572" s="158" t="s">
        <v>366</v>
      </c>
      <c r="P572" s="158" t="s">
        <v>624</v>
      </c>
      <c r="Q572" s="162" t="s">
        <v>8115</v>
      </c>
      <c r="R572" s="162" t="s">
        <v>5288</v>
      </c>
      <c r="S572" s="163" t="s">
        <v>193</v>
      </c>
      <c r="T572" s="167" t="s">
        <v>3577</v>
      </c>
      <c r="U572" s="149"/>
      <c r="V572" s="149" t="s">
        <v>995</v>
      </c>
      <c r="W572" s="164" t="str">
        <f>VLOOKUP(TRIM(X572),X10:Y88,2,FALSE)</f>
        <v>Dario</v>
      </c>
      <c r="X572" s="11" t="str">
        <f t="shared" si="13"/>
        <v>6.10</v>
      </c>
      <c r="Y572" s="83"/>
    </row>
    <row r="573" spans="1:25" ht="35.25" customHeight="1">
      <c r="A573" s="150" t="s">
        <v>185</v>
      </c>
      <c r="B573" s="165" t="s">
        <v>70</v>
      </c>
      <c r="C573" s="153" t="s">
        <v>186</v>
      </c>
      <c r="D573" s="153" t="s">
        <v>146</v>
      </c>
      <c r="E573" s="154" t="s">
        <v>6462</v>
      </c>
      <c r="F573" s="155" t="s">
        <v>27</v>
      </c>
      <c r="G573" s="155" t="s">
        <v>189</v>
      </c>
      <c r="H573" s="155" t="s">
        <v>7587</v>
      </c>
      <c r="I573" s="166" t="s">
        <v>7588</v>
      </c>
      <c r="J573" s="160" t="s">
        <v>455</v>
      </c>
      <c r="K573" s="159"/>
      <c r="L573" s="160"/>
      <c r="M573" s="159"/>
      <c r="N573" s="158" t="s">
        <v>2435</v>
      </c>
      <c r="O573" s="158" t="s">
        <v>366</v>
      </c>
      <c r="P573" s="158" t="s">
        <v>442</v>
      </c>
      <c r="Q573" s="162" t="s">
        <v>7589</v>
      </c>
      <c r="R573" s="162" t="s">
        <v>5288</v>
      </c>
      <c r="S573" s="163" t="s">
        <v>193</v>
      </c>
      <c r="T573" s="148" t="s">
        <v>1320</v>
      </c>
      <c r="U573" s="149"/>
      <c r="V573" s="149" t="s">
        <v>995</v>
      </c>
      <c r="W573" s="164" t="str">
        <f>VLOOKUP(TRIM(X573),X10:Y88,2,FALSE)</f>
        <v>Puneet</v>
      </c>
      <c r="X573" s="11" t="str">
        <f t="shared" si="13"/>
        <v>6.5.8</v>
      </c>
      <c r="Y573" s="83"/>
    </row>
    <row r="574" spans="1:25" ht="35.25" customHeight="1">
      <c r="A574" s="150" t="s">
        <v>185</v>
      </c>
      <c r="B574" s="165" t="s">
        <v>70</v>
      </c>
      <c r="C574" s="153" t="s">
        <v>186</v>
      </c>
      <c r="D574" s="153" t="s">
        <v>146</v>
      </c>
      <c r="E574" s="154" t="s">
        <v>6463</v>
      </c>
      <c r="F574" s="155" t="s">
        <v>27</v>
      </c>
      <c r="G574" s="155" t="s">
        <v>189</v>
      </c>
      <c r="H574" s="155" t="s">
        <v>7590</v>
      </c>
      <c r="I574" s="166" t="s">
        <v>1005</v>
      </c>
      <c r="J574" s="160" t="s">
        <v>455</v>
      </c>
      <c r="K574" s="159"/>
      <c r="L574" s="160"/>
      <c r="M574" s="159"/>
      <c r="N574" s="158" t="s">
        <v>2435</v>
      </c>
      <c r="O574" s="158" t="s">
        <v>366</v>
      </c>
      <c r="P574" s="158" t="s">
        <v>442</v>
      </c>
      <c r="Q574" s="162" t="s">
        <v>7591</v>
      </c>
      <c r="R574" s="162" t="s">
        <v>8806</v>
      </c>
      <c r="S574" s="163" t="s">
        <v>8805</v>
      </c>
      <c r="T574" s="167" t="s">
        <v>1320</v>
      </c>
      <c r="U574" s="149"/>
      <c r="V574" s="149"/>
      <c r="W574" s="164" t="str">
        <f>VLOOKUP(TRIM(X574),X10:Y88,2,FALSE)</f>
        <v>Puneet</v>
      </c>
      <c r="X574" s="11" t="str">
        <f t="shared" si="13"/>
        <v>6.5.8</v>
      </c>
      <c r="Y574" s="83"/>
    </row>
    <row r="575" spans="1:25" ht="35.25" customHeight="1">
      <c r="A575" s="150" t="s">
        <v>185</v>
      </c>
      <c r="B575" s="165" t="s">
        <v>70</v>
      </c>
      <c r="C575" s="153" t="s">
        <v>186</v>
      </c>
      <c r="D575" s="153" t="s">
        <v>146</v>
      </c>
      <c r="E575" s="154" t="s">
        <v>6464</v>
      </c>
      <c r="F575" s="155" t="s">
        <v>27</v>
      </c>
      <c r="G575" s="155" t="s">
        <v>189</v>
      </c>
      <c r="H575" s="155" t="s">
        <v>7592</v>
      </c>
      <c r="I575" s="166" t="s">
        <v>1005</v>
      </c>
      <c r="J575" s="160" t="s">
        <v>455</v>
      </c>
      <c r="K575" s="159"/>
      <c r="L575" s="160"/>
      <c r="M575" s="159"/>
      <c r="N575" s="158" t="s">
        <v>2435</v>
      </c>
      <c r="O575" s="158" t="s">
        <v>366</v>
      </c>
      <c r="P575" s="158" t="s">
        <v>442</v>
      </c>
      <c r="Q575" s="162" t="s">
        <v>7593</v>
      </c>
      <c r="R575" s="162" t="s">
        <v>8809</v>
      </c>
      <c r="S575" s="163" t="s">
        <v>444</v>
      </c>
      <c r="T575" s="148" t="s">
        <v>1320</v>
      </c>
      <c r="U575" s="149"/>
      <c r="V575" s="149"/>
      <c r="W575" s="164" t="str">
        <f>VLOOKUP(TRIM(X575),X10:Y88,2,FALSE)</f>
        <v>Puneet</v>
      </c>
      <c r="X575" s="11" t="str">
        <f t="shared" si="13"/>
        <v>6.5.8</v>
      </c>
      <c r="Y575" s="83"/>
    </row>
    <row r="576" spans="1:25" ht="35.25" customHeight="1">
      <c r="A576" s="150" t="s">
        <v>185</v>
      </c>
      <c r="B576" s="165" t="s">
        <v>70</v>
      </c>
      <c r="C576" s="153" t="s">
        <v>186</v>
      </c>
      <c r="D576" s="153" t="s">
        <v>127</v>
      </c>
      <c r="E576" s="154" t="s">
        <v>6465</v>
      </c>
      <c r="F576" s="155" t="s">
        <v>27</v>
      </c>
      <c r="G576" s="155" t="s">
        <v>189</v>
      </c>
      <c r="H576" s="155" t="s">
        <v>7594</v>
      </c>
      <c r="I576" s="166" t="s">
        <v>3196</v>
      </c>
      <c r="J576" s="160" t="s">
        <v>422</v>
      </c>
      <c r="K576" s="159"/>
      <c r="L576" s="160"/>
      <c r="M576" s="159"/>
      <c r="N576" s="158" t="s">
        <v>6993</v>
      </c>
      <c r="O576" s="158" t="s">
        <v>366</v>
      </c>
      <c r="P576" s="158" t="s">
        <v>442</v>
      </c>
      <c r="Q576" s="162" t="s">
        <v>7595</v>
      </c>
      <c r="R576" s="162" t="s">
        <v>496</v>
      </c>
      <c r="S576" s="176" t="s">
        <v>496</v>
      </c>
      <c r="T576" s="167" t="s">
        <v>919</v>
      </c>
      <c r="U576" s="149"/>
      <c r="V576" s="149"/>
      <c r="W576" s="164" t="str">
        <f>VLOOKUP(TRIM(X576),X10:Y88,2,FALSE)</f>
        <v>Patrice</v>
      </c>
      <c r="X576" s="11" t="str">
        <f t="shared" si="13"/>
        <v>6.5.1</v>
      </c>
      <c r="Y576" s="83"/>
    </row>
    <row r="577" spans="1:25" ht="35.25" customHeight="1">
      <c r="A577" s="150" t="s">
        <v>185</v>
      </c>
      <c r="B577" s="165" t="s">
        <v>70</v>
      </c>
      <c r="C577" s="153" t="s">
        <v>186</v>
      </c>
      <c r="D577" s="153" t="s">
        <v>164</v>
      </c>
      <c r="E577" s="154" t="s">
        <v>6466</v>
      </c>
      <c r="F577" s="155" t="s">
        <v>27</v>
      </c>
      <c r="G577" s="155" t="s">
        <v>189</v>
      </c>
      <c r="H577" s="155" t="s">
        <v>7596</v>
      </c>
      <c r="I577" s="166" t="s">
        <v>3575</v>
      </c>
      <c r="J577" s="160" t="s">
        <v>622</v>
      </c>
      <c r="K577" s="159"/>
      <c r="L577" s="160"/>
      <c r="M577" s="159"/>
      <c r="N577" s="158" t="s">
        <v>1603</v>
      </c>
      <c r="O577" s="158" t="s">
        <v>366</v>
      </c>
      <c r="P577" s="158" t="s">
        <v>624</v>
      </c>
      <c r="Q577" s="162" t="s">
        <v>7683</v>
      </c>
      <c r="R577" s="162" t="s">
        <v>9559</v>
      </c>
      <c r="S577" s="163" t="s">
        <v>9557</v>
      </c>
      <c r="T577" s="148" t="s">
        <v>3577</v>
      </c>
      <c r="U577" s="149"/>
      <c r="V577" s="149"/>
      <c r="W577" s="164" t="str">
        <f>VLOOKUP(TRIM(X577),X10:Y88,2,FALSE)</f>
        <v>Dario</v>
      </c>
      <c r="X577" s="11" t="str">
        <f t="shared" si="13"/>
        <v>6.10</v>
      </c>
      <c r="Y577" s="83"/>
    </row>
    <row r="578" spans="1:25" ht="35.25" customHeight="1">
      <c r="A578" s="150" t="s">
        <v>185</v>
      </c>
      <c r="B578" s="165" t="s">
        <v>70</v>
      </c>
      <c r="C578" s="153" t="s">
        <v>186</v>
      </c>
      <c r="D578" s="153" t="s">
        <v>139</v>
      </c>
      <c r="E578" s="154" t="s">
        <v>6467</v>
      </c>
      <c r="F578" s="155" t="s">
        <v>27</v>
      </c>
      <c r="G578" s="155" t="s">
        <v>189</v>
      </c>
      <c r="H578" s="155" t="s">
        <v>7597</v>
      </c>
      <c r="I578" s="166" t="s">
        <v>459</v>
      </c>
      <c r="J578" s="160" t="s">
        <v>422</v>
      </c>
      <c r="K578" s="159"/>
      <c r="L578" s="160"/>
      <c r="M578" s="159"/>
      <c r="N578" s="158" t="s">
        <v>6993</v>
      </c>
      <c r="O578" s="158" t="s">
        <v>366</v>
      </c>
      <c r="P578" s="158" t="s">
        <v>442</v>
      </c>
      <c r="Q578" s="162" t="s">
        <v>2612</v>
      </c>
      <c r="R578" s="162" t="s">
        <v>8992</v>
      </c>
      <c r="S578" s="163" t="s">
        <v>253</v>
      </c>
      <c r="T578" s="167" t="s">
        <v>582</v>
      </c>
      <c r="U578" s="149"/>
      <c r="V578" s="149"/>
      <c r="W578" s="164" t="str">
        <f>VLOOKUP(TRIM(X578),X10:Y88,2,FALSE)</f>
        <v>Puneet</v>
      </c>
      <c r="X578" s="11" t="str">
        <f t="shared" si="13"/>
        <v>6.5.5</v>
      </c>
      <c r="Y578" s="83"/>
    </row>
    <row r="579" spans="1:25" ht="35.25" customHeight="1">
      <c r="A579" s="150" t="s">
        <v>185</v>
      </c>
      <c r="B579" s="165" t="s">
        <v>70</v>
      </c>
      <c r="C579" s="153" t="s">
        <v>186</v>
      </c>
      <c r="D579" s="153" t="s">
        <v>139</v>
      </c>
      <c r="E579" s="154" t="s">
        <v>6468</v>
      </c>
      <c r="F579" s="155" t="s">
        <v>27</v>
      </c>
      <c r="G579" s="155" t="s">
        <v>189</v>
      </c>
      <c r="H579" s="155" t="s">
        <v>2614</v>
      </c>
      <c r="I579" s="166" t="s">
        <v>459</v>
      </c>
      <c r="J579" s="160" t="s">
        <v>455</v>
      </c>
      <c r="K579" s="159"/>
      <c r="L579" s="160"/>
      <c r="M579" s="159"/>
      <c r="N579" s="158" t="s">
        <v>2435</v>
      </c>
      <c r="O579" s="158" t="s">
        <v>366</v>
      </c>
      <c r="P579" s="158" t="s">
        <v>442</v>
      </c>
      <c r="Q579" s="162" t="s">
        <v>2615</v>
      </c>
      <c r="R579" s="162" t="s">
        <v>8995</v>
      </c>
      <c r="S579" s="163" t="s">
        <v>253</v>
      </c>
      <c r="T579" s="148" t="s">
        <v>582</v>
      </c>
      <c r="U579" s="149"/>
      <c r="V579" s="149"/>
      <c r="W579" s="164" t="str">
        <f>VLOOKUP(TRIM(X579),X10:Y88,2,FALSE)</f>
        <v>Puneet</v>
      </c>
      <c r="X579" s="11" t="str">
        <f t="shared" si="13"/>
        <v>6.5.5</v>
      </c>
      <c r="Y579" s="83"/>
    </row>
    <row r="580" spans="1:25" ht="35.25" customHeight="1">
      <c r="A580" s="150" t="s">
        <v>185</v>
      </c>
      <c r="B580" s="165" t="s">
        <v>70</v>
      </c>
      <c r="C580" s="153" t="s">
        <v>186</v>
      </c>
      <c r="D580" s="153" t="s">
        <v>133</v>
      </c>
      <c r="E580" s="154" t="s">
        <v>6469</v>
      </c>
      <c r="F580" s="155" t="s">
        <v>27</v>
      </c>
      <c r="G580" s="155" t="s">
        <v>189</v>
      </c>
      <c r="H580" s="155" t="s">
        <v>2617</v>
      </c>
      <c r="I580" s="166" t="s">
        <v>459</v>
      </c>
      <c r="J580" s="160" t="s">
        <v>422</v>
      </c>
      <c r="K580" s="159"/>
      <c r="L580" s="160"/>
      <c r="M580" s="159"/>
      <c r="N580" s="158" t="s">
        <v>6993</v>
      </c>
      <c r="O580" s="158" t="s">
        <v>366</v>
      </c>
      <c r="P580" s="158" t="s">
        <v>442</v>
      </c>
      <c r="Q580" s="162" t="s">
        <v>7598</v>
      </c>
      <c r="R580" s="162" t="s">
        <v>8630</v>
      </c>
      <c r="S580" s="163" t="s">
        <v>8631</v>
      </c>
      <c r="T580" s="167" t="s">
        <v>582</v>
      </c>
      <c r="U580" s="149"/>
      <c r="V580" s="149"/>
      <c r="W580" s="164" t="str">
        <f>VLOOKUP(TRIM(X580),X10:Y88,2,FALSE)</f>
        <v>Frank</v>
      </c>
      <c r="X580" s="11" t="str">
        <f t="shared" si="13"/>
        <v>6.5.3</v>
      </c>
      <c r="Y580" s="83"/>
    </row>
    <row r="581" spans="1:25" ht="35.25" customHeight="1">
      <c r="A581" s="150" t="s">
        <v>185</v>
      </c>
      <c r="B581" s="165" t="s">
        <v>70</v>
      </c>
      <c r="C581" s="153" t="s">
        <v>186</v>
      </c>
      <c r="D581" s="153" t="s">
        <v>133</v>
      </c>
      <c r="E581" s="154" t="s">
        <v>6470</v>
      </c>
      <c r="F581" s="155" t="s">
        <v>27</v>
      </c>
      <c r="G581" s="155" t="s">
        <v>189</v>
      </c>
      <c r="H581" s="155" t="s">
        <v>2619</v>
      </c>
      <c r="I581" s="166" t="s">
        <v>459</v>
      </c>
      <c r="J581" s="160" t="s">
        <v>455</v>
      </c>
      <c r="K581" s="159"/>
      <c r="L581" s="160"/>
      <c r="M581" s="159"/>
      <c r="N581" s="158" t="s">
        <v>2435</v>
      </c>
      <c r="O581" s="158" t="s">
        <v>366</v>
      </c>
      <c r="P581" s="158" t="s">
        <v>442</v>
      </c>
      <c r="Q581" s="162" t="s">
        <v>7599</v>
      </c>
      <c r="R581" s="162" t="s">
        <v>9970</v>
      </c>
      <c r="S581" s="176" t="s">
        <v>496</v>
      </c>
      <c r="T581" s="148" t="s">
        <v>582</v>
      </c>
      <c r="U581" s="149"/>
      <c r="V581" s="149"/>
      <c r="W581" s="164" t="str">
        <f>VLOOKUP(TRIM(X581),X10:Y88,2,FALSE)</f>
        <v>Frank</v>
      </c>
      <c r="X581" s="11" t="str">
        <f t="shared" si="13"/>
        <v>6.5.3</v>
      </c>
      <c r="Y581" s="83"/>
    </row>
    <row r="582" spans="1:25" ht="35.25" customHeight="1">
      <c r="A582" s="150" t="s">
        <v>185</v>
      </c>
      <c r="B582" s="165" t="s">
        <v>70</v>
      </c>
      <c r="C582" s="153" t="s">
        <v>186</v>
      </c>
      <c r="D582" s="153" t="s">
        <v>133</v>
      </c>
      <c r="E582" s="154" t="s">
        <v>6471</v>
      </c>
      <c r="F582" s="155" t="s">
        <v>27</v>
      </c>
      <c r="G582" s="155" t="s">
        <v>189</v>
      </c>
      <c r="H582" s="155" t="s">
        <v>7600</v>
      </c>
      <c r="I582" s="166" t="s">
        <v>459</v>
      </c>
      <c r="J582" s="160" t="s">
        <v>422</v>
      </c>
      <c r="K582" s="159"/>
      <c r="L582" s="160"/>
      <c r="M582" s="159"/>
      <c r="N582" s="158" t="s">
        <v>6993</v>
      </c>
      <c r="O582" s="158" t="s">
        <v>366</v>
      </c>
      <c r="P582" s="158" t="s">
        <v>442</v>
      </c>
      <c r="Q582" s="162" t="s">
        <v>7601</v>
      </c>
      <c r="R582" s="162" t="s">
        <v>496</v>
      </c>
      <c r="S582" s="176" t="s">
        <v>496</v>
      </c>
      <c r="T582" s="167" t="s">
        <v>582</v>
      </c>
      <c r="U582" s="149"/>
      <c r="V582" s="149"/>
      <c r="W582" s="164" t="str">
        <f>VLOOKUP(TRIM(X582),X10:Y88,2,FALSE)</f>
        <v>Frank</v>
      </c>
      <c r="X582" s="11" t="str">
        <f t="shared" si="13"/>
        <v>6.5.3</v>
      </c>
      <c r="Y582" s="83"/>
    </row>
    <row r="583" spans="1:25" ht="35.25" customHeight="1">
      <c r="A583" s="150" t="s">
        <v>185</v>
      </c>
      <c r="B583" s="165" t="s">
        <v>70</v>
      </c>
      <c r="C583" s="153" t="s">
        <v>186</v>
      </c>
      <c r="D583" s="153" t="s">
        <v>143</v>
      </c>
      <c r="E583" s="154" t="s">
        <v>6472</v>
      </c>
      <c r="F583" s="155" t="s">
        <v>27</v>
      </c>
      <c r="G583" s="155" t="s">
        <v>189</v>
      </c>
      <c r="H583" s="155" t="s">
        <v>7602</v>
      </c>
      <c r="I583" s="166" t="s">
        <v>7603</v>
      </c>
      <c r="J583" s="160" t="s">
        <v>455</v>
      </c>
      <c r="K583" s="159"/>
      <c r="L583" s="160"/>
      <c r="M583" s="159"/>
      <c r="N583" s="158" t="s">
        <v>2435</v>
      </c>
      <c r="O583" s="158" t="s">
        <v>366</v>
      </c>
      <c r="P583" s="158" t="s">
        <v>442</v>
      </c>
      <c r="Q583" s="162" t="s">
        <v>7604</v>
      </c>
      <c r="R583" s="162" t="s">
        <v>8839</v>
      </c>
      <c r="S583" s="163" t="s">
        <v>8840</v>
      </c>
      <c r="T583" s="148" t="s">
        <v>582</v>
      </c>
      <c r="U583" s="149"/>
      <c r="V583" s="149"/>
      <c r="W583" s="164" t="str">
        <f>VLOOKUP(TRIM(X583),X10:Y88,2,FALSE)</f>
        <v>Frank</v>
      </c>
      <c r="X583" s="11" t="str">
        <f t="shared" si="13"/>
        <v>6.5.7</v>
      </c>
      <c r="Y583" s="83"/>
    </row>
    <row r="584" spans="1:25" ht="35.25" customHeight="1">
      <c r="A584" s="150" t="s">
        <v>185</v>
      </c>
      <c r="B584" s="165" t="s">
        <v>70</v>
      </c>
      <c r="C584" s="153" t="s">
        <v>186</v>
      </c>
      <c r="D584" s="153" t="s">
        <v>6905</v>
      </c>
      <c r="E584" s="154" t="s">
        <v>6473</v>
      </c>
      <c r="F584" s="155" t="s">
        <v>419</v>
      </c>
      <c r="G584" s="155" t="s">
        <v>934</v>
      </c>
      <c r="H584" s="155" t="s">
        <v>7605</v>
      </c>
      <c r="I584" s="166" t="s">
        <v>7606</v>
      </c>
      <c r="J584" s="160" t="s">
        <v>7343</v>
      </c>
      <c r="K584" s="159"/>
      <c r="L584" s="160"/>
      <c r="M584" s="159"/>
      <c r="N584" s="158"/>
      <c r="O584" s="158"/>
      <c r="P584" s="158" t="s">
        <v>7218</v>
      </c>
      <c r="Q584" s="162" t="s">
        <v>8116</v>
      </c>
      <c r="R584" s="162" t="s">
        <v>9100</v>
      </c>
      <c r="S584" s="163" t="s">
        <v>9097</v>
      </c>
      <c r="T584" s="167" t="s">
        <v>1189</v>
      </c>
      <c r="U584" s="149"/>
      <c r="V584" s="149"/>
      <c r="W584" s="164" t="str">
        <f>VLOOKUP(TRIM(X584),X10:Y88,2,FALSE)</f>
        <v>Frank</v>
      </c>
      <c r="X584" s="11" t="str">
        <f t="shared" si="13"/>
        <v>6.15</v>
      </c>
      <c r="Y584" s="83"/>
    </row>
    <row r="585" spans="1:25" ht="35.25" customHeight="1">
      <c r="A585" s="150" t="s">
        <v>185</v>
      </c>
      <c r="B585" s="165" t="s">
        <v>70</v>
      </c>
      <c r="C585" s="153" t="s">
        <v>186</v>
      </c>
      <c r="D585" s="153" t="s">
        <v>133</v>
      </c>
      <c r="E585" s="154" t="s">
        <v>6474</v>
      </c>
      <c r="F585" s="155" t="s">
        <v>27</v>
      </c>
      <c r="G585" s="155" t="s">
        <v>189</v>
      </c>
      <c r="H585" s="155" t="s">
        <v>7607</v>
      </c>
      <c r="I585" s="166" t="s">
        <v>1139</v>
      </c>
      <c r="J585" s="160" t="s">
        <v>422</v>
      </c>
      <c r="K585" s="159"/>
      <c r="L585" s="160"/>
      <c r="M585" s="159"/>
      <c r="N585" s="158" t="s">
        <v>6993</v>
      </c>
      <c r="O585" s="158" t="s">
        <v>366</v>
      </c>
      <c r="P585" s="158" t="s">
        <v>442</v>
      </c>
      <c r="Q585" s="162" t="s">
        <v>7608</v>
      </c>
      <c r="R585" s="162" t="s">
        <v>8462</v>
      </c>
      <c r="S585" s="163" t="s">
        <v>8463</v>
      </c>
      <c r="T585" s="148" t="s">
        <v>3424</v>
      </c>
      <c r="U585" s="149"/>
      <c r="V585" s="149"/>
      <c r="W585" s="164" t="str">
        <f>VLOOKUP(TRIM(X585),X10:Y88,2,FALSE)</f>
        <v>Frank</v>
      </c>
      <c r="X585" s="11" t="str">
        <f t="shared" si="13"/>
        <v>6.5.3</v>
      </c>
      <c r="Y585" s="83"/>
    </row>
    <row r="586" spans="1:25" ht="35.25" customHeight="1">
      <c r="A586" s="150" t="s">
        <v>185</v>
      </c>
      <c r="B586" s="165" t="s">
        <v>70</v>
      </c>
      <c r="C586" s="153" t="s">
        <v>186</v>
      </c>
      <c r="D586" s="153" t="s">
        <v>133</v>
      </c>
      <c r="E586" s="154" t="s">
        <v>6475</v>
      </c>
      <c r="F586" s="155" t="s">
        <v>27</v>
      </c>
      <c r="G586" s="155" t="s">
        <v>189</v>
      </c>
      <c r="H586" s="155" t="s">
        <v>7609</v>
      </c>
      <c r="I586" s="166" t="s">
        <v>947</v>
      </c>
      <c r="J586" s="160" t="s">
        <v>422</v>
      </c>
      <c r="K586" s="159"/>
      <c r="L586" s="160"/>
      <c r="M586" s="159"/>
      <c r="N586" s="158" t="s">
        <v>6993</v>
      </c>
      <c r="O586" s="158" t="s">
        <v>366</v>
      </c>
      <c r="P586" s="158" t="s">
        <v>442</v>
      </c>
      <c r="Q586" s="162" t="s">
        <v>7610</v>
      </c>
      <c r="R586" s="162" t="s">
        <v>496</v>
      </c>
      <c r="S586" s="176" t="s">
        <v>496</v>
      </c>
      <c r="T586" s="167" t="s">
        <v>1254</v>
      </c>
      <c r="U586" s="149"/>
      <c r="V586" s="149"/>
      <c r="W586" s="164" t="str">
        <f>VLOOKUP(TRIM(X586),X10:Y88,2,FALSE)</f>
        <v>Frank</v>
      </c>
      <c r="X586" s="11" t="str">
        <f t="shared" si="13"/>
        <v>6.5.3</v>
      </c>
      <c r="Y586" s="83"/>
    </row>
    <row r="587" spans="1:25" ht="35.25" customHeight="1">
      <c r="A587" s="150" t="s">
        <v>185</v>
      </c>
      <c r="B587" s="165" t="s">
        <v>70</v>
      </c>
      <c r="C587" s="153" t="s">
        <v>186</v>
      </c>
      <c r="D587" s="153" t="s">
        <v>133</v>
      </c>
      <c r="E587" s="154" t="s">
        <v>6476</v>
      </c>
      <c r="F587" s="155" t="s">
        <v>27</v>
      </c>
      <c r="G587" s="155" t="s">
        <v>189</v>
      </c>
      <c r="H587" s="155" t="s">
        <v>7611</v>
      </c>
      <c r="I587" s="166" t="s">
        <v>947</v>
      </c>
      <c r="J587" s="160" t="s">
        <v>455</v>
      </c>
      <c r="K587" s="159"/>
      <c r="L587" s="160"/>
      <c r="M587" s="159"/>
      <c r="N587" s="158" t="s">
        <v>2435</v>
      </c>
      <c r="O587" s="158" t="s">
        <v>366</v>
      </c>
      <c r="P587" s="158" t="s">
        <v>442</v>
      </c>
      <c r="Q587" s="162" t="s">
        <v>7612</v>
      </c>
      <c r="R587" s="162" t="s">
        <v>8705</v>
      </c>
      <c r="S587" s="168" t="s">
        <v>200</v>
      </c>
      <c r="T587" s="148" t="s">
        <v>1254</v>
      </c>
      <c r="U587" s="149"/>
      <c r="V587" s="149"/>
      <c r="W587" s="164" t="str">
        <f>VLOOKUP(TRIM(X587),X10:Y88,2,FALSE)</f>
        <v>Frank</v>
      </c>
      <c r="X587" s="11" t="str">
        <f t="shared" si="13"/>
        <v>6.5.3</v>
      </c>
      <c r="Y587" s="83"/>
    </row>
    <row r="588" spans="1:25" ht="35.25" customHeight="1">
      <c r="A588" s="150" t="s">
        <v>185</v>
      </c>
      <c r="B588" s="165" t="s">
        <v>70</v>
      </c>
      <c r="C588" s="153" t="s">
        <v>186</v>
      </c>
      <c r="D588" s="153" t="s">
        <v>133</v>
      </c>
      <c r="E588" s="154" t="s">
        <v>6477</v>
      </c>
      <c r="F588" s="155" t="s">
        <v>27</v>
      </c>
      <c r="G588" s="155" t="s">
        <v>189</v>
      </c>
      <c r="H588" s="155" t="s">
        <v>7613</v>
      </c>
      <c r="I588" s="166" t="s">
        <v>947</v>
      </c>
      <c r="J588" s="160" t="s">
        <v>455</v>
      </c>
      <c r="K588" s="159"/>
      <c r="L588" s="160"/>
      <c r="M588" s="159"/>
      <c r="N588" s="158" t="s">
        <v>2435</v>
      </c>
      <c r="O588" s="158" t="s">
        <v>366</v>
      </c>
      <c r="P588" s="158" t="s">
        <v>442</v>
      </c>
      <c r="Q588" s="162" t="s">
        <v>7614</v>
      </c>
      <c r="R588" s="162" t="s">
        <v>8451</v>
      </c>
      <c r="S588" s="163" t="s">
        <v>444</v>
      </c>
      <c r="T588" s="167" t="s">
        <v>1254</v>
      </c>
      <c r="U588" s="149"/>
      <c r="V588" s="149"/>
      <c r="W588" s="164" t="str">
        <f>VLOOKUP(TRIM(X588),X10:Y88,2,FALSE)</f>
        <v>Frank</v>
      </c>
      <c r="X588" s="11" t="str">
        <f t="shared" si="13"/>
        <v>6.5.3</v>
      </c>
      <c r="Y588" s="83"/>
    </row>
    <row r="589" spans="1:25" ht="35.25" customHeight="1">
      <c r="A589" s="150" t="s">
        <v>185</v>
      </c>
      <c r="B589" s="165" t="s">
        <v>70</v>
      </c>
      <c r="C589" s="153" t="s">
        <v>186</v>
      </c>
      <c r="D589" s="153" t="s">
        <v>133</v>
      </c>
      <c r="E589" s="154" t="s">
        <v>6478</v>
      </c>
      <c r="F589" s="155" t="s">
        <v>27</v>
      </c>
      <c r="G589" s="155" t="s">
        <v>189</v>
      </c>
      <c r="H589" s="155" t="s">
        <v>7615</v>
      </c>
      <c r="I589" s="166" t="s">
        <v>947</v>
      </c>
      <c r="J589" s="160" t="s">
        <v>455</v>
      </c>
      <c r="K589" s="159"/>
      <c r="L589" s="160"/>
      <c r="M589" s="159"/>
      <c r="N589" s="158" t="s">
        <v>2435</v>
      </c>
      <c r="O589" s="158" t="s">
        <v>366</v>
      </c>
      <c r="P589" s="158" t="s">
        <v>442</v>
      </c>
      <c r="Q589" s="162" t="s">
        <v>7616</v>
      </c>
      <c r="R589" s="162" t="s">
        <v>8635</v>
      </c>
      <c r="S589" s="163" t="s">
        <v>8636</v>
      </c>
      <c r="T589" s="148" t="s">
        <v>1254</v>
      </c>
      <c r="U589" s="149"/>
      <c r="V589" s="149"/>
      <c r="W589" s="164" t="str">
        <f>VLOOKUP(TRIM(X589),X10:Y88,2,FALSE)</f>
        <v>Frank</v>
      </c>
      <c r="X589" s="11" t="str">
        <f t="shared" si="13"/>
        <v>6.5.3</v>
      </c>
      <c r="Y589" s="83"/>
    </row>
    <row r="590" spans="1:25" ht="35.25" customHeight="1">
      <c r="A590" s="150" t="s">
        <v>185</v>
      </c>
      <c r="B590" s="165" t="s">
        <v>70</v>
      </c>
      <c r="C590" s="153" t="s">
        <v>186</v>
      </c>
      <c r="D590" s="153" t="s">
        <v>133</v>
      </c>
      <c r="E590" s="154" t="s">
        <v>6479</v>
      </c>
      <c r="F590" s="155" t="s">
        <v>27</v>
      </c>
      <c r="G590" s="155" t="s">
        <v>189</v>
      </c>
      <c r="H590" s="155" t="s">
        <v>7617</v>
      </c>
      <c r="I590" s="166" t="s">
        <v>947</v>
      </c>
      <c r="J590" s="160" t="s">
        <v>422</v>
      </c>
      <c r="K590" s="159"/>
      <c r="L590" s="160"/>
      <c r="M590" s="159"/>
      <c r="N590" s="158" t="s">
        <v>6993</v>
      </c>
      <c r="O590" s="158" t="s">
        <v>366</v>
      </c>
      <c r="P590" s="158" t="s">
        <v>442</v>
      </c>
      <c r="Q590" s="162" t="s">
        <v>7618</v>
      </c>
      <c r="R590" s="162" t="s">
        <v>496</v>
      </c>
      <c r="S590" s="176" t="s">
        <v>496</v>
      </c>
      <c r="T590" s="167" t="s">
        <v>1254</v>
      </c>
      <c r="U590" s="149"/>
      <c r="V590" s="149"/>
      <c r="W590" s="164" t="str">
        <f>VLOOKUP(TRIM(X590),X10:Y88,2,FALSE)</f>
        <v>Frank</v>
      </c>
      <c r="X590" s="11" t="str">
        <f t="shared" si="13"/>
        <v>6.5.3</v>
      </c>
      <c r="Y590" s="83"/>
    </row>
    <row r="591" spans="1:25" ht="35.25" customHeight="1">
      <c r="A591" s="150" t="s">
        <v>185</v>
      </c>
      <c r="B591" s="165" t="s">
        <v>70</v>
      </c>
      <c r="C591" s="153" t="s">
        <v>186</v>
      </c>
      <c r="D591" s="153" t="s">
        <v>143</v>
      </c>
      <c r="E591" s="154" t="s">
        <v>6480</v>
      </c>
      <c r="F591" s="155" t="s">
        <v>27</v>
      </c>
      <c r="G591" s="155" t="s">
        <v>189</v>
      </c>
      <c r="H591" s="155" t="s">
        <v>7619</v>
      </c>
      <c r="I591" s="166" t="s">
        <v>947</v>
      </c>
      <c r="J591" s="160" t="s">
        <v>422</v>
      </c>
      <c r="K591" s="159"/>
      <c r="L591" s="160"/>
      <c r="M591" s="159"/>
      <c r="N591" s="158" t="s">
        <v>6993</v>
      </c>
      <c r="O591" s="158" t="s">
        <v>366</v>
      </c>
      <c r="P591" s="158" t="s">
        <v>442</v>
      </c>
      <c r="Q591" s="162" t="s">
        <v>7899</v>
      </c>
      <c r="R591" s="162" t="s">
        <v>8857</v>
      </c>
      <c r="S591" s="168" t="s">
        <v>200</v>
      </c>
      <c r="T591" s="148" t="s">
        <v>1254</v>
      </c>
      <c r="U591" s="149"/>
      <c r="V591" s="149"/>
      <c r="W591" s="164" t="str">
        <f>VLOOKUP(TRIM(X591),X10:Y88,2,FALSE)</f>
        <v>Frank</v>
      </c>
      <c r="X591" s="11" t="str">
        <f t="shared" si="13"/>
        <v>6.5.7</v>
      </c>
      <c r="Y591" s="83"/>
    </row>
    <row r="592" spans="1:25" ht="35.25" customHeight="1">
      <c r="A592" s="150" t="s">
        <v>185</v>
      </c>
      <c r="B592" s="165" t="s">
        <v>70</v>
      </c>
      <c r="C592" s="153" t="s">
        <v>186</v>
      </c>
      <c r="D592" s="153" t="s">
        <v>143</v>
      </c>
      <c r="E592" s="154" t="s">
        <v>6481</v>
      </c>
      <c r="F592" s="155" t="s">
        <v>27</v>
      </c>
      <c r="G592" s="155" t="s">
        <v>189</v>
      </c>
      <c r="H592" s="155" t="s">
        <v>7620</v>
      </c>
      <c r="I592" s="166" t="s">
        <v>947</v>
      </c>
      <c r="J592" s="160" t="s">
        <v>455</v>
      </c>
      <c r="K592" s="159"/>
      <c r="L592" s="160"/>
      <c r="M592" s="159"/>
      <c r="N592" s="158" t="s">
        <v>2435</v>
      </c>
      <c r="O592" s="158" t="s">
        <v>366</v>
      </c>
      <c r="P592" s="158" t="s">
        <v>442</v>
      </c>
      <c r="Q592" s="162" t="s">
        <v>7621</v>
      </c>
      <c r="R592" s="162" t="s">
        <v>496</v>
      </c>
      <c r="S592" s="176" t="s">
        <v>496</v>
      </c>
      <c r="T592" s="167" t="s">
        <v>1254</v>
      </c>
      <c r="U592" s="149"/>
      <c r="V592" s="149"/>
      <c r="W592" s="164" t="str">
        <f>VLOOKUP(TRIM(X592),X10:Y88,2,FALSE)</f>
        <v>Frank</v>
      </c>
      <c r="X592" s="11" t="str">
        <f t="shared" si="13"/>
        <v>6.5.7</v>
      </c>
      <c r="Y592" s="83"/>
    </row>
    <row r="593" spans="1:25" ht="35.25" customHeight="1">
      <c r="A593" s="150" t="s">
        <v>185</v>
      </c>
      <c r="B593" s="165" t="s">
        <v>70</v>
      </c>
      <c r="C593" s="153" t="s">
        <v>186</v>
      </c>
      <c r="D593" s="153" t="s">
        <v>133</v>
      </c>
      <c r="E593" s="154" t="s">
        <v>6482</v>
      </c>
      <c r="F593" s="155" t="s">
        <v>27</v>
      </c>
      <c r="G593" s="155" t="s">
        <v>189</v>
      </c>
      <c r="H593" s="155" t="s">
        <v>7622</v>
      </c>
      <c r="I593" s="166" t="s">
        <v>1139</v>
      </c>
      <c r="J593" s="160" t="s">
        <v>455</v>
      </c>
      <c r="K593" s="159"/>
      <c r="L593" s="160"/>
      <c r="M593" s="159"/>
      <c r="N593" s="158" t="s">
        <v>2435</v>
      </c>
      <c r="O593" s="158" t="s">
        <v>366</v>
      </c>
      <c r="P593" s="158" t="s">
        <v>442</v>
      </c>
      <c r="Q593" s="162" t="s">
        <v>7623</v>
      </c>
      <c r="R593" s="162" t="s">
        <v>8976</v>
      </c>
      <c r="S593" s="163" t="s">
        <v>8975</v>
      </c>
      <c r="T593" s="148" t="s">
        <v>3424</v>
      </c>
      <c r="U593" s="149"/>
      <c r="V593" s="149"/>
      <c r="W593" s="164" t="str">
        <f>VLOOKUP(TRIM(X593),X10:Y88,2,FALSE)</f>
        <v>Frank</v>
      </c>
      <c r="X593" s="11" t="str">
        <f t="shared" si="13"/>
        <v>6.5.3</v>
      </c>
      <c r="Y593" s="83"/>
    </row>
    <row r="594" spans="1:25" ht="35.25" customHeight="1">
      <c r="A594" s="150" t="s">
        <v>185</v>
      </c>
      <c r="B594" s="165" t="s">
        <v>70</v>
      </c>
      <c r="C594" s="153" t="s">
        <v>186</v>
      </c>
      <c r="D594" s="153" t="s">
        <v>168</v>
      </c>
      <c r="E594" s="154" t="s">
        <v>6483</v>
      </c>
      <c r="F594" s="155" t="s">
        <v>3432</v>
      </c>
      <c r="G594" s="155" t="s">
        <v>189</v>
      </c>
      <c r="H594" s="155" t="s">
        <v>7624</v>
      </c>
      <c r="I594" s="166" t="s">
        <v>8117</v>
      </c>
      <c r="J594" s="160"/>
      <c r="K594" s="159"/>
      <c r="L594" s="160"/>
      <c r="M594" s="159"/>
      <c r="N594" s="158"/>
      <c r="O594" s="158"/>
      <c r="P594" s="158"/>
      <c r="Q594" s="162" t="s">
        <v>7625</v>
      </c>
      <c r="R594" s="162" t="s">
        <v>8384</v>
      </c>
      <c r="S594" s="163" t="s">
        <v>444</v>
      </c>
      <c r="T594" s="167" t="s">
        <v>556</v>
      </c>
      <c r="U594" s="149"/>
      <c r="V594" s="149"/>
      <c r="W594" s="164" t="str">
        <f>VLOOKUP(TRIM(X594),X10:Y88,2,FALSE)</f>
        <v>Frank</v>
      </c>
      <c r="X594" s="11" t="str">
        <f t="shared" si="13"/>
        <v>7.1</v>
      </c>
      <c r="Y594" s="83"/>
    </row>
    <row r="595" spans="1:25" ht="35.25" customHeight="1">
      <c r="A595" s="150" t="s">
        <v>185</v>
      </c>
      <c r="B595" s="165" t="s">
        <v>70</v>
      </c>
      <c r="C595" s="153" t="s">
        <v>186</v>
      </c>
      <c r="D595" s="153" t="s">
        <v>141</v>
      </c>
      <c r="E595" s="154" t="s">
        <v>6484</v>
      </c>
      <c r="F595" s="155" t="s">
        <v>27</v>
      </c>
      <c r="G595" s="155" t="s">
        <v>189</v>
      </c>
      <c r="H595" s="155" t="s">
        <v>7626</v>
      </c>
      <c r="I595" s="166" t="s">
        <v>7627</v>
      </c>
      <c r="J595" s="160" t="s">
        <v>422</v>
      </c>
      <c r="K595" s="159"/>
      <c r="L595" s="160"/>
      <c r="M595" s="159"/>
      <c r="N595" s="158" t="s">
        <v>1603</v>
      </c>
      <c r="O595" s="158" t="s">
        <v>366</v>
      </c>
      <c r="P595" s="158" t="s">
        <v>442</v>
      </c>
      <c r="Q595" s="162" t="s">
        <v>8118</v>
      </c>
      <c r="R595" s="162" t="s">
        <v>8796</v>
      </c>
      <c r="S595" s="163" t="s">
        <v>253</v>
      </c>
      <c r="T595" s="148" t="s">
        <v>472</v>
      </c>
      <c r="U595" s="149"/>
      <c r="V595" s="149"/>
      <c r="W595" s="164" t="str">
        <f>VLOOKUP(TRIM(X595),X10:Y88,2,FALSE)</f>
        <v>Krisztian</v>
      </c>
      <c r="X595" s="11" t="str">
        <f t="shared" si="13"/>
        <v>6.5.6</v>
      </c>
      <c r="Y595" s="83"/>
    </row>
    <row r="596" spans="1:25" ht="35.25" customHeight="1">
      <c r="A596" s="150" t="s">
        <v>185</v>
      </c>
      <c r="B596" s="165" t="s">
        <v>70</v>
      </c>
      <c r="C596" s="153" t="s">
        <v>186</v>
      </c>
      <c r="D596" s="153" t="s">
        <v>168</v>
      </c>
      <c r="E596" s="154" t="s">
        <v>6485</v>
      </c>
      <c r="F596" s="155" t="s">
        <v>3432</v>
      </c>
      <c r="G596" s="155" t="s">
        <v>189</v>
      </c>
      <c r="H596" s="155" t="s">
        <v>7628</v>
      </c>
      <c r="I596" s="166" t="s">
        <v>8119</v>
      </c>
      <c r="J596" s="160"/>
      <c r="K596" s="159"/>
      <c r="L596" s="160"/>
      <c r="M596" s="159"/>
      <c r="N596" s="158"/>
      <c r="O596" s="158" t="s">
        <v>366</v>
      </c>
      <c r="P596" s="158"/>
      <c r="Q596" s="162" t="s">
        <v>7628</v>
      </c>
      <c r="R596" s="162" t="s">
        <v>9447</v>
      </c>
      <c r="S596" s="163" t="s">
        <v>9446</v>
      </c>
      <c r="T596" s="167" t="s">
        <v>919</v>
      </c>
      <c r="U596" s="149"/>
      <c r="V596" s="149"/>
      <c r="W596" s="164" t="str">
        <f>VLOOKUP(TRIM(X596),X10:Y88,2,FALSE)</f>
        <v>Frank</v>
      </c>
      <c r="X596" s="11" t="str">
        <f t="shared" si="13"/>
        <v>7.1</v>
      </c>
      <c r="Y596" s="83"/>
    </row>
    <row r="597" spans="1:25" ht="35.25" customHeight="1">
      <c r="A597" s="150" t="s">
        <v>185</v>
      </c>
      <c r="B597" s="165" t="s">
        <v>70</v>
      </c>
      <c r="C597" s="153" t="s">
        <v>186</v>
      </c>
      <c r="D597" s="153" t="s">
        <v>6903</v>
      </c>
      <c r="E597" s="154" t="s">
        <v>6486</v>
      </c>
      <c r="F597" s="155" t="s">
        <v>419</v>
      </c>
      <c r="G597" s="155" t="s">
        <v>745</v>
      </c>
      <c r="H597" s="155" t="s">
        <v>7629</v>
      </c>
      <c r="I597" s="166" t="s">
        <v>859</v>
      </c>
      <c r="J597" s="160"/>
      <c r="K597" s="159"/>
      <c r="L597" s="160"/>
      <c r="M597" s="159"/>
      <c r="N597" s="158"/>
      <c r="O597" s="158" t="s">
        <v>366</v>
      </c>
      <c r="P597" s="158" t="s">
        <v>6997</v>
      </c>
      <c r="Q597" s="162" t="s">
        <v>7630</v>
      </c>
      <c r="R597" s="162" t="s">
        <v>8577</v>
      </c>
      <c r="S597" s="163" t="s">
        <v>253</v>
      </c>
      <c r="T597" s="148" t="s">
        <v>893</v>
      </c>
      <c r="U597" s="149"/>
      <c r="V597" s="149"/>
      <c r="W597" s="164" t="str">
        <f>VLOOKUP(TRIM(X597),X10:Y88,2,FALSE)</f>
        <v>Krisztian</v>
      </c>
      <c r="X597" s="11" t="str">
        <f t="shared" si="13"/>
        <v>6.13</v>
      </c>
      <c r="Y597" s="83"/>
    </row>
    <row r="598" spans="1:25" ht="35.25" customHeight="1">
      <c r="A598" s="150" t="s">
        <v>185</v>
      </c>
      <c r="B598" s="165" t="s">
        <v>70</v>
      </c>
      <c r="C598" s="153" t="s">
        <v>186</v>
      </c>
      <c r="D598" s="153" t="s">
        <v>98</v>
      </c>
      <c r="E598" s="154" t="s">
        <v>6487</v>
      </c>
      <c r="F598" s="155" t="s">
        <v>434</v>
      </c>
      <c r="G598" s="155" t="s">
        <v>189</v>
      </c>
      <c r="H598" s="155" t="s">
        <v>7631</v>
      </c>
      <c r="I598" s="166" t="s">
        <v>859</v>
      </c>
      <c r="J598" s="160"/>
      <c r="K598" s="159"/>
      <c r="L598" s="160"/>
      <c r="M598" s="159"/>
      <c r="N598" s="158"/>
      <c r="O598" s="158" t="s">
        <v>206</v>
      </c>
      <c r="P598" s="158" t="s">
        <v>3741</v>
      </c>
      <c r="Q598" s="162" t="s">
        <v>7632</v>
      </c>
      <c r="R598" s="162" t="s">
        <v>8944</v>
      </c>
      <c r="S598" s="163" t="s">
        <v>444</v>
      </c>
      <c r="T598" s="167" t="s">
        <v>3077</v>
      </c>
      <c r="U598" s="149"/>
      <c r="V598" s="149"/>
      <c r="W598" s="164" t="str">
        <f>VLOOKUP(TRIM(X598),X10:Y88,2,FALSE)</f>
        <v>Krisztian</v>
      </c>
      <c r="X598" s="11" t="str">
        <f t="shared" si="13"/>
        <v>5.2</v>
      </c>
      <c r="Y598" s="83"/>
    </row>
    <row r="599" spans="1:25" ht="35.25" customHeight="1">
      <c r="A599" s="150" t="s">
        <v>185</v>
      </c>
      <c r="B599" s="165" t="s">
        <v>70</v>
      </c>
      <c r="C599" s="153" t="s">
        <v>186</v>
      </c>
      <c r="D599" s="153" t="s">
        <v>133</v>
      </c>
      <c r="E599" s="154" t="s">
        <v>6488</v>
      </c>
      <c r="F599" s="155" t="s">
        <v>27</v>
      </c>
      <c r="G599" s="155" t="s">
        <v>189</v>
      </c>
      <c r="H599" s="155" t="s">
        <v>7633</v>
      </c>
      <c r="I599" s="166" t="s">
        <v>1223</v>
      </c>
      <c r="J599" s="160" t="s">
        <v>455</v>
      </c>
      <c r="K599" s="159"/>
      <c r="L599" s="160"/>
      <c r="M599" s="159"/>
      <c r="N599" s="158" t="s">
        <v>2435</v>
      </c>
      <c r="O599" s="158" t="s">
        <v>366</v>
      </c>
      <c r="P599" s="158" t="s">
        <v>442</v>
      </c>
      <c r="Q599" s="162" t="s">
        <v>8120</v>
      </c>
      <c r="R599" s="162" t="s">
        <v>496</v>
      </c>
      <c r="S599" s="176" t="s">
        <v>496</v>
      </c>
      <c r="T599" s="148" t="s">
        <v>1229</v>
      </c>
      <c r="U599" s="149"/>
      <c r="V599" s="149"/>
      <c r="W599" s="164" t="str">
        <f>VLOOKUP(TRIM(X599),X10:Y88,2,FALSE)</f>
        <v>Frank</v>
      </c>
      <c r="X599" s="11" t="str">
        <f t="shared" si="13"/>
        <v>6.5.3</v>
      </c>
      <c r="Y599" s="83"/>
    </row>
    <row r="600" spans="1:25" ht="35.25" customHeight="1">
      <c r="A600" s="150" t="s">
        <v>185</v>
      </c>
      <c r="B600" s="165" t="s">
        <v>70</v>
      </c>
      <c r="C600" s="153" t="s">
        <v>186</v>
      </c>
      <c r="D600" s="153" t="s">
        <v>133</v>
      </c>
      <c r="E600" s="154" t="s">
        <v>6489</v>
      </c>
      <c r="F600" s="155" t="s">
        <v>27</v>
      </c>
      <c r="G600" s="155" t="s">
        <v>189</v>
      </c>
      <c r="H600" s="155" t="s">
        <v>7634</v>
      </c>
      <c r="I600" s="166" t="s">
        <v>1223</v>
      </c>
      <c r="J600" s="160" t="s">
        <v>455</v>
      </c>
      <c r="K600" s="159"/>
      <c r="L600" s="160"/>
      <c r="M600" s="159"/>
      <c r="N600" s="158" t="s">
        <v>2435</v>
      </c>
      <c r="O600" s="158" t="s">
        <v>366</v>
      </c>
      <c r="P600" s="158" t="s">
        <v>442</v>
      </c>
      <c r="Q600" s="162" t="s">
        <v>8121</v>
      </c>
      <c r="R600" s="162" t="s">
        <v>9044</v>
      </c>
      <c r="S600" s="163" t="s">
        <v>9043</v>
      </c>
      <c r="T600" s="167" t="s">
        <v>1229</v>
      </c>
      <c r="U600" s="149"/>
      <c r="V600" s="149"/>
      <c r="W600" s="164" t="str">
        <f>VLOOKUP(TRIM(X600),X10:Y88,2,FALSE)</f>
        <v>Frank</v>
      </c>
      <c r="X600" s="11" t="str">
        <f t="shared" si="13"/>
        <v>6.5.3</v>
      </c>
      <c r="Y600" s="83"/>
    </row>
    <row r="601" spans="1:25" ht="35.25" customHeight="1">
      <c r="A601" s="150" t="s">
        <v>185</v>
      </c>
      <c r="B601" s="165" t="s">
        <v>70</v>
      </c>
      <c r="C601" s="153" t="s">
        <v>186</v>
      </c>
      <c r="D601" s="153" t="s">
        <v>133</v>
      </c>
      <c r="E601" s="154" t="s">
        <v>6490</v>
      </c>
      <c r="F601" s="155" t="s">
        <v>27</v>
      </c>
      <c r="G601" s="155" t="s">
        <v>189</v>
      </c>
      <c r="H601" s="155" t="s">
        <v>7635</v>
      </c>
      <c r="I601" s="166" t="s">
        <v>1223</v>
      </c>
      <c r="J601" s="160" t="s">
        <v>455</v>
      </c>
      <c r="K601" s="159"/>
      <c r="L601" s="160"/>
      <c r="M601" s="159"/>
      <c r="N601" s="158" t="s">
        <v>2435</v>
      </c>
      <c r="O601" s="158" t="s">
        <v>366</v>
      </c>
      <c r="P601" s="158" t="s">
        <v>442</v>
      </c>
      <c r="Q601" s="162" t="s">
        <v>8122</v>
      </c>
      <c r="R601" s="162" t="s">
        <v>8449</v>
      </c>
      <c r="S601" s="163" t="s">
        <v>8450</v>
      </c>
      <c r="T601" s="148" t="s">
        <v>1229</v>
      </c>
      <c r="U601" s="149"/>
      <c r="V601" s="149"/>
      <c r="W601" s="164" t="str">
        <f>VLOOKUP(TRIM(X601),X10:Y88,2,FALSE)</f>
        <v>Frank</v>
      </c>
      <c r="X601" s="11" t="str">
        <f t="shared" si="13"/>
        <v>6.5.3</v>
      </c>
      <c r="Y601" s="83"/>
    </row>
    <row r="602" spans="1:25" ht="35.25" customHeight="1">
      <c r="A602" s="150" t="s">
        <v>185</v>
      </c>
      <c r="B602" s="165" t="s">
        <v>70</v>
      </c>
      <c r="C602" s="153" t="s">
        <v>186</v>
      </c>
      <c r="D602" s="153" t="s">
        <v>143</v>
      </c>
      <c r="E602" s="154" t="s">
        <v>6491</v>
      </c>
      <c r="F602" s="155" t="s">
        <v>27</v>
      </c>
      <c r="G602" s="155" t="s">
        <v>189</v>
      </c>
      <c r="H602" s="155" t="s">
        <v>7636</v>
      </c>
      <c r="I602" s="166" t="s">
        <v>1223</v>
      </c>
      <c r="J602" s="160" t="s">
        <v>455</v>
      </c>
      <c r="K602" s="159"/>
      <c r="L602" s="160"/>
      <c r="M602" s="159"/>
      <c r="N602" s="158" t="s">
        <v>2435</v>
      </c>
      <c r="O602" s="158" t="s">
        <v>366</v>
      </c>
      <c r="P602" s="158" t="s">
        <v>442</v>
      </c>
      <c r="Q602" s="162" t="s">
        <v>8123</v>
      </c>
      <c r="R602" s="162" t="s">
        <v>8854</v>
      </c>
      <c r="S602" s="163" t="s">
        <v>8855</v>
      </c>
      <c r="T602" s="167" t="s">
        <v>1229</v>
      </c>
      <c r="U602" s="149"/>
      <c r="V602" s="149"/>
      <c r="W602" s="164" t="str">
        <f>VLOOKUP(TRIM(X602),X10:Y88,2,FALSE)</f>
        <v>Frank</v>
      </c>
      <c r="X602" s="11" t="str">
        <f t="shared" si="13"/>
        <v>6.5.7</v>
      </c>
      <c r="Y602" s="83"/>
    </row>
    <row r="603" spans="1:25" ht="35.25" customHeight="1">
      <c r="A603" s="150" t="s">
        <v>185</v>
      </c>
      <c r="B603" s="165" t="s">
        <v>70</v>
      </c>
      <c r="C603" s="153" t="s">
        <v>186</v>
      </c>
      <c r="D603" s="153" t="s">
        <v>146</v>
      </c>
      <c r="E603" s="154" t="s">
        <v>6492</v>
      </c>
      <c r="F603" s="155" t="s">
        <v>27</v>
      </c>
      <c r="G603" s="155" t="s">
        <v>189</v>
      </c>
      <c r="H603" s="155" t="s">
        <v>7637</v>
      </c>
      <c r="I603" s="166" t="s">
        <v>1457</v>
      </c>
      <c r="J603" s="160" t="s">
        <v>422</v>
      </c>
      <c r="K603" s="159"/>
      <c r="L603" s="160"/>
      <c r="M603" s="159"/>
      <c r="N603" s="158" t="s">
        <v>6993</v>
      </c>
      <c r="O603" s="158" t="s">
        <v>366</v>
      </c>
      <c r="P603" s="158" t="s">
        <v>442</v>
      </c>
      <c r="Q603" s="162" t="s">
        <v>7638</v>
      </c>
      <c r="R603" s="162" t="s">
        <v>9205</v>
      </c>
      <c r="S603" s="163" t="s">
        <v>9204</v>
      </c>
      <c r="T603" s="148" t="s">
        <v>619</v>
      </c>
      <c r="U603" s="149"/>
      <c r="V603" s="149"/>
      <c r="W603" s="164" t="str">
        <f>VLOOKUP(TRIM(X603),X10:Y88,2,FALSE)</f>
        <v>Puneet</v>
      </c>
      <c r="X603" s="11" t="str">
        <f t="shared" si="13"/>
        <v>6.5.8</v>
      </c>
      <c r="Y603" s="83"/>
    </row>
    <row r="604" spans="1:25" ht="35.25" customHeight="1">
      <c r="A604" s="150" t="s">
        <v>185</v>
      </c>
      <c r="B604" s="165" t="s">
        <v>70</v>
      </c>
      <c r="C604" s="153" t="s">
        <v>186</v>
      </c>
      <c r="D604" s="153" t="s">
        <v>164</v>
      </c>
      <c r="E604" s="154" t="s">
        <v>6493</v>
      </c>
      <c r="F604" s="155" t="s">
        <v>27</v>
      </c>
      <c r="G604" s="155" t="s">
        <v>189</v>
      </c>
      <c r="H604" s="155" t="s">
        <v>7639</v>
      </c>
      <c r="I604" s="166" t="s">
        <v>1457</v>
      </c>
      <c r="J604" s="160" t="s">
        <v>622</v>
      </c>
      <c r="K604" s="159"/>
      <c r="L604" s="160"/>
      <c r="M604" s="159"/>
      <c r="N604" s="158" t="s">
        <v>1603</v>
      </c>
      <c r="O604" s="158" t="s">
        <v>366</v>
      </c>
      <c r="P604" s="158" t="s">
        <v>624</v>
      </c>
      <c r="Q604" s="162" t="s">
        <v>7640</v>
      </c>
      <c r="R604" s="162" t="s">
        <v>9258</v>
      </c>
      <c r="S604" s="163" t="s">
        <v>9257</v>
      </c>
      <c r="T604" s="167" t="s">
        <v>619</v>
      </c>
      <c r="U604" s="149"/>
      <c r="V604" s="149"/>
      <c r="W604" s="164" t="str">
        <f>VLOOKUP(TRIM(X604),X10:Y88,2,FALSE)</f>
        <v>Dario</v>
      </c>
      <c r="X604" s="11" t="str">
        <f t="shared" ref="X604:X667" si="14">IF(ISNONTEXT(D604),"" &amp; D604 &amp;"",T(D604))</f>
        <v>6.10</v>
      </c>
      <c r="Y604" s="83"/>
    </row>
    <row r="605" spans="1:25" ht="35.25" customHeight="1">
      <c r="A605" s="150" t="s">
        <v>185</v>
      </c>
      <c r="B605" s="165" t="s">
        <v>70</v>
      </c>
      <c r="C605" s="153" t="s">
        <v>186</v>
      </c>
      <c r="D605" s="153" t="s">
        <v>130</v>
      </c>
      <c r="E605" s="154" t="s">
        <v>6494</v>
      </c>
      <c r="F605" s="155" t="s">
        <v>419</v>
      </c>
      <c r="G605" s="155" t="s">
        <v>934</v>
      </c>
      <c r="H605" s="155" t="s">
        <v>7641</v>
      </c>
      <c r="I605" s="166" t="s">
        <v>947</v>
      </c>
      <c r="J605" s="160" t="s">
        <v>422</v>
      </c>
      <c r="K605" s="159"/>
      <c r="L605" s="160"/>
      <c r="M605" s="159"/>
      <c r="N605" s="158"/>
      <c r="O605" s="158"/>
      <c r="P605" s="158"/>
      <c r="Q605" s="162" t="s">
        <v>7642</v>
      </c>
      <c r="R605" s="162" t="s">
        <v>496</v>
      </c>
      <c r="S605" s="176" t="s">
        <v>496</v>
      </c>
      <c r="T605" s="148" t="s">
        <v>1483</v>
      </c>
      <c r="U605" s="149"/>
      <c r="V605" s="149"/>
      <c r="W605" s="164" t="str">
        <f>VLOOKUP(TRIM(X605),X10:Y88,2,FALSE)</f>
        <v>Frank</v>
      </c>
      <c r="X605" s="11" t="str">
        <f t="shared" si="14"/>
        <v>6.5.2</v>
      </c>
      <c r="Y605" s="83"/>
    </row>
    <row r="606" spans="1:25" ht="35.25" customHeight="1">
      <c r="A606" s="150" t="s">
        <v>185</v>
      </c>
      <c r="B606" s="165" t="s">
        <v>70</v>
      </c>
      <c r="C606" s="153" t="s">
        <v>186</v>
      </c>
      <c r="D606" s="153" t="s">
        <v>141</v>
      </c>
      <c r="E606" s="154" t="s">
        <v>6495</v>
      </c>
      <c r="F606" s="155" t="s">
        <v>27</v>
      </c>
      <c r="G606" s="155" t="s">
        <v>189</v>
      </c>
      <c r="H606" s="155" t="s">
        <v>7643</v>
      </c>
      <c r="I606" s="166" t="s">
        <v>947</v>
      </c>
      <c r="J606" s="160" t="s">
        <v>422</v>
      </c>
      <c r="K606" s="159"/>
      <c r="L606" s="160"/>
      <c r="M606" s="159"/>
      <c r="N606" s="158" t="s">
        <v>6993</v>
      </c>
      <c r="O606" s="158" t="s">
        <v>366</v>
      </c>
      <c r="P606" s="158" t="s">
        <v>442</v>
      </c>
      <c r="Q606" s="162" t="s">
        <v>7644</v>
      </c>
      <c r="R606" s="162" t="s">
        <v>9298</v>
      </c>
      <c r="S606" s="163" t="s">
        <v>444</v>
      </c>
      <c r="T606" s="167" t="s">
        <v>1483</v>
      </c>
      <c r="U606" s="149"/>
      <c r="V606" s="149"/>
      <c r="W606" s="164" t="str">
        <f>VLOOKUP(TRIM(X606),X10:Y88,2,FALSE)</f>
        <v>Krisztian</v>
      </c>
      <c r="X606" s="11" t="str">
        <f t="shared" si="14"/>
        <v>6.5.6</v>
      </c>
      <c r="Y606" s="83"/>
    </row>
    <row r="607" spans="1:25" ht="35.25" customHeight="1">
      <c r="A607" s="150" t="s">
        <v>185</v>
      </c>
      <c r="B607" s="165" t="s">
        <v>70</v>
      </c>
      <c r="C607" s="153" t="s">
        <v>186</v>
      </c>
      <c r="D607" s="153" t="s">
        <v>130</v>
      </c>
      <c r="E607" s="154" t="s">
        <v>6496</v>
      </c>
      <c r="F607" s="155" t="s">
        <v>27</v>
      </c>
      <c r="G607" s="155" t="s">
        <v>189</v>
      </c>
      <c r="H607" s="155" t="s">
        <v>7645</v>
      </c>
      <c r="I607" s="166" t="s">
        <v>1139</v>
      </c>
      <c r="J607" s="160" t="s">
        <v>422</v>
      </c>
      <c r="K607" s="159"/>
      <c r="L607" s="160"/>
      <c r="M607" s="159"/>
      <c r="N607" s="158" t="s">
        <v>6993</v>
      </c>
      <c r="O607" s="158" t="s">
        <v>366</v>
      </c>
      <c r="P607" s="158" t="s">
        <v>442</v>
      </c>
      <c r="Q607" s="162" t="s">
        <v>7646</v>
      </c>
      <c r="R607" s="162" t="s">
        <v>8402</v>
      </c>
      <c r="S607" s="163" t="s">
        <v>8403</v>
      </c>
      <c r="T607" s="148" t="s">
        <v>1098</v>
      </c>
      <c r="U607" s="149"/>
      <c r="V607" s="149"/>
      <c r="W607" s="164" t="str">
        <f>VLOOKUP(TRIM(X607),X10:Y88,2,FALSE)</f>
        <v>Frank</v>
      </c>
      <c r="X607" s="11" t="str">
        <f t="shared" si="14"/>
        <v>6.5.2</v>
      </c>
      <c r="Y607" s="83"/>
    </row>
    <row r="608" spans="1:25" ht="35.25" customHeight="1">
      <c r="A608" s="150" t="s">
        <v>185</v>
      </c>
      <c r="B608" s="165" t="s">
        <v>70</v>
      </c>
      <c r="C608" s="153" t="s">
        <v>186</v>
      </c>
      <c r="D608" s="153" t="s">
        <v>130</v>
      </c>
      <c r="E608" s="154" t="s">
        <v>6497</v>
      </c>
      <c r="F608" s="155" t="s">
        <v>27</v>
      </c>
      <c r="G608" s="155" t="s">
        <v>189</v>
      </c>
      <c r="H608" s="155" t="s">
        <v>7647</v>
      </c>
      <c r="I608" s="166" t="s">
        <v>1139</v>
      </c>
      <c r="J608" s="160" t="s">
        <v>422</v>
      </c>
      <c r="K608" s="159"/>
      <c r="L608" s="160"/>
      <c r="M608" s="159"/>
      <c r="N608" s="158" t="s">
        <v>6993</v>
      </c>
      <c r="O608" s="158" t="s">
        <v>366</v>
      </c>
      <c r="P608" s="158" t="s">
        <v>442</v>
      </c>
      <c r="Q608" s="162" t="s">
        <v>7648</v>
      </c>
      <c r="R608" s="162" t="s">
        <v>9117</v>
      </c>
      <c r="S608" s="168" t="s">
        <v>200</v>
      </c>
      <c r="T608" s="167" t="s">
        <v>1098</v>
      </c>
      <c r="U608" s="149"/>
      <c r="V608" s="149"/>
      <c r="W608" s="164" t="str">
        <f>VLOOKUP(TRIM(X608),X10:Y88,2,FALSE)</f>
        <v>Frank</v>
      </c>
      <c r="X608" s="11" t="str">
        <f t="shared" si="14"/>
        <v>6.5.2</v>
      </c>
      <c r="Y608" s="83"/>
    </row>
    <row r="609" spans="1:25" ht="35.25" customHeight="1">
      <c r="A609" s="150" t="s">
        <v>185</v>
      </c>
      <c r="B609" s="165" t="s">
        <v>70</v>
      </c>
      <c r="C609" s="153" t="s">
        <v>186</v>
      </c>
      <c r="D609" s="153" t="s">
        <v>130</v>
      </c>
      <c r="E609" s="154" t="s">
        <v>6498</v>
      </c>
      <c r="F609" s="155" t="s">
        <v>27</v>
      </c>
      <c r="G609" s="155" t="s">
        <v>189</v>
      </c>
      <c r="H609" s="155" t="s">
        <v>7649</v>
      </c>
      <c r="I609" s="166" t="s">
        <v>1139</v>
      </c>
      <c r="J609" s="160" t="s">
        <v>455</v>
      </c>
      <c r="K609" s="159"/>
      <c r="L609" s="160"/>
      <c r="M609" s="159"/>
      <c r="N609" s="158" t="s">
        <v>2435</v>
      </c>
      <c r="O609" s="158" t="s">
        <v>366</v>
      </c>
      <c r="P609" s="158" t="s">
        <v>442</v>
      </c>
      <c r="Q609" s="162" t="s">
        <v>7650</v>
      </c>
      <c r="R609" s="162" t="s">
        <v>496</v>
      </c>
      <c r="S609" s="176" t="s">
        <v>496</v>
      </c>
      <c r="T609" s="148" t="s">
        <v>1098</v>
      </c>
      <c r="U609" s="149"/>
      <c r="V609" s="149"/>
      <c r="W609" s="164" t="str">
        <f>VLOOKUP(TRIM(X609),X10:Y88,2,FALSE)</f>
        <v>Frank</v>
      </c>
      <c r="X609" s="11" t="str">
        <f t="shared" si="14"/>
        <v>6.5.2</v>
      </c>
      <c r="Y609" s="83"/>
    </row>
    <row r="610" spans="1:25" ht="35.25" customHeight="1">
      <c r="A610" s="150" t="s">
        <v>185</v>
      </c>
      <c r="B610" s="165" t="s">
        <v>70</v>
      </c>
      <c r="C610" s="153" t="s">
        <v>186</v>
      </c>
      <c r="D610" s="153" t="s">
        <v>127</v>
      </c>
      <c r="E610" s="154" t="s">
        <v>6499</v>
      </c>
      <c r="F610" s="155" t="s">
        <v>27</v>
      </c>
      <c r="G610" s="155" t="s">
        <v>189</v>
      </c>
      <c r="H610" s="155" t="s">
        <v>7651</v>
      </c>
      <c r="I610" s="166" t="s">
        <v>947</v>
      </c>
      <c r="J610" s="160" t="s">
        <v>422</v>
      </c>
      <c r="K610" s="159"/>
      <c r="L610" s="160"/>
      <c r="M610" s="159"/>
      <c r="N610" s="158" t="s">
        <v>6993</v>
      </c>
      <c r="O610" s="158" t="s">
        <v>366</v>
      </c>
      <c r="P610" s="158" t="s">
        <v>442</v>
      </c>
      <c r="Q610" s="162" t="s">
        <v>7652</v>
      </c>
      <c r="R610" s="162" t="s">
        <v>496</v>
      </c>
      <c r="S610" s="176" t="s">
        <v>496</v>
      </c>
      <c r="T610" s="167" t="s">
        <v>1574</v>
      </c>
      <c r="U610" s="149"/>
      <c r="V610" s="149"/>
      <c r="W610" s="164" t="str">
        <f>VLOOKUP(TRIM(X610),X10:Y88,2,FALSE)</f>
        <v>Patrice</v>
      </c>
      <c r="X610" s="11" t="str">
        <f t="shared" si="14"/>
        <v>6.5.1</v>
      </c>
      <c r="Y610" s="83"/>
    </row>
    <row r="611" spans="1:25" ht="35.25" customHeight="1">
      <c r="A611" s="150" t="s">
        <v>185</v>
      </c>
      <c r="B611" s="165" t="s">
        <v>70</v>
      </c>
      <c r="C611" s="153" t="s">
        <v>186</v>
      </c>
      <c r="D611" s="153" t="s">
        <v>151</v>
      </c>
      <c r="E611" s="154" t="s">
        <v>6500</v>
      </c>
      <c r="F611" s="155" t="s">
        <v>27</v>
      </c>
      <c r="G611" s="155" t="s">
        <v>189</v>
      </c>
      <c r="H611" s="155" t="s">
        <v>7653</v>
      </c>
      <c r="I611" s="166" t="s">
        <v>1139</v>
      </c>
      <c r="J611" s="160" t="s">
        <v>422</v>
      </c>
      <c r="K611" s="159"/>
      <c r="L611" s="160"/>
      <c r="M611" s="159"/>
      <c r="N611" s="158" t="s">
        <v>6993</v>
      </c>
      <c r="O611" s="158" t="s">
        <v>366</v>
      </c>
      <c r="P611" s="158" t="s">
        <v>442</v>
      </c>
      <c r="Q611" s="162" t="s">
        <v>7654</v>
      </c>
      <c r="R611" s="162" t="s">
        <v>272</v>
      </c>
      <c r="S611" s="163" t="s">
        <v>253</v>
      </c>
      <c r="T611" s="148" t="s">
        <v>1098</v>
      </c>
      <c r="U611" s="149"/>
      <c r="V611" s="149"/>
      <c r="W611" s="164" t="str">
        <f>VLOOKUP(TRIM(X611),X10:Y88,2,FALSE)</f>
        <v>Krisztian</v>
      </c>
      <c r="X611" s="11" t="str">
        <f t="shared" si="14"/>
        <v>6.5.10</v>
      </c>
      <c r="Y611" s="83"/>
    </row>
    <row r="612" spans="1:25" ht="35.25" customHeight="1">
      <c r="A612" s="150" t="s">
        <v>185</v>
      </c>
      <c r="B612" s="165" t="s">
        <v>70</v>
      </c>
      <c r="C612" s="153" t="s">
        <v>186</v>
      </c>
      <c r="D612" s="153" t="s">
        <v>130</v>
      </c>
      <c r="E612" s="154" t="s">
        <v>6501</v>
      </c>
      <c r="F612" s="155" t="s">
        <v>27</v>
      </c>
      <c r="G612" s="155" t="s">
        <v>189</v>
      </c>
      <c r="H612" s="155" t="s">
        <v>7655</v>
      </c>
      <c r="I612" s="166" t="s">
        <v>947</v>
      </c>
      <c r="J612" s="160" t="s">
        <v>455</v>
      </c>
      <c r="K612" s="159"/>
      <c r="L612" s="160"/>
      <c r="M612" s="159"/>
      <c r="N612" s="158" t="s">
        <v>2435</v>
      </c>
      <c r="O612" s="158" t="s">
        <v>366</v>
      </c>
      <c r="P612" s="158" t="s">
        <v>442</v>
      </c>
      <c r="Q612" s="162" t="s">
        <v>3562</v>
      </c>
      <c r="R612" s="162" t="s">
        <v>496</v>
      </c>
      <c r="S612" s="176" t="s">
        <v>496</v>
      </c>
      <c r="T612" s="167" t="s">
        <v>1574</v>
      </c>
      <c r="U612" s="149"/>
      <c r="V612" s="149"/>
      <c r="W612" s="164" t="str">
        <f>VLOOKUP(TRIM(X612),X10:Y88,2,FALSE)</f>
        <v>Frank</v>
      </c>
      <c r="X612" s="11" t="str">
        <f t="shared" si="14"/>
        <v>6.5.2</v>
      </c>
      <c r="Y612" s="83"/>
    </row>
    <row r="613" spans="1:25" ht="35.25" customHeight="1">
      <c r="A613" s="150" t="s">
        <v>185</v>
      </c>
      <c r="B613" s="165" t="s">
        <v>70</v>
      </c>
      <c r="C613" s="153" t="s">
        <v>186</v>
      </c>
      <c r="D613" s="153" t="s">
        <v>151</v>
      </c>
      <c r="E613" s="154" t="s">
        <v>6502</v>
      </c>
      <c r="F613" s="155" t="s">
        <v>27</v>
      </c>
      <c r="G613" s="155" t="s">
        <v>189</v>
      </c>
      <c r="H613" s="155" t="s">
        <v>7656</v>
      </c>
      <c r="I613" s="166" t="s">
        <v>1139</v>
      </c>
      <c r="J613" s="160" t="s">
        <v>455</v>
      </c>
      <c r="K613" s="159"/>
      <c r="L613" s="160"/>
      <c r="M613" s="159"/>
      <c r="N613" s="158" t="s">
        <v>2435</v>
      </c>
      <c r="O613" s="158" t="s">
        <v>366</v>
      </c>
      <c r="P613" s="158" t="s">
        <v>442</v>
      </c>
      <c r="Q613" s="162" t="s">
        <v>7657</v>
      </c>
      <c r="R613" s="162" t="s">
        <v>8650</v>
      </c>
      <c r="S613" s="168" t="s">
        <v>200</v>
      </c>
      <c r="T613" s="148" t="s">
        <v>1098</v>
      </c>
      <c r="U613" s="149"/>
      <c r="V613" s="149"/>
      <c r="W613" s="164" t="str">
        <f>VLOOKUP(TRIM(X613),X10:Y88,2,FALSE)</f>
        <v>Krisztian</v>
      </c>
      <c r="X613" s="11" t="str">
        <f t="shared" si="14"/>
        <v>6.5.10</v>
      </c>
      <c r="Y613" s="83"/>
    </row>
    <row r="614" spans="1:25" ht="35.25" customHeight="1">
      <c r="A614" s="150" t="s">
        <v>185</v>
      </c>
      <c r="B614" s="165" t="s">
        <v>70</v>
      </c>
      <c r="C614" s="153" t="s">
        <v>186</v>
      </c>
      <c r="D614" s="153" t="s">
        <v>146</v>
      </c>
      <c r="E614" s="154" t="s">
        <v>6503</v>
      </c>
      <c r="F614" s="155" t="s">
        <v>27</v>
      </c>
      <c r="G614" s="155" t="s">
        <v>189</v>
      </c>
      <c r="H614" s="155" t="s">
        <v>7658</v>
      </c>
      <c r="I614" s="166" t="s">
        <v>1283</v>
      </c>
      <c r="J614" s="160" t="s">
        <v>422</v>
      </c>
      <c r="K614" s="159"/>
      <c r="L614" s="160"/>
      <c r="M614" s="159"/>
      <c r="N614" s="158" t="s">
        <v>6993</v>
      </c>
      <c r="O614" s="158" t="s">
        <v>366</v>
      </c>
      <c r="P614" s="158" t="s">
        <v>442</v>
      </c>
      <c r="Q614" s="162" t="s">
        <v>7659</v>
      </c>
      <c r="R614" s="162" t="s">
        <v>272</v>
      </c>
      <c r="S614" s="163" t="s">
        <v>253</v>
      </c>
      <c r="T614" s="167" t="s">
        <v>3378</v>
      </c>
      <c r="U614" s="149"/>
      <c r="V614" s="149"/>
      <c r="W614" s="164" t="str">
        <f>VLOOKUP(TRIM(X614),X10:Y88,2,FALSE)</f>
        <v>Puneet</v>
      </c>
      <c r="X614" s="11" t="str">
        <f t="shared" si="14"/>
        <v>6.5.8</v>
      </c>
      <c r="Y614" s="83"/>
    </row>
    <row r="615" spans="1:25" ht="35.25" customHeight="1">
      <c r="A615" s="150" t="s">
        <v>185</v>
      </c>
      <c r="B615" s="165" t="s">
        <v>70</v>
      </c>
      <c r="C615" s="153" t="s">
        <v>186</v>
      </c>
      <c r="D615" s="153" t="s">
        <v>149</v>
      </c>
      <c r="E615" s="154" t="s">
        <v>6504</v>
      </c>
      <c r="F615" s="155" t="s">
        <v>27</v>
      </c>
      <c r="G615" s="155" t="s">
        <v>189</v>
      </c>
      <c r="H615" s="155" t="s">
        <v>7660</v>
      </c>
      <c r="I615" s="166" t="s">
        <v>1283</v>
      </c>
      <c r="J615" s="160" t="s">
        <v>422</v>
      </c>
      <c r="K615" s="159"/>
      <c r="L615" s="160"/>
      <c r="M615" s="159"/>
      <c r="N615" s="158" t="s">
        <v>6993</v>
      </c>
      <c r="O615" s="158" t="s">
        <v>366</v>
      </c>
      <c r="P615" s="158" t="s">
        <v>442</v>
      </c>
      <c r="Q615" s="162" t="s">
        <v>7661</v>
      </c>
      <c r="R615" s="162" t="s">
        <v>496</v>
      </c>
      <c r="S615" s="176" t="s">
        <v>496</v>
      </c>
      <c r="T615" s="148" t="s">
        <v>3378</v>
      </c>
      <c r="U615" s="149"/>
      <c r="V615" s="149"/>
      <c r="W615" s="164" t="str">
        <f>VLOOKUP(TRIM(X615),X10:Y88,2,FALSE)</f>
        <v>Frank</v>
      </c>
      <c r="X615" s="11" t="str">
        <f t="shared" si="14"/>
        <v>6.5.9</v>
      </c>
      <c r="Y615" s="83"/>
    </row>
    <row r="616" spans="1:25" ht="35.25" customHeight="1">
      <c r="A616" s="150" t="s">
        <v>185</v>
      </c>
      <c r="B616" s="165" t="s">
        <v>70</v>
      </c>
      <c r="C616" s="153" t="s">
        <v>186</v>
      </c>
      <c r="D616" s="153" t="s">
        <v>149</v>
      </c>
      <c r="E616" s="154" t="s">
        <v>6505</v>
      </c>
      <c r="F616" s="155" t="s">
        <v>27</v>
      </c>
      <c r="G616" s="155" t="s">
        <v>189</v>
      </c>
      <c r="H616" s="155" t="s">
        <v>7662</v>
      </c>
      <c r="I616" s="166" t="s">
        <v>1283</v>
      </c>
      <c r="J616" s="160" t="s">
        <v>422</v>
      </c>
      <c r="K616" s="159"/>
      <c r="L616" s="160"/>
      <c r="M616" s="159"/>
      <c r="N616" s="158" t="s">
        <v>6993</v>
      </c>
      <c r="O616" s="158" t="s">
        <v>366</v>
      </c>
      <c r="P616" s="158" t="s">
        <v>442</v>
      </c>
      <c r="Q616" s="162" t="s">
        <v>7663</v>
      </c>
      <c r="R616" s="162" t="s">
        <v>496</v>
      </c>
      <c r="S616" s="176" t="s">
        <v>496</v>
      </c>
      <c r="T616" s="167" t="s">
        <v>3378</v>
      </c>
      <c r="U616" s="149"/>
      <c r="V616" s="149"/>
      <c r="W616" s="164" t="str">
        <f>VLOOKUP(TRIM(X616),X10:Y88,2,FALSE)</f>
        <v>Frank</v>
      </c>
      <c r="X616" s="11" t="str">
        <f t="shared" si="14"/>
        <v>6.5.9</v>
      </c>
      <c r="Y616" s="83"/>
    </row>
    <row r="617" spans="1:25" ht="35.25" customHeight="1">
      <c r="A617" s="150" t="s">
        <v>185</v>
      </c>
      <c r="B617" s="165" t="s">
        <v>70</v>
      </c>
      <c r="C617" s="153" t="s">
        <v>186</v>
      </c>
      <c r="D617" s="153" t="s">
        <v>149</v>
      </c>
      <c r="E617" s="154" t="s">
        <v>6506</v>
      </c>
      <c r="F617" s="155" t="s">
        <v>27</v>
      </c>
      <c r="G617" s="155" t="s">
        <v>189</v>
      </c>
      <c r="H617" s="155" t="s">
        <v>7664</v>
      </c>
      <c r="I617" s="166" t="s">
        <v>1283</v>
      </c>
      <c r="J617" s="160" t="s">
        <v>455</v>
      </c>
      <c r="K617" s="159"/>
      <c r="L617" s="160"/>
      <c r="M617" s="159"/>
      <c r="N617" s="158" t="s">
        <v>2435</v>
      </c>
      <c r="O617" s="158" t="s">
        <v>366</v>
      </c>
      <c r="P617" s="158" t="s">
        <v>442</v>
      </c>
      <c r="Q617" s="162" t="s">
        <v>7665</v>
      </c>
      <c r="R617" s="162" t="s">
        <v>496</v>
      </c>
      <c r="S617" s="176" t="s">
        <v>496</v>
      </c>
      <c r="T617" s="148" t="s">
        <v>3378</v>
      </c>
      <c r="U617" s="149"/>
      <c r="V617" s="149"/>
      <c r="W617" s="164" t="str">
        <f>VLOOKUP(TRIM(X617),X10:Y88,2,FALSE)</f>
        <v>Frank</v>
      </c>
      <c r="X617" s="11" t="str">
        <f t="shared" si="14"/>
        <v>6.5.9</v>
      </c>
      <c r="Y617" s="83"/>
    </row>
    <row r="618" spans="1:25" ht="35.25" customHeight="1">
      <c r="A618" s="150" t="s">
        <v>185</v>
      </c>
      <c r="B618" s="165" t="s">
        <v>70</v>
      </c>
      <c r="C618" s="153" t="s">
        <v>186</v>
      </c>
      <c r="D618" s="153" t="s">
        <v>149</v>
      </c>
      <c r="E618" s="154" t="s">
        <v>6507</v>
      </c>
      <c r="F618" s="155" t="s">
        <v>27</v>
      </c>
      <c r="G618" s="155" t="s">
        <v>189</v>
      </c>
      <c r="H618" s="155" t="s">
        <v>7666</v>
      </c>
      <c r="I618" s="166" t="s">
        <v>1283</v>
      </c>
      <c r="J618" s="160" t="s">
        <v>455</v>
      </c>
      <c r="K618" s="159"/>
      <c r="L618" s="160"/>
      <c r="M618" s="159"/>
      <c r="N618" s="158" t="s">
        <v>2435</v>
      </c>
      <c r="O618" s="158" t="s">
        <v>366</v>
      </c>
      <c r="P618" s="158" t="s">
        <v>442</v>
      </c>
      <c r="Q618" s="162" t="s">
        <v>7667</v>
      </c>
      <c r="R618" s="162" t="s">
        <v>8998</v>
      </c>
      <c r="S618" s="168" t="s">
        <v>200</v>
      </c>
      <c r="T618" s="167" t="s">
        <v>3378</v>
      </c>
      <c r="U618" s="149"/>
      <c r="V618" s="149"/>
      <c r="W618" s="164" t="str">
        <f>VLOOKUP(TRIM(X618),X10:Y88,2,FALSE)</f>
        <v>Frank</v>
      </c>
      <c r="X618" s="11" t="str">
        <f t="shared" si="14"/>
        <v>6.5.9</v>
      </c>
      <c r="Y618" s="83"/>
    </row>
    <row r="619" spans="1:25" ht="35.25" customHeight="1">
      <c r="A619" s="150" t="s">
        <v>185</v>
      </c>
      <c r="B619" s="165" t="s">
        <v>70</v>
      </c>
      <c r="C619" s="153" t="s">
        <v>186</v>
      </c>
      <c r="D619" s="153" t="s">
        <v>98</v>
      </c>
      <c r="E619" s="154" t="s">
        <v>6508</v>
      </c>
      <c r="F619" s="155" t="s">
        <v>419</v>
      </c>
      <c r="G619" s="155" t="s">
        <v>59</v>
      </c>
      <c r="H619" s="155" t="s">
        <v>7668</v>
      </c>
      <c r="I619" s="166" t="s">
        <v>1283</v>
      </c>
      <c r="J619" s="160"/>
      <c r="K619" s="159"/>
      <c r="L619" s="160"/>
      <c r="M619" s="159"/>
      <c r="N619" s="158"/>
      <c r="O619" s="158"/>
      <c r="P619" s="158"/>
      <c r="Q619" s="162" t="s">
        <v>7669</v>
      </c>
      <c r="R619" s="162" t="s">
        <v>272</v>
      </c>
      <c r="S619" s="163" t="s">
        <v>253</v>
      </c>
      <c r="T619" s="148" t="s">
        <v>3378</v>
      </c>
      <c r="U619" s="149"/>
      <c r="V619" s="149"/>
      <c r="W619" s="164" t="str">
        <f>VLOOKUP(TRIM(X619),X10:Y88,2,FALSE)</f>
        <v>Krisztian</v>
      </c>
      <c r="X619" s="11" t="str">
        <f t="shared" si="14"/>
        <v>5.2</v>
      </c>
      <c r="Y619" s="83"/>
    </row>
    <row r="620" spans="1:25" ht="35.25" customHeight="1">
      <c r="A620" s="150" t="s">
        <v>185</v>
      </c>
      <c r="B620" s="165" t="s">
        <v>70</v>
      </c>
      <c r="C620" s="153" t="s">
        <v>186</v>
      </c>
      <c r="D620" s="153" t="s">
        <v>98</v>
      </c>
      <c r="E620" s="154" t="s">
        <v>6509</v>
      </c>
      <c r="F620" s="155" t="s">
        <v>30</v>
      </c>
      <c r="G620" s="155" t="s">
        <v>189</v>
      </c>
      <c r="H620" s="155" t="s">
        <v>7686</v>
      </c>
      <c r="I620" s="166" t="s">
        <v>1283</v>
      </c>
      <c r="J620" s="160" t="s">
        <v>1699</v>
      </c>
      <c r="K620" s="159">
        <v>1085</v>
      </c>
      <c r="L620" s="160"/>
      <c r="M620" s="159" t="s">
        <v>485</v>
      </c>
      <c r="N620" s="158" t="s">
        <v>6996</v>
      </c>
      <c r="O620" s="158" t="s">
        <v>206</v>
      </c>
      <c r="P620" s="158" t="s">
        <v>6999</v>
      </c>
      <c r="Q620" s="162" t="s">
        <v>8124</v>
      </c>
      <c r="R620" s="162" t="s">
        <v>8940</v>
      </c>
      <c r="S620" s="163" t="s">
        <v>444</v>
      </c>
      <c r="T620" s="167" t="s">
        <v>3378</v>
      </c>
      <c r="U620" s="149"/>
      <c r="V620" s="149"/>
      <c r="W620" s="164" t="str">
        <f>VLOOKUP(TRIM(X620),X10:Y88,2,FALSE)</f>
        <v>Krisztian</v>
      </c>
      <c r="X620" s="11" t="str">
        <f t="shared" si="14"/>
        <v>5.2</v>
      </c>
      <c r="Y620" s="83"/>
    </row>
    <row r="621" spans="1:25" ht="35.25" customHeight="1">
      <c r="A621" s="150" t="s">
        <v>185</v>
      </c>
      <c r="B621" s="165" t="s">
        <v>70</v>
      </c>
      <c r="C621" s="153" t="s">
        <v>186</v>
      </c>
      <c r="D621" s="153" t="s">
        <v>98</v>
      </c>
      <c r="E621" s="154" t="s">
        <v>6510</v>
      </c>
      <c r="F621" s="155" t="s">
        <v>434</v>
      </c>
      <c r="G621" s="155" t="s">
        <v>189</v>
      </c>
      <c r="H621" s="155" t="s">
        <v>7631</v>
      </c>
      <c r="I621" s="166" t="s">
        <v>1283</v>
      </c>
      <c r="J621" s="160"/>
      <c r="K621" s="159"/>
      <c r="L621" s="160"/>
      <c r="M621" s="159"/>
      <c r="N621" s="158"/>
      <c r="O621" s="158"/>
      <c r="P621" s="158"/>
      <c r="Q621" s="162" t="s">
        <v>7670</v>
      </c>
      <c r="R621" s="162" t="s">
        <v>8946</v>
      </c>
      <c r="S621" s="163" t="s">
        <v>8945</v>
      </c>
      <c r="T621" s="148" t="s">
        <v>3378</v>
      </c>
      <c r="U621" s="149"/>
      <c r="V621" s="149"/>
      <c r="W621" s="164" t="str">
        <f>VLOOKUP(TRIM(X621),X10:Y88,2,FALSE)</f>
        <v>Krisztian</v>
      </c>
      <c r="X621" s="11" t="str">
        <f t="shared" si="14"/>
        <v>5.2</v>
      </c>
      <c r="Y621" s="83"/>
    </row>
    <row r="622" spans="1:25" ht="35.25" customHeight="1">
      <c r="A622" s="150" t="s">
        <v>185</v>
      </c>
      <c r="B622" s="165" t="s">
        <v>70</v>
      </c>
      <c r="C622" s="153" t="s">
        <v>186</v>
      </c>
      <c r="D622" s="153" t="s">
        <v>91</v>
      </c>
      <c r="E622" s="154" t="s">
        <v>6511</v>
      </c>
      <c r="F622" s="155" t="s">
        <v>419</v>
      </c>
      <c r="G622" s="155" t="s">
        <v>59</v>
      </c>
      <c r="H622" s="155" t="s">
        <v>7671</v>
      </c>
      <c r="I622" s="166" t="s">
        <v>1283</v>
      </c>
      <c r="J622" s="160"/>
      <c r="K622" s="159"/>
      <c r="L622" s="160"/>
      <c r="M622" s="159"/>
      <c r="N622" s="158"/>
      <c r="O622" s="158"/>
      <c r="P622" s="158"/>
      <c r="Q622" s="162" t="s">
        <v>7672</v>
      </c>
      <c r="R622" s="162" t="s">
        <v>272</v>
      </c>
      <c r="S622" s="163" t="s">
        <v>253</v>
      </c>
      <c r="T622" s="167" t="s">
        <v>3378</v>
      </c>
      <c r="U622" s="149"/>
      <c r="V622" s="149"/>
      <c r="W622" s="164" t="str">
        <f>VLOOKUP(TRIM(X622),X10:Y88,2,FALSE)</f>
        <v>Puneet</v>
      </c>
      <c r="X622" s="11" t="str">
        <f t="shared" si="14"/>
        <v>5.1</v>
      </c>
      <c r="Y622" s="83"/>
    </row>
    <row r="623" spans="1:25" ht="35.25" customHeight="1">
      <c r="A623" s="150" t="s">
        <v>185</v>
      </c>
      <c r="B623" s="165" t="s">
        <v>70</v>
      </c>
      <c r="C623" s="153" t="s">
        <v>186</v>
      </c>
      <c r="D623" s="153" t="s">
        <v>91</v>
      </c>
      <c r="E623" s="154" t="s">
        <v>6512</v>
      </c>
      <c r="F623" s="155" t="s">
        <v>30</v>
      </c>
      <c r="G623" s="155" t="s">
        <v>189</v>
      </c>
      <c r="H623" s="155" t="s">
        <v>7687</v>
      </c>
      <c r="I623" s="166" t="s">
        <v>1283</v>
      </c>
      <c r="J623" s="160" t="s">
        <v>484</v>
      </c>
      <c r="K623" s="159">
        <v>3228</v>
      </c>
      <c r="L623" s="160"/>
      <c r="M623" s="159" t="s">
        <v>485</v>
      </c>
      <c r="N623" s="158" t="s">
        <v>6996</v>
      </c>
      <c r="O623" s="158" t="s">
        <v>206</v>
      </c>
      <c r="P623" s="158" t="s">
        <v>559</v>
      </c>
      <c r="Q623" s="162" t="s">
        <v>8125</v>
      </c>
      <c r="R623" s="162" t="s">
        <v>496</v>
      </c>
      <c r="S623" s="176" t="s">
        <v>496</v>
      </c>
      <c r="T623" s="148" t="s">
        <v>3378</v>
      </c>
      <c r="U623" s="149"/>
      <c r="V623" s="149"/>
      <c r="W623" s="164" t="str">
        <f>VLOOKUP(TRIM(X623),X10:Y88,2,FALSE)</f>
        <v>Puneet</v>
      </c>
      <c r="X623" s="11" t="str">
        <f t="shared" si="14"/>
        <v>5.1</v>
      </c>
      <c r="Y623" s="83"/>
    </row>
    <row r="624" spans="1:25" ht="35.25" customHeight="1">
      <c r="A624" s="150" t="s">
        <v>185</v>
      </c>
      <c r="B624" s="165" t="s">
        <v>70</v>
      </c>
      <c r="C624" s="153" t="s">
        <v>186</v>
      </c>
      <c r="D624" s="153" t="s">
        <v>91</v>
      </c>
      <c r="E624" s="154" t="s">
        <v>6513</v>
      </c>
      <c r="F624" s="155" t="s">
        <v>30</v>
      </c>
      <c r="G624" s="155" t="s">
        <v>189</v>
      </c>
      <c r="H624" s="155" t="s">
        <v>7688</v>
      </c>
      <c r="I624" s="166" t="s">
        <v>1283</v>
      </c>
      <c r="J624" s="160" t="s">
        <v>484</v>
      </c>
      <c r="K624" s="159">
        <v>3229</v>
      </c>
      <c r="L624" s="160"/>
      <c r="M624" s="159" t="s">
        <v>485</v>
      </c>
      <c r="N624" s="158" t="s">
        <v>6996</v>
      </c>
      <c r="O624" s="158" t="s">
        <v>206</v>
      </c>
      <c r="P624" s="158" t="s">
        <v>559</v>
      </c>
      <c r="Q624" s="162" t="s">
        <v>8125</v>
      </c>
      <c r="R624" s="162" t="s">
        <v>496</v>
      </c>
      <c r="S624" s="176" t="s">
        <v>496</v>
      </c>
      <c r="T624" s="167" t="s">
        <v>3378</v>
      </c>
      <c r="U624" s="149"/>
      <c r="V624" s="149"/>
      <c r="W624" s="164" t="str">
        <f>VLOOKUP(TRIM(X624),X10:Y88,2,FALSE)</f>
        <v>Puneet</v>
      </c>
      <c r="X624" s="11" t="str">
        <f t="shared" si="14"/>
        <v>5.1</v>
      </c>
      <c r="Y624" s="83"/>
    </row>
    <row r="625" spans="1:25" ht="35.25" customHeight="1">
      <c r="A625" s="150" t="s">
        <v>185</v>
      </c>
      <c r="B625" s="165" t="s">
        <v>70</v>
      </c>
      <c r="C625" s="153" t="s">
        <v>186</v>
      </c>
      <c r="D625" s="153" t="s">
        <v>139</v>
      </c>
      <c r="E625" s="154" t="s">
        <v>6514</v>
      </c>
      <c r="F625" s="155" t="s">
        <v>27</v>
      </c>
      <c r="G625" s="155" t="s">
        <v>189</v>
      </c>
      <c r="H625" s="155" t="s">
        <v>7673</v>
      </c>
      <c r="I625" s="166" t="s">
        <v>1139</v>
      </c>
      <c r="J625" s="160" t="s">
        <v>422</v>
      </c>
      <c r="K625" s="159"/>
      <c r="L625" s="160"/>
      <c r="M625" s="159"/>
      <c r="N625" s="158" t="s">
        <v>6993</v>
      </c>
      <c r="O625" s="158" t="s">
        <v>366</v>
      </c>
      <c r="P625" s="158" t="s">
        <v>442</v>
      </c>
      <c r="Q625" s="162" t="s">
        <v>7674</v>
      </c>
      <c r="R625" s="162" t="s">
        <v>8902</v>
      </c>
      <c r="S625" s="163" t="s">
        <v>444</v>
      </c>
      <c r="T625" s="148" t="s">
        <v>1098</v>
      </c>
      <c r="U625" s="149"/>
      <c r="V625" s="149"/>
      <c r="W625" s="164" t="str">
        <f>VLOOKUP(TRIM(X625),X10:Y88,2,FALSE)</f>
        <v>Puneet</v>
      </c>
      <c r="X625" s="11" t="str">
        <f t="shared" si="14"/>
        <v>6.5.5</v>
      </c>
      <c r="Y625" s="83"/>
    </row>
    <row r="626" spans="1:25" ht="35.25" customHeight="1">
      <c r="A626" s="150" t="s">
        <v>185</v>
      </c>
      <c r="B626" s="165" t="s">
        <v>70</v>
      </c>
      <c r="C626" s="153" t="s">
        <v>186</v>
      </c>
      <c r="D626" s="153" t="s">
        <v>168</v>
      </c>
      <c r="E626" s="154" t="s">
        <v>6515</v>
      </c>
      <c r="F626" s="155" t="s">
        <v>419</v>
      </c>
      <c r="G626" s="155" t="s">
        <v>59</v>
      </c>
      <c r="H626" s="155" t="s">
        <v>7675</v>
      </c>
      <c r="I626" s="166" t="s">
        <v>563</v>
      </c>
      <c r="J626" s="160"/>
      <c r="K626" s="159"/>
      <c r="L626" s="160"/>
      <c r="M626" s="159"/>
      <c r="N626" s="158"/>
      <c r="O626" s="158" t="s">
        <v>366</v>
      </c>
      <c r="P626" s="158"/>
      <c r="Q626" s="162" t="s">
        <v>7676</v>
      </c>
      <c r="R626" s="178" t="s">
        <v>9969</v>
      </c>
      <c r="S626" s="176" t="s">
        <v>496</v>
      </c>
      <c r="T626" s="167" t="s">
        <v>7677</v>
      </c>
      <c r="U626" s="149"/>
      <c r="V626" s="149"/>
      <c r="W626" s="164" t="str">
        <f>VLOOKUP(TRIM(X626),X10:Y88,2,FALSE)</f>
        <v>Frank</v>
      </c>
      <c r="X626" s="11" t="str">
        <f t="shared" si="14"/>
        <v>7.1</v>
      </c>
      <c r="Y626" s="83"/>
    </row>
    <row r="627" spans="1:25" ht="35.25" customHeight="1">
      <c r="A627" s="150" t="s">
        <v>185</v>
      </c>
      <c r="B627" s="165" t="s">
        <v>70</v>
      </c>
      <c r="C627" s="153" t="s">
        <v>186</v>
      </c>
      <c r="D627" s="153" t="s">
        <v>139</v>
      </c>
      <c r="E627" s="154" t="s">
        <v>6516</v>
      </c>
      <c r="F627" s="155" t="s">
        <v>27</v>
      </c>
      <c r="G627" s="155" t="s">
        <v>189</v>
      </c>
      <c r="H627" s="155" t="s">
        <v>7678</v>
      </c>
      <c r="I627" s="166" t="s">
        <v>1139</v>
      </c>
      <c r="J627" s="160" t="s">
        <v>422</v>
      </c>
      <c r="K627" s="159"/>
      <c r="L627" s="160"/>
      <c r="M627" s="159"/>
      <c r="N627" s="158" t="s">
        <v>6993</v>
      </c>
      <c r="O627" s="158" t="s">
        <v>366</v>
      </c>
      <c r="P627" s="158" t="s">
        <v>442</v>
      </c>
      <c r="Q627" s="162" t="s">
        <v>8126</v>
      </c>
      <c r="R627" s="162" t="s">
        <v>8902</v>
      </c>
      <c r="S627" s="163" t="s">
        <v>444</v>
      </c>
      <c r="T627" s="148" t="s">
        <v>1098</v>
      </c>
      <c r="U627" s="149"/>
      <c r="V627" s="149"/>
      <c r="W627" s="164" t="str">
        <f>VLOOKUP(TRIM(X627),X10:Y88,2,FALSE)</f>
        <v>Puneet</v>
      </c>
      <c r="X627" s="11" t="str">
        <f t="shared" si="14"/>
        <v>6.5.5</v>
      </c>
      <c r="Y627" s="83"/>
    </row>
    <row r="628" spans="1:25" ht="35.25" customHeight="1">
      <c r="A628" s="150" t="s">
        <v>185</v>
      </c>
      <c r="B628" s="165" t="s">
        <v>70</v>
      </c>
      <c r="C628" s="153" t="s">
        <v>186</v>
      </c>
      <c r="D628" s="153" t="s">
        <v>168</v>
      </c>
      <c r="E628" s="154" t="s">
        <v>6517</v>
      </c>
      <c r="F628" s="155" t="s">
        <v>3432</v>
      </c>
      <c r="G628" s="155" t="s">
        <v>189</v>
      </c>
      <c r="H628" s="155" t="s">
        <v>7679</v>
      </c>
      <c r="I628" s="166" t="s">
        <v>8127</v>
      </c>
      <c r="J628" s="160"/>
      <c r="K628" s="159"/>
      <c r="L628" s="160"/>
      <c r="M628" s="159"/>
      <c r="N628" s="158"/>
      <c r="O628" s="158" t="s">
        <v>366</v>
      </c>
      <c r="P628" s="158"/>
      <c r="Q628" s="162" t="s">
        <v>7680</v>
      </c>
      <c r="R628" s="162" t="s">
        <v>9359</v>
      </c>
      <c r="S628" s="163" t="s">
        <v>9358</v>
      </c>
      <c r="T628" s="167" t="s">
        <v>7677</v>
      </c>
      <c r="U628" s="149"/>
      <c r="V628" s="149"/>
      <c r="W628" s="164" t="str">
        <f>VLOOKUP(TRIM(X628),X10:Y88,2,FALSE)</f>
        <v>Frank</v>
      </c>
      <c r="X628" s="11" t="str">
        <f t="shared" si="14"/>
        <v>7.1</v>
      </c>
      <c r="Y628" s="83"/>
    </row>
    <row r="629" spans="1:25" ht="35.25" customHeight="1">
      <c r="A629" s="150" t="s">
        <v>185</v>
      </c>
      <c r="B629" s="165" t="s">
        <v>70</v>
      </c>
      <c r="C629" s="153" t="s">
        <v>186</v>
      </c>
      <c r="D629" s="153" t="s">
        <v>130</v>
      </c>
      <c r="E629" s="154" t="s">
        <v>6518</v>
      </c>
      <c r="F629" s="155" t="s">
        <v>27</v>
      </c>
      <c r="G629" s="155" t="s">
        <v>189</v>
      </c>
      <c r="H629" s="155" t="s">
        <v>7681</v>
      </c>
      <c r="I629" s="166" t="s">
        <v>1223</v>
      </c>
      <c r="J629" s="160" t="s">
        <v>422</v>
      </c>
      <c r="K629" s="159"/>
      <c r="L629" s="160"/>
      <c r="M629" s="159"/>
      <c r="N629" s="158" t="s">
        <v>6993</v>
      </c>
      <c r="O629" s="158" t="s">
        <v>366</v>
      </c>
      <c r="P629" s="158" t="s">
        <v>442</v>
      </c>
      <c r="Q629" s="162" t="s">
        <v>8128</v>
      </c>
      <c r="R629" s="162" t="s">
        <v>496</v>
      </c>
      <c r="S629" s="176" t="s">
        <v>496</v>
      </c>
      <c r="T629" s="148" t="s">
        <v>1339</v>
      </c>
      <c r="U629" s="149"/>
      <c r="V629" s="149"/>
      <c r="W629" s="164" t="str">
        <f>VLOOKUP(TRIM(X629),X10:Y88,2,FALSE)</f>
        <v>Frank</v>
      </c>
      <c r="X629" s="11" t="str">
        <f t="shared" si="14"/>
        <v>6.5.2</v>
      </c>
      <c r="Y629" s="83"/>
    </row>
    <row r="630" spans="1:25" ht="35.25" customHeight="1">
      <c r="A630" s="150" t="s">
        <v>185</v>
      </c>
      <c r="B630" s="165" t="s">
        <v>70</v>
      </c>
      <c r="C630" s="153" t="s">
        <v>186</v>
      </c>
      <c r="D630" s="153" t="s">
        <v>130</v>
      </c>
      <c r="E630" s="154" t="s">
        <v>6519</v>
      </c>
      <c r="F630" s="155" t="s">
        <v>27</v>
      </c>
      <c r="G630" s="155" t="s">
        <v>189</v>
      </c>
      <c r="H630" s="155" t="s">
        <v>7682</v>
      </c>
      <c r="I630" s="166" t="s">
        <v>760</v>
      </c>
      <c r="J630" s="160" t="s">
        <v>422</v>
      </c>
      <c r="K630" s="159"/>
      <c r="L630" s="160"/>
      <c r="M630" s="159"/>
      <c r="N630" s="158" t="s">
        <v>6993</v>
      </c>
      <c r="O630" s="158" t="s">
        <v>366</v>
      </c>
      <c r="P630" s="158" t="s">
        <v>442</v>
      </c>
      <c r="Q630" s="162" t="s">
        <v>8129</v>
      </c>
      <c r="R630" s="162" t="s">
        <v>5287</v>
      </c>
      <c r="S630" s="163" t="s">
        <v>193</v>
      </c>
      <c r="T630" s="167" t="s">
        <v>762</v>
      </c>
      <c r="U630" s="149"/>
      <c r="V630" s="149" t="s">
        <v>995</v>
      </c>
      <c r="W630" s="164" t="str">
        <f>VLOOKUP(TRIM(X630),X10:Y88,2,FALSE)</f>
        <v>Frank</v>
      </c>
      <c r="X630" s="11" t="str">
        <f t="shared" si="14"/>
        <v>6.5.2</v>
      </c>
      <c r="Y630" s="83"/>
    </row>
    <row r="631" spans="1:25" ht="35.25" customHeight="1">
      <c r="A631" s="150" t="s">
        <v>185</v>
      </c>
      <c r="B631" s="165" t="s">
        <v>70</v>
      </c>
      <c r="C631" s="153" t="s">
        <v>186</v>
      </c>
      <c r="D631" s="153" t="s">
        <v>164</v>
      </c>
      <c r="E631" s="154" t="s">
        <v>6520</v>
      </c>
      <c r="F631" s="155" t="s">
        <v>27</v>
      </c>
      <c r="G631" s="155" t="s">
        <v>189</v>
      </c>
      <c r="H631" s="155" t="s">
        <v>7596</v>
      </c>
      <c r="I631" s="166" t="s">
        <v>1187</v>
      </c>
      <c r="J631" s="160" t="s">
        <v>622</v>
      </c>
      <c r="K631" s="159"/>
      <c r="L631" s="160"/>
      <c r="M631" s="159"/>
      <c r="N631" s="158" t="s">
        <v>1603</v>
      </c>
      <c r="O631" s="158" t="s">
        <v>366</v>
      </c>
      <c r="P631" s="158" t="s">
        <v>624</v>
      </c>
      <c r="Q631" s="162" t="s">
        <v>7683</v>
      </c>
      <c r="R631" s="162" t="s">
        <v>9558</v>
      </c>
      <c r="S631" s="163" t="s">
        <v>444</v>
      </c>
      <c r="T631" s="148" t="s">
        <v>1189</v>
      </c>
      <c r="U631" s="149"/>
      <c r="V631" s="149"/>
      <c r="W631" s="164" t="str">
        <f>VLOOKUP(TRIM(X631),X10:Y88,2,FALSE)</f>
        <v>Dario</v>
      </c>
      <c r="X631" s="11" t="str">
        <f t="shared" si="14"/>
        <v>6.10</v>
      </c>
      <c r="Y631" s="83"/>
    </row>
    <row r="632" spans="1:25" ht="35.25" customHeight="1">
      <c r="A632" s="150" t="s">
        <v>185</v>
      </c>
      <c r="B632" s="165" t="s">
        <v>70</v>
      </c>
      <c r="C632" s="153" t="s">
        <v>186</v>
      </c>
      <c r="D632" s="153" t="s">
        <v>130</v>
      </c>
      <c r="E632" s="154" t="s">
        <v>6521</v>
      </c>
      <c r="F632" s="155" t="s">
        <v>27</v>
      </c>
      <c r="G632" s="155" t="s">
        <v>189</v>
      </c>
      <c r="H632" s="155" t="s">
        <v>7690</v>
      </c>
      <c r="I632" s="166" t="s">
        <v>1223</v>
      </c>
      <c r="J632" s="160" t="s">
        <v>422</v>
      </c>
      <c r="K632" s="159"/>
      <c r="L632" s="160"/>
      <c r="M632" s="159"/>
      <c r="N632" s="158" t="s">
        <v>6993</v>
      </c>
      <c r="O632" s="158" t="s">
        <v>366</v>
      </c>
      <c r="P632" s="158" t="s">
        <v>442</v>
      </c>
      <c r="Q632" s="162" t="s">
        <v>8130</v>
      </c>
      <c r="R632" s="162" t="s">
        <v>496</v>
      </c>
      <c r="S632" s="176" t="s">
        <v>496</v>
      </c>
      <c r="T632" s="167" t="s">
        <v>1339</v>
      </c>
      <c r="U632" s="149"/>
      <c r="V632" s="149"/>
      <c r="W632" s="164" t="str">
        <f>VLOOKUP(TRIM(X632),X10:Y88,2,FALSE)</f>
        <v>Frank</v>
      </c>
      <c r="X632" s="11" t="str">
        <f t="shared" si="14"/>
        <v>6.5.2</v>
      </c>
      <c r="Y632" s="83"/>
    </row>
    <row r="633" spans="1:25" ht="35.25" customHeight="1">
      <c r="A633" s="150" t="s">
        <v>185</v>
      </c>
      <c r="B633" s="165" t="s">
        <v>70</v>
      </c>
      <c r="C633" s="153" t="s">
        <v>186</v>
      </c>
      <c r="D633" s="153" t="s">
        <v>149</v>
      </c>
      <c r="E633" s="154" t="s">
        <v>6522</v>
      </c>
      <c r="F633" s="155" t="s">
        <v>27</v>
      </c>
      <c r="G633" s="155" t="s">
        <v>189</v>
      </c>
      <c r="H633" s="155" t="s">
        <v>7691</v>
      </c>
      <c r="I633" s="166" t="s">
        <v>563</v>
      </c>
      <c r="J633" s="160" t="s">
        <v>422</v>
      </c>
      <c r="K633" s="159"/>
      <c r="L633" s="160"/>
      <c r="M633" s="159"/>
      <c r="N633" s="158" t="s">
        <v>6993</v>
      </c>
      <c r="O633" s="158" t="s">
        <v>366</v>
      </c>
      <c r="P633" s="158" t="s">
        <v>442</v>
      </c>
      <c r="Q633" s="162" t="s">
        <v>8131</v>
      </c>
      <c r="R633" s="162" t="s">
        <v>496</v>
      </c>
      <c r="S633" s="176" t="s">
        <v>496</v>
      </c>
      <c r="T633" s="148" t="s">
        <v>1178</v>
      </c>
      <c r="U633" s="149"/>
      <c r="V633" s="149"/>
      <c r="W633" s="164" t="str">
        <f>VLOOKUP(TRIM(X633),X10:Y88,2,FALSE)</f>
        <v>Frank</v>
      </c>
      <c r="X633" s="11" t="str">
        <f t="shared" si="14"/>
        <v>6.5.9</v>
      </c>
      <c r="Y633" s="83"/>
    </row>
    <row r="634" spans="1:25" ht="35.25" customHeight="1">
      <c r="A634" s="150" t="s">
        <v>185</v>
      </c>
      <c r="B634" s="165" t="s">
        <v>70</v>
      </c>
      <c r="C634" s="153" t="s">
        <v>186</v>
      </c>
      <c r="D634" s="153" t="s">
        <v>130</v>
      </c>
      <c r="E634" s="154" t="s">
        <v>6523</v>
      </c>
      <c r="F634" s="155" t="s">
        <v>27</v>
      </c>
      <c r="G634" s="155" t="s">
        <v>189</v>
      </c>
      <c r="H634" s="155" t="s">
        <v>7692</v>
      </c>
      <c r="I634" s="166" t="s">
        <v>1223</v>
      </c>
      <c r="J634" s="160" t="s">
        <v>422</v>
      </c>
      <c r="K634" s="159"/>
      <c r="L634" s="160"/>
      <c r="M634" s="159"/>
      <c r="N634" s="158" t="s">
        <v>6993</v>
      </c>
      <c r="O634" s="158" t="s">
        <v>366</v>
      </c>
      <c r="P634" s="158" t="s">
        <v>442</v>
      </c>
      <c r="Q634" s="162" t="s">
        <v>8132</v>
      </c>
      <c r="R634" s="162" t="s">
        <v>9119</v>
      </c>
      <c r="S634" s="163" t="s">
        <v>9120</v>
      </c>
      <c r="T634" s="167" t="s">
        <v>1339</v>
      </c>
      <c r="U634" s="149"/>
      <c r="V634" s="149"/>
      <c r="W634" s="164" t="str">
        <f>VLOOKUP(TRIM(X634),X10:Y88,2,FALSE)</f>
        <v>Frank</v>
      </c>
      <c r="X634" s="11" t="str">
        <f t="shared" si="14"/>
        <v>6.5.2</v>
      </c>
      <c r="Y634" s="83"/>
    </row>
    <row r="635" spans="1:25" ht="35.25" customHeight="1">
      <c r="A635" s="150" t="s">
        <v>185</v>
      </c>
      <c r="B635" s="165" t="s">
        <v>70</v>
      </c>
      <c r="C635" s="153" t="s">
        <v>186</v>
      </c>
      <c r="D635" s="153" t="s">
        <v>151</v>
      </c>
      <c r="E635" s="154" t="s">
        <v>6524</v>
      </c>
      <c r="F635" s="155" t="s">
        <v>27</v>
      </c>
      <c r="G635" s="155" t="s">
        <v>189</v>
      </c>
      <c r="H635" s="155" t="s">
        <v>7693</v>
      </c>
      <c r="I635" s="166" t="s">
        <v>1139</v>
      </c>
      <c r="J635" s="160" t="s">
        <v>422</v>
      </c>
      <c r="K635" s="159"/>
      <c r="L635" s="160"/>
      <c r="M635" s="159"/>
      <c r="N635" s="158" t="s">
        <v>6993</v>
      </c>
      <c r="O635" s="158" t="s">
        <v>366</v>
      </c>
      <c r="P635" s="158" t="s">
        <v>442</v>
      </c>
      <c r="Q635" s="162" t="s">
        <v>7694</v>
      </c>
      <c r="R635" s="162" t="s">
        <v>8650</v>
      </c>
      <c r="S635" s="168" t="s">
        <v>200</v>
      </c>
      <c r="T635" s="148" t="s">
        <v>3371</v>
      </c>
      <c r="U635" s="149"/>
      <c r="V635" s="149"/>
      <c r="W635" s="164" t="str">
        <f>VLOOKUP(TRIM(X635),X10:Y88,2,FALSE)</f>
        <v>Krisztian</v>
      </c>
      <c r="X635" s="11" t="str">
        <f t="shared" si="14"/>
        <v>6.5.10</v>
      </c>
      <c r="Y635" s="83"/>
    </row>
    <row r="636" spans="1:25" ht="35.25" customHeight="1">
      <c r="A636" s="150"/>
      <c r="B636" s="165" t="s">
        <v>70</v>
      </c>
      <c r="C636" s="153" t="s">
        <v>28</v>
      </c>
      <c r="D636" s="153" t="s">
        <v>179</v>
      </c>
      <c r="E636" s="154" t="s">
        <v>6525</v>
      </c>
      <c r="F636" s="155" t="s">
        <v>27</v>
      </c>
      <c r="G636" s="169" t="s">
        <v>189</v>
      </c>
      <c r="H636" s="169" t="s">
        <v>7695</v>
      </c>
      <c r="I636" s="170" t="s">
        <v>4250</v>
      </c>
      <c r="J636" s="171" t="s">
        <v>422</v>
      </c>
      <c r="K636" s="172"/>
      <c r="L636" s="171"/>
      <c r="M636" s="172"/>
      <c r="N636" s="171" t="s">
        <v>6993</v>
      </c>
      <c r="O636" s="171" t="s">
        <v>366</v>
      </c>
      <c r="P636" s="171" t="s">
        <v>442</v>
      </c>
      <c r="Q636" s="173" t="s">
        <v>7696</v>
      </c>
      <c r="R636" s="173" t="s">
        <v>425</v>
      </c>
      <c r="S636" s="177"/>
      <c r="T636" s="167" t="s">
        <v>1178</v>
      </c>
      <c r="U636" s="149"/>
      <c r="V636" s="149"/>
      <c r="W636" s="164" t="str">
        <f>VLOOKUP(TRIM(X636),X10:Y88,2,FALSE)</f>
        <v>Withdrawn</v>
      </c>
      <c r="X636" s="11" t="str">
        <f t="shared" si="14"/>
        <v>99</v>
      </c>
      <c r="Y636" s="83"/>
    </row>
    <row r="637" spans="1:25" ht="35.25" customHeight="1">
      <c r="A637" s="150" t="s">
        <v>185</v>
      </c>
      <c r="B637" s="165" t="s">
        <v>70</v>
      </c>
      <c r="C637" s="153" t="s">
        <v>186</v>
      </c>
      <c r="D637" s="153" t="s">
        <v>151</v>
      </c>
      <c r="E637" s="154" t="s">
        <v>6526</v>
      </c>
      <c r="F637" s="155" t="s">
        <v>27</v>
      </c>
      <c r="G637" s="155" t="s">
        <v>189</v>
      </c>
      <c r="H637" s="155" t="s">
        <v>7697</v>
      </c>
      <c r="I637" s="166" t="s">
        <v>1139</v>
      </c>
      <c r="J637" s="160" t="s">
        <v>455</v>
      </c>
      <c r="K637" s="159"/>
      <c r="L637" s="160"/>
      <c r="M637" s="159"/>
      <c r="N637" s="158" t="s">
        <v>2435</v>
      </c>
      <c r="O637" s="158" t="s">
        <v>366</v>
      </c>
      <c r="P637" s="158" t="s">
        <v>442</v>
      </c>
      <c r="Q637" s="162" t="s">
        <v>7698</v>
      </c>
      <c r="R637" s="162" t="s">
        <v>9265</v>
      </c>
      <c r="S637" s="163" t="s">
        <v>444</v>
      </c>
      <c r="T637" s="148" t="s">
        <v>3371</v>
      </c>
      <c r="U637" s="149"/>
      <c r="V637" s="149"/>
      <c r="W637" s="164" t="str">
        <f>VLOOKUP(TRIM(X637),X10:Y88,2,FALSE)</f>
        <v>Krisztian</v>
      </c>
      <c r="X637" s="11" t="str">
        <f t="shared" si="14"/>
        <v>6.5.10</v>
      </c>
      <c r="Y637" s="83"/>
    </row>
    <row r="638" spans="1:25" ht="35.25" customHeight="1">
      <c r="A638" s="150" t="s">
        <v>185</v>
      </c>
      <c r="B638" s="165" t="s">
        <v>70</v>
      </c>
      <c r="C638" s="153" t="s">
        <v>186</v>
      </c>
      <c r="D638" s="153" t="s">
        <v>143</v>
      </c>
      <c r="E638" s="154" t="s">
        <v>6527</v>
      </c>
      <c r="F638" s="155" t="s">
        <v>27</v>
      </c>
      <c r="G638" s="155" t="s">
        <v>189</v>
      </c>
      <c r="H638" s="155" t="s">
        <v>7699</v>
      </c>
      <c r="I638" s="166" t="s">
        <v>1139</v>
      </c>
      <c r="J638" s="160" t="s">
        <v>455</v>
      </c>
      <c r="K638" s="159"/>
      <c r="L638" s="160"/>
      <c r="M638" s="159"/>
      <c r="N638" s="158" t="s">
        <v>2435</v>
      </c>
      <c r="O638" s="158" t="s">
        <v>366</v>
      </c>
      <c r="P638" s="158" t="s">
        <v>442</v>
      </c>
      <c r="Q638" s="162" t="s">
        <v>8133</v>
      </c>
      <c r="R638" s="162" t="s">
        <v>8856</v>
      </c>
      <c r="S638" s="168" t="s">
        <v>200</v>
      </c>
      <c r="T638" s="167" t="s">
        <v>3371</v>
      </c>
      <c r="U638" s="149"/>
      <c r="V638" s="149"/>
      <c r="W638" s="164" t="str">
        <f>VLOOKUP(TRIM(X638),X10:Y88,2,FALSE)</f>
        <v>Frank</v>
      </c>
      <c r="X638" s="11" t="str">
        <f t="shared" si="14"/>
        <v>6.5.7</v>
      </c>
      <c r="Y638" s="83"/>
    </row>
    <row r="639" spans="1:25" ht="35.25" customHeight="1">
      <c r="A639" s="150" t="s">
        <v>185</v>
      </c>
      <c r="B639" s="165" t="s">
        <v>70</v>
      </c>
      <c r="C639" s="153" t="s">
        <v>186</v>
      </c>
      <c r="D639" s="153" t="s">
        <v>149</v>
      </c>
      <c r="E639" s="154" t="s">
        <v>6528</v>
      </c>
      <c r="F639" s="155" t="s">
        <v>27</v>
      </c>
      <c r="G639" s="155" t="s">
        <v>189</v>
      </c>
      <c r="H639" s="155" t="s">
        <v>7700</v>
      </c>
      <c r="I639" s="166" t="s">
        <v>1223</v>
      </c>
      <c r="J639" s="160" t="s">
        <v>455</v>
      </c>
      <c r="K639" s="159"/>
      <c r="L639" s="160"/>
      <c r="M639" s="159"/>
      <c r="N639" s="158" t="s">
        <v>2435</v>
      </c>
      <c r="O639" s="158" t="s">
        <v>366</v>
      </c>
      <c r="P639" s="158" t="s">
        <v>442</v>
      </c>
      <c r="Q639" s="162" t="s">
        <v>8134</v>
      </c>
      <c r="R639" s="162" t="s">
        <v>8964</v>
      </c>
      <c r="S639" s="168" t="s">
        <v>200</v>
      </c>
      <c r="T639" s="148" t="s">
        <v>1339</v>
      </c>
      <c r="U639" s="149"/>
      <c r="V639" s="149"/>
      <c r="W639" s="164" t="str">
        <f>VLOOKUP(TRIM(X639),X10:Y88,2,FALSE)</f>
        <v>Frank</v>
      </c>
      <c r="X639" s="11" t="str">
        <f t="shared" si="14"/>
        <v>6.5.9</v>
      </c>
      <c r="Y639" s="83"/>
    </row>
    <row r="640" spans="1:25" ht="35.25" customHeight="1">
      <c r="A640" s="150" t="s">
        <v>185</v>
      </c>
      <c r="B640" s="165" t="s">
        <v>70</v>
      </c>
      <c r="C640" s="153" t="s">
        <v>186</v>
      </c>
      <c r="D640" s="153" t="s">
        <v>91</v>
      </c>
      <c r="E640" s="154" t="s">
        <v>6529</v>
      </c>
      <c r="F640" s="155" t="s">
        <v>30</v>
      </c>
      <c r="G640" s="155" t="s">
        <v>189</v>
      </c>
      <c r="H640" s="155" t="s">
        <v>14574</v>
      </c>
      <c r="I640" s="166" t="s">
        <v>859</v>
      </c>
      <c r="J640" s="160" t="s">
        <v>608</v>
      </c>
      <c r="K640" s="159">
        <v>289</v>
      </c>
      <c r="L640" s="160"/>
      <c r="M640" s="159" t="s">
        <v>485</v>
      </c>
      <c r="N640" s="158" t="s">
        <v>6996</v>
      </c>
      <c r="O640" s="158" t="s">
        <v>206</v>
      </c>
      <c r="P640" s="158" t="s">
        <v>879</v>
      </c>
      <c r="Q640" s="162" t="s">
        <v>8135</v>
      </c>
      <c r="R640" s="162" t="s">
        <v>8415</v>
      </c>
      <c r="S640" s="163" t="s">
        <v>8414</v>
      </c>
      <c r="T640" s="167" t="s">
        <v>1530</v>
      </c>
      <c r="U640" s="149"/>
      <c r="V640" s="149"/>
      <c r="W640" s="164" t="str">
        <f>VLOOKUP(TRIM(X640),X10:Y88,2,FALSE)</f>
        <v>Puneet</v>
      </c>
      <c r="X640" s="11" t="str">
        <f t="shared" si="14"/>
        <v>5.1</v>
      </c>
      <c r="Y640" s="83"/>
    </row>
    <row r="641" spans="1:25" ht="35.25" customHeight="1">
      <c r="A641" s="150" t="s">
        <v>185</v>
      </c>
      <c r="B641" s="165" t="s">
        <v>70</v>
      </c>
      <c r="C641" s="153" t="s">
        <v>186</v>
      </c>
      <c r="D641" s="153" t="s">
        <v>91</v>
      </c>
      <c r="E641" s="154" t="s">
        <v>6530</v>
      </c>
      <c r="F641" s="155" t="s">
        <v>30</v>
      </c>
      <c r="G641" s="155" t="s">
        <v>189</v>
      </c>
      <c r="H641" s="155" t="s">
        <v>7714</v>
      </c>
      <c r="I641" s="166" t="s">
        <v>859</v>
      </c>
      <c r="J641" s="160" t="s">
        <v>608</v>
      </c>
      <c r="K641" s="159">
        <v>290</v>
      </c>
      <c r="L641" s="160"/>
      <c r="M641" s="159" t="s">
        <v>687</v>
      </c>
      <c r="N641" s="158" t="s">
        <v>7079</v>
      </c>
      <c r="O641" s="158" t="s">
        <v>366</v>
      </c>
      <c r="P641" s="158" t="s">
        <v>879</v>
      </c>
      <c r="Q641" s="162" t="s">
        <v>8136</v>
      </c>
      <c r="R641" s="162" t="s">
        <v>8419</v>
      </c>
      <c r="S641" s="163" t="s">
        <v>8418</v>
      </c>
      <c r="T641" s="148" t="s">
        <v>1530</v>
      </c>
      <c r="U641" s="149"/>
      <c r="V641" s="149"/>
      <c r="W641" s="164" t="str">
        <f>VLOOKUP(TRIM(X641),X10:Y88,2,FALSE)</f>
        <v>Puneet</v>
      </c>
      <c r="X641" s="11" t="str">
        <f t="shared" si="14"/>
        <v>5.1</v>
      </c>
      <c r="Y641" s="83"/>
    </row>
    <row r="642" spans="1:25" ht="35.25" customHeight="1">
      <c r="A642" s="150" t="s">
        <v>185</v>
      </c>
      <c r="B642" s="165" t="s">
        <v>70</v>
      </c>
      <c r="C642" s="153" t="s">
        <v>186</v>
      </c>
      <c r="D642" s="153" t="s">
        <v>91</v>
      </c>
      <c r="E642" s="154" t="s">
        <v>6531</v>
      </c>
      <c r="F642" s="155" t="s">
        <v>30</v>
      </c>
      <c r="G642" s="155" t="s">
        <v>189</v>
      </c>
      <c r="H642" s="155" t="s">
        <v>7715</v>
      </c>
      <c r="I642" s="166" t="s">
        <v>8137</v>
      </c>
      <c r="J642" s="160" t="s">
        <v>608</v>
      </c>
      <c r="K642" s="159">
        <v>291</v>
      </c>
      <c r="L642" s="160"/>
      <c r="M642" s="159" t="s">
        <v>669</v>
      </c>
      <c r="N642" s="158" t="s">
        <v>6996</v>
      </c>
      <c r="O642" s="158" t="s">
        <v>206</v>
      </c>
      <c r="P642" s="158" t="s">
        <v>683</v>
      </c>
      <c r="Q642" s="162" t="s">
        <v>8138</v>
      </c>
      <c r="R642" s="162" t="s">
        <v>8890</v>
      </c>
      <c r="S642" s="163" t="s">
        <v>8889</v>
      </c>
      <c r="T642" s="167" t="s">
        <v>1530</v>
      </c>
      <c r="U642" s="149"/>
      <c r="V642" s="149"/>
      <c r="W642" s="164" t="str">
        <f>VLOOKUP(TRIM(X642),X10:Y88,2,FALSE)</f>
        <v>Puneet</v>
      </c>
      <c r="X642" s="11" t="str">
        <f t="shared" si="14"/>
        <v>5.1</v>
      </c>
      <c r="Y642" s="83"/>
    </row>
    <row r="643" spans="1:25" ht="35.25" customHeight="1">
      <c r="A643" s="150" t="s">
        <v>185</v>
      </c>
      <c r="B643" s="165" t="s">
        <v>70</v>
      </c>
      <c r="C643" s="153" t="s">
        <v>186</v>
      </c>
      <c r="D643" s="153" t="s">
        <v>91</v>
      </c>
      <c r="E643" s="154" t="s">
        <v>6532</v>
      </c>
      <c r="F643" s="155" t="s">
        <v>30</v>
      </c>
      <c r="G643" s="155" t="s">
        <v>189</v>
      </c>
      <c r="H643" s="155" t="s">
        <v>7716</v>
      </c>
      <c r="I643" s="166" t="s">
        <v>8137</v>
      </c>
      <c r="J643" s="160" t="s">
        <v>608</v>
      </c>
      <c r="K643" s="159">
        <v>292</v>
      </c>
      <c r="L643" s="160"/>
      <c r="M643" s="159" t="s">
        <v>687</v>
      </c>
      <c r="N643" s="158" t="s">
        <v>7079</v>
      </c>
      <c r="O643" s="158" t="s">
        <v>366</v>
      </c>
      <c r="P643" s="158" t="s">
        <v>683</v>
      </c>
      <c r="Q643" s="162" t="s">
        <v>8139</v>
      </c>
      <c r="R643" s="162" t="s">
        <v>8893</v>
      </c>
      <c r="S643" s="163" t="s">
        <v>8892</v>
      </c>
      <c r="T643" s="148" t="s">
        <v>1530</v>
      </c>
      <c r="U643" s="149"/>
      <c r="V643" s="149"/>
      <c r="W643" s="164" t="str">
        <f>VLOOKUP(TRIM(X643),X10:Y88,2,FALSE)</f>
        <v>Puneet</v>
      </c>
      <c r="X643" s="11" t="str">
        <f t="shared" si="14"/>
        <v>5.1</v>
      </c>
      <c r="Y643" s="83"/>
    </row>
    <row r="644" spans="1:25" ht="35.25" customHeight="1">
      <c r="A644" s="150" t="s">
        <v>185</v>
      </c>
      <c r="B644" s="165" t="s">
        <v>70</v>
      </c>
      <c r="C644" s="153" t="s">
        <v>186</v>
      </c>
      <c r="D644" s="153" t="s">
        <v>164</v>
      </c>
      <c r="E644" s="154" t="s">
        <v>6533</v>
      </c>
      <c r="F644" s="155" t="s">
        <v>434</v>
      </c>
      <c r="G644" s="155" t="s">
        <v>189</v>
      </c>
      <c r="H644" s="155" t="s">
        <v>7701</v>
      </c>
      <c r="I644" s="166" t="s">
        <v>1638</v>
      </c>
      <c r="J644" s="160"/>
      <c r="K644" s="159"/>
      <c r="L644" s="160"/>
      <c r="M644" s="159"/>
      <c r="N644" s="158"/>
      <c r="O644" s="158" t="s">
        <v>366</v>
      </c>
      <c r="P644" s="158"/>
      <c r="Q644" s="162" t="s">
        <v>1959</v>
      </c>
      <c r="R644" s="162" t="s">
        <v>496</v>
      </c>
      <c r="S644" s="176" t="s">
        <v>496</v>
      </c>
      <c r="T644" s="167" t="s">
        <v>626</v>
      </c>
      <c r="U644" s="149"/>
      <c r="V644" s="149"/>
      <c r="W644" s="164" t="str">
        <f>VLOOKUP(TRIM(X644),X10:Y88,2,FALSE)</f>
        <v>Dario</v>
      </c>
      <c r="X644" s="11" t="str">
        <f t="shared" si="14"/>
        <v>6.10</v>
      </c>
      <c r="Y644" s="83"/>
    </row>
    <row r="645" spans="1:25" ht="35.25" customHeight="1">
      <c r="A645" s="150" t="s">
        <v>185</v>
      </c>
      <c r="B645" s="165" t="s">
        <v>70</v>
      </c>
      <c r="C645" s="153" t="s">
        <v>186</v>
      </c>
      <c r="D645" s="153" t="s">
        <v>91</v>
      </c>
      <c r="E645" s="154" t="s">
        <v>6534</v>
      </c>
      <c r="F645" s="155" t="s">
        <v>29</v>
      </c>
      <c r="G645" s="155" t="s">
        <v>189</v>
      </c>
      <c r="H645" s="155" t="s">
        <v>7717</v>
      </c>
      <c r="I645" s="166" t="s">
        <v>8137</v>
      </c>
      <c r="J645" s="160" t="s">
        <v>608</v>
      </c>
      <c r="K645" s="159">
        <v>293</v>
      </c>
      <c r="L645" s="160"/>
      <c r="M645" s="159" t="s">
        <v>485</v>
      </c>
      <c r="N645" s="158" t="s">
        <v>6996</v>
      </c>
      <c r="O645" s="158" t="s">
        <v>206</v>
      </c>
      <c r="P645" s="158" t="s">
        <v>5928</v>
      </c>
      <c r="Q645" s="162" t="s">
        <v>8140</v>
      </c>
      <c r="R645" s="162" t="s">
        <v>5288</v>
      </c>
      <c r="S645" s="163" t="s">
        <v>193</v>
      </c>
      <c r="T645" s="148" t="s">
        <v>1530</v>
      </c>
      <c r="U645" s="149"/>
      <c r="V645" s="149" t="s">
        <v>995</v>
      </c>
      <c r="W645" s="164" t="str">
        <f>VLOOKUP(TRIM(X645),X10:Y88,2,FALSE)</f>
        <v>Puneet</v>
      </c>
      <c r="X645" s="11" t="str">
        <f t="shared" si="14"/>
        <v>5.1</v>
      </c>
      <c r="Y645" s="83"/>
    </row>
    <row r="646" spans="1:25" ht="35.25" customHeight="1">
      <c r="A646" s="150" t="s">
        <v>185</v>
      </c>
      <c r="B646" s="165" t="s">
        <v>70</v>
      </c>
      <c r="C646" s="153" t="s">
        <v>186</v>
      </c>
      <c r="D646" s="153" t="s">
        <v>91</v>
      </c>
      <c r="E646" s="154" t="s">
        <v>6535</v>
      </c>
      <c r="F646" s="155" t="s">
        <v>30</v>
      </c>
      <c r="G646" s="155" t="s">
        <v>189</v>
      </c>
      <c r="H646" s="155" t="s">
        <v>7718</v>
      </c>
      <c r="I646" s="166" t="s">
        <v>8137</v>
      </c>
      <c r="J646" s="160" t="s">
        <v>608</v>
      </c>
      <c r="K646" s="159">
        <v>294</v>
      </c>
      <c r="L646" s="160"/>
      <c r="M646" s="159" t="s">
        <v>687</v>
      </c>
      <c r="N646" s="158" t="s">
        <v>6996</v>
      </c>
      <c r="O646" s="158" t="s">
        <v>206</v>
      </c>
      <c r="P646" s="158" t="s">
        <v>5928</v>
      </c>
      <c r="Q646" s="162" t="s">
        <v>8140</v>
      </c>
      <c r="R646" s="162" t="s">
        <v>8896</v>
      </c>
      <c r="S646" s="163" t="s">
        <v>8895</v>
      </c>
      <c r="T646" s="167" t="s">
        <v>1530</v>
      </c>
      <c r="U646" s="149"/>
      <c r="V646" s="149"/>
      <c r="W646" s="164" t="str">
        <f>VLOOKUP(TRIM(X646),X10:Y88,2,FALSE)</f>
        <v>Puneet</v>
      </c>
      <c r="X646" s="11" t="str">
        <f t="shared" si="14"/>
        <v>5.1</v>
      </c>
      <c r="Y646" s="83"/>
    </row>
    <row r="647" spans="1:25" ht="35.25" customHeight="1">
      <c r="A647" s="150" t="s">
        <v>185</v>
      </c>
      <c r="B647" s="165" t="s">
        <v>70</v>
      </c>
      <c r="C647" s="153" t="s">
        <v>186</v>
      </c>
      <c r="D647" s="153" t="s">
        <v>168</v>
      </c>
      <c r="E647" s="154" t="s">
        <v>6536</v>
      </c>
      <c r="F647" s="155" t="s">
        <v>30</v>
      </c>
      <c r="G647" s="155" t="s">
        <v>189</v>
      </c>
      <c r="H647" s="155" t="s">
        <v>7719</v>
      </c>
      <c r="I647" s="166" t="s">
        <v>8137</v>
      </c>
      <c r="J647" s="160" t="s">
        <v>608</v>
      </c>
      <c r="K647" s="159">
        <v>295</v>
      </c>
      <c r="L647" s="160"/>
      <c r="M647" s="159" t="s">
        <v>669</v>
      </c>
      <c r="N647" s="158" t="s">
        <v>7079</v>
      </c>
      <c r="O647" s="158" t="s">
        <v>366</v>
      </c>
      <c r="P647" s="158" t="s">
        <v>7702</v>
      </c>
      <c r="Q647" s="162" t="s">
        <v>8141</v>
      </c>
      <c r="R647" s="162" t="s">
        <v>496</v>
      </c>
      <c r="S647" s="176" t="s">
        <v>496</v>
      </c>
      <c r="T647" s="148" t="s">
        <v>1530</v>
      </c>
      <c r="U647" s="149"/>
      <c r="V647" s="149"/>
      <c r="W647" s="164" t="str">
        <f>VLOOKUP(TRIM(X647),X10:Y88,2,FALSE)</f>
        <v>Frank</v>
      </c>
      <c r="X647" s="11" t="str">
        <f t="shared" si="14"/>
        <v>7.1</v>
      </c>
      <c r="Y647" s="83"/>
    </row>
    <row r="648" spans="1:25" ht="35.25" customHeight="1">
      <c r="A648" s="150" t="s">
        <v>185</v>
      </c>
      <c r="B648" s="165" t="s">
        <v>70</v>
      </c>
      <c r="C648" s="153" t="s">
        <v>186</v>
      </c>
      <c r="D648" s="153" t="s">
        <v>168</v>
      </c>
      <c r="E648" s="154" t="s">
        <v>6537</v>
      </c>
      <c r="F648" s="155" t="s">
        <v>30</v>
      </c>
      <c r="G648" s="155" t="s">
        <v>189</v>
      </c>
      <c r="H648" s="155" t="s">
        <v>7720</v>
      </c>
      <c r="I648" s="166" t="s">
        <v>859</v>
      </c>
      <c r="J648" s="160" t="s">
        <v>608</v>
      </c>
      <c r="K648" s="159">
        <v>296</v>
      </c>
      <c r="L648" s="160"/>
      <c r="M648" s="159" t="s">
        <v>669</v>
      </c>
      <c r="N648" s="158" t="s">
        <v>7079</v>
      </c>
      <c r="O648" s="158" t="s">
        <v>366</v>
      </c>
      <c r="P648" s="158" t="s">
        <v>7702</v>
      </c>
      <c r="Q648" s="162" t="s">
        <v>8142</v>
      </c>
      <c r="R648" s="162" t="s">
        <v>496</v>
      </c>
      <c r="S648" s="176" t="s">
        <v>496</v>
      </c>
      <c r="T648" s="167" t="s">
        <v>1530</v>
      </c>
      <c r="U648" s="149"/>
      <c r="V648" s="149"/>
      <c r="W648" s="164" t="str">
        <f>VLOOKUP(TRIM(X648),X10:Y88,2,FALSE)</f>
        <v>Frank</v>
      </c>
      <c r="X648" s="11" t="str">
        <f t="shared" si="14"/>
        <v>7.1</v>
      </c>
      <c r="Y648" s="83"/>
    </row>
    <row r="649" spans="1:25" ht="35.25" customHeight="1">
      <c r="A649" s="150" t="s">
        <v>185</v>
      </c>
      <c r="B649" s="165" t="s">
        <v>70</v>
      </c>
      <c r="C649" s="153" t="s">
        <v>186</v>
      </c>
      <c r="D649" s="153" t="s">
        <v>133</v>
      </c>
      <c r="E649" s="154" t="s">
        <v>6538</v>
      </c>
      <c r="F649" s="155" t="s">
        <v>27</v>
      </c>
      <c r="G649" s="155" t="s">
        <v>189</v>
      </c>
      <c r="H649" s="155" t="s">
        <v>7703</v>
      </c>
      <c r="I649" s="166" t="s">
        <v>1223</v>
      </c>
      <c r="J649" s="160" t="s">
        <v>455</v>
      </c>
      <c r="K649" s="159"/>
      <c r="L649" s="160"/>
      <c r="M649" s="159"/>
      <c r="N649" s="158" t="s">
        <v>2435</v>
      </c>
      <c r="O649" s="158" t="s">
        <v>366</v>
      </c>
      <c r="P649" s="158" t="s">
        <v>442</v>
      </c>
      <c r="Q649" s="162" t="s">
        <v>7704</v>
      </c>
      <c r="R649" s="162" t="s">
        <v>496</v>
      </c>
      <c r="S649" s="176" t="s">
        <v>496</v>
      </c>
      <c r="T649" s="148" t="s">
        <v>1354</v>
      </c>
      <c r="U649" s="149"/>
      <c r="V649" s="149"/>
      <c r="W649" s="164" t="str">
        <f>VLOOKUP(TRIM(X649),X10:Y88,2,FALSE)</f>
        <v>Frank</v>
      </c>
      <c r="X649" s="11" t="str">
        <f t="shared" si="14"/>
        <v>6.5.3</v>
      </c>
      <c r="Y649" s="83"/>
    </row>
    <row r="650" spans="1:25" ht="35.25" customHeight="1">
      <c r="A650" s="150" t="s">
        <v>185</v>
      </c>
      <c r="B650" s="165" t="s">
        <v>70</v>
      </c>
      <c r="C650" s="153" t="s">
        <v>186</v>
      </c>
      <c r="D650" s="153" t="s">
        <v>133</v>
      </c>
      <c r="E650" s="154" t="s">
        <v>6539</v>
      </c>
      <c r="F650" s="155" t="s">
        <v>27</v>
      </c>
      <c r="G650" s="155" t="s">
        <v>189</v>
      </c>
      <c r="H650" s="155" t="s">
        <v>7705</v>
      </c>
      <c r="I650" s="166" t="s">
        <v>1223</v>
      </c>
      <c r="J650" s="160" t="s">
        <v>455</v>
      </c>
      <c r="K650" s="159"/>
      <c r="L650" s="160"/>
      <c r="M650" s="159"/>
      <c r="N650" s="158" t="s">
        <v>2435</v>
      </c>
      <c r="O650" s="158" t="s">
        <v>366</v>
      </c>
      <c r="P650" s="158" t="s">
        <v>442</v>
      </c>
      <c r="Q650" s="162" t="s">
        <v>7706</v>
      </c>
      <c r="R650" s="162" t="s">
        <v>8707</v>
      </c>
      <c r="S650" s="163" t="s">
        <v>8708</v>
      </c>
      <c r="T650" s="167" t="s">
        <v>1354</v>
      </c>
      <c r="U650" s="149"/>
      <c r="V650" s="149"/>
      <c r="W650" s="164" t="str">
        <f>VLOOKUP(TRIM(X650),X10:Y88,2,FALSE)</f>
        <v>Frank</v>
      </c>
      <c r="X650" s="11" t="str">
        <f t="shared" si="14"/>
        <v>6.5.3</v>
      </c>
      <c r="Y650" s="83"/>
    </row>
    <row r="651" spans="1:25" ht="35.25" customHeight="1">
      <c r="A651" s="150" t="s">
        <v>185</v>
      </c>
      <c r="B651" s="165" t="s">
        <v>70</v>
      </c>
      <c r="C651" s="153" t="s">
        <v>186</v>
      </c>
      <c r="D651" s="153" t="s">
        <v>91</v>
      </c>
      <c r="E651" s="154" t="s">
        <v>6540</v>
      </c>
      <c r="F651" s="155" t="s">
        <v>30</v>
      </c>
      <c r="G651" s="155" t="s">
        <v>189</v>
      </c>
      <c r="H651" s="155" t="s">
        <v>7721</v>
      </c>
      <c r="I651" s="166" t="s">
        <v>8137</v>
      </c>
      <c r="J651" s="160" t="s">
        <v>608</v>
      </c>
      <c r="K651" s="159">
        <v>297</v>
      </c>
      <c r="L651" s="160"/>
      <c r="M651" s="159" t="s">
        <v>669</v>
      </c>
      <c r="N651" s="158" t="s">
        <v>6996</v>
      </c>
      <c r="O651" s="158" t="s">
        <v>206</v>
      </c>
      <c r="P651" s="158" t="s">
        <v>879</v>
      </c>
      <c r="Q651" s="162" t="s">
        <v>8143</v>
      </c>
      <c r="R651" s="162" t="s">
        <v>8422</v>
      </c>
      <c r="S651" s="163" t="s">
        <v>8421</v>
      </c>
      <c r="T651" s="148" t="s">
        <v>1530</v>
      </c>
      <c r="U651" s="149"/>
      <c r="V651" s="149"/>
      <c r="W651" s="164" t="str">
        <f>VLOOKUP(TRIM(X651),X10:Y88,2,FALSE)</f>
        <v>Puneet</v>
      </c>
      <c r="X651" s="11" t="str">
        <f t="shared" si="14"/>
        <v>5.1</v>
      </c>
      <c r="Y651" s="83"/>
    </row>
    <row r="652" spans="1:25" ht="35.25" customHeight="1">
      <c r="A652" s="150" t="s">
        <v>185</v>
      </c>
      <c r="B652" s="165" t="s">
        <v>70</v>
      </c>
      <c r="C652" s="153" t="s">
        <v>186</v>
      </c>
      <c r="D652" s="153" t="s">
        <v>143</v>
      </c>
      <c r="E652" s="154" t="s">
        <v>6541</v>
      </c>
      <c r="F652" s="155" t="s">
        <v>27</v>
      </c>
      <c r="G652" s="155" t="s">
        <v>189</v>
      </c>
      <c r="H652" s="155" t="s">
        <v>7707</v>
      </c>
      <c r="I652" s="166" t="s">
        <v>1223</v>
      </c>
      <c r="J652" s="160" t="s">
        <v>455</v>
      </c>
      <c r="K652" s="159"/>
      <c r="L652" s="160"/>
      <c r="M652" s="159"/>
      <c r="N652" s="158" t="s">
        <v>2435</v>
      </c>
      <c r="O652" s="158" t="s">
        <v>366</v>
      </c>
      <c r="P652" s="158" t="s">
        <v>442</v>
      </c>
      <c r="Q652" s="162" t="s">
        <v>7708</v>
      </c>
      <c r="R652" s="162" t="s">
        <v>496</v>
      </c>
      <c r="S652" s="176" t="s">
        <v>496</v>
      </c>
      <c r="T652" s="167" t="s">
        <v>1354</v>
      </c>
      <c r="U652" s="149"/>
      <c r="V652" s="149"/>
      <c r="W652" s="164" t="str">
        <f>VLOOKUP(TRIM(X652),X10:Y88,2,FALSE)</f>
        <v>Frank</v>
      </c>
      <c r="X652" s="11" t="str">
        <f t="shared" si="14"/>
        <v>6.5.7</v>
      </c>
      <c r="Y652" s="83"/>
    </row>
    <row r="653" spans="1:25" ht="35.25" customHeight="1">
      <c r="A653" s="150" t="s">
        <v>185</v>
      </c>
      <c r="B653" s="165" t="s">
        <v>70</v>
      </c>
      <c r="C653" s="153" t="s">
        <v>186</v>
      </c>
      <c r="D653" s="153" t="s">
        <v>130</v>
      </c>
      <c r="E653" s="154" t="s">
        <v>6542</v>
      </c>
      <c r="F653" s="155" t="s">
        <v>27</v>
      </c>
      <c r="G653" s="155" t="s">
        <v>189</v>
      </c>
      <c r="H653" s="155" t="s">
        <v>7709</v>
      </c>
      <c r="I653" s="166" t="s">
        <v>1223</v>
      </c>
      <c r="J653" s="160" t="s">
        <v>455</v>
      </c>
      <c r="K653" s="159"/>
      <c r="L653" s="160"/>
      <c r="M653" s="159"/>
      <c r="N653" s="158" t="s">
        <v>2435</v>
      </c>
      <c r="O653" s="158" t="s">
        <v>366</v>
      </c>
      <c r="P653" s="158" t="s">
        <v>442</v>
      </c>
      <c r="Q653" s="162" t="s">
        <v>7710</v>
      </c>
      <c r="R653" s="162" t="s">
        <v>496</v>
      </c>
      <c r="S653" s="176" t="s">
        <v>496</v>
      </c>
      <c r="T653" s="148" t="s">
        <v>1354</v>
      </c>
      <c r="U653" s="149"/>
      <c r="V653" s="149"/>
      <c r="W653" s="164" t="str">
        <f>VLOOKUP(TRIM(X653),X10:Y88,2,FALSE)</f>
        <v>Frank</v>
      </c>
      <c r="X653" s="11" t="str">
        <f t="shared" si="14"/>
        <v>6.5.2</v>
      </c>
      <c r="Y653" s="83"/>
    </row>
    <row r="654" spans="1:25" ht="35.25" customHeight="1">
      <c r="A654" s="150" t="s">
        <v>185</v>
      </c>
      <c r="B654" s="165" t="s">
        <v>70</v>
      </c>
      <c r="C654" s="153" t="s">
        <v>186</v>
      </c>
      <c r="D654" s="153" t="s">
        <v>91</v>
      </c>
      <c r="E654" s="154" t="s">
        <v>6543</v>
      </c>
      <c r="F654" s="155" t="s">
        <v>30</v>
      </c>
      <c r="G654" s="155" t="s">
        <v>189</v>
      </c>
      <c r="H654" s="155" t="s">
        <v>7722</v>
      </c>
      <c r="I654" s="166" t="s">
        <v>8137</v>
      </c>
      <c r="J654" s="160" t="s">
        <v>608</v>
      </c>
      <c r="K654" s="159">
        <v>298</v>
      </c>
      <c r="L654" s="160"/>
      <c r="M654" s="159" t="s">
        <v>687</v>
      </c>
      <c r="N654" s="158" t="s">
        <v>7079</v>
      </c>
      <c r="O654" s="158" t="s">
        <v>366</v>
      </c>
      <c r="P654" s="158" t="s">
        <v>879</v>
      </c>
      <c r="Q654" s="162" t="s">
        <v>8144</v>
      </c>
      <c r="R654" s="162" t="s">
        <v>8425</v>
      </c>
      <c r="S654" s="163" t="s">
        <v>8424</v>
      </c>
      <c r="T654" s="167" t="s">
        <v>1530</v>
      </c>
      <c r="U654" s="149"/>
      <c r="V654" s="149"/>
      <c r="W654" s="164" t="str">
        <f>VLOOKUP(TRIM(X654),X10:Y88,2,FALSE)</f>
        <v>Puneet</v>
      </c>
      <c r="X654" s="11" t="str">
        <f t="shared" si="14"/>
        <v>5.1</v>
      </c>
      <c r="Y654" s="83"/>
    </row>
    <row r="655" spans="1:25" ht="35.25" customHeight="1">
      <c r="A655" s="150" t="s">
        <v>185</v>
      </c>
      <c r="B655" s="165" t="s">
        <v>70</v>
      </c>
      <c r="C655" s="153" t="s">
        <v>186</v>
      </c>
      <c r="D655" s="153" t="s">
        <v>130</v>
      </c>
      <c r="E655" s="154" t="s">
        <v>6544</v>
      </c>
      <c r="F655" s="155" t="s">
        <v>27</v>
      </c>
      <c r="G655" s="155" t="s">
        <v>189</v>
      </c>
      <c r="H655" s="155" t="s">
        <v>7711</v>
      </c>
      <c r="I655" s="166" t="s">
        <v>859</v>
      </c>
      <c r="J655" s="160" t="s">
        <v>455</v>
      </c>
      <c r="K655" s="159"/>
      <c r="L655" s="160"/>
      <c r="M655" s="159"/>
      <c r="N655" s="158" t="s">
        <v>2435</v>
      </c>
      <c r="O655" s="158" t="s">
        <v>366</v>
      </c>
      <c r="P655" s="158" t="s">
        <v>442</v>
      </c>
      <c r="Q655" s="162" t="s">
        <v>8145</v>
      </c>
      <c r="R655" s="162" t="s">
        <v>496</v>
      </c>
      <c r="S655" s="176" t="s">
        <v>496</v>
      </c>
      <c r="T655" s="148" t="s">
        <v>1530</v>
      </c>
      <c r="U655" s="149"/>
      <c r="V655" s="149"/>
      <c r="W655" s="164" t="str">
        <f>VLOOKUP(TRIM(X655),X10:Y88,2,FALSE)</f>
        <v>Frank</v>
      </c>
      <c r="X655" s="11" t="str">
        <f t="shared" si="14"/>
        <v>6.5.2</v>
      </c>
      <c r="Y655" s="83"/>
    </row>
    <row r="656" spans="1:25" ht="35.25" customHeight="1">
      <c r="A656" s="150" t="s">
        <v>185</v>
      </c>
      <c r="B656" s="165" t="s">
        <v>70</v>
      </c>
      <c r="C656" s="153" t="s">
        <v>186</v>
      </c>
      <c r="D656" s="153" t="s">
        <v>130</v>
      </c>
      <c r="E656" s="154" t="s">
        <v>6545</v>
      </c>
      <c r="F656" s="155" t="s">
        <v>27</v>
      </c>
      <c r="G656" s="155" t="s">
        <v>189</v>
      </c>
      <c r="H656" s="155" t="s">
        <v>7712</v>
      </c>
      <c r="I656" s="166" t="s">
        <v>859</v>
      </c>
      <c r="J656" s="160" t="s">
        <v>422</v>
      </c>
      <c r="K656" s="159"/>
      <c r="L656" s="160"/>
      <c r="M656" s="159"/>
      <c r="N656" s="158" t="s">
        <v>6993</v>
      </c>
      <c r="O656" s="158" t="s">
        <v>366</v>
      </c>
      <c r="P656" s="158" t="s">
        <v>442</v>
      </c>
      <c r="Q656" s="162" t="s">
        <v>8146</v>
      </c>
      <c r="R656" s="162" t="s">
        <v>8416</v>
      </c>
      <c r="S656" s="163" t="s">
        <v>8417</v>
      </c>
      <c r="T656" s="167" t="s">
        <v>1530</v>
      </c>
      <c r="U656" s="149"/>
      <c r="V656" s="149"/>
      <c r="W656" s="164" t="str">
        <f>VLOOKUP(TRIM(X656),X10:Y88,2,FALSE)</f>
        <v>Frank</v>
      </c>
      <c r="X656" s="11" t="str">
        <f t="shared" si="14"/>
        <v>6.5.2</v>
      </c>
      <c r="Y656" s="83"/>
    </row>
    <row r="657" spans="1:25" ht="35.25" customHeight="1">
      <c r="A657" s="150" t="s">
        <v>185</v>
      </c>
      <c r="B657" s="165" t="s">
        <v>70</v>
      </c>
      <c r="C657" s="153" t="s">
        <v>186</v>
      </c>
      <c r="D657" s="153" t="s">
        <v>91</v>
      </c>
      <c r="E657" s="154" t="s">
        <v>6546</v>
      </c>
      <c r="F657" s="155" t="s">
        <v>30</v>
      </c>
      <c r="G657" s="155" t="s">
        <v>189</v>
      </c>
      <c r="H657" s="155" t="s">
        <v>7723</v>
      </c>
      <c r="I657" s="166" t="s">
        <v>859</v>
      </c>
      <c r="J657" s="160" t="s">
        <v>608</v>
      </c>
      <c r="K657" s="159">
        <v>299</v>
      </c>
      <c r="L657" s="160"/>
      <c r="M657" s="159" t="s">
        <v>485</v>
      </c>
      <c r="N657" s="158" t="s">
        <v>6996</v>
      </c>
      <c r="O657" s="158" t="s">
        <v>206</v>
      </c>
      <c r="P657" s="158" t="s">
        <v>879</v>
      </c>
      <c r="Q657" s="162" t="s">
        <v>8147</v>
      </c>
      <c r="R657" s="162" t="s">
        <v>8428</v>
      </c>
      <c r="S657" s="163" t="s">
        <v>8427</v>
      </c>
      <c r="T657" s="148" t="s">
        <v>1530</v>
      </c>
      <c r="U657" s="149"/>
      <c r="V657" s="149"/>
      <c r="W657" s="164" t="str">
        <f>VLOOKUP(TRIM(X657),X10:Y88,2,FALSE)</f>
        <v>Puneet</v>
      </c>
      <c r="X657" s="11" t="str">
        <f t="shared" si="14"/>
        <v>5.1</v>
      </c>
      <c r="Y657" s="83"/>
    </row>
    <row r="658" spans="1:25" ht="35.25" customHeight="1">
      <c r="A658" s="150" t="s">
        <v>185</v>
      </c>
      <c r="B658" s="165" t="s">
        <v>70</v>
      </c>
      <c r="C658" s="153" t="s">
        <v>186</v>
      </c>
      <c r="D658" s="153" t="s">
        <v>91</v>
      </c>
      <c r="E658" s="154" t="s">
        <v>6547</v>
      </c>
      <c r="F658" s="155" t="s">
        <v>30</v>
      </c>
      <c r="G658" s="155" t="s">
        <v>189</v>
      </c>
      <c r="H658" s="155" t="s">
        <v>7724</v>
      </c>
      <c r="I658" s="166" t="s">
        <v>859</v>
      </c>
      <c r="J658" s="160" t="s">
        <v>608</v>
      </c>
      <c r="K658" s="159">
        <v>300</v>
      </c>
      <c r="L658" s="160"/>
      <c r="M658" s="159" t="s">
        <v>687</v>
      </c>
      <c r="N658" s="158" t="s">
        <v>7079</v>
      </c>
      <c r="O658" s="158" t="s">
        <v>366</v>
      </c>
      <c r="P658" s="158" t="s">
        <v>879</v>
      </c>
      <c r="Q658" s="162" t="s">
        <v>8148</v>
      </c>
      <c r="R658" s="162" t="s">
        <v>8431</v>
      </c>
      <c r="S658" s="163" t="s">
        <v>8430</v>
      </c>
      <c r="T658" s="167" t="s">
        <v>1530</v>
      </c>
      <c r="U658" s="149"/>
      <c r="V658" s="149"/>
      <c r="W658" s="164" t="str">
        <f>VLOOKUP(TRIM(X658),X10:Y88,2,FALSE)</f>
        <v>Puneet</v>
      </c>
      <c r="X658" s="11" t="str">
        <f t="shared" si="14"/>
        <v>5.1</v>
      </c>
      <c r="Y658" s="83"/>
    </row>
    <row r="659" spans="1:25" ht="35.25" customHeight="1">
      <c r="A659" s="150" t="s">
        <v>185</v>
      </c>
      <c r="B659" s="165" t="s">
        <v>70</v>
      </c>
      <c r="C659" s="153" t="s">
        <v>186</v>
      </c>
      <c r="D659" s="153" t="s">
        <v>168</v>
      </c>
      <c r="E659" s="154" t="s">
        <v>6548</v>
      </c>
      <c r="F659" s="155" t="s">
        <v>419</v>
      </c>
      <c r="G659" s="155" t="s">
        <v>59</v>
      </c>
      <c r="H659" s="155" t="s">
        <v>7713</v>
      </c>
      <c r="I659" s="166" t="s">
        <v>8137</v>
      </c>
      <c r="J659" s="160"/>
      <c r="K659" s="159"/>
      <c r="L659" s="160"/>
      <c r="M659" s="159"/>
      <c r="N659" s="158"/>
      <c r="O659" s="158" t="s">
        <v>366</v>
      </c>
      <c r="P659" s="158" t="s">
        <v>7702</v>
      </c>
      <c r="Q659" s="162" t="s">
        <v>8149</v>
      </c>
      <c r="R659" s="162" t="s">
        <v>496</v>
      </c>
      <c r="S659" s="176" t="s">
        <v>496</v>
      </c>
      <c r="T659" s="148" t="s">
        <v>1530</v>
      </c>
      <c r="U659" s="149"/>
      <c r="V659" s="149"/>
      <c r="W659" s="164" t="str">
        <f>VLOOKUP(TRIM(X659),X10:Y88,2,FALSE)</f>
        <v>Frank</v>
      </c>
      <c r="X659" s="11" t="str">
        <f t="shared" si="14"/>
        <v>7.1</v>
      </c>
      <c r="Y659" s="83"/>
    </row>
    <row r="660" spans="1:25" ht="35.25" customHeight="1">
      <c r="A660" s="150" t="s">
        <v>185</v>
      </c>
      <c r="B660" s="165" t="s">
        <v>70</v>
      </c>
      <c r="C660" s="153" t="s">
        <v>186</v>
      </c>
      <c r="D660" s="153" t="s">
        <v>168</v>
      </c>
      <c r="E660" s="154" t="s">
        <v>6549</v>
      </c>
      <c r="F660" s="155" t="s">
        <v>30</v>
      </c>
      <c r="G660" s="155" t="s">
        <v>189</v>
      </c>
      <c r="H660" s="155" t="s">
        <v>7725</v>
      </c>
      <c r="I660" s="166" t="s">
        <v>8137</v>
      </c>
      <c r="J660" s="160" t="s">
        <v>608</v>
      </c>
      <c r="K660" s="159">
        <v>301</v>
      </c>
      <c r="L660" s="160"/>
      <c r="M660" s="159" t="s">
        <v>878</v>
      </c>
      <c r="N660" s="158" t="s">
        <v>7079</v>
      </c>
      <c r="O660" s="158" t="s">
        <v>366</v>
      </c>
      <c r="P660" s="158" t="s">
        <v>8151</v>
      </c>
      <c r="Q660" s="162" t="s">
        <v>8150</v>
      </c>
      <c r="R660" s="162" t="s">
        <v>496</v>
      </c>
      <c r="S660" s="176" t="s">
        <v>496</v>
      </c>
      <c r="T660" s="167" t="s">
        <v>1530</v>
      </c>
      <c r="U660" s="149"/>
      <c r="V660" s="149"/>
      <c r="W660" s="164" t="str">
        <f>VLOOKUP(TRIM(X660),X10:Y88,2,FALSE)</f>
        <v>Frank</v>
      </c>
      <c r="X660" s="11" t="str">
        <f t="shared" si="14"/>
        <v>7.1</v>
      </c>
      <c r="Y660" s="83"/>
    </row>
    <row r="661" spans="1:25" ht="35.25" customHeight="1">
      <c r="A661" s="150" t="s">
        <v>185</v>
      </c>
      <c r="B661" s="165" t="s">
        <v>70</v>
      </c>
      <c r="C661" s="153" t="s">
        <v>186</v>
      </c>
      <c r="D661" s="153" t="s">
        <v>127</v>
      </c>
      <c r="E661" s="154" t="s">
        <v>6550</v>
      </c>
      <c r="F661" s="155" t="s">
        <v>27</v>
      </c>
      <c r="G661" s="155" t="s">
        <v>189</v>
      </c>
      <c r="H661" s="155" t="s">
        <v>7726</v>
      </c>
      <c r="I661" s="166" t="s">
        <v>1323</v>
      </c>
      <c r="J661" s="160" t="s">
        <v>422</v>
      </c>
      <c r="K661" s="159"/>
      <c r="L661" s="160"/>
      <c r="M661" s="159"/>
      <c r="N661" s="158" t="s">
        <v>6993</v>
      </c>
      <c r="O661" s="158" t="s">
        <v>366</v>
      </c>
      <c r="P661" s="158" t="s">
        <v>442</v>
      </c>
      <c r="Q661" s="162" t="s">
        <v>8152</v>
      </c>
      <c r="R661" s="162" t="s">
        <v>496</v>
      </c>
      <c r="S661" s="176" t="s">
        <v>496</v>
      </c>
      <c r="T661" s="148" t="s">
        <v>1325</v>
      </c>
      <c r="U661" s="149"/>
      <c r="V661" s="149"/>
      <c r="W661" s="164" t="str">
        <f>VLOOKUP(TRIM(X661),X10:Y88,2,FALSE)</f>
        <v>Patrice</v>
      </c>
      <c r="X661" s="11" t="str">
        <f t="shared" si="14"/>
        <v>6.5.1</v>
      </c>
      <c r="Y661" s="83"/>
    </row>
    <row r="662" spans="1:25" ht="35.25" customHeight="1">
      <c r="A662" s="150" t="s">
        <v>185</v>
      </c>
      <c r="B662" s="165" t="s">
        <v>70</v>
      </c>
      <c r="C662" s="153" t="s">
        <v>186</v>
      </c>
      <c r="D662" s="153" t="s">
        <v>127</v>
      </c>
      <c r="E662" s="154" t="s">
        <v>6551</v>
      </c>
      <c r="F662" s="155" t="s">
        <v>27</v>
      </c>
      <c r="G662" s="155" t="s">
        <v>189</v>
      </c>
      <c r="H662" s="155" t="s">
        <v>7727</v>
      </c>
      <c r="I662" s="166" t="s">
        <v>1323</v>
      </c>
      <c r="J662" s="160" t="s">
        <v>422</v>
      </c>
      <c r="K662" s="159"/>
      <c r="L662" s="160"/>
      <c r="M662" s="159"/>
      <c r="N662" s="158" t="s">
        <v>6993</v>
      </c>
      <c r="O662" s="158" t="s">
        <v>366</v>
      </c>
      <c r="P662" s="158" t="s">
        <v>442</v>
      </c>
      <c r="Q662" s="162" t="s">
        <v>7728</v>
      </c>
      <c r="R662" s="162" t="s">
        <v>9084</v>
      </c>
      <c r="S662" s="163" t="s">
        <v>9083</v>
      </c>
      <c r="T662" s="167" t="s">
        <v>1325</v>
      </c>
      <c r="U662" s="149"/>
      <c r="V662" s="149"/>
      <c r="W662" s="164" t="str">
        <f>VLOOKUP(TRIM(X662),X10:Y88,2,FALSE)</f>
        <v>Patrice</v>
      </c>
      <c r="X662" s="11" t="str">
        <f t="shared" si="14"/>
        <v>6.5.1</v>
      </c>
      <c r="Y662" s="83"/>
    </row>
    <row r="663" spans="1:25" ht="35.25" customHeight="1">
      <c r="A663" s="150" t="s">
        <v>185</v>
      </c>
      <c r="B663" s="165" t="s">
        <v>70</v>
      </c>
      <c r="C663" s="153" t="s">
        <v>186</v>
      </c>
      <c r="D663" s="153" t="s">
        <v>127</v>
      </c>
      <c r="E663" s="154" t="s">
        <v>6552</v>
      </c>
      <c r="F663" s="155" t="s">
        <v>27</v>
      </c>
      <c r="G663" s="155" t="s">
        <v>189</v>
      </c>
      <c r="H663" s="155" t="s">
        <v>7729</v>
      </c>
      <c r="I663" s="166" t="s">
        <v>8153</v>
      </c>
      <c r="J663" s="160" t="s">
        <v>422</v>
      </c>
      <c r="K663" s="159"/>
      <c r="L663" s="160"/>
      <c r="M663" s="159"/>
      <c r="N663" s="158" t="s">
        <v>6993</v>
      </c>
      <c r="O663" s="158" t="s">
        <v>366</v>
      </c>
      <c r="P663" s="158" t="s">
        <v>442</v>
      </c>
      <c r="Q663" s="162" t="s">
        <v>7730</v>
      </c>
      <c r="R663" s="162" t="s">
        <v>8785</v>
      </c>
      <c r="S663" s="163" t="s">
        <v>8784</v>
      </c>
      <c r="T663" s="148" t="s">
        <v>7731</v>
      </c>
      <c r="U663" s="149"/>
      <c r="V663" s="149"/>
      <c r="W663" s="164" t="str">
        <f>VLOOKUP(TRIM(X663),X10:Y88,2,FALSE)</f>
        <v>Patrice</v>
      </c>
      <c r="X663" s="11" t="str">
        <f t="shared" si="14"/>
        <v>6.5.1</v>
      </c>
      <c r="Y663" s="83"/>
    </row>
    <row r="664" spans="1:25" ht="35.25" customHeight="1">
      <c r="A664" s="150" t="s">
        <v>185</v>
      </c>
      <c r="B664" s="165" t="s">
        <v>70</v>
      </c>
      <c r="C664" s="153" t="s">
        <v>186</v>
      </c>
      <c r="D664" s="153" t="s">
        <v>127</v>
      </c>
      <c r="E664" s="154" t="s">
        <v>6553</v>
      </c>
      <c r="F664" s="155" t="s">
        <v>27</v>
      </c>
      <c r="G664" s="155" t="s">
        <v>189</v>
      </c>
      <c r="H664" s="155" t="s">
        <v>7732</v>
      </c>
      <c r="I664" s="166" t="s">
        <v>3620</v>
      </c>
      <c r="J664" s="160" t="s">
        <v>422</v>
      </c>
      <c r="K664" s="159"/>
      <c r="L664" s="160"/>
      <c r="M664" s="159"/>
      <c r="N664" s="158" t="s">
        <v>6993</v>
      </c>
      <c r="O664" s="158" t="s">
        <v>366</v>
      </c>
      <c r="P664" s="158" t="s">
        <v>442</v>
      </c>
      <c r="Q664" s="162" t="s">
        <v>7733</v>
      </c>
      <c r="R664" s="162" t="s">
        <v>496</v>
      </c>
      <c r="S664" s="176" t="s">
        <v>496</v>
      </c>
      <c r="T664" s="167" t="s">
        <v>2728</v>
      </c>
      <c r="U664" s="149"/>
      <c r="V664" s="149"/>
      <c r="W664" s="164" t="str">
        <f>VLOOKUP(TRIM(X664),X10:Y88,2,FALSE)</f>
        <v>Patrice</v>
      </c>
      <c r="X664" s="11" t="str">
        <f t="shared" si="14"/>
        <v>6.5.1</v>
      </c>
      <c r="Y664" s="83"/>
    </row>
    <row r="665" spans="1:25" ht="35.25" customHeight="1">
      <c r="A665" s="150" t="s">
        <v>185</v>
      </c>
      <c r="B665" s="165" t="s">
        <v>70</v>
      </c>
      <c r="C665" s="153" t="s">
        <v>186</v>
      </c>
      <c r="D665" s="153" t="s">
        <v>139</v>
      </c>
      <c r="E665" s="154" t="s">
        <v>6554</v>
      </c>
      <c r="F665" s="155" t="s">
        <v>27</v>
      </c>
      <c r="G665" s="155" t="s">
        <v>189</v>
      </c>
      <c r="H665" s="155" t="s">
        <v>7734</v>
      </c>
      <c r="I665" s="166" t="s">
        <v>1283</v>
      </c>
      <c r="J665" s="160" t="s">
        <v>422</v>
      </c>
      <c r="K665" s="159"/>
      <c r="L665" s="160"/>
      <c r="M665" s="159"/>
      <c r="N665" s="158" t="s">
        <v>6993</v>
      </c>
      <c r="O665" s="158" t="s">
        <v>366</v>
      </c>
      <c r="P665" s="158" t="s">
        <v>442</v>
      </c>
      <c r="Q665" s="162" t="s">
        <v>8154</v>
      </c>
      <c r="R665" s="162" t="s">
        <v>8997</v>
      </c>
      <c r="S665" s="163" t="s">
        <v>8996</v>
      </c>
      <c r="T665" s="148" t="s">
        <v>1288</v>
      </c>
      <c r="U665" s="149"/>
      <c r="V665" s="149"/>
      <c r="W665" s="164" t="str">
        <f>VLOOKUP(TRIM(X665),X10:Y88,2,FALSE)</f>
        <v>Puneet</v>
      </c>
      <c r="X665" s="11" t="str">
        <f t="shared" si="14"/>
        <v>6.5.5</v>
      </c>
      <c r="Y665" s="83"/>
    </row>
    <row r="666" spans="1:25" ht="35.25" customHeight="1">
      <c r="A666" s="150" t="s">
        <v>185</v>
      </c>
      <c r="B666" s="165" t="s">
        <v>70</v>
      </c>
      <c r="C666" s="153" t="s">
        <v>186</v>
      </c>
      <c r="D666" s="153" t="s">
        <v>133</v>
      </c>
      <c r="E666" s="154" t="s">
        <v>6555</v>
      </c>
      <c r="F666" s="155" t="s">
        <v>27</v>
      </c>
      <c r="G666" s="155" t="s">
        <v>189</v>
      </c>
      <c r="H666" s="155" t="s">
        <v>7735</v>
      </c>
      <c r="I666" s="166" t="s">
        <v>1283</v>
      </c>
      <c r="J666" s="160" t="s">
        <v>422</v>
      </c>
      <c r="K666" s="159"/>
      <c r="L666" s="160"/>
      <c r="M666" s="159"/>
      <c r="N666" s="158" t="s">
        <v>6993</v>
      </c>
      <c r="O666" s="158" t="s">
        <v>366</v>
      </c>
      <c r="P666" s="158" t="s">
        <v>442</v>
      </c>
      <c r="Q666" s="162" t="s">
        <v>8155</v>
      </c>
      <c r="R666" s="162" t="s">
        <v>8647</v>
      </c>
      <c r="S666" s="163" t="s">
        <v>444</v>
      </c>
      <c r="T666" s="167" t="s">
        <v>1288</v>
      </c>
      <c r="U666" s="149"/>
      <c r="V666" s="149"/>
      <c r="W666" s="164" t="str">
        <f>VLOOKUP(TRIM(X666),X10:Y88,2,FALSE)</f>
        <v>Frank</v>
      </c>
      <c r="X666" s="11" t="str">
        <f t="shared" si="14"/>
        <v>6.5.3</v>
      </c>
      <c r="Y666" s="83"/>
    </row>
    <row r="667" spans="1:25" ht="35.25" customHeight="1">
      <c r="A667" s="150" t="s">
        <v>185</v>
      </c>
      <c r="B667" s="165" t="s">
        <v>70</v>
      </c>
      <c r="C667" s="153" t="s">
        <v>186</v>
      </c>
      <c r="D667" s="153" t="s">
        <v>139</v>
      </c>
      <c r="E667" s="154" t="s">
        <v>6556</v>
      </c>
      <c r="F667" s="155" t="s">
        <v>27</v>
      </c>
      <c r="G667" s="155" t="s">
        <v>189</v>
      </c>
      <c r="H667" s="155" t="s">
        <v>7736</v>
      </c>
      <c r="I667" s="166" t="s">
        <v>8156</v>
      </c>
      <c r="J667" s="160" t="s">
        <v>422</v>
      </c>
      <c r="K667" s="159"/>
      <c r="L667" s="160"/>
      <c r="M667" s="159"/>
      <c r="N667" s="158" t="s">
        <v>6993</v>
      </c>
      <c r="O667" s="158" t="s">
        <v>366</v>
      </c>
      <c r="P667" s="158" t="s">
        <v>442</v>
      </c>
      <c r="Q667" s="162" t="s">
        <v>8157</v>
      </c>
      <c r="R667" s="162" t="s">
        <v>8581</v>
      </c>
      <c r="S667" s="163" t="s">
        <v>444</v>
      </c>
      <c r="T667" s="148" t="s">
        <v>1288</v>
      </c>
      <c r="U667" s="149"/>
      <c r="V667" s="149"/>
      <c r="W667" s="164" t="str">
        <f>VLOOKUP(TRIM(X667),X10:Y88,2,FALSE)</f>
        <v>Puneet</v>
      </c>
      <c r="X667" s="11" t="str">
        <f t="shared" si="14"/>
        <v>6.5.5</v>
      </c>
      <c r="Y667" s="83"/>
    </row>
    <row r="668" spans="1:25" ht="35.25" customHeight="1">
      <c r="A668" s="150" t="s">
        <v>185</v>
      </c>
      <c r="B668" s="165" t="s">
        <v>70</v>
      </c>
      <c r="C668" s="153" t="s">
        <v>186</v>
      </c>
      <c r="D668" s="153" t="s">
        <v>133</v>
      </c>
      <c r="E668" s="154" t="s">
        <v>6557</v>
      </c>
      <c r="F668" s="155" t="s">
        <v>27</v>
      </c>
      <c r="G668" s="155" t="s">
        <v>189</v>
      </c>
      <c r="H668" s="155" t="s">
        <v>3461</v>
      </c>
      <c r="I668" s="166" t="s">
        <v>1283</v>
      </c>
      <c r="J668" s="160" t="s">
        <v>422</v>
      </c>
      <c r="K668" s="159"/>
      <c r="L668" s="160"/>
      <c r="M668" s="159"/>
      <c r="N668" s="158" t="s">
        <v>6993</v>
      </c>
      <c r="O668" s="158" t="s">
        <v>366</v>
      </c>
      <c r="P668" s="158" t="s">
        <v>442</v>
      </c>
      <c r="Q668" s="162" t="s">
        <v>8158</v>
      </c>
      <c r="R668" s="162" t="s">
        <v>8632</v>
      </c>
      <c r="S668" s="163" t="s">
        <v>444</v>
      </c>
      <c r="T668" s="167" t="s">
        <v>1288</v>
      </c>
      <c r="U668" s="149"/>
      <c r="V668" s="149"/>
      <c r="W668" s="164" t="str">
        <f>VLOOKUP(TRIM(X668),X10:Y88,2,FALSE)</f>
        <v>Frank</v>
      </c>
      <c r="X668" s="11" t="str">
        <f t="shared" ref="X668:X731" si="15">IF(ISNONTEXT(D668),"" &amp; D668 &amp;"",T(D668))</f>
        <v>6.5.3</v>
      </c>
      <c r="Y668" s="83"/>
    </row>
    <row r="669" spans="1:25" ht="35.25" customHeight="1">
      <c r="A669" s="150" t="s">
        <v>185</v>
      </c>
      <c r="B669" s="165" t="s">
        <v>70</v>
      </c>
      <c r="C669" s="153" t="s">
        <v>186</v>
      </c>
      <c r="D669" s="153" t="s">
        <v>133</v>
      </c>
      <c r="E669" s="154" t="s">
        <v>6558</v>
      </c>
      <c r="F669" s="155" t="s">
        <v>27</v>
      </c>
      <c r="G669" s="155" t="s">
        <v>189</v>
      </c>
      <c r="H669" s="155" t="s">
        <v>7737</v>
      </c>
      <c r="I669" s="166" t="s">
        <v>1283</v>
      </c>
      <c r="J669" s="160" t="s">
        <v>422</v>
      </c>
      <c r="K669" s="159"/>
      <c r="L669" s="160"/>
      <c r="M669" s="159"/>
      <c r="N669" s="158" t="s">
        <v>6993</v>
      </c>
      <c r="O669" s="158" t="s">
        <v>366</v>
      </c>
      <c r="P669" s="158" t="s">
        <v>442</v>
      </c>
      <c r="Q669" s="162" t="s">
        <v>7738</v>
      </c>
      <c r="R669" s="162" t="s">
        <v>496</v>
      </c>
      <c r="S669" s="176" t="s">
        <v>496</v>
      </c>
      <c r="T669" s="148" t="s">
        <v>1288</v>
      </c>
      <c r="U669" s="149"/>
      <c r="V669" s="149"/>
      <c r="W669" s="164" t="str">
        <f>VLOOKUP(TRIM(X669),X10:Y88,2,FALSE)</f>
        <v>Frank</v>
      </c>
      <c r="X669" s="11" t="str">
        <f t="shared" si="15"/>
        <v>6.5.3</v>
      </c>
      <c r="Y669" s="83"/>
    </row>
    <row r="670" spans="1:25" ht="35.25" customHeight="1">
      <c r="A670" s="150" t="s">
        <v>185</v>
      </c>
      <c r="B670" s="165" t="s">
        <v>70</v>
      </c>
      <c r="C670" s="153" t="s">
        <v>186</v>
      </c>
      <c r="D670" s="153" t="s">
        <v>133</v>
      </c>
      <c r="E670" s="154" t="s">
        <v>6559</v>
      </c>
      <c r="F670" s="155" t="s">
        <v>27</v>
      </c>
      <c r="G670" s="155" t="s">
        <v>189</v>
      </c>
      <c r="H670" s="155" t="s">
        <v>7739</v>
      </c>
      <c r="I670" s="166" t="s">
        <v>1283</v>
      </c>
      <c r="J670" s="160" t="s">
        <v>422</v>
      </c>
      <c r="K670" s="159"/>
      <c r="L670" s="160"/>
      <c r="M670" s="159"/>
      <c r="N670" s="158" t="s">
        <v>6993</v>
      </c>
      <c r="O670" s="158" t="s">
        <v>366</v>
      </c>
      <c r="P670" s="158" t="s">
        <v>442</v>
      </c>
      <c r="Q670" s="162" t="s">
        <v>8159</v>
      </c>
      <c r="R670" s="162" t="s">
        <v>8706</v>
      </c>
      <c r="S670" s="163" t="s">
        <v>444</v>
      </c>
      <c r="T670" s="167" t="s">
        <v>1288</v>
      </c>
      <c r="U670" s="149"/>
      <c r="V670" s="149"/>
      <c r="W670" s="164" t="str">
        <f>VLOOKUP(TRIM(X670),X10:Y88,2,FALSE)</f>
        <v>Frank</v>
      </c>
      <c r="X670" s="11" t="str">
        <f t="shared" si="15"/>
        <v>6.5.3</v>
      </c>
      <c r="Y670" s="83"/>
    </row>
    <row r="671" spans="1:25" ht="35.25" customHeight="1">
      <c r="A671" s="150" t="s">
        <v>185</v>
      </c>
      <c r="B671" s="165" t="s">
        <v>70</v>
      </c>
      <c r="C671" s="153" t="s">
        <v>186</v>
      </c>
      <c r="D671" s="153" t="s">
        <v>141</v>
      </c>
      <c r="E671" s="154" t="s">
        <v>6560</v>
      </c>
      <c r="F671" s="155" t="s">
        <v>27</v>
      </c>
      <c r="G671" s="155" t="s">
        <v>189</v>
      </c>
      <c r="H671" s="155" t="s">
        <v>7740</v>
      </c>
      <c r="I671" s="166" t="s">
        <v>1283</v>
      </c>
      <c r="J671" s="160" t="s">
        <v>422</v>
      </c>
      <c r="K671" s="159"/>
      <c r="L671" s="160"/>
      <c r="M671" s="159"/>
      <c r="N671" s="158" t="s">
        <v>6993</v>
      </c>
      <c r="O671" s="158" t="s">
        <v>366</v>
      </c>
      <c r="P671" s="158" t="s">
        <v>442</v>
      </c>
      <c r="Q671" s="162" t="s">
        <v>8160</v>
      </c>
      <c r="R671" s="162" t="s">
        <v>8793</v>
      </c>
      <c r="S671" s="163" t="s">
        <v>8792</v>
      </c>
      <c r="T671" s="148" t="s">
        <v>1288</v>
      </c>
      <c r="U671" s="149"/>
      <c r="V671" s="149"/>
      <c r="W671" s="164" t="str">
        <f>VLOOKUP(TRIM(X671),X10:Y88,2,FALSE)</f>
        <v>Krisztian</v>
      </c>
      <c r="X671" s="11" t="str">
        <f t="shared" si="15"/>
        <v>6.5.6</v>
      </c>
      <c r="Y671" s="83"/>
    </row>
    <row r="672" spans="1:25" ht="35.25" customHeight="1">
      <c r="A672" s="150" t="s">
        <v>185</v>
      </c>
      <c r="B672" s="165" t="s">
        <v>70</v>
      </c>
      <c r="C672" s="153" t="s">
        <v>186</v>
      </c>
      <c r="D672" s="153" t="s">
        <v>133</v>
      </c>
      <c r="E672" s="154" t="s">
        <v>6561</v>
      </c>
      <c r="F672" s="155" t="s">
        <v>27</v>
      </c>
      <c r="G672" s="155" t="s">
        <v>189</v>
      </c>
      <c r="H672" s="155" t="s">
        <v>7741</v>
      </c>
      <c r="I672" s="166" t="s">
        <v>1283</v>
      </c>
      <c r="J672" s="160" t="s">
        <v>455</v>
      </c>
      <c r="K672" s="159"/>
      <c r="L672" s="160"/>
      <c r="M672" s="159"/>
      <c r="N672" s="158" t="s">
        <v>2435</v>
      </c>
      <c r="O672" s="158" t="s">
        <v>366</v>
      </c>
      <c r="P672" s="158" t="s">
        <v>442</v>
      </c>
      <c r="Q672" s="162" t="s">
        <v>8161</v>
      </c>
      <c r="R672" s="162" t="s">
        <v>496</v>
      </c>
      <c r="S672" s="176" t="s">
        <v>496</v>
      </c>
      <c r="T672" s="167" t="s">
        <v>1288</v>
      </c>
      <c r="U672" s="149"/>
      <c r="V672" s="149"/>
      <c r="W672" s="164" t="str">
        <f>VLOOKUP(TRIM(X672),X10:Y88,2,FALSE)</f>
        <v>Frank</v>
      </c>
      <c r="X672" s="11" t="str">
        <f t="shared" si="15"/>
        <v>6.5.3</v>
      </c>
      <c r="Y672" s="83"/>
    </row>
    <row r="673" spans="1:25" ht="35.25" customHeight="1">
      <c r="A673" s="150" t="s">
        <v>185</v>
      </c>
      <c r="B673" s="165" t="s">
        <v>70</v>
      </c>
      <c r="C673" s="153" t="s">
        <v>186</v>
      </c>
      <c r="D673" s="153" t="s">
        <v>130</v>
      </c>
      <c r="E673" s="154" t="s">
        <v>6562</v>
      </c>
      <c r="F673" s="155" t="s">
        <v>27</v>
      </c>
      <c r="G673" s="155" t="s">
        <v>189</v>
      </c>
      <c r="H673" s="155" t="s">
        <v>7742</v>
      </c>
      <c r="I673" s="166" t="s">
        <v>1283</v>
      </c>
      <c r="J673" s="160" t="s">
        <v>455</v>
      </c>
      <c r="K673" s="159"/>
      <c r="L673" s="160"/>
      <c r="M673" s="159"/>
      <c r="N673" s="158" t="s">
        <v>2435</v>
      </c>
      <c r="O673" s="158" t="s">
        <v>366</v>
      </c>
      <c r="P673" s="158" t="s">
        <v>442</v>
      </c>
      <c r="Q673" s="162" t="s">
        <v>8162</v>
      </c>
      <c r="R673" s="162" t="s">
        <v>8668</v>
      </c>
      <c r="S673" s="163" t="s">
        <v>8669</v>
      </c>
      <c r="T673" s="148" t="s">
        <v>1288</v>
      </c>
      <c r="U673" s="149"/>
      <c r="V673" s="149"/>
      <c r="W673" s="164" t="str">
        <f>VLOOKUP(TRIM(X673),X10:Y88,2,FALSE)</f>
        <v>Frank</v>
      </c>
      <c r="X673" s="11" t="str">
        <f t="shared" si="15"/>
        <v>6.5.2</v>
      </c>
      <c r="Y673" s="83"/>
    </row>
    <row r="674" spans="1:25" ht="35.25" customHeight="1">
      <c r="A674" s="150" t="s">
        <v>185</v>
      </c>
      <c r="B674" s="165" t="s">
        <v>70</v>
      </c>
      <c r="C674" s="153" t="s">
        <v>186</v>
      </c>
      <c r="D674" s="153" t="s">
        <v>98</v>
      </c>
      <c r="E674" s="154" t="s">
        <v>6563</v>
      </c>
      <c r="F674" s="155" t="s">
        <v>30</v>
      </c>
      <c r="G674" s="155" t="s">
        <v>189</v>
      </c>
      <c r="H674" s="155" t="s">
        <v>7758</v>
      </c>
      <c r="I674" s="166" t="s">
        <v>1283</v>
      </c>
      <c r="J674" s="160" t="s">
        <v>1699</v>
      </c>
      <c r="K674" s="159">
        <v>1086</v>
      </c>
      <c r="L674" s="160"/>
      <c r="M674" s="159" t="s">
        <v>485</v>
      </c>
      <c r="N674" s="158" t="s">
        <v>6996</v>
      </c>
      <c r="O674" s="158" t="s">
        <v>206</v>
      </c>
      <c r="P674" s="158" t="s">
        <v>6939</v>
      </c>
      <c r="Q674" s="162" t="s">
        <v>8163</v>
      </c>
      <c r="R674" s="162" t="s">
        <v>8936</v>
      </c>
      <c r="S674" s="163" t="s">
        <v>8935</v>
      </c>
      <c r="T674" s="167" t="s">
        <v>1288</v>
      </c>
      <c r="U674" s="149"/>
      <c r="V674" s="149"/>
      <c r="W674" s="164" t="str">
        <f>VLOOKUP(TRIM(X674),X10:Y88,2,FALSE)</f>
        <v>Krisztian</v>
      </c>
      <c r="X674" s="11" t="str">
        <f t="shared" si="15"/>
        <v>5.2</v>
      </c>
      <c r="Y674" s="83"/>
    </row>
    <row r="675" spans="1:25" ht="35.25" customHeight="1">
      <c r="A675" s="150" t="s">
        <v>185</v>
      </c>
      <c r="B675" s="165" t="s">
        <v>70</v>
      </c>
      <c r="C675" s="153" t="s">
        <v>186</v>
      </c>
      <c r="D675" s="153" t="s">
        <v>149</v>
      </c>
      <c r="E675" s="154" t="s">
        <v>6564</v>
      </c>
      <c r="F675" s="155" t="s">
        <v>27</v>
      </c>
      <c r="G675" s="155" t="s">
        <v>189</v>
      </c>
      <c r="H675" s="155" t="s">
        <v>7743</v>
      </c>
      <c r="I675" s="166" t="s">
        <v>7744</v>
      </c>
      <c r="J675" s="160" t="s">
        <v>422</v>
      </c>
      <c r="K675" s="159"/>
      <c r="L675" s="160"/>
      <c r="M675" s="159"/>
      <c r="N675" s="158" t="s">
        <v>6993</v>
      </c>
      <c r="O675" s="158" t="s">
        <v>366</v>
      </c>
      <c r="P675" s="158" t="s">
        <v>442</v>
      </c>
      <c r="Q675" s="162" t="s">
        <v>7745</v>
      </c>
      <c r="R675" s="162" t="s">
        <v>496</v>
      </c>
      <c r="S675" s="176" t="s">
        <v>496</v>
      </c>
      <c r="T675" s="148" t="s">
        <v>7746</v>
      </c>
      <c r="U675" s="149"/>
      <c r="V675" s="149"/>
      <c r="W675" s="164" t="str">
        <f>VLOOKUP(TRIM(X675),X10:Y88,2,FALSE)</f>
        <v>Frank</v>
      </c>
      <c r="X675" s="11" t="str">
        <f t="shared" si="15"/>
        <v>6.5.9</v>
      </c>
      <c r="Y675" s="83"/>
    </row>
    <row r="676" spans="1:25" ht="35.25" customHeight="1">
      <c r="A676" s="150" t="s">
        <v>185</v>
      </c>
      <c r="B676" s="165" t="s">
        <v>70</v>
      </c>
      <c r="C676" s="153" t="s">
        <v>186</v>
      </c>
      <c r="D676" s="153" t="s">
        <v>127</v>
      </c>
      <c r="E676" s="154" t="s">
        <v>6565</v>
      </c>
      <c r="F676" s="155" t="s">
        <v>27</v>
      </c>
      <c r="G676" s="155" t="s">
        <v>189</v>
      </c>
      <c r="H676" s="155" t="s">
        <v>7747</v>
      </c>
      <c r="I676" s="166" t="s">
        <v>8153</v>
      </c>
      <c r="J676" s="160" t="s">
        <v>455</v>
      </c>
      <c r="K676" s="159"/>
      <c r="L676" s="160"/>
      <c r="M676" s="159"/>
      <c r="N676" s="158" t="s">
        <v>2435</v>
      </c>
      <c r="O676" s="158" t="s">
        <v>366</v>
      </c>
      <c r="P676" s="158" t="s">
        <v>442</v>
      </c>
      <c r="Q676" s="162" t="s">
        <v>7748</v>
      </c>
      <c r="R676" s="162" t="s">
        <v>8782</v>
      </c>
      <c r="S676" s="163" t="s">
        <v>8781</v>
      </c>
      <c r="T676" s="167" t="s">
        <v>7731</v>
      </c>
      <c r="U676" s="149"/>
      <c r="V676" s="149"/>
      <c r="W676" s="164" t="str">
        <f>VLOOKUP(TRIM(X676),X10:Y88,2,FALSE)</f>
        <v>Patrice</v>
      </c>
      <c r="X676" s="11" t="str">
        <f t="shared" si="15"/>
        <v>6.5.1</v>
      </c>
      <c r="Y676" s="83"/>
    </row>
    <row r="677" spans="1:25" ht="35.25" customHeight="1">
      <c r="A677" s="150" t="s">
        <v>185</v>
      </c>
      <c r="B677" s="165" t="s">
        <v>70</v>
      </c>
      <c r="C677" s="153" t="s">
        <v>186</v>
      </c>
      <c r="D677" s="153" t="s">
        <v>6905</v>
      </c>
      <c r="E677" s="154" t="s">
        <v>6566</v>
      </c>
      <c r="F677" s="155" t="s">
        <v>434</v>
      </c>
      <c r="G677" s="155" t="s">
        <v>189</v>
      </c>
      <c r="H677" s="155" t="s">
        <v>7876</v>
      </c>
      <c r="I677" s="166" t="s">
        <v>859</v>
      </c>
      <c r="J677" s="160"/>
      <c r="K677" s="159"/>
      <c r="L677" s="160"/>
      <c r="M677" s="159"/>
      <c r="N677" s="158"/>
      <c r="O677" s="158" t="s">
        <v>366</v>
      </c>
      <c r="P677" s="158"/>
      <c r="Q677" s="162" t="s">
        <v>9114</v>
      </c>
      <c r="R677" s="162" t="s">
        <v>9113</v>
      </c>
      <c r="S677" s="163" t="s">
        <v>9112</v>
      </c>
      <c r="T677" s="148" t="s">
        <v>1545</v>
      </c>
      <c r="U677" s="149"/>
      <c r="V677" s="149"/>
      <c r="W677" s="164" t="str">
        <f>VLOOKUP(TRIM(X677),X10:Y88,2,FALSE)</f>
        <v>Frank</v>
      </c>
      <c r="X677" s="11" t="str">
        <f t="shared" si="15"/>
        <v>6.15</v>
      </c>
      <c r="Y677" s="83"/>
    </row>
    <row r="678" spans="1:25" ht="35.25" customHeight="1">
      <c r="A678" s="150" t="s">
        <v>185</v>
      </c>
      <c r="B678" s="165" t="s">
        <v>70</v>
      </c>
      <c r="C678" s="153" t="s">
        <v>186</v>
      </c>
      <c r="D678" s="153" t="s">
        <v>136</v>
      </c>
      <c r="E678" s="154" t="s">
        <v>6567</v>
      </c>
      <c r="F678" s="155" t="s">
        <v>434</v>
      </c>
      <c r="G678" s="155" t="s">
        <v>189</v>
      </c>
      <c r="H678" s="155" t="s">
        <v>7877</v>
      </c>
      <c r="I678" s="166" t="s">
        <v>1493</v>
      </c>
      <c r="J678" s="160"/>
      <c r="K678" s="159"/>
      <c r="L678" s="160"/>
      <c r="M678" s="159"/>
      <c r="N678" s="158"/>
      <c r="O678" s="158"/>
      <c r="P678" s="158" t="s">
        <v>442</v>
      </c>
      <c r="Q678" s="162" t="s">
        <v>7749</v>
      </c>
      <c r="R678" s="162" t="s">
        <v>8596</v>
      </c>
      <c r="S678" s="163" t="s">
        <v>8597</v>
      </c>
      <c r="T678" s="167" t="s">
        <v>767</v>
      </c>
      <c r="U678" s="149"/>
      <c r="V678" s="149"/>
      <c r="W678" s="164" t="str">
        <f>VLOOKUP(TRIM(X678),X10:Y88,2,FALSE)</f>
        <v>Frank</v>
      </c>
      <c r="X678" s="11" t="str">
        <f t="shared" si="15"/>
        <v>6.5.4</v>
      </c>
      <c r="Y678" s="83"/>
    </row>
    <row r="679" spans="1:25" ht="35.25" customHeight="1">
      <c r="A679" s="150" t="s">
        <v>185</v>
      </c>
      <c r="B679" s="165" t="s">
        <v>70</v>
      </c>
      <c r="C679" s="153" t="s">
        <v>186</v>
      </c>
      <c r="D679" s="153" t="s">
        <v>6905</v>
      </c>
      <c r="E679" s="154" t="s">
        <v>6568</v>
      </c>
      <c r="F679" s="155" t="s">
        <v>434</v>
      </c>
      <c r="G679" s="155" t="s">
        <v>189</v>
      </c>
      <c r="H679" s="155" t="s">
        <v>7878</v>
      </c>
      <c r="I679" s="166" t="s">
        <v>7879</v>
      </c>
      <c r="J679" s="160"/>
      <c r="K679" s="159"/>
      <c r="L679" s="160"/>
      <c r="M679" s="159"/>
      <c r="N679" s="158"/>
      <c r="O679" s="158" t="s">
        <v>366</v>
      </c>
      <c r="P679" s="158"/>
      <c r="Q679" s="162" t="s">
        <v>9989</v>
      </c>
      <c r="R679" s="162" t="s">
        <v>496</v>
      </c>
      <c r="S679" s="176" t="s">
        <v>496</v>
      </c>
      <c r="T679" s="148" t="s">
        <v>1545</v>
      </c>
      <c r="U679" s="149"/>
      <c r="V679" s="149"/>
      <c r="W679" s="164" t="str">
        <f>VLOOKUP(TRIM(X679),X10:Y88,2,FALSE)</f>
        <v>Frank</v>
      </c>
      <c r="X679" s="11" t="str">
        <f t="shared" si="15"/>
        <v>6.15</v>
      </c>
      <c r="Y679" s="83"/>
    </row>
    <row r="680" spans="1:25" ht="35.25" customHeight="1">
      <c r="A680" s="150" t="s">
        <v>185</v>
      </c>
      <c r="B680" s="165" t="s">
        <v>70</v>
      </c>
      <c r="C680" s="153" t="s">
        <v>186</v>
      </c>
      <c r="D680" s="153" t="s">
        <v>6905</v>
      </c>
      <c r="E680" s="154" t="s">
        <v>6569</v>
      </c>
      <c r="F680" s="155" t="s">
        <v>27</v>
      </c>
      <c r="G680" s="155" t="s">
        <v>189</v>
      </c>
      <c r="H680" s="155" t="s">
        <v>7750</v>
      </c>
      <c r="I680" s="166" t="s">
        <v>859</v>
      </c>
      <c r="J680" s="160" t="s">
        <v>7343</v>
      </c>
      <c r="K680" s="159"/>
      <c r="L680" s="160"/>
      <c r="M680" s="159"/>
      <c r="N680" s="158" t="s">
        <v>423</v>
      </c>
      <c r="O680" s="158" t="s">
        <v>366</v>
      </c>
      <c r="P680" s="158" t="s">
        <v>7218</v>
      </c>
      <c r="Q680" s="162" t="s">
        <v>8164</v>
      </c>
      <c r="R680" s="162" t="s">
        <v>9103</v>
      </c>
      <c r="S680" s="163" t="s">
        <v>9102</v>
      </c>
      <c r="T680" s="167" t="s">
        <v>1545</v>
      </c>
      <c r="U680" s="149"/>
      <c r="V680" s="149"/>
      <c r="W680" s="164" t="str">
        <f>VLOOKUP(TRIM(X680),X10:Y88,2,FALSE)</f>
        <v>Frank</v>
      </c>
      <c r="X680" s="11" t="str">
        <f t="shared" si="15"/>
        <v>6.15</v>
      </c>
      <c r="Y680" s="83"/>
    </row>
    <row r="681" spans="1:25" ht="35.25" customHeight="1">
      <c r="A681" s="150" t="s">
        <v>185</v>
      </c>
      <c r="B681" s="165" t="s">
        <v>70</v>
      </c>
      <c r="C681" s="153" t="s">
        <v>186</v>
      </c>
      <c r="D681" s="153" t="s">
        <v>6905</v>
      </c>
      <c r="E681" s="154" t="s">
        <v>6570</v>
      </c>
      <c r="F681" s="155" t="s">
        <v>27</v>
      </c>
      <c r="G681" s="155" t="s">
        <v>189</v>
      </c>
      <c r="H681" s="155" t="s">
        <v>7880</v>
      </c>
      <c r="I681" s="166" t="s">
        <v>859</v>
      </c>
      <c r="J681" s="160" t="s">
        <v>7343</v>
      </c>
      <c r="K681" s="159"/>
      <c r="L681" s="160"/>
      <c r="M681" s="159"/>
      <c r="N681" s="158" t="s">
        <v>423</v>
      </c>
      <c r="O681" s="158" t="s">
        <v>366</v>
      </c>
      <c r="P681" s="158" t="s">
        <v>7218</v>
      </c>
      <c r="Q681" s="162" t="s">
        <v>8165</v>
      </c>
      <c r="R681" s="162" t="s">
        <v>9105</v>
      </c>
      <c r="S681" s="163" t="s">
        <v>444</v>
      </c>
      <c r="T681" s="148" t="s">
        <v>1545</v>
      </c>
      <c r="U681" s="149"/>
      <c r="V681" s="149"/>
      <c r="W681" s="164" t="str">
        <f>VLOOKUP(TRIM(X681),X10:Y88,2,FALSE)</f>
        <v>Frank</v>
      </c>
      <c r="X681" s="11" t="str">
        <f t="shared" si="15"/>
        <v>6.15</v>
      </c>
      <c r="Y681" s="83"/>
    </row>
    <row r="682" spans="1:25" ht="35.25" customHeight="1">
      <c r="A682" s="150" t="s">
        <v>185</v>
      </c>
      <c r="B682" s="165" t="s">
        <v>70</v>
      </c>
      <c r="C682" s="153" t="s">
        <v>186</v>
      </c>
      <c r="D682" s="153" t="s">
        <v>133</v>
      </c>
      <c r="E682" s="154" t="s">
        <v>6571</v>
      </c>
      <c r="F682" s="155" t="s">
        <v>27</v>
      </c>
      <c r="G682" s="155" t="s">
        <v>189</v>
      </c>
      <c r="H682" s="155" t="s">
        <v>7751</v>
      </c>
      <c r="I682" s="166" t="s">
        <v>947</v>
      </c>
      <c r="J682" s="160" t="s">
        <v>422</v>
      </c>
      <c r="K682" s="159"/>
      <c r="L682" s="160"/>
      <c r="M682" s="159"/>
      <c r="N682" s="158" t="s">
        <v>6993</v>
      </c>
      <c r="O682" s="158" t="s">
        <v>366</v>
      </c>
      <c r="P682" s="158" t="s">
        <v>442</v>
      </c>
      <c r="Q682" s="162" t="s">
        <v>7752</v>
      </c>
      <c r="R682" s="162" t="s">
        <v>496</v>
      </c>
      <c r="S682" s="176" t="s">
        <v>496</v>
      </c>
      <c r="T682" s="167" t="s">
        <v>2325</v>
      </c>
      <c r="U682" s="149"/>
      <c r="V682" s="149"/>
      <c r="W682" s="164" t="str">
        <f>VLOOKUP(TRIM(X682),X10:Y88,2,FALSE)</f>
        <v>Frank</v>
      </c>
      <c r="X682" s="11" t="str">
        <f t="shared" si="15"/>
        <v>6.5.3</v>
      </c>
      <c r="Y682" s="83"/>
    </row>
    <row r="683" spans="1:25" ht="35.25" customHeight="1">
      <c r="A683" s="150" t="s">
        <v>185</v>
      </c>
      <c r="B683" s="165" t="s">
        <v>70</v>
      </c>
      <c r="C683" s="153" t="s">
        <v>186</v>
      </c>
      <c r="D683" s="153" t="s">
        <v>6905</v>
      </c>
      <c r="E683" s="154" t="s">
        <v>6572</v>
      </c>
      <c r="F683" s="155" t="s">
        <v>27</v>
      </c>
      <c r="G683" s="155" t="s">
        <v>189</v>
      </c>
      <c r="H683" s="155" t="s">
        <v>7753</v>
      </c>
      <c r="I683" s="166" t="s">
        <v>8167</v>
      </c>
      <c r="J683" s="160" t="s">
        <v>7343</v>
      </c>
      <c r="K683" s="159"/>
      <c r="L683" s="160"/>
      <c r="M683" s="159"/>
      <c r="N683" s="158" t="s">
        <v>423</v>
      </c>
      <c r="O683" s="158" t="s">
        <v>366</v>
      </c>
      <c r="P683" s="158" t="s">
        <v>7218</v>
      </c>
      <c r="Q683" s="162" t="s">
        <v>8166</v>
      </c>
      <c r="R683" s="162" t="s">
        <v>9107</v>
      </c>
      <c r="S683" s="163" t="s">
        <v>9106</v>
      </c>
      <c r="T683" s="148" t="s">
        <v>1545</v>
      </c>
      <c r="U683" s="149"/>
      <c r="V683" s="149"/>
      <c r="W683" s="164" t="str">
        <f>VLOOKUP(TRIM(X683),X10:Y88,2,FALSE)</f>
        <v>Frank</v>
      </c>
      <c r="X683" s="11" t="str">
        <f t="shared" si="15"/>
        <v>6.15</v>
      </c>
      <c r="Y683" s="83"/>
    </row>
    <row r="684" spans="1:25" ht="35.25" customHeight="1">
      <c r="A684" s="150" t="s">
        <v>185</v>
      </c>
      <c r="B684" s="165" t="s">
        <v>70</v>
      </c>
      <c r="C684" s="153" t="s">
        <v>186</v>
      </c>
      <c r="D684" s="153" t="s">
        <v>139</v>
      </c>
      <c r="E684" s="154" t="s">
        <v>6573</v>
      </c>
      <c r="F684" s="155" t="s">
        <v>27</v>
      </c>
      <c r="G684" s="155" t="s">
        <v>189</v>
      </c>
      <c r="H684" s="155" t="s">
        <v>7754</v>
      </c>
      <c r="I684" s="166" t="s">
        <v>947</v>
      </c>
      <c r="J684" s="160" t="s">
        <v>422</v>
      </c>
      <c r="K684" s="159"/>
      <c r="L684" s="160"/>
      <c r="M684" s="159"/>
      <c r="N684" s="158" t="s">
        <v>6993</v>
      </c>
      <c r="O684" s="158" t="s">
        <v>366</v>
      </c>
      <c r="P684" s="158" t="s">
        <v>442</v>
      </c>
      <c r="Q684" s="162" t="s">
        <v>8168</v>
      </c>
      <c r="R684" s="162" t="s">
        <v>272</v>
      </c>
      <c r="S684" s="163" t="s">
        <v>253</v>
      </c>
      <c r="T684" s="167" t="s">
        <v>1490</v>
      </c>
      <c r="U684" s="149"/>
      <c r="V684" s="149"/>
      <c r="W684" s="164" t="str">
        <f>VLOOKUP(TRIM(X684),X10:Y88,2,FALSE)</f>
        <v>Puneet</v>
      </c>
      <c r="X684" s="11" t="str">
        <f t="shared" si="15"/>
        <v>6.5.5</v>
      </c>
      <c r="Y684" s="83"/>
    </row>
    <row r="685" spans="1:25" ht="35.25" customHeight="1">
      <c r="A685" s="150" t="s">
        <v>185</v>
      </c>
      <c r="B685" s="165" t="s">
        <v>70</v>
      </c>
      <c r="C685" s="153" t="s">
        <v>186</v>
      </c>
      <c r="D685" s="153" t="s">
        <v>6905</v>
      </c>
      <c r="E685" s="154" t="s">
        <v>6574</v>
      </c>
      <c r="F685" s="155" t="s">
        <v>27</v>
      </c>
      <c r="G685" s="155" t="s">
        <v>189</v>
      </c>
      <c r="H685" s="155" t="s">
        <v>7755</v>
      </c>
      <c r="I685" s="166" t="s">
        <v>8167</v>
      </c>
      <c r="J685" s="160" t="s">
        <v>7343</v>
      </c>
      <c r="K685" s="159"/>
      <c r="L685" s="160"/>
      <c r="M685" s="159"/>
      <c r="N685" s="158" t="s">
        <v>423</v>
      </c>
      <c r="O685" s="158" t="s">
        <v>366</v>
      </c>
      <c r="P685" s="158" t="s">
        <v>7218</v>
      </c>
      <c r="Q685" s="162" t="s">
        <v>8169</v>
      </c>
      <c r="R685" s="162" t="s">
        <v>496</v>
      </c>
      <c r="S685" s="176" t="s">
        <v>496</v>
      </c>
      <c r="T685" s="148" t="s">
        <v>1545</v>
      </c>
      <c r="U685" s="149"/>
      <c r="V685" s="149"/>
      <c r="W685" s="164" t="str">
        <f>VLOOKUP(TRIM(X685),X10:Y88,2,FALSE)</f>
        <v>Frank</v>
      </c>
      <c r="X685" s="11" t="str">
        <f t="shared" si="15"/>
        <v>6.15</v>
      </c>
      <c r="Y685" s="83"/>
    </row>
    <row r="686" spans="1:25" ht="35.25" customHeight="1">
      <c r="A686" s="150" t="s">
        <v>185</v>
      </c>
      <c r="B686" s="165" t="s">
        <v>70</v>
      </c>
      <c r="C686" s="153" t="s">
        <v>186</v>
      </c>
      <c r="D686" s="153" t="s">
        <v>133</v>
      </c>
      <c r="E686" s="154" t="s">
        <v>6575</v>
      </c>
      <c r="F686" s="155" t="s">
        <v>27</v>
      </c>
      <c r="G686" s="155" t="s">
        <v>189</v>
      </c>
      <c r="H686" s="155" t="s">
        <v>7756</v>
      </c>
      <c r="I686" s="166" t="s">
        <v>947</v>
      </c>
      <c r="J686" s="160" t="s">
        <v>422</v>
      </c>
      <c r="K686" s="159"/>
      <c r="L686" s="160"/>
      <c r="M686" s="159"/>
      <c r="N686" s="158" t="s">
        <v>6993</v>
      </c>
      <c r="O686" s="158" t="s">
        <v>366</v>
      </c>
      <c r="P686" s="158" t="s">
        <v>442</v>
      </c>
      <c r="Q686" s="162" t="s">
        <v>7757</v>
      </c>
      <c r="R686" s="162" t="s">
        <v>496</v>
      </c>
      <c r="S686" s="176" t="s">
        <v>496</v>
      </c>
      <c r="T686" s="167" t="s">
        <v>1490</v>
      </c>
      <c r="U686" s="149"/>
      <c r="V686" s="149"/>
      <c r="W686" s="164" t="str">
        <f>VLOOKUP(TRIM(X686),X10:Y88,2,FALSE)</f>
        <v>Frank</v>
      </c>
      <c r="X686" s="11" t="str">
        <f t="shared" si="15"/>
        <v>6.5.3</v>
      </c>
      <c r="Y686" s="83"/>
    </row>
    <row r="687" spans="1:25" ht="35.25" customHeight="1">
      <c r="A687" s="150" t="s">
        <v>185</v>
      </c>
      <c r="B687" s="165" t="s">
        <v>70</v>
      </c>
      <c r="C687" s="153" t="s">
        <v>186</v>
      </c>
      <c r="D687" s="153" t="s">
        <v>6905</v>
      </c>
      <c r="E687" s="154" t="s">
        <v>6576</v>
      </c>
      <c r="F687" s="155" t="s">
        <v>27</v>
      </c>
      <c r="G687" s="155" t="s">
        <v>189</v>
      </c>
      <c r="H687" s="155" t="s">
        <v>7759</v>
      </c>
      <c r="I687" s="166" t="s">
        <v>8167</v>
      </c>
      <c r="J687" s="160" t="s">
        <v>7343</v>
      </c>
      <c r="K687" s="159"/>
      <c r="L687" s="160"/>
      <c r="M687" s="159"/>
      <c r="N687" s="158" t="s">
        <v>423</v>
      </c>
      <c r="O687" s="158" t="s">
        <v>366</v>
      </c>
      <c r="P687" s="158" t="s">
        <v>7218</v>
      </c>
      <c r="Q687" s="162" t="s">
        <v>8170</v>
      </c>
      <c r="R687" s="162" t="s">
        <v>496</v>
      </c>
      <c r="S687" s="176" t="s">
        <v>496</v>
      </c>
      <c r="T687" s="148" t="s">
        <v>1545</v>
      </c>
      <c r="U687" s="149"/>
      <c r="V687" s="149"/>
      <c r="W687" s="164" t="str">
        <f>VLOOKUP(TRIM(X687),X10:Y88,2,FALSE)</f>
        <v>Frank</v>
      </c>
      <c r="X687" s="11" t="str">
        <f t="shared" si="15"/>
        <v>6.15</v>
      </c>
      <c r="Y687" s="83"/>
    </row>
    <row r="688" spans="1:25" ht="35.25" customHeight="1">
      <c r="A688" s="150" t="s">
        <v>185</v>
      </c>
      <c r="B688" s="165" t="s">
        <v>70</v>
      </c>
      <c r="C688" s="153" t="s">
        <v>186</v>
      </c>
      <c r="D688" s="153" t="s">
        <v>6905</v>
      </c>
      <c r="E688" s="154" t="s">
        <v>6577</v>
      </c>
      <c r="F688" s="155" t="s">
        <v>27</v>
      </c>
      <c r="G688" s="155" t="s">
        <v>189</v>
      </c>
      <c r="H688" s="155" t="s">
        <v>7760</v>
      </c>
      <c r="I688" s="166" t="s">
        <v>8167</v>
      </c>
      <c r="J688" s="160" t="s">
        <v>7343</v>
      </c>
      <c r="K688" s="159"/>
      <c r="L688" s="160"/>
      <c r="M688" s="159"/>
      <c r="N688" s="158" t="s">
        <v>423</v>
      </c>
      <c r="O688" s="158" t="s">
        <v>366</v>
      </c>
      <c r="P688" s="158" t="s">
        <v>7218</v>
      </c>
      <c r="Q688" s="162" t="s">
        <v>8171</v>
      </c>
      <c r="R688" s="162" t="s">
        <v>8848</v>
      </c>
      <c r="S688" s="163" t="s">
        <v>444</v>
      </c>
      <c r="T688" s="167" t="s">
        <v>1545</v>
      </c>
      <c r="U688" s="149"/>
      <c r="V688" s="149"/>
      <c r="W688" s="164" t="str">
        <f>VLOOKUP(TRIM(X688),X10:Y88,2,FALSE)</f>
        <v>Frank</v>
      </c>
      <c r="X688" s="11" t="str">
        <f t="shared" si="15"/>
        <v>6.15</v>
      </c>
      <c r="Y688" s="83"/>
    </row>
    <row r="689" spans="1:25" ht="35.25" customHeight="1">
      <c r="A689" s="150" t="s">
        <v>185</v>
      </c>
      <c r="B689" s="165" t="s">
        <v>70</v>
      </c>
      <c r="C689" s="153" t="s">
        <v>186</v>
      </c>
      <c r="D689" s="153" t="s">
        <v>139</v>
      </c>
      <c r="E689" s="154" t="s">
        <v>6578</v>
      </c>
      <c r="F689" s="155" t="s">
        <v>27</v>
      </c>
      <c r="G689" s="155" t="s">
        <v>189</v>
      </c>
      <c r="H689" s="155" t="s">
        <v>7761</v>
      </c>
      <c r="I689" s="166" t="s">
        <v>947</v>
      </c>
      <c r="J689" s="160" t="s">
        <v>422</v>
      </c>
      <c r="K689" s="159"/>
      <c r="L689" s="160"/>
      <c r="M689" s="159"/>
      <c r="N689" s="158" t="s">
        <v>6993</v>
      </c>
      <c r="O689" s="158" t="s">
        <v>366</v>
      </c>
      <c r="P689" s="158" t="s">
        <v>442</v>
      </c>
      <c r="Q689" s="162" t="s">
        <v>7762</v>
      </c>
      <c r="R689" s="162" t="s">
        <v>8985</v>
      </c>
      <c r="S689" s="163" t="s">
        <v>444</v>
      </c>
      <c r="T689" s="148" t="s">
        <v>1490</v>
      </c>
      <c r="U689" s="149"/>
      <c r="V689" s="149"/>
      <c r="W689" s="164" t="str">
        <f>VLOOKUP(TRIM(X689),X10:Y88,2,FALSE)</f>
        <v>Puneet</v>
      </c>
      <c r="X689" s="11" t="str">
        <f t="shared" si="15"/>
        <v>6.5.5</v>
      </c>
      <c r="Y689" s="83"/>
    </row>
    <row r="690" spans="1:25" ht="35.25" customHeight="1">
      <c r="A690" s="150" t="s">
        <v>185</v>
      </c>
      <c r="B690" s="165" t="s">
        <v>70</v>
      </c>
      <c r="C690" s="153" t="s">
        <v>186</v>
      </c>
      <c r="D690" s="153" t="s">
        <v>6905</v>
      </c>
      <c r="E690" s="154" t="s">
        <v>6579</v>
      </c>
      <c r="F690" s="155" t="s">
        <v>27</v>
      </c>
      <c r="G690" s="155" t="s">
        <v>189</v>
      </c>
      <c r="H690" s="155" t="s">
        <v>7763</v>
      </c>
      <c r="I690" s="166" t="s">
        <v>835</v>
      </c>
      <c r="J690" s="160" t="s">
        <v>7343</v>
      </c>
      <c r="K690" s="159"/>
      <c r="L690" s="160"/>
      <c r="M690" s="159"/>
      <c r="N690" s="158" t="s">
        <v>423</v>
      </c>
      <c r="O690" s="158" t="s">
        <v>366</v>
      </c>
      <c r="P690" s="158" t="s">
        <v>7218</v>
      </c>
      <c r="Q690" s="162" t="s">
        <v>7330</v>
      </c>
      <c r="R690" s="162" t="s">
        <v>496</v>
      </c>
      <c r="S690" s="176" t="s">
        <v>496</v>
      </c>
      <c r="T690" s="167" t="s">
        <v>1396</v>
      </c>
      <c r="U690" s="149"/>
      <c r="V690" s="149"/>
      <c r="W690" s="164" t="str">
        <f>VLOOKUP(TRIM(X690),X10:Y88,2,FALSE)</f>
        <v>Frank</v>
      </c>
      <c r="X690" s="11" t="str">
        <f t="shared" si="15"/>
        <v>6.15</v>
      </c>
      <c r="Y690" s="83"/>
    </row>
    <row r="691" spans="1:25" ht="35.25" customHeight="1">
      <c r="A691" s="150" t="s">
        <v>185</v>
      </c>
      <c r="B691" s="165" t="s">
        <v>70</v>
      </c>
      <c r="C691" s="153" t="s">
        <v>186</v>
      </c>
      <c r="D691" s="153" t="s">
        <v>146</v>
      </c>
      <c r="E691" s="154" t="s">
        <v>6580</v>
      </c>
      <c r="F691" s="155" t="s">
        <v>27</v>
      </c>
      <c r="G691" s="155" t="s">
        <v>189</v>
      </c>
      <c r="H691" s="155" t="s">
        <v>7764</v>
      </c>
      <c r="I691" s="166" t="s">
        <v>436</v>
      </c>
      <c r="J691" s="160" t="s">
        <v>422</v>
      </c>
      <c r="K691" s="159"/>
      <c r="L691" s="160"/>
      <c r="M691" s="159"/>
      <c r="N691" s="158" t="s">
        <v>6993</v>
      </c>
      <c r="O691" s="158" t="s">
        <v>366</v>
      </c>
      <c r="P691" s="158" t="s">
        <v>442</v>
      </c>
      <c r="Q691" s="162" t="s">
        <v>7765</v>
      </c>
      <c r="R691" s="162" t="s">
        <v>272</v>
      </c>
      <c r="S691" s="163" t="s">
        <v>253</v>
      </c>
      <c r="T691" s="148" t="s">
        <v>3201</v>
      </c>
      <c r="U691" s="149"/>
      <c r="V691" s="149"/>
      <c r="W691" s="164" t="str">
        <f>VLOOKUP(TRIM(X691),X10:Y88,2,FALSE)</f>
        <v>Puneet</v>
      </c>
      <c r="X691" s="11" t="str">
        <f t="shared" si="15"/>
        <v>6.5.8</v>
      </c>
      <c r="Y691" s="83"/>
    </row>
    <row r="692" spans="1:25" ht="35.25" customHeight="1">
      <c r="A692" s="150" t="s">
        <v>185</v>
      </c>
      <c r="B692" s="165" t="s">
        <v>70</v>
      </c>
      <c r="C692" s="153" t="s">
        <v>186</v>
      </c>
      <c r="D692" s="153" t="s">
        <v>146</v>
      </c>
      <c r="E692" s="154" t="s">
        <v>6581</v>
      </c>
      <c r="F692" s="155" t="s">
        <v>27</v>
      </c>
      <c r="G692" s="155" t="s">
        <v>189</v>
      </c>
      <c r="H692" s="155" t="s">
        <v>7766</v>
      </c>
      <c r="I692" s="166" t="s">
        <v>436</v>
      </c>
      <c r="J692" s="160" t="s">
        <v>455</v>
      </c>
      <c r="K692" s="159"/>
      <c r="L692" s="160"/>
      <c r="M692" s="159"/>
      <c r="N692" s="158" t="s">
        <v>2435</v>
      </c>
      <c r="O692" s="158" t="s">
        <v>366</v>
      </c>
      <c r="P692" s="158" t="s">
        <v>442</v>
      </c>
      <c r="Q692" s="162" t="s">
        <v>7767</v>
      </c>
      <c r="R692" s="162" t="s">
        <v>8812</v>
      </c>
      <c r="S692" s="163" t="s">
        <v>444</v>
      </c>
      <c r="T692" s="167" t="s">
        <v>3201</v>
      </c>
      <c r="U692" s="149"/>
      <c r="V692" s="149"/>
      <c r="W692" s="164" t="str">
        <f>VLOOKUP(TRIM(X692),X10:Y88,2,FALSE)</f>
        <v>Puneet</v>
      </c>
      <c r="X692" s="11" t="str">
        <f t="shared" si="15"/>
        <v>6.5.8</v>
      </c>
      <c r="Y692" s="83"/>
    </row>
    <row r="693" spans="1:25" ht="35.25" customHeight="1">
      <c r="A693" s="150" t="s">
        <v>185</v>
      </c>
      <c r="B693" s="165" t="s">
        <v>70</v>
      </c>
      <c r="C693" s="153" t="s">
        <v>186</v>
      </c>
      <c r="D693" s="153" t="s">
        <v>133</v>
      </c>
      <c r="E693" s="154" t="s">
        <v>6582</v>
      </c>
      <c r="F693" s="155" t="s">
        <v>27</v>
      </c>
      <c r="G693" s="155" t="s">
        <v>189</v>
      </c>
      <c r="H693" s="155" t="s">
        <v>7768</v>
      </c>
      <c r="I693" s="166" t="s">
        <v>1223</v>
      </c>
      <c r="J693" s="160" t="s">
        <v>455</v>
      </c>
      <c r="K693" s="159"/>
      <c r="L693" s="160"/>
      <c r="M693" s="159"/>
      <c r="N693" s="158" t="s">
        <v>2435</v>
      </c>
      <c r="O693" s="158" t="s">
        <v>366</v>
      </c>
      <c r="P693" s="158" t="s">
        <v>442</v>
      </c>
      <c r="Q693" s="162" t="s">
        <v>8172</v>
      </c>
      <c r="R693" s="178" t="s">
        <v>9968</v>
      </c>
      <c r="S693" s="176" t="s">
        <v>496</v>
      </c>
      <c r="T693" s="148" t="s">
        <v>7769</v>
      </c>
      <c r="U693" s="149"/>
      <c r="V693" s="149"/>
      <c r="W693" s="164" t="str">
        <f>VLOOKUP(TRIM(X693),X10:Y88,2,FALSE)</f>
        <v>Frank</v>
      </c>
      <c r="X693" s="11" t="str">
        <f t="shared" si="15"/>
        <v>6.5.3</v>
      </c>
      <c r="Y693" s="83"/>
    </row>
    <row r="694" spans="1:25" ht="35.25" customHeight="1">
      <c r="A694" s="150" t="s">
        <v>185</v>
      </c>
      <c r="B694" s="165" t="s">
        <v>70</v>
      </c>
      <c r="C694" s="153" t="s">
        <v>186</v>
      </c>
      <c r="D694" s="153" t="s">
        <v>127</v>
      </c>
      <c r="E694" s="154" t="s">
        <v>6583</v>
      </c>
      <c r="F694" s="155" t="s">
        <v>27</v>
      </c>
      <c r="G694" s="155" t="s">
        <v>189</v>
      </c>
      <c r="H694" s="155" t="s">
        <v>7770</v>
      </c>
      <c r="I694" s="166" t="s">
        <v>859</v>
      </c>
      <c r="J694" s="160" t="s">
        <v>422</v>
      </c>
      <c r="K694" s="159"/>
      <c r="L694" s="160"/>
      <c r="M694" s="159"/>
      <c r="N694" s="158" t="s">
        <v>6993</v>
      </c>
      <c r="O694" s="158" t="s">
        <v>366</v>
      </c>
      <c r="P694" s="158" t="s">
        <v>442</v>
      </c>
      <c r="Q694" s="162" t="s">
        <v>8173</v>
      </c>
      <c r="R694" s="162" t="s">
        <v>496</v>
      </c>
      <c r="S694" s="176" t="s">
        <v>496</v>
      </c>
      <c r="T694" s="167" t="s">
        <v>1545</v>
      </c>
      <c r="U694" s="149"/>
      <c r="V694" s="149"/>
      <c r="W694" s="164" t="str">
        <f>VLOOKUP(TRIM(X694),X10:Y88,2,FALSE)</f>
        <v>Patrice</v>
      </c>
      <c r="X694" s="11" t="str">
        <f t="shared" si="15"/>
        <v>6.5.1</v>
      </c>
      <c r="Y694" s="83"/>
    </row>
    <row r="695" spans="1:25" ht="35.25" customHeight="1">
      <c r="A695" s="150" t="s">
        <v>185</v>
      </c>
      <c r="B695" s="165" t="s">
        <v>70</v>
      </c>
      <c r="C695" s="153" t="s">
        <v>186</v>
      </c>
      <c r="D695" s="153" t="s">
        <v>127</v>
      </c>
      <c r="E695" s="154" t="s">
        <v>6584</v>
      </c>
      <c r="F695" s="155" t="s">
        <v>27</v>
      </c>
      <c r="G695" s="155" t="s">
        <v>189</v>
      </c>
      <c r="H695" s="155" t="s">
        <v>7771</v>
      </c>
      <c r="I695" s="166" t="s">
        <v>859</v>
      </c>
      <c r="J695" s="160" t="s">
        <v>422</v>
      </c>
      <c r="K695" s="159"/>
      <c r="L695" s="160"/>
      <c r="M695" s="159"/>
      <c r="N695" s="158" t="s">
        <v>6993</v>
      </c>
      <c r="O695" s="158" t="s">
        <v>366</v>
      </c>
      <c r="P695" s="158" t="s">
        <v>442</v>
      </c>
      <c r="Q695" s="162" t="s">
        <v>8174</v>
      </c>
      <c r="R695" s="162" t="s">
        <v>9646</v>
      </c>
      <c r="S695" s="163" t="s">
        <v>253</v>
      </c>
      <c r="T695" s="148" t="s">
        <v>1545</v>
      </c>
      <c r="U695" s="149"/>
      <c r="V695" s="149"/>
      <c r="W695" s="164" t="str">
        <f>VLOOKUP(TRIM(X695),X10:Y88,2,FALSE)</f>
        <v>Patrice</v>
      </c>
      <c r="X695" s="11" t="str">
        <f t="shared" si="15"/>
        <v>6.5.1</v>
      </c>
      <c r="Y695" s="83"/>
    </row>
    <row r="696" spans="1:25" ht="35.25" customHeight="1">
      <c r="A696" s="150" t="s">
        <v>185</v>
      </c>
      <c r="B696" s="165" t="s">
        <v>70</v>
      </c>
      <c r="C696" s="153" t="s">
        <v>186</v>
      </c>
      <c r="D696" s="153" t="s">
        <v>130</v>
      </c>
      <c r="E696" s="154" t="s">
        <v>6585</v>
      </c>
      <c r="F696" s="155" t="s">
        <v>419</v>
      </c>
      <c r="G696" s="155" t="s">
        <v>59</v>
      </c>
      <c r="H696" s="155" t="s">
        <v>7881</v>
      </c>
      <c r="I696" s="166" t="s">
        <v>7772</v>
      </c>
      <c r="J696" s="160" t="s">
        <v>455</v>
      </c>
      <c r="K696" s="159"/>
      <c r="L696" s="160"/>
      <c r="M696" s="159"/>
      <c r="N696" s="158"/>
      <c r="O696" s="158" t="s">
        <v>366</v>
      </c>
      <c r="P696" s="158" t="s">
        <v>442</v>
      </c>
      <c r="Q696" s="162" t="s">
        <v>8175</v>
      </c>
      <c r="R696" s="162" t="s">
        <v>496</v>
      </c>
      <c r="S696" s="176" t="s">
        <v>496</v>
      </c>
      <c r="T696" s="167" t="s">
        <v>472</v>
      </c>
      <c r="U696" s="149"/>
      <c r="V696" s="149"/>
      <c r="W696" s="164" t="str">
        <f>VLOOKUP(TRIM(X696),X10:Y88,2,FALSE)</f>
        <v>Frank</v>
      </c>
      <c r="X696" s="11" t="str">
        <f t="shared" si="15"/>
        <v>6.5.2</v>
      </c>
      <c r="Y696" s="83"/>
    </row>
    <row r="697" spans="1:25" ht="35.25" customHeight="1">
      <c r="A697" s="150" t="s">
        <v>185</v>
      </c>
      <c r="B697" s="165" t="s">
        <v>70</v>
      </c>
      <c r="C697" s="153" t="s">
        <v>186</v>
      </c>
      <c r="D697" s="153" t="s">
        <v>133</v>
      </c>
      <c r="E697" s="154" t="s">
        <v>6586</v>
      </c>
      <c r="F697" s="155" t="s">
        <v>27</v>
      </c>
      <c r="G697" s="155" t="s">
        <v>189</v>
      </c>
      <c r="H697" s="155" t="s">
        <v>7882</v>
      </c>
      <c r="I697" s="166" t="s">
        <v>7772</v>
      </c>
      <c r="J697" s="160" t="s">
        <v>455</v>
      </c>
      <c r="K697" s="159"/>
      <c r="L697" s="160"/>
      <c r="M697" s="159"/>
      <c r="N697" s="158" t="s">
        <v>2435</v>
      </c>
      <c r="O697" s="158" t="s">
        <v>366</v>
      </c>
      <c r="P697" s="158" t="s">
        <v>442</v>
      </c>
      <c r="Q697" s="162" t="s">
        <v>8176</v>
      </c>
      <c r="R697" s="162" t="s">
        <v>8969</v>
      </c>
      <c r="S697" s="163" t="s">
        <v>8968</v>
      </c>
      <c r="T697" s="148" t="s">
        <v>472</v>
      </c>
      <c r="U697" s="149"/>
      <c r="V697" s="149"/>
      <c r="W697" s="164" t="str">
        <f>VLOOKUP(TRIM(X697),X10:Y88,2,FALSE)</f>
        <v>Frank</v>
      </c>
      <c r="X697" s="11" t="str">
        <f t="shared" si="15"/>
        <v>6.5.3</v>
      </c>
      <c r="Y697" s="83"/>
    </row>
    <row r="698" spans="1:25" ht="35.25" customHeight="1">
      <c r="A698" s="150" t="s">
        <v>185</v>
      </c>
      <c r="B698" s="165" t="s">
        <v>70</v>
      </c>
      <c r="C698" s="153" t="s">
        <v>186</v>
      </c>
      <c r="D698" s="153" t="s">
        <v>133</v>
      </c>
      <c r="E698" s="154" t="s">
        <v>6587</v>
      </c>
      <c r="F698" s="155" t="s">
        <v>27</v>
      </c>
      <c r="G698" s="155" t="s">
        <v>189</v>
      </c>
      <c r="H698" s="155" t="s">
        <v>7883</v>
      </c>
      <c r="I698" s="166" t="s">
        <v>7772</v>
      </c>
      <c r="J698" s="160" t="s">
        <v>455</v>
      </c>
      <c r="K698" s="159"/>
      <c r="L698" s="160"/>
      <c r="M698" s="159"/>
      <c r="N698" s="158" t="s">
        <v>2435</v>
      </c>
      <c r="O698" s="158" t="s">
        <v>366</v>
      </c>
      <c r="P698" s="158" t="s">
        <v>442</v>
      </c>
      <c r="Q698" s="162" t="s">
        <v>8177</v>
      </c>
      <c r="R698" s="162" t="s">
        <v>496</v>
      </c>
      <c r="S698" s="176" t="s">
        <v>496</v>
      </c>
      <c r="T698" s="167" t="s">
        <v>472</v>
      </c>
      <c r="U698" s="149"/>
      <c r="V698" s="149"/>
      <c r="W698" s="164" t="str">
        <f>VLOOKUP(TRIM(X698),X10:Y88,2,FALSE)</f>
        <v>Frank</v>
      </c>
      <c r="X698" s="11" t="str">
        <f t="shared" si="15"/>
        <v>6.5.3</v>
      </c>
      <c r="Y698" s="83"/>
    </row>
    <row r="699" spans="1:25" ht="35.25" customHeight="1">
      <c r="A699" s="150" t="s">
        <v>185</v>
      </c>
      <c r="B699" s="165" t="s">
        <v>70</v>
      </c>
      <c r="C699" s="153" t="s">
        <v>186</v>
      </c>
      <c r="D699" s="153" t="s">
        <v>130</v>
      </c>
      <c r="E699" s="154" t="s">
        <v>6588</v>
      </c>
      <c r="F699" s="155" t="s">
        <v>27</v>
      </c>
      <c r="G699" s="155" t="s">
        <v>189</v>
      </c>
      <c r="H699" s="155" t="s">
        <v>7773</v>
      </c>
      <c r="I699" s="166" t="s">
        <v>947</v>
      </c>
      <c r="J699" s="160" t="s">
        <v>422</v>
      </c>
      <c r="K699" s="159"/>
      <c r="L699" s="160"/>
      <c r="M699" s="159"/>
      <c r="N699" s="158" t="s">
        <v>6993</v>
      </c>
      <c r="O699" s="158" t="s">
        <v>366</v>
      </c>
      <c r="P699" s="158" t="s">
        <v>442</v>
      </c>
      <c r="Q699" s="162" t="s">
        <v>8178</v>
      </c>
      <c r="R699" s="162" t="s">
        <v>496</v>
      </c>
      <c r="S699" s="176" t="s">
        <v>496</v>
      </c>
      <c r="T699" s="148" t="s">
        <v>1479</v>
      </c>
      <c r="U699" s="149"/>
      <c r="V699" s="149"/>
      <c r="W699" s="164" t="str">
        <f>VLOOKUP(TRIM(X699),X10:Y88,2,FALSE)</f>
        <v>Frank</v>
      </c>
      <c r="X699" s="11" t="str">
        <f t="shared" si="15"/>
        <v>6.5.2</v>
      </c>
      <c r="Y699" s="83"/>
    </row>
    <row r="700" spans="1:25" ht="35.25" customHeight="1">
      <c r="A700" s="150" t="s">
        <v>185</v>
      </c>
      <c r="B700" s="165" t="s">
        <v>70</v>
      </c>
      <c r="C700" s="153" t="s">
        <v>186</v>
      </c>
      <c r="D700" s="153" t="s">
        <v>133</v>
      </c>
      <c r="E700" s="154" t="s">
        <v>6589</v>
      </c>
      <c r="F700" s="155" t="s">
        <v>419</v>
      </c>
      <c r="G700" s="155" t="s">
        <v>59</v>
      </c>
      <c r="H700" s="155" t="s">
        <v>7884</v>
      </c>
      <c r="I700" s="166" t="s">
        <v>7774</v>
      </c>
      <c r="J700" s="160" t="s">
        <v>455</v>
      </c>
      <c r="K700" s="159"/>
      <c r="L700" s="160"/>
      <c r="M700" s="159"/>
      <c r="N700" s="158"/>
      <c r="O700" s="158" t="s">
        <v>366</v>
      </c>
      <c r="P700" s="158"/>
      <c r="Q700" s="162" t="s">
        <v>8179</v>
      </c>
      <c r="R700" s="162" t="s">
        <v>496</v>
      </c>
      <c r="S700" s="176" t="s">
        <v>496</v>
      </c>
      <c r="T700" s="167" t="s">
        <v>472</v>
      </c>
      <c r="U700" s="149"/>
      <c r="V700" s="149"/>
      <c r="W700" s="164" t="str">
        <f>VLOOKUP(TRIM(X700),X10:Y88,2,FALSE)</f>
        <v>Frank</v>
      </c>
      <c r="X700" s="11" t="str">
        <f t="shared" si="15"/>
        <v>6.5.3</v>
      </c>
      <c r="Y700" s="83"/>
    </row>
    <row r="701" spans="1:25" ht="35.25" customHeight="1">
      <c r="A701" s="150" t="s">
        <v>185</v>
      </c>
      <c r="B701" s="165" t="s">
        <v>70</v>
      </c>
      <c r="C701" s="153" t="s">
        <v>186</v>
      </c>
      <c r="D701" s="153" t="s">
        <v>130</v>
      </c>
      <c r="E701" s="154" t="s">
        <v>6590</v>
      </c>
      <c r="F701" s="155" t="s">
        <v>27</v>
      </c>
      <c r="G701" s="155" t="s">
        <v>189</v>
      </c>
      <c r="H701" s="155" t="s">
        <v>7775</v>
      </c>
      <c r="I701" s="166" t="s">
        <v>947</v>
      </c>
      <c r="J701" s="160" t="s">
        <v>455</v>
      </c>
      <c r="K701" s="159"/>
      <c r="L701" s="160"/>
      <c r="M701" s="159"/>
      <c r="N701" s="158" t="s">
        <v>2435</v>
      </c>
      <c r="O701" s="158" t="s">
        <v>366</v>
      </c>
      <c r="P701" s="158" t="s">
        <v>442</v>
      </c>
      <c r="Q701" s="162" t="s">
        <v>8180</v>
      </c>
      <c r="R701" s="162" t="s">
        <v>496</v>
      </c>
      <c r="S701" s="176" t="s">
        <v>496</v>
      </c>
      <c r="T701" s="148" t="s">
        <v>1479</v>
      </c>
      <c r="U701" s="149"/>
      <c r="V701" s="149"/>
      <c r="W701" s="164" t="str">
        <f>VLOOKUP(TRIM(X701),X10:Y88,2,FALSE)</f>
        <v>Frank</v>
      </c>
      <c r="X701" s="11" t="str">
        <f t="shared" si="15"/>
        <v>6.5.2</v>
      </c>
      <c r="Y701" s="83"/>
    </row>
    <row r="702" spans="1:25" ht="35.25" customHeight="1">
      <c r="A702" s="150" t="s">
        <v>185</v>
      </c>
      <c r="B702" s="165" t="s">
        <v>70</v>
      </c>
      <c r="C702" s="153" t="s">
        <v>186</v>
      </c>
      <c r="D702" s="153" t="s">
        <v>133</v>
      </c>
      <c r="E702" s="154" t="s">
        <v>6591</v>
      </c>
      <c r="F702" s="155" t="s">
        <v>27</v>
      </c>
      <c r="G702" s="155" t="s">
        <v>189</v>
      </c>
      <c r="H702" s="155" t="s">
        <v>8571</v>
      </c>
      <c r="I702" s="166" t="s">
        <v>475</v>
      </c>
      <c r="J702" s="160" t="s">
        <v>455</v>
      </c>
      <c r="K702" s="159"/>
      <c r="L702" s="160"/>
      <c r="M702" s="159"/>
      <c r="N702" s="158" t="s">
        <v>2435</v>
      </c>
      <c r="O702" s="158" t="s">
        <v>366</v>
      </c>
      <c r="P702" s="158" t="s">
        <v>442</v>
      </c>
      <c r="Q702" s="162" t="s">
        <v>8179</v>
      </c>
      <c r="R702" s="162" t="s">
        <v>8627</v>
      </c>
      <c r="S702" s="163" t="s">
        <v>8628</v>
      </c>
      <c r="T702" s="167" t="s">
        <v>472</v>
      </c>
      <c r="U702" s="149"/>
      <c r="V702" s="149"/>
      <c r="W702" s="164" t="str">
        <f>VLOOKUP(TRIM(X702),X10:Y88,2,FALSE)</f>
        <v>Frank</v>
      </c>
      <c r="X702" s="11" t="str">
        <f t="shared" si="15"/>
        <v>6.5.3</v>
      </c>
      <c r="Y702" s="83"/>
    </row>
    <row r="703" spans="1:25" ht="35.25" customHeight="1">
      <c r="A703" s="150" t="s">
        <v>185</v>
      </c>
      <c r="B703" s="165" t="s">
        <v>70</v>
      </c>
      <c r="C703" s="153" t="s">
        <v>186</v>
      </c>
      <c r="D703" s="153" t="s">
        <v>91</v>
      </c>
      <c r="E703" s="154" t="s">
        <v>6592</v>
      </c>
      <c r="F703" s="155" t="s">
        <v>30</v>
      </c>
      <c r="G703" s="155" t="s">
        <v>189</v>
      </c>
      <c r="H703" s="155" t="s">
        <v>7800</v>
      </c>
      <c r="I703" s="166" t="s">
        <v>563</v>
      </c>
      <c r="J703" s="160" t="s">
        <v>1284</v>
      </c>
      <c r="K703" s="159">
        <v>33</v>
      </c>
      <c r="L703" s="160"/>
      <c r="M703" s="159" t="s">
        <v>485</v>
      </c>
      <c r="N703" s="158" t="s">
        <v>486</v>
      </c>
      <c r="O703" s="158" t="s">
        <v>206</v>
      </c>
      <c r="P703" s="158" t="s">
        <v>1285</v>
      </c>
      <c r="Q703" s="162" t="s">
        <v>8181</v>
      </c>
      <c r="R703" s="162" t="s">
        <v>8406</v>
      </c>
      <c r="S703" s="163" t="s">
        <v>8405</v>
      </c>
      <c r="T703" s="148" t="s">
        <v>1373</v>
      </c>
      <c r="U703" s="149"/>
      <c r="V703" s="149"/>
      <c r="W703" s="164" t="str">
        <f>VLOOKUP(TRIM(X703),X10:Y88,2,FALSE)</f>
        <v>Puneet</v>
      </c>
      <c r="X703" s="11" t="str">
        <f t="shared" si="15"/>
        <v>5.1</v>
      </c>
      <c r="Y703" s="83"/>
    </row>
    <row r="704" spans="1:25" ht="35.25" customHeight="1">
      <c r="A704" s="150" t="s">
        <v>185</v>
      </c>
      <c r="B704" s="165" t="s">
        <v>70</v>
      </c>
      <c r="C704" s="153" t="s">
        <v>186</v>
      </c>
      <c r="D704" s="153" t="s">
        <v>127</v>
      </c>
      <c r="E704" s="154" t="s">
        <v>6593</v>
      </c>
      <c r="F704" s="155" t="s">
        <v>27</v>
      </c>
      <c r="G704" s="155" t="s">
        <v>189</v>
      </c>
      <c r="H704" s="155" t="s">
        <v>7776</v>
      </c>
      <c r="I704" s="166" t="s">
        <v>859</v>
      </c>
      <c r="J704" s="160" t="s">
        <v>455</v>
      </c>
      <c r="K704" s="159"/>
      <c r="L704" s="160"/>
      <c r="M704" s="159"/>
      <c r="N704" s="158" t="s">
        <v>2435</v>
      </c>
      <c r="O704" s="158" t="s">
        <v>366</v>
      </c>
      <c r="P704" s="158" t="s">
        <v>442</v>
      </c>
      <c r="Q704" s="162" t="s">
        <v>2412</v>
      </c>
      <c r="R704" s="162" t="s">
        <v>9967</v>
      </c>
      <c r="S704" s="176" t="s">
        <v>496</v>
      </c>
      <c r="T704" s="167" t="s">
        <v>1545</v>
      </c>
      <c r="U704" s="149"/>
      <c r="V704" s="149"/>
      <c r="W704" s="164" t="str">
        <f>VLOOKUP(TRIM(X704),X10:Y88,2,FALSE)</f>
        <v>Patrice</v>
      </c>
      <c r="X704" s="11" t="str">
        <f t="shared" si="15"/>
        <v>6.5.1</v>
      </c>
      <c r="Y704" s="83"/>
    </row>
    <row r="705" spans="1:25" ht="35.25" customHeight="1">
      <c r="A705" s="150" t="s">
        <v>185</v>
      </c>
      <c r="B705" s="165" t="s">
        <v>70</v>
      </c>
      <c r="C705" s="153" t="s">
        <v>186</v>
      </c>
      <c r="D705" s="153" t="s">
        <v>133</v>
      </c>
      <c r="E705" s="154" t="s">
        <v>6594</v>
      </c>
      <c r="F705" s="155" t="s">
        <v>27</v>
      </c>
      <c r="G705" s="155" t="s">
        <v>189</v>
      </c>
      <c r="H705" s="155" t="s">
        <v>8572</v>
      </c>
      <c r="I705" s="166" t="s">
        <v>475</v>
      </c>
      <c r="J705" s="160" t="s">
        <v>455</v>
      </c>
      <c r="K705" s="159"/>
      <c r="L705" s="160"/>
      <c r="M705" s="159"/>
      <c r="N705" s="158" t="s">
        <v>2435</v>
      </c>
      <c r="O705" s="158" t="s">
        <v>366</v>
      </c>
      <c r="P705" s="158" t="s">
        <v>442</v>
      </c>
      <c r="Q705" s="162" t="s">
        <v>8182</v>
      </c>
      <c r="R705" s="162" t="s">
        <v>496</v>
      </c>
      <c r="S705" s="176" t="s">
        <v>496</v>
      </c>
      <c r="T705" s="148" t="s">
        <v>472</v>
      </c>
      <c r="U705" s="149"/>
      <c r="V705" s="149"/>
      <c r="W705" s="164" t="str">
        <f>VLOOKUP(TRIM(X705),X10:Y88,2,FALSE)</f>
        <v>Frank</v>
      </c>
      <c r="X705" s="11" t="str">
        <f t="shared" si="15"/>
        <v>6.5.3</v>
      </c>
      <c r="Y705" s="83"/>
    </row>
    <row r="706" spans="1:25" ht="35.25" customHeight="1">
      <c r="A706" s="150" t="s">
        <v>185</v>
      </c>
      <c r="B706" s="165" t="s">
        <v>70</v>
      </c>
      <c r="C706" s="153" t="s">
        <v>186</v>
      </c>
      <c r="D706" s="153" t="s">
        <v>130</v>
      </c>
      <c r="E706" s="154" t="s">
        <v>6595</v>
      </c>
      <c r="F706" s="155" t="s">
        <v>27</v>
      </c>
      <c r="G706" s="155" t="s">
        <v>189</v>
      </c>
      <c r="H706" s="155" t="s">
        <v>7777</v>
      </c>
      <c r="I706" s="166" t="s">
        <v>947</v>
      </c>
      <c r="J706" s="160" t="s">
        <v>422</v>
      </c>
      <c r="K706" s="159"/>
      <c r="L706" s="160"/>
      <c r="M706" s="159"/>
      <c r="N706" s="158" t="s">
        <v>6993</v>
      </c>
      <c r="O706" s="158" t="s">
        <v>366</v>
      </c>
      <c r="P706" s="158" t="s">
        <v>442</v>
      </c>
      <c r="Q706" s="162" t="s">
        <v>8183</v>
      </c>
      <c r="R706" s="162" t="s">
        <v>8676</v>
      </c>
      <c r="S706" s="163" t="s">
        <v>8677</v>
      </c>
      <c r="T706" s="167" t="s">
        <v>1479</v>
      </c>
      <c r="U706" s="149"/>
      <c r="V706" s="149"/>
      <c r="W706" s="164" t="str">
        <f>VLOOKUP(TRIM(X706),X10:Y88,2,FALSE)</f>
        <v>Frank</v>
      </c>
      <c r="X706" s="11" t="str">
        <f t="shared" si="15"/>
        <v>6.5.2</v>
      </c>
      <c r="Y706" s="83"/>
    </row>
    <row r="707" spans="1:25" ht="35.25" customHeight="1">
      <c r="A707" s="150" t="s">
        <v>185</v>
      </c>
      <c r="B707" s="165" t="s">
        <v>70</v>
      </c>
      <c r="C707" s="153" t="s">
        <v>186</v>
      </c>
      <c r="D707" s="153" t="s">
        <v>149</v>
      </c>
      <c r="E707" s="154" t="s">
        <v>6596</v>
      </c>
      <c r="F707" s="155" t="s">
        <v>27</v>
      </c>
      <c r="G707" s="155" t="s">
        <v>189</v>
      </c>
      <c r="H707" s="155" t="s">
        <v>7885</v>
      </c>
      <c r="I707" s="166" t="s">
        <v>1091</v>
      </c>
      <c r="J707" s="160" t="s">
        <v>455</v>
      </c>
      <c r="K707" s="159"/>
      <c r="L707" s="160"/>
      <c r="M707" s="159"/>
      <c r="N707" s="158" t="s">
        <v>2435</v>
      </c>
      <c r="O707" s="158" t="s">
        <v>366</v>
      </c>
      <c r="P707" s="158" t="s">
        <v>442</v>
      </c>
      <c r="Q707" s="162" t="s">
        <v>8184</v>
      </c>
      <c r="R707" s="162" t="s">
        <v>496</v>
      </c>
      <c r="S707" s="176" t="s">
        <v>496</v>
      </c>
      <c r="T707" s="148" t="s">
        <v>1264</v>
      </c>
      <c r="U707" s="149"/>
      <c r="V707" s="149"/>
      <c r="W707" s="164" t="str">
        <f>VLOOKUP(TRIM(X707),X10:Y88,2,FALSE)</f>
        <v>Frank</v>
      </c>
      <c r="X707" s="11" t="str">
        <f t="shared" si="15"/>
        <v>6.5.9</v>
      </c>
      <c r="Y707" s="83"/>
    </row>
    <row r="708" spans="1:25" ht="35.25" customHeight="1">
      <c r="A708" s="150" t="s">
        <v>185</v>
      </c>
      <c r="B708" s="165" t="s">
        <v>70</v>
      </c>
      <c r="C708" s="153" t="s">
        <v>186</v>
      </c>
      <c r="D708" s="153" t="s">
        <v>149</v>
      </c>
      <c r="E708" s="154" t="s">
        <v>6597</v>
      </c>
      <c r="F708" s="155" t="s">
        <v>27</v>
      </c>
      <c r="G708" s="155" t="s">
        <v>189</v>
      </c>
      <c r="H708" s="155" t="s">
        <v>7778</v>
      </c>
      <c r="I708" s="166" t="s">
        <v>1091</v>
      </c>
      <c r="J708" s="160" t="s">
        <v>455</v>
      </c>
      <c r="K708" s="159"/>
      <c r="L708" s="160"/>
      <c r="M708" s="159"/>
      <c r="N708" s="158" t="s">
        <v>2435</v>
      </c>
      <c r="O708" s="158" t="s">
        <v>366</v>
      </c>
      <c r="P708" s="158" t="s">
        <v>442</v>
      </c>
      <c r="Q708" s="162" t="s">
        <v>7779</v>
      </c>
      <c r="R708" s="162" t="s">
        <v>496</v>
      </c>
      <c r="S708" s="176" t="s">
        <v>496</v>
      </c>
      <c r="T708" s="167" t="s">
        <v>1264</v>
      </c>
      <c r="U708" s="149"/>
      <c r="V708" s="149"/>
      <c r="W708" s="164" t="str">
        <f>VLOOKUP(TRIM(X708),X10:Y88,2,FALSE)</f>
        <v>Frank</v>
      </c>
      <c r="X708" s="11" t="str">
        <f t="shared" si="15"/>
        <v>6.5.9</v>
      </c>
      <c r="Y708" s="83"/>
    </row>
    <row r="709" spans="1:25" ht="35.25" customHeight="1">
      <c r="A709" s="150" t="s">
        <v>185</v>
      </c>
      <c r="B709" s="165" t="s">
        <v>70</v>
      </c>
      <c r="C709" s="153" t="s">
        <v>186</v>
      </c>
      <c r="D709" s="153" t="s">
        <v>133</v>
      </c>
      <c r="E709" s="154" t="s">
        <v>6598</v>
      </c>
      <c r="F709" s="155" t="s">
        <v>27</v>
      </c>
      <c r="G709" s="155" t="s">
        <v>189</v>
      </c>
      <c r="H709" s="155" t="s">
        <v>7780</v>
      </c>
      <c r="I709" s="166" t="s">
        <v>1091</v>
      </c>
      <c r="J709" s="160" t="s">
        <v>422</v>
      </c>
      <c r="K709" s="159"/>
      <c r="L709" s="160"/>
      <c r="M709" s="159"/>
      <c r="N709" s="158" t="s">
        <v>6993</v>
      </c>
      <c r="O709" s="158" t="s">
        <v>366</v>
      </c>
      <c r="P709" s="158" t="s">
        <v>442</v>
      </c>
      <c r="Q709" s="162" t="s">
        <v>8185</v>
      </c>
      <c r="R709" s="162" t="s">
        <v>496</v>
      </c>
      <c r="S709" s="176" t="s">
        <v>496</v>
      </c>
      <c r="T709" s="148" t="s">
        <v>1264</v>
      </c>
      <c r="U709" s="149"/>
      <c r="V709" s="149"/>
      <c r="W709" s="164" t="str">
        <f>VLOOKUP(TRIM(X709),X10:Y88,2,FALSE)</f>
        <v>Frank</v>
      </c>
      <c r="X709" s="11" t="str">
        <f t="shared" si="15"/>
        <v>6.5.3</v>
      </c>
      <c r="Y709" s="83"/>
    </row>
    <row r="710" spans="1:25" ht="35.25" customHeight="1">
      <c r="A710" s="150" t="s">
        <v>185</v>
      </c>
      <c r="B710" s="165" t="s">
        <v>70</v>
      </c>
      <c r="C710" s="153" t="s">
        <v>186</v>
      </c>
      <c r="D710" s="153" t="s">
        <v>133</v>
      </c>
      <c r="E710" s="154" t="s">
        <v>6599</v>
      </c>
      <c r="F710" s="155" t="s">
        <v>27</v>
      </c>
      <c r="G710" s="155" t="s">
        <v>189</v>
      </c>
      <c r="H710" s="155" t="s">
        <v>7781</v>
      </c>
      <c r="I710" s="166" t="s">
        <v>1091</v>
      </c>
      <c r="J710" s="160" t="s">
        <v>455</v>
      </c>
      <c r="K710" s="159"/>
      <c r="L710" s="160"/>
      <c r="M710" s="159"/>
      <c r="N710" s="158" t="s">
        <v>2435</v>
      </c>
      <c r="O710" s="158" t="s">
        <v>366</v>
      </c>
      <c r="P710" s="158" t="s">
        <v>442</v>
      </c>
      <c r="Q710" s="162" t="s">
        <v>8186</v>
      </c>
      <c r="R710" s="162" t="s">
        <v>8648</v>
      </c>
      <c r="S710" s="163" t="s">
        <v>253</v>
      </c>
      <c r="T710" s="167" t="s">
        <v>1264</v>
      </c>
      <c r="U710" s="149"/>
      <c r="V710" s="149"/>
      <c r="W710" s="164" t="str">
        <f>VLOOKUP(TRIM(X710),X10:Y88,2,FALSE)</f>
        <v>Frank</v>
      </c>
      <c r="X710" s="11" t="str">
        <f t="shared" si="15"/>
        <v>6.5.3</v>
      </c>
      <c r="Y710" s="83"/>
    </row>
    <row r="711" spans="1:25" ht="35.25" customHeight="1">
      <c r="A711" s="150" t="s">
        <v>185</v>
      </c>
      <c r="B711" s="165" t="s">
        <v>70</v>
      </c>
      <c r="C711" s="153" t="s">
        <v>186</v>
      </c>
      <c r="D711" s="153" t="s">
        <v>6904</v>
      </c>
      <c r="E711" s="154" t="s">
        <v>6600</v>
      </c>
      <c r="F711" s="155" t="s">
        <v>434</v>
      </c>
      <c r="G711" s="155" t="s">
        <v>189</v>
      </c>
      <c r="H711" s="155" t="s">
        <v>7782</v>
      </c>
      <c r="I711" s="166" t="s">
        <v>1091</v>
      </c>
      <c r="J711" s="160"/>
      <c r="K711" s="159"/>
      <c r="L711" s="160"/>
      <c r="M711" s="159"/>
      <c r="N711" s="158"/>
      <c r="O711" s="158" t="s">
        <v>366</v>
      </c>
      <c r="P711" s="158"/>
      <c r="Q711" s="162" t="s">
        <v>7783</v>
      </c>
      <c r="R711" s="162" t="s">
        <v>8589</v>
      </c>
      <c r="S711" s="163" t="s">
        <v>8588</v>
      </c>
      <c r="T711" s="148" t="s">
        <v>1264</v>
      </c>
      <c r="U711" s="149"/>
      <c r="V711" s="149"/>
      <c r="W711" s="164" t="str">
        <f>VLOOKUP(TRIM(X711),X10:Y88,2,FALSE)</f>
        <v>Puneet</v>
      </c>
      <c r="X711" s="11" t="str">
        <f t="shared" si="15"/>
        <v>6.14</v>
      </c>
      <c r="Y711" s="83"/>
    </row>
    <row r="712" spans="1:25" ht="35.25" customHeight="1">
      <c r="A712" s="150" t="s">
        <v>185</v>
      </c>
      <c r="B712" s="165" t="s">
        <v>70</v>
      </c>
      <c r="C712" s="153" t="s">
        <v>186</v>
      </c>
      <c r="D712" s="153" t="s">
        <v>91</v>
      </c>
      <c r="E712" s="154" t="s">
        <v>6601</v>
      </c>
      <c r="F712" s="155" t="s">
        <v>30</v>
      </c>
      <c r="G712" s="155" t="s">
        <v>189</v>
      </c>
      <c r="H712" s="155" t="s">
        <v>7801</v>
      </c>
      <c r="I712" s="166" t="s">
        <v>563</v>
      </c>
      <c r="J712" s="160" t="s">
        <v>1284</v>
      </c>
      <c r="K712" s="159">
        <v>34</v>
      </c>
      <c r="L712" s="160"/>
      <c r="M712" s="159" t="s">
        <v>485</v>
      </c>
      <c r="N712" s="158" t="s">
        <v>486</v>
      </c>
      <c r="O712" s="158" t="s">
        <v>206</v>
      </c>
      <c r="P712" s="158" t="s">
        <v>1285</v>
      </c>
      <c r="Q712" s="162" t="s">
        <v>8187</v>
      </c>
      <c r="R712" s="162" t="s">
        <v>8409</v>
      </c>
      <c r="S712" s="163" t="s">
        <v>8408</v>
      </c>
      <c r="T712" s="167" t="s">
        <v>1373</v>
      </c>
      <c r="U712" s="149"/>
      <c r="V712" s="149"/>
      <c r="W712" s="164" t="str">
        <f>VLOOKUP(TRIM(X712),X10:Y88,2,FALSE)</f>
        <v>Puneet</v>
      </c>
      <c r="X712" s="11" t="str">
        <f t="shared" si="15"/>
        <v>5.1</v>
      </c>
      <c r="Y712" s="83"/>
    </row>
    <row r="713" spans="1:25" ht="35.25" customHeight="1">
      <c r="A713" s="150" t="s">
        <v>185</v>
      </c>
      <c r="B713" s="165" t="s">
        <v>70</v>
      </c>
      <c r="C713" s="153" t="s">
        <v>186</v>
      </c>
      <c r="D713" s="153" t="s">
        <v>6905</v>
      </c>
      <c r="E713" s="154" t="s">
        <v>6602</v>
      </c>
      <c r="F713" s="155" t="s">
        <v>27</v>
      </c>
      <c r="G713" s="155" t="s">
        <v>189</v>
      </c>
      <c r="H713" s="155" t="s">
        <v>7784</v>
      </c>
      <c r="I713" s="166" t="s">
        <v>633</v>
      </c>
      <c r="J713" s="160" t="s">
        <v>7343</v>
      </c>
      <c r="K713" s="159"/>
      <c r="L713" s="160"/>
      <c r="M713" s="159"/>
      <c r="N713" s="158" t="s">
        <v>423</v>
      </c>
      <c r="O713" s="158" t="s">
        <v>366</v>
      </c>
      <c r="P713" s="158" t="s">
        <v>7218</v>
      </c>
      <c r="Q713" s="162" t="s">
        <v>7785</v>
      </c>
      <c r="R713" s="162" t="s">
        <v>496</v>
      </c>
      <c r="S713" s="176" t="s">
        <v>496</v>
      </c>
      <c r="T713" s="148" t="s">
        <v>626</v>
      </c>
      <c r="U713" s="149"/>
      <c r="V713" s="149"/>
      <c r="W713" s="164" t="str">
        <f>VLOOKUP(TRIM(X713),X10:Y88,2,FALSE)</f>
        <v>Frank</v>
      </c>
      <c r="X713" s="11" t="str">
        <f t="shared" si="15"/>
        <v>6.15</v>
      </c>
      <c r="Y713" s="83"/>
    </row>
    <row r="714" spans="1:25" ht="35.25" customHeight="1">
      <c r="A714" s="150" t="s">
        <v>185</v>
      </c>
      <c r="B714" s="165" t="s">
        <v>70</v>
      </c>
      <c r="C714" s="153" t="s">
        <v>186</v>
      </c>
      <c r="D714" s="153" t="s">
        <v>2149</v>
      </c>
      <c r="E714" s="154" t="s">
        <v>6603</v>
      </c>
      <c r="F714" s="155" t="s">
        <v>30</v>
      </c>
      <c r="G714" s="155" t="s">
        <v>189</v>
      </c>
      <c r="H714" s="155" t="s">
        <v>7802</v>
      </c>
      <c r="I714" s="166" t="s">
        <v>760</v>
      </c>
      <c r="J714" s="160" t="s">
        <v>608</v>
      </c>
      <c r="K714" s="159">
        <v>302</v>
      </c>
      <c r="L714" s="160"/>
      <c r="M714" s="159" t="s">
        <v>878</v>
      </c>
      <c r="N714" s="158" t="s">
        <v>7079</v>
      </c>
      <c r="O714" s="158" t="s">
        <v>366</v>
      </c>
      <c r="P714" s="158" t="s">
        <v>7074</v>
      </c>
      <c r="Q714" s="162" t="s">
        <v>8188</v>
      </c>
      <c r="R714" s="162" t="s">
        <v>8930</v>
      </c>
      <c r="S714" s="163" t="s">
        <v>8929</v>
      </c>
      <c r="T714" s="167" t="s">
        <v>3447</v>
      </c>
      <c r="U714" s="149"/>
      <c r="V714" s="149"/>
      <c r="W714" s="164" t="str">
        <f>VLOOKUP(TRIM(X714),X10:Y88,2,FALSE)</f>
        <v>Puneet</v>
      </c>
      <c r="X714" s="11" t="str">
        <f t="shared" si="15"/>
        <v>6.11</v>
      </c>
      <c r="Y714" s="83"/>
    </row>
    <row r="715" spans="1:25" ht="35.25" customHeight="1">
      <c r="A715" s="150" t="s">
        <v>185</v>
      </c>
      <c r="B715" s="165" t="s">
        <v>70</v>
      </c>
      <c r="C715" s="153" t="s">
        <v>186</v>
      </c>
      <c r="D715" s="153" t="s">
        <v>149</v>
      </c>
      <c r="E715" s="154" t="s">
        <v>6604</v>
      </c>
      <c r="F715" s="155" t="s">
        <v>27</v>
      </c>
      <c r="G715" s="155" t="s">
        <v>189</v>
      </c>
      <c r="H715" s="155" t="s">
        <v>7786</v>
      </c>
      <c r="I715" s="166" t="s">
        <v>947</v>
      </c>
      <c r="J715" s="160" t="s">
        <v>422</v>
      </c>
      <c r="K715" s="159"/>
      <c r="L715" s="160"/>
      <c r="M715" s="159"/>
      <c r="N715" s="158" t="s">
        <v>6993</v>
      </c>
      <c r="O715" s="158" t="s">
        <v>366</v>
      </c>
      <c r="P715" s="158" t="s">
        <v>442</v>
      </c>
      <c r="Q715" s="162" t="s">
        <v>8189</v>
      </c>
      <c r="R715" s="162" t="s">
        <v>8994</v>
      </c>
      <c r="S715" s="163" t="s">
        <v>444</v>
      </c>
      <c r="T715" s="148" t="s">
        <v>1479</v>
      </c>
      <c r="U715" s="149"/>
      <c r="V715" s="149"/>
      <c r="W715" s="164" t="str">
        <f>VLOOKUP(TRIM(X715),X10:Y88,2,FALSE)</f>
        <v>Frank</v>
      </c>
      <c r="X715" s="11" t="str">
        <f t="shared" si="15"/>
        <v>6.5.9</v>
      </c>
      <c r="Y715" s="83"/>
    </row>
    <row r="716" spans="1:25" ht="35.25" customHeight="1">
      <c r="A716" s="150" t="s">
        <v>185</v>
      </c>
      <c r="B716" s="165" t="s">
        <v>70</v>
      </c>
      <c r="C716" s="153" t="s">
        <v>186</v>
      </c>
      <c r="D716" s="153" t="s">
        <v>162</v>
      </c>
      <c r="E716" s="154" t="s">
        <v>6605</v>
      </c>
      <c r="F716" s="155" t="s">
        <v>27</v>
      </c>
      <c r="G716" s="155" t="s">
        <v>189</v>
      </c>
      <c r="H716" s="155" t="s">
        <v>3487</v>
      </c>
      <c r="I716" s="166" t="s">
        <v>760</v>
      </c>
      <c r="J716" s="160" t="s">
        <v>2389</v>
      </c>
      <c r="K716" s="159"/>
      <c r="L716" s="160"/>
      <c r="M716" s="159"/>
      <c r="N716" s="158" t="s">
        <v>2435</v>
      </c>
      <c r="O716" s="158" t="s">
        <v>366</v>
      </c>
      <c r="P716" s="158" t="s">
        <v>2390</v>
      </c>
      <c r="Q716" s="162" t="s">
        <v>3488</v>
      </c>
      <c r="R716" s="162" t="s">
        <v>272</v>
      </c>
      <c r="S716" s="163" t="s">
        <v>253</v>
      </c>
      <c r="T716" s="167" t="s">
        <v>3447</v>
      </c>
      <c r="U716" s="149"/>
      <c r="V716" s="149"/>
      <c r="W716" s="164" t="str">
        <f>VLOOKUP(TRIM(X716),X10:Y88,2,FALSE)</f>
        <v>Puneet</v>
      </c>
      <c r="X716" s="11" t="str">
        <f t="shared" si="15"/>
        <v>6.9</v>
      </c>
      <c r="Y716" s="83"/>
    </row>
    <row r="717" spans="1:25" ht="35.25" customHeight="1">
      <c r="A717" s="150" t="s">
        <v>185</v>
      </c>
      <c r="B717" s="165" t="s">
        <v>70</v>
      </c>
      <c r="C717" s="153" t="s">
        <v>186</v>
      </c>
      <c r="D717" s="153" t="s">
        <v>149</v>
      </c>
      <c r="E717" s="154" t="s">
        <v>6606</v>
      </c>
      <c r="F717" s="155" t="s">
        <v>27</v>
      </c>
      <c r="G717" s="155" t="s">
        <v>189</v>
      </c>
      <c r="H717" s="155" t="s">
        <v>7787</v>
      </c>
      <c r="I717" s="166" t="s">
        <v>947</v>
      </c>
      <c r="J717" s="160" t="s">
        <v>422</v>
      </c>
      <c r="K717" s="159"/>
      <c r="L717" s="160"/>
      <c r="M717" s="159"/>
      <c r="N717" s="158" t="s">
        <v>6993</v>
      </c>
      <c r="O717" s="158" t="s">
        <v>366</v>
      </c>
      <c r="P717" s="158" t="s">
        <v>442</v>
      </c>
      <c r="Q717" s="162" t="s">
        <v>8190</v>
      </c>
      <c r="R717" s="162" t="s">
        <v>496</v>
      </c>
      <c r="S717" s="176" t="s">
        <v>496</v>
      </c>
      <c r="T717" s="148" t="s">
        <v>1479</v>
      </c>
      <c r="U717" s="149"/>
      <c r="V717" s="149"/>
      <c r="W717" s="164" t="str">
        <f>VLOOKUP(TRIM(X717),X10:Y88,2,FALSE)</f>
        <v>Frank</v>
      </c>
      <c r="X717" s="11" t="str">
        <f t="shared" si="15"/>
        <v>6.5.9</v>
      </c>
      <c r="Y717" s="83"/>
    </row>
    <row r="718" spans="1:25" ht="35.25" customHeight="1">
      <c r="A718" s="150" t="s">
        <v>185</v>
      </c>
      <c r="B718" s="165" t="s">
        <v>70</v>
      </c>
      <c r="C718" s="153" t="s">
        <v>186</v>
      </c>
      <c r="D718" s="153" t="s">
        <v>2151</v>
      </c>
      <c r="E718" s="154" t="s">
        <v>6607</v>
      </c>
      <c r="F718" s="155" t="s">
        <v>419</v>
      </c>
      <c r="G718" s="155" t="s">
        <v>934</v>
      </c>
      <c r="H718" s="155" t="s">
        <v>7788</v>
      </c>
      <c r="I718" s="166" t="s">
        <v>835</v>
      </c>
      <c r="J718" s="160"/>
      <c r="K718" s="159"/>
      <c r="L718" s="160"/>
      <c r="M718" s="159"/>
      <c r="N718" s="158"/>
      <c r="O718" s="158"/>
      <c r="P718" s="158"/>
      <c r="Q718" s="162" t="s">
        <v>7789</v>
      </c>
      <c r="R718" s="162" t="s">
        <v>272</v>
      </c>
      <c r="S718" s="163" t="s">
        <v>253</v>
      </c>
      <c r="T718" s="167" t="s">
        <v>1396</v>
      </c>
      <c r="U718" s="149"/>
      <c r="V718" s="149"/>
      <c r="W718" s="164" t="str">
        <f>VLOOKUP(TRIM(X718),X10:Y88,2,FALSE)</f>
        <v>Krisztian</v>
      </c>
      <c r="X718" s="11" t="str">
        <f t="shared" si="15"/>
        <v>6.12</v>
      </c>
      <c r="Y718" s="83"/>
    </row>
    <row r="719" spans="1:25" ht="35.25" customHeight="1">
      <c r="A719" s="150" t="s">
        <v>185</v>
      </c>
      <c r="B719" s="165" t="s">
        <v>70</v>
      </c>
      <c r="C719" s="153" t="s">
        <v>186</v>
      </c>
      <c r="D719" s="153" t="s">
        <v>141</v>
      </c>
      <c r="E719" s="154" t="s">
        <v>6608</v>
      </c>
      <c r="F719" s="155" t="s">
        <v>27</v>
      </c>
      <c r="G719" s="155" t="s">
        <v>189</v>
      </c>
      <c r="H719" s="155" t="s">
        <v>7790</v>
      </c>
      <c r="I719" s="166" t="s">
        <v>475</v>
      </c>
      <c r="J719" s="160" t="s">
        <v>422</v>
      </c>
      <c r="K719" s="159"/>
      <c r="L719" s="160"/>
      <c r="M719" s="159"/>
      <c r="N719" s="158" t="s">
        <v>6993</v>
      </c>
      <c r="O719" s="158" t="s">
        <v>366</v>
      </c>
      <c r="P719" s="158" t="s">
        <v>442</v>
      </c>
      <c r="Q719" s="162" t="s">
        <v>8191</v>
      </c>
      <c r="R719" s="162" t="s">
        <v>9298</v>
      </c>
      <c r="S719" s="163" t="s">
        <v>444</v>
      </c>
      <c r="T719" s="148" t="s">
        <v>472</v>
      </c>
      <c r="U719" s="149"/>
      <c r="V719" s="149"/>
      <c r="W719" s="164" t="str">
        <f>VLOOKUP(TRIM(X719),X10:Y88,2,FALSE)</f>
        <v>Krisztian</v>
      </c>
      <c r="X719" s="11" t="str">
        <f t="shared" si="15"/>
        <v>6.5.6</v>
      </c>
      <c r="Y719" s="83"/>
    </row>
    <row r="720" spans="1:25" ht="35.25" customHeight="1">
      <c r="A720" s="150" t="s">
        <v>185</v>
      </c>
      <c r="B720" s="165" t="s">
        <v>70</v>
      </c>
      <c r="C720" s="153" t="s">
        <v>186</v>
      </c>
      <c r="D720" s="153" t="s">
        <v>141</v>
      </c>
      <c r="E720" s="154" t="s">
        <v>6609</v>
      </c>
      <c r="F720" s="155" t="s">
        <v>419</v>
      </c>
      <c r="G720" s="155" t="s">
        <v>745</v>
      </c>
      <c r="H720" s="155" t="s">
        <v>7791</v>
      </c>
      <c r="I720" s="166" t="s">
        <v>3018</v>
      </c>
      <c r="J720" s="160"/>
      <c r="K720" s="159"/>
      <c r="L720" s="160"/>
      <c r="M720" s="159"/>
      <c r="N720" s="158"/>
      <c r="O720" s="158"/>
      <c r="P720" s="158"/>
      <c r="Q720" s="162" t="s">
        <v>3363</v>
      </c>
      <c r="R720" s="162" t="s">
        <v>272</v>
      </c>
      <c r="S720" s="163" t="s">
        <v>253</v>
      </c>
      <c r="T720" s="167" t="s">
        <v>472</v>
      </c>
      <c r="U720" s="149"/>
      <c r="V720" s="149"/>
      <c r="W720" s="164" t="str">
        <f>VLOOKUP(TRIM(X720),X10:Y88,2,FALSE)</f>
        <v>Krisztian</v>
      </c>
      <c r="X720" s="11" t="str">
        <f t="shared" si="15"/>
        <v>6.5.6</v>
      </c>
      <c r="Y720" s="83"/>
    </row>
    <row r="721" spans="1:25" ht="35.25" customHeight="1">
      <c r="A721" s="150" t="s">
        <v>185</v>
      </c>
      <c r="B721" s="165" t="s">
        <v>70</v>
      </c>
      <c r="C721" s="153" t="s">
        <v>186</v>
      </c>
      <c r="D721" s="153" t="s">
        <v>141</v>
      </c>
      <c r="E721" s="154" t="s">
        <v>6610</v>
      </c>
      <c r="F721" s="155" t="s">
        <v>27</v>
      </c>
      <c r="G721" s="155" t="s">
        <v>189</v>
      </c>
      <c r="H721" s="155" t="s">
        <v>7792</v>
      </c>
      <c r="I721" s="166" t="s">
        <v>3018</v>
      </c>
      <c r="J721" s="160" t="s">
        <v>455</v>
      </c>
      <c r="K721" s="159"/>
      <c r="L721" s="160"/>
      <c r="M721" s="159"/>
      <c r="N721" s="158" t="s">
        <v>2435</v>
      </c>
      <c r="O721" s="158" t="s">
        <v>366</v>
      </c>
      <c r="P721" s="158" t="s">
        <v>442</v>
      </c>
      <c r="Q721" s="162" t="s">
        <v>8192</v>
      </c>
      <c r="R721" s="162" t="s">
        <v>8802</v>
      </c>
      <c r="S721" s="163" t="s">
        <v>8801</v>
      </c>
      <c r="T721" s="148" t="s">
        <v>472</v>
      </c>
      <c r="U721" s="149"/>
      <c r="V721" s="149"/>
      <c r="W721" s="164" t="str">
        <f>VLOOKUP(TRIM(X721),X10:Y88,2,FALSE)</f>
        <v>Krisztian</v>
      </c>
      <c r="X721" s="11" t="str">
        <f t="shared" si="15"/>
        <v>6.5.6</v>
      </c>
      <c r="Y721" s="83"/>
    </row>
    <row r="722" spans="1:25" ht="35.25" customHeight="1">
      <c r="A722" s="150" t="s">
        <v>185</v>
      </c>
      <c r="B722" s="165" t="s">
        <v>70</v>
      </c>
      <c r="C722" s="153" t="s">
        <v>186</v>
      </c>
      <c r="D722" s="153" t="s">
        <v>91</v>
      </c>
      <c r="E722" s="154" t="s">
        <v>6611</v>
      </c>
      <c r="F722" s="155" t="s">
        <v>30</v>
      </c>
      <c r="G722" s="155" t="s">
        <v>189</v>
      </c>
      <c r="H722" s="155" t="s">
        <v>7803</v>
      </c>
      <c r="I722" s="166" t="s">
        <v>563</v>
      </c>
      <c r="J722" s="160" t="s">
        <v>1284</v>
      </c>
      <c r="K722" s="159">
        <v>35</v>
      </c>
      <c r="L722" s="160"/>
      <c r="M722" s="159" t="s">
        <v>485</v>
      </c>
      <c r="N722" s="158" t="s">
        <v>486</v>
      </c>
      <c r="O722" s="158" t="s">
        <v>206</v>
      </c>
      <c r="P722" s="158" t="s">
        <v>1285</v>
      </c>
      <c r="Q722" s="162" t="s">
        <v>8193</v>
      </c>
      <c r="R722" s="162" t="s">
        <v>8412</v>
      </c>
      <c r="S722" s="163" t="s">
        <v>8411</v>
      </c>
      <c r="T722" s="167" t="s">
        <v>1373</v>
      </c>
      <c r="U722" s="149"/>
      <c r="V722" s="149"/>
      <c r="W722" s="164" t="str">
        <f>VLOOKUP(TRIM(X722),X10:Y88,2,FALSE)</f>
        <v>Puneet</v>
      </c>
      <c r="X722" s="11" t="str">
        <f t="shared" si="15"/>
        <v>5.1</v>
      </c>
      <c r="Y722" s="83"/>
    </row>
    <row r="723" spans="1:25" ht="35.25" customHeight="1">
      <c r="A723" s="150" t="s">
        <v>185</v>
      </c>
      <c r="B723" s="165" t="s">
        <v>70</v>
      </c>
      <c r="C723" s="153" t="s">
        <v>186</v>
      </c>
      <c r="D723" s="153" t="s">
        <v>130</v>
      </c>
      <c r="E723" s="154" t="s">
        <v>6612</v>
      </c>
      <c r="F723" s="155" t="s">
        <v>27</v>
      </c>
      <c r="G723" s="155" t="s">
        <v>189</v>
      </c>
      <c r="H723" s="155" t="s">
        <v>7794</v>
      </c>
      <c r="I723" s="166" t="s">
        <v>1187</v>
      </c>
      <c r="J723" s="160" t="s">
        <v>455</v>
      </c>
      <c r="K723" s="159"/>
      <c r="L723" s="160"/>
      <c r="M723" s="159"/>
      <c r="N723" s="158" t="s">
        <v>2435</v>
      </c>
      <c r="O723" s="158" t="s">
        <v>366</v>
      </c>
      <c r="P723" s="158" t="s">
        <v>442</v>
      </c>
      <c r="Q723" s="162" t="s">
        <v>7795</v>
      </c>
      <c r="R723" s="162" t="s">
        <v>8674</v>
      </c>
      <c r="S723" s="163" t="s">
        <v>8675</v>
      </c>
      <c r="T723" s="148" t="s">
        <v>1189</v>
      </c>
      <c r="U723" s="149"/>
      <c r="V723" s="149"/>
      <c r="W723" s="164" t="str">
        <f>VLOOKUP(TRIM(X723),X10:Y88,2,FALSE)</f>
        <v>Frank</v>
      </c>
      <c r="X723" s="11" t="str">
        <f t="shared" si="15"/>
        <v>6.5.2</v>
      </c>
      <c r="Y723" s="83"/>
    </row>
    <row r="724" spans="1:25" ht="35.25" customHeight="1">
      <c r="A724" s="150" t="s">
        <v>185</v>
      </c>
      <c r="B724" s="165" t="s">
        <v>70</v>
      </c>
      <c r="C724" s="153" t="s">
        <v>186</v>
      </c>
      <c r="D724" s="153" t="s">
        <v>91</v>
      </c>
      <c r="E724" s="154" t="s">
        <v>6613</v>
      </c>
      <c r="F724" s="155" t="s">
        <v>29</v>
      </c>
      <c r="G724" s="155" t="s">
        <v>189</v>
      </c>
      <c r="H724" s="155" t="s">
        <v>7804</v>
      </c>
      <c r="I724" s="166" t="s">
        <v>563</v>
      </c>
      <c r="J724" s="160" t="s">
        <v>1284</v>
      </c>
      <c r="K724" s="159">
        <v>36</v>
      </c>
      <c r="L724" s="160"/>
      <c r="M724" s="159" t="s">
        <v>485</v>
      </c>
      <c r="N724" s="158" t="s">
        <v>486</v>
      </c>
      <c r="O724" s="158" t="s">
        <v>206</v>
      </c>
      <c r="P724" s="158" t="s">
        <v>1285</v>
      </c>
      <c r="Q724" s="162" t="s">
        <v>8194</v>
      </c>
      <c r="R724" s="162" t="s">
        <v>5288</v>
      </c>
      <c r="S724" s="163" t="s">
        <v>193</v>
      </c>
      <c r="T724" s="167" t="s">
        <v>1373</v>
      </c>
      <c r="U724" s="149"/>
      <c r="V724" s="149" t="s">
        <v>995</v>
      </c>
      <c r="W724" s="164" t="str">
        <f>VLOOKUP(TRIM(X724),X10:Y88,2,FALSE)</f>
        <v>Puneet</v>
      </c>
      <c r="X724" s="11" t="str">
        <f t="shared" si="15"/>
        <v>5.1</v>
      </c>
      <c r="Y724" s="83"/>
    </row>
    <row r="725" spans="1:25" ht="35.25" customHeight="1">
      <c r="A725" s="150" t="s">
        <v>185</v>
      </c>
      <c r="B725" s="165" t="s">
        <v>70</v>
      </c>
      <c r="C725" s="153" t="s">
        <v>186</v>
      </c>
      <c r="D725" s="153" t="s">
        <v>91</v>
      </c>
      <c r="E725" s="154" t="s">
        <v>6614</v>
      </c>
      <c r="F725" s="155" t="s">
        <v>30</v>
      </c>
      <c r="G725" s="155" t="s">
        <v>189</v>
      </c>
      <c r="H725" s="155" t="s">
        <v>7805</v>
      </c>
      <c r="I725" s="166" t="s">
        <v>475</v>
      </c>
      <c r="J725" s="160" t="s">
        <v>7080</v>
      </c>
      <c r="K725" s="159">
        <v>79</v>
      </c>
      <c r="L725" s="160"/>
      <c r="M725" s="159" t="s">
        <v>669</v>
      </c>
      <c r="N725" s="158" t="s">
        <v>665</v>
      </c>
      <c r="O725" s="158" t="s">
        <v>206</v>
      </c>
      <c r="P725" s="158" t="s">
        <v>215</v>
      </c>
      <c r="Q725" s="162" t="s">
        <v>8195</v>
      </c>
      <c r="R725" s="162" t="s">
        <v>496</v>
      </c>
      <c r="S725" s="176" t="s">
        <v>496</v>
      </c>
      <c r="T725" s="148" t="s">
        <v>556</v>
      </c>
      <c r="U725" s="149"/>
      <c r="V725" s="149"/>
      <c r="W725" s="164" t="str">
        <f>VLOOKUP(TRIM(X725),X10:Y88,2,FALSE)</f>
        <v>Puneet</v>
      </c>
      <c r="X725" s="11" t="str">
        <f t="shared" si="15"/>
        <v>5.1</v>
      </c>
      <c r="Y725" s="83"/>
    </row>
    <row r="726" spans="1:25" ht="35.25" customHeight="1">
      <c r="A726" s="150" t="s">
        <v>185</v>
      </c>
      <c r="B726" s="165" t="s">
        <v>70</v>
      </c>
      <c r="C726" s="153" t="s">
        <v>186</v>
      </c>
      <c r="D726" s="153" t="s">
        <v>98</v>
      </c>
      <c r="E726" s="154" t="s">
        <v>6615</v>
      </c>
      <c r="F726" s="155" t="s">
        <v>434</v>
      </c>
      <c r="G726" s="155" t="s">
        <v>189</v>
      </c>
      <c r="H726" s="155" t="s">
        <v>7796</v>
      </c>
      <c r="I726" s="166" t="s">
        <v>563</v>
      </c>
      <c r="J726" s="160"/>
      <c r="K726" s="159"/>
      <c r="L726" s="160"/>
      <c r="M726" s="159"/>
      <c r="N726" s="158"/>
      <c r="O726" s="158" t="s">
        <v>206</v>
      </c>
      <c r="P726" s="158" t="s">
        <v>7797</v>
      </c>
      <c r="Q726" s="162" t="s">
        <v>5055</v>
      </c>
      <c r="R726" s="162" t="s">
        <v>8934</v>
      </c>
      <c r="S726" s="163" t="s">
        <v>8933</v>
      </c>
      <c r="T726" s="167" t="s">
        <v>1373</v>
      </c>
      <c r="U726" s="149"/>
      <c r="V726" s="149"/>
      <c r="W726" s="164" t="str">
        <f>VLOOKUP(TRIM(X726),X10:Y88,2,FALSE)</f>
        <v>Krisztian</v>
      </c>
      <c r="X726" s="11" t="str">
        <f t="shared" si="15"/>
        <v>5.2</v>
      </c>
      <c r="Y726" s="83"/>
    </row>
    <row r="727" spans="1:25" ht="35.25" customHeight="1">
      <c r="A727" s="150" t="s">
        <v>185</v>
      </c>
      <c r="B727" s="165" t="s">
        <v>70</v>
      </c>
      <c r="C727" s="153" t="s">
        <v>186</v>
      </c>
      <c r="D727" s="153" t="s">
        <v>2149</v>
      </c>
      <c r="E727" s="154" t="s">
        <v>6616</v>
      </c>
      <c r="F727" s="155" t="s">
        <v>439</v>
      </c>
      <c r="G727" s="155" t="s">
        <v>189</v>
      </c>
      <c r="H727" s="155" t="s">
        <v>7798</v>
      </c>
      <c r="I727" s="166" t="s">
        <v>8196</v>
      </c>
      <c r="J727" s="160" t="s">
        <v>1699</v>
      </c>
      <c r="K727" s="159"/>
      <c r="L727" s="160"/>
      <c r="M727" s="159"/>
      <c r="N727" s="158"/>
      <c r="O727" s="158" t="s">
        <v>366</v>
      </c>
      <c r="P727" s="158" t="s">
        <v>7074</v>
      </c>
      <c r="Q727" s="162" t="s">
        <v>8198</v>
      </c>
      <c r="R727" s="162" t="s">
        <v>8932</v>
      </c>
      <c r="S727" s="163" t="s">
        <v>253</v>
      </c>
      <c r="T727" s="148" t="s">
        <v>7799</v>
      </c>
      <c r="U727" s="149"/>
      <c r="V727" s="149"/>
      <c r="W727" s="164" t="str">
        <f>VLOOKUP(TRIM(X727),X10:Y88,2,FALSE)</f>
        <v>Puneet</v>
      </c>
      <c r="X727" s="11" t="str">
        <f t="shared" si="15"/>
        <v>6.11</v>
      </c>
      <c r="Y727" s="83"/>
    </row>
    <row r="728" spans="1:25" ht="35.25" customHeight="1">
      <c r="A728" s="150" t="s">
        <v>185</v>
      </c>
      <c r="B728" s="165" t="s">
        <v>70</v>
      </c>
      <c r="C728" s="153" t="s">
        <v>186</v>
      </c>
      <c r="D728" s="153" t="s">
        <v>2149</v>
      </c>
      <c r="E728" s="154" t="s">
        <v>6617</v>
      </c>
      <c r="F728" s="155" t="s">
        <v>439</v>
      </c>
      <c r="G728" s="155" t="s">
        <v>189</v>
      </c>
      <c r="H728" s="155" t="s">
        <v>7806</v>
      </c>
      <c r="I728" s="166" t="s">
        <v>8196</v>
      </c>
      <c r="J728" s="160" t="s">
        <v>608</v>
      </c>
      <c r="K728" s="159"/>
      <c r="L728" s="160"/>
      <c r="M728" s="159"/>
      <c r="N728" s="158"/>
      <c r="O728" s="158" t="s">
        <v>366</v>
      </c>
      <c r="P728" s="158" t="s">
        <v>7074</v>
      </c>
      <c r="Q728" s="162" t="s">
        <v>8197</v>
      </c>
      <c r="R728" s="162" t="s">
        <v>8932</v>
      </c>
      <c r="S728" s="163" t="s">
        <v>253</v>
      </c>
      <c r="T728" s="167" t="s">
        <v>7799</v>
      </c>
      <c r="U728" s="149"/>
      <c r="V728" s="149"/>
      <c r="W728" s="164" t="str">
        <f>VLOOKUP(TRIM(X728),X10:Y88,2,FALSE)</f>
        <v>Puneet</v>
      </c>
      <c r="X728" s="11" t="str">
        <f t="shared" si="15"/>
        <v>6.11</v>
      </c>
      <c r="Y728" s="83"/>
    </row>
    <row r="729" spans="1:25" ht="35.25" customHeight="1">
      <c r="A729" s="150" t="s">
        <v>185</v>
      </c>
      <c r="B729" s="165" t="s">
        <v>70</v>
      </c>
      <c r="C729" s="153" t="s">
        <v>186</v>
      </c>
      <c r="D729" s="153" t="s">
        <v>133</v>
      </c>
      <c r="E729" s="154" t="s">
        <v>6618</v>
      </c>
      <c r="F729" s="155" t="s">
        <v>419</v>
      </c>
      <c r="G729" s="155" t="s">
        <v>745</v>
      </c>
      <c r="H729" s="155" t="s">
        <v>7807</v>
      </c>
      <c r="I729" s="166" t="s">
        <v>835</v>
      </c>
      <c r="J729" s="160" t="s">
        <v>422</v>
      </c>
      <c r="K729" s="159"/>
      <c r="L729" s="160"/>
      <c r="M729" s="159"/>
      <c r="N729" s="158"/>
      <c r="O729" s="158" t="s">
        <v>366</v>
      </c>
      <c r="P729" s="158"/>
      <c r="Q729" s="162" t="s">
        <v>8199</v>
      </c>
      <c r="R729" s="162" t="s">
        <v>8629</v>
      </c>
      <c r="S729" s="163" t="s">
        <v>253</v>
      </c>
      <c r="T729" s="148" t="s">
        <v>1396</v>
      </c>
      <c r="U729" s="149"/>
      <c r="V729" s="149"/>
      <c r="W729" s="164" t="str">
        <f>VLOOKUP(TRIM(X729),X10:Y88,2,FALSE)</f>
        <v>Frank</v>
      </c>
      <c r="X729" s="11" t="str">
        <f t="shared" si="15"/>
        <v>6.5.3</v>
      </c>
      <c r="Y729" s="83"/>
    </row>
    <row r="730" spans="1:25" ht="35.25" customHeight="1">
      <c r="A730" s="150" t="s">
        <v>185</v>
      </c>
      <c r="B730" s="165" t="s">
        <v>70</v>
      </c>
      <c r="C730" s="153" t="s">
        <v>186</v>
      </c>
      <c r="D730" s="153" t="s">
        <v>127</v>
      </c>
      <c r="E730" s="154" t="s">
        <v>6619</v>
      </c>
      <c r="F730" s="155" t="s">
        <v>27</v>
      </c>
      <c r="G730" s="155" t="s">
        <v>189</v>
      </c>
      <c r="H730" s="155" t="s">
        <v>7808</v>
      </c>
      <c r="I730" s="166" t="s">
        <v>2188</v>
      </c>
      <c r="J730" s="160" t="s">
        <v>422</v>
      </c>
      <c r="K730" s="159"/>
      <c r="L730" s="160"/>
      <c r="M730" s="159"/>
      <c r="N730" s="158" t="s">
        <v>6993</v>
      </c>
      <c r="O730" s="158" t="s">
        <v>366</v>
      </c>
      <c r="P730" s="158" t="s">
        <v>442</v>
      </c>
      <c r="Q730" s="162" t="s">
        <v>8200</v>
      </c>
      <c r="R730" s="162" t="s">
        <v>496</v>
      </c>
      <c r="S730" s="176" t="s">
        <v>496</v>
      </c>
      <c r="T730" s="167" t="s">
        <v>2183</v>
      </c>
      <c r="U730" s="149"/>
      <c r="V730" s="149"/>
      <c r="W730" s="164" t="str">
        <f>VLOOKUP(TRIM(X730),X10:Y88,2,FALSE)</f>
        <v>Patrice</v>
      </c>
      <c r="X730" s="11" t="str">
        <f t="shared" si="15"/>
        <v>6.5.1</v>
      </c>
      <c r="Y730" s="83"/>
    </row>
    <row r="731" spans="1:25" ht="35.25" customHeight="1">
      <c r="A731" s="150" t="s">
        <v>185</v>
      </c>
      <c r="B731" s="165" t="s">
        <v>70</v>
      </c>
      <c r="C731" s="153" t="s">
        <v>186</v>
      </c>
      <c r="D731" s="153" t="s">
        <v>127</v>
      </c>
      <c r="E731" s="154" t="s">
        <v>6620</v>
      </c>
      <c r="F731" s="155" t="s">
        <v>27</v>
      </c>
      <c r="G731" s="155" t="s">
        <v>189</v>
      </c>
      <c r="H731" s="155" t="s">
        <v>7809</v>
      </c>
      <c r="I731" s="166" t="s">
        <v>2188</v>
      </c>
      <c r="J731" s="160" t="s">
        <v>422</v>
      </c>
      <c r="K731" s="159"/>
      <c r="L731" s="160"/>
      <c r="M731" s="159"/>
      <c r="N731" s="158" t="s">
        <v>6993</v>
      </c>
      <c r="O731" s="158" t="s">
        <v>366</v>
      </c>
      <c r="P731" s="158" t="s">
        <v>442</v>
      </c>
      <c r="Q731" s="162" t="s">
        <v>8200</v>
      </c>
      <c r="R731" s="162" t="s">
        <v>496</v>
      </c>
      <c r="S731" s="176" t="s">
        <v>496</v>
      </c>
      <c r="T731" s="148" t="s">
        <v>2183</v>
      </c>
      <c r="U731" s="149"/>
      <c r="V731" s="149"/>
      <c r="W731" s="164" t="str">
        <f>VLOOKUP(TRIM(X731),X10:Y88,2,FALSE)</f>
        <v>Patrice</v>
      </c>
      <c r="X731" s="11" t="str">
        <f t="shared" si="15"/>
        <v>6.5.1</v>
      </c>
      <c r="Y731" s="83"/>
    </row>
    <row r="732" spans="1:25" ht="35.25" customHeight="1">
      <c r="A732" s="150" t="s">
        <v>185</v>
      </c>
      <c r="B732" s="165" t="s">
        <v>70</v>
      </c>
      <c r="C732" s="153" t="s">
        <v>186</v>
      </c>
      <c r="D732" s="153" t="s">
        <v>130</v>
      </c>
      <c r="E732" s="154" t="s">
        <v>6621</v>
      </c>
      <c r="F732" s="155" t="s">
        <v>27</v>
      </c>
      <c r="G732" s="155" t="s">
        <v>189</v>
      </c>
      <c r="H732" s="155" t="s">
        <v>7810</v>
      </c>
      <c r="I732" s="166" t="s">
        <v>859</v>
      </c>
      <c r="J732" s="160" t="s">
        <v>422</v>
      </c>
      <c r="K732" s="159"/>
      <c r="L732" s="160"/>
      <c r="M732" s="159"/>
      <c r="N732" s="158" t="s">
        <v>6993</v>
      </c>
      <c r="O732" s="158" t="s">
        <v>366</v>
      </c>
      <c r="P732" s="158" t="s">
        <v>442</v>
      </c>
      <c r="Q732" s="162" t="s">
        <v>8201</v>
      </c>
      <c r="R732" s="162" t="s">
        <v>496</v>
      </c>
      <c r="S732" s="176" t="s">
        <v>496</v>
      </c>
      <c r="T732" s="167" t="s">
        <v>1530</v>
      </c>
      <c r="U732" s="149"/>
      <c r="V732" s="149"/>
      <c r="W732" s="164" t="str">
        <f>VLOOKUP(TRIM(X732),X10:Y88,2,FALSE)</f>
        <v>Frank</v>
      </c>
      <c r="X732" s="11" t="str">
        <f t="shared" ref="X732:X795" si="16">IF(ISNONTEXT(D732),"" &amp; D732 &amp;"",T(D732))</f>
        <v>6.5.2</v>
      </c>
      <c r="Y732" s="83"/>
    </row>
    <row r="733" spans="1:25" ht="35.25" customHeight="1">
      <c r="A733" s="150" t="s">
        <v>185</v>
      </c>
      <c r="B733" s="165" t="s">
        <v>70</v>
      </c>
      <c r="C733" s="153" t="s">
        <v>186</v>
      </c>
      <c r="D733" s="153" t="s">
        <v>130</v>
      </c>
      <c r="E733" s="154" t="s">
        <v>6622</v>
      </c>
      <c r="F733" s="155" t="s">
        <v>27</v>
      </c>
      <c r="G733" s="155" t="s">
        <v>189</v>
      </c>
      <c r="H733" s="155" t="s">
        <v>7811</v>
      </c>
      <c r="I733" s="166" t="s">
        <v>859</v>
      </c>
      <c r="J733" s="160" t="s">
        <v>422</v>
      </c>
      <c r="K733" s="159"/>
      <c r="L733" s="160"/>
      <c r="M733" s="159"/>
      <c r="N733" s="158" t="s">
        <v>6993</v>
      </c>
      <c r="O733" s="158" t="s">
        <v>366</v>
      </c>
      <c r="P733" s="158" t="s">
        <v>442</v>
      </c>
      <c r="Q733" s="162" t="s">
        <v>8202</v>
      </c>
      <c r="R733" s="162" t="s">
        <v>496</v>
      </c>
      <c r="S733" s="176" t="s">
        <v>496</v>
      </c>
      <c r="T733" s="148" t="s">
        <v>1530</v>
      </c>
      <c r="U733" s="149"/>
      <c r="V733" s="149"/>
      <c r="W733" s="164" t="str">
        <f>VLOOKUP(TRIM(X733),X10:Y88,2,FALSE)</f>
        <v>Frank</v>
      </c>
      <c r="X733" s="11" t="str">
        <f t="shared" si="16"/>
        <v>6.5.2</v>
      </c>
      <c r="Y733" s="83"/>
    </row>
    <row r="734" spans="1:25" ht="35.25" customHeight="1">
      <c r="A734" s="150" t="s">
        <v>185</v>
      </c>
      <c r="B734" s="165" t="s">
        <v>70</v>
      </c>
      <c r="C734" s="153" t="s">
        <v>186</v>
      </c>
      <c r="D734" s="153" t="s">
        <v>168</v>
      </c>
      <c r="E734" s="154" t="s">
        <v>6623</v>
      </c>
      <c r="F734" s="155" t="s">
        <v>419</v>
      </c>
      <c r="G734" s="155" t="s">
        <v>59</v>
      </c>
      <c r="H734" s="155" t="s">
        <v>7812</v>
      </c>
      <c r="I734" s="166" t="s">
        <v>459</v>
      </c>
      <c r="J734" s="160"/>
      <c r="K734" s="159"/>
      <c r="L734" s="160"/>
      <c r="M734" s="159"/>
      <c r="N734" s="158"/>
      <c r="O734" s="158" t="s">
        <v>366</v>
      </c>
      <c r="P734" s="158"/>
      <c r="Q734" s="162" t="s">
        <v>7813</v>
      </c>
      <c r="R734" s="162" t="s">
        <v>8381</v>
      </c>
      <c r="S734" s="163" t="s">
        <v>253</v>
      </c>
      <c r="T734" s="167" t="s">
        <v>619</v>
      </c>
      <c r="U734" s="149"/>
      <c r="V734" s="149"/>
      <c r="W734" s="164" t="str">
        <f>VLOOKUP(TRIM(X734),X10:Y88,2,FALSE)</f>
        <v>Frank</v>
      </c>
      <c r="X734" s="11" t="str">
        <f t="shared" si="16"/>
        <v>7.1</v>
      </c>
      <c r="Y734" s="83"/>
    </row>
    <row r="735" spans="1:25" ht="35.25" customHeight="1">
      <c r="A735" s="150" t="s">
        <v>185</v>
      </c>
      <c r="B735" s="165" t="s">
        <v>70</v>
      </c>
      <c r="C735" s="153" t="s">
        <v>186</v>
      </c>
      <c r="D735" s="153" t="s">
        <v>130</v>
      </c>
      <c r="E735" s="154" t="s">
        <v>6624</v>
      </c>
      <c r="F735" s="155" t="s">
        <v>27</v>
      </c>
      <c r="G735" s="155" t="s">
        <v>189</v>
      </c>
      <c r="H735" s="155" t="s">
        <v>7814</v>
      </c>
      <c r="I735" s="166" t="s">
        <v>859</v>
      </c>
      <c r="J735" s="160" t="s">
        <v>422</v>
      </c>
      <c r="K735" s="159"/>
      <c r="L735" s="160"/>
      <c r="M735" s="159"/>
      <c r="N735" s="158" t="s">
        <v>6993</v>
      </c>
      <c r="O735" s="158" t="s">
        <v>366</v>
      </c>
      <c r="P735" s="158" t="s">
        <v>442</v>
      </c>
      <c r="Q735" s="162" t="s">
        <v>8203</v>
      </c>
      <c r="R735" s="162" t="s">
        <v>496</v>
      </c>
      <c r="S735" s="176" t="s">
        <v>496</v>
      </c>
      <c r="T735" s="148" t="s">
        <v>1530</v>
      </c>
      <c r="U735" s="149"/>
      <c r="V735" s="149"/>
      <c r="W735" s="164" t="str">
        <f>VLOOKUP(TRIM(X735),X10:Y88,2,FALSE)</f>
        <v>Frank</v>
      </c>
      <c r="X735" s="11" t="str">
        <f t="shared" si="16"/>
        <v>6.5.2</v>
      </c>
      <c r="Y735" s="83"/>
    </row>
    <row r="736" spans="1:25" ht="35.25" customHeight="1">
      <c r="A736" s="150" t="s">
        <v>185</v>
      </c>
      <c r="B736" s="165" t="s">
        <v>70</v>
      </c>
      <c r="C736" s="153" t="s">
        <v>186</v>
      </c>
      <c r="D736" s="153" t="s">
        <v>98</v>
      </c>
      <c r="E736" s="154" t="s">
        <v>6625</v>
      </c>
      <c r="F736" s="155" t="s">
        <v>30</v>
      </c>
      <c r="G736" s="155" t="s">
        <v>189</v>
      </c>
      <c r="H736" s="155" t="s">
        <v>7839</v>
      </c>
      <c r="I736" s="166" t="s">
        <v>1005</v>
      </c>
      <c r="J736" s="160" t="s">
        <v>1699</v>
      </c>
      <c r="K736" s="159">
        <v>1087</v>
      </c>
      <c r="L736" s="160"/>
      <c r="M736" s="159" t="s">
        <v>485</v>
      </c>
      <c r="N736" s="158" t="s">
        <v>7167</v>
      </c>
      <c r="O736" s="158" t="s">
        <v>229</v>
      </c>
      <c r="P736" s="158" t="s">
        <v>7815</v>
      </c>
      <c r="Q736" s="162" t="s">
        <v>8204</v>
      </c>
      <c r="R736" s="162" t="s">
        <v>8650</v>
      </c>
      <c r="S736" s="168" t="s">
        <v>200</v>
      </c>
      <c r="T736" s="167" t="s">
        <v>1320</v>
      </c>
      <c r="U736" s="149"/>
      <c r="V736" s="149"/>
      <c r="W736" s="164" t="str">
        <f>VLOOKUP(TRIM(X736),X10:Y88,2,FALSE)</f>
        <v>Krisztian</v>
      </c>
      <c r="X736" s="11" t="str">
        <f t="shared" si="16"/>
        <v>5.2</v>
      </c>
      <c r="Y736" s="83"/>
    </row>
    <row r="737" spans="1:25" ht="35.25" customHeight="1">
      <c r="A737" s="150" t="s">
        <v>185</v>
      </c>
      <c r="B737" s="165" t="s">
        <v>70</v>
      </c>
      <c r="C737" s="153" t="s">
        <v>186</v>
      </c>
      <c r="D737" s="153" t="s">
        <v>6903</v>
      </c>
      <c r="E737" s="154" t="s">
        <v>6626</v>
      </c>
      <c r="F737" s="155" t="s">
        <v>419</v>
      </c>
      <c r="G737" s="155" t="s">
        <v>59</v>
      </c>
      <c r="H737" s="155" t="s">
        <v>7816</v>
      </c>
      <c r="I737" s="166" t="s">
        <v>3580</v>
      </c>
      <c r="J737" s="160"/>
      <c r="K737" s="159"/>
      <c r="L737" s="160"/>
      <c r="M737" s="159"/>
      <c r="N737" s="158"/>
      <c r="O737" s="158" t="s">
        <v>366</v>
      </c>
      <c r="P737" s="158" t="s">
        <v>6997</v>
      </c>
      <c r="Q737" s="162" t="s">
        <v>8205</v>
      </c>
      <c r="R737" s="162" t="s">
        <v>272</v>
      </c>
      <c r="S737" s="163" t="s">
        <v>253</v>
      </c>
      <c r="T737" s="148" t="s">
        <v>3582</v>
      </c>
      <c r="U737" s="149"/>
      <c r="V737" s="149"/>
      <c r="W737" s="164" t="str">
        <f>VLOOKUP(TRIM(X737),X10:Y88,2,FALSE)</f>
        <v>Krisztian</v>
      </c>
      <c r="X737" s="11" t="str">
        <f t="shared" si="16"/>
        <v>6.13</v>
      </c>
      <c r="Y737" s="83"/>
    </row>
    <row r="738" spans="1:25" ht="35.25" customHeight="1">
      <c r="A738" s="150" t="s">
        <v>185</v>
      </c>
      <c r="B738" s="165" t="s">
        <v>70</v>
      </c>
      <c r="C738" s="153" t="s">
        <v>186</v>
      </c>
      <c r="D738" s="153" t="s">
        <v>170</v>
      </c>
      <c r="E738" s="154" t="s">
        <v>6627</v>
      </c>
      <c r="F738" s="155" t="s">
        <v>439</v>
      </c>
      <c r="G738" s="155" t="s">
        <v>242</v>
      </c>
      <c r="H738" s="155" t="s">
        <v>3543</v>
      </c>
      <c r="I738" s="166" t="s">
        <v>7817</v>
      </c>
      <c r="J738" s="160"/>
      <c r="K738" s="159"/>
      <c r="L738" s="160"/>
      <c r="M738" s="159"/>
      <c r="N738" s="158"/>
      <c r="O738" s="158"/>
      <c r="P738" s="158"/>
      <c r="Q738" s="162" t="s">
        <v>3544</v>
      </c>
      <c r="R738" s="162" t="s">
        <v>496</v>
      </c>
      <c r="S738" s="176" t="s">
        <v>496</v>
      </c>
      <c r="T738" s="167" t="s">
        <v>194</v>
      </c>
      <c r="U738" s="149"/>
      <c r="V738" s="149"/>
      <c r="W738" s="164" t="str">
        <f>VLOOKUP(TRIM(X738),X10:Y88,2,FALSE)</f>
        <v>Frank</v>
      </c>
      <c r="X738" s="11" t="str">
        <f t="shared" si="16"/>
        <v>7.2</v>
      </c>
      <c r="Y738" s="83"/>
    </row>
    <row r="739" spans="1:25" ht="35.25" customHeight="1">
      <c r="A739" s="150" t="s">
        <v>185</v>
      </c>
      <c r="B739" s="165" t="s">
        <v>70</v>
      </c>
      <c r="C739" s="153" t="s">
        <v>186</v>
      </c>
      <c r="D739" s="153" t="s">
        <v>98</v>
      </c>
      <c r="E739" s="154" t="s">
        <v>6628</v>
      </c>
      <c r="F739" s="155" t="s">
        <v>30</v>
      </c>
      <c r="G739" s="155" t="s">
        <v>189</v>
      </c>
      <c r="H739" s="155" t="s">
        <v>7840</v>
      </c>
      <c r="I739" s="166" t="s">
        <v>1005</v>
      </c>
      <c r="J739" s="160" t="s">
        <v>1699</v>
      </c>
      <c r="K739" s="159">
        <v>1088</v>
      </c>
      <c r="L739" s="160"/>
      <c r="M739" s="159" t="s">
        <v>687</v>
      </c>
      <c r="N739" s="158" t="s">
        <v>6996</v>
      </c>
      <c r="O739" s="158" t="s">
        <v>206</v>
      </c>
      <c r="P739" s="158" t="s">
        <v>7815</v>
      </c>
      <c r="Q739" s="162" t="s">
        <v>8206</v>
      </c>
      <c r="R739" s="162" t="s">
        <v>8650</v>
      </c>
      <c r="S739" s="168" t="s">
        <v>200</v>
      </c>
      <c r="T739" s="148" t="s">
        <v>1320</v>
      </c>
      <c r="U739" s="149"/>
      <c r="V739" s="149"/>
      <c r="W739" s="164" t="str">
        <f>VLOOKUP(TRIM(X739),X10:Y88,2,FALSE)</f>
        <v>Krisztian</v>
      </c>
      <c r="X739" s="11" t="str">
        <f t="shared" si="16"/>
        <v>5.2</v>
      </c>
      <c r="Y739" s="83"/>
    </row>
    <row r="740" spans="1:25" ht="35.25" customHeight="1">
      <c r="A740" s="150" t="s">
        <v>185</v>
      </c>
      <c r="B740" s="165" t="s">
        <v>70</v>
      </c>
      <c r="C740" s="153" t="s">
        <v>186</v>
      </c>
      <c r="D740" s="153" t="s">
        <v>168</v>
      </c>
      <c r="E740" s="154" t="s">
        <v>6629</v>
      </c>
      <c r="F740" s="155" t="s">
        <v>434</v>
      </c>
      <c r="G740" s="155" t="s">
        <v>189</v>
      </c>
      <c r="H740" s="155" t="s">
        <v>7818</v>
      </c>
      <c r="I740" s="166" t="s">
        <v>459</v>
      </c>
      <c r="J740" s="160"/>
      <c r="K740" s="159"/>
      <c r="L740" s="160"/>
      <c r="M740" s="159"/>
      <c r="N740" s="158"/>
      <c r="O740" s="158" t="s">
        <v>366</v>
      </c>
      <c r="P740" s="158"/>
      <c r="Q740" s="162" t="s">
        <v>7819</v>
      </c>
      <c r="R740" s="162" t="s">
        <v>9964</v>
      </c>
      <c r="S740" s="176" t="s">
        <v>496</v>
      </c>
      <c r="T740" s="167" t="s">
        <v>619</v>
      </c>
      <c r="U740" s="149"/>
      <c r="V740" s="149"/>
      <c r="W740" s="164" t="str">
        <f>VLOOKUP(TRIM(X740),X10:Y88,2,FALSE)</f>
        <v>Frank</v>
      </c>
      <c r="X740" s="11" t="str">
        <f t="shared" si="16"/>
        <v>7.1</v>
      </c>
      <c r="Y740" s="83"/>
    </row>
    <row r="741" spans="1:25" ht="35.25" customHeight="1">
      <c r="A741" s="150" t="s">
        <v>185</v>
      </c>
      <c r="B741" s="165" t="s">
        <v>70</v>
      </c>
      <c r="C741" s="153" t="s">
        <v>186</v>
      </c>
      <c r="D741" s="153" t="s">
        <v>6905</v>
      </c>
      <c r="E741" s="154" t="s">
        <v>6630</v>
      </c>
      <c r="F741" s="155" t="s">
        <v>27</v>
      </c>
      <c r="G741" s="155" t="s">
        <v>189</v>
      </c>
      <c r="H741" s="155" t="s">
        <v>7820</v>
      </c>
      <c r="I741" s="166" t="s">
        <v>835</v>
      </c>
      <c r="J741" s="160" t="s">
        <v>7343</v>
      </c>
      <c r="K741" s="159"/>
      <c r="L741" s="160"/>
      <c r="M741" s="159"/>
      <c r="N741" s="158" t="s">
        <v>423</v>
      </c>
      <c r="O741" s="158" t="s">
        <v>366</v>
      </c>
      <c r="P741" s="158" t="s">
        <v>7218</v>
      </c>
      <c r="Q741" s="162" t="s">
        <v>8207</v>
      </c>
      <c r="R741" s="162" t="s">
        <v>9111</v>
      </c>
      <c r="S741" s="163" t="s">
        <v>9110</v>
      </c>
      <c r="T741" s="148" t="s">
        <v>1396</v>
      </c>
      <c r="U741" s="149"/>
      <c r="V741" s="149"/>
      <c r="W741" s="164" t="str">
        <f>VLOOKUP(TRIM(X741),X10:Y88,2,FALSE)</f>
        <v>Frank</v>
      </c>
      <c r="X741" s="11" t="str">
        <f t="shared" si="16"/>
        <v>6.15</v>
      </c>
      <c r="Y741" s="83"/>
    </row>
    <row r="742" spans="1:25" ht="35.25" customHeight="1">
      <c r="A742" s="150" t="s">
        <v>185</v>
      </c>
      <c r="B742" s="165" t="s">
        <v>70</v>
      </c>
      <c r="C742" s="153" t="s">
        <v>186</v>
      </c>
      <c r="D742" s="153" t="s">
        <v>164</v>
      </c>
      <c r="E742" s="154" t="s">
        <v>6631</v>
      </c>
      <c r="F742" s="155" t="s">
        <v>27</v>
      </c>
      <c r="G742" s="155" t="s">
        <v>189</v>
      </c>
      <c r="H742" s="155" t="s">
        <v>7821</v>
      </c>
      <c r="I742" s="166" t="s">
        <v>1323</v>
      </c>
      <c r="J742" s="160" t="s">
        <v>622</v>
      </c>
      <c r="K742" s="159"/>
      <c r="L742" s="160"/>
      <c r="M742" s="159"/>
      <c r="N742" s="158" t="s">
        <v>1603</v>
      </c>
      <c r="O742" s="158" t="s">
        <v>366</v>
      </c>
      <c r="P742" s="158" t="s">
        <v>624</v>
      </c>
      <c r="Q742" s="162" t="s">
        <v>8208</v>
      </c>
      <c r="R742" s="162" t="s">
        <v>9243</v>
      </c>
      <c r="S742" s="163" t="s">
        <v>9242</v>
      </c>
      <c r="T742" s="167" t="s">
        <v>1325</v>
      </c>
      <c r="U742" s="149"/>
      <c r="V742" s="149"/>
      <c r="W742" s="164" t="str">
        <f>VLOOKUP(TRIM(X742),X10:Y88,2,FALSE)</f>
        <v>Dario</v>
      </c>
      <c r="X742" s="11" t="str">
        <f t="shared" si="16"/>
        <v>6.10</v>
      </c>
      <c r="Y742" s="83"/>
    </row>
    <row r="743" spans="1:25" ht="35.25" customHeight="1">
      <c r="A743" s="150" t="s">
        <v>185</v>
      </c>
      <c r="B743" s="165" t="s">
        <v>70</v>
      </c>
      <c r="C743" s="153" t="s">
        <v>186</v>
      </c>
      <c r="D743" s="153" t="s">
        <v>127</v>
      </c>
      <c r="E743" s="154" t="s">
        <v>6632</v>
      </c>
      <c r="F743" s="155" t="s">
        <v>27</v>
      </c>
      <c r="G743" s="155" t="s">
        <v>189</v>
      </c>
      <c r="H743" s="155" t="s">
        <v>7822</v>
      </c>
      <c r="I743" s="166" t="s">
        <v>1386</v>
      </c>
      <c r="J743" s="160" t="s">
        <v>422</v>
      </c>
      <c r="K743" s="159"/>
      <c r="L743" s="160"/>
      <c r="M743" s="159"/>
      <c r="N743" s="158" t="s">
        <v>6993</v>
      </c>
      <c r="O743" s="158" t="s">
        <v>366</v>
      </c>
      <c r="P743" s="158" t="s">
        <v>442</v>
      </c>
      <c r="Q743" s="162" t="s">
        <v>8209</v>
      </c>
      <c r="R743" s="162" t="s">
        <v>8791</v>
      </c>
      <c r="S743" s="163" t="s">
        <v>8783</v>
      </c>
      <c r="T743" s="148" t="s">
        <v>2749</v>
      </c>
      <c r="U743" s="149"/>
      <c r="V743" s="149"/>
      <c r="W743" s="164" t="str">
        <f>VLOOKUP(TRIM(X743),X10:Y88,2,FALSE)</f>
        <v>Patrice</v>
      </c>
      <c r="X743" s="11" t="str">
        <f t="shared" si="16"/>
        <v>6.5.1</v>
      </c>
      <c r="Y743" s="83"/>
    </row>
    <row r="744" spans="1:25" ht="35.25" customHeight="1">
      <c r="A744" s="150" t="s">
        <v>185</v>
      </c>
      <c r="B744" s="165" t="s">
        <v>70</v>
      </c>
      <c r="C744" s="153" t="s">
        <v>186</v>
      </c>
      <c r="D744" s="153" t="s">
        <v>127</v>
      </c>
      <c r="E744" s="154" t="s">
        <v>6633</v>
      </c>
      <c r="F744" s="155" t="s">
        <v>27</v>
      </c>
      <c r="G744" s="155" t="s">
        <v>189</v>
      </c>
      <c r="H744" s="155" t="s">
        <v>3124</v>
      </c>
      <c r="I744" s="166" t="s">
        <v>7588</v>
      </c>
      <c r="J744" s="160" t="s">
        <v>422</v>
      </c>
      <c r="K744" s="159"/>
      <c r="L744" s="160"/>
      <c r="M744" s="159"/>
      <c r="N744" s="158" t="s">
        <v>6993</v>
      </c>
      <c r="O744" s="158" t="s">
        <v>366</v>
      </c>
      <c r="P744" s="158" t="s">
        <v>442</v>
      </c>
      <c r="Q744" s="162" t="s">
        <v>7504</v>
      </c>
      <c r="R744" s="162" t="s">
        <v>8787</v>
      </c>
      <c r="S744" s="163" t="s">
        <v>8780</v>
      </c>
      <c r="T744" s="167" t="s">
        <v>1002</v>
      </c>
      <c r="U744" s="149"/>
      <c r="V744" s="149"/>
      <c r="W744" s="164" t="str">
        <f>VLOOKUP(TRIM(X744),X10:Y88,2,FALSE)</f>
        <v>Patrice</v>
      </c>
      <c r="X744" s="11" t="str">
        <f t="shared" si="16"/>
        <v>6.5.1</v>
      </c>
      <c r="Y744" s="83"/>
    </row>
    <row r="745" spans="1:25" ht="35.25" customHeight="1">
      <c r="A745" s="150" t="s">
        <v>185</v>
      </c>
      <c r="B745" s="165" t="s">
        <v>70</v>
      </c>
      <c r="C745" s="153" t="s">
        <v>186</v>
      </c>
      <c r="D745" s="153" t="s">
        <v>6904</v>
      </c>
      <c r="E745" s="154" t="s">
        <v>6634</v>
      </c>
      <c r="F745" s="155" t="s">
        <v>419</v>
      </c>
      <c r="G745" s="155" t="s">
        <v>242</v>
      </c>
      <c r="H745" s="155" t="s">
        <v>7823</v>
      </c>
      <c r="I745" s="166" t="s">
        <v>1386</v>
      </c>
      <c r="J745" s="160"/>
      <c r="K745" s="159"/>
      <c r="L745" s="160"/>
      <c r="M745" s="159"/>
      <c r="N745" s="158"/>
      <c r="O745" s="158" t="s">
        <v>366</v>
      </c>
      <c r="P745" s="158"/>
      <c r="Q745" s="162" t="s">
        <v>8210</v>
      </c>
      <c r="R745" s="162" t="s">
        <v>272</v>
      </c>
      <c r="S745" s="163" t="s">
        <v>253</v>
      </c>
      <c r="T745" s="148" t="s">
        <v>1389</v>
      </c>
      <c r="U745" s="149"/>
      <c r="V745" s="149"/>
      <c r="W745" s="164" t="str">
        <f>VLOOKUP(TRIM(X745),X10:Y88,2,FALSE)</f>
        <v>Puneet</v>
      </c>
      <c r="X745" s="11" t="str">
        <f t="shared" si="16"/>
        <v>6.14</v>
      </c>
      <c r="Y745" s="83"/>
    </row>
    <row r="746" spans="1:25" ht="35.25" customHeight="1">
      <c r="A746" s="150" t="s">
        <v>185</v>
      </c>
      <c r="B746" s="165" t="s">
        <v>70</v>
      </c>
      <c r="C746" s="153" t="s">
        <v>186</v>
      </c>
      <c r="D746" s="153" t="s">
        <v>127</v>
      </c>
      <c r="E746" s="154" t="s">
        <v>6635</v>
      </c>
      <c r="F746" s="155" t="s">
        <v>27</v>
      </c>
      <c r="G746" s="155" t="s">
        <v>189</v>
      </c>
      <c r="H746" s="155" t="s">
        <v>7824</v>
      </c>
      <c r="I746" s="166" t="s">
        <v>8153</v>
      </c>
      <c r="J746" s="160" t="s">
        <v>422</v>
      </c>
      <c r="K746" s="159"/>
      <c r="L746" s="160"/>
      <c r="M746" s="159"/>
      <c r="N746" s="158" t="s">
        <v>6993</v>
      </c>
      <c r="O746" s="158" t="s">
        <v>366</v>
      </c>
      <c r="P746" s="158" t="s">
        <v>442</v>
      </c>
      <c r="Q746" s="162" t="s">
        <v>7825</v>
      </c>
      <c r="R746" s="178" t="s">
        <v>8790</v>
      </c>
      <c r="S746" s="163" t="s">
        <v>444</v>
      </c>
      <c r="T746" s="167" t="s">
        <v>7731</v>
      </c>
      <c r="U746" s="149"/>
      <c r="V746" s="149"/>
      <c r="W746" s="164" t="str">
        <f>VLOOKUP(TRIM(X746),X10:Y88,2,FALSE)</f>
        <v>Patrice</v>
      </c>
      <c r="X746" s="11" t="str">
        <f t="shared" si="16"/>
        <v>6.5.1</v>
      </c>
      <c r="Y746" s="83"/>
    </row>
    <row r="747" spans="1:25" ht="35.25" customHeight="1">
      <c r="A747" s="150" t="s">
        <v>185</v>
      </c>
      <c r="B747" s="165" t="s">
        <v>70</v>
      </c>
      <c r="C747" s="153" t="s">
        <v>186</v>
      </c>
      <c r="D747" s="153" t="s">
        <v>6905</v>
      </c>
      <c r="E747" s="154" t="s">
        <v>6636</v>
      </c>
      <c r="F747" s="155" t="s">
        <v>27</v>
      </c>
      <c r="G747" s="155" t="s">
        <v>189</v>
      </c>
      <c r="H747" s="155" t="s">
        <v>7826</v>
      </c>
      <c r="I747" s="166" t="s">
        <v>835</v>
      </c>
      <c r="J747" s="160" t="s">
        <v>7343</v>
      </c>
      <c r="K747" s="159"/>
      <c r="L747" s="160"/>
      <c r="M747" s="159"/>
      <c r="N747" s="158" t="s">
        <v>423</v>
      </c>
      <c r="O747" s="158" t="s">
        <v>366</v>
      </c>
      <c r="P747" s="158" t="s">
        <v>7218</v>
      </c>
      <c r="Q747" s="162" t="s">
        <v>8211</v>
      </c>
      <c r="R747" s="162" t="s">
        <v>9096</v>
      </c>
      <c r="S747" s="163" t="s">
        <v>9095</v>
      </c>
      <c r="T747" s="148" t="s">
        <v>1396</v>
      </c>
      <c r="U747" s="149"/>
      <c r="V747" s="149"/>
      <c r="W747" s="164" t="str">
        <f>VLOOKUP(TRIM(X747),X10:Y88,2,FALSE)</f>
        <v>Frank</v>
      </c>
      <c r="X747" s="11" t="str">
        <f t="shared" si="16"/>
        <v>6.15</v>
      </c>
      <c r="Y747" s="83"/>
    </row>
    <row r="748" spans="1:25" ht="35.25" customHeight="1">
      <c r="A748" s="150" t="s">
        <v>185</v>
      </c>
      <c r="B748" s="165" t="s">
        <v>70</v>
      </c>
      <c r="C748" s="153" t="s">
        <v>186</v>
      </c>
      <c r="D748" s="153" t="s">
        <v>127</v>
      </c>
      <c r="E748" s="154" t="s">
        <v>6637</v>
      </c>
      <c r="F748" s="155" t="s">
        <v>27</v>
      </c>
      <c r="G748" s="155" t="s">
        <v>189</v>
      </c>
      <c r="H748" s="155" t="s">
        <v>7827</v>
      </c>
      <c r="I748" s="166" t="s">
        <v>475</v>
      </c>
      <c r="J748" s="160" t="s">
        <v>422</v>
      </c>
      <c r="K748" s="159"/>
      <c r="L748" s="160"/>
      <c r="M748" s="159"/>
      <c r="N748" s="158" t="s">
        <v>6993</v>
      </c>
      <c r="O748" s="158" t="s">
        <v>366</v>
      </c>
      <c r="P748" s="158" t="s">
        <v>442</v>
      </c>
      <c r="Q748" s="162" t="s">
        <v>7828</v>
      </c>
      <c r="R748" s="162" t="s">
        <v>496</v>
      </c>
      <c r="S748" s="176" t="s">
        <v>496</v>
      </c>
      <c r="T748" s="167" t="s">
        <v>472</v>
      </c>
      <c r="U748" s="149"/>
      <c r="V748" s="149"/>
      <c r="W748" s="164" t="str">
        <f>VLOOKUP(TRIM(X748),X10:Y88,2,FALSE)</f>
        <v>Patrice</v>
      </c>
      <c r="X748" s="11" t="str">
        <f t="shared" si="16"/>
        <v>6.5.1</v>
      </c>
      <c r="Y748" s="83"/>
    </row>
    <row r="749" spans="1:25" ht="35.25" customHeight="1">
      <c r="A749" s="150" t="s">
        <v>185</v>
      </c>
      <c r="B749" s="165" t="s">
        <v>70</v>
      </c>
      <c r="C749" s="153" t="s">
        <v>186</v>
      </c>
      <c r="D749" s="153" t="s">
        <v>130</v>
      </c>
      <c r="E749" s="154" t="s">
        <v>6638</v>
      </c>
      <c r="F749" s="155" t="s">
        <v>27</v>
      </c>
      <c r="G749" s="155" t="s">
        <v>59</v>
      </c>
      <c r="H749" s="155" t="s">
        <v>7829</v>
      </c>
      <c r="I749" s="166" t="s">
        <v>475</v>
      </c>
      <c r="J749" s="160" t="s">
        <v>455</v>
      </c>
      <c r="K749" s="159"/>
      <c r="L749" s="160"/>
      <c r="M749" s="159"/>
      <c r="N749" s="158" t="s">
        <v>2435</v>
      </c>
      <c r="O749" s="158" t="s">
        <v>366</v>
      </c>
      <c r="P749" s="158" t="s">
        <v>442</v>
      </c>
      <c r="Q749" s="162" t="s">
        <v>8212</v>
      </c>
      <c r="R749" s="162" t="s">
        <v>496</v>
      </c>
      <c r="S749" s="176" t="s">
        <v>496</v>
      </c>
      <c r="T749" s="148" t="s">
        <v>472</v>
      </c>
      <c r="U749" s="149"/>
      <c r="V749" s="149"/>
      <c r="W749" s="164" t="str">
        <f>VLOOKUP(TRIM(X749),X10:Y88,2,FALSE)</f>
        <v>Frank</v>
      </c>
      <c r="X749" s="11" t="str">
        <f t="shared" si="16"/>
        <v>6.5.2</v>
      </c>
      <c r="Y749" s="83"/>
    </row>
    <row r="750" spans="1:25" ht="35.25" customHeight="1">
      <c r="A750" s="150" t="s">
        <v>185</v>
      </c>
      <c r="B750" s="165" t="s">
        <v>70</v>
      </c>
      <c r="C750" s="153" t="s">
        <v>186</v>
      </c>
      <c r="D750" s="153" t="s">
        <v>130</v>
      </c>
      <c r="E750" s="154" t="s">
        <v>6639</v>
      </c>
      <c r="F750" s="155" t="s">
        <v>27</v>
      </c>
      <c r="G750" s="155" t="s">
        <v>189</v>
      </c>
      <c r="H750" s="155" t="s">
        <v>7830</v>
      </c>
      <c r="I750" s="166" t="s">
        <v>475</v>
      </c>
      <c r="J750" s="160" t="s">
        <v>455</v>
      </c>
      <c r="K750" s="159"/>
      <c r="L750" s="160"/>
      <c r="M750" s="159"/>
      <c r="N750" s="158" t="s">
        <v>2435</v>
      </c>
      <c r="O750" s="158" t="s">
        <v>366</v>
      </c>
      <c r="P750" s="158" t="s">
        <v>442</v>
      </c>
      <c r="Q750" s="162" t="s">
        <v>8213</v>
      </c>
      <c r="R750" s="162" t="s">
        <v>496</v>
      </c>
      <c r="S750" s="176" t="s">
        <v>496</v>
      </c>
      <c r="T750" s="167" t="s">
        <v>472</v>
      </c>
      <c r="U750" s="149"/>
      <c r="V750" s="149"/>
      <c r="W750" s="164" t="str">
        <f>VLOOKUP(TRIM(X750),X10:Y88,2,FALSE)</f>
        <v>Frank</v>
      </c>
      <c r="X750" s="11" t="str">
        <f t="shared" si="16"/>
        <v>6.5.2</v>
      </c>
      <c r="Y750" s="83"/>
    </row>
    <row r="751" spans="1:25" ht="35.25" customHeight="1">
      <c r="A751" s="150" t="s">
        <v>185</v>
      </c>
      <c r="B751" s="165" t="s">
        <v>70</v>
      </c>
      <c r="C751" s="153" t="s">
        <v>186</v>
      </c>
      <c r="D751" s="153" t="s">
        <v>133</v>
      </c>
      <c r="E751" s="154" t="s">
        <v>6640</v>
      </c>
      <c r="F751" s="155" t="s">
        <v>27</v>
      </c>
      <c r="G751" s="155" t="s">
        <v>189</v>
      </c>
      <c r="H751" s="155" t="s">
        <v>7831</v>
      </c>
      <c r="I751" s="166" t="s">
        <v>475</v>
      </c>
      <c r="J751" s="160" t="s">
        <v>455</v>
      </c>
      <c r="K751" s="159"/>
      <c r="L751" s="160"/>
      <c r="M751" s="159"/>
      <c r="N751" s="158" t="s">
        <v>2435</v>
      </c>
      <c r="O751" s="158" t="s">
        <v>366</v>
      </c>
      <c r="P751" s="158" t="s">
        <v>442</v>
      </c>
      <c r="Q751" s="162" t="s">
        <v>8214</v>
      </c>
      <c r="R751" s="162" t="s">
        <v>9957</v>
      </c>
      <c r="S751" s="163" t="s">
        <v>444</v>
      </c>
      <c r="T751" s="148" t="s">
        <v>472</v>
      </c>
      <c r="U751" s="149"/>
      <c r="V751" s="149"/>
      <c r="W751" s="164" t="str">
        <f>VLOOKUP(TRIM(X751),X10:Y88,2,FALSE)</f>
        <v>Frank</v>
      </c>
      <c r="X751" s="11" t="str">
        <f t="shared" si="16"/>
        <v>6.5.3</v>
      </c>
      <c r="Y751" s="83"/>
    </row>
    <row r="752" spans="1:25" ht="35.25" customHeight="1">
      <c r="A752" s="150" t="s">
        <v>185</v>
      </c>
      <c r="B752" s="165" t="s">
        <v>70</v>
      </c>
      <c r="C752" s="153" t="s">
        <v>186</v>
      </c>
      <c r="D752" s="153" t="s">
        <v>153</v>
      </c>
      <c r="E752" s="154" t="s">
        <v>6641</v>
      </c>
      <c r="F752" s="155" t="s">
        <v>27</v>
      </c>
      <c r="G752" s="155" t="s">
        <v>189</v>
      </c>
      <c r="H752" s="155" t="s">
        <v>7832</v>
      </c>
      <c r="I752" s="166" t="s">
        <v>475</v>
      </c>
      <c r="J752" s="160" t="s">
        <v>455</v>
      </c>
      <c r="K752" s="159"/>
      <c r="L752" s="160"/>
      <c r="M752" s="159"/>
      <c r="N752" s="158" t="s">
        <v>2435</v>
      </c>
      <c r="O752" s="158" t="s">
        <v>366</v>
      </c>
      <c r="P752" s="158" t="s">
        <v>442</v>
      </c>
      <c r="Q752" s="162" t="s">
        <v>8215</v>
      </c>
      <c r="R752" s="162" t="s">
        <v>8912</v>
      </c>
      <c r="S752" s="163" t="s">
        <v>8911</v>
      </c>
      <c r="T752" s="167" t="s">
        <v>472</v>
      </c>
      <c r="U752" s="149"/>
      <c r="V752" s="149"/>
      <c r="W752" s="164" t="str">
        <f>VLOOKUP(TRIM(X752),X10:Y88,2,FALSE)</f>
        <v>Puneet</v>
      </c>
      <c r="X752" s="11" t="str">
        <f t="shared" si="16"/>
        <v>6.5.11</v>
      </c>
      <c r="Y752" s="83"/>
    </row>
    <row r="753" spans="1:25" ht="35.25" customHeight="1">
      <c r="A753" s="150" t="s">
        <v>185</v>
      </c>
      <c r="B753" s="165" t="s">
        <v>70</v>
      </c>
      <c r="C753" s="153" t="s">
        <v>186</v>
      </c>
      <c r="D753" s="153" t="s">
        <v>136</v>
      </c>
      <c r="E753" s="154" t="s">
        <v>6642</v>
      </c>
      <c r="F753" s="155" t="s">
        <v>419</v>
      </c>
      <c r="G753" s="155" t="s">
        <v>934</v>
      </c>
      <c r="H753" s="155" t="s">
        <v>7833</v>
      </c>
      <c r="I753" s="166" t="s">
        <v>1386</v>
      </c>
      <c r="J753" s="160"/>
      <c r="K753" s="159"/>
      <c r="L753" s="160"/>
      <c r="M753" s="159"/>
      <c r="N753" s="158"/>
      <c r="O753" s="158" t="s">
        <v>366</v>
      </c>
      <c r="P753" s="158"/>
      <c r="Q753" s="162" t="s">
        <v>8216</v>
      </c>
      <c r="R753" s="162" t="s">
        <v>9784</v>
      </c>
      <c r="S753" s="163" t="s">
        <v>253</v>
      </c>
      <c r="T753" s="148" t="s">
        <v>1389</v>
      </c>
      <c r="U753" s="149"/>
      <c r="V753" s="149"/>
      <c r="W753" s="164" t="str">
        <f>VLOOKUP(TRIM(X753),X10:Y88,2,FALSE)</f>
        <v>Frank</v>
      </c>
      <c r="X753" s="11" t="str">
        <f t="shared" si="16"/>
        <v>6.5.4</v>
      </c>
      <c r="Y753" s="83"/>
    </row>
    <row r="754" spans="1:25" ht="35.25" customHeight="1">
      <c r="A754" s="150" t="s">
        <v>185</v>
      </c>
      <c r="B754" s="165" t="s">
        <v>70</v>
      </c>
      <c r="C754" s="153" t="s">
        <v>186</v>
      </c>
      <c r="D754" s="153" t="s">
        <v>156</v>
      </c>
      <c r="E754" s="154" t="s">
        <v>6643</v>
      </c>
      <c r="F754" s="155" t="s">
        <v>27</v>
      </c>
      <c r="G754" s="155" t="s">
        <v>189</v>
      </c>
      <c r="H754" s="155" t="s">
        <v>7834</v>
      </c>
      <c r="I754" s="166" t="s">
        <v>760</v>
      </c>
      <c r="J754" s="160" t="s">
        <v>1602</v>
      </c>
      <c r="K754" s="159"/>
      <c r="L754" s="160"/>
      <c r="M754" s="159"/>
      <c r="N754" s="158" t="s">
        <v>7155</v>
      </c>
      <c r="O754" s="158" t="s">
        <v>366</v>
      </c>
      <c r="P754" s="158" t="s">
        <v>1604</v>
      </c>
      <c r="Q754" s="162" t="s">
        <v>7835</v>
      </c>
      <c r="R754" s="162" t="s">
        <v>8617</v>
      </c>
      <c r="S754" s="163" t="s">
        <v>8616</v>
      </c>
      <c r="T754" s="167" t="s">
        <v>3447</v>
      </c>
      <c r="U754" s="149"/>
      <c r="V754" s="149"/>
      <c r="W754" s="164" t="str">
        <f>VLOOKUP(TRIM(X754),X10:Y88,2,FALSE)</f>
        <v>Krisztian</v>
      </c>
      <c r="X754" s="11" t="str">
        <f t="shared" si="16"/>
        <v>6.6</v>
      </c>
    </row>
    <row r="755" spans="1:25" ht="35.25" customHeight="1">
      <c r="A755" s="150" t="s">
        <v>185</v>
      </c>
      <c r="B755" s="165" t="s">
        <v>70</v>
      </c>
      <c r="C755" s="153" t="s">
        <v>186</v>
      </c>
      <c r="D755" s="153" t="s">
        <v>127</v>
      </c>
      <c r="E755" s="154" t="s">
        <v>6644</v>
      </c>
      <c r="F755" s="155" t="s">
        <v>419</v>
      </c>
      <c r="G755" s="155" t="s">
        <v>59</v>
      </c>
      <c r="H755" s="155" t="s">
        <v>7836</v>
      </c>
      <c r="I755" s="166" t="s">
        <v>1091</v>
      </c>
      <c r="J755" s="160" t="s">
        <v>422</v>
      </c>
      <c r="K755" s="159"/>
      <c r="L755" s="160"/>
      <c r="M755" s="159"/>
      <c r="N755" s="158"/>
      <c r="O755" s="158"/>
      <c r="P755" s="158"/>
      <c r="Q755" s="162" t="s">
        <v>8217</v>
      </c>
      <c r="R755" s="162" t="s">
        <v>8877</v>
      </c>
      <c r="S755" s="163" t="s">
        <v>253</v>
      </c>
      <c r="T755" s="148" t="s">
        <v>2728</v>
      </c>
      <c r="U755" s="149"/>
      <c r="V755" s="149"/>
      <c r="W755" s="164" t="str">
        <f>VLOOKUP(TRIM(X755),X10:Y88,2,FALSE)</f>
        <v>Patrice</v>
      </c>
      <c r="X755" s="11" t="str">
        <f t="shared" si="16"/>
        <v>6.5.1</v>
      </c>
    </row>
    <row r="756" spans="1:25" ht="35.25" customHeight="1">
      <c r="A756" s="150" t="s">
        <v>185</v>
      </c>
      <c r="B756" s="165" t="s">
        <v>70</v>
      </c>
      <c r="C756" s="153" t="s">
        <v>186</v>
      </c>
      <c r="D756" s="153" t="s">
        <v>130</v>
      </c>
      <c r="E756" s="154" t="s">
        <v>6645</v>
      </c>
      <c r="F756" s="155" t="s">
        <v>419</v>
      </c>
      <c r="G756" s="155" t="s">
        <v>189</v>
      </c>
      <c r="H756" s="155" t="s">
        <v>7837</v>
      </c>
      <c r="I756" s="166" t="s">
        <v>1386</v>
      </c>
      <c r="J756" s="160"/>
      <c r="K756" s="159"/>
      <c r="L756" s="160"/>
      <c r="M756" s="159"/>
      <c r="N756" s="158"/>
      <c r="O756" s="158" t="s">
        <v>366</v>
      </c>
      <c r="P756" s="158"/>
      <c r="Q756" s="162" t="s">
        <v>8218</v>
      </c>
      <c r="R756" s="178" t="s">
        <v>9965</v>
      </c>
      <c r="S756" s="176" t="s">
        <v>496</v>
      </c>
      <c r="T756" s="167" t="s">
        <v>1389</v>
      </c>
      <c r="U756" s="149"/>
      <c r="V756" s="149"/>
      <c r="W756" s="164" t="str">
        <f>VLOOKUP(TRIM(X756),X10:Y88,2,FALSE)</f>
        <v>Frank</v>
      </c>
      <c r="X756" s="11" t="str">
        <f t="shared" si="16"/>
        <v>6.5.2</v>
      </c>
    </row>
    <row r="757" spans="1:25" ht="35.25" customHeight="1">
      <c r="A757" s="150" t="s">
        <v>185</v>
      </c>
      <c r="B757" s="165" t="s">
        <v>70</v>
      </c>
      <c r="C757" s="153" t="s">
        <v>28</v>
      </c>
      <c r="D757" s="153" t="s">
        <v>168</v>
      </c>
      <c r="E757" s="154" t="s">
        <v>6646</v>
      </c>
      <c r="F757" s="155" t="s">
        <v>3432</v>
      </c>
      <c r="G757" s="169" t="s">
        <v>189</v>
      </c>
      <c r="H757" s="169" t="s">
        <v>7838</v>
      </c>
      <c r="I757" s="170" t="s">
        <v>1005</v>
      </c>
      <c r="J757" s="171"/>
      <c r="K757" s="172"/>
      <c r="L757" s="171"/>
      <c r="M757" s="172"/>
      <c r="N757" s="171"/>
      <c r="O757" s="171" t="s">
        <v>366</v>
      </c>
      <c r="P757" s="171"/>
      <c r="Q757" s="173" t="s">
        <v>9510</v>
      </c>
      <c r="R757" s="173" t="s">
        <v>9511</v>
      </c>
      <c r="S757" s="177"/>
      <c r="T757" s="148" t="s">
        <v>848</v>
      </c>
      <c r="U757" s="149"/>
      <c r="V757" s="149"/>
      <c r="W757" s="164" t="str">
        <f>VLOOKUP(TRIM(X757),X10:Y88,2,FALSE)</f>
        <v>Frank</v>
      </c>
      <c r="X757" s="11" t="str">
        <f t="shared" si="16"/>
        <v>7.1</v>
      </c>
    </row>
    <row r="758" spans="1:25" ht="35.25" customHeight="1">
      <c r="A758" s="150" t="s">
        <v>185</v>
      </c>
      <c r="B758" s="165" t="s">
        <v>70</v>
      </c>
      <c r="C758" s="153" t="s">
        <v>186</v>
      </c>
      <c r="D758" s="153" t="s">
        <v>168</v>
      </c>
      <c r="E758" s="154" t="s">
        <v>6647</v>
      </c>
      <c r="F758" s="155" t="s">
        <v>419</v>
      </c>
      <c r="G758" s="155" t="s">
        <v>59</v>
      </c>
      <c r="H758" s="155" t="s">
        <v>7841</v>
      </c>
      <c r="I758" s="166" t="s">
        <v>7842</v>
      </c>
      <c r="J758" s="160"/>
      <c r="K758" s="159"/>
      <c r="L758" s="160"/>
      <c r="M758" s="159"/>
      <c r="N758" s="158"/>
      <c r="O758" s="158"/>
      <c r="P758" s="158"/>
      <c r="Q758" s="162" t="s">
        <v>7841</v>
      </c>
      <c r="R758" s="178" t="s">
        <v>8387</v>
      </c>
      <c r="S758" s="163" t="s">
        <v>253</v>
      </c>
      <c r="T758" s="167" t="s">
        <v>7843</v>
      </c>
      <c r="U758" s="149"/>
      <c r="V758" s="149"/>
      <c r="W758" s="164" t="str">
        <f>VLOOKUP(TRIM(X758),X10:Y88,2,FALSE)</f>
        <v>Frank</v>
      </c>
      <c r="X758" s="11" t="str">
        <f t="shared" si="16"/>
        <v>7.1</v>
      </c>
    </row>
    <row r="759" spans="1:25" ht="35.25" customHeight="1">
      <c r="A759" s="150" t="s">
        <v>185</v>
      </c>
      <c r="B759" s="165" t="s">
        <v>70</v>
      </c>
      <c r="C759" s="153" t="s">
        <v>186</v>
      </c>
      <c r="D759" s="153" t="s">
        <v>168</v>
      </c>
      <c r="E759" s="154" t="s">
        <v>6648</v>
      </c>
      <c r="F759" s="155" t="s">
        <v>3432</v>
      </c>
      <c r="G759" s="155" t="s">
        <v>189</v>
      </c>
      <c r="H759" s="155" t="s">
        <v>7844</v>
      </c>
      <c r="I759" s="166" t="s">
        <v>7845</v>
      </c>
      <c r="J759" s="160"/>
      <c r="K759" s="159"/>
      <c r="L759" s="160"/>
      <c r="M759" s="159"/>
      <c r="N759" s="158"/>
      <c r="O759" s="158"/>
      <c r="P759" s="158"/>
      <c r="Q759" s="162" t="s">
        <v>7846</v>
      </c>
      <c r="R759" s="178" t="s">
        <v>8385</v>
      </c>
      <c r="S759" s="163" t="s">
        <v>8386</v>
      </c>
      <c r="T759" s="148" t="s">
        <v>7843</v>
      </c>
      <c r="U759" s="149"/>
      <c r="V759" s="149"/>
      <c r="W759" s="164" t="str">
        <f>VLOOKUP(TRIM(X759),X10:Y88,2,FALSE)</f>
        <v>Frank</v>
      </c>
      <c r="X759" s="11" t="str">
        <f t="shared" si="16"/>
        <v>7.1</v>
      </c>
    </row>
    <row r="760" spans="1:25" ht="35.25" customHeight="1">
      <c r="A760" s="150" t="s">
        <v>185</v>
      </c>
      <c r="B760" s="165" t="s">
        <v>70</v>
      </c>
      <c r="C760" s="153" t="s">
        <v>186</v>
      </c>
      <c r="D760" s="153" t="s">
        <v>91</v>
      </c>
      <c r="E760" s="154" t="s">
        <v>6649</v>
      </c>
      <c r="F760" s="155" t="s">
        <v>30</v>
      </c>
      <c r="G760" s="155" t="s">
        <v>189</v>
      </c>
      <c r="H760" s="155" t="s">
        <v>7901</v>
      </c>
      <c r="I760" s="166" t="s">
        <v>835</v>
      </c>
      <c r="J760" s="160" t="s">
        <v>484</v>
      </c>
      <c r="K760" s="159">
        <v>3230</v>
      </c>
      <c r="L760" s="160"/>
      <c r="M760" s="159" t="s">
        <v>485</v>
      </c>
      <c r="N760" s="158" t="s">
        <v>6996</v>
      </c>
      <c r="O760" s="158" t="s">
        <v>206</v>
      </c>
      <c r="P760" s="158" t="s">
        <v>3178</v>
      </c>
      <c r="Q760" s="162" t="s">
        <v>8219</v>
      </c>
      <c r="R760" s="178" t="s">
        <v>8771</v>
      </c>
      <c r="S760" s="163" t="s">
        <v>253</v>
      </c>
      <c r="T760" s="167" t="s">
        <v>966</v>
      </c>
      <c r="U760" s="149"/>
      <c r="V760" s="149"/>
      <c r="W760" s="164" t="str">
        <f>VLOOKUP(TRIM(X760),X10:Y88,2,FALSE)</f>
        <v>Puneet</v>
      </c>
      <c r="X760" s="11" t="str">
        <f t="shared" si="16"/>
        <v>5.1</v>
      </c>
    </row>
    <row r="761" spans="1:25" ht="35.25" customHeight="1">
      <c r="A761" s="150" t="s">
        <v>185</v>
      </c>
      <c r="B761" s="165" t="s">
        <v>70</v>
      </c>
      <c r="C761" s="153" t="s">
        <v>186</v>
      </c>
      <c r="D761" s="153" t="s">
        <v>91</v>
      </c>
      <c r="E761" s="154" t="s">
        <v>6650</v>
      </c>
      <c r="F761" s="155" t="s">
        <v>419</v>
      </c>
      <c r="G761" s="155" t="s">
        <v>59</v>
      </c>
      <c r="H761" s="155" t="s">
        <v>7900</v>
      </c>
      <c r="I761" s="166" t="s">
        <v>835</v>
      </c>
      <c r="J761" s="160"/>
      <c r="K761" s="159"/>
      <c r="L761" s="160"/>
      <c r="M761" s="159"/>
      <c r="N761" s="158"/>
      <c r="O761" s="158" t="s">
        <v>206</v>
      </c>
      <c r="P761" s="158" t="s">
        <v>215</v>
      </c>
      <c r="Q761" s="162" t="s">
        <v>8220</v>
      </c>
      <c r="R761" s="178" t="s">
        <v>8771</v>
      </c>
      <c r="S761" s="163" t="s">
        <v>253</v>
      </c>
      <c r="T761" s="148" t="s">
        <v>966</v>
      </c>
      <c r="U761" s="149"/>
      <c r="V761" s="149"/>
      <c r="W761" s="164" t="str">
        <f>VLOOKUP(TRIM(X761),X10:Y88,2,FALSE)</f>
        <v>Puneet</v>
      </c>
      <c r="X761" s="11" t="str">
        <f t="shared" si="16"/>
        <v>5.1</v>
      </c>
    </row>
    <row r="762" spans="1:25" ht="35.25" customHeight="1">
      <c r="A762" s="150" t="s">
        <v>185</v>
      </c>
      <c r="B762" s="165" t="s">
        <v>70</v>
      </c>
      <c r="C762" s="153" t="s">
        <v>186</v>
      </c>
      <c r="D762" s="153" t="s">
        <v>127</v>
      </c>
      <c r="E762" s="154" t="s">
        <v>6651</v>
      </c>
      <c r="F762" s="155" t="s">
        <v>27</v>
      </c>
      <c r="G762" s="155" t="s">
        <v>189</v>
      </c>
      <c r="H762" s="155" t="s">
        <v>7298</v>
      </c>
      <c r="I762" s="166" t="s">
        <v>2188</v>
      </c>
      <c r="J762" s="160" t="s">
        <v>422</v>
      </c>
      <c r="K762" s="159"/>
      <c r="L762" s="160"/>
      <c r="M762" s="159"/>
      <c r="N762" s="158" t="s">
        <v>6993</v>
      </c>
      <c r="O762" s="158" t="s">
        <v>366</v>
      </c>
      <c r="P762" s="158" t="s">
        <v>442</v>
      </c>
      <c r="Q762" s="162" t="s">
        <v>8013</v>
      </c>
      <c r="R762" s="162" t="s">
        <v>9966</v>
      </c>
      <c r="S762" s="176" t="s">
        <v>496</v>
      </c>
      <c r="T762" s="167" t="s">
        <v>2183</v>
      </c>
      <c r="U762" s="149"/>
      <c r="V762" s="149"/>
      <c r="W762" s="164" t="str">
        <f>VLOOKUP(TRIM(X762),X10:Y88,2,FALSE)</f>
        <v>Patrice</v>
      </c>
      <c r="X762" s="11" t="str">
        <f t="shared" si="16"/>
        <v>6.5.1</v>
      </c>
    </row>
    <row r="763" spans="1:25" ht="35.25" customHeight="1">
      <c r="A763" s="150" t="s">
        <v>185</v>
      </c>
      <c r="B763" s="165" t="s">
        <v>70</v>
      </c>
      <c r="C763" s="153" t="s">
        <v>186</v>
      </c>
      <c r="D763" s="153" t="s">
        <v>6902</v>
      </c>
      <c r="E763" s="154" t="s">
        <v>6652</v>
      </c>
      <c r="F763" s="155" t="s">
        <v>419</v>
      </c>
      <c r="G763" s="155" t="s">
        <v>934</v>
      </c>
      <c r="H763" s="155" t="s">
        <v>8334</v>
      </c>
      <c r="I763" s="166" t="s">
        <v>765</v>
      </c>
      <c r="J763" s="160"/>
      <c r="K763" s="159"/>
      <c r="L763" s="160"/>
      <c r="M763" s="159"/>
      <c r="N763" s="158"/>
      <c r="O763" s="158"/>
      <c r="P763" s="158" t="s">
        <v>442</v>
      </c>
      <c r="Q763" s="162" t="s">
        <v>8335</v>
      </c>
      <c r="R763" s="178" t="s">
        <v>9963</v>
      </c>
      <c r="S763" s="176" t="s">
        <v>496</v>
      </c>
      <c r="T763" s="148" t="s">
        <v>767</v>
      </c>
      <c r="U763" s="149"/>
      <c r="V763" s="149"/>
      <c r="W763" s="164" t="str">
        <f>VLOOKUP(TRIM(X763),X10:Y88,2,FALSE)</f>
        <v>Frank</v>
      </c>
      <c r="X763" s="11" t="str">
        <f t="shared" si="16"/>
        <v>6.5.12</v>
      </c>
    </row>
    <row r="764" spans="1:25" ht="35.25" customHeight="1">
      <c r="A764" s="150" t="s">
        <v>185</v>
      </c>
      <c r="B764" s="165" t="s">
        <v>70</v>
      </c>
      <c r="C764" s="153" t="s">
        <v>186</v>
      </c>
      <c r="D764" s="153" t="s">
        <v>6902</v>
      </c>
      <c r="E764" s="154" t="s">
        <v>6653</v>
      </c>
      <c r="F764" s="155" t="s">
        <v>27</v>
      </c>
      <c r="G764" s="155" t="s">
        <v>189</v>
      </c>
      <c r="H764" s="155" t="s">
        <v>8336</v>
      </c>
      <c r="I764" s="166" t="s">
        <v>765</v>
      </c>
      <c r="J764" s="160" t="s">
        <v>455</v>
      </c>
      <c r="K764" s="159"/>
      <c r="L764" s="160"/>
      <c r="M764" s="159"/>
      <c r="N764" s="158" t="s">
        <v>2435</v>
      </c>
      <c r="O764" s="158" t="s">
        <v>366</v>
      </c>
      <c r="P764" s="158" t="s">
        <v>442</v>
      </c>
      <c r="Q764" s="162" t="s">
        <v>8337</v>
      </c>
      <c r="R764" s="178" t="s">
        <v>9963</v>
      </c>
      <c r="S764" s="176" t="s">
        <v>496</v>
      </c>
      <c r="T764" s="167" t="s">
        <v>767</v>
      </c>
      <c r="U764" s="149"/>
      <c r="V764" s="149"/>
      <c r="W764" s="164" t="str">
        <f>VLOOKUP(TRIM(X764),X10:Y88,2,FALSE)</f>
        <v>Frank</v>
      </c>
      <c r="X764" s="11" t="str">
        <f t="shared" si="16"/>
        <v>6.5.12</v>
      </c>
    </row>
    <row r="765" spans="1:25" ht="35.25" customHeight="1">
      <c r="A765" s="150"/>
      <c r="B765" s="165" t="s">
        <v>70</v>
      </c>
      <c r="C765" s="153" t="s">
        <v>28</v>
      </c>
      <c r="D765" s="153" t="s">
        <v>168</v>
      </c>
      <c r="E765" s="154" t="s">
        <v>6654</v>
      </c>
      <c r="F765" s="155" t="s">
        <v>3432</v>
      </c>
      <c r="G765" s="169" t="s">
        <v>189</v>
      </c>
      <c r="H765" s="169" t="s">
        <v>7188</v>
      </c>
      <c r="I765" s="170" t="s">
        <v>7977</v>
      </c>
      <c r="J765" s="171"/>
      <c r="K765" s="172"/>
      <c r="L765" s="171"/>
      <c r="M765" s="172"/>
      <c r="N765" s="171"/>
      <c r="O765" s="171" t="s">
        <v>366</v>
      </c>
      <c r="P765" s="171"/>
      <c r="Q765" s="173" t="s">
        <v>9449</v>
      </c>
      <c r="R765" s="173" t="s">
        <v>9450</v>
      </c>
      <c r="S765" s="177"/>
      <c r="T765" s="148" t="s">
        <v>1120</v>
      </c>
      <c r="U765" s="149"/>
      <c r="V765" s="149"/>
      <c r="W765" s="164" t="str">
        <f>VLOOKUP(TRIM(X765),X10:Y88,2,FALSE)</f>
        <v>Frank</v>
      </c>
      <c r="X765" s="11" t="str">
        <f t="shared" si="16"/>
        <v>7.1</v>
      </c>
    </row>
    <row r="766" spans="1:25" ht="35.25" customHeight="1">
      <c r="A766" s="150" t="s">
        <v>185</v>
      </c>
      <c r="B766" s="165" t="s">
        <v>70</v>
      </c>
      <c r="C766" s="153" t="s">
        <v>186</v>
      </c>
      <c r="D766" s="153" t="s">
        <v>168</v>
      </c>
      <c r="E766" s="154" t="s">
        <v>6655</v>
      </c>
      <c r="F766" s="155" t="s">
        <v>3432</v>
      </c>
      <c r="G766" s="155" t="s">
        <v>189</v>
      </c>
      <c r="H766" s="155" t="s">
        <v>3498</v>
      </c>
      <c r="I766" s="166" t="s">
        <v>9993</v>
      </c>
      <c r="J766" s="160"/>
      <c r="K766" s="159"/>
      <c r="L766" s="160"/>
      <c r="M766" s="159"/>
      <c r="N766" s="158"/>
      <c r="O766" s="158" t="s">
        <v>366</v>
      </c>
      <c r="P766" s="158"/>
      <c r="Q766" s="162" t="s">
        <v>3498</v>
      </c>
      <c r="R766" s="162" t="s">
        <v>9463</v>
      </c>
      <c r="S766" s="163" t="s">
        <v>9464</v>
      </c>
      <c r="T766" s="167" t="s">
        <v>619</v>
      </c>
      <c r="U766" s="149"/>
      <c r="V766" s="149"/>
      <c r="W766" s="164" t="str">
        <f>VLOOKUP(TRIM(X766),X10:Y88,2,FALSE)</f>
        <v>Frank</v>
      </c>
      <c r="X766" s="11" t="str">
        <f t="shared" si="16"/>
        <v>7.1</v>
      </c>
    </row>
    <row r="767" spans="1:25" ht="35.25" customHeight="1">
      <c r="A767" s="150" t="s">
        <v>185</v>
      </c>
      <c r="B767" s="165" t="s">
        <v>70</v>
      </c>
      <c r="C767" s="153" t="s">
        <v>186</v>
      </c>
      <c r="D767" s="153" t="s">
        <v>168</v>
      </c>
      <c r="E767" s="154" t="s">
        <v>6656</v>
      </c>
      <c r="F767" s="155" t="s">
        <v>3432</v>
      </c>
      <c r="G767" s="155" t="s">
        <v>189</v>
      </c>
      <c r="H767" s="155" t="s">
        <v>7844</v>
      </c>
      <c r="I767" s="166" t="s">
        <v>7845</v>
      </c>
      <c r="J767" s="160"/>
      <c r="K767" s="159"/>
      <c r="L767" s="160"/>
      <c r="M767" s="159"/>
      <c r="N767" s="158"/>
      <c r="O767" s="158"/>
      <c r="P767" s="158"/>
      <c r="Q767" s="162" t="s">
        <v>7846</v>
      </c>
      <c r="R767" s="162" t="s">
        <v>9508</v>
      </c>
      <c r="S767" s="163" t="s">
        <v>9509</v>
      </c>
      <c r="T767" s="148" t="s">
        <v>7843</v>
      </c>
      <c r="U767" s="149"/>
      <c r="V767" s="149"/>
      <c r="W767" s="164" t="str">
        <f>VLOOKUP(TRIM(X767),X10:Y88,2,FALSE)</f>
        <v>Frank</v>
      </c>
      <c r="X767" s="11" t="str">
        <f t="shared" si="16"/>
        <v>7.1</v>
      </c>
    </row>
    <row r="768" spans="1:25" ht="35.25" customHeight="1">
      <c r="A768" s="150" t="s">
        <v>185</v>
      </c>
      <c r="B768" s="165" t="s">
        <v>70</v>
      </c>
      <c r="C768" s="153" t="s">
        <v>186</v>
      </c>
      <c r="D768" s="153" t="s">
        <v>91</v>
      </c>
      <c r="E768" s="154" t="s">
        <v>6657</v>
      </c>
      <c r="F768" s="155" t="s">
        <v>29</v>
      </c>
      <c r="G768" s="155" t="s">
        <v>189</v>
      </c>
      <c r="H768" s="155" t="s">
        <v>8401</v>
      </c>
      <c r="I768" s="166" t="s">
        <v>4303</v>
      </c>
      <c r="J768" s="160" t="s">
        <v>644</v>
      </c>
      <c r="K768" s="159">
        <v>30</v>
      </c>
      <c r="L768" s="160" t="s">
        <v>73</v>
      </c>
      <c r="M768" s="159" t="s">
        <v>485</v>
      </c>
      <c r="N768" s="158" t="s">
        <v>486</v>
      </c>
      <c r="O768" s="158" t="s">
        <v>206</v>
      </c>
      <c r="P768" s="158" t="s">
        <v>617</v>
      </c>
      <c r="Q768" s="162" t="s">
        <v>7964</v>
      </c>
      <c r="R768" s="162" t="s">
        <v>9786</v>
      </c>
      <c r="S768" s="163" t="s">
        <v>193</v>
      </c>
      <c r="T768" s="167" t="s">
        <v>988</v>
      </c>
      <c r="U768" s="149"/>
      <c r="V768" s="149" t="s">
        <v>995</v>
      </c>
      <c r="W768" s="164" t="str">
        <f>VLOOKUP(TRIM(X768),X10:Y88,2,FALSE)</f>
        <v>Puneet</v>
      </c>
      <c r="X768" s="11" t="str">
        <f t="shared" si="16"/>
        <v>5.1</v>
      </c>
    </row>
    <row r="769" spans="1:24" ht="35.25" customHeight="1">
      <c r="A769" s="150" t="s">
        <v>185</v>
      </c>
      <c r="B769" s="165" t="s">
        <v>70</v>
      </c>
      <c r="C769" s="153" t="s">
        <v>186</v>
      </c>
      <c r="D769" s="153" t="s">
        <v>91</v>
      </c>
      <c r="E769" s="154" t="s">
        <v>6658</v>
      </c>
      <c r="F769" s="155" t="s">
        <v>26</v>
      </c>
      <c r="G769" s="155" t="s">
        <v>189</v>
      </c>
      <c r="H769" s="155" t="s">
        <v>8878</v>
      </c>
      <c r="I769" s="166" t="s">
        <v>1638</v>
      </c>
      <c r="J769" s="160"/>
      <c r="K769" s="159"/>
      <c r="L769" s="160"/>
      <c r="M769" s="159"/>
      <c r="N769" s="158"/>
      <c r="O769" s="158" t="s">
        <v>206</v>
      </c>
      <c r="P769" s="158" t="s">
        <v>8880</v>
      </c>
      <c r="Q769" s="162" t="s">
        <v>8879</v>
      </c>
      <c r="R769" s="162" t="s">
        <v>9787</v>
      </c>
      <c r="S769" s="163" t="s">
        <v>193</v>
      </c>
      <c r="T769" s="148" t="s">
        <v>767</v>
      </c>
      <c r="U769" s="149"/>
      <c r="V769" s="149" t="s">
        <v>995</v>
      </c>
      <c r="W769" s="164" t="str">
        <f>VLOOKUP(TRIM(X769),X10:Y88,2,FALSE)</f>
        <v>Puneet</v>
      </c>
      <c r="X769" s="11" t="str">
        <f t="shared" si="16"/>
        <v>5.1</v>
      </c>
    </row>
    <row r="770" spans="1:24" ht="35.25" customHeight="1">
      <c r="A770" s="150" t="s">
        <v>185</v>
      </c>
      <c r="B770" s="165" t="s">
        <v>70</v>
      </c>
      <c r="C770" s="153" t="s">
        <v>186</v>
      </c>
      <c r="D770" s="153" t="s">
        <v>91</v>
      </c>
      <c r="E770" s="154" t="s">
        <v>6659</v>
      </c>
      <c r="F770" s="155" t="s">
        <v>29</v>
      </c>
      <c r="G770" s="155" t="s">
        <v>189</v>
      </c>
      <c r="H770" s="155" t="s">
        <v>8407</v>
      </c>
      <c r="I770" s="166" t="s">
        <v>563</v>
      </c>
      <c r="J770" s="160" t="s">
        <v>1284</v>
      </c>
      <c r="K770" s="159">
        <v>33</v>
      </c>
      <c r="L770" s="160" t="s">
        <v>73</v>
      </c>
      <c r="M770" s="159" t="s">
        <v>485</v>
      </c>
      <c r="N770" s="158" t="s">
        <v>486</v>
      </c>
      <c r="O770" s="158" t="s">
        <v>206</v>
      </c>
      <c r="P770" s="158" t="s">
        <v>1285</v>
      </c>
      <c r="Q770" s="162" t="s">
        <v>8181</v>
      </c>
      <c r="R770" s="162" t="s">
        <v>9788</v>
      </c>
      <c r="S770" s="163" t="s">
        <v>193</v>
      </c>
      <c r="T770" s="167" t="s">
        <v>1373</v>
      </c>
      <c r="U770" s="149"/>
      <c r="V770" s="149" t="s">
        <v>995</v>
      </c>
      <c r="W770" s="164" t="str">
        <f>VLOOKUP(TRIM(X770),X10:Y88,2,FALSE)</f>
        <v>Puneet</v>
      </c>
      <c r="X770" s="11" t="str">
        <f t="shared" si="16"/>
        <v>5.1</v>
      </c>
    </row>
    <row r="771" spans="1:24" ht="35.25" customHeight="1">
      <c r="A771" s="150" t="s">
        <v>185</v>
      </c>
      <c r="B771" s="165" t="s">
        <v>70</v>
      </c>
      <c r="C771" s="153" t="s">
        <v>186</v>
      </c>
      <c r="D771" s="153" t="s">
        <v>91</v>
      </c>
      <c r="E771" s="154" t="s">
        <v>6660</v>
      </c>
      <c r="F771" s="155" t="s">
        <v>30</v>
      </c>
      <c r="G771" s="155" t="s">
        <v>189</v>
      </c>
      <c r="H771" s="155" t="s">
        <v>8410</v>
      </c>
      <c r="I771" s="166" t="s">
        <v>563</v>
      </c>
      <c r="J771" s="160" t="s">
        <v>1284</v>
      </c>
      <c r="K771" s="159">
        <v>34</v>
      </c>
      <c r="L771" s="160" t="s">
        <v>73</v>
      </c>
      <c r="M771" s="159" t="s">
        <v>485</v>
      </c>
      <c r="N771" s="158" t="s">
        <v>486</v>
      </c>
      <c r="O771" s="158" t="s">
        <v>206</v>
      </c>
      <c r="P771" s="158" t="s">
        <v>1285</v>
      </c>
      <c r="Q771" s="162" t="s">
        <v>8187</v>
      </c>
      <c r="R771" s="162" t="s">
        <v>9633</v>
      </c>
      <c r="S771" s="163" t="s">
        <v>9632</v>
      </c>
      <c r="T771" s="148" t="s">
        <v>1373</v>
      </c>
      <c r="U771" s="149"/>
      <c r="V771" s="149"/>
      <c r="W771" s="164" t="str">
        <f>VLOOKUP(TRIM(X771),X10:Y88,2,FALSE)</f>
        <v>Puneet</v>
      </c>
      <c r="X771" s="11" t="str">
        <f t="shared" si="16"/>
        <v>5.1</v>
      </c>
    </row>
    <row r="772" spans="1:24" ht="35.25" customHeight="1">
      <c r="A772" s="150" t="s">
        <v>185</v>
      </c>
      <c r="B772" s="165" t="s">
        <v>70</v>
      </c>
      <c r="C772" s="153" t="s">
        <v>186</v>
      </c>
      <c r="D772" s="153" t="s">
        <v>91</v>
      </c>
      <c r="E772" s="154" t="s">
        <v>6661</v>
      </c>
      <c r="F772" s="155" t="s">
        <v>29</v>
      </c>
      <c r="G772" s="155" t="s">
        <v>189</v>
      </c>
      <c r="H772" s="155" t="s">
        <v>8413</v>
      </c>
      <c r="I772" s="166" t="s">
        <v>563</v>
      </c>
      <c r="J772" s="160" t="s">
        <v>1284</v>
      </c>
      <c r="K772" s="159">
        <v>35</v>
      </c>
      <c r="L772" s="160" t="s">
        <v>73</v>
      </c>
      <c r="M772" s="159" t="s">
        <v>485</v>
      </c>
      <c r="N772" s="158" t="s">
        <v>486</v>
      </c>
      <c r="O772" s="158" t="s">
        <v>206</v>
      </c>
      <c r="P772" s="158" t="s">
        <v>1285</v>
      </c>
      <c r="Q772" s="162" t="s">
        <v>8193</v>
      </c>
      <c r="R772" s="162" t="s">
        <v>9789</v>
      </c>
      <c r="S772" s="163" t="s">
        <v>193</v>
      </c>
      <c r="T772" s="167" t="s">
        <v>1373</v>
      </c>
      <c r="U772" s="149"/>
      <c r="V772" s="149" t="s">
        <v>995</v>
      </c>
      <c r="W772" s="164" t="str">
        <f>VLOOKUP(TRIM(X772),X10:Y88,2,FALSE)</f>
        <v>Puneet</v>
      </c>
      <c r="X772" s="11" t="str">
        <f t="shared" si="16"/>
        <v>5.1</v>
      </c>
    </row>
    <row r="773" spans="1:24" ht="35.25" customHeight="1">
      <c r="A773" s="150"/>
      <c r="B773" s="165" t="s">
        <v>70</v>
      </c>
      <c r="C773" s="153" t="s">
        <v>28</v>
      </c>
      <c r="D773" s="153" t="s">
        <v>91</v>
      </c>
      <c r="E773" s="154" t="s">
        <v>6662</v>
      </c>
      <c r="F773" s="155" t="s">
        <v>434</v>
      </c>
      <c r="G773" s="169" t="s">
        <v>189</v>
      </c>
      <c r="H773" s="169" t="s">
        <v>8433</v>
      </c>
      <c r="I773" s="170" t="s">
        <v>1638</v>
      </c>
      <c r="J773" s="171"/>
      <c r="K773" s="172"/>
      <c r="L773" s="171"/>
      <c r="M773" s="172"/>
      <c r="N773" s="171"/>
      <c r="O773" s="171" t="s">
        <v>229</v>
      </c>
      <c r="P773" s="171" t="s">
        <v>6980</v>
      </c>
      <c r="Q773" s="173" t="s">
        <v>9644</v>
      </c>
      <c r="R773" s="173" t="s">
        <v>9643</v>
      </c>
      <c r="S773" s="177"/>
      <c r="T773" s="148" t="s">
        <v>8434</v>
      </c>
      <c r="U773" s="149"/>
      <c r="V773" s="149"/>
      <c r="W773" s="164" t="str">
        <f>VLOOKUP(TRIM(X773),X10:Y88,2,FALSE)</f>
        <v>Puneet</v>
      </c>
      <c r="X773" s="11" t="str">
        <f t="shared" si="16"/>
        <v>5.1</v>
      </c>
    </row>
    <row r="774" spans="1:24" ht="35.25" customHeight="1">
      <c r="A774" s="150" t="s">
        <v>185</v>
      </c>
      <c r="B774" s="165" t="s">
        <v>70</v>
      </c>
      <c r="C774" s="153" t="s">
        <v>186</v>
      </c>
      <c r="D774" s="153" t="s">
        <v>91</v>
      </c>
      <c r="E774" s="154" t="s">
        <v>6663</v>
      </c>
      <c r="F774" s="155" t="s">
        <v>29</v>
      </c>
      <c r="G774" s="155" t="s">
        <v>189</v>
      </c>
      <c r="H774" s="155" t="s">
        <v>8437</v>
      </c>
      <c r="I774" s="166" t="s">
        <v>649</v>
      </c>
      <c r="J774" s="160" t="s">
        <v>484</v>
      </c>
      <c r="K774" s="159">
        <v>3222</v>
      </c>
      <c r="L774" s="160" t="s">
        <v>73</v>
      </c>
      <c r="M774" s="159" t="s">
        <v>485</v>
      </c>
      <c r="N774" s="158" t="s">
        <v>6996</v>
      </c>
      <c r="O774" s="158" t="s">
        <v>206</v>
      </c>
      <c r="P774" s="158" t="s">
        <v>7396</v>
      </c>
      <c r="Q774" s="162" t="s">
        <v>8057</v>
      </c>
      <c r="R774" s="162" t="s">
        <v>9790</v>
      </c>
      <c r="S774" s="163" t="s">
        <v>193</v>
      </c>
      <c r="T774" s="167" t="s">
        <v>651</v>
      </c>
      <c r="U774" s="149"/>
      <c r="V774" s="149" t="s">
        <v>995</v>
      </c>
      <c r="W774" s="164" t="str">
        <f>VLOOKUP(TRIM(X774),X10:Y88,2,FALSE)</f>
        <v>Puneet</v>
      </c>
      <c r="X774" s="11" t="str">
        <f t="shared" si="16"/>
        <v>5.1</v>
      </c>
    </row>
    <row r="775" spans="1:24" ht="35.25" customHeight="1">
      <c r="A775" s="150" t="s">
        <v>185</v>
      </c>
      <c r="B775" s="165" t="s">
        <v>70</v>
      </c>
      <c r="C775" s="153" t="s">
        <v>186</v>
      </c>
      <c r="D775" s="153" t="s">
        <v>91</v>
      </c>
      <c r="E775" s="154" t="s">
        <v>6664</v>
      </c>
      <c r="F775" s="155" t="s">
        <v>30</v>
      </c>
      <c r="G775" s="155" t="s">
        <v>189</v>
      </c>
      <c r="H775" s="155" t="s">
        <v>14573</v>
      </c>
      <c r="I775" s="166" t="s">
        <v>8137</v>
      </c>
      <c r="J775" s="160" t="s">
        <v>608</v>
      </c>
      <c r="K775" s="159">
        <v>289</v>
      </c>
      <c r="L775" s="160" t="s">
        <v>73</v>
      </c>
      <c r="M775" s="159" t="s">
        <v>485</v>
      </c>
      <c r="N775" s="158" t="s">
        <v>6996</v>
      </c>
      <c r="O775" s="158" t="s">
        <v>206</v>
      </c>
      <c r="P775" s="158" t="s">
        <v>879</v>
      </c>
      <c r="Q775" s="162" t="s">
        <v>8135</v>
      </c>
      <c r="R775" s="162" t="s">
        <v>9327</v>
      </c>
      <c r="S775" s="163" t="s">
        <v>9326</v>
      </c>
      <c r="T775" s="148" t="s">
        <v>1530</v>
      </c>
      <c r="U775" s="149"/>
      <c r="V775" s="149"/>
      <c r="W775" s="164" t="str">
        <f>VLOOKUP(TRIM(X775),X10:Y88,2,FALSE)</f>
        <v>Puneet</v>
      </c>
      <c r="X775" s="11" t="str">
        <f t="shared" si="16"/>
        <v>5.1</v>
      </c>
    </row>
    <row r="776" spans="1:24" ht="35.25" customHeight="1">
      <c r="A776" s="150" t="s">
        <v>185</v>
      </c>
      <c r="B776" s="165" t="s">
        <v>70</v>
      </c>
      <c r="C776" s="153" t="s">
        <v>186</v>
      </c>
      <c r="D776" s="153" t="s">
        <v>91</v>
      </c>
      <c r="E776" s="154" t="s">
        <v>6665</v>
      </c>
      <c r="F776" s="155" t="s">
        <v>30</v>
      </c>
      <c r="G776" s="155" t="s">
        <v>189</v>
      </c>
      <c r="H776" s="155" t="s">
        <v>8420</v>
      </c>
      <c r="I776" s="166" t="s">
        <v>859</v>
      </c>
      <c r="J776" s="160" t="s">
        <v>608</v>
      </c>
      <c r="K776" s="159">
        <v>290</v>
      </c>
      <c r="L776" s="160" t="s">
        <v>73</v>
      </c>
      <c r="M776" s="159" t="s">
        <v>687</v>
      </c>
      <c r="N776" s="158" t="s">
        <v>7079</v>
      </c>
      <c r="O776" s="158" t="s">
        <v>366</v>
      </c>
      <c r="P776" s="158" t="s">
        <v>879</v>
      </c>
      <c r="Q776" s="162" t="s">
        <v>8136</v>
      </c>
      <c r="R776" s="162" t="s">
        <v>9329</v>
      </c>
      <c r="S776" s="163" t="s">
        <v>9328</v>
      </c>
      <c r="T776" s="167" t="s">
        <v>1530</v>
      </c>
      <c r="U776" s="149"/>
      <c r="V776" s="149"/>
      <c r="W776" s="164" t="str">
        <f>VLOOKUP(TRIM(X776),X10:Y88,2,FALSE)</f>
        <v>Puneet</v>
      </c>
      <c r="X776" s="11" t="str">
        <f t="shared" si="16"/>
        <v>5.1</v>
      </c>
    </row>
    <row r="777" spans="1:24" ht="35.25" customHeight="1">
      <c r="A777" s="150"/>
      <c r="B777" s="165" t="s">
        <v>70</v>
      </c>
      <c r="C777" s="153" t="s">
        <v>28</v>
      </c>
      <c r="D777" s="153" t="s">
        <v>91</v>
      </c>
      <c r="E777" s="154" t="s">
        <v>6666</v>
      </c>
      <c r="F777" s="155" t="s">
        <v>30</v>
      </c>
      <c r="G777" s="169" t="s">
        <v>189</v>
      </c>
      <c r="H777" s="169" t="s">
        <v>8423</v>
      </c>
      <c r="I777" s="170" t="s">
        <v>8137</v>
      </c>
      <c r="J777" s="171" t="s">
        <v>608</v>
      </c>
      <c r="K777" s="172">
        <v>297</v>
      </c>
      <c r="L777" s="171" t="s">
        <v>73</v>
      </c>
      <c r="M777" s="172" t="s">
        <v>669</v>
      </c>
      <c r="N777" s="171" t="s">
        <v>6996</v>
      </c>
      <c r="O777" s="171" t="s">
        <v>206</v>
      </c>
      <c r="P777" s="171" t="s">
        <v>879</v>
      </c>
      <c r="Q777" s="173" t="s">
        <v>10046</v>
      </c>
      <c r="R777" s="173" t="s">
        <v>10048</v>
      </c>
      <c r="S777" s="177"/>
      <c r="T777" s="148" t="s">
        <v>1530</v>
      </c>
      <c r="U777" s="149"/>
      <c r="V777" s="149"/>
      <c r="W777" s="164" t="str">
        <f>VLOOKUP(TRIM(X777),X10:Y88,2,FALSE)</f>
        <v>Puneet</v>
      </c>
      <c r="X777" s="11" t="str">
        <f t="shared" si="16"/>
        <v>5.1</v>
      </c>
    </row>
    <row r="778" spans="1:24" ht="35.25" customHeight="1">
      <c r="A778" s="150"/>
      <c r="B778" s="165" t="s">
        <v>70</v>
      </c>
      <c r="C778" s="153" t="s">
        <v>28</v>
      </c>
      <c r="D778" s="153" t="s">
        <v>91</v>
      </c>
      <c r="E778" s="154" t="s">
        <v>6667</v>
      </c>
      <c r="F778" s="155" t="s">
        <v>30</v>
      </c>
      <c r="G778" s="169" t="s">
        <v>189</v>
      </c>
      <c r="H778" s="169" t="s">
        <v>8426</v>
      </c>
      <c r="I778" s="170" t="s">
        <v>8137</v>
      </c>
      <c r="J778" s="171" t="s">
        <v>608</v>
      </c>
      <c r="K778" s="172">
        <v>298</v>
      </c>
      <c r="L778" s="171" t="s">
        <v>73</v>
      </c>
      <c r="M778" s="172" t="s">
        <v>687</v>
      </c>
      <c r="N778" s="171" t="s">
        <v>7079</v>
      </c>
      <c r="O778" s="171" t="s">
        <v>366</v>
      </c>
      <c r="P778" s="171" t="s">
        <v>879</v>
      </c>
      <c r="Q778" s="173" t="s">
        <v>10047</v>
      </c>
      <c r="R778" s="173" t="s">
        <v>10049</v>
      </c>
      <c r="S778" s="177"/>
      <c r="T778" s="167" t="s">
        <v>1530</v>
      </c>
      <c r="U778" s="149"/>
      <c r="V778" s="149"/>
      <c r="W778" s="164" t="str">
        <f>VLOOKUP(TRIM(X778),X10:Y88,2,FALSE)</f>
        <v>Puneet</v>
      </c>
      <c r="X778" s="11" t="str">
        <f t="shared" si="16"/>
        <v>5.1</v>
      </c>
    </row>
    <row r="779" spans="1:24" ht="35.25" customHeight="1">
      <c r="A779" s="150" t="s">
        <v>185</v>
      </c>
      <c r="B779" s="165" t="s">
        <v>70</v>
      </c>
      <c r="C779" s="153" t="s">
        <v>186</v>
      </c>
      <c r="D779" s="153" t="s">
        <v>91</v>
      </c>
      <c r="E779" s="154" t="s">
        <v>6668</v>
      </c>
      <c r="F779" s="155" t="s">
        <v>30</v>
      </c>
      <c r="G779" s="155" t="s">
        <v>189</v>
      </c>
      <c r="H779" s="155" t="s">
        <v>8429</v>
      </c>
      <c r="I779" s="166" t="s">
        <v>8137</v>
      </c>
      <c r="J779" s="160" t="s">
        <v>608</v>
      </c>
      <c r="K779" s="159">
        <v>299</v>
      </c>
      <c r="L779" s="160" t="s">
        <v>73</v>
      </c>
      <c r="M779" s="159" t="s">
        <v>485</v>
      </c>
      <c r="N779" s="158" t="s">
        <v>6996</v>
      </c>
      <c r="O779" s="158" t="s">
        <v>206</v>
      </c>
      <c r="P779" s="158" t="s">
        <v>879</v>
      </c>
      <c r="Q779" s="162" t="s">
        <v>8147</v>
      </c>
      <c r="R779" s="162" t="s">
        <v>9342</v>
      </c>
      <c r="S779" s="163" t="s">
        <v>9341</v>
      </c>
      <c r="T779" s="148" t="s">
        <v>1530</v>
      </c>
      <c r="U779" s="149"/>
      <c r="V779" s="149"/>
      <c r="W779" s="164" t="str">
        <f>VLOOKUP(TRIM(X779),X10:Y88,2,FALSE)</f>
        <v>Puneet</v>
      </c>
      <c r="X779" s="11" t="str">
        <f t="shared" si="16"/>
        <v>5.1</v>
      </c>
    </row>
    <row r="780" spans="1:24" ht="35.25" customHeight="1">
      <c r="A780" s="150" t="s">
        <v>185</v>
      </c>
      <c r="B780" s="165" t="s">
        <v>70</v>
      </c>
      <c r="C780" s="153" t="s">
        <v>186</v>
      </c>
      <c r="D780" s="153" t="s">
        <v>91</v>
      </c>
      <c r="E780" s="154" t="s">
        <v>6669</v>
      </c>
      <c r="F780" s="155" t="s">
        <v>30</v>
      </c>
      <c r="G780" s="155" t="s">
        <v>189</v>
      </c>
      <c r="H780" s="155" t="s">
        <v>8432</v>
      </c>
      <c r="I780" s="166" t="s">
        <v>8137</v>
      </c>
      <c r="J780" s="160" t="s">
        <v>608</v>
      </c>
      <c r="K780" s="159">
        <v>300</v>
      </c>
      <c r="L780" s="160" t="s">
        <v>73</v>
      </c>
      <c r="M780" s="159" t="s">
        <v>687</v>
      </c>
      <c r="N780" s="158" t="s">
        <v>7079</v>
      </c>
      <c r="O780" s="158" t="s">
        <v>366</v>
      </c>
      <c r="P780" s="158" t="s">
        <v>879</v>
      </c>
      <c r="Q780" s="162" t="s">
        <v>8148</v>
      </c>
      <c r="R780" s="162" t="s">
        <v>9345</v>
      </c>
      <c r="S780" s="163" t="s">
        <v>9344</v>
      </c>
      <c r="T780" s="167" t="s">
        <v>1530</v>
      </c>
      <c r="U780" s="149"/>
      <c r="V780" s="149"/>
      <c r="W780" s="164" t="str">
        <f>VLOOKUP(TRIM(X780),X10:Y88,2,FALSE)</f>
        <v>Puneet</v>
      </c>
      <c r="X780" s="11" t="str">
        <f t="shared" si="16"/>
        <v>5.1</v>
      </c>
    </row>
    <row r="781" spans="1:24" ht="35.25" customHeight="1">
      <c r="A781" s="150" t="s">
        <v>185</v>
      </c>
      <c r="B781" s="165" t="s">
        <v>70</v>
      </c>
      <c r="C781" s="153" t="s">
        <v>186</v>
      </c>
      <c r="D781" s="153" t="s">
        <v>6904</v>
      </c>
      <c r="E781" s="154" t="s">
        <v>6670</v>
      </c>
      <c r="F781" s="155" t="s">
        <v>30</v>
      </c>
      <c r="G781" s="155" t="s">
        <v>189</v>
      </c>
      <c r="H781" s="155" t="s">
        <v>8592</v>
      </c>
      <c r="I781" s="166" t="s">
        <v>1005</v>
      </c>
      <c r="J781" s="160" t="s">
        <v>484</v>
      </c>
      <c r="K781" s="159">
        <v>3225</v>
      </c>
      <c r="L781" s="160" t="s">
        <v>73</v>
      </c>
      <c r="M781" s="159" t="s">
        <v>878</v>
      </c>
      <c r="N781" s="158" t="s">
        <v>6996</v>
      </c>
      <c r="O781" s="158" t="s">
        <v>366</v>
      </c>
      <c r="P781" s="158" t="s">
        <v>7365</v>
      </c>
      <c r="Q781" s="162" t="s">
        <v>8098</v>
      </c>
      <c r="R781" s="162" t="s">
        <v>8594</v>
      </c>
      <c r="S781" s="163" t="s">
        <v>8593</v>
      </c>
      <c r="T781" s="148" t="s">
        <v>1002</v>
      </c>
      <c r="U781" s="149"/>
      <c r="V781" s="149"/>
      <c r="W781" s="164" t="str">
        <f>VLOOKUP(TRIM(X781),X10:Y88,2,FALSE)</f>
        <v>Puneet</v>
      </c>
      <c r="X781" s="11" t="str">
        <f t="shared" si="16"/>
        <v>6.14</v>
      </c>
    </row>
    <row r="782" spans="1:24" ht="35.25" customHeight="1">
      <c r="A782" s="150" t="s">
        <v>185</v>
      </c>
      <c r="B782" s="165" t="s">
        <v>70</v>
      </c>
      <c r="C782" s="153" t="s">
        <v>186</v>
      </c>
      <c r="D782" s="153" t="s">
        <v>139</v>
      </c>
      <c r="E782" s="154" t="s">
        <v>6671</v>
      </c>
      <c r="F782" s="155" t="s">
        <v>27</v>
      </c>
      <c r="G782" s="155" t="s">
        <v>189</v>
      </c>
      <c r="H782" s="155" t="s">
        <v>7050</v>
      </c>
      <c r="I782" s="166" t="s">
        <v>9994</v>
      </c>
      <c r="J782" s="160" t="s">
        <v>422</v>
      </c>
      <c r="K782" s="159"/>
      <c r="L782" s="160"/>
      <c r="M782" s="159"/>
      <c r="N782" s="158" t="s">
        <v>6993</v>
      </c>
      <c r="O782" s="158" t="s">
        <v>366</v>
      </c>
      <c r="P782" s="158" t="s">
        <v>442</v>
      </c>
      <c r="Q782" s="162" t="s">
        <v>7051</v>
      </c>
      <c r="R782" s="162" t="s">
        <v>9452</v>
      </c>
      <c r="S782" s="163" t="s">
        <v>9451</v>
      </c>
      <c r="T782" s="167" t="s">
        <v>7026</v>
      </c>
      <c r="U782" s="149"/>
      <c r="V782" s="149"/>
      <c r="W782" s="164" t="str">
        <f>VLOOKUP(TRIM(X782),X10:Y88,2,FALSE)</f>
        <v>Puneet</v>
      </c>
      <c r="X782" s="11" t="str">
        <f t="shared" si="16"/>
        <v>6.5.5</v>
      </c>
    </row>
    <row r="783" spans="1:24" ht="35.25" customHeight="1">
      <c r="A783" s="150" t="s">
        <v>185</v>
      </c>
      <c r="B783" s="165" t="s">
        <v>70</v>
      </c>
      <c r="C783" s="153" t="s">
        <v>186</v>
      </c>
      <c r="D783" s="153" t="s">
        <v>139</v>
      </c>
      <c r="E783" s="154" t="s">
        <v>6672</v>
      </c>
      <c r="F783" s="155" t="s">
        <v>27</v>
      </c>
      <c r="G783" s="155" t="s">
        <v>189</v>
      </c>
      <c r="H783" s="155" t="s">
        <v>7099</v>
      </c>
      <c r="I783" s="166" t="s">
        <v>9995</v>
      </c>
      <c r="J783" s="160" t="s">
        <v>422</v>
      </c>
      <c r="K783" s="159"/>
      <c r="L783" s="160"/>
      <c r="M783" s="159"/>
      <c r="N783" s="158" t="s">
        <v>6993</v>
      </c>
      <c r="O783" s="158" t="s">
        <v>366</v>
      </c>
      <c r="P783" s="158" t="s">
        <v>442</v>
      </c>
      <c r="Q783" s="162" t="s">
        <v>7100</v>
      </c>
      <c r="R783" s="162" t="s">
        <v>9454</v>
      </c>
      <c r="S783" s="163" t="s">
        <v>9453</v>
      </c>
      <c r="T783" s="148" t="s">
        <v>767</v>
      </c>
      <c r="U783" s="149"/>
      <c r="V783" s="149"/>
      <c r="W783" s="164" t="str">
        <f>VLOOKUP(TRIM(X783),X10:Y88,2,FALSE)</f>
        <v>Puneet</v>
      </c>
      <c r="X783" s="11" t="str">
        <f t="shared" si="16"/>
        <v>6.5.5</v>
      </c>
    </row>
    <row r="784" spans="1:24" ht="35.25" customHeight="1">
      <c r="A784" s="150" t="s">
        <v>185</v>
      </c>
      <c r="B784" s="165" t="s">
        <v>70</v>
      </c>
      <c r="C784" s="153" t="s">
        <v>186</v>
      </c>
      <c r="D784" s="153" t="s">
        <v>139</v>
      </c>
      <c r="E784" s="154" t="s">
        <v>6673</v>
      </c>
      <c r="F784" s="155" t="s">
        <v>27</v>
      </c>
      <c r="G784" s="155" t="s">
        <v>189</v>
      </c>
      <c r="H784" s="155" t="s">
        <v>7252</v>
      </c>
      <c r="I784" s="166" t="s">
        <v>5113</v>
      </c>
      <c r="J784" s="160" t="s">
        <v>422</v>
      </c>
      <c r="K784" s="159"/>
      <c r="L784" s="160"/>
      <c r="M784" s="159"/>
      <c r="N784" s="158" t="s">
        <v>6993</v>
      </c>
      <c r="O784" s="158" t="s">
        <v>366</v>
      </c>
      <c r="P784" s="158" t="s">
        <v>442</v>
      </c>
      <c r="Q784" s="162" t="s">
        <v>7253</v>
      </c>
      <c r="R784" s="162" t="s">
        <v>9791</v>
      </c>
      <c r="S784" s="163" t="s">
        <v>193</v>
      </c>
      <c r="T784" s="167" t="s">
        <v>472</v>
      </c>
      <c r="U784" s="149"/>
      <c r="V784" s="149" t="s">
        <v>995</v>
      </c>
      <c r="W784" s="164" t="str">
        <f>VLOOKUP(TRIM(X784),X10:Y88,2,FALSE)</f>
        <v>Puneet</v>
      </c>
      <c r="X784" s="11" t="str">
        <f t="shared" si="16"/>
        <v>6.5.5</v>
      </c>
    </row>
    <row r="785" spans="1:24" ht="35.25" customHeight="1">
      <c r="A785" s="150" t="s">
        <v>185</v>
      </c>
      <c r="B785" s="165" t="s">
        <v>70</v>
      </c>
      <c r="C785" s="153" t="s">
        <v>186</v>
      </c>
      <c r="D785" s="153" t="s">
        <v>139</v>
      </c>
      <c r="E785" s="154" t="s">
        <v>6674</v>
      </c>
      <c r="F785" s="155" t="s">
        <v>27</v>
      </c>
      <c r="G785" s="155" t="s">
        <v>189</v>
      </c>
      <c r="H785" s="155" t="s">
        <v>7453</v>
      </c>
      <c r="I785" s="166" t="s">
        <v>9996</v>
      </c>
      <c r="J785" s="160" t="s">
        <v>422</v>
      </c>
      <c r="K785" s="159"/>
      <c r="L785" s="160"/>
      <c r="M785" s="159"/>
      <c r="N785" s="158" t="s">
        <v>6993</v>
      </c>
      <c r="O785" s="158" t="s">
        <v>366</v>
      </c>
      <c r="P785" s="158" t="s">
        <v>442</v>
      </c>
      <c r="Q785" s="162" t="s">
        <v>8086</v>
      </c>
      <c r="R785" s="162" t="s">
        <v>9456</v>
      </c>
      <c r="S785" s="163" t="s">
        <v>9455</v>
      </c>
      <c r="T785" s="148" t="s">
        <v>472</v>
      </c>
      <c r="U785" s="149"/>
      <c r="V785" s="149"/>
      <c r="W785" s="164" t="str">
        <f>VLOOKUP(TRIM(X785),X10:Y88,2,FALSE)</f>
        <v>Puneet</v>
      </c>
      <c r="X785" s="11" t="str">
        <f t="shared" si="16"/>
        <v>6.5.5</v>
      </c>
    </row>
    <row r="786" spans="1:24" ht="35.25" customHeight="1">
      <c r="A786" s="150" t="s">
        <v>185</v>
      </c>
      <c r="B786" s="165" t="s">
        <v>70</v>
      </c>
      <c r="C786" s="153" t="s">
        <v>186</v>
      </c>
      <c r="D786" s="153" t="s">
        <v>6904</v>
      </c>
      <c r="E786" s="154" t="s">
        <v>6675</v>
      </c>
      <c r="F786" s="155" t="s">
        <v>419</v>
      </c>
      <c r="G786" s="155" t="s">
        <v>934</v>
      </c>
      <c r="H786" s="155" t="s">
        <v>7364</v>
      </c>
      <c r="I786" s="166" t="s">
        <v>765</v>
      </c>
      <c r="J786" s="160"/>
      <c r="K786" s="159"/>
      <c r="L786" s="160"/>
      <c r="M786" s="159"/>
      <c r="N786" s="158"/>
      <c r="O786" s="158" t="s">
        <v>366</v>
      </c>
      <c r="P786" s="158" t="s">
        <v>7365</v>
      </c>
      <c r="Q786" s="162" t="s">
        <v>8046</v>
      </c>
      <c r="R786" s="162" t="s">
        <v>8585</v>
      </c>
      <c r="S786" s="163" t="s">
        <v>253</v>
      </c>
      <c r="T786" s="167" t="s">
        <v>767</v>
      </c>
      <c r="U786" s="149"/>
      <c r="V786" s="149"/>
      <c r="W786" s="164" t="str">
        <f>VLOOKUP(TRIM(X786),X10:Y88,2,FALSE)</f>
        <v>Puneet</v>
      </c>
      <c r="X786" s="11" t="str">
        <f t="shared" si="16"/>
        <v>6.14</v>
      </c>
    </row>
    <row r="787" spans="1:24" ht="35.25" customHeight="1">
      <c r="A787" s="150" t="s">
        <v>185</v>
      </c>
      <c r="B787" s="165" t="s">
        <v>70</v>
      </c>
      <c r="C787" s="153" t="s">
        <v>186</v>
      </c>
      <c r="D787" s="153" t="s">
        <v>6904</v>
      </c>
      <c r="E787" s="154" t="s">
        <v>6676</v>
      </c>
      <c r="F787" s="155" t="s">
        <v>434</v>
      </c>
      <c r="G787" s="155" t="s">
        <v>189</v>
      </c>
      <c r="H787" s="155" t="s">
        <v>7302</v>
      </c>
      <c r="I787" s="166" t="s">
        <v>2188</v>
      </c>
      <c r="J787" s="160"/>
      <c r="K787" s="159"/>
      <c r="L787" s="160"/>
      <c r="M787" s="159"/>
      <c r="N787" s="158"/>
      <c r="O787" s="158" t="s">
        <v>366</v>
      </c>
      <c r="P787" s="158" t="s">
        <v>7303</v>
      </c>
      <c r="Q787" s="162" t="s">
        <v>7304</v>
      </c>
      <c r="R787" s="162" t="s">
        <v>9495</v>
      </c>
      <c r="S787" s="163" t="s">
        <v>9494</v>
      </c>
      <c r="T787" s="148" t="s">
        <v>2183</v>
      </c>
      <c r="U787" s="149"/>
      <c r="V787" s="149"/>
      <c r="W787" s="164" t="str">
        <f>VLOOKUP(TRIM(X787),X10:Y88,2,FALSE)</f>
        <v>Puneet</v>
      </c>
      <c r="X787" s="11" t="str">
        <f t="shared" si="16"/>
        <v>6.14</v>
      </c>
    </row>
    <row r="788" spans="1:24" ht="35.25" customHeight="1">
      <c r="A788" s="150" t="s">
        <v>185</v>
      </c>
      <c r="B788" s="165" t="s">
        <v>70</v>
      </c>
      <c r="C788" s="153" t="s">
        <v>186</v>
      </c>
      <c r="D788" s="153" t="s">
        <v>6904</v>
      </c>
      <c r="E788" s="154" t="s">
        <v>6677</v>
      </c>
      <c r="F788" s="155" t="s">
        <v>434</v>
      </c>
      <c r="G788" s="155" t="s">
        <v>189</v>
      </c>
      <c r="H788" s="155" t="s">
        <v>7782</v>
      </c>
      <c r="I788" s="166" t="s">
        <v>1638</v>
      </c>
      <c r="J788" s="160"/>
      <c r="K788" s="159"/>
      <c r="L788" s="160"/>
      <c r="M788" s="159"/>
      <c r="N788" s="158"/>
      <c r="O788" s="158" t="s">
        <v>366</v>
      </c>
      <c r="P788" s="158"/>
      <c r="Q788" s="162" t="s">
        <v>7783</v>
      </c>
      <c r="R788" s="162" t="s">
        <v>9499</v>
      </c>
      <c r="S788" s="163" t="s">
        <v>9498</v>
      </c>
      <c r="T788" s="167" t="s">
        <v>1264</v>
      </c>
      <c r="U788" s="149"/>
      <c r="V788" s="149"/>
      <c r="W788" s="164" t="str">
        <f>VLOOKUP(TRIM(X788),X10:Y88,2,FALSE)</f>
        <v>Puneet</v>
      </c>
      <c r="X788" s="11" t="str">
        <f t="shared" si="16"/>
        <v>6.14</v>
      </c>
    </row>
    <row r="789" spans="1:24" ht="35.25" customHeight="1">
      <c r="A789" s="150" t="s">
        <v>185</v>
      </c>
      <c r="B789" s="165" t="s">
        <v>70</v>
      </c>
      <c r="C789" s="153" t="s">
        <v>186</v>
      </c>
      <c r="D789" s="153" t="s">
        <v>6904</v>
      </c>
      <c r="E789" s="154" t="s">
        <v>6678</v>
      </c>
      <c r="F789" s="155" t="s">
        <v>30</v>
      </c>
      <c r="G789" s="155" t="s">
        <v>189</v>
      </c>
      <c r="H789" s="155" t="s">
        <v>8595</v>
      </c>
      <c r="I789" s="166" t="s">
        <v>859</v>
      </c>
      <c r="J789" s="160" t="s">
        <v>484</v>
      </c>
      <c r="K789" s="159">
        <v>3225</v>
      </c>
      <c r="L789" s="160" t="s">
        <v>76</v>
      </c>
      <c r="M789" s="159" t="s">
        <v>878</v>
      </c>
      <c r="N789" s="158" t="s">
        <v>6996</v>
      </c>
      <c r="O789" s="158" t="s">
        <v>366</v>
      </c>
      <c r="P789" s="158" t="s">
        <v>7365</v>
      </c>
      <c r="Q789" s="162" t="s">
        <v>8098</v>
      </c>
      <c r="R789" s="162" t="s">
        <v>9501</v>
      </c>
      <c r="S789" s="163" t="s">
        <v>9500</v>
      </c>
      <c r="T789" s="148" t="s">
        <v>1002</v>
      </c>
      <c r="U789" s="149"/>
      <c r="V789" s="149"/>
      <c r="W789" s="164" t="str">
        <f>VLOOKUP(TRIM(X789),X10:Y88,2,FALSE)</f>
        <v>Puneet</v>
      </c>
      <c r="X789" s="11" t="str">
        <f t="shared" si="16"/>
        <v>6.14</v>
      </c>
    </row>
    <row r="790" spans="1:24" ht="35.25" customHeight="1">
      <c r="A790" s="150" t="s">
        <v>185</v>
      </c>
      <c r="B790" s="165" t="s">
        <v>70</v>
      </c>
      <c r="C790" s="153" t="s">
        <v>186</v>
      </c>
      <c r="D790" s="153" t="s">
        <v>91</v>
      </c>
      <c r="E790" s="154" t="s">
        <v>6679</v>
      </c>
      <c r="F790" s="155" t="s">
        <v>434</v>
      </c>
      <c r="G790" s="155" t="s">
        <v>189</v>
      </c>
      <c r="H790" s="155" t="s">
        <v>7166</v>
      </c>
      <c r="I790" s="166" t="s">
        <v>475</v>
      </c>
      <c r="J790" s="160"/>
      <c r="K790" s="159"/>
      <c r="L790" s="160"/>
      <c r="M790" s="159"/>
      <c r="N790" s="158"/>
      <c r="O790" s="158"/>
      <c r="P790" s="158"/>
      <c r="Q790" s="162" t="s">
        <v>9986</v>
      </c>
      <c r="R790" s="162" t="s">
        <v>9307</v>
      </c>
      <c r="S790" s="163" t="s">
        <v>9306</v>
      </c>
      <c r="T790" s="167" t="s">
        <v>556</v>
      </c>
      <c r="U790" s="149"/>
      <c r="V790" s="149"/>
      <c r="W790" s="164" t="str">
        <f>VLOOKUP(TRIM(X790),X10:Y88,2,FALSE)</f>
        <v>Puneet</v>
      </c>
      <c r="X790" s="11" t="str">
        <f t="shared" si="16"/>
        <v>5.1</v>
      </c>
    </row>
    <row r="791" spans="1:24" ht="35.25" customHeight="1">
      <c r="A791" s="150" t="s">
        <v>185</v>
      </c>
      <c r="B791" s="165" t="s">
        <v>70</v>
      </c>
      <c r="C791" s="153" t="s">
        <v>186</v>
      </c>
      <c r="D791" s="153" t="s">
        <v>91</v>
      </c>
      <c r="E791" s="154" t="s">
        <v>6680</v>
      </c>
      <c r="F791" s="155" t="s">
        <v>30</v>
      </c>
      <c r="G791" s="155" t="s">
        <v>189</v>
      </c>
      <c r="H791" s="155" t="s">
        <v>8658</v>
      </c>
      <c r="I791" s="166" t="s">
        <v>475</v>
      </c>
      <c r="J791" s="160" t="s">
        <v>484</v>
      </c>
      <c r="K791" s="159">
        <v>3213</v>
      </c>
      <c r="L791" s="160" t="s">
        <v>73</v>
      </c>
      <c r="M791" s="159" t="s">
        <v>485</v>
      </c>
      <c r="N791" s="158" t="s">
        <v>7167</v>
      </c>
      <c r="O791" s="158" t="s">
        <v>229</v>
      </c>
      <c r="P791" s="158" t="s">
        <v>683</v>
      </c>
      <c r="Q791" s="162" t="s">
        <v>7967</v>
      </c>
      <c r="R791" s="162" t="s">
        <v>9313</v>
      </c>
      <c r="S791" s="163" t="s">
        <v>9312</v>
      </c>
      <c r="T791" s="148" t="s">
        <v>556</v>
      </c>
      <c r="U791" s="149"/>
      <c r="V791" s="149"/>
      <c r="W791" s="164" t="str">
        <f>VLOOKUP(TRIM(X791),X10:Y88,2,FALSE)</f>
        <v>Puneet</v>
      </c>
      <c r="X791" s="11" t="str">
        <f t="shared" si="16"/>
        <v>5.1</v>
      </c>
    </row>
    <row r="792" spans="1:24" ht="35.25" customHeight="1">
      <c r="A792" s="150" t="s">
        <v>185</v>
      </c>
      <c r="B792" s="165" t="s">
        <v>70</v>
      </c>
      <c r="C792" s="153" t="s">
        <v>186</v>
      </c>
      <c r="D792" s="153" t="s">
        <v>91</v>
      </c>
      <c r="E792" s="154" t="s">
        <v>6681</v>
      </c>
      <c r="F792" s="155" t="s">
        <v>29</v>
      </c>
      <c r="G792" s="155" t="s">
        <v>189</v>
      </c>
      <c r="H792" s="155" t="s">
        <v>8661</v>
      </c>
      <c r="I792" s="166" t="s">
        <v>475</v>
      </c>
      <c r="J792" s="160" t="s">
        <v>484</v>
      </c>
      <c r="K792" s="159">
        <v>3214</v>
      </c>
      <c r="L792" s="160" t="s">
        <v>73</v>
      </c>
      <c r="M792" s="159" t="s">
        <v>687</v>
      </c>
      <c r="N792" s="158" t="s">
        <v>6996</v>
      </c>
      <c r="O792" s="158" t="s">
        <v>206</v>
      </c>
      <c r="P792" s="158" t="s">
        <v>683</v>
      </c>
      <c r="Q792" s="162" t="s">
        <v>7968</v>
      </c>
      <c r="R792" s="162" t="s">
        <v>9792</v>
      </c>
      <c r="S792" s="163" t="s">
        <v>193</v>
      </c>
      <c r="T792" s="167" t="s">
        <v>556</v>
      </c>
      <c r="U792" s="149"/>
      <c r="V792" s="149" t="s">
        <v>995</v>
      </c>
      <c r="W792" s="164" t="str">
        <f>VLOOKUP(TRIM(X792),X10:Y88,2,FALSE)</f>
        <v>Puneet</v>
      </c>
      <c r="X792" s="11" t="str">
        <f t="shared" si="16"/>
        <v>5.1</v>
      </c>
    </row>
    <row r="793" spans="1:24" ht="35.25" customHeight="1">
      <c r="A793" s="150" t="s">
        <v>185</v>
      </c>
      <c r="B793" s="165" t="s">
        <v>70</v>
      </c>
      <c r="C793" s="153" t="s">
        <v>186</v>
      </c>
      <c r="D793" s="153" t="s">
        <v>91</v>
      </c>
      <c r="E793" s="154" t="s">
        <v>6682</v>
      </c>
      <c r="F793" s="155" t="s">
        <v>30</v>
      </c>
      <c r="G793" s="155" t="s">
        <v>189</v>
      </c>
      <c r="H793" s="155" t="s">
        <v>8664</v>
      </c>
      <c r="I793" s="166" t="s">
        <v>475</v>
      </c>
      <c r="J793" s="160" t="s">
        <v>484</v>
      </c>
      <c r="K793" s="159">
        <v>3218</v>
      </c>
      <c r="L793" s="160" t="s">
        <v>73</v>
      </c>
      <c r="M793" s="159" t="s">
        <v>485</v>
      </c>
      <c r="N793" s="158" t="s">
        <v>7167</v>
      </c>
      <c r="O793" s="158" t="s">
        <v>229</v>
      </c>
      <c r="P793" s="158" t="s">
        <v>683</v>
      </c>
      <c r="Q793" s="162" t="s">
        <v>8048</v>
      </c>
      <c r="R793" s="162" t="s">
        <v>9316</v>
      </c>
      <c r="S793" s="163" t="s">
        <v>9315</v>
      </c>
      <c r="T793" s="148" t="s">
        <v>556</v>
      </c>
      <c r="U793" s="149"/>
      <c r="V793" s="149"/>
      <c r="W793" s="164" t="str">
        <f>VLOOKUP(TRIM(X793),X10:Y88,2,FALSE)</f>
        <v>Puneet</v>
      </c>
      <c r="X793" s="11" t="str">
        <f t="shared" si="16"/>
        <v>5.1</v>
      </c>
    </row>
    <row r="794" spans="1:24" ht="35.25" customHeight="1">
      <c r="A794" s="150" t="s">
        <v>185</v>
      </c>
      <c r="B794" s="165" t="s">
        <v>70</v>
      </c>
      <c r="C794" s="153" t="s">
        <v>186</v>
      </c>
      <c r="D794" s="153" t="s">
        <v>91</v>
      </c>
      <c r="E794" s="154" t="s">
        <v>6683</v>
      </c>
      <c r="F794" s="155" t="s">
        <v>29</v>
      </c>
      <c r="G794" s="155" t="s">
        <v>189</v>
      </c>
      <c r="H794" s="155" t="s">
        <v>8667</v>
      </c>
      <c r="I794" s="166" t="s">
        <v>475</v>
      </c>
      <c r="J794" s="160" t="s">
        <v>484</v>
      </c>
      <c r="K794" s="159">
        <v>3219</v>
      </c>
      <c r="L794" s="160" t="s">
        <v>73</v>
      </c>
      <c r="M794" s="159" t="s">
        <v>687</v>
      </c>
      <c r="N794" s="158" t="s">
        <v>6996</v>
      </c>
      <c r="O794" s="158" t="s">
        <v>206</v>
      </c>
      <c r="P794" s="158" t="s">
        <v>683</v>
      </c>
      <c r="Q794" s="162" t="s">
        <v>8049</v>
      </c>
      <c r="R794" s="162" t="s">
        <v>9793</v>
      </c>
      <c r="S794" s="163" t="s">
        <v>193</v>
      </c>
      <c r="T794" s="167" t="s">
        <v>556</v>
      </c>
      <c r="U794" s="149"/>
      <c r="V794" s="149" t="s">
        <v>995</v>
      </c>
      <c r="W794" s="164" t="str">
        <f>VLOOKUP(TRIM(X794),X10:Y88,2,FALSE)</f>
        <v>Puneet</v>
      </c>
      <c r="X794" s="11" t="str">
        <f t="shared" si="16"/>
        <v>5.1</v>
      </c>
    </row>
    <row r="795" spans="1:24" ht="35.25" customHeight="1">
      <c r="A795" s="150" t="s">
        <v>185</v>
      </c>
      <c r="B795" s="165" t="s">
        <v>70</v>
      </c>
      <c r="C795" s="153" t="s">
        <v>186</v>
      </c>
      <c r="D795" s="153" t="s">
        <v>91</v>
      </c>
      <c r="E795" s="154" t="s">
        <v>6684</v>
      </c>
      <c r="F795" s="155" t="s">
        <v>29</v>
      </c>
      <c r="G795" s="155" t="s">
        <v>189</v>
      </c>
      <c r="H795" s="155" t="s">
        <v>8672</v>
      </c>
      <c r="I795" s="166" t="s">
        <v>9997</v>
      </c>
      <c r="J795" s="160" t="s">
        <v>484</v>
      </c>
      <c r="K795" s="159">
        <v>3231</v>
      </c>
      <c r="L795" s="160" t="s">
        <v>62</v>
      </c>
      <c r="M795" s="159" t="s">
        <v>485</v>
      </c>
      <c r="N795" s="158" t="s">
        <v>6996</v>
      </c>
      <c r="O795" s="158" t="s">
        <v>206</v>
      </c>
      <c r="P795" s="158" t="s">
        <v>559</v>
      </c>
      <c r="Q795" s="162" t="s">
        <v>9318</v>
      </c>
      <c r="R795" s="162" t="s">
        <v>9794</v>
      </c>
      <c r="S795" s="163" t="s">
        <v>193</v>
      </c>
      <c r="T795" s="148" t="s">
        <v>3378</v>
      </c>
      <c r="U795" s="149"/>
      <c r="V795" s="149" t="s">
        <v>995</v>
      </c>
      <c r="W795" s="164" t="str">
        <f>VLOOKUP(TRIM(X795),X10:Y88,2,FALSE)</f>
        <v>Puneet</v>
      </c>
      <c r="X795" s="11" t="str">
        <f t="shared" si="16"/>
        <v>5.1</v>
      </c>
    </row>
    <row r="796" spans="1:24" ht="35.25" customHeight="1">
      <c r="A796" s="150" t="s">
        <v>185</v>
      </c>
      <c r="B796" s="165" t="s">
        <v>70</v>
      </c>
      <c r="C796" s="153" t="s">
        <v>186</v>
      </c>
      <c r="D796" s="153" t="s">
        <v>91</v>
      </c>
      <c r="E796" s="154" t="s">
        <v>6685</v>
      </c>
      <c r="F796" s="155" t="s">
        <v>434</v>
      </c>
      <c r="G796" s="155" t="s">
        <v>189</v>
      </c>
      <c r="H796" s="155" t="s">
        <v>8673</v>
      </c>
      <c r="I796" s="166" t="s">
        <v>1638</v>
      </c>
      <c r="J796" s="160"/>
      <c r="K796" s="159"/>
      <c r="L796" s="160"/>
      <c r="M796" s="159"/>
      <c r="N796" s="158"/>
      <c r="O796" s="158"/>
      <c r="P796" s="158"/>
      <c r="Q796" s="162" t="s">
        <v>2518</v>
      </c>
      <c r="R796" s="162" t="s">
        <v>9320</v>
      </c>
      <c r="S796" s="163" t="s">
        <v>9319</v>
      </c>
      <c r="T796" s="167" t="s">
        <v>556</v>
      </c>
      <c r="U796" s="149"/>
      <c r="V796" s="149"/>
      <c r="W796" s="164" t="str">
        <f>VLOOKUP(TRIM(X796),X10:Y88,2,FALSE)</f>
        <v>Puneet</v>
      </c>
      <c r="X796" s="11" t="str">
        <f t="shared" ref="X796:X859" si="17">IF(ISNONTEXT(D796),"" &amp; D796 &amp;"",T(D796))</f>
        <v>5.1</v>
      </c>
    </row>
    <row r="797" spans="1:24" ht="35.25" customHeight="1">
      <c r="A797" s="150" t="s">
        <v>185</v>
      </c>
      <c r="B797" s="165" t="s">
        <v>70</v>
      </c>
      <c r="C797" s="153" t="s">
        <v>186</v>
      </c>
      <c r="D797" s="153" t="s">
        <v>162</v>
      </c>
      <c r="E797" s="154" t="s">
        <v>6686</v>
      </c>
      <c r="F797" s="155" t="s">
        <v>27</v>
      </c>
      <c r="G797" s="155" t="s">
        <v>189</v>
      </c>
      <c r="H797" s="155" t="s">
        <v>7014</v>
      </c>
      <c r="I797" s="166" t="s">
        <v>765</v>
      </c>
      <c r="J797" s="160" t="s">
        <v>2389</v>
      </c>
      <c r="K797" s="159"/>
      <c r="L797" s="160"/>
      <c r="M797" s="159"/>
      <c r="N797" s="158" t="s">
        <v>2435</v>
      </c>
      <c r="O797" s="158" t="s">
        <v>366</v>
      </c>
      <c r="P797" s="158" t="s">
        <v>2390</v>
      </c>
      <c r="Q797" s="162" t="s">
        <v>7920</v>
      </c>
      <c r="R797" s="162" t="s">
        <v>9469</v>
      </c>
      <c r="S797" s="163" t="s">
        <v>9468</v>
      </c>
      <c r="T797" s="148" t="s">
        <v>767</v>
      </c>
      <c r="U797" s="149"/>
      <c r="V797" s="149"/>
      <c r="W797" s="164" t="str">
        <f>VLOOKUP(TRIM(X797),X10:Y88,2,FALSE)</f>
        <v>Puneet</v>
      </c>
      <c r="X797" s="11" t="str">
        <f t="shared" si="17"/>
        <v>6.9</v>
      </c>
    </row>
    <row r="798" spans="1:24" ht="35.25" customHeight="1">
      <c r="A798" s="150" t="s">
        <v>185</v>
      </c>
      <c r="B798" s="165" t="s">
        <v>70</v>
      </c>
      <c r="C798" s="153" t="s">
        <v>186</v>
      </c>
      <c r="D798" s="153" t="s">
        <v>162</v>
      </c>
      <c r="E798" s="154" t="s">
        <v>6687</v>
      </c>
      <c r="F798" s="155" t="s">
        <v>27</v>
      </c>
      <c r="G798" s="155" t="s">
        <v>189</v>
      </c>
      <c r="H798" s="155" t="s">
        <v>7478</v>
      </c>
      <c r="I798" s="166" t="s">
        <v>760</v>
      </c>
      <c r="J798" s="160" t="s">
        <v>2389</v>
      </c>
      <c r="K798" s="159"/>
      <c r="L798" s="160"/>
      <c r="M798" s="159"/>
      <c r="N798" s="158" t="s">
        <v>2435</v>
      </c>
      <c r="O798" s="158" t="s">
        <v>366</v>
      </c>
      <c r="P798" s="158" t="s">
        <v>2390</v>
      </c>
      <c r="Q798" s="162" t="s">
        <v>7479</v>
      </c>
      <c r="R798" s="162" t="s">
        <v>9471</v>
      </c>
      <c r="S798" s="163" t="s">
        <v>9470</v>
      </c>
      <c r="T798" s="167" t="s">
        <v>2392</v>
      </c>
      <c r="U798" s="149"/>
      <c r="V798" s="149"/>
      <c r="W798" s="164" t="str">
        <f>VLOOKUP(TRIM(X798),X10:Y88,2,FALSE)</f>
        <v>Puneet</v>
      </c>
      <c r="X798" s="11" t="str">
        <f t="shared" si="17"/>
        <v>6.9</v>
      </c>
    </row>
    <row r="799" spans="1:24" ht="35.25" customHeight="1">
      <c r="A799" s="150" t="s">
        <v>185</v>
      </c>
      <c r="B799" s="165" t="s">
        <v>70</v>
      </c>
      <c r="C799" s="153" t="s">
        <v>186</v>
      </c>
      <c r="D799" s="153" t="s">
        <v>162</v>
      </c>
      <c r="E799" s="154" t="s">
        <v>6688</v>
      </c>
      <c r="F799" s="155" t="s">
        <v>27</v>
      </c>
      <c r="G799" s="155" t="s">
        <v>189</v>
      </c>
      <c r="H799" s="155" t="s">
        <v>2739</v>
      </c>
      <c r="I799" s="166" t="s">
        <v>649</v>
      </c>
      <c r="J799" s="160" t="s">
        <v>2389</v>
      </c>
      <c r="K799" s="159"/>
      <c r="L799" s="160"/>
      <c r="M799" s="159"/>
      <c r="N799" s="158" t="s">
        <v>2435</v>
      </c>
      <c r="O799" s="158" t="s">
        <v>366</v>
      </c>
      <c r="P799" s="158" t="s">
        <v>2390</v>
      </c>
      <c r="Q799" s="162" t="s">
        <v>2740</v>
      </c>
      <c r="R799" s="162" t="s">
        <v>9474</v>
      </c>
      <c r="S799" s="163" t="s">
        <v>9473</v>
      </c>
      <c r="T799" s="148" t="s">
        <v>651</v>
      </c>
      <c r="U799" s="149"/>
      <c r="V799" s="149"/>
      <c r="W799" s="164" t="str">
        <f>VLOOKUP(TRIM(X799),X10:Y88,2,FALSE)</f>
        <v>Puneet</v>
      </c>
      <c r="X799" s="11" t="str">
        <f t="shared" si="17"/>
        <v>6.9</v>
      </c>
    </row>
    <row r="800" spans="1:24" ht="35.25" customHeight="1">
      <c r="A800" s="150" t="s">
        <v>185</v>
      </c>
      <c r="B800" s="165" t="s">
        <v>70</v>
      </c>
      <c r="C800" s="153" t="s">
        <v>186</v>
      </c>
      <c r="D800" s="153" t="s">
        <v>162</v>
      </c>
      <c r="E800" s="154" t="s">
        <v>6689</v>
      </c>
      <c r="F800" s="155" t="s">
        <v>27</v>
      </c>
      <c r="G800" s="155" t="s">
        <v>189</v>
      </c>
      <c r="H800" s="155" t="s">
        <v>7559</v>
      </c>
      <c r="I800" s="166" t="s">
        <v>475</v>
      </c>
      <c r="J800" s="160" t="s">
        <v>2389</v>
      </c>
      <c r="K800" s="159"/>
      <c r="L800" s="160"/>
      <c r="M800" s="159"/>
      <c r="N800" s="158" t="s">
        <v>2435</v>
      </c>
      <c r="O800" s="158" t="s">
        <v>366</v>
      </c>
      <c r="P800" s="158" t="s">
        <v>2390</v>
      </c>
      <c r="Q800" s="162" t="s">
        <v>3278</v>
      </c>
      <c r="R800" s="162" t="s">
        <v>9476</v>
      </c>
      <c r="S800" s="163" t="s">
        <v>9475</v>
      </c>
      <c r="T800" s="167" t="s">
        <v>626</v>
      </c>
      <c r="U800" s="149"/>
      <c r="V800" s="149"/>
      <c r="W800" s="164" t="str">
        <f>VLOOKUP(TRIM(X800),X10:Y88,2,FALSE)</f>
        <v>Puneet</v>
      </c>
      <c r="X800" s="11" t="str">
        <f t="shared" si="17"/>
        <v>6.9</v>
      </c>
    </row>
    <row r="801" spans="1:24" ht="35.25" customHeight="1">
      <c r="A801" s="150" t="s">
        <v>185</v>
      </c>
      <c r="B801" s="165" t="s">
        <v>70</v>
      </c>
      <c r="C801" s="153" t="s">
        <v>186</v>
      </c>
      <c r="D801" s="153" t="s">
        <v>162</v>
      </c>
      <c r="E801" s="154" t="s">
        <v>6690</v>
      </c>
      <c r="F801" s="155" t="s">
        <v>27</v>
      </c>
      <c r="G801" s="155" t="s">
        <v>189</v>
      </c>
      <c r="H801" s="155" t="s">
        <v>3274</v>
      </c>
      <c r="I801" s="166" t="s">
        <v>475</v>
      </c>
      <c r="J801" s="160" t="s">
        <v>2389</v>
      </c>
      <c r="K801" s="159"/>
      <c r="L801" s="160"/>
      <c r="M801" s="159"/>
      <c r="N801" s="158" t="s">
        <v>2435</v>
      </c>
      <c r="O801" s="158" t="s">
        <v>366</v>
      </c>
      <c r="P801" s="158" t="s">
        <v>2390</v>
      </c>
      <c r="Q801" s="162" t="s">
        <v>8106</v>
      </c>
      <c r="R801" s="162" t="s">
        <v>9478</v>
      </c>
      <c r="S801" s="163" t="s">
        <v>9477</v>
      </c>
      <c r="T801" s="148" t="s">
        <v>626</v>
      </c>
      <c r="U801" s="149"/>
      <c r="V801" s="149"/>
      <c r="W801" s="164" t="str">
        <f>VLOOKUP(TRIM(X801),X10:Y88,2,FALSE)</f>
        <v>Puneet</v>
      </c>
      <c r="X801" s="11" t="str">
        <f t="shared" si="17"/>
        <v>6.9</v>
      </c>
    </row>
    <row r="802" spans="1:24" ht="35.25" customHeight="1">
      <c r="A802" s="150"/>
      <c r="B802" s="165" t="s">
        <v>70</v>
      </c>
      <c r="C802" s="153" t="s">
        <v>28</v>
      </c>
      <c r="D802" s="153" t="s">
        <v>91</v>
      </c>
      <c r="E802" s="154" t="s">
        <v>6691</v>
      </c>
      <c r="F802" s="155" t="s">
        <v>30</v>
      </c>
      <c r="G802" s="169" t="s">
        <v>189</v>
      </c>
      <c r="H802" s="169" t="s">
        <v>8770</v>
      </c>
      <c r="I802" s="170" t="s">
        <v>7417</v>
      </c>
      <c r="J802" s="171" t="s">
        <v>484</v>
      </c>
      <c r="K802" s="172">
        <v>3223</v>
      </c>
      <c r="L802" s="171" t="s">
        <v>73</v>
      </c>
      <c r="M802" s="172" t="s">
        <v>485</v>
      </c>
      <c r="N802" s="171" t="s">
        <v>7167</v>
      </c>
      <c r="O802" s="171" t="s">
        <v>229</v>
      </c>
      <c r="P802" s="171" t="s">
        <v>1112</v>
      </c>
      <c r="Q802" s="173" t="s">
        <v>9623</v>
      </c>
      <c r="R802" s="173" t="s">
        <v>9624</v>
      </c>
      <c r="S802" s="177"/>
      <c r="T802" s="167" t="s">
        <v>966</v>
      </c>
      <c r="U802" s="149"/>
      <c r="V802" s="149"/>
      <c r="W802" s="164" t="str">
        <f>VLOOKUP(TRIM(X802),X10:Y88,2,FALSE)</f>
        <v>Puneet</v>
      </c>
      <c r="X802" s="11" t="str">
        <f t="shared" si="17"/>
        <v>5.1</v>
      </c>
    </row>
    <row r="803" spans="1:24" ht="35.25" customHeight="1">
      <c r="A803" s="150" t="s">
        <v>185</v>
      </c>
      <c r="B803" s="165" t="s">
        <v>70</v>
      </c>
      <c r="C803" s="153" t="s">
        <v>186</v>
      </c>
      <c r="D803" s="153" t="s">
        <v>146</v>
      </c>
      <c r="E803" s="154" t="s">
        <v>6692</v>
      </c>
      <c r="F803" s="155" t="s">
        <v>27</v>
      </c>
      <c r="G803" s="155" t="s">
        <v>189</v>
      </c>
      <c r="H803" s="155" t="s">
        <v>7590</v>
      </c>
      <c r="I803" s="166" t="s">
        <v>859</v>
      </c>
      <c r="J803" s="160" t="s">
        <v>455</v>
      </c>
      <c r="K803" s="159"/>
      <c r="L803" s="160"/>
      <c r="M803" s="159"/>
      <c r="N803" s="158" t="s">
        <v>2435</v>
      </c>
      <c r="O803" s="158" t="s">
        <v>366</v>
      </c>
      <c r="P803" s="158" t="s">
        <v>442</v>
      </c>
      <c r="Q803" s="162" t="s">
        <v>7591</v>
      </c>
      <c r="R803" s="162" t="s">
        <v>9795</v>
      </c>
      <c r="S803" s="163" t="s">
        <v>193</v>
      </c>
      <c r="T803" s="148" t="s">
        <v>1320</v>
      </c>
      <c r="U803" s="149"/>
      <c r="V803" s="149" t="s">
        <v>995</v>
      </c>
      <c r="W803" s="164" t="str">
        <f>VLOOKUP(TRIM(X803),X10:Y88,2,FALSE)</f>
        <v>Puneet</v>
      </c>
      <c r="X803" s="11" t="str">
        <f t="shared" si="17"/>
        <v>6.5.8</v>
      </c>
    </row>
    <row r="804" spans="1:24" ht="35.25" customHeight="1">
      <c r="A804" s="150" t="s">
        <v>185</v>
      </c>
      <c r="B804" s="165" t="s">
        <v>70</v>
      </c>
      <c r="C804" s="153" t="s">
        <v>186</v>
      </c>
      <c r="D804" s="153" t="s">
        <v>146</v>
      </c>
      <c r="E804" s="154" t="s">
        <v>6693</v>
      </c>
      <c r="F804" s="155" t="s">
        <v>27</v>
      </c>
      <c r="G804" s="155" t="s">
        <v>189</v>
      </c>
      <c r="H804" s="155" t="s">
        <v>7545</v>
      </c>
      <c r="I804" s="166" t="s">
        <v>9998</v>
      </c>
      <c r="J804" s="160" t="s">
        <v>455</v>
      </c>
      <c r="K804" s="159"/>
      <c r="L804" s="160"/>
      <c r="M804" s="159"/>
      <c r="N804" s="158" t="s">
        <v>2435</v>
      </c>
      <c r="O804" s="158" t="s">
        <v>366</v>
      </c>
      <c r="P804" s="158" t="s">
        <v>442</v>
      </c>
      <c r="Q804" s="162" t="s">
        <v>7546</v>
      </c>
      <c r="R804" s="162" t="s">
        <v>9467</v>
      </c>
      <c r="S804" s="163" t="s">
        <v>9466</v>
      </c>
      <c r="T804" s="167" t="s">
        <v>472</v>
      </c>
      <c r="U804" s="149"/>
      <c r="V804" s="149"/>
      <c r="W804" s="164" t="str">
        <f>VLOOKUP(TRIM(X804),X10:Y88,2,FALSE)</f>
        <v>Puneet</v>
      </c>
      <c r="X804" s="11" t="str">
        <f t="shared" si="17"/>
        <v>6.5.8</v>
      </c>
    </row>
    <row r="805" spans="1:24" ht="35.25" customHeight="1">
      <c r="A805" s="150" t="s">
        <v>185</v>
      </c>
      <c r="B805" s="165" t="s">
        <v>70</v>
      </c>
      <c r="C805" s="153" t="s">
        <v>186</v>
      </c>
      <c r="D805" s="153" t="s">
        <v>146</v>
      </c>
      <c r="E805" s="154" t="s">
        <v>6694</v>
      </c>
      <c r="F805" s="155" t="s">
        <v>27</v>
      </c>
      <c r="G805" s="155" t="s">
        <v>189</v>
      </c>
      <c r="H805" s="155" t="s">
        <v>7547</v>
      </c>
      <c r="I805" s="166" t="s">
        <v>8101</v>
      </c>
      <c r="J805" s="160" t="s">
        <v>422</v>
      </c>
      <c r="K805" s="159"/>
      <c r="L805" s="160"/>
      <c r="M805" s="159"/>
      <c r="N805" s="158" t="s">
        <v>6993</v>
      </c>
      <c r="O805" s="158" t="s">
        <v>366</v>
      </c>
      <c r="P805" s="158" t="s">
        <v>442</v>
      </c>
      <c r="Q805" s="162" t="s">
        <v>7548</v>
      </c>
      <c r="R805" s="162" t="s">
        <v>9796</v>
      </c>
      <c r="S805" s="163" t="s">
        <v>193</v>
      </c>
      <c r="T805" s="148" t="s">
        <v>7549</v>
      </c>
      <c r="U805" s="149"/>
      <c r="V805" s="149" t="s">
        <v>995</v>
      </c>
      <c r="W805" s="164" t="str">
        <f>VLOOKUP(TRIM(X805),X10:Y88,2,FALSE)</f>
        <v>Puneet</v>
      </c>
      <c r="X805" s="11" t="str">
        <f t="shared" si="17"/>
        <v>6.5.8</v>
      </c>
    </row>
    <row r="806" spans="1:24" ht="35.25" customHeight="1">
      <c r="A806" s="150" t="s">
        <v>185</v>
      </c>
      <c r="B806" s="165" t="s">
        <v>70</v>
      </c>
      <c r="C806" s="153" t="s">
        <v>186</v>
      </c>
      <c r="D806" s="153" t="s">
        <v>146</v>
      </c>
      <c r="E806" s="154" t="s">
        <v>6695</v>
      </c>
      <c r="F806" s="155" t="s">
        <v>27</v>
      </c>
      <c r="G806" s="155" t="s">
        <v>189</v>
      </c>
      <c r="H806" s="155" t="s">
        <v>7392</v>
      </c>
      <c r="I806" s="166" t="s">
        <v>7393</v>
      </c>
      <c r="J806" s="160" t="s">
        <v>422</v>
      </c>
      <c r="K806" s="159"/>
      <c r="L806" s="160"/>
      <c r="M806" s="159"/>
      <c r="N806" s="158" t="s">
        <v>6993</v>
      </c>
      <c r="O806" s="158" t="s">
        <v>366</v>
      </c>
      <c r="P806" s="158" t="s">
        <v>442</v>
      </c>
      <c r="Q806" s="162" t="s">
        <v>7394</v>
      </c>
      <c r="R806" s="162" t="s">
        <v>9797</v>
      </c>
      <c r="S806" s="163" t="s">
        <v>193</v>
      </c>
      <c r="T806" s="167" t="s">
        <v>7395</v>
      </c>
      <c r="U806" s="149"/>
      <c r="V806" s="149" t="s">
        <v>995</v>
      </c>
      <c r="W806" s="164" t="str">
        <f>VLOOKUP(TRIM(X806),X10:Y88,2,FALSE)</f>
        <v>Puneet</v>
      </c>
      <c r="X806" s="11" t="str">
        <f t="shared" si="17"/>
        <v>6.5.8</v>
      </c>
    </row>
    <row r="807" spans="1:24" ht="35.25" customHeight="1">
      <c r="A807" s="150" t="s">
        <v>185</v>
      </c>
      <c r="B807" s="165" t="s">
        <v>70</v>
      </c>
      <c r="C807" s="153" t="s">
        <v>186</v>
      </c>
      <c r="D807" s="153" t="s">
        <v>2149</v>
      </c>
      <c r="E807" s="154" t="s">
        <v>6696</v>
      </c>
      <c r="F807" s="155" t="s">
        <v>434</v>
      </c>
      <c r="G807" s="155" t="s">
        <v>189</v>
      </c>
      <c r="H807" s="155" t="s">
        <v>7073</v>
      </c>
      <c r="I807" s="166" t="s">
        <v>1638</v>
      </c>
      <c r="J807" s="160"/>
      <c r="K807" s="159"/>
      <c r="L807" s="160"/>
      <c r="M807" s="159"/>
      <c r="N807" s="158"/>
      <c r="O807" s="158" t="s">
        <v>366</v>
      </c>
      <c r="P807" s="158" t="s">
        <v>7074</v>
      </c>
      <c r="Q807" s="162" t="s">
        <v>9990</v>
      </c>
      <c r="R807" s="162" t="s">
        <v>9482</v>
      </c>
      <c r="S807" s="163" t="s">
        <v>9481</v>
      </c>
      <c r="T807" s="148" t="s">
        <v>1018</v>
      </c>
      <c r="U807" s="149"/>
      <c r="V807" s="149"/>
      <c r="W807" s="164" t="str">
        <f>VLOOKUP(TRIM(X807),X10:Y88,2,FALSE)</f>
        <v>Puneet</v>
      </c>
      <c r="X807" s="11" t="str">
        <f t="shared" si="17"/>
        <v>6.11</v>
      </c>
    </row>
    <row r="808" spans="1:24" ht="35.25" customHeight="1">
      <c r="A808" s="150" t="s">
        <v>185</v>
      </c>
      <c r="B808" s="165" t="s">
        <v>70</v>
      </c>
      <c r="C808" s="153" t="s">
        <v>186</v>
      </c>
      <c r="D808" s="153" t="s">
        <v>2149</v>
      </c>
      <c r="E808" s="154" t="s">
        <v>6697</v>
      </c>
      <c r="F808" s="155" t="s">
        <v>434</v>
      </c>
      <c r="G808" s="155" t="s">
        <v>189</v>
      </c>
      <c r="H808" s="155" t="s">
        <v>7075</v>
      </c>
      <c r="I808" s="166" t="s">
        <v>1638</v>
      </c>
      <c r="J808" s="160"/>
      <c r="K808" s="159"/>
      <c r="L808" s="160"/>
      <c r="M808" s="159"/>
      <c r="N808" s="158"/>
      <c r="O808" s="158" t="s">
        <v>366</v>
      </c>
      <c r="P808" s="158" t="s">
        <v>7074</v>
      </c>
      <c r="Q808" s="162" t="s">
        <v>9984</v>
      </c>
      <c r="R808" s="162" t="s">
        <v>9484</v>
      </c>
      <c r="S808" s="163" t="s">
        <v>9483</v>
      </c>
      <c r="T808" s="167" t="s">
        <v>1018</v>
      </c>
      <c r="U808" s="149"/>
      <c r="V808" s="149"/>
      <c r="W808" s="164" t="str">
        <f>VLOOKUP(TRIM(X808),X10:Y88,2,FALSE)</f>
        <v>Puneet</v>
      </c>
      <c r="X808" s="11" t="str">
        <f t="shared" si="17"/>
        <v>6.11</v>
      </c>
    </row>
    <row r="809" spans="1:24" ht="35.25" customHeight="1">
      <c r="A809" s="150" t="s">
        <v>185</v>
      </c>
      <c r="B809" s="165" t="s">
        <v>70</v>
      </c>
      <c r="C809" s="153" t="s">
        <v>186</v>
      </c>
      <c r="D809" s="153" t="s">
        <v>2149</v>
      </c>
      <c r="E809" s="154" t="s">
        <v>6698</v>
      </c>
      <c r="F809" s="155" t="s">
        <v>434</v>
      </c>
      <c r="G809" s="155" t="s">
        <v>189</v>
      </c>
      <c r="H809" s="155" t="s">
        <v>7076</v>
      </c>
      <c r="I809" s="166" t="s">
        <v>1638</v>
      </c>
      <c r="J809" s="160"/>
      <c r="K809" s="159"/>
      <c r="L809" s="160"/>
      <c r="M809" s="159"/>
      <c r="N809" s="158"/>
      <c r="O809" s="158" t="s">
        <v>366</v>
      </c>
      <c r="P809" s="158" t="s">
        <v>7074</v>
      </c>
      <c r="Q809" s="162" t="s">
        <v>9985</v>
      </c>
      <c r="R809" s="162" t="s">
        <v>9486</v>
      </c>
      <c r="S809" s="163" t="s">
        <v>9485</v>
      </c>
      <c r="T809" s="148" t="s">
        <v>1018</v>
      </c>
      <c r="U809" s="149"/>
      <c r="V809" s="149"/>
      <c r="W809" s="164" t="str">
        <f>VLOOKUP(TRIM(X809),X10:Y88,2,FALSE)</f>
        <v>Puneet</v>
      </c>
      <c r="X809" s="11" t="str">
        <f t="shared" si="17"/>
        <v>6.11</v>
      </c>
    </row>
    <row r="810" spans="1:24" ht="35.25" customHeight="1">
      <c r="A810" s="150" t="s">
        <v>185</v>
      </c>
      <c r="B810" s="165" t="s">
        <v>70</v>
      </c>
      <c r="C810" s="153" t="s">
        <v>186</v>
      </c>
      <c r="D810" s="153" t="s">
        <v>2149</v>
      </c>
      <c r="E810" s="154" t="s">
        <v>6699</v>
      </c>
      <c r="F810" s="155" t="s">
        <v>29</v>
      </c>
      <c r="G810" s="155" t="s">
        <v>189</v>
      </c>
      <c r="H810" s="155" t="s">
        <v>8824</v>
      </c>
      <c r="I810" s="166" t="s">
        <v>9999</v>
      </c>
      <c r="J810" s="160" t="s">
        <v>608</v>
      </c>
      <c r="K810" s="159">
        <v>277</v>
      </c>
      <c r="L810" s="160" t="s">
        <v>73</v>
      </c>
      <c r="M810" s="159" t="s">
        <v>878</v>
      </c>
      <c r="N810" s="158" t="s">
        <v>7079</v>
      </c>
      <c r="O810" s="158" t="s">
        <v>366</v>
      </c>
      <c r="P810" s="158" t="s">
        <v>7074</v>
      </c>
      <c r="Q810" s="162" t="s">
        <v>7969</v>
      </c>
      <c r="R810" s="162" t="s">
        <v>9798</v>
      </c>
      <c r="S810" s="163" t="s">
        <v>193</v>
      </c>
      <c r="T810" s="167" t="s">
        <v>868</v>
      </c>
      <c r="U810" s="149"/>
      <c r="V810" s="149" t="s">
        <v>995</v>
      </c>
      <c r="W810" s="164" t="str">
        <f>VLOOKUP(TRIM(X810),X10:Y88,2,FALSE)</f>
        <v>Puneet</v>
      </c>
      <c r="X810" s="11" t="str">
        <f t="shared" si="17"/>
        <v>6.11</v>
      </c>
    </row>
    <row r="811" spans="1:24" ht="35.25" customHeight="1">
      <c r="A811" s="150" t="s">
        <v>185</v>
      </c>
      <c r="B811" s="165" t="s">
        <v>70</v>
      </c>
      <c r="C811" s="153" t="s">
        <v>186</v>
      </c>
      <c r="D811" s="153" t="s">
        <v>2149</v>
      </c>
      <c r="E811" s="154" t="s">
        <v>6700</v>
      </c>
      <c r="F811" s="155" t="s">
        <v>29</v>
      </c>
      <c r="G811" s="155" t="s">
        <v>189</v>
      </c>
      <c r="H811" s="155" t="s">
        <v>8827</v>
      </c>
      <c r="I811" s="166" t="s">
        <v>10000</v>
      </c>
      <c r="J811" s="160" t="s">
        <v>608</v>
      </c>
      <c r="K811" s="159">
        <v>278</v>
      </c>
      <c r="L811" s="160" t="s">
        <v>73</v>
      </c>
      <c r="M811" s="159" t="s">
        <v>878</v>
      </c>
      <c r="N811" s="158" t="s">
        <v>7079</v>
      </c>
      <c r="O811" s="158" t="s">
        <v>366</v>
      </c>
      <c r="P811" s="158" t="s">
        <v>7074</v>
      </c>
      <c r="Q811" s="162" t="s">
        <v>7970</v>
      </c>
      <c r="R811" s="162" t="s">
        <v>9799</v>
      </c>
      <c r="S811" s="163" t="s">
        <v>193</v>
      </c>
      <c r="T811" s="148" t="s">
        <v>868</v>
      </c>
      <c r="U811" s="149"/>
      <c r="V811" s="149" t="s">
        <v>995</v>
      </c>
      <c r="W811" s="164" t="str">
        <f>VLOOKUP(TRIM(X811),X10:Y88,2,FALSE)</f>
        <v>Puneet</v>
      </c>
      <c r="X811" s="11" t="str">
        <f t="shared" si="17"/>
        <v>6.11</v>
      </c>
    </row>
    <row r="812" spans="1:24" ht="35.25" customHeight="1">
      <c r="A812" s="150" t="s">
        <v>185</v>
      </c>
      <c r="B812" s="165" t="s">
        <v>70</v>
      </c>
      <c r="C812" s="153" t="s">
        <v>186</v>
      </c>
      <c r="D812" s="153" t="s">
        <v>2149</v>
      </c>
      <c r="E812" s="154" t="s">
        <v>6701</v>
      </c>
      <c r="F812" s="155" t="s">
        <v>29</v>
      </c>
      <c r="G812" s="155" t="s">
        <v>189</v>
      </c>
      <c r="H812" s="155" t="s">
        <v>8830</v>
      </c>
      <c r="I812" s="166" t="s">
        <v>10000</v>
      </c>
      <c r="J812" s="160" t="s">
        <v>608</v>
      </c>
      <c r="K812" s="159">
        <v>279</v>
      </c>
      <c r="L812" s="160" t="s">
        <v>73</v>
      </c>
      <c r="M812" s="159" t="s">
        <v>878</v>
      </c>
      <c r="N812" s="158" t="s">
        <v>7079</v>
      </c>
      <c r="O812" s="158" t="s">
        <v>366</v>
      </c>
      <c r="P812" s="158" t="s">
        <v>7074</v>
      </c>
      <c r="Q812" s="162" t="s">
        <v>7971</v>
      </c>
      <c r="R812" s="162" t="s">
        <v>9800</v>
      </c>
      <c r="S812" s="163" t="s">
        <v>193</v>
      </c>
      <c r="T812" s="167" t="s">
        <v>868</v>
      </c>
      <c r="U812" s="149"/>
      <c r="V812" s="149" t="s">
        <v>995</v>
      </c>
      <c r="W812" s="164" t="str">
        <f>VLOOKUP(TRIM(X812),X10:Y88,2,FALSE)</f>
        <v>Puneet</v>
      </c>
      <c r="X812" s="11" t="str">
        <f t="shared" si="17"/>
        <v>6.11</v>
      </c>
    </row>
    <row r="813" spans="1:24" ht="35.25" customHeight="1">
      <c r="A813" s="150" t="s">
        <v>185</v>
      </c>
      <c r="B813" s="165" t="s">
        <v>70</v>
      </c>
      <c r="C813" s="153" t="s">
        <v>186</v>
      </c>
      <c r="D813" s="153" t="s">
        <v>2149</v>
      </c>
      <c r="E813" s="154" t="s">
        <v>6702</v>
      </c>
      <c r="F813" s="155" t="s">
        <v>29</v>
      </c>
      <c r="G813" s="155" t="s">
        <v>189</v>
      </c>
      <c r="H813" s="155" t="s">
        <v>8833</v>
      </c>
      <c r="I813" s="166" t="s">
        <v>10000</v>
      </c>
      <c r="J813" s="160" t="s">
        <v>608</v>
      </c>
      <c r="K813" s="159">
        <v>280</v>
      </c>
      <c r="L813" s="160" t="s">
        <v>73</v>
      </c>
      <c r="M813" s="159" t="s">
        <v>878</v>
      </c>
      <c r="N813" s="158" t="s">
        <v>7079</v>
      </c>
      <c r="O813" s="158" t="s">
        <v>366</v>
      </c>
      <c r="P813" s="158" t="s">
        <v>7074</v>
      </c>
      <c r="Q813" s="162" t="s">
        <v>7972</v>
      </c>
      <c r="R813" s="162" t="s">
        <v>9801</v>
      </c>
      <c r="S813" s="163" t="s">
        <v>193</v>
      </c>
      <c r="T813" s="148" t="s">
        <v>868</v>
      </c>
      <c r="U813" s="149"/>
      <c r="V813" s="149" t="s">
        <v>995</v>
      </c>
      <c r="W813" s="164" t="str">
        <f>VLOOKUP(TRIM(X813),X10:Y88,2,FALSE)</f>
        <v>Puneet</v>
      </c>
      <c r="X813" s="11" t="str">
        <f t="shared" si="17"/>
        <v>6.11</v>
      </c>
    </row>
    <row r="814" spans="1:24" ht="35.25" customHeight="1">
      <c r="A814" s="150" t="s">
        <v>185</v>
      </c>
      <c r="B814" s="165" t="s">
        <v>70</v>
      </c>
      <c r="C814" s="153" t="s">
        <v>186</v>
      </c>
      <c r="D814" s="153" t="s">
        <v>2149</v>
      </c>
      <c r="E814" s="154" t="s">
        <v>6703</v>
      </c>
      <c r="F814" s="155" t="s">
        <v>30</v>
      </c>
      <c r="G814" s="155" t="s">
        <v>189</v>
      </c>
      <c r="H814" s="155" t="s">
        <v>8838</v>
      </c>
      <c r="I814" s="166" t="s">
        <v>475</v>
      </c>
      <c r="J814" s="160" t="s">
        <v>608</v>
      </c>
      <c r="K814" s="159">
        <v>276</v>
      </c>
      <c r="L814" s="160" t="s">
        <v>73</v>
      </c>
      <c r="M814" s="159" t="s">
        <v>878</v>
      </c>
      <c r="N814" s="158" t="s">
        <v>7079</v>
      </c>
      <c r="O814" s="158" t="s">
        <v>366</v>
      </c>
      <c r="P814" s="158" t="s">
        <v>7074</v>
      </c>
      <c r="Q814" s="162" t="s">
        <v>7966</v>
      </c>
      <c r="R814" s="162" t="s">
        <v>9349</v>
      </c>
      <c r="S814" s="163" t="s">
        <v>444</v>
      </c>
      <c r="T814" s="167" t="s">
        <v>1018</v>
      </c>
      <c r="U814" s="149"/>
      <c r="V814" s="149"/>
      <c r="W814" s="164" t="str">
        <f>VLOOKUP(TRIM(X814),X10:Y88,2,FALSE)</f>
        <v>Puneet</v>
      </c>
      <c r="X814" s="11" t="str">
        <f t="shared" si="17"/>
        <v>6.11</v>
      </c>
    </row>
    <row r="815" spans="1:24" ht="35.25" customHeight="1">
      <c r="A815" s="150" t="s">
        <v>185</v>
      </c>
      <c r="B815" s="165" t="s">
        <v>70</v>
      </c>
      <c r="C815" s="153" t="s">
        <v>186</v>
      </c>
      <c r="D815" s="153" t="s">
        <v>91</v>
      </c>
      <c r="E815" s="154" t="s">
        <v>6704</v>
      </c>
      <c r="F815" s="155" t="s">
        <v>434</v>
      </c>
      <c r="G815" s="155" t="s">
        <v>189</v>
      </c>
      <c r="H815" s="155" t="s">
        <v>9627</v>
      </c>
      <c r="I815" s="166" t="s">
        <v>1638</v>
      </c>
      <c r="J815" s="160"/>
      <c r="K815" s="159"/>
      <c r="L815" s="160"/>
      <c r="M815" s="159"/>
      <c r="N815" s="158"/>
      <c r="O815" s="158" t="s">
        <v>62</v>
      </c>
      <c r="P815" s="158" t="s">
        <v>3178</v>
      </c>
      <c r="Q815" s="162" t="s">
        <v>1815</v>
      </c>
      <c r="R815" s="162" t="s">
        <v>9626</v>
      </c>
      <c r="S815" s="163" t="s">
        <v>9625</v>
      </c>
      <c r="T815" s="148" t="s">
        <v>966</v>
      </c>
      <c r="U815" s="149"/>
      <c r="V815" s="149"/>
      <c r="W815" s="164" t="str">
        <f>VLOOKUP(TRIM(X815),X10:Y88,2,FALSE)</f>
        <v>Puneet</v>
      </c>
      <c r="X815" s="11" t="str">
        <f t="shared" si="17"/>
        <v>5.1</v>
      </c>
    </row>
    <row r="816" spans="1:24" ht="35.25" customHeight="1">
      <c r="A816" s="150" t="s">
        <v>185</v>
      </c>
      <c r="B816" s="165" t="s">
        <v>70</v>
      </c>
      <c r="C816" s="153" t="s">
        <v>186</v>
      </c>
      <c r="D816" s="153" t="s">
        <v>91</v>
      </c>
      <c r="E816" s="154" t="s">
        <v>6705</v>
      </c>
      <c r="F816" s="155" t="s">
        <v>29</v>
      </c>
      <c r="G816" s="155" t="s">
        <v>189</v>
      </c>
      <c r="H816" s="155" t="s">
        <v>8885</v>
      </c>
      <c r="I816" s="166" t="s">
        <v>835</v>
      </c>
      <c r="J816" s="160" t="s">
        <v>608</v>
      </c>
      <c r="K816" s="159">
        <v>287</v>
      </c>
      <c r="L816" s="160" t="s">
        <v>73</v>
      </c>
      <c r="M816" s="159" t="s">
        <v>485</v>
      </c>
      <c r="N816" s="158" t="s">
        <v>6996</v>
      </c>
      <c r="O816" s="158" t="s">
        <v>206</v>
      </c>
      <c r="P816" s="158" t="s">
        <v>559</v>
      </c>
      <c r="Q816" s="162" t="s">
        <v>8094</v>
      </c>
      <c r="R816" s="162" t="s">
        <v>9802</v>
      </c>
      <c r="S816" s="163" t="s">
        <v>193</v>
      </c>
      <c r="T816" s="167" t="s">
        <v>966</v>
      </c>
      <c r="U816" s="149"/>
      <c r="V816" s="149" t="s">
        <v>995</v>
      </c>
      <c r="W816" s="164" t="str">
        <f>VLOOKUP(TRIM(X816),X10:Y88,2,FALSE)</f>
        <v>Puneet</v>
      </c>
      <c r="X816" s="11" t="str">
        <f t="shared" si="17"/>
        <v>5.1</v>
      </c>
    </row>
    <row r="817" spans="1:24" ht="35.25" customHeight="1">
      <c r="A817" s="150" t="s">
        <v>185</v>
      </c>
      <c r="B817" s="165" t="s">
        <v>70</v>
      </c>
      <c r="C817" s="153" t="s">
        <v>186</v>
      </c>
      <c r="D817" s="153" t="s">
        <v>91</v>
      </c>
      <c r="E817" s="154" t="s">
        <v>6706</v>
      </c>
      <c r="F817" s="155" t="s">
        <v>29</v>
      </c>
      <c r="G817" s="155" t="s">
        <v>189</v>
      </c>
      <c r="H817" s="155" t="s">
        <v>8888</v>
      </c>
      <c r="I817" s="166" t="s">
        <v>835</v>
      </c>
      <c r="J817" s="160" t="s">
        <v>608</v>
      </c>
      <c r="K817" s="159">
        <v>288</v>
      </c>
      <c r="L817" s="160" t="s">
        <v>73</v>
      </c>
      <c r="M817" s="159" t="s">
        <v>687</v>
      </c>
      <c r="N817" s="158" t="s">
        <v>7079</v>
      </c>
      <c r="O817" s="158" t="s">
        <v>366</v>
      </c>
      <c r="P817" s="158" t="s">
        <v>559</v>
      </c>
      <c r="Q817" s="162" t="s">
        <v>8095</v>
      </c>
      <c r="R817" s="162" t="s">
        <v>9803</v>
      </c>
      <c r="S817" s="163" t="s">
        <v>193</v>
      </c>
      <c r="T817" s="148" t="s">
        <v>966</v>
      </c>
      <c r="U817" s="149"/>
      <c r="V817" s="149" t="s">
        <v>995</v>
      </c>
      <c r="W817" s="164" t="str">
        <f>VLOOKUP(TRIM(X817),X10:Y88,2,FALSE)</f>
        <v>Puneet</v>
      </c>
      <c r="X817" s="11" t="str">
        <f t="shared" si="17"/>
        <v>5.1</v>
      </c>
    </row>
    <row r="818" spans="1:24" ht="35.25" customHeight="1">
      <c r="A818" s="150" t="s">
        <v>185</v>
      </c>
      <c r="B818" s="165" t="s">
        <v>70</v>
      </c>
      <c r="C818" s="153" t="s">
        <v>186</v>
      </c>
      <c r="D818" s="153" t="s">
        <v>91</v>
      </c>
      <c r="E818" s="154" t="s">
        <v>6707</v>
      </c>
      <c r="F818" s="155" t="s">
        <v>29</v>
      </c>
      <c r="G818" s="155" t="s">
        <v>189</v>
      </c>
      <c r="H818" s="155" t="s">
        <v>8891</v>
      </c>
      <c r="I818" s="166" t="s">
        <v>8137</v>
      </c>
      <c r="J818" s="160" t="s">
        <v>608</v>
      </c>
      <c r="K818" s="159">
        <v>291</v>
      </c>
      <c r="L818" s="160" t="s">
        <v>73</v>
      </c>
      <c r="M818" s="159" t="s">
        <v>669</v>
      </c>
      <c r="N818" s="158" t="s">
        <v>6996</v>
      </c>
      <c r="O818" s="158" t="s">
        <v>206</v>
      </c>
      <c r="P818" s="158" t="s">
        <v>14576</v>
      </c>
      <c r="Q818" s="162" t="s">
        <v>8138</v>
      </c>
      <c r="R818" s="162" t="s">
        <v>9804</v>
      </c>
      <c r="S818" s="163" t="s">
        <v>193</v>
      </c>
      <c r="T818" s="167" t="s">
        <v>1530</v>
      </c>
      <c r="U818" s="149"/>
      <c r="V818" s="149" t="s">
        <v>995</v>
      </c>
      <c r="W818" s="164" t="str">
        <f>VLOOKUP(TRIM(X818),X10:Y88,2,FALSE)</f>
        <v>Puneet</v>
      </c>
      <c r="X818" s="11" t="str">
        <f t="shared" si="17"/>
        <v>5.1</v>
      </c>
    </row>
    <row r="819" spans="1:24" ht="35.25" customHeight="1">
      <c r="A819" s="150" t="s">
        <v>185</v>
      </c>
      <c r="B819" s="165" t="s">
        <v>70</v>
      </c>
      <c r="C819" s="153" t="s">
        <v>186</v>
      </c>
      <c r="D819" s="153" t="s">
        <v>91</v>
      </c>
      <c r="E819" s="154" t="s">
        <v>6708</v>
      </c>
      <c r="F819" s="155" t="s">
        <v>30</v>
      </c>
      <c r="G819" s="155" t="s">
        <v>189</v>
      </c>
      <c r="H819" s="155" t="s">
        <v>8894</v>
      </c>
      <c r="I819" s="166" t="s">
        <v>8137</v>
      </c>
      <c r="J819" s="160" t="s">
        <v>608</v>
      </c>
      <c r="K819" s="159">
        <v>292</v>
      </c>
      <c r="L819" s="160" t="s">
        <v>73</v>
      </c>
      <c r="M819" s="159" t="s">
        <v>687</v>
      </c>
      <c r="N819" s="158" t="s">
        <v>7079</v>
      </c>
      <c r="O819" s="158" t="s">
        <v>366</v>
      </c>
      <c r="P819" s="158" t="s">
        <v>683</v>
      </c>
      <c r="Q819" s="162" t="s">
        <v>8139</v>
      </c>
      <c r="R819" s="162" t="s">
        <v>9943</v>
      </c>
      <c r="S819" s="168" t="s">
        <v>431</v>
      </c>
      <c r="T819" s="148" t="s">
        <v>1530</v>
      </c>
      <c r="U819" s="149" t="s">
        <v>9325</v>
      </c>
      <c r="V819" s="149"/>
      <c r="W819" s="164" t="str">
        <f>VLOOKUP(TRIM(X819),X10:Y88,2,FALSE)</f>
        <v>Puneet</v>
      </c>
      <c r="X819" s="11" t="str">
        <f t="shared" si="17"/>
        <v>5.1</v>
      </c>
    </row>
    <row r="820" spans="1:24" ht="35.25" customHeight="1">
      <c r="A820" s="150" t="s">
        <v>185</v>
      </c>
      <c r="B820" s="165" t="s">
        <v>70</v>
      </c>
      <c r="C820" s="153" t="s">
        <v>186</v>
      </c>
      <c r="D820" s="153" t="s">
        <v>153</v>
      </c>
      <c r="E820" s="154" t="s">
        <v>6709</v>
      </c>
      <c r="F820" s="155" t="s">
        <v>27</v>
      </c>
      <c r="G820" s="155" t="s">
        <v>189</v>
      </c>
      <c r="H820" s="155" t="s">
        <v>7183</v>
      </c>
      <c r="I820" s="166" t="s">
        <v>765</v>
      </c>
      <c r="J820" s="160" t="s">
        <v>422</v>
      </c>
      <c r="K820" s="159"/>
      <c r="L820" s="160"/>
      <c r="M820" s="159"/>
      <c r="N820" s="158" t="s">
        <v>6993</v>
      </c>
      <c r="O820" s="158" t="s">
        <v>366</v>
      </c>
      <c r="P820" s="158" t="s">
        <v>442</v>
      </c>
      <c r="Q820" s="162" t="s">
        <v>7184</v>
      </c>
      <c r="R820" s="162" t="s">
        <v>9805</v>
      </c>
      <c r="S820" s="163" t="s">
        <v>193</v>
      </c>
      <c r="T820" s="167" t="s">
        <v>767</v>
      </c>
      <c r="U820" s="149"/>
      <c r="V820" s="149" t="s">
        <v>995</v>
      </c>
      <c r="W820" s="164" t="str">
        <f>VLOOKUP(TRIM(X820),X10:Y88,2,FALSE)</f>
        <v>Puneet</v>
      </c>
      <c r="X820" s="11" t="str">
        <f t="shared" si="17"/>
        <v>6.5.11</v>
      </c>
    </row>
    <row r="821" spans="1:24" ht="35.25" customHeight="1">
      <c r="A821" s="150" t="s">
        <v>185</v>
      </c>
      <c r="B821" s="165" t="s">
        <v>70</v>
      </c>
      <c r="C821" s="153" t="s">
        <v>186</v>
      </c>
      <c r="D821" s="153" t="s">
        <v>153</v>
      </c>
      <c r="E821" s="154" t="s">
        <v>6710</v>
      </c>
      <c r="F821" s="155" t="s">
        <v>27</v>
      </c>
      <c r="G821" s="155" t="s">
        <v>189</v>
      </c>
      <c r="H821" s="155" t="s">
        <v>7185</v>
      </c>
      <c r="I821" s="166" t="s">
        <v>765</v>
      </c>
      <c r="J821" s="160" t="s">
        <v>455</v>
      </c>
      <c r="K821" s="159"/>
      <c r="L821" s="160"/>
      <c r="M821" s="159"/>
      <c r="N821" s="158" t="s">
        <v>2435</v>
      </c>
      <c r="O821" s="158" t="s">
        <v>366</v>
      </c>
      <c r="P821" s="158" t="s">
        <v>442</v>
      </c>
      <c r="Q821" s="162" t="s">
        <v>7976</v>
      </c>
      <c r="R821" s="162" t="s">
        <v>9683</v>
      </c>
      <c r="S821" s="163" t="s">
        <v>193</v>
      </c>
      <c r="T821" s="148" t="s">
        <v>767</v>
      </c>
      <c r="U821" s="149"/>
      <c r="V821" s="149"/>
      <c r="W821" s="164" t="str">
        <f>VLOOKUP(TRIM(X821),X10:Y88,2,FALSE)</f>
        <v>Puneet</v>
      </c>
      <c r="X821" s="11" t="str">
        <f t="shared" si="17"/>
        <v>6.5.11</v>
      </c>
    </row>
    <row r="822" spans="1:24" ht="35.25" customHeight="1">
      <c r="A822" s="150" t="s">
        <v>185</v>
      </c>
      <c r="B822" s="165" t="s">
        <v>70</v>
      </c>
      <c r="C822" s="153" t="s">
        <v>186</v>
      </c>
      <c r="D822" s="153" t="s">
        <v>153</v>
      </c>
      <c r="E822" s="154" t="s">
        <v>6711</v>
      </c>
      <c r="F822" s="155" t="s">
        <v>27</v>
      </c>
      <c r="G822" s="155" t="s">
        <v>189</v>
      </c>
      <c r="H822" s="155" t="s">
        <v>7858</v>
      </c>
      <c r="I822" s="166" t="s">
        <v>9771</v>
      </c>
      <c r="J822" s="160" t="s">
        <v>422</v>
      </c>
      <c r="K822" s="159"/>
      <c r="L822" s="160"/>
      <c r="M822" s="159"/>
      <c r="N822" s="158" t="s">
        <v>6993</v>
      </c>
      <c r="O822" s="158" t="s">
        <v>366</v>
      </c>
      <c r="P822" s="158" t="s">
        <v>442</v>
      </c>
      <c r="Q822" s="162" t="s">
        <v>7978</v>
      </c>
      <c r="R822" s="162" t="s">
        <v>9684</v>
      </c>
      <c r="S822" s="163" t="s">
        <v>9685</v>
      </c>
      <c r="T822" s="167" t="s">
        <v>432</v>
      </c>
      <c r="U822" s="149"/>
      <c r="V822" s="149"/>
      <c r="W822" s="164" t="str">
        <f>VLOOKUP(TRIM(X822),X10:Y88,2,FALSE)</f>
        <v>Puneet</v>
      </c>
      <c r="X822" s="11" t="str">
        <f t="shared" si="17"/>
        <v>6.5.11</v>
      </c>
    </row>
    <row r="823" spans="1:24" ht="35.25" customHeight="1">
      <c r="A823" s="150" t="s">
        <v>185</v>
      </c>
      <c r="B823" s="165" t="s">
        <v>70</v>
      </c>
      <c r="C823" s="153" t="s">
        <v>186</v>
      </c>
      <c r="D823" s="153" t="s">
        <v>153</v>
      </c>
      <c r="E823" s="154" t="s">
        <v>6712</v>
      </c>
      <c r="F823" s="155" t="s">
        <v>27</v>
      </c>
      <c r="G823" s="155" t="s">
        <v>189</v>
      </c>
      <c r="H823" s="155" t="s">
        <v>7862</v>
      </c>
      <c r="I823" s="166" t="s">
        <v>9772</v>
      </c>
      <c r="J823" s="160" t="s">
        <v>422</v>
      </c>
      <c r="K823" s="159"/>
      <c r="L823" s="160"/>
      <c r="M823" s="159"/>
      <c r="N823" s="158" t="s">
        <v>6993</v>
      </c>
      <c r="O823" s="158" t="s">
        <v>366</v>
      </c>
      <c r="P823" s="158" t="s">
        <v>442</v>
      </c>
      <c r="Q823" s="162" t="s">
        <v>7981</v>
      </c>
      <c r="R823" s="175" t="s">
        <v>10051</v>
      </c>
      <c r="S823" s="163" t="s">
        <v>10050</v>
      </c>
      <c r="T823" s="148" t="s">
        <v>432</v>
      </c>
      <c r="U823" s="149"/>
      <c r="V823" s="149" t="s">
        <v>9948</v>
      </c>
      <c r="W823" s="164" t="str">
        <f>VLOOKUP(TRIM(X823),X10:Y88,2,FALSE)</f>
        <v>Puneet</v>
      </c>
      <c r="X823" s="11" t="str">
        <f t="shared" si="17"/>
        <v>6.5.11</v>
      </c>
    </row>
    <row r="824" spans="1:24" ht="35.25" customHeight="1">
      <c r="A824" s="150" t="s">
        <v>185</v>
      </c>
      <c r="B824" s="165" t="s">
        <v>70</v>
      </c>
      <c r="C824" s="153" t="s">
        <v>186</v>
      </c>
      <c r="D824" s="153" t="s">
        <v>153</v>
      </c>
      <c r="E824" s="154" t="s">
        <v>6713</v>
      </c>
      <c r="F824" s="155" t="s">
        <v>27</v>
      </c>
      <c r="G824" s="155" t="s">
        <v>189</v>
      </c>
      <c r="H824" s="155" t="s">
        <v>7268</v>
      </c>
      <c r="I824" s="166" t="s">
        <v>7269</v>
      </c>
      <c r="J824" s="160" t="s">
        <v>422</v>
      </c>
      <c r="K824" s="159"/>
      <c r="L824" s="160"/>
      <c r="M824" s="159"/>
      <c r="N824" s="158" t="s">
        <v>6993</v>
      </c>
      <c r="O824" s="158" t="s">
        <v>366</v>
      </c>
      <c r="P824" s="158" t="s">
        <v>442</v>
      </c>
      <c r="Q824" s="162" t="s">
        <v>7270</v>
      </c>
      <c r="R824" s="162" t="s">
        <v>9686</v>
      </c>
      <c r="S824" s="163" t="s">
        <v>9687</v>
      </c>
      <c r="T824" s="167" t="s">
        <v>1425</v>
      </c>
      <c r="U824" s="149"/>
      <c r="V824" s="149"/>
      <c r="W824" s="164" t="str">
        <f>VLOOKUP(TRIM(X824),X10:Y88,2,FALSE)</f>
        <v>Puneet</v>
      </c>
      <c r="X824" s="11" t="str">
        <f t="shared" si="17"/>
        <v>6.5.11</v>
      </c>
    </row>
    <row r="825" spans="1:24" ht="35.25" customHeight="1">
      <c r="A825" s="150" t="s">
        <v>185</v>
      </c>
      <c r="B825" s="165" t="s">
        <v>70</v>
      </c>
      <c r="C825" s="153" t="s">
        <v>186</v>
      </c>
      <c r="D825" s="153" t="s">
        <v>153</v>
      </c>
      <c r="E825" s="154" t="s">
        <v>6714</v>
      </c>
      <c r="F825" s="155" t="s">
        <v>27</v>
      </c>
      <c r="G825" s="155" t="s">
        <v>189</v>
      </c>
      <c r="H825" s="155" t="s">
        <v>7832</v>
      </c>
      <c r="I825" s="166" t="s">
        <v>475</v>
      </c>
      <c r="J825" s="160" t="s">
        <v>455</v>
      </c>
      <c r="K825" s="159"/>
      <c r="L825" s="160"/>
      <c r="M825" s="159"/>
      <c r="N825" s="158" t="s">
        <v>2435</v>
      </c>
      <c r="O825" s="158" t="s">
        <v>366</v>
      </c>
      <c r="P825" s="158" t="s">
        <v>442</v>
      </c>
      <c r="Q825" s="162" t="s">
        <v>8215</v>
      </c>
      <c r="R825" s="162" t="s">
        <v>9785</v>
      </c>
      <c r="S825" s="163" t="s">
        <v>193</v>
      </c>
      <c r="T825" s="148" t="s">
        <v>472</v>
      </c>
      <c r="U825" s="149"/>
      <c r="V825" s="149"/>
      <c r="W825" s="164" t="str">
        <f>VLOOKUP(TRIM(X825),X10:Y88,2,FALSE)</f>
        <v>Puneet</v>
      </c>
      <c r="X825" s="11" t="str">
        <f t="shared" si="17"/>
        <v>6.5.11</v>
      </c>
    </row>
    <row r="826" spans="1:24" ht="35.25" customHeight="1">
      <c r="A826" s="150" t="s">
        <v>185</v>
      </c>
      <c r="B826" s="165" t="s">
        <v>70</v>
      </c>
      <c r="C826" s="153" t="s">
        <v>186</v>
      </c>
      <c r="D826" s="153" t="s">
        <v>139</v>
      </c>
      <c r="E826" s="154" t="s">
        <v>6715</v>
      </c>
      <c r="F826" s="155" t="s">
        <v>27</v>
      </c>
      <c r="G826" s="155" t="s">
        <v>189</v>
      </c>
      <c r="H826" s="155" t="s">
        <v>7551</v>
      </c>
      <c r="I826" s="166" t="s">
        <v>8901</v>
      </c>
      <c r="J826" s="160" t="s">
        <v>422</v>
      </c>
      <c r="K826" s="159"/>
      <c r="L826" s="160"/>
      <c r="M826" s="159"/>
      <c r="N826" s="158" t="s">
        <v>6993</v>
      </c>
      <c r="O826" s="158" t="s">
        <v>366</v>
      </c>
      <c r="P826" s="158" t="s">
        <v>442</v>
      </c>
      <c r="Q826" s="162" t="s">
        <v>1164</v>
      </c>
      <c r="R826" s="162" t="s">
        <v>8982</v>
      </c>
      <c r="S826" s="163" t="s">
        <v>8981</v>
      </c>
      <c r="T826" s="167" t="s">
        <v>1161</v>
      </c>
      <c r="U826" s="149"/>
      <c r="V826" s="149"/>
      <c r="W826" s="164" t="str">
        <f>VLOOKUP(TRIM(X826),X10:Y88,2,FALSE)</f>
        <v>Puneet</v>
      </c>
      <c r="X826" s="11" t="str">
        <f t="shared" si="17"/>
        <v>6.5.5</v>
      </c>
    </row>
    <row r="827" spans="1:24" ht="35.25" customHeight="1">
      <c r="A827" s="150" t="s">
        <v>185</v>
      </c>
      <c r="B827" s="165" t="s">
        <v>70</v>
      </c>
      <c r="C827" s="153" t="s">
        <v>186</v>
      </c>
      <c r="D827" s="153" t="s">
        <v>91</v>
      </c>
      <c r="E827" s="154" t="s">
        <v>6716</v>
      </c>
      <c r="F827" s="155" t="s">
        <v>29</v>
      </c>
      <c r="G827" s="155" t="s">
        <v>189</v>
      </c>
      <c r="H827" s="155" t="s">
        <v>8897</v>
      </c>
      <c r="I827" s="166" t="s">
        <v>8137</v>
      </c>
      <c r="J827" s="160" t="s">
        <v>608</v>
      </c>
      <c r="K827" s="159">
        <v>294</v>
      </c>
      <c r="L827" s="160" t="s">
        <v>73</v>
      </c>
      <c r="M827" s="159" t="s">
        <v>687</v>
      </c>
      <c r="N827" s="158" t="s">
        <v>7079</v>
      </c>
      <c r="O827" s="158" t="s">
        <v>366</v>
      </c>
      <c r="P827" s="158" t="s">
        <v>5928</v>
      </c>
      <c r="Q827" s="162" t="s">
        <v>8140</v>
      </c>
      <c r="R827" s="162" t="s">
        <v>9806</v>
      </c>
      <c r="S827" s="163" t="s">
        <v>193</v>
      </c>
      <c r="T827" s="148" t="s">
        <v>1530</v>
      </c>
      <c r="U827" s="149"/>
      <c r="V827" s="149" t="s">
        <v>995</v>
      </c>
      <c r="W827" s="164" t="str">
        <f>VLOOKUP(TRIM(X827),X10:Y88,2,FALSE)</f>
        <v>Puneet</v>
      </c>
      <c r="X827" s="11" t="str">
        <f t="shared" si="17"/>
        <v>5.1</v>
      </c>
    </row>
    <row r="828" spans="1:24" ht="35.25" customHeight="1">
      <c r="A828" s="150" t="s">
        <v>185</v>
      </c>
      <c r="B828" s="165" t="s">
        <v>70</v>
      </c>
      <c r="C828" s="153" t="s">
        <v>186</v>
      </c>
      <c r="D828" s="153" t="s">
        <v>2149</v>
      </c>
      <c r="E828" s="154" t="s">
        <v>6717</v>
      </c>
      <c r="F828" s="155" t="s">
        <v>30</v>
      </c>
      <c r="G828" s="155" t="s">
        <v>189</v>
      </c>
      <c r="H828" s="155" t="s">
        <v>8916</v>
      </c>
      <c r="I828" s="166" t="s">
        <v>5929</v>
      </c>
      <c r="J828" s="160" t="s">
        <v>608</v>
      </c>
      <c r="K828" s="159">
        <v>275</v>
      </c>
      <c r="L828" s="160" t="s">
        <v>73</v>
      </c>
      <c r="M828" s="159" t="s">
        <v>878</v>
      </c>
      <c r="N828" s="158" t="s">
        <v>7079</v>
      </c>
      <c r="O828" s="158" t="s">
        <v>366</v>
      </c>
      <c r="P828" s="158" t="s">
        <v>7074</v>
      </c>
      <c r="Q828" s="162" t="s">
        <v>7942</v>
      </c>
      <c r="R828" s="162" t="s">
        <v>9352</v>
      </c>
      <c r="S828" s="163" t="s">
        <v>9350</v>
      </c>
      <c r="T828" s="167" t="s">
        <v>1018</v>
      </c>
      <c r="U828" s="149"/>
      <c r="V828" s="149"/>
      <c r="W828" s="164" t="str">
        <f>VLOOKUP(TRIM(X828),X10:Y88,2,FALSE)</f>
        <v>Puneet</v>
      </c>
      <c r="X828" s="11" t="str">
        <f t="shared" si="17"/>
        <v>6.11</v>
      </c>
    </row>
    <row r="829" spans="1:24" ht="35.25" customHeight="1">
      <c r="A829" s="150" t="s">
        <v>185</v>
      </c>
      <c r="B829" s="165" t="s">
        <v>70</v>
      </c>
      <c r="C829" s="153" t="s">
        <v>186</v>
      </c>
      <c r="D829" s="153" t="s">
        <v>2149</v>
      </c>
      <c r="E829" s="154" t="s">
        <v>6718</v>
      </c>
      <c r="F829" s="155" t="s">
        <v>30</v>
      </c>
      <c r="G829" s="155" t="s">
        <v>189</v>
      </c>
      <c r="H829" s="155" t="s">
        <v>8919</v>
      </c>
      <c r="I829" s="166" t="s">
        <v>765</v>
      </c>
      <c r="J829" s="160" t="s">
        <v>608</v>
      </c>
      <c r="K829" s="159">
        <v>283</v>
      </c>
      <c r="L829" s="160" t="s">
        <v>73</v>
      </c>
      <c r="M829" s="159" t="s">
        <v>878</v>
      </c>
      <c r="N829" s="158" t="s">
        <v>7079</v>
      </c>
      <c r="O829" s="158" t="s">
        <v>366</v>
      </c>
      <c r="P829" s="158" t="s">
        <v>7074</v>
      </c>
      <c r="Q829" s="162" t="s">
        <v>8022</v>
      </c>
      <c r="R829" s="162" t="s">
        <v>9354</v>
      </c>
      <c r="S829" s="163" t="s">
        <v>9353</v>
      </c>
      <c r="T829" s="148" t="s">
        <v>767</v>
      </c>
      <c r="U829" s="149"/>
      <c r="V829" s="149"/>
      <c r="W829" s="164" t="str">
        <f>VLOOKUP(TRIM(X829),X10:Y88,2,FALSE)</f>
        <v>Puneet</v>
      </c>
      <c r="X829" s="11" t="str">
        <f t="shared" si="17"/>
        <v>6.11</v>
      </c>
    </row>
    <row r="830" spans="1:24" ht="35.25" customHeight="1">
      <c r="A830" s="150" t="s">
        <v>185</v>
      </c>
      <c r="B830" s="165" t="s">
        <v>70</v>
      </c>
      <c r="C830" s="153" t="s">
        <v>186</v>
      </c>
      <c r="D830" s="153" t="s">
        <v>2149</v>
      </c>
      <c r="E830" s="154" t="s">
        <v>6719</v>
      </c>
      <c r="F830" s="155" t="s">
        <v>30</v>
      </c>
      <c r="G830" s="155" t="s">
        <v>189</v>
      </c>
      <c r="H830" s="155" t="s">
        <v>8922</v>
      </c>
      <c r="I830" s="166" t="s">
        <v>475</v>
      </c>
      <c r="J830" s="160" t="s">
        <v>608</v>
      </c>
      <c r="K830" s="159">
        <v>274</v>
      </c>
      <c r="L830" s="160" t="s">
        <v>73</v>
      </c>
      <c r="M830" s="159" t="s">
        <v>669</v>
      </c>
      <c r="N830" s="158" t="s">
        <v>7079</v>
      </c>
      <c r="O830" s="158" t="s">
        <v>366</v>
      </c>
      <c r="P830" s="158" t="s">
        <v>7074</v>
      </c>
      <c r="Q830" s="162" t="s">
        <v>7940</v>
      </c>
      <c r="R830" s="162" t="s">
        <v>9492</v>
      </c>
      <c r="S830" s="163" t="s">
        <v>9491</v>
      </c>
      <c r="T830" s="167" t="s">
        <v>1018</v>
      </c>
      <c r="U830" s="149"/>
      <c r="V830" s="149"/>
      <c r="W830" s="164" t="str">
        <f>VLOOKUP(TRIM(X830),X10:Y88,2,FALSE)</f>
        <v>Puneet</v>
      </c>
      <c r="X830" s="11" t="str">
        <f t="shared" si="17"/>
        <v>6.11</v>
      </c>
    </row>
    <row r="831" spans="1:24" ht="35.25" customHeight="1">
      <c r="A831" s="150" t="s">
        <v>185</v>
      </c>
      <c r="B831" s="165" t="s">
        <v>70</v>
      </c>
      <c r="C831" s="153" t="s">
        <v>186</v>
      </c>
      <c r="D831" s="153" t="s">
        <v>2149</v>
      </c>
      <c r="E831" s="154" t="s">
        <v>6720</v>
      </c>
      <c r="F831" s="155" t="s">
        <v>29</v>
      </c>
      <c r="G831" s="155" t="s">
        <v>189</v>
      </c>
      <c r="H831" s="155" t="s">
        <v>8925</v>
      </c>
      <c r="I831" s="166" t="s">
        <v>10001</v>
      </c>
      <c r="J831" s="160" t="s">
        <v>608</v>
      </c>
      <c r="K831" s="159">
        <v>281</v>
      </c>
      <c r="L831" s="160" t="s">
        <v>73</v>
      </c>
      <c r="M831" s="159" t="s">
        <v>878</v>
      </c>
      <c r="N831" s="158" t="s">
        <v>7079</v>
      </c>
      <c r="O831" s="158" t="s">
        <v>366</v>
      </c>
      <c r="P831" s="158" t="s">
        <v>7074</v>
      </c>
      <c r="Q831" s="162" t="s">
        <v>7973</v>
      </c>
      <c r="R831" s="162" t="s">
        <v>9807</v>
      </c>
      <c r="S831" s="163" t="s">
        <v>193</v>
      </c>
      <c r="T831" s="148" t="s">
        <v>868</v>
      </c>
      <c r="U831" s="149"/>
      <c r="V831" s="149" t="s">
        <v>995</v>
      </c>
      <c r="W831" s="164" t="str">
        <f>VLOOKUP(TRIM(X831),X10:Y88,2,FALSE)</f>
        <v>Puneet</v>
      </c>
      <c r="X831" s="11" t="str">
        <f t="shared" si="17"/>
        <v>6.11</v>
      </c>
    </row>
    <row r="832" spans="1:24" ht="35.25" customHeight="1">
      <c r="A832" s="150" t="s">
        <v>185</v>
      </c>
      <c r="B832" s="165" t="s">
        <v>70</v>
      </c>
      <c r="C832" s="153" t="s">
        <v>186</v>
      </c>
      <c r="D832" s="153" t="s">
        <v>2149</v>
      </c>
      <c r="E832" s="154" t="s">
        <v>6721</v>
      </c>
      <c r="F832" s="155" t="s">
        <v>29</v>
      </c>
      <c r="G832" s="155" t="s">
        <v>189</v>
      </c>
      <c r="H832" s="155" t="s">
        <v>8928</v>
      </c>
      <c r="I832" s="166" t="s">
        <v>835</v>
      </c>
      <c r="J832" s="160" t="s">
        <v>608</v>
      </c>
      <c r="K832" s="159">
        <v>286</v>
      </c>
      <c r="L832" s="160" t="s">
        <v>73</v>
      </c>
      <c r="M832" s="159" t="s">
        <v>485</v>
      </c>
      <c r="N832" s="158" t="s">
        <v>7079</v>
      </c>
      <c r="O832" s="158" t="s">
        <v>366</v>
      </c>
      <c r="P832" s="158" t="s">
        <v>7074</v>
      </c>
      <c r="Q832" s="162" t="s">
        <v>8080</v>
      </c>
      <c r="R832" s="162" t="s">
        <v>9808</v>
      </c>
      <c r="S832" s="163" t="s">
        <v>193</v>
      </c>
      <c r="T832" s="167" t="s">
        <v>966</v>
      </c>
      <c r="U832" s="149"/>
      <c r="V832" s="149" t="s">
        <v>995</v>
      </c>
      <c r="W832" s="164" t="str">
        <f>VLOOKUP(TRIM(X832),X10:Y88,2,FALSE)</f>
        <v>Puneet</v>
      </c>
      <c r="X832" s="11" t="str">
        <f t="shared" si="17"/>
        <v>6.11</v>
      </c>
    </row>
    <row r="833" spans="1:24" ht="35.25" customHeight="1">
      <c r="A833" s="150" t="s">
        <v>185</v>
      </c>
      <c r="B833" s="165" t="s">
        <v>70</v>
      </c>
      <c r="C833" s="153" t="s">
        <v>186</v>
      </c>
      <c r="D833" s="153" t="s">
        <v>2149</v>
      </c>
      <c r="E833" s="154" t="s">
        <v>6722</v>
      </c>
      <c r="F833" s="155" t="s">
        <v>29</v>
      </c>
      <c r="G833" s="155" t="s">
        <v>189</v>
      </c>
      <c r="H833" s="155" t="s">
        <v>8931</v>
      </c>
      <c r="I833" s="166" t="s">
        <v>760</v>
      </c>
      <c r="J833" s="160" t="s">
        <v>608</v>
      </c>
      <c r="K833" s="159">
        <v>302</v>
      </c>
      <c r="L833" s="160" t="s">
        <v>73</v>
      </c>
      <c r="M833" s="159" t="s">
        <v>878</v>
      </c>
      <c r="N833" s="158" t="s">
        <v>7079</v>
      </c>
      <c r="O833" s="158" t="s">
        <v>366</v>
      </c>
      <c r="P833" s="158" t="s">
        <v>7074</v>
      </c>
      <c r="Q833" s="162" t="s">
        <v>8188</v>
      </c>
      <c r="R833" s="162" t="s">
        <v>9809</v>
      </c>
      <c r="S833" s="163" t="s">
        <v>193</v>
      </c>
      <c r="T833" s="148" t="s">
        <v>3447</v>
      </c>
      <c r="U833" s="149"/>
      <c r="V833" s="149" t="s">
        <v>995</v>
      </c>
      <c r="W833" s="164" t="str">
        <f>VLOOKUP(TRIM(X833),X10:Y88,2,FALSE)</f>
        <v>Puneet</v>
      </c>
      <c r="X833" s="11" t="str">
        <f t="shared" si="17"/>
        <v>6.11</v>
      </c>
    </row>
    <row r="834" spans="1:24" ht="35.25" customHeight="1">
      <c r="A834" s="150" t="s">
        <v>185</v>
      </c>
      <c r="B834" s="165" t="s">
        <v>70</v>
      </c>
      <c r="C834" s="153" t="s">
        <v>186</v>
      </c>
      <c r="D834" s="153" t="s">
        <v>139</v>
      </c>
      <c r="E834" s="154" t="s">
        <v>6723</v>
      </c>
      <c r="F834" s="155" t="s">
        <v>27</v>
      </c>
      <c r="G834" s="155" t="s">
        <v>189</v>
      </c>
      <c r="H834" s="155" t="s">
        <v>7551</v>
      </c>
      <c r="I834" s="166" t="s">
        <v>10002</v>
      </c>
      <c r="J834" s="160" t="s">
        <v>422</v>
      </c>
      <c r="K834" s="159"/>
      <c r="L834" s="160"/>
      <c r="M834" s="159"/>
      <c r="N834" s="158" t="s">
        <v>6993</v>
      </c>
      <c r="O834" s="158" t="s">
        <v>366</v>
      </c>
      <c r="P834" s="158" t="s">
        <v>442</v>
      </c>
      <c r="Q834" s="162" t="s">
        <v>1164</v>
      </c>
      <c r="R834" s="162" t="s">
        <v>9458</v>
      </c>
      <c r="S834" s="163" t="s">
        <v>9457</v>
      </c>
      <c r="T834" s="167" t="s">
        <v>1161</v>
      </c>
      <c r="U834" s="149"/>
      <c r="V834" s="149"/>
      <c r="W834" s="164" t="str">
        <f>VLOOKUP(TRIM(X834),X10:Y88,2,FALSE)</f>
        <v>Puneet</v>
      </c>
      <c r="X834" s="11" t="str">
        <f t="shared" si="17"/>
        <v>6.5.5</v>
      </c>
    </row>
    <row r="835" spans="1:24" ht="35.25" customHeight="1">
      <c r="A835" s="150" t="s">
        <v>185</v>
      </c>
      <c r="B835" s="165" t="s">
        <v>70</v>
      </c>
      <c r="C835" s="153" t="s">
        <v>186</v>
      </c>
      <c r="D835" s="153" t="s">
        <v>139</v>
      </c>
      <c r="E835" s="154" t="s">
        <v>6724</v>
      </c>
      <c r="F835" s="155" t="s">
        <v>27</v>
      </c>
      <c r="G835" s="155" t="s">
        <v>189</v>
      </c>
      <c r="H835" s="155" t="s">
        <v>7452</v>
      </c>
      <c r="I835" s="166" t="s">
        <v>5929</v>
      </c>
      <c r="J835" s="160" t="s">
        <v>422</v>
      </c>
      <c r="K835" s="159"/>
      <c r="L835" s="160"/>
      <c r="M835" s="159"/>
      <c r="N835" s="158" t="s">
        <v>6993</v>
      </c>
      <c r="O835" s="158" t="s">
        <v>366</v>
      </c>
      <c r="P835" s="158" t="s">
        <v>442</v>
      </c>
      <c r="Q835" s="162" t="s">
        <v>8085</v>
      </c>
      <c r="R835" s="162" t="s">
        <v>9655</v>
      </c>
      <c r="S835" s="168" t="s">
        <v>200</v>
      </c>
      <c r="T835" s="148" t="s">
        <v>472</v>
      </c>
      <c r="U835" s="149"/>
      <c r="V835" s="149"/>
      <c r="W835" s="164" t="str">
        <f>VLOOKUP(TRIM(X835),X10:Y88,2,FALSE)</f>
        <v>Puneet</v>
      </c>
      <c r="X835" s="11" t="str">
        <f t="shared" si="17"/>
        <v>6.5.5</v>
      </c>
    </row>
    <row r="836" spans="1:24" ht="35.25" customHeight="1">
      <c r="A836" s="150" t="s">
        <v>185</v>
      </c>
      <c r="B836" s="165" t="s">
        <v>70</v>
      </c>
      <c r="C836" s="153" t="s">
        <v>186</v>
      </c>
      <c r="D836" s="153" t="s">
        <v>139</v>
      </c>
      <c r="E836" s="154" t="s">
        <v>6725</v>
      </c>
      <c r="F836" s="155" t="s">
        <v>27</v>
      </c>
      <c r="G836" s="155" t="s">
        <v>189</v>
      </c>
      <c r="H836" s="155" t="s">
        <v>7280</v>
      </c>
      <c r="I836" s="166" t="s">
        <v>479</v>
      </c>
      <c r="J836" s="160" t="s">
        <v>422</v>
      </c>
      <c r="K836" s="159"/>
      <c r="L836" s="160"/>
      <c r="M836" s="159"/>
      <c r="N836" s="158" t="s">
        <v>6993</v>
      </c>
      <c r="O836" s="158" t="s">
        <v>366</v>
      </c>
      <c r="P836" s="158" t="s">
        <v>442</v>
      </c>
      <c r="Q836" s="162" t="s">
        <v>8008</v>
      </c>
      <c r="R836" s="162" t="s">
        <v>9460</v>
      </c>
      <c r="S836" s="163" t="s">
        <v>9459</v>
      </c>
      <c r="T836" s="167" t="s">
        <v>7214</v>
      </c>
      <c r="U836" s="149"/>
      <c r="V836" s="149"/>
      <c r="W836" s="164" t="str">
        <f>VLOOKUP(TRIM(X836),X10:Y88,2,FALSE)</f>
        <v>Puneet</v>
      </c>
      <c r="X836" s="11" t="str">
        <f t="shared" si="17"/>
        <v>6.5.5</v>
      </c>
    </row>
    <row r="837" spans="1:24" ht="35.25" customHeight="1">
      <c r="A837" s="150"/>
      <c r="B837" s="165" t="s">
        <v>70</v>
      </c>
      <c r="C837" s="153" t="s">
        <v>28</v>
      </c>
      <c r="D837" s="153" t="s">
        <v>139</v>
      </c>
      <c r="E837" s="154" t="s">
        <v>6726</v>
      </c>
      <c r="F837" s="155" t="s">
        <v>27</v>
      </c>
      <c r="G837" s="169" t="s">
        <v>189</v>
      </c>
      <c r="H837" s="169" t="s">
        <v>7297</v>
      </c>
      <c r="I837" s="170" t="s">
        <v>2188</v>
      </c>
      <c r="J837" s="171" t="s">
        <v>422</v>
      </c>
      <c r="K837" s="172"/>
      <c r="L837" s="171"/>
      <c r="M837" s="172"/>
      <c r="N837" s="171" t="s">
        <v>6993</v>
      </c>
      <c r="O837" s="171" t="s">
        <v>366</v>
      </c>
      <c r="P837" s="171" t="s">
        <v>442</v>
      </c>
      <c r="Q837" s="173" t="s">
        <v>9657</v>
      </c>
      <c r="R837" s="173" t="s">
        <v>9656</v>
      </c>
      <c r="S837" s="177"/>
      <c r="T837" s="148" t="s">
        <v>2183</v>
      </c>
      <c r="U837" s="149"/>
      <c r="V837" s="149"/>
      <c r="W837" s="164" t="str">
        <f>VLOOKUP(TRIM(X837),X10:Y88,2,FALSE)</f>
        <v>Puneet</v>
      </c>
      <c r="X837" s="11" t="str">
        <f t="shared" si="17"/>
        <v>6.5.5</v>
      </c>
    </row>
    <row r="838" spans="1:24" ht="35.25" customHeight="1">
      <c r="A838" s="150" t="s">
        <v>185</v>
      </c>
      <c r="B838" s="165" t="s">
        <v>70</v>
      </c>
      <c r="C838" s="153" t="s">
        <v>186</v>
      </c>
      <c r="D838" s="153" t="s">
        <v>139</v>
      </c>
      <c r="E838" s="154" t="s">
        <v>6727</v>
      </c>
      <c r="F838" s="155" t="s">
        <v>27</v>
      </c>
      <c r="G838" s="155" t="s">
        <v>189</v>
      </c>
      <c r="H838" s="155" t="s">
        <v>7455</v>
      </c>
      <c r="I838" s="166" t="s">
        <v>475</v>
      </c>
      <c r="J838" s="160" t="s">
        <v>422</v>
      </c>
      <c r="K838" s="159"/>
      <c r="L838" s="160"/>
      <c r="M838" s="159"/>
      <c r="N838" s="158" t="s">
        <v>6993</v>
      </c>
      <c r="O838" s="158" t="s">
        <v>366</v>
      </c>
      <c r="P838" s="158" t="s">
        <v>442</v>
      </c>
      <c r="Q838" s="162" t="s">
        <v>8088</v>
      </c>
      <c r="R838" s="162" t="s">
        <v>9461</v>
      </c>
      <c r="S838" s="163" t="s">
        <v>253</v>
      </c>
      <c r="T838" s="167" t="s">
        <v>472</v>
      </c>
      <c r="U838" s="149"/>
      <c r="V838" s="149"/>
      <c r="W838" s="164" t="str">
        <f>VLOOKUP(TRIM(X838),X10:Y88,2,FALSE)</f>
        <v>Puneet</v>
      </c>
      <c r="X838" s="11" t="str">
        <f t="shared" si="17"/>
        <v>6.5.5</v>
      </c>
    </row>
    <row r="839" spans="1:24" ht="35.25" customHeight="1">
      <c r="A839" s="150" t="s">
        <v>185</v>
      </c>
      <c r="B839" s="165" t="s">
        <v>70</v>
      </c>
      <c r="C839" s="153" t="s">
        <v>186</v>
      </c>
      <c r="D839" s="153" t="s">
        <v>139</v>
      </c>
      <c r="E839" s="154" t="s">
        <v>6728</v>
      </c>
      <c r="F839" s="155" t="s">
        <v>27</v>
      </c>
      <c r="G839" s="155" t="s">
        <v>189</v>
      </c>
      <c r="H839" s="155" t="s">
        <v>7734</v>
      </c>
      <c r="I839" s="166" t="s">
        <v>1283</v>
      </c>
      <c r="J839" s="160" t="s">
        <v>422</v>
      </c>
      <c r="K839" s="159"/>
      <c r="L839" s="160"/>
      <c r="M839" s="159"/>
      <c r="N839" s="158" t="s">
        <v>6993</v>
      </c>
      <c r="O839" s="158" t="s">
        <v>366</v>
      </c>
      <c r="P839" s="158" t="s">
        <v>442</v>
      </c>
      <c r="Q839" s="162" t="s">
        <v>8154</v>
      </c>
      <c r="R839" s="162" t="s">
        <v>9462</v>
      </c>
      <c r="S839" s="163" t="s">
        <v>253</v>
      </c>
      <c r="T839" s="148" t="s">
        <v>1288</v>
      </c>
      <c r="U839" s="149"/>
      <c r="V839" s="149"/>
      <c r="W839" s="164" t="str">
        <f>VLOOKUP(TRIM(X839),X10:Y88,2,FALSE)</f>
        <v>Puneet</v>
      </c>
      <c r="X839" s="11" t="str">
        <f t="shared" si="17"/>
        <v>6.5.5</v>
      </c>
    </row>
    <row r="840" spans="1:24" ht="35.25" customHeight="1">
      <c r="A840" s="150" t="s">
        <v>185</v>
      </c>
      <c r="B840" s="165" t="s">
        <v>70</v>
      </c>
      <c r="C840" s="153" t="s">
        <v>186</v>
      </c>
      <c r="D840" s="153" t="s">
        <v>146</v>
      </c>
      <c r="E840" s="154" t="s">
        <v>6729</v>
      </c>
      <c r="F840" s="155" t="s">
        <v>27</v>
      </c>
      <c r="G840" s="155" t="s">
        <v>189</v>
      </c>
      <c r="H840" s="155" t="s">
        <v>7013</v>
      </c>
      <c r="I840" s="166" t="s">
        <v>765</v>
      </c>
      <c r="J840" s="160" t="s">
        <v>422</v>
      </c>
      <c r="K840" s="159"/>
      <c r="L840" s="160"/>
      <c r="M840" s="159"/>
      <c r="N840" s="158" t="s">
        <v>6993</v>
      </c>
      <c r="O840" s="158" t="s">
        <v>366</v>
      </c>
      <c r="P840" s="158" t="s">
        <v>442</v>
      </c>
      <c r="Q840" s="162" t="s">
        <v>7919</v>
      </c>
      <c r="R840" s="162" t="s">
        <v>9810</v>
      </c>
      <c r="S840" s="163" t="s">
        <v>193</v>
      </c>
      <c r="T840" s="167" t="s">
        <v>767</v>
      </c>
      <c r="U840" s="149"/>
      <c r="V840" s="149" t="s">
        <v>995</v>
      </c>
      <c r="W840" s="164" t="str">
        <f>VLOOKUP(TRIM(X840),X10:Y88,2,FALSE)</f>
        <v>Puneet</v>
      </c>
      <c r="X840" s="11" t="str">
        <f t="shared" si="17"/>
        <v>6.5.8</v>
      </c>
    </row>
    <row r="841" spans="1:24" ht="35.25" customHeight="1">
      <c r="A841" s="150" t="s">
        <v>185</v>
      </c>
      <c r="B841" s="165" t="s">
        <v>70</v>
      </c>
      <c r="C841" s="153" t="s">
        <v>186</v>
      </c>
      <c r="D841" s="153" t="s">
        <v>146</v>
      </c>
      <c r="E841" s="154" t="s">
        <v>6730</v>
      </c>
      <c r="F841" s="155" t="s">
        <v>27</v>
      </c>
      <c r="G841" s="155" t="s">
        <v>189</v>
      </c>
      <c r="H841" s="155" t="s">
        <v>7637</v>
      </c>
      <c r="I841" s="166" t="s">
        <v>1457</v>
      </c>
      <c r="J841" s="160" t="s">
        <v>422</v>
      </c>
      <c r="K841" s="159"/>
      <c r="L841" s="160"/>
      <c r="M841" s="159"/>
      <c r="N841" s="158" t="s">
        <v>6993</v>
      </c>
      <c r="O841" s="158" t="s">
        <v>366</v>
      </c>
      <c r="P841" s="158" t="s">
        <v>442</v>
      </c>
      <c r="Q841" s="162" t="s">
        <v>7638</v>
      </c>
      <c r="R841" s="162" t="s">
        <v>9348</v>
      </c>
      <c r="S841" s="163" t="s">
        <v>9347</v>
      </c>
      <c r="T841" s="148" t="s">
        <v>619</v>
      </c>
      <c r="U841" s="149"/>
      <c r="V841" s="149"/>
      <c r="W841" s="164" t="str">
        <f>VLOOKUP(TRIM(X841),X10:Y88,2,FALSE)</f>
        <v>Puneet</v>
      </c>
      <c r="X841" s="11" t="str">
        <f t="shared" si="17"/>
        <v>6.5.8</v>
      </c>
    </row>
    <row r="842" spans="1:24" ht="35.25" customHeight="1">
      <c r="A842" s="150" t="s">
        <v>185</v>
      </c>
      <c r="B842" s="165" t="s">
        <v>70</v>
      </c>
      <c r="C842" s="153" t="s">
        <v>186</v>
      </c>
      <c r="D842" s="153" t="s">
        <v>146</v>
      </c>
      <c r="E842" s="154" t="s">
        <v>6731</v>
      </c>
      <c r="F842" s="155" t="s">
        <v>27</v>
      </c>
      <c r="G842" s="155" t="s">
        <v>189</v>
      </c>
      <c r="H842" s="155" t="s">
        <v>7195</v>
      </c>
      <c r="I842" s="166" t="s">
        <v>436</v>
      </c>
      <c r="J842" s="160" t="s">
        <v>422</v>
      </c>
      <c r="K842" s="159"/>
      <c r="L842" s="160"/>
      <c r="M842" s="159"/>
      <c r="N842" s="158" t="s">
        <v>6993</v>
      </c>
      <c r="O842" s="158" t="s">
        <v>366</v>
      </c>
      <c r="P842" s="158" t="s">
        <v>442</v>
      </c>
      <c r="Q842" s="162" t="s">
        <v>7197</v>
      </c>
      <c r="R842" s="162" t="s">
        <v>9811</v>
      </c>
      <c r="S842" s="163" t="s">
        <v>193</v>
      </c>
      <c r="T842" s="167" t="s">
        <v>3201</v>
      </c>
      <c r="U842" s="149"/>
      <c r="V842" s="149" t="s">
        <v>995</v>
      </c>
      <c r="W842" s="164" t="str">
        <f>VLOOKUP(TRIM(X842),X10:Y88,2,FALSE)</f>
        <v>Puneet</v>
      </c>
      <c r="X842" s="11" t="str">
        <f t="shared" si="17"/>
        <v>6.5.8</v>
      </c>
    </row>
    <row r="843" spans="1:24" ht="35.25" customHeight="1">
      <c r="A843" s="150" t="s">
        <v>185</v>
      </c>
      <c r="B843" s="165" t="s">
        <v>70</v>
      </c>
      <c r="C843" s="153" t="s">
        <v>186</v>
      </c>
      <c r="D843" s="153" t="s">
        <v>146</v>
      </c>
      <c r="E843" s="154" t="s">
        <v>6732</v>
      </c>
      <c r="F843" s="155" t="s">
        <v>27</v>
      </c>
      <c r="G843" s="155" t="s">
        <v>189</v>
      </c>
      <c r="H843" s="155" t="s">
        <v>7637</v>
      </c>
      <c r="I843" s="166" t="s">
        <v>1457</v>
      </c>
      <c r="J843" s="160" t="s">
        <v>422</v>
      </c>
      <c r="K843" s="159"/>
      <c r="L843" s="160"/>
      <c r="M843" s="159"/>
      <c r="N843" s="158" t="s">
        <v>6993</v>
      </c>
      <c r="O843" s="158" t="s">
        <v>366</v>
      </c>
      <c r="P843" s="158" t="s">
        <v>442</v>
      </c>
      <c r="Q843" s="162" t="s">
        <v>7638</v>
      </c>
      <c r="R843" s="162" t="s">
        <v>9812</v>
      </c>
      <c r="S843" s="163" t="s">
        <v>193</v>
      </c>
      <c r="T843" s="148" t="s">
        <v>619</v>
      </c>
      <c r="U843" s="149"/>
      <c r="V843" s="149" t="s">
        <v>995</v>
      </c>
      <c r="W843" s="164" t="str">
        <f>VLOOKUP(TRIM(X843),X10:Y88,2,FALSE)</f>
        <v>Puneet</v>
      </c>
      <c r="X843" s="11" t="str">
        <f t="shared" si="17"/>
        <v>6.5.8</v>
      </c>
    </row>
    <row r="844" spans="1:24" ht="35.25" customHeight="1">
      <c r="A844" s="150" t="s">
        <v>185</v>
      </c>
      <c r="B844" s="165" t="s">
        <v>70</v>
      </c>
      <c r="C844" s="153" t="s">
        <v>186</v>
      </c>
      <c r="D844" s="153" t="s">
        <v>91</v>
      </c>
      <c r="E844" s="154" t="s">
        <v>6733</v>
      </c>
      <c r="F844" s="155" t="s">
        <v>26</v>
      </c>
      <c r="G844" s="155" t="s">
        <v>189</v>
      </c>
      <c r="H844" s="155" t="s">
        <v>7166</v>
      </c>
      <c r="I844" s="166" t="s">
        <v>1638</v>
      </c>
      <c r="J844" s="160"/>
      <c r="K844" s="159"/>
      <c r="L844" s="160"/>
      <c r="M844" s="159"/>
      <c r="N844" s="158"/>
      <c r="O844" s="158"/>
      <c r="P844" s="158"/>
      <c r="Q844" s="162" t="s">
        <v>9986</v>
      </c>
      <c r="R844" s="162" t="s">
        <v>9813</v>
      </c>
      <c r="S844" s="163" t="s">
        <v>193</v>
      </c>
      <c r="T844" s="167" t="s">
        <v>556</v>
      </c>
      <c r="U844" s="149"/>
      <c r="V844" s="149" t="s">
        <v>995</v>
      </c>
      <c r="W844" s="164" t="str">
        <f>VLOOKUP(TRIM(X844),X10:Y88,2,FALSE)</f>
        <v>Puneet</v>
      </c>
      <c r="X844" s="11" t="str">
        <f t="shared" si="17"/>
        <v>5.1</v>
      </c>
    </row>
    <row r="845" spans="1:24" ht="35.25" customHeight="1">
      <c r="A845" s="150" t="s">
        <v>185</v>
      </c>
      <c r="B845" s="165" t="s">
        <v>70</v>
      </c>
      <c r="C845" s="153" t="s">
        <v>186</v>
      </c>
      <c r="D845" s="153" t="s">
        <v>91</v>
      </c>
      <c r="E845" s="154" t="s">
        <v>6734</v>
      </c>
      <c r="F845" s="155" t="s">
        <v>29</v>
      </c>
      <c r="G845" s="155" t="s">
        <v>189</v>
      </c>
      <c r="H845" s="155" t="s">
        <v>9314</v>
      </c>
      <c r="I845" s="166" t="s">
        <v>475</v>
      </c>
      <c r="J845" s="160" t="s">
        <v>484</v>
      </c>
      <c r="K845" s="159">
        <v>3213</v>
      </c>
      <c r="L845" s="160" t="s">
        <v>76</v>
      </c>
      <c r="M845" s="159" t="s">
        <v>485</v>
      </c>
      <c r="N845" s="158" t="s">
        <v>7167</v>
      </c>
      <c r="O845" s="158" t="s">
        <v>229</v>
      </c>
      <c r="P845" s="158" t="s">
        <v>683</v>
      </c>
      <c r="Q845" s="162" t="s">
        <v>7967</v>
      </c>
      <c r="R845" s="162" t="s">
        <v>9814</v>
      </c>
      <c r="S845" s="163" t="s">
        <v>193</v>
      </c>
      <c r="T845" s="148" t="s">
        <v>556</v>
      </c>
      <c r="U845" s="149"/>
      <c r="V845" s="149" t="s">
        <v>995</v>
      </c>
      <c r="W845" s="164" t="str">
        <f>VLOOKUP(TRIM(X845),X10:Y88,2,FALSE)</f>
        <v>Puneet</v>
      </c>
      <c r="X845" s="11" t="str">
        <f t="shared" si="17"/>
        <v>5.1</v>
      </c>
    </row>
    <row r="846" spans="1:24" ht="35.25" customHeight="1">
      <c r="A846" s="150" t="s">
        <v>185</v>
      </c>
      <c r="B846" s="165" t="s">
        <v>70</v>
      </c>
      <c r="C846" s="153" t="s">
        <v>186</v>
      </c>
      <c r="D846" s="153" t="s">
        <v>91</v>
      </c>
      <c r="E846" s="154" t="s">
        <v>6735</v>
      </c>
      <c r="F846" s="155" t="s">
        <v>30</v>
      </c>
      <c r="G846" s="155" t="s">
        <v>189</v>
      </c>
      <c r="H846" s="155" t="s">
        <v>9317</v>
      </c>
      <c r="I846" s="166" t="s">
        <v>475</v>
      </c>
      <c r="J846" s="160" t="s">
        <v>484</v>
      </c>
      <c r="K846" s="159">
        <v>3218</v>
      </c>
      <c r="L846" s="160" t="s">
        <v>76</v>
      </c>
      <c r="M846" s="159" t="s">
        <v>485</v>
      </c>
      <c r="N846" s="158" t="s">
        <v>7167</v>
      </c>
      <c r="O846" s="158" t="s">
        <v>229</v>
      </c>
      <c r="P846" s="158" t="s">
        <v>683</v>
      </c>
      <c r="Q846" s="162" t="s">
        <v>8048</v>
      </c>
      <c r="R846" s="162" t="s">
        <v>9621</v>
      </c>
      <c r="S846" s="163" t="s">
        <v>9620</v>
      </c>
      <c r="T846" s="167" t="s">
        <v>556</v>
      </c>
      <c r="U846" s="149"/>
      <c r="V846" s="149"/>
      <c r="W846" s="164" t="str">
        <f>VLOOKUP(TRIM(X846),X10:Y88,2,FALSE)</f>
        <v>Puneet</v>
      </c>
      <c r="X846" s="11" t="str">
        <f t="shared" si="17"/>
        <v>5.1</v>
      </c>
    </row>
    <row r="847" spans="1:24" ht="35.25" customHeight="1">
      <c r="A847" s="150" t="s">
        <v>185</v>
      </c>
      <c r="B847" s="165" t="s">
        <v>70</v>
      </c>
      <c r="C847" s="153" t="s">
        <v>186</v>
      </c>
      <c r="D847" s="153" t="s">
        <v>91</v>
      </c>
      <c r="E847" s="154" t="s">
        <v>6736</v>
      </c>
      <c r="F847" s="155" t="s">
        <v>26</v>
      </c>
      <c r="G847" s="155" t="s">
        <v>189</v>
      </c>
      <c r="H847" s="155" t="s">
        <v>9321</v>
      </c>
      <c r="I847" s="166" t="s">
        <v>1638</v>
      </c>
      <c r="J847" s="160"/>
      <c r="K847" s="159"/>
      <c r="L847" s="160"/>
      <c r="M847" s="159"/>
      <c r="N847" s="158"/>
      <c r="O847" s="158"/>
      <c r="P847" s="158"/>
      <c r="Q847" s="162" t="s">
        <v>2518</v>
      </c>
      <c r="R847" s="162" t="s">
        <v>9815</v>
      </c>
      <c r="S847" s="163" t="s">
        <v>193</v>
      </c>
      <c r="T847" s="148" t="s">
        <v>556</v>
      </c>
      <c r="U847" s="149"/>
      <c r="V847" s="149" t="s">
        <v>995</v>
      </c>
      <c r="W847" s="164" t="str">
        <f>VLOOKUP(TRIM(X847),X10:Y88,2,FALSE)</f>
        <v>Puneet</v>
      </c>
      <c r="X847" s="11" t="str">
        <f t="shared" si="17"/>
        <v>5.1</v>
      </c>
    </row>
    <row r="848" spans="1:24" ht="35.25" customHeight="1">
      <c r="A848" s="150" t="s">
        <v>185</v>
      </c>
      <c r="B848" s="165" t="s">
        <v>70</v>
      </c>
      <c r="C848" s="153" t="s">
        <v>186</v>
      </c>
      <c r="D848" s="153" t="s">
        <v>91</v>
      </c>
      <c r="E848" s="154" t="s">
        <v>6737</v>
      </c>
      <c r="F848" s="155" t="s">
        <v>29</v>
      </c>
      <c r="G848" s="155" t="s">
        <v>189</v>
      </c>
      <c r="H848" s="155" t="s">
        <v>14572</v>
      </c>
      <c r="I848" s="166" t="s">
        <v>8137</v>
      </c>
      <c r="J848" s="160" t="s">
        <v>608</v>
      </c>
      <c r="K848" s="159">
        <v>289</v>
      </c>
      <c r="L848" s="160" t="s">
        <v>76</v>
      </c>
      <c r="M848" s="159" t="s">
        <v>485</v>
      </c>
      <c r="N848" s="158" t="s">
        <v>6996</v>
      </c>
      <c r="O848" s="158" t="s">
        <v>206</v>
      </c>
      <c r="P848" s="158" t="s">
        <v>14575</v>
      </c>
      <c r="Q848" s="162" t="s">
        <v>8135</v>
      </c>
      <c r="R848" s="162" t="s">
        <v>9816</v>
      </c>
      <c r="S848" s="163" t="s">
        <v>193</v>
      </c>
      <c r="T848" s="167" t="s">
        <v>1530</v>
      </c>
      <c r="U848" s="149"/>
      <c r="V848" s="149" t="s">
        <v>995</v>
      </c>
      <c r="W848" s="164" t="str">
        <f>VLOOKUP(TRIM(X848),X10:Y88,2,FALSE)</f>
        <v>Puneet</v>
      </c>
      <c r="X848" s="11" t="str">
        <f t="shared" si="17"/>
        <v>5.1</v>
      </c>
    </row>
    <row r="849" spans="1:24" ht="35.25" customHeight="1">
      <c r="A849" s="150" t="s">
        <v>185</v>
      </c>
      <c r="B849" s="165" t="s">
        <v>70</v>
      </c>
      <c r="C849" s="153" t="s">
        <v>186</v>
      </c>
      <c r="D849" s="153" t="s">
        <v>91</v>
      </c>
      <c r="E849" s="154" t="s">
        <v>6738</v>
      </c>
      <c r="F849" s="155" t="s">
        <v>30</v>
      </c>
      <c r="G849" s="155" t="s">
        <v>189</v>
      </c>
      <c r="H849" s="155" t="s">
        <v>9330</v>
      </c>
      <c r="I849" s="166" t="s">
        <v>8137</v>
      </c>
      <c r="J849" s="160" t="s">
        <v>608</v>
      </c>
      <c r="K849" s="159">
        <v>290</v>
      </c>
      <c r="L849" s="160" t="s">
        <v>76</v>
      </c>
      <c r="M849" s="159" t="s">
        <v>687</v>
      </c>
      <c r="N849" s="158" t="s">
        <v>7079</v>
      </c>
      <c r="O849" s="158" t="s">
        <v>366</v>
      </c>
      <c r="P849" s="158" t="s">
        <v>879</v>
      </c>
      <c r="Q849" s="162" t="s">
        <v>8136</v>
      </c>
      <c r="R849" s="162" t="s">
        <v>9944</v>
      </c>
      <c r="S849" s="168" t="s">
        <v>431</v>
      </c>
      <c r="T849" s="148" t="s">
        <v>1530</v>
      </c>
      <c r="U849" s="149" t="s">
        <v>9325</v>
      </c>
      <c r="V849" s="149"/>
      <c r="W849" s="164" t="str">
        <f>VLOOKUP(TRIM(X849),X10:Y88,2,FALSE)</f>
        <v>Puneet</v>
      </c>
      <c r="X849" s="11" t="str">
        <f t="shared" si="17"/>
        <v>5.1</v>
      </c>
    </row>
    <row r="850" spans="1:24" ht="35.25" customHeight="1">
      <c r="A850" s="150" t="s">
        <v>185</v>
      </c>
      <c r="B850" s="165" t="s">
        <v>70</v>
      </c>
      <c r="C850" s="153" t="s">
        <v>186</v>
      </c>
      <c r="D850" s="153" t="s">
        <v>91</v>
      </c>
      <c r="E850" s="154" t="s">
        <v>6739</v>
      </c>
      <c r="F850" s="155" t="s">
        <v>30</v>
      </c>
      <c r="G850" s="155" t="s">
        <v>189</v>
      </c>
      <c r="H850" s="155" t="s">
        <v>9343</v>
      </c>
      <c r="I850" s="166" t="s">
        <v>8137</v>
      </c>
      <c r="J850" s="160" t="s">
        <v>608</v>
      </c>
      <c r="K850" s="159">
        <v>299</v>
      </c>
      <c r="L850" s="160" t="s">
        <v>76</v>
      </c>
      <c r="M850" s="159" t="s">
        <v>485</v>
      </c>
      <c r="N850" s="158" t="s">
        <v>6996</v>
      </c>
      <c r="O850" s="158" t="s">
        <v>206</v>
      </c>
      <c r="P850" s="158" t="s">
        <v>879</v>
      </c>
      <c r="Q850" s="162" t="s">
        <v>8147</v>
      </c>
      <c r="R850" s="162" t="s">
        <v>9636</v>
      </c>
      <c r="S850" s="163" t="s">
        <v>9635</v>
      </c>
      <c r="T850" s="167" t="s">
        <v>1530</v>
      </c>
      <c r="U850" s="149"/>
      <c r="V850" s="149"/>
      <c r="W850" s="164" t="str">
        <f>VLOOKUP(TRIM(X850),X10:Y88,2,FALSE)</f>
        <v>Puneet</v>
      </c>
      <c r="X850" s="11" t="str">
        <f t="shared" si="17"/>
        <v>5.1</v>
      </c>
    </row>
    <row r="851" spans="1:24" ht="35.25" customHeight="1">
      <c r="A851" s="150" t="s">
        <v>185</v>
      </c>
      <c r="B851" s="165" t="s">
        <v>70</v>
      </c>
      <c r="C851" s="153" t="s">
        <v>186</v>
      </c>
      <c r="D851" s="153" t="s">
        <v>91</v>
      </c>
      <c r="E851" s="154" t="s">
        <v>6740</v>
      </c>
      <c r="F851" s="155" t="s">
        <v>30</v>
      </c>
      <c r="G851" s="155" t="s">
        <v>189</v>
      </c>
      <c r="H851" s="155" t="s">
        <v>9346</v>
      </c>
      <c r="I851" s="166" t="s">
        <v>8137</v>
      </c>
      <c r="J851" s="160" t="s">
        <v>608</v>
      </c>
      <c r="K851" s="159">
        <v>300</v>
      </c>
      <c r="L851" s="160" t="s">
        <v>76</v>
      </c>
      <c r="M851" s="159" t="s">
        <v>687</v>
      </c>
      <c r="N851" s="158" t="s">
        <v>7079</v>
      </c>
      <c r="O851" s="158" t="s">
        <v>366</v>
      </c>
      <c r="P851" s="158" t="s">
        <v>879</v>
      </c>
      <c r="Q851" s="162" t="s">
        <v>8148</v>
      </c>
      <c r="R851" s="162" t="s">
        <v>9639</v>
      </c>
      <c r="S851" s="163" t="s">
        <v>9638</v>
      </c>
      <c r="T851" s="148" t="s">
        <v>1530</v>
      </c>
      <c r="U851" s="149"/>
      <c r="V851" s="149"/>
      <c r="W851" s="164" t="str">
        <f>VLOOKUP(TRIM(X851),X10:Y88,2,FALSE)</f>
        <v>Puneet</v>
      </c>
      <c r="X851" s="11" t="str">
        <f t="shared" si="17"/>
        <v>5.1</v>
      </c>
    </row>
    <row r="852" spans="1:24" ht="35.25" customHeight="1">
      <c r="A852" s="150" t="s">
        <v>185</v>
      </c>
      <c r="B852" s="165" t="s">
        <v>70</v>
      </c>
      <c r="C852" s="153" t="s">
        <v>186</v>
      </c>
      <c r="D852" s="153" t="s">
        <v>2149</v>
      </c>
      <c r="E852" s="154" t="s">
        <v>6741</v>
      </c>
      <c r="F852" s="155" t="s">
        <v>29</v>
      </c>
      <c r="G852" s="155" t="s">
        <v>189</v>
      </c>
      <c r="H852" s="155" t="s">
        <v>9351</v>
      </c>
      <c r="I852" s="166" t="s">
        <v>5929</v>
      </c>
      <c r="J852" s="160" t="s">
        <v>608</v>
      </c>
      <c r="K852" s="159">
        <v>275</v>
      </c>
      <c r="L852" s="160" t="s">
        <v>76</v>
      </c>
      <c r="M852" s="159" t="s">
        <v>878</v>
      </c>
      <c r="N852" s="158" t="s">
        <v>7079</v>
      </c>
      <c r="O852" s="158" t="s">
        <v>366</v>
      </c>
      <c r="P852" s="158" t="s">
        <v>7074</v>
      </c>
      <c r="Q852" s="162" t="s">
        <v>7942</v>
      </c>
      <c r="R852" s="162" t="s">
        <v>9817</v>
      </c>
      <c r="S852" s="163" t="s">
        <v>193</v>
      </c>
      <c r="T852" s="167" t="s">
        <v>1018</v>
      </c>
      <c r="U852" s="149"/>
      <c r="V852" s="149" t="s">
        <v>995</v>
      </c>
      <c r="W852" s="164" t="str">
        <f>VLOOKUP(TRIM(X852),X10:Y88,2,FALSE)</f>
        <v>Puneet</v>
      </c>
      <c r="X852" s="11" t="str">
        <f t="shared" si="17"/>
        <v>6.11</v>
      </c>
    </row>
    <row r="853" spans="1:24" ht="35.25" customHeight="1">
      <c r="A853" s="150" t="s">
        <v>185</v>
      </c>
      <c r="B853" s="165" t="s">
        <v>70</v>
      </c>
      <c r="C853" s="153" t="s">
        <v>186</v>
      </c>
      <c r="D853" s="153" t="s">
        <v>2149</v>
      </c>
      <c r="E853" s="154" t="s">
        <v>6742</v>
      </c>
      <c r="F853" s="155" t="s">
        <v>30</v>
      </c>
      <c r="G853" s="155" t="s">
        <v>189</v>
      </c>
      <c r="H853" s="155" t="s">
        <v>9355</v>
      </c>
      <c r="I853" s="166" t="s">
        <v>765</v>
      </c>
      <c r="J853" s="160" t="s">
        <v>608</v>
      </c>
      <c r="K853" s="159">
        <v>283</v>
      </c>
      <c r="L853" s="160" t="s">
        <v>76</v>
      </c>
      <c r="M853" s="159" t="s">
        <v>878</v>
      </c>
      <c r="N853" s="158" t="s">
        <v>7079</v>
      </c>
      <c r="O853" s="158" t="s">
        <v>366</v>
      </c>
      <c r="P853" s="158" t="s">
        <v>7074</v>
      </c>
      <c r="Q853" s="162" t="s">
        <v>8022</v>
      </c>
      <c r="R853" s="162" t="s">
        <v>9488</v>
      </c>
      <c r="S853" s="163" t="s">
        <v>9487</v>
      </c>
      <c r="T853" s="148" t="s">
        <v>767</v>
      </c>
      <c r="U853" s="149"/>
      <c r="V853" s="149"/>
      <c r="W853" s="164" t="str">
        <f>VLOOKUP(TRIM(X853),X10:Y88,2,FALSE)</f>
        <v>Puneet</v>
      </c>
      <c r="X853" s="11" t="str">
        <f t="shared" si="17"/>
        <v>6.11</v>
      </c>
    </row>
    <row r="854" spans="1:24" ht="35.25" customHeight="1">
      <c r="A854" s="150" t="s">
        <v>185</v>
      </c>
      <c r="B854" s="165" t="s">
        <v>70</v>
      </c>
      <c r="C854" s="153" t="s">
        <v>186</v>
      </c>
      <c r="D854" s="153" t="s">
        <v>139</v>
      </c>
      <c r="E854" s="154" t="s">
        <v>6743</v>
      </c>
      <c r="F854" s="155" t="s">
        <v>27</v>
      </c>
      <c r="G854" s="155" t="s">
        <v>189</v>
      </c>
      <c r="H854" s="155" t="s">
        <v>7050</v>
      </c>
      <c r="I854" s="166" t="s">
        <v>10003</v>
      </c>
      <c r="J854" s="160" t="s">
        <v>422</v>
      </c>
      <c r="K854" s="159"/>
      <c r="L854" s="160"/>
      <c r="M854" s="159"/>
      <c r="N854" s="158" t="s">
        <v>6993</v>
      </c>
      <c r="O854" s="158" t="s">
        <v>366</v>
      </c>
      <c r="P854" s="158" t="s">
        <v>442</v>
      </c>
      <c r="Q854" s="162" t="s">
        <v>7051</v>
      </c>
      <c r="R854" s="162" t="s">
        <v>9651</v>
      </c>
      <c r="S854" s="163" t="s">
        <v>9650</v>
      </c>
      <c r="T854" s="167" t="s">
        <v>7026</v>
      </c>
      <c r="U854" s="149"/>
      <c r="V854" s="149"/>
      <c r="W854" s="164" t="str">
        <f>VLOOKUP(TRIM(X854),X10:Y88,2,FALSE)</f>
        <v>Puneet</v>
      </c>
      <c r="X854" s="11" t="str">
        <f t="shared" si="17"/>
        <v>6.5.5</v>
      </c>
    </row>
    <row r="855" spans="1:24" ht="35.25" customHeight="1">
      <c r="A855" s="150" t="s">
        <v>185</v>
      </c>
      <c r="B855" s="165" t="s">
        <v>70</v>
      </c>
      <c r="C855" s="153" t="s">
        <v>186</v>
      </c>
      <c r="D855" s="153" t="s">
        <v>139</v>
      </c>
      <c r="E855" s="154" t="s">
        <v>6744</v>
      </c>
      <c r="F855" s="155" t="s">
        <v>27</v>
      </c>
      <c r="G855" s="155" t="s">
        <v>189</v>
      </c>
      <c r="H855" s="155" t="s">
        <v>7099</v>
      </c>
      <c r="I855" s="166" t="s">
        <v>9995</v>
      </c>
      <c r="J855" s="160" t="s">
        <v>422</v>
      </c>
      <c r="K855" s="159"/>
      <c r="L855" s="160"/>
      <c r="M855" s="159"/>
      <c r="N855" s="158" t="s">
        <v>6993</v>
      </c>
      <c r="O855" s="158" t="s">
        <v>366</v>
      </c>
      <c r="P855" s="158" t="s">
        <v>442</v>
      </c>
      <c r="Q855" s="162" t="s">
        <v>7100</v>
      </c>
      <c r="R855" s="162" t="s">
        <v>9653</v>
      </c>
      <c r="S855" s="163" t="s">
        <v>9652</v>
      </c>
      <c r="T855" s="148" t="s">
        <v>767</v>
      </c>
      <c r="U855" s="149"/>
      <c r="V855" s="149"/>
      <c r="W855" s="164" t="str">
        <f>VLOOKUP(TRIM(X855),X10:Y88,2,FALSE)</f>
        <v>Puneet</v>
      </c>
      <c r="X855" s="11" t="str">
        <f t="shared" si="17"/>
        <v>6.5.5</v>
      </c>
    </row>
    <row r="856" spans="1:24" ht="35.25" customHeight="1">
      <c r="A856" s="150" t="s">
        <v>185</v>
      </c>
      <c r="B856" s="165" t="s">
        <v>70</v>
      </c>
      <c r="C856" s="153" t="s">
        <v>186</v>
      </c>
      <c r="D856" s="153" t="s">
        <v>139</v>
      </c>
      <c r="E856" s="154" t="s">
        <v>6745</v>
      </c>
      <c r="F856" s="155" t="s">
        <v>27</v>
      </c>
      <c r="G856" s="155" t="s">
        <v>189</v>
      </c>
      <c r="H856" s="155" t="s">
        <v>7453</v>
      </c>
      <c r="I856" s="166" t="s">
        <v>9996</v>
      </c>
      <c r="J856" s="160" t="s">
        <v>422</v>
      </c>
      <c r="K856" s="159"/>
      <c r="L856" s="160"/>
      <c r="M856" s="159"/>
      <c r="N856" s="158" t="s">
        <v>6993</v>
      </c>
      <c r="O856" s="158" t="s">
        <v>366</v>
      </c>
      <c r="P856" s="158" t="s">
        <v>442</v>
      </c>
      <c r="Q856" s="162" t="s">
        <v>8086</v>
      </c>
      <c r="R856" s="162" t="s">
        <v>9818</v>
      </c>
      <c r="S856" s="163" t="s">
        <v>193</v>
      </c>
      <c r="T856" s="167" t="s">
        <v>472</v>
      </c>
      <c r="U856" s="149"/>
      <c r="V856" s="149" t="s">
        <v>995</v>
      </c>
      <c r="W856" s="164" t="str">
        <f>VLOOKUP(TRIM(X856),X10:Y88,2,FALSE)</f>
        <v>Puneet</v>
      </c>
      <c r="X856" s="11" t="str">
        <f t="shared" si="17"/>
        <v>6.5.5</v>
      </c>
    </row>
    <row r="857" spans="1:24" ht="35.25" customHeight="1">
      <c r="A857" s="150" t="s">
        <v>185</v>
      </c>
      <c r="B857" s="165" t="s">
        <v>70</v>
      </c>
      <c r="C857" s="153" t="s">
        <v>186</v>
      </c>
      <c r="D857" s="153" t="s">
        <v>139</v>
      </c>
      <c r="E857" s="154" t="s">
        <v>6746</v>
      </c>
      <c r="F857" s="155" t="s">
        <v>27</v>
      </c>
      <c r="G857" s="155" t="s">
        <v>189</v>
      </c>
      <c r="H857" s="155" t="s">
        <v>7551</v>
      </c>
      <c r="I857" s="166" t="s">
        <v>10002</v>
      </c>
      <c r="J857" s="160" t="s">
        <v>422</v>
      </c>
      <c r="K857" s="159"/>
      <c r="L857" s="160"/>
      <c r="M857" s="159"/>
      <c r="N857" s="158" t="s">
        <v>6993</v>
      </c>
      <c r="O857" s="158" t="s">
        <v>366</v>
      </c>
      <c r="P857" s="158" t="s">
        <v>442</v>
      </c>
      <c r="Q857" s="162" t="s">
        <v>1164</v>
      </c>
      <c r="R857" s="162" t="s">
        <v>9654</v>
      </c>
      <c r="S857" s="168" t="s">
        <v>200</v>
      </c>
      <c r="T857" s="148" t="s">
        <v>1161</v>
      </c>
      <c r="U857" s="149"/>
      <c r="V857" s="149"/>
      <c r="W857" s="164" t="str">
        <f>VLOOKUP(TRIM(X857),X10:Y88,2,FALSE)</f>
        <v>Puneet</v>
      </c>
      <c r="X857" s="11" t="str">
        <f t="shared" si="17"/>
        <v>6.5.5</v>
      </c>
    </row>
    <row r="858" spans="1:24" ht="35.25" customHeight="1">
      <c r="A858" s="150" t="s">
        <v>185</v>
      </c>
      <c r="B858" s="165" t="s">
        <v>70</v>
      </c>
      <c r="C858" s="153" t="s">
        <v>186</v>
      </c>
      <c r="D858" s="153" t="s">
        <v>139</v>
      </c>
      <c r="E858" s="154" t="s">
        <v>6747</v>
      </c>
      <c r="F858" s="155" t="s">
        <v>27</v>
      </c>
      <c r="G858" s="155" t="s">
        <v>189</v>
      </c>
      <c r="H858" s="155" t="s">
        <v>7280</v>
      </c>
      <c r="I858" s="166" t="s">
        <v>479</v>
      </c>
      <c r="J858" s="160" t="s">
        <v>422</v>
      </c>
      <c r="K858" s="159"/>
      <c r="L858" s="160"/>
      <c r="M858" s="159"/>
      <c r="N858" s="158" t="s">
        <v>6993</v>
      </c>
      <c r="O858" s="158" t="s">
        <v>366</v>
      </c>
      <c r="P858" s="158" t="s">
        <v>442</v>
      </c>
      <c r="Q858" s="162" t="s">
        <v>8008</v>
      </c>
      <c r="R858" s="162" t="s">
        <v>9819</v>
      </c>
      <c r="S858" s="163" t="s">
        <v>193</v>
      </c>
      <c r="T858" s="167" t="s">
        <v>7214</v>
      </c>
      <c r="U858" s="149"/>
      <c r="V858" s="149" t="s">
        <v>995</v>
      </c>
      <c r="W858" s="164" t="str">
        <f>VLOOKUP(TRIM(X858),X10:Y88,2,FALSE)</f>
        <v>Puneet</v>
      </c>
      <c r="X858" s="11" t="str">
        <f t="shared" si="17"/>
        <v>6.5.5</v>
      </c>
    </row>
    <row r="859" spans="1:24" ht="35.25" customHeight="1">
      <c r="A859" s="150" t="s">
        <v>185</v>
      </c>
      <c r="B859" s="165" t="s">
        <v>70</v>
      </c>
      <c r="C859" s="153" t="s">
        <v>186</v>
      </c>
      <c r="D859" s="153" t="s">
        <v>6904</v>
      </c>
      <c r="E859" s="154" t="s">
        <v>6748</v>
      </c>
      <c r="F859" s="155" t="s">
        <v>26</v>
      </c>
      <c r="G859" s="155" t="s">
        <v>189</v>
      </c>
      <c r="H859" s="155" t="s">
        <v>7782</v>
      </c>
      <c r="I859" s="166" t="s">
        <v>1638</v>
      </c>
      <c r="J859" s="160"/>
      <c r="K859" s="159"/>
      <c r="L859" s="160"/>
      <c r="M859" s="159"/>
      <c r="N859" s="158"/>
      <c r="O859" s="158" t="s">
        <v>366</v>
      </c>
      <c r="P859" s="158"/>
      <c r="Q859" s="162" t="s">
        <v>7783</v>
      </c>
      <c r="R859" s="162" t="s">
        <v>9820</v>
      </c>
      <c r="S859" s="163" t="s">
        <v>193</v>
      </c>
      <c r="T859" s="148" t="s">
        <v>1264</v>
      </c>
      <c r="U859" s="149"/>
      <c r="V859" s="149" t="s">
        <v>995</v>
      </c>
      <c r="W859" s="164" t="str">
        <f>VLOOKUP(TRIM(X859),X10:Y88,2,FALSE)</f>
        <v>Puneet</v>
      </c>
      <c r="X859" s="11" t="str">
        <f t="shared" si="17"/>
        <v>6.14</v>
      </c>
    </row>
    <row r="860" spans="1:24" ht="35.25" customHeight="1">
      <c r="A860" s="150" t="s">
        <v>185</v>
      </c>
      <c r="B860" s="165" t="s">
        <v>70</v>
      </c>
      <c r="C860" s="153" t="s">
        <v>186</v>
      </c>
      <c r="D860" s="153" t="s">
        <v>6904</v>
      </c>
      <c r="E860" s="154" t="s">
        <v>6749</v>
      </c>
      <c r="F860" s="155" t="s">
        <v>434</v>
      </c>
      <c r="G860" s="155" t="s">
        <v>189</v>
      </c>
      <c r="H860" s="155" t="s">
        <v>7302</v>
      </c>
      <c r="I860" s="166" t="s">
        <v>2188</v>
      </c>
      <c r="J860" s="160"/>
      <c r="K860" s="159"/>
      <c r="L860" s="160"/>
      <c r="M860" s="159"/>
      <c r="N860" s="158"/>
      <c r="O860" s="158" t="s">
        <v>366</v>
      </c>
      <c r="P860" s="158" t="s">
        <v>7303</v>
      </c>
      <c r="Q860" s="162" t="s">
        <v>7304</v>
      </c>
      <c r="R860" s="162" t="s">
        <v>9497</v>
      </c>
      <c r="S860" s="163" t="s">
        <v>9496</v>
      </c>
      <c r="T860" s="167" t="s">
        <v>2183</v>
      </c>
      <c r="U860" s="149"/>
      <c r="V860" s="149"/>
      <c r="W860" s="164" t="str">
        <f>VLOOKUP(TRIM(X860),X10:Y88,2,FALSE)</f>
        <v>Puneet</v>
      </c>
      <c r="X860" s="11" t="str">
        <f t="shared" ref="X860:X923" si="18">IF(ISNONTEXT(D860),"" &amp; D860 &amp;"",T(D860))</f>
        <v>6.14</v>
      </c>
    </row>
    <row r="861" spans="1:24" ht="35.25" customHeight="1">
      <c r="A861" s="150" t="s">
        <v>185</v>
      </c>
      <c r="B861" s="165" t="s">
        <v>70</v>
      </c>
      <c r="C861" s="153" t="s">
        <v>186</v>
      </c>
      <c r="D861" s="153" t="s">
        <v>6904</v>
      </c>
      <c r="E861" s="154" t="s">
        <v>6750</v>
      </c>
      <c r="F861" s="155" t="s">
        <v>29</v>
      </c>
      <c r="G861" s="155" t="s">
        <v>189</v>
      </c>
      <c r="H861" s="155" t="s">
        <v>9502</v>
      </c>
      <c r="I861" s="166" t="s">
        <v>859</v>
      </c>
      <c r="J861" s="160" t="s">
        <v>484</v>
      </c>
      <c r="K861" s="159">
        <v>3225</v>
      </c>
      <c r="L861" s="160" t="s">
        <v>81</v>
      </c>
      <c r="M861" s="159" t="s">
        <v>878</v>
      </c>
      <c r="N861" s="158" t="s">
        <v>6996</v>
      </c>
      <c r="O861" s="158" t="s">
        <v>366</v>
      </c>
      <c r="P861" s="158" t="s">
        <v>7365</v>
      </c>
      <c r="Q861" s="162" t="s">
        <v>8098</v>
      </c>
      <c r="R861" s="162" t="s">
        <v>9821</v>
      </c>
      <c r="S861" s="163" t="s">
        <v>193</v>
      </c>
      <c r="T861" s="148" t="s">
        <v>1002</v>
      </c>
      <c r="U861" s="149"/>
      <c r="V861" s="149" t="s">
        <v>995</v>
      </c>
      <c r="W861" s="164" t="str">
        <f>VLOOKUP(TRIM(X861),X10:Y88,2,FALSE)</f>
        <v>Puneet</v>
      </c>
      <c r="X861" s="11" t="str">
        <f t="shared" si="18"/>
        <v>6.14</v>
      </c>
    </row>
    <row r="862" spans="1:24" ht="35.25" customHeight="1">
      <c r="A862" s="150" t="s">
        <v>185</v>
      </c>
      <c r="B862" s="165" t="s">
        <v>70</v>
      </c>
      <c r="C862" s="153" t="s">
        <v>186</v>
      </c>
      <c r="D862" s="153" t="s">
        <v>6904</v>
      </c>
      <c r="E862" s="154" t="s">
        <v>6751</v>
      </c>
      <c r="F862" s="155" t="s">
        <v>26</v>
      </c>
      <c r="G862" s="155" t="s">
        <v>189</v>
      </c>
      <c r="H862" s="155" t="s">
        <v>7302</v>
      </c>
      <c r="I862" s="166" t="s">
        <v>1638</v>
      </c>
      <c r="J862" s="160"/>
      <c r="K862" s="159"/>
      <c r="L862" s="160"/>
      <c r="M862" s="159"/>
      <c r="N862" s="158"/>
      <c r="O862" s="158" t="s">
        <v>366</v>
      </c>
      <c r="P862" s="158" t="s">
        <v>7303</v>
      </c>
      <c r="Q862" s="162" t="s">
        <v>10044</v>
      </c>
      <c r="R862" s="162" t="s">
        <v>9822</v>
      </c>
      <c r="S862" s="163" t="s">
        <v>193</v>
      </c>
      <c r="T862" s="167" t="s">
        <v>2183</v>
      </c>
      <c r="U862" s="149"/>
      <c r="V862" s="149" t="s">
        <v>995</v>
      </c>
      <c r="W862" s="164" t="str">
        <f>VLOOKUP(TRIM(X862),X10:Y88,2,FALSE)</f>
        <v>Puneet</v>
      </c>
      <c r="X862" s="11" t="str">
        <f t="shared" si="18"/>
        <v>6.14</v>
      </c>
    </row>
    <row r="863" spans="1:24" ht="35.25" customHeight="1">
      <c r="A863" s="150" t="s">
        <v>185</v>
      </c>
      <c r="B863" s="165" t="s">
        <v>70</v>
      </c>
      <c r="C863" s="153" t="s">
        <v>186</v>
      </c>
      <c r="D863" s="153" t="s">
        <v>2149</v>
      </c>
      <c r="E863" s="154" t="s">
        <v>6752</v>
      </c>
      <c r="F863" s="155" t="s">
        <v>29</v>
      </c>
      <c r="G863" s="155" t="s">
        <v>189</v>
      </c>
      <c r="H863" s="155" t="s">
        <v>9493</v>
      </c>
      <c r="I863" s="166" t="s">
        <v>475</v>
      </c>
      <c r="J863" s="160" t="s">
        <v>608</v>
      </c>
      <c r="K863" s="159">
        <v>274</v>
      </c>
      <c r="L863" s="160" t="s">
        <v>76</v>
      </c>
      <c r="M863" s="159" t="s">
        <v>669</v>
      </c>
      <c r="N863" s="158" t="s">
        <v>7079</v>
      </c>
      <c r="O863" s="158" t="s">
        <v>366</v>
      </c>
      <c r="P863" s="158" t="s">
        <v>7074</v>
      </c>
      <c r="Q863" s="162" t="s">
        <v>7940</v>
      </c>
      <c r="R863" s="162" t="s">
        <v>9823</v>
      </c>
      <c r="S863" s="163" t="s">
        <v>193</v>
      </c>
      <c r="T863" s="148" t="s">
        <v>1018</v>
      </c>
      <c r="U863" s="149"/>
      <c r="V863" s="149" t="s">
        <v>995</v>
      </c>
      <c r="W863" s="164" t="str">
        <f>VLOOKUP(TRIM(X863),X10:Y88,2,FALSE)</f>
        <v>Puneet</v>
      </c>
      <c r="X863" s="11" t="str">
        <f t="shared" si="18"/>
        <v>6.11</v>
      </c>
    </row>
    <row r="864" spans="1:24" ht="35.25" customHeight="1">
      <c r="A864" s="150" t="s">
        <v>185</v>
      </c>
      <c r="B864" s="165" t="s">
        <v>70</v>
      </c>
      <c r="C864" s="153" t="s">
        <v>186</v>
      </c>
      <c r="D864" s="153" t="s">
        <v>2149</v>
      </c>
      <c r="E864" s="154" t="s">
        <v>6753</v>
      </c>
      <c r="F864" s="155" t="s">
        <v>29</v>
      </c>
      <c r="G864" s="155" t="s">
        <v>189</v>
      </c>
      <c r="H864" s="155" t="s">
        <v>9489</v>
      </c>
      <c r="I864" s="166" t="s">
        <v>765</v>
      </c>
      <c r="J864" s="160" t="s">
        <v>608</v>
      </c>
      <c r="K864" s="159">
        <v>283</v>
      </c>
      <c r="L864" s="160" t="s">
        <v>81</v>
      </c>
      <c r="M864" s="159" t="s">
        <v>878</v>
      </c>
      <c r="N864" s="158" t="s">
        <v>7079</v>
      </c>
      <c r="O864" s="158" t="s">
        <v>366</v>
      </c>
      <c r="P864" s="158" t="s">
        <v>7074</v>
      </c>
      <c r="Q864" s="162" t="s">
        <v>8022</v>
      </c>
      <c r="R864" s="162" t="s">
        <v>9825</v>
      </c>
      <c r="S864" s="163" t="s">
        <v>193</v>
      </c>
      <c r="T864" s="167" t="s">
        <v>767</v>
      </c>
      <c r="U864" s="149"/>
      <c r="V864" s="149" t="s">
        <v>995</v>
      </c>
      <c r="W864" s="164" t="str">
        <f>VLOOKUP(TRIM(X864),X10:Y88,2,FALSE)</f>
        <v>Puneet</v>
      </c>
      <c r="X864" s="11" t="str">
        <f t="shared" si="18"/>
        <v>6.11</v>
      </c>
    </row>
    <row r="865" spans="1:24" ht="35.25" customHeight="1">
      <c r="A865" s="150" t="s">
        <v>185</v>
      </c>
      <c r="B865" s="165" t="s">
        <v>70</v>
      </c>
      <c r="C865" s="153" t="s">
        <v>186</v>
      </c>
      <c r="D865" s="153" t="s">
        <v>162</v>
      </c>
      <c r="E865" s="154" t="s">
        <v>6754</v>
      </c>
      <c r="F865" s="155" t="s">
        <v>27</v>
      </c>
      <c r="G865" s="155" t="s">
        <v>189</v>
      </c>
      <c r="H865" s="155" t="s">
        <v>7014</v>
      </c>
      <c r="I865" s="166" t="s">
        <v>765</v>
      </c>
      <c r="J865" s="160" t="s">
        <v>2389</v>
      </c>
      <c r="K865" s="159"/>
      <c r="L865" s="160"/>
      <c r="M865" s="159"/>
      <c r="N865" s="158" t="s">
        <v>2435</v>
      </c>
      <c r="O865" s="158" t="s">
        <v>366</v>
      </c>
      <c r="P865" s="158" t="s">
        <v>2390</v>
      </c>
      <c r="Q865" s="162" t="s">
        <v>7920</v>
      </c>
      <c r="R865" s="162" t="s">
        <v>9824</v>
      </c>
      <c r="S865" s="163" t="s">
        <v>193</v>
      </c>
      <c r="T865" s="148" t="s">
        <v>767</v>
      </c>
      <c r="U865" s="149"/>
      <c r="V865" s="149" t="s">
        <v>995</v>
      </c>
      <c r="W865" s="164" t="str">
        <f>VLOOKUP(TRIM(X865),X10:Y88,2,FALSE)</f>
        <v>Puneet</v>
      </c>
      <c r="X865" s="11" t="str">
        <f t="shared" si="18"/>
        <v>6.9</v>
      </c>
    </row>
    <row r="866" spans="1:24" ht="35.25" customHeight="1">
      <c r="A866" s="150" t="s">
        <v>185</v>
      </c>
      <c r="B866" s="165" t="s">
        <v>70</v>
      </c>
      <c r="C866" s="153" t="s">
        <v>186</v>
      </c>
      <c r="D866" s="153" t="s">
        <v>162</v>
      </c>
      <c r="E866" s="154" t="s">
        <v>6755</v>
      </c>
      <c r="F866" s="155" t="s">
        <v>27</v>
      </c>
      <c r="G866" s="155" t="s">
        <v>189</v>
      </c>
      <c r="H866" s="155" t="s">
        <v>7478</v>
      </c>
      <c r="I866" s="166" t="s">
        <v>760</v>
      </c>
      <c r="J866" s="160" t="s">
        <v>2389</v>
      </c>
      <c r="K866" s="159"/>
      <c r="L866" s="160"/>
      <c r="M866" s="159"/>
      <c r="N866" s="158" t="s">
        <v>2435</v>
      </c>
      <c r="O866" s="158" t="s">
        <v>366</v>
      </c>
      <c r="P866" s="158" t="s">
        <v>2390</v>
      </c>
      <c r="Q866" s="162" t="s">
        <v>7479</v>
      </c>
      <c r="R866" s="162" t="s">
        <v>9826</v>
      </c>
      <c r="S866" s="163" t="s">
        <v>193</v>
      </c>
      <c r="T866" s="167" t="s">
        <v>2392</v>
      </c>
      <c r="U866" s="149"/>
      <c r="V866" s="149" t="s">
        <v>995</v>
      </c>
      <c r="W866" s="164" t="str">
        <f>VLOOKUP(TRIM(X866),X10:Y88,2,FALSE)</f>
        <v>Puneet</v>
      </c>
      <c r="X866" s="11" t="str">
        <f t="shared" si="18"/>
        <v>6.9</v>
      </c>
    </row>
    <row r="867" spans="1:24" ht="35.25" customHeight="1">
      <c r="A867" s="150" t="s">
        <v>185</v>
      </c>
      <c r="B867" s="165" t="s">
        <v>70</v>
      </c>
      <c r="C867" s="153" t="s">
        <v>186</v>
      </c>
      <c r="D867" s="153" t="s">
        <v>162</v>
      </c>
      <c r="E867" s="154" t="s">
        <v>6756</v>
      </c>
      <c r="F867" s="155" t="s">
        <v>27</v>
      </c>
      <c r="G867" s="155" t="s">
        <v>189</v>
      </c>
      <c r="H867" s="155" t="s">
        <v>2739</v>
      </c>
      <c r="I867" s="166" t="s">
        <v>649</v>
      </c>
      <c r="J867" s="160" t="s">
        <v>2389</v>
      </c>
      <c r="K867" s="159"/>
      <c r="L867" s="160"/>
      <c r="M867" s="159"/>
      <c r="N867" s="158" t="s">
        <v>2435</v>
      </c>
      <c r="O867" s="158" t="s">
        <v>366</v>
      </c>
      <c r="P867" s="158" t="s">
        <v>2390</v>
      </c>
      <c r="Q867" s="162" t="s">
        <v>2740</v>
      </c>
      <c r="R867" s="162" t="s">
        <v>9827</v>
      </c>
      <c r="S867" s="163" t="s">
        <v>193</v>
      </c>
      <c r="T867" s="148" t="s">
        <v>651</v>
      </c>
      <c r="U867" s="149"/>
      <c r="V867" s="149" t="s">
        <v>995</v>
      </c>
      <c r="W867" s="164" t="str">
        <f>VLOOKUP(TRIM(X867),X10:Y88,2,FALSE)</f>
        <v>Puneet</v>
      </c>
      <c r="X867" s="11" t="str">
        <f t="shared" si="18"/>
        <v>6.9</v>
      </c>
    </row>
    <row r="868" spans="1:24" ht="35.25" customHeight="1">
      <c r="A868" s="150" t="s">
        <v>185</v>
      </c>
      <c r="B868" s="165" t="s">
        <v>70</v>
      </c>
      <c r="C868" s="153" t="s">
        <v>186</v>
      </c>
      <c r="D868" s="153" t="s">
        <v>127</v>
      </c>
      <c r="E868" s="154" t="s">
        <v>6757</v>
      </c>
      <c r="F868" s="155" t="s">
        <v>27</v>
      </c>
      <c r="G868" s="155" t="s">
        <v>189</v>
      </c>
      <c r="H868" s="155" t="s">
        <v>7275</v>
      </c>
      <c r="I868" s="166" t="s">
        <v>7869</v>
      </c>
      <c r="J868" s="160" t="s">
        <v>422</v>
      </c>
      <c r="K868" s="159"/>
      <c r="L868" s="160"/>
      <c r="M868" s="159"/>
      <c r="N868" s="158" t="s">
        <v>6993</v>
      </c>
      <c r="O868" s="158" t="s">
        <v>366</v>
      </c>
      <c r="P868" s="158" t="s">
        <v>442</v>
      </c>
      <c r="Q868" s="162" t="s">
        <v>7276</v>
      </c>
      <c r="R868" s="162" t="s">
        <v>9356</v>
      </c>
      <c r="S868" s="163" t="s">
        <v>9357</v>
      </c>
      <c r="T868" s="167" t="s">
        <v>7277</v>
      </c>
      <c r="U868" s="149"/>
      <c r="V868" s="149"/>
      <c r="W868" s="164" t="str">
        <f>VLOOKUP(TRIM(X868),X10:Y88,2,FALSE)</f>
        <v>Patrice</v>
      </c>
      <c r="X868" s="11" t="str">
        <f t="shared" si="18"/>
        <v>6.5.1</v>
      </c>
    </row>
    <row r="869" spans="1:24" ht="35.25" customHeight="1">
      <c r="A869" s="150" t="s">
        <v>185</v>
      </c>
      <c r="B869" s="165" t="s">
        <v>70</v>
      </c>
      <c r="C869" s="153" t="s">
        <v>186</v>
      </c>
      <c r="D869" s="153" t="s">
        <v>127</v>
      </c>
      <c r="E869" s="154" t="s">
        <v>6758</v>
      </c>
      <c r="F869" s="155" t="s">
        <v>27</v>
      </c>
      <c r="G869" s="155" t="s">
        <v>189</v>
      </c>
      <c r="H869" s="155" t="s">
        <v>3214</v>
      </c>
      <c r="I869" s="166" t="s">
        <v>10004</v>
      </c>
      <c r="J869" s="160" t="s">
        <v>422</v>
      </c>
      <c r="K869" s="159"/>
      <c r="L869" s="160"/>
      <c r="M869" s="159"/>
      <c r="N869" s="158" t="s">
        <v>6993</v>
      </c>
      <c r="O869" s="158" t="s">
        <v>366</v>
      </c>
      <c r="P869" s="158" t="s">
        <v>442</v>
      </c>
      <c r="Q869" s="162" t="s">
        <v>7528</v>
      </c>
      <c r="R869" s="162" t="s">
        <v>9647</v>
      </c>
      <c r="S869" s="163" t="s">
        <v>9648</v>
      </c>
      <c r="T869" s="148" t="s">
        <v>472</v>
      </c>
      <c r="U869" s="149"/>
      <c r="V869" s="149"/>
      <c r="W869" s="164" t="str">
        <f>VLOOKUP(TRIM(X869),X10:Y88,2,FALSE)</f>
        <v>Patrice</v>
      </c>
      <c r="X869" s="11" t="str">
        <f t="shared" si="18"/>
        <v>6.5.1</v>
      </c>
    </row>
    <row r="870" spans="1:24" ht="35.25" customHeight="1">
      <c r="A870" s="150" t="s">
        <v>185</v>
      </c>
      <c r="B870" s="165" t="s">
        <v>70</v>
      </c>
      <c r="C870" s="153" t="s">
        <v>186</v>
      </c>
      <c r="D870" s="153" t="s">
        <v>127</v>
      </c>
      <c r="E870" s="154" t="s">
        <v>6759</v>
      </c>
      <c r="F870" s="155" t="s">
        <v>27</v>
      </c>
      <c r="G870" s="155" t="s">
        <v>189</v>
      </c>
      <c r="H870" s="155" t="s">
        <v>7038</v>
      </c>
      <c r="I870" s="166" t="s">
        <v>9364</v>
      </c>
      <c r="J870" s="160" t="s">
        <v>422</v>
      </c>
      <c r="K870" s="159"/>
      <c r="L870" s="160"/>
      <c r="M870" s="159"/>
      <c r="N870" s="158" t="s">
        <v>6993</v>
      </c>
      <c r="O870" s="158" t="s">
        <v>366</v>
      </c>
      <c r="P870" s="158" t="s">
        <v>442</v>
      </c>
      <c r="Q870" s="162" t="s">
        <v>7927</v>
      </c>
      <c r="R870" s="162" t="s">
        <v>9438</v>
      </c>
      <c r="S870" s="163" t="s">
        <v>9439</v>
      </c>
      <c r="T870" s="167" t="s">
        <v>7026</v>
      </c>
      <c r="U870" s="149"/>
      <c r="V870" s="149"/>
      <c r="W870" s="164" t="str">
        <f>VLOOKUP(TRIM(X870),X10:Y88,2,FALSE)</f>
        <v>Patrice</v>
      </c>
      <c r="X870" s="11" t="str">
        <f t="shared" si="18"/>
        <v>6.5.1</v>
      </c>
    </row>
    <row r="871" spans="1:24" ht="35.25" customHeight="1">
      <c r="A871" s="150" t="s">
        <v>185</v>
      </c>
      <c r="B871" s="165" t="s">
        <v>70</v>
      </c>
      <c r="C871" s="153" t="s">
        <v>186</v>
      </c>
      <c r="D871" s="153" t="s">
        <v>130</v>
      </c>
      <c r="E871" s="154" t="s">
        <v>6760</v>
      </c>
      <c r="F871" s="155" t="s">
        <v>27</v>
      </c>
      <c r="G871" s="155" t="s">
        <v>189</v>
      </c>
      <c r="H871" s="155" t="s">
        <v>7645</v>
      </c>
      <c r="I871" s="166" t="s">
        <v>1139</v>
      </c>
      <c r="J871" s="160" t="s">
        <v>422</v>
      </c>
      <c r="K871" s="159"/>
      <c r="L871" s="160"/>
      <c r="M871" s="159"/>
      <c r="N871" s="158" t="s">
        <v>6993</v>
      </c>
      <c r="O871" s="158" t="s">
        <v>366</v>
      </c>
      <c r="P871" s="158" t="s">
        <v>442</v>
      </c>
      <c r="Q871" s="162" t="s">
        <v>7646</v>
      </c>
      <c r="R871" s="162" t="s">
        <v>9828</v>
      </c>
      <c r="S871" s="163" t="s">
        <v>193</v>
      </c>
      <c r="T871" s="148" t="s">
        <v>1098</v>
      </c>
      <c r="U871" s="149"/>
      <c r="V871" s="149" t="s">
        <v>995</v>
      </c>
      <c r="W871" s="164" t="str">
        <f>VLOOKUP(TRIM(X871),X10:Y88,2,FALSE)</f>
        <v>Frank</v>
      </c>
      <c r="X871" s="11" t="str">
        <f t="shared" si="18"/>
        <v>6.5.2</v>
      </c>
    </row>
    <row r="872" spans="1:24" ht="35.25" customHeight="1">
      <c r="A872" s="150" t="s">
        <v>185</v>
      </c>
      <c r="B872" s="165" t="s">
        <v>70</v>
      </c>
      <c r="C872" s="153" t="s">
        <v>186</v>
      </c>
      <c r="D872" s="153" t="s">
        <v>130</v>
      </c>
      <c r="E872" s="154" t="s">
        <v>6761</v>
      </c>
      <c r="F872" s="155" t="s">
        <v>27</v>
      </c>
      <c r="G872" s="155" t="s">
        <v>189</v>
      </c>
      <c r="H872" s="155" t="s">
        <v>7712</v>
      </c>
      <c r="I872" s="166" t="s">
        <v>859</v>
      </c>
      <c r="J872" s="160" t="s">
        <v>422</v>
      </c>
      <c r="K872" s="159"/>
      <c r="L872" s="160"/>
      <c r="M872" s="159"/>
      <c r="N872" s="158" t="s">
        <v>6993</v>
      </c>
      <c r="O872" s="158" t="s">
        <v>366</v>
      </c>
      <c r="P872" s="158" t="s">
        <v>442</v>
      </c>
      <c r="Q872" s="162" t="s">
        <v>8146</v>
      </c>
      <c r="R872" s="162" t="s">
        <v>9202</v>
      </c>
      <c r="S872" s="163" t="s">
        <v>9203</v>
      </c>
      <c r="T872" s="167" t="s">
        <v>1530</v>
      </c>
      <c r="U872" s="149"/>
      <c r="V872" s="149"/>
      <c r="W872" s="164" t="str">
        <f>VLOOKUP(TRIM(X872),X10:Y88,2,FALSE)</f>
        <v>Frank</v>
      </c>
      <c r="X872" s="11" t="str">
        <f t="shared" si="18"/>
        <v>6.5.2</v>
      </c>
    </row>
    <row r="873" spans="1:24" ht="35.25" customHeight="1">
      <c r="A873" s="150" t="s">
        <v>185</v>
      </c>
      <c r="B873" s="165" t="s">
        <v>70</v>
      </c>
      <c r="C873" s="153" t="s">
        <v>186</v>
      </c>
      <c r="D873" s="153" t="s">
        <v>130</v>
      </c>
      <c r="E873" s="154" t="s">
        <v>6762</v>
      </c>
      <c r="F873" s="155" t="s">
        <v>27</v>
      </c>
      <c r="G873" s="155" t="s">
        <v>189</v>
      </c>
      <c r="H873" s="155" t="s">
        <v>7027</v>
      </c>
      <c r="I873" s="166" t="s">
        <v>7853</v>
      </c>
      <c r="J873" s="160" t="s">
        <v>422</v>
      </c>
      <c r="K873" s="159"/>
      <c r="L873" s="160"/>
      <c r="M873" s="159"/>
      <c r="N873" s="158" t="s">
        <v>6993</v>
      </c>
      <c r="O873" s="158" t="s">
        <v>366</v>
      </c>
      <c r="P873" s="158" t="s">
        <v>442</v>
      </c>
      <c r="Q873" s="162" t="s">
        <v>7028</v>
      </c>
      <c r="R873" s="162" t="s">
        <v>9227</v>
      </c>
      <c r="S873" s="163" t="s">
        <v>9228</v>
      </c>
      <c r="T873" s="148" t="s">
        <v>7026</v>
      </c>
      <c r="U873" s="149"/>
      <c r="V873" s="149"/>
      <c r="W873" s="164" t="str">
        <f>VLOOKUP(TRIM(X873),X10:Y88,2,FALSE)</f>
        <v>Frank</v>
      </c>
      <c r="X873" s="11" t="str">
        <f t="shared" si="18"/>
        <v>6.5.2</v>
      </c>
    </row>
    <row r="874" spans="1:24" ht="35.25" customHeight="1">
      <c r="A874" s="150" t="s">
        <v>185</v>
      </c>
      <c r="B874" s="165" t="s">
        <v>70</v>
      </c>
      <c r="C874" s="153" t="s">
        <v>186</v>
      </c>
      <c r="D874" s="153" t="s">
        <v>130</v>
      </c>
      <c r="E874" s="154" t="s">
        <v>6763</v>
      </c>
      <c r="F874" s="155" t="s">
        <v>27</v>
      </c>
      <c r="G874" s="155" t="s">
        <v>189</v>
      </c>
      <c r="H874" s="155" t="s">
        <v>7029</v>
      </c>
      <c r="I874" s="166" t="s">
        <v>649</v>
      </c>
      <c r="J874" s="160" t="s">
        <v>422</v>
      </c>
      <c r="K874" s="159"/>
      <c r="L874" s="160"/>
      <c r="M874" s="159"/>
      <c r="N874" s="158" t="s">
        <v>6993</v>
      </c>
      <c r="O874" s="158" t="s">
        <v>366</v>
      </c>
      <c r="P874" s="158" t="s">
        <v>442</v>
      </c>
      <c r="Q874" s="162" t="s">
        <v>7924</v>
      </c>
      <c r="R874" s="162" t="s">
        <v>9229</v>
      </c>
      <c r="S874" s="163" t="s">
        <v>9230</v>
      </c>
      <c r="T874" s="167" t="s">
        <v>7026</v>
      </c>
      <c r="U874" s="149"/>
      <c r="V874" s="149"/>
      <c r="W874" s="164" t="str">
        <f>VLOOKUP(TRIM(X874),X10:Y88,2,FALSE)</f>
        <v>Frank</v>
      </c>
      <c r="X874" s="11" t="str">
        <f t="shared" si="18"/>
        <v>6.5.2</v>
      </c>
    </row>
    <row r="875" spans="1:24" ht="35.25" customHeight="1">
      <c r="A875" s="150" t="s">
        <v>185</v>
      </c>
      <c r="B875" s="165" t="s">
        <v>70</v>
      </c>
      <c r="C875" s="153" t="s">
        <v>186</v>
      </c>
      <c r="D875" s="153" t="s">
        <v>130</v>
      </c>
      <c r="E875" s="154" t="s">
        <v>6764</v>
      </c>
      <c r="F875" s="155" t="s">
        <v>27</v>
      </c>
      <c r="G875" s="155" t="s">
        <v>189</v>
      </c>
      <c r="H875" s="155" t="s">
        <v>7239</v>
      </c>
      <c r="I875" s="166" t="s">
        <v>459</v>
      </c>
      <c r="J875" s="160" t="s">
        <v>422</v>
      </c>
      <c r="K875" s="159"/>
      <c r="L875" s="160"/>
      <c r="M875" s="159"/>
      <c r="N875" s="158" t="s">
        <v>6993</v>
      </c>
      <c r="O875" s="158" t="s">
        <v>366</v>
      </c>
      <c r="P875" s="158" t="s">
        <v>442</v>
      </c>
      <c r="Q875" s="162" t="s">
        <v>8003</v>
      </c>
      <c r="R875" s="162" t="s">
        <v>9206</v>
      </c>
      <c r="S875" s="163" t="s">
        <v>9207</v>
      </c>
      <c r="T875" s="148" t="s">
        <v>461</v>
      </c>
      <c r="U875" s="149"/>
      <c r="V875" s="149"/>
      <c r="W875" s="164" t="str">
        <f>VLOOKUP(TRIM(X875),X10:Y88,2,FALSE)</f>
        <v>Frank</v>
      </c>
      <c r="X875" s="11" t="str">
        <f t="shared" si="18"/>
        <v>6.5.2</v>
      </c>
    </row>
    <row r="876" spans="1:24" ht="35.25" customHeight="1">
      <c r="A876" s="150" t="s">
        <v>185</v>
      </c>
      <c r="B876" s="165" t="s">
        <v>70</v>
      </c>
      <c r="C876" s="153" t="s">
        <v>186</v>
      </c>
      <c r="D876" s="153" t="s">
        <v>133</v>
      </c>
      <c r="E876" s="154" t="s">
        <v>6765</v>
      </c>
      <c r="F876" s="155" t="s">
        <v>27</v>
      </c>
      <c r="G876" s="155" t="s">
        <v>189</v>
      </c>
      <c r="H876" s="155" t="s">
        <v>7635</v>
      </c>
      <c r="I876" s="166" t="s">
        <v>9303</v>
      </c>
      <c r="J876" s="160" t="s">
        <v>455</v>
      </c>
      <c r="K876" s="159"/>
      <c r="L876" s="160"/>
      <c r="M876" s="159"/>
      <c r="N876" s="158" t="s">
        <v>2435</v>
      </c>
      <c r="O876" s="158" t="s">
        <v>366</v>
      </c>
      <c r="P876" s="158" t="s">
        <v>442</v>
      </c>
      <c r="Q876" s="162" t="s">
        <v>8122</v>
      </c>
      <c r="R876" s="162" t="s">
        <v>9304</v>
      </c>
      <c r="S876" s="163" t="s">
        <v>9305</v>
      </c>
      <c r="T876" s="167" t="s">
        <v>1229</v>
      </c>
      <c r="U876" s="149"/>
      <c r="V876" s="149"/>
      <c r="W876" s="164" t="str">
        <f>VLOOKUP(TRIM(X876),X10:Y88,2,FALSE)</f>
        <v>Frank</v>
      </c>
      <c r="X876" s="11" t="str">
        <f t="shared" si="18"/>
        <v>6.5.3</v>
      </c>
    </row>
    <row r="877" spans="1:24" ht="35.25" customHeight="1">
      <c r="A877" s="150" t="s">
        <v>185</v>
      </c>
      <c r="B877" s="165" t="s">
        <v>70</v>
      </c>
      <c r="C877" s="153" t="s">
        <v>186</v>
      </c>
      <c r="D877" s="153" t="s">
        <v>133</v>
      </c>
      <c r="E877" s="154" t="s">
        <v>6766</v>
      </c>
      <c r="F877" s="155" t="s">
        <v>27</v>
      </c>
      <c r="G877" s="155" t="s">
        <v>189</v>
      </c>
      <c r="H877" s="155" t="s">
        <v>7864</v>
      </c>
      <c r="I877" s="166" t="s">
        <v>7190</v>
      </c>
      <c r="J877" s="160" t="s">
        <v>455</v>
      </c>
      <c r="K877" s="159"/>
      <c r="L877" s="160"/>
      <c r="M877" s="159"/>
      <c r="N877" s="158" t="s">
        <v>2435</v>
      </c>
      <c r="O877" s="158" t="s">
        <v>366</v>
      </c>
      <c r="P877" s="158" t="s">
        <v>442</v>
      </c>
      <c r="Q877" s="162" t="s">
        <v>7984</v>
      </c>
      <c r="R877" s="162" t="s">
        <v>9829</v>
      </c>
      <c r="S877" s="163" t="s">
        <v>193</v>
      </c>
      <c r="T877" s="148" t="s">
        <v>432</v>
      </c>
      <c r="U877" s="149"/>
      <c r="V877" s="149" t="s">
        <v>995</v>
      </c>
      <c r="W877" s="164" t="str">
        <f>VLOOKUP(TRIM(X877),X10:Y88,2,FALSE)</f>
        <v>Frank</v>
      </c>
      <c r="X877" s="11" t="str">
        <f t="shared" si="18"/>
        <v>6.5.3</v>
      </c>
    </row>
    <row r="878" spans="1:24" ht="35.25" customHeight="1">
      <c r="A878" s="150" t="s">
        <v>185</v>
      </c>
      <c r="B878" s="165" t="s">
        <v>70</v>
      </c>
      <c r="C878" s="153" t="s">
        <v>186</v>
      </c>
      <c r="D878" s="153" t="s">
        <v>164</v>
      </c>
      <c r="E878" s="154" t="s">
        <v>6767</v>
      </c>
      <c r="F878" s="155" t="s">
        <v>27</v>
      </c>
      <c r="G878" s="155" t="s">
        <v>189</v>
      </c>
      <c r="H878" s="155" t="s">
        <v>7821</v>
      </c>
      <c r="I878" s="166" t="s">
        <v>1323</v>
      </c>
      <c r="J878" s="160" t="s">
        <v>622</v>
      </c>
      <c r="K878" s="159"/>
      <c r="L878" s="160"/>
      <c r="M878" s="159"/>
      <c r="N878" s="158" t="s">
        <v>1603</v>
      </c>
      <c r="O878" s="158" t="s">
        <v>366</v>
      </c>
      <c r="P878" s="158" t="s">
        <v>624</v>
      </c>
      <c r="Q878" s="162" t="s">
        <v>8208</v>
      </c>
      <c r="R878" s="162" t="s">
        <v>9244</v>
      </c>
      <c r="S878" s="163" t="s">
        <v>444</v>
      </c>
      <c r="T878" s="167" t="s">
        <v>1325</v>
      </c>
      <c r="U878" s="149"/>
      <c r="V878" s="149"/>
      <c r="W878" s="164" t="str">
        <f>VLOOKUP(TRIM(X878),X10:Y88,2,FALSE)</f>
        <v>Dario</v>
      </c>
      <c r="X878" s="11" t="str">
        <f t="shared" si="18"/>
        <v>6.10</v>
      </c>
    </row>
    <row r="879" spans="1:24" ht="35.25" customHeight="1">
      <c r="A879" s="150" t="s">
        <v>185</v>
      </c>
      <c r="B879" s="165" t="s">
        <v>70</v>
      </c>
      <c r="C879" s="153" t="s">
        <v>186</v>
      </c>
      <c r="D879" s="153" t="s">
        <v>164</v>
      </c>
      <c r="E879" s="154" t="s">
        <v>6768</v>
      </c>
      <c r="F879" s="155" t="s">
        <v>27</v>
      </c>
      <c r="G879" s="155" t="s">
        <v>189</v>
      </c>
      <c r="H879" s="155" t="s">
        <v>7376</v>
      </c>
      <c r="I879" s="166" t="s">
        <v>533</v>
      </c>
      <c r="J879" s="160" t="s">
        <v>622</v>
      </c>
      <c r="K879" s="159"/>
      <c r="L879" s="160"/>
      <c r="M879" s="159"/>
      <c r="N879" s="158" t="s">
        <v>1603</v>
      </c>
      <c r="O879" s="158" t="s">
        <v>366</v>
      </c>
      <c r="P879" s="158" t="s">
        <v>624</v>
      </c>
      <c r="Q879" s="162" t="s">
        <v>8053</v>
      </c>
      <c r="R879" s="162" t="s">
        <v>9055</v>
      </c>
      <c r="S879" s="163" t="s">
        <v>9054</v>
      </c>
      <c r="T879" s="148" t="s">
        <v>7374</v>
      </c>
      <c r="U879" s="149"/>
      <c r="V879" s="149"/>
      <c r="W879" s="164" t="str">
        <f>VLOOKUP(TRIM(X879),X10:Y88,2,FALSE)</f>
        <v>Dario</v>
      </c>
      <c r="X879" s="11" t="str">
        <f t="shared" si="18"/>
        <v>6.10</v>
      </c>
    </row>
    <row r="880" spans="1:24" ht="35.25" customHeight="1">
      <c r="A880" s="150" t="s">
        <v>185</v>
      </c>
      <c r="B880" s="165" t="s">
        <v>70</v>
      </c>
      <c r="C880" s="153" t="s">
        <v>186</v>
      </c>
      <c r="D880" s="153" t="s">
        <v>164</v>
      </c>
      <c r="E880" s="154" t="s">
        <v>6769</v>
      </c>
      <c r="F880" s="155" t="s">
        <v>27</v>
      </c>
      <c r="G880" s="155" t="s">
        <v>189</v>
      </c>
      <c r="H880" s="155" t="s">
        <v>7596</v>
      </c>
      <c r="I880" s="166" t="s">
        <v>10005</v>
      </c>
      <c r="J880" s="160" t="s">
        <v>622</v>
      </c>
      <c r="K880" s="159"/>
      <c r="L880" s="160"/>
      <c r="M880" s="159"/>
      <c r="N880" s="158" t="s">
        <v>1603</v>
      </c>
      <c r="O880" s="158" t="s">
        <v>366</v>
      </c>
      <c r="P880" s="158" t="s">
        <v>624</v>
      </c>
      <c r="Q880" s="162" t="s">
        <v>7683</v>
      </c>
      <c r="R880" s="162" t="s">
        <v>9962</v>
      </c>
      <c r="S880" s="176" t="s">
        <v>496</v>
      </c>
      <c r="T880" s="167" t="s">
        <v>3577</v>
      </c>
      <c r="U880" s="149"/>
      <c r="V880" s="149"/>
      <c r="W880" s="164" t="str">
        <f>VLOOKUP(TRIM(X880),X10:Y88,2,FALSE)</f>
        <v>Dario</v>
      </c>
      <c r="X880" s="11" t="str">
        <f t="shared" si="18"/>
        <v>6.10</v>
      </c>
    </row>
    <row r="881" spans="1:24" ht="35.25" customHeight="1">
      <c r="A881" s="150" t="s">
        <v>185</v>
      </c>
      <c r="B881" s="165" t="s">
        <v>70</v>
      </c>
      <c r="C881" s="153" t="s">
        <v>186</v>
      </c>
      <c r="D881" s="153" t="s">
        <v>164</v>
      </c>
      <c r="E881" s="154" t="s">
        <v>6770</v>
      </c>
      <c r="F881" s="155" t="s">
        <v>27</v>
      </c>
      <c r="G881" s="155" t="s">
        <v>189</v>
      </c>
      <c r="H881" s="155" t="s">
        <v>7373</v>
      </c>
      <c r="I881" s="166" t="s">
        <v>10006</v>
      </c>
      <c r="J881" s="160" t="s">
        <v>622</v>
      </c>
      <c r="K881" s="159"/>
      <c r="L881" s="160"/>
      <c r="M881" s="159"/>
      <c r="N881" s="158" t="s">
        <v>1603</v>
      </c>
      <c r="O881" s="158" t="s">
        <v>366</v>
      </c>
      <c r="P881" s="158" t="s">
        <v>624</v>
      </c>
      <c r="Q881" s="162" t="s">
        <v>8052</v>
      </c>
      <c r="R881" s="162" t="s">
        <v>9830</v>
      </c>
      <c r="S881" s="163" t="s">
        <v>193</v>
      </c>
      <c r="T881" s="148" t="s">
        <v>7374</v>
      </c>
      <c r="U881" s="149"/>
      <c r="V881" s="149" t="s">
        <v>995</v>
      </c>
      <c r="W881" s="164" t="str">
        <f>VLOOKUP(TRIM(X881),X10:Y88,2,FALSE)</f>
        <v>Dario</v>
      </c>
      <c r="X881" s="11" t="str">
        <f t="shared" si="18"/>
        <v>6.10</v>
      </c>
    </row>
    <row r="882" spans="1:24" ht="35.25" customHeight="1">
      <c r="A882" s="150" t="s">
        <v>185</v>
      </c>
      <c r="B882" s="165" t="s">
        <v>70</v>
      </c>
      <c r="C882" s="153" t="s">
        <v>186</v>
      </c>
      <c r="D882" s="153" t="s">
        <v>164</v>
      </c>
      <c r="E882" s="154" t="s">
        <v>6771</v>
      </c>
      <c r="F882" s="155" t="s">
        <v>27</v>
      </c>
      <c r="G882" s="155" t="s">
        <v>189</v>
      </c>
      <c r="H882" s="155" t="s">
        <v>7376</v>
      </c>
      <c r="I882" s="166" t="s">
        <v>533</v>
      </c>
      <c r="J882" s="160" t="s">
        <v>622</v>
      </c>
      <c r="K882" s="159"/>
      <c r="L882" s="160"/>
      <c r="M882" s="159"/>
      <c r="N882" s="158" t="s">
        <v>1603</v>
      </c>
      <c r="O882" s="158" t="s">
        <v>366</v>
      </c>
      <c r="P882" s="158" t="s">
        <v>624</v>
      </c>
      <c r="Q882" s="162" t="s">
        <v>8053</v>
      </c>
      <c r="R882" s="162" t="s">
        <v>9831</v>
      </c>
      <c r="S882" s="163" t="s">
        <v>193</v>
      </c>
      <c r="T882" s="167" t="s">
        <v>7374</v>
      </c>
      <c r="U882" s="149"/>
      <c r="V882" s="149" t="s">
        <v>995</v>
      </c>
      <c r="W882" s="164" t="str">
        <f>VLOOKUP(TRIM(X882),X10:Y88,2,FALSE)</f>
        <v>Dario</v>
      </c>
      <c r="X882" s="11" t="str">
        <f t="shared" si="18"/>
        <v>6.10</v>
      </c>
    </row>
    <row r="883" spans="1:24" ht="35.25" customHeight="1">
      <c r="A883" s="150" t="s">
        <v>185</v>
      </c>
      <c r="B883" s="165" t="s">
        <v>70</v>
      </c>
      <c r="C883" s="153" t="s">
        <v>186</v>
      </c>
      <c r="D883" s="153" t="s">
        <v>164</v>
      </c>
      <c r="E883" s="154" t="s">
        <v>6772</v>
      </c>
      <c r="F883" s="155" t="s">
        <v>27</v>
      </c>
      <c r="G883" s="155" t="s">
        <v>189</v>
      </c>
      <c r="H883" s="155" t="s">
        <v>7139</v>
      </c>
      <c r="I883" s="166" t="s">
        <v>3434</v>
      </c>
      <c r="J883" s="160" t="s">
        <v>622</v>
      </c>
      <c r="K883" s="159"/>
      <c r="L883" s="160"/>
      <c r="M883" s="159"/>
      <c r="N883" s="158" t="s">
        <v>1603</v>
      </c>
      <c r="O883" s="158" t="s">
        <v>366</v>
      </c>
      <c r="P883" s="158" t="s">
        <v>624</v>
      </c>
      <c r="Q883" s="162" t="s">
        <v>7948</v>
      </c>
      <c r="R883" s="162" t="s">
        <v>9544</v>
      </c>
      <c r="S883" s="163" t="s">
        <v>9543</v>
      </c>
      <c r="T883" s="148" t="s">
        <v>556</v>
      </c>
      <c r="U883" s="149"/>
      <c r="V883" s="149"/>
      <c r="W883" s="164" t="str">
        <f>VLOOKUP(TRIM(X883),X10:Y88,2,FALSE)</f>
        <v>Dario</v>
      </c>
      <c r="X883" s="11" t="str">
        <f t="shared" si="18"/>
        <v>6.10</v>
      </c>
    </row>
    <row r="884" spans="1:24" ht="35.25" customHeight="1">
      <c r="A884" s="150" t="s">
        <v>185</v>
      </c>
      <c r="B884" s="165" t="s">
        <v>70</v>
      </c>
      <c r="C884" s="153" t="s">
        <v>186</v>
      </c>
      <c r="D884" s="153" t="s">
        <v>164</v>
      </c>
      <c r="E884" s="154" t="s">
        <v>6773</v>
      </c>
      <c r="F884" s="155" t="s">
        <v>27</v>
      </c>
      <c r="G884" s="155" t="s">
        <v>189</v>
      </c>
      <c r="H884" s="155" t="s">
        <v>7579</v>
      </c>
      <c r="I884" s="166" t="s">
        <v>475</v>
      </c>
      <c r="J884" s="160" t="s">
        <v>622</v>
      </c>
      <c r="K884" s="159"/>
      <c r="L884" s="160"/>
      <c r="M884" s="159"/>
      <c r="N884" s="158" t="s">
        <v>1603</v>
      </c>
      <c r="O884" s="158" t="s">
        <v>366</v>
      </c>
      <c r="P884" s="158" t="s">
        <v>624</v>
      </c>
      <c r="Q884" s="162" t="s">
        <v>8110</v>
      </c>
      <c r="R884" s="162" t="s">
        <v>9540</v>
      </c>
      <c r="S884" s="163" t="s">
        <v>9539</v>
      </c>
      <c r="T884" s="167" t="s">
        <v>1178</v>
      </c>
      <c r="U884" s="149"/>
      <c r="V884" s="149"/>
      <c r="W884" s="164" t="str">
        <f>VLOOKUP(TRIM(X884),X10:Y88,2,FALSE)</f>
        <v>Dario</v>
      </c>
      <c r="X884" s="11" t="str">
        <f t="shared" si="18"/>
        <v>6.10</v>
      </c>
    </row>
    <row r="885" spans="1:24" ht="35.25" customHeight="1">
      <c r="A885" s="150" t="s">
        <v>185</v>
      </c>
      <c r="B885" s="165" t="s">
        <v>70</v>
      </c>
      <c r="C885" s="153" t="s">
        <v>186</v>
      </c>
      <c r="D885" s="153" t="s">
        <v>164</v>
      </c>
      <c r="E885" s="154" t="s">
        <v>6774</v>
      </c>
      <c r="F885" s="155" t="s">
        <v>27</v>
      </c>
      <c r="G885" s="155" t="s">
        <v>189</v>
      </c>
      <c r="H885" s="155" t="s">
        <v>7564</v>
      </c>
      <c r="I885" s="166" t="s">
        <v>475</v>
      </c>
      <c r="J885" s="160" t="s">
        <v>622</v>
      </c>
      <c r="K885" s="159"/>
      <c r="L885" s="160"/>
      <c r="M885" s="159"/>
      <c r="N885" s="158" t="s">
        <v>1603</v>
      </c>
      <c r="O885" s="158" t="s">
        <v>366</v>
      </c>
      <c r="P885" s="158" t="s">
        <v>624</v>
      </c>
      <c r="Q885" s="162" t="s">
        <v>7565</v>
      </c>
      <c r="R885" s="162" t="s">
        <v>9542</v>
      </c>
      <c r="S885" s="163" t="s">
        <v>9541</v>
      </c>
      <c r="T885" s="148" t="s">
        <v>1178</v>
      </c>
      <c r="U885" s="149"/>
      <c r="V885" s="149"/>
      <c r="W885" s="164" t="str">
        <f>VLOOKUP(TRIM(X885),X10:Y88,2,FALSE)</f>
        <v>Dario</v>
      </c>
      <c r="X885" s="11" t="str">
        <f t="shared" si="18"/>
        <v>6.10</v>
      </c>
    </row>
    <row r="886" spans="1:24" ht="35.25" customHeight="1">
      <c r="A886" s="150" t="s">
        <v>185</v>
      </c>
      <c r="B886" s="165" t="s">
        <v>70</v>
      </c>
      <c r="C886" s="153" t="s">
        <v>186</v>
      </c>
      <c r="D886" s="153" t="s">
        <v>164</v>
      </c>
      <c r="E886" s="154" t="s">
        <v>6775</v>
      </c>
      <c r="F886" s="155" t="s">
        <v>27</v>
      </c>
      <c r="G886" s="155" t="s">
        <v>189</v>
      </c>
      <c r="H886" s="155" t="s">
        <v>7065</v>
      </c>
      <c r="I886" s="166" t="s">
        <v>10007</v>
      </c>
      <c r="J886" s="160" t="s">
        <v>622</v>
      </c>
      <c r="K886" s="159"/>
      <c r="L886" s="160"/>
      <c r="M886" s="159"/>
      <c r="N886" s="158" t="s">
        <v>1603</v>
      </c>
      <c r="O886" s="158" t="s">
        <v>366</v>
      </c>
      <c r="P886" s="158" t="s">
        <v>624</v>
      </c>
      <c r="Q886" s="162" t="s">
        <v>7066</v>
      </c>
      <c r="R886" s="162" t="s">
        <v>9546</v>
      </c>
      <c r="S886" s="163" t="s">
        <v>9545</v>
      </c>
      <c r="T886" s="167" t="s">
        <v>837</v>
      </c>
      <c r="U886" s="149"/>
      <c r="V886" s="149"/>
      <c r="W886" s="164" t="str">
        <f>VLOOKUP(TRIM(X886),X10:Y88,2,FALSE)</f>
        <v>Dario</v>
      </c>
      <c r="X886" s="11" t="str">
        <f t="shared" si="18"/>
        <v>6.10</v>
      </c>
    </row>
    <row r="887" spans="1:24" ht="35.25" customHeight="1">
      <c r="A887" s="150" t="s">
        <v>185</v>
      </c>
      <c r="B887" s="165" t="s">
        <v>70</v>
      </c>
      <c r="C887" s="153" t="s">
        <v>186</v>
      </c>
      <c r="D887" s="153" t="s">
        <v>164</v>
      </c>
      <c r="E887" s="154" t="s">
        <v>6776</v>
      </c>
      <c r="F887" s="155" t="s">
        <v>27</v>
      </c>
      <c r="G887" s="155" t="s">
        <v>189</v>
      </c>
      <c r="H887" s="155" t="s">
        <v>7141</v>
      </c>
      <c r="I887" s="166" t="s">
        <v>475</v>
      </c>
      <c r="J887" s="160" t="s">
        <v>622</v>
      </c>
      <c r="K887" s="159"/>
      <c r="L887" s="160"/>
      <c r="M887" s="159"/>
      <c r="N887" s="158" t="s">
        <v>1603</v>
      </c>
      <c r="O887" s="158" t="s">
        <v>366</v>
      </c>
      <c r="P887" s="158" t="s">
        <v>624</v>
      </c>
      <c r="Q887" s="162" t="s">
        <v>7950</v>
      </c>
      <c r="R887" s="162" t="s">
        <v>9548</v>
      </c>
      <c r="S887" s="163" t="s">
        <v>9547</v>
      </c>
      <c r="T887" s="148" t="s">
        <v>556</v>
      </c>
      <c r="U887" s="149"/>
      <c r="V887" s="149"/>
      <c r="W887" s="164" t="str">
        <f>VLOOKUP(TRIM(X887),X10:Y88,2,FALSE)</f>
        <v>Dario</v>
      </c>
      <c r="X887" s="11" t="str">
        <f t="shared" si="18"/>
        <v>6.10</v>
      </c>
    </row>
    <row r="888" spans="1:24" ht="35.25" customHeight="1">
      <c r="A888" s="150" t="s">
        <v>185</v>
      </c>
      <c r="B888" s="165" t="s">
        <v>70</v>
      </c>
      <c r="C888" s="153" t="s">
        <v>186</v>
      </c>
      <c r="D888" s="153" t="s">
        <v>164</v>
      </c>
      <c r="E888" s="154" t="s">
        <v>6777</v>
      </c>
      <c r="F888" s="155" t="s">
        <v>27</v>
      </c>
      <c r="G888" s="155" t="s">
        <v>189</v>
      </c>
      <c r="H888" s="155" t="s">
        <v>7575</v>
      </c>
      <c r="I888" s="166" t="s">
        <v>475</v>
      </c>
      <c r="J888" s="160" t="s">
        <v>622</v>
      </c>
      <c r="K888" s="159"/>
      <c r="L888" s="160"/>
      <c r="M888" s="159"/>
      <c r="N888" s="158" t="s">
        <v>1603</v>
      </c>
      <c r="O888" s="158" t="s">
        <v>366</v>
      </c>
      <c r="P888" s="158" t="s">
        <v>624</v>
      </c>
      <c r="Q888" s="162" t="s">
        <v>7576</v>
      </c>
      <c r="R888" s="162" t="s">
        <v>9550</v>
      </c>
      <c r="S888" s="163" t="s">
        <v>9549</v>
      </c>
      <c r="T888" s="167" t="s">
        <v>1178</v>
      </c>
      <c r="U888" s="149"/>
      <c r="V888" s="149"/>
      <c r="W888" s="164" t="str">
        <f>VLOOKUP(TRIM(X888),X10:Y88,2,FALSE)</f>
        <v>Dario</v>
      </c>
      <c r="X888" s="11" t="str">
        <f t="shared" si="18"/>
        <v>6.10</v>
      </c>
    </row>
    <row r="889" spans="1:24" ht="35.25" customHeight="1">
      <c r="A889" s="150" t="s">
        <v>185</v>
      </c>
      <c r="B889" s="165" t="s">
        <v>70</v>
      </c>
      <c r="C889" s="153" t="s">
        <v>186</v>
      </c>
      <c r="D889" s="153" t="s">
        <v>164</v>
      </c>
      <c r="E889" s="154" t="s">
        <v>6778</v>
      </c>
      <c r="F889" s="155" t="s">
        <v>27</v>
      </c>
      <c r="G889" s="155" t="s">
        <v>189</v>
      </c>
      <c r="H889" s="155" t="s">
        <v>7223</v>
      </c>
      <c r="I889" s="166" t="s">
        <v>459</v>
      </c>
      <c r="J889" s="160" t="s">
        <v>622</v>
      </c>
      <c r="K889" s="159"/>
      <c r="L889" s="160"/>
      <c r="M889" s="159"/>
      <c r="N889" s="158" t="s">
        <v>1603</v>
      </c>
      <c r="O889" s="158" t="s">
        <v>366</v>
      </c>
      <c r="P889" s="158" t="s">
        <v>624</v>
      </c>
      <c r="Q889" s="162" t="s">
        <v>7995</v>
      </c>
      <c r="R889" s="162" t="s">
        <v>9553</v>
      </c>
      <c r="S889" s="163" t="s">
        <v>253</v>
      </c>
      <c r="T889" s="148" t="s">
        <v>7222</v>
      </c>
      <c r="U889" s="149"/>
      <c r="V889" s="149"/>
      <c r="W889" s="164" t="str">
        <f>VLOOKUP(TRIM(X889),X10:Y88,2,FALSE)</f>
        <v>Dario</v>
      </c>
      <c r="X889" s="11" t="str">
        <f t="shared" si="18"/>
        <v>6.10</v>
      </c>
    </row>
    <row r="890" spans="1:24" ht="35.25" customHeight="1">
      <c r="A890" s="150" t="s">
        <v>185</v>
      </c>
      <c r="B890" s="165" t="s">
        <v>70</v>
      </c>
      <c r="C890" s="153" t="s">
        <v>186</v>
      </c>
      <c r="D890" s="153" t="s">
        <v>164</v>
      </c>
      <c r="E890" s="154" t="s">
        <v>6779</v>
      </c>
      <c r="F890" s="155" t="s">
        <v>27</v>
      </c>
      <c r="G890" s="155" t="s">
        <v>189</v>
      </c>
      <c r="H890" s="155" t="s">
        <v>7063</v>
      </c>
      <c r="I890" s="166" t="s">
        <v>835</v>
      </c>
      <c r="J890" s="160" t="s">
        <v>622</v>
      </c>
      <c r="K890" s="159"/>
      <c r="L890" s="160"/>
      <c r="M890" s="159"/>
      <c r="N890" s="158" t="s">
        <v>1603</v>
      </c>
      <c r="O890" s="158" t="s">
        <v>366</v>
      </c>
      <c r="P890" s="158" t="s">
        <v>624</v>
      </c>
      <c r="Q890" s="162" t="s">
        <v>7064</v>
      </c>
      <c r="R890" s="162" t="s">
        <v>9567</v>
      </c>
      <c r="S890" s="163" t="s">
        <v>9566</v>
      </c>
      <c r="T890" s="167" t="s">
        <v>837</v>
      </c>
      <c r="U890" s="149"/>
      <c r="V890" s="149"/>
      <c r="W890" s="164" t="str">
        <f>VLOOKUP(TRIM(X890),X10:Y88,2,FALSE)</f>
        <v>Dario</v>
      </c>
      <c r="X890" s="11" t="str">
        <f t="shared" si="18"/>
        <v>6.10</v>
      </c>
    </row>
    <row r="891" spans="1:24" ht="35.25" customHeight="1">
      <c r="A891" s="150" t="s">
        <v>185</v>
      </c>
      <c r="B891" s="165" t="s">
        <v>70</v>
      </c>
      <c r="C891" s="153" t="s">
        <v>186</v>
      </c>
      <c r="D891" s="153" t="s">
        <v>164</v>
      </c>
      <c r="E891" s="154" t="s">
        <v>6780</v>
      </c>
      <c r="F891" s="155" t="s">
        <v>27</v>
      </c>
      <c r="G891" s="155" t="s">
        <v>189</v>
      </c>
      <c r="H891" s="155" t="s">
        <v>7639</v>
      </c>
      <c r="I891" s="166" t="s">
        <v>10008</v>
      </c>
      <c r="J891" s="160" t="s">
        <v>622</v>
      </c>
      <c r="K891" s="159"/>
      <c r="L891" s="160"/>
      <c r="M891" s="159"/>
      <c r="N891" s="158" t="s">
        <v>1603</v>
      </c>
      <c r="O891" s="158" t="s">
        <v>366</v>
      </c>
      <c r="P891" s="158" t="s">
        <v>624</v>
      </c>
      <c r="Q891" s="162" t="s">
        <v>7640</v>
      </c>
      <c r="R891" s="162" t="s">
        <v>9832</v>
      </c>
      <c r="S891" s="163" t="s">
        <v>193</v>
      </c>
      <c r="T891" s="148" t="s">
        <v>619</v>
      </c>
      <c r="U891" s="149"/>
      <c r="V891" s="149" t="s">
        <v>995</v>
      </c>
      <c r="W891" s="164" t="str">
        <f>VLOOKUP(TRIM(X891),X10:Y88,2,FALSE)</f>
        <v>Dario</v>
      </c>
      <c r="X891" s="11" t="str">
        <f t="shared" si="18"/>
        <v>6.10</v>
      </c>
    </row>
    <row r="892" spans="1:24" ht="35.25" customHeight="1">
      <c r="A892" s="150" t="s">
        <v>185</v>
      </c>
      <c r="B892" s="165" t="s">
        <v>70</v>
      </c>
      <c r="C892" s="153" t="s">
        <v>186</v>
      </c>
      <c r="D892" s="153" t="s">
        <v>164</v>
      </c>
      <c r="E892" s="154" t="s">
        <v>6781</v>
      </c>
      <c r="F892" s="155" t="s">
        <v>27</v>
      </c>
      <c r="G892" s="155" t="s">
        <v>189</v>
      </c>
      <c r="H892" s="155" t="s">
        <v>7389</v>
      </c>
      <c r="I892" s="166" t="s">
        <v>1187</v>
      </c>
      <c r="J892" s="160" t="s">
        <v>622</v>
      </c>
      <c r="K892" s="159"/>
      <c r="L892" s="160"/>
      <c r="M892" s="159"/>
      <c r="N892" s="158" t="s">
        <v>1603</v>
      </c>
      <c r="O892" s="158" t="s">
        <v>366</v>
      </c>
      <c r="P892" s="158" t="s">
        <v>624</v>
      </c>
      <c r="Q892" s="162" t="s">
        <v>7390</v>
      </c>
      <c r="R892" s="162" t="s">
        <v>9552</v>
      </c>
      <c r="S892" s="163" t="s">
        <v>9551</v>
      </c>
      <c r="T892" s="167" t="s">
        <v>1189</v>
      </c>
      <c r="U892" s="149"/>
      <c r="V892" s="149"/>
      <c r="W892" s="164" t="str">
        <f>VLOOKUP(TRIM(X892),X10:Y88,2,FALSE)</f>
        <v>Dario</v>
      </c>
      <c r="X892" s="11" t="str">
        <f t="shared" si="18"/>
        <v>6.10</v>
      </c>
    </row>
    <row r="893" spans="1:24" ht="35.25" customHeight="1">
      <c r="A893" s="150" t="s">
        <v>185</v>
      </c>
      <c r="B893" s="165" t="s">
        <v>70</v>
      </c>
      <c r="C893" s="153" t="s">
        <v>186</v>
      </c>
      <c r="D893" s="153" t="s">
        <v>164</v>
      </c>
      <c r="E893" s="154" t="s">
        <v>6782</v>
      </c>
      <c r="F893" s="155" t="s">
        <v>27</v>
      </c>
      <c r="G893" s="155" t="s">
        <v>189</v>
      </c>
      <c r="H893" s="155" t="s">
        <v>7067</v>
      </c>
      <c r="I893" s="166" t="s">
        <v>835</v>
      </c>
      <c r="J893" s="160" t="s">
        <v>622</v>
      </c>
      <c r="K893" s="159"/>
      <c r="L893" s="160"/>
      <c r="M893" s="159"/>
      <c r="N893" s="158" t="s">
        <v>1603</v>
      </c>
      <c r="O893" s="158" t="s">
        <v>366</v>
      </c>
      <c r="P893" s="158" t="s">
        <v>624</v>
      </c>
      <c r="Q893" s="162" t="s">
        <v>7068</v>
      </c>
      <c r="R893" s="162" t="s">
        <v>9703</v>
      </c>
      <c r="S893" s="163" t="s">
        <v>9702</v>
      </c>
      <c r="T893" s="148" t="s">
        <v>837</v>
      </c>
      <c r="U893" s="149"/>
      <c r="V893" s="149"/>
      <c r="W893" s="164" t="str">
        <f>VLOOKUP(TRIM(X893),X10:Y88,2,FALSE)</f>
        <v>Dario</v>
      </c>
      <c r="X893" s="11" t="str">
        <f t="shared" si="18"/>
        <v>6.10</v>
      </c>
    </row>
    <row r="894" spans="1:24" ht="35.25" customHeight="1">
      <c r="A894" s="150" t="s">
        <v>185</v>
      </c>
      <c r="B894" s="165" t="s">
        <v>70</v>
      </c>
      <c r="C894" s="153" t="s">
        <v>186</v>
      </c>
      <c r="D894" s="153" t="s">
        <v>164</v>
      </c>
      <c r="E894" s="154" t="s">
        <v>6783</v>
      </c>
      <c r="F894" s="155" t="s">
        <v>27</v>
      </c>
      <c r="G894" s="155" t="s">
        <v>189</v>
      </c>
      <c r="H894" s="155" t="s">
        <v>7573</v>
      </c>
      <c r="I894" s="166" t="s">
        <v>475</v>
      </c>
      <c r="J894" s="160" t="s">
        <v>622</v>
      </c>
      <c r="K894" s="159"/>
      <c r="L894" s="160"/>
      <c r="M894" s="159"/>
      <c r="N894" s="158" t="s">
        <v>1603</v>
      </c>
      <c r="O894" s="158" t="s">
        <v>366</v>
      </c>
      <c r="P894" s="158" t="s">
        <v>624</v>
      </c>
      <c r="Q894" s="162" t="s">
        <v>7574</v>
      </c>
      <c r="R894" s="175" t="s">
        <v>10054</v>
      </c>
      <c r="S894" s="163" t="s">
        <v>10053</v>
      </c>
      <c r="T894" s="167" t="s">
        <v>1178</v>
      </c>
      <c r="U894" s="149"/>
      <c r="V894" s="149" t="s">
        <v>9948</v>
      </c>
      <c r="W894" s="164" t="str">
        <f>VLOOKUP(TRIM(X894),X10:Y88,2,FALSE)</f>
        <v>Dario</v>
      </c>
      <c r="X894" s="11" t="str">
        <f t="shared" si="18"/>
        <v>6.10</v>
      </c>
    </row>
    <row r="895" spans="1:24" ht="35.25" customHeight="1">
      <c r="A895" s="150" t="s">
        <v>185</v>
      </c>
      <c r="B895" s="165" t="s">
        <v>70</v>
      </c>
      <c r="C895" s="153" t="s">
        <v>186</v>
      </c>
      <c r="D895" s="153" t="s">
        <v>164</v>
      </c>
      <c r="E895" s="154" t="s">
        <v>6784</v>
      </c>
      <c r="F895" s="155" t="s">
        <v>27</v>
      </c>
      <c r="G895" s="155" t="s">
        <v>189</v>
      </c>
      <c r="H895" s="155" t="s">
        <v>7577</v>
      </c>
      <c r="I895" s="166" t="s">
        <v>475</v>
      </c>
      <c r="J895" s="160" t="s">
        <v>622</v>
      </c>
      <c r="K895" s="159"/>
      <c r="L895" s="160"/>
      <c r="M895" s="159"/>
      <c r="N895" s="158" t="s">
        <v>1603</v>
      </c>
      <c r="O895" s="158" t="s">
        <v>366</v>
      </c>
      <c r="P895" s="158" t="s">
        <v>624</v>
      </c>
      <c r="Q895" s="162" t="s">
        <v>7578</v>
      </c>
      <c r="R895" s="175" t="s">
        <v>10057</v>
      </c>
      <c r="S895" s="163" t="s">
        <v>10056</v>
      </c>
      <c r="T895" s="148" t="s">
        <v>1178</v>
      </c>
      <c r="U895" s="149"/>
      <c r="V895" s="149" t="s">
        <v>9948</v>
      </c>
      <c r="W895" s="164" t="str">
        <f>VLOOKUP(TRIM(X895),X10:Y88,2,FALSE)</f>
        <v>Dario</v>
      </c>
      <c r="X895" s="11" t="str">
        <f t="shared" si="18"/>
        <v>6.10</v>
      </c>
    </row>
    <row r="896" spans="1:24" ht="35.25" customHeight="1">
      <c r="A896" s="150" t="s">
        <v>185</v>
      </c>
      <c r="B896" s="165" t="s">
        <v>70</v>
      </c>
      <c r="C896" s="153" t="s">
        <v>186</v>
      </c>
      <c r="D896" s="153" t="s">
        <v>164</v>
      </c>
      <c r="E896" s="154" t="s">
        <v>6785</v>
      </c>
      <c r="F896" s="155" t="s">
        <v>27</v>
      </c>
      <c r="G896" s="155" t="s">
        <v>189</v>
      </c>
      <c r="H896" s="155" t="s">
        <v>7062</v>
      </c>
      <c r="I896" s="166" t="s">
        <v>10009</v>
      </c>
      <c r="J896" s="160" t="s">
        <v>622</v>
      </c>
      <c r="K896" s="159"/>
      <c r="L896" s="160"/>
      <c r="M896" s="159"/>
      <c r="N896" s="158" t="s">
        <v>1603</v>
      </c>
      <c r="O896" s="158" t="s">
        <v>366</v>
      </c>
      <c r="P896" s="158" t="s">
        <v>624</v>
      </c>
      <c r="Q896" s="162" t="s">
        <v>7938</v>
      </c>
      <c r="R896" s="162" t="s">
        <v>9565</v>
      </c>
      <c r="S896" s="163" t="s">
        <v>9564</v>
      </c>
      <c r="T896" s="167" t="s">
        <v>837</v>
      </c>
      <c r="U896" s="149"/>
      <c r="V896" s="149"/>
      <c r="W896" s="164" t="str">
        <f>VLOOKUP(TRIM(X896),X10:Y88,2,FALSE)</f>
        <v>Dario</v>
      </c>
      <c r="X896" s="11" t="str">
        <f t="shared" si="18"/>
        <v>6.10</v>
      </c>
    </row>
    <row r="897" spans="1:24" ht="35.25" customHeight="1">
      <c r="A897" s="150" t="s">
        <v>185</v>
      </c>
      <c r="B897" s="165" t="s">
        <v>70</v>
      </c>
      <c r="C897" s="153" t="s">
        <v>186</v>
      </c>
      <c r="D897" s="153" t="s">
        <v>164</v>
      </c>
      <c r="E897" s="154" t="s">
        <v>6786</v>
      </c>
      <c r="F897" s="155" t="s">
        <v>27</v>
      </c>
      <c r="G897" s="155" t="s">
        <v>189</v>
      </c>
      <c r="H897" s="155" t="s">
        <v>7139</v>
      </c>
      <c r="I897" s="166" t="s">
        <v>3434</v>
      </c>
      <c r="J897" s="160" t="s">
        <v>622</v>
      </c>
      <c r="K897" s="159"/>
      <c r="L897" s="160"/>
      <c r="M897" s="159"/>
      <c r="N897" s="158" t="s">
        <v>1603</v>
      </c>
      <c r="O897" s="158" t="s">
        <v>366</v>
      </c>
      <c r="P897" s="158" t="s">
        <v>624</v>
      </c>
      <c r="Q897" s="162" t="s">
        <v>7948</v>
      </c>
      <c r="R897" s="162" t="s">
        <v>9833</v>
      </c>
      <c r="S897" s="163" t="s">
        <v>193</v>
      </c>
      <c r="T897" s="148" t="s">
        <v>556</v>
      </c>
      <c r="U897" s="149"/>
      <c r="V897" s="149" t="s">
        <v>995</v>
      </c>
      <c r="W897" s="164" t="str">
        <f>VLOOKUP(TRIM(X897),X10:Y88,2,FALSE)</f>
        <v>Dario</v>
      </c>
      <c r="X897" s="11" t="str">
        <f t="shared" si="18"/>
        <v>6.10</v>
      </c>
    </row>
    <row r="898" spans="1:24" ht="35.25" customHeight="1">
      <c r="A898" s="150" t="s">
        <v>185</v>
      </c>
      <c r="B898" s="165" t="s">
        <v>70</v>
      </c>
      <c r="C898" s="153" t="s">
        <v>186</v>
      </c>
      <c r="D898" s="153" t="s">
        <v>6905</v>
      </c>
      <c r="E898" s="154" t="s">
        <v>6787</v>
      </c>
      <c r="F898" s="155" t="s">
        <v>27</v>
      </c>
      <c r="G898" s="155" t="s">
        <v>934</v>
      </c>
      <c r="H898" s="155" t="s">
        <v>7506</v>
      </c>
      <c r="I898" s="166" t="s">
        <v>633</v>
      </c>
      <c r="J898" s="160" t="s">
        <v>7343</v>
      </c>
      <c r="K898" s="159"/>
      <c r="L898" s="160"/>
      <c r="M898" s="159"/>
      <c r="N898" s="158" t="s">
        <v>423</v>
      </c>
      <c r="O898" s="158" t="s">
        <v>366</v>
      </c>
      <c r="P898" s="158" t="s">
        <v>7218</v>
      </c>
      <c r="Q898" s="162" t="s">
        <v>8097</v>
      </c>
      <c r="R898" s="162" t="s">
        <v>9834</v>
      </c>
      <c r="S898" s="163" t="s">
        <v>193</v>
      </c>
      <c r="T898" s="167" t="s">
        <v>626</v>
      </c>
      <c r="U898" s="149"/>
      <c r="V898" s="149" t="s">
        <v>995</v>
      </c>
      <c r="W898" s="164" t="str">
        <f>VLOOKUP(TRIM(X898),X10:Y88,2,FALSE)</f>
        <v>Frank</v>
      </c>
      <c r="X898" s="11" t="str">
        <f t="shared" si="18"/>
        <v>6.15</v>
      </c>
    </row>
    <row r="899" spans="1:24" ht="35.25" customHeight="1">
      <c r="A899" s="150" t="s">
        <v>185</v>
      </c>
      <c r="B899" s="165" t="s">
        <v>70</v>
      </c>
      <c r="C899" s="153" t="s">
        <v>186</v>
      </c>
      <c r="D899" s="153" t="s">
        <v>6905</v>
      </c>
      <c r="E899" s="154" t="s">
        <v>6788</v>
      </c>
      <c r="F899" s="155" t="s">
        <v>27</v>
      </c>
      <c r="G899" s="155" t="s">
        <v>189</v>
      </c>
      <c r="H899" s="155" t="s">
        <v>7875</v>
      </c>
      <c r="I899" s="166" t="s">
        <v>947</v>
      </c>
      <c r="J899" s="160" t="s">
        <v>7343</v>
      </c>
      <c r="K899" s="159"/>
      <c r="L899" s="160"/>
      <c r="M899" s="159"/>
      <c r="N899" s="158" t="s">
        <v>423</v>
      </c>
      <c r="O899" s="158" t="s">
        <v>366</v>
      </c>
      <c r="P899" s="158" t="s">
        <v>7218</v>
      </c>
      <c r="Q899" s="162" t="s">
        <v>8104</v>
      </c>
      <c r="R899" s="162" t="s">
        <v>9835</v>
      </c>
      <c r="S899" s="163" t="s">
        <v>193</v>
      </c>
      <c r="T899" s="148" t="s">
        <v>1215</v>
      </c>
      <c r="U899" s="149"/>
      <c r="V899" s="149" t="s">
        <v>995</v>
      </c>
      <c r="W899" s="164" t="str">
        <f>VLOOKUP(TRIM(X899),X10:Y88,2,FALSE)</f>
        <v>Frank</v>
      </c>
      <c r="X899" s="11" t="str">
        <f t="shared" si="18"/>
        <v>6.15</v>
      </c>
    </row>
    <row r="900" spans="1:24" ht="35.25" customHeight="1">
      <c r="A900" s="150" t="s">
        <v>185</v>
      </c>
      <c r="B900" s="165" t="s">
        <v>70</v>
      </c>
      <c r="C900" s="153" t="s">
        <v>186</v>
      </c>
      <c r="D900" s="153" t="s">
        <v>6905</v>
      </c>
      <c r="E900" s="154" t="s">
        <v>6789</v>
      </c>
      <c r="F900" s="155" t="s">
        <v>27</v>
      </c>
      <c r="G900" s="155" t="s">
        <v>189</v>
      </c>
      <c r="H900" s="155" t="s">
        <v>7826</v>
      </c>
      <c r="I900" s="166" t="s">
        <v>835</v>
      </c>
      <c r="J900" s="160" t="s">
        <v>7343</v>
      </c>
      <c r="K900" s="159"/>
      <c r="L900" s="160"/>
      <c r="M900" s="159"/>
      <c r="N900" s="158" t="s">
        <v>423</v>
      </c>
      <c r="O900" s="158" t="s">
        <v>366</v>
      </c>
      <c r="P900" s="158" t="s">
        <v>7218</v>
      </c>
      <c r="Q900" s="162" t="s">
        <v>8211</v>
      </c>
      <c r="R900" s="162" t="s">
        <v>9588</v>
      </c>
      <c r="S900" s="163" t="s">
        <v>9587</v>
      </c>
      <c r="T900" s="167" t="s">
        <v>1396</v>
      </c>
      <c r="U900" s="149"/>
      <c r="V900" s="149"/>
      <c r="W900" s="164" t="str">
        <f>VLOOKUP(TRIM(X900),X10:Y88,2,FALSE)</f>
        <v>Frank</v>
      </c>
      <c r="X900" s="11" t="str">
        <f t="shared" si="18"/>
        <v>6.15</v>
      </c>
    </row>
    <row r="901" spans="1:24" ht="35.25" customHeight="1">
      <c r="A901" s="150" t="s">
        <v>185</v>
      </c>
      <c r="B901" s="165" t="s">
        <v>70</v>
      </c>
      <c r="C901" s="153" t="s">
        <v>186</v>
      </c>
      <c r="D901" s="153" t="s">
        <v>6905</v>
      </c>
      <c r="E901" s="154" t="s">
        <v>6790</v>
      </c>
      <c r="F901" s="155" t="s">
        <v>419</v>
      </c>
      <c r="G901" s="155" t="s">
        <v>934</v>
      </c>
      <c r="H901" s="155" t="s">
        <v>7605</v>
      </c>
      <c r="I901" s="166" t="s">
        <v>10010</v>
      </c>
      <c r="J901" s="160" t="s">
        <v>7343</v>
      </c>
      <c r="K901" s="159"/>
      <c r="L901" s="160"/>
      <c r="M901" s="159"/>
      <c r="N901" s="158"/>
      <c r="O901" s="158"/>
      <c r="P901" s="158" t="s">
        <v>7218</v>
      </c>
      <c r="Q901" s="162" t="s">
        <v>8116</v>
      </c>
      <c r="R901" s="162" t="s">
        <v>9836</v>
      </c>
      <c r="S901" s="163" t="s">
        <v>193</v>
      </c>
      <c r="T901" s="148" t="s">
        <v>1189</v>
      </c>
      <c r="U901" s="149"/>
      <c r="V901" s="149" t="s">
        <v>995</v>
      </c>
      <c r="W901" s="164" t="str">
        <f>VLOOKUP(TRIM(X901),X10:Y88,2,FALSE)</f>
        <v>Frank</v>
      </c>
      <c r="X901" s="11" t="str">
        <f t="shared" si="18"/>
        <v>6.15</v>
      </c>
    </row>
    <row r="902" spans="1:24" ht="35.25" customHeight="1">
      <c r="A902" s="150" t="s">
        <v>185</v>
      </c>
      <c r="B902" s="165" t="s">
        <v>70</v>
      </c>
      <c r="C902" s="153" t="s">
        <v>186</v>
      </c>
      <c r="D902" s="153" t="s">
        <v>6905</v>
      </c>
      <c r="E902" s="154" t="s">
        <v>6791</v>
      </c>
      <c r="F902" s="155" t="s">
        <v>27</v>
      </c>
      <c r="G902" s="155" t="s">
        <v>189</v>
      </c>
      <c r="H902" s="155" t="s">
        <v>7753</v>
      </c>
      <c r="I902" s="166" t="s">
        <v>8167</v>
      </c>
      <c r="J902" s="160" t="s">
        <v>7343</v>
      </c>
      <c r="K902" s="159"/>
      <c r="L902" s="160"/>
      <c r="M902" s="159"/>
      <c r="N902" s="158" t="s">
        <v>423</v>
      </c>
      <c r="O902" s="158" t="s">
        <v>366</v>
      </c>
      <c r="P902" s="158" t="s">
        <v>7218</v>
      </c>
      <c r="Q902" s="162" t="s">
        <v>8166</v>
      </c>
      <c r="R902" s="162" t="s">
        <v>9590</v>
      </c>
      <c r="S902" s="163" t="s">
        <v>9589</v>
      </c>
      <c r="T902" s="167" t="s">
        <v>1545</v>
      </c>
      <c r="U902" s="149"/>
      <c r="V902" s="149"/>
      <c r="W902" s="164" t="str">
        <f>VLOOKUP(TRIM(X902),X10:Y88,2,FALSE)</f>
        <v>Frank</v>
      </c>
      <c r="X902" s="11" t="str">
        <f t="shared" si="18"/>
        <v>6.15</v>
      </c>
    </row>
    <row r="903" spans="1:24" ht="35.25" customHeight="1">
      <c r="A903" s="150" t="s">
        <v>185</v>
      </c>
      <c r="B903" s="165" t="s">
        <v>70</v>
      </c>
      <c r="C903" s="153" t="s">
        <v>186</v>
      </c>
      <c r="D903" s="153" t="s">
        <v>6905</v>
      </c>
      <c r="E903" s="154" t="s">
        <v>6792</v>
      </c>
      <c r="F903" s="155" t="s">
        <v>27</v>
      </c>
      <c r="G903" s="155" t="s">
        <v>189</v>
      </c>
      <c r="H903" s="155" t="s">
        <v>7750</v>
      </c>
      <c r="I903" s="166" t="s">
        <v>8167</v>
      </c>
      <c r="J903" s="160" t="s">
        <v>7343</v>
      </c>
      <c r="K903" s="159"/>
      <c r="L903" s="160"/>
      <c r="M903" s="159"/>
      <c r="N903" s="158" t="s">
        <v>423</v>
      </c>
      <c r="O903" s="158" t="s">
        <v>366</v>
      </c>
      <c r="P903" s="158" t="s">
        <v>7218</v>
      </c>
      <c r="Q903" s="162" t="s">
        <v>8164</v>
      </c>
      <c r="R903" s="162" t="s">
        <v>9837</v>
      </c>
      <c r="S903" s="163" t="s">
        <v>193</v>
      </c>
      <c r="T903" s="148" t="s">
        <v>1545</v>
      </c>
      <c r="U903" s="149"/>
      <c r="V903" s="149" t="s">
        <v>995</v>
      </c>
      <c r="W903" s="164" t="str">
        <f>VLOOKUP(TRIM(X903),X10:Y88,2,FALSE)</f>
        <v>Frank</v>
      </c>
      <c r="X903" s="11" t="str">
        <f t="shared" si="18"/>
        <v>6.15</v>
      </c>
    </row>
    <row r="904" spans="1:24" ht="35.25" customHeight="1">
      <c r="A904" s="150" t="s">
        <v>185</v>
      </c>
      <c r="B904" s="165" t="s">
        <v>70</v>
      </c>
      <c r="C904" s="153" t="s">
        <v>186</v>
      </c>
      <c r="D904" s="153" t="s">
        <v>6905</v>
      </c>
      <c r="E904" s="154" t="s">
        <v>6793</v>
      </c>
      <c r="F904" s="155" t="s">
        <v>27</v>
      </c>
      <c r="G904" s="155" t="s">
        <v>189</v>
      </c>
      <c r="H904" s="155" t="s">
        <v>7820</v>
      </c>
      <c r="I904" s="166" t="s">
        <v>835</v>
      </c>
      <c r="J904" s="160" t="s">
        <v>7343</v>
      </c>
      <c r="K904" s="159"/>
      <c r="L904" s="160"/>
      <c r="M904" s="159"/>
      <c r="N904" s="158" t="s">
        <v>423</v>
      </c>
      <c r="O904" s="158" t="s">
        <v>366</v>
      </c>
      <c r="P904" s="158" t="s">
        <v>7218</v>
      </c>
      <c r="Q904" s="162" t="s">
        <v>8207</v>
      </c>
      <c r="R904" s="162" t="s">
        <v>9591</v>
      </c>
      <c r="S904" s="163" t="s">
        <v>253</v>
      </c>
      <c r="T904" s="167" t="s">
        <v>1396</v>
      </c>
      <c r="U904" s="149"/>
      <c r="V904" s="149"/>
      <c r="W904" s="164" t="str">
        <f>VLOOKUP(TRIM(X904),X10:Y88,2,FALSE)</f>
        <v>Frank</v>
      </c>
      <c r="X904" s="11" t="str">
        <f t="shared" si="18"/>
        <v>6.15</v>
      </c>
    </row>
    <row r="905" spans="1:24" ht="35.25" customHeight="1">
      <c r="A905" s="150" t="s">
        <v>185</v>
      </c>
      <c r="B905" s="165" t="s">
        <v>70</v>
      </c>
      <c r="C905" s="153" t="s">
        <v>186</v>
      </c>
      <c r="D905" s="153" t="s">
        <v>6905</v>
      </c>
      <c r="E905" s="154" t="s">
        <v>6794</v>
      </c>
      <c r="F905" s="155" t="s">
        <v>434</v>
      </c>
      <c r="G905" s="155" t="s">
        <v>189</v>
      </c>
      <c r="H905" s="155" t="s">
        <v>7876</v>
      </c>
      <c r="I905" s="166" t="s">
        <v>859</v>
      </c>
      <c r="J905" s="160"/>
      <c r="K905" s="159"/>
      <c r="L905" s="160"/>
      <c r="M905" s="159"/>
      <c r="N905" s="158"/>
      <c r="O905" s="158" t="s">
        <v>366</v>
      </c>
      <c r="P905" s="158"/>
      <c r="Q905" s="162" t="s">
        <v>9114</v>
      </c>
      <c r="R905" s="162" t="s">
        <v>9593</v>
      </c>
      <c r="S905" s="163" t="s">
        <v>9592</v>
      </c>
      <c r="T905" s="148" t="s">
        <v>1545</v>
      </c>
      <c r="U905" s="149"/>
      <c r="V905" s="149"/>
      <c r="W905" s="164" t="str">
        <f>VLOOKUP(TRIM(X905),X10:Y88,2,FALSE)</f>
        <v>Frank</v>
      </c>
      <c r="X905" s="11" t="str">
        <f t="shared" si="18"/>
        <v>6.15</v>
      </c>
    </row>
    <row r="906" spans="1:24" ht="35.25" customHeight="1">
      <c r="A906" s="150" t="s">
        <v>185</v>
      </c>
      <c r="B906" s="165" t="s">
        <v>70</v>
      </c>
      <c r="C906" s="153" t="s">
        <v>186</v>
      </c>
      <c r="D906" s="153" t="s">
        <v>6905</v>
      </c>
      <c r="E906" s="154" t="s">
        <v>6795</v>
      </c>
      <c r="F906" s="155" t="s">
        <v>27</v>
      </c>
      <c r="G906" s="155" t="s">
        <v>189</v>
      </c>
      <c r="H906" s="155" t="s">
        <v>7217</v>
      </c>
      <c r="I906" s="166" t="s">
        <v>859</v>
      </c>
      <c r="J906" s="160" t="s">
        <v>7343</v>
      </c>
      <c r="K906" s="159"/>
      <c r="L906" s="160"/>
      <c r="M906" s="159"/>
      <c r="N906" s="158" t="s">
        <v>423</v>
      </c>
      <c r="O906" s="158" t="s">
        <v>366</v>
      </c>
      <c r="P906" s="158" t="s">
        <v>7218</v>
      </c>
      <c r="Q906" s="162" t="s">
        <v>7219</v>
      </c>
      <c r="R906" s="162" t="s">
        <v>9586</v>
      </c>
      <c r="S906" s="163" t="s">
        <v>9585</v>
      </c>
      <c r="T906" s="167" t="s">
        <v>893</v>
      </c>
      <c r="U906" s="149"/>
      <c r="V906" s="149"/>
      <c r="W906" s="164" t="str">
        <f>VLOOKUP(TRIM(X906),X10:Y88,2,FALSE)</f>
        <v>Frank</v>
      </c>
      <c r="X906" s="11" t="str">
        <f t="shared" si="18"/>
        <v>6.15</v>
      </c>
    </row>
    <row r="907" spans="1:24" ht="35.25" customHeight="1">
      <c r="A907" s="150"/>
      <c r="B907" s="165" t="s">
        <v>70</v>
      </c>
      <c r="C907" s="153" t="s">
        <v>28</v>
      </c>
      <c r="D907" s="153" t="s">
        <v>179</v>
      </c>
      <c r="E907" s="154" t="s">
        <v>6796</v>
      </c>
      <c r="F907" s="155" t="s">
        <v>5446</v>
      </c>
      <c r="G907" s="169" t="s">
        <v>62</v>
      </c>
      <c r="H907" s="169" t="s">
        <v>2048</v>
      </c>
      <c r="I907" s="170" t="s">
        <v>62</v>
      </c>
      <c r="J907" s="171"/>
      <c r="K907" s="172"/>
      <c r="L907" s="171"/>
      <c r="M907" s="172"/>
      <c r="N907" s="171"/>
      <c r="O907" s="171" t="s">
        <v>62</v>
      </c>
      <c r="P907" s="171" t="s">
        <v>62</v>
      </c>
      <c r="Q907" s="173" t="s">
        <v>9722</v>
      </c>
      <c r="R907" s="173" t="s">
        <v>9721</v>
      </c>
      <c r="S907" s="177"/>
      <c r="T907" s="148" t="s">
        <v>62</v>
      </c>
      <c r="U907" s="149"/>
      <c r="V907" s="149"/>
      <c r="W907" s="164" t="str">
        <f>VLOOKUP(TRIM(X907),X10:Y88,2,FALSE)</f>
        <v>Withdrawn</v>
      </c>
      <c r="X907" s="11" t="str">
        <f t="shared" si="18"/>
        <v>99</v>
      </c>
    </row>
    <row r="908" spans="1:24" ht="35.25" customHeight="1">
      <c r="A908" s="150" t="s">
        <v>185</v>
      </c>
      <c r="B908" s="165" t="s">
        <v>70</v>
      </c>
      <c r="C908" s="153" t="s">
        <v>186</v>
      </c>
      <c r="D908" s="153" t="s">
        <v>136</v>
      </c>
      <c r="E908" s="154" t="s">
        <v>6797</v>
      </c>
      <c r="F908" s="155" t="s">
        <v>5446</v>
      </c>
      <c r="G908" s="155" t="s">
        <v>4729</v>
      </c>
      <c r="H908" s="155" t="s">
        <v>8456</v>
      </c>
      <c r="I908" s="166" t="s">
        <v>8457</v>
      </c>
      <c r="J908" s="160"/>
      <c r="K908" s="159"/>
      <c r="L908" s="160"/>
      <c r="M908" s="159"/>
      <c r="N908" s="158"/>
      <c r="O908" s="158"/>
      <c r="P908" s="158"/>
      <c r="Q908" s="162" t="s">
        <v>8458</v>
      </c>
      <c r="R908" s="162" t="s">
        <v>9783</v>
      </c>
      <c r="S908" s="163" t="s">
        <v>253</v>
      </c>
      <c r="T908" s="167" t="s">
        <v>8459</v>
      </c>
      <c r="U908" s="149"/>
      <c r="V908" s="149"/>
      <c r="W908" s="164" t="str">
        <f>VLOOKUP(TRIM(X908),X10:Y88,2,FALSE)</f>
        <v>Frank</v>
      </c>
      <c r="X908" s="11" t="str">
        <f t="shared" si="18"/>
        <v>6.5.4</v>
      </c>
    </row>
    <row r="909" spans="1:24" ht="35.25" customHeight="1">
      <c r="A909" s="150" t="s">
        <v>185</v>
      </c>
      <c r="B909" s="165" t="s">
        <v>70</v>
      </c>
      <c r="C909" s="153" t="s">
        <v>186</v>
      </c>
      <c r="D909" s="153" t="s">
        <v>133</v>
      </c>
      <c r="E909" s="154" t="s">
        <v>6798</v>
      </c>
      <c r="F909" s="155" t="s">
        <v>27</v>
      </c>
      <c r="G909" s="155" t="s">
        <v>189</v>
      </c>
      <c r="H909" s="155" t="s">
        <v>7408</v>
      </c>
      <c r="I909" s="166" t="s">
        <v>604</v>
      </c>
      <c r="J909" s="160" t="s">
        <v>422</v>
      </c>
      <c r="K909" s="159"/>
      <c r="L909" s="160"/>
      <c r="M909" s="159"/>
      <c r="N909" s="158" t="s">
        <v>6993</v>
      </c>
      <c r="O909" s="158" t="s">
        <v>366</v>
      </c>
      <c r="P909" s="158" t="s">
        <v>442</v>
      </c>
      <c r="Q909" s="162" t="s">
        <v>8062</v>
      </c>
      <c r="R909" s="162" t="s">
        <v>10011</v>
      </c>
      <c r="S909" s="163" t="s">
        <v>9695</v>
      </c>
      <c r="T909" s="148" t="s">
        <v>578</v>
      </c>
      <c r="U909" s="149"/>
      <c r="V909" s="149"/>
      <c r="W909" s="164" t="str">
        <f>VLOOKUP(TRIM(X909),X10:Y88,2,FALSE)</f>
        <v>Frank</v>
      </c>
      <c r="X909" s="11" t="str">
        <f t="shared" si="18"/>
        <v>6.5.3</v>
      </c>
    </row>
    <row r="910" spans="1:24" ht="35.25" customHeight="1">
      <c r="A910" s="150" t="s">
        <v>185</v>
      </c>
      <c r="B910" s="165" t="s">
        <v>70</v>
      </c>
      <c r="C910" s="153" t="s">
        <v>186</v>
      </c>
      <c r="D910" s="153" t="s">
        <v>133</v>
      </c>
      <c r="E910" s="154" t="s">
        <v>6799</v>
      </c>
      <c r="F910" s="155" t="s">
        <v>27</v>
      </c>
      <c r="G910" s="155" t="s">
        <v>189</v>
      </c>
      <c r="H910" s="155" t="s">
        <v>7607</v>
      </c>
      <c r="I910" s="166" t="s">
        <v>1139</v>
      </c>
      <c r="J910" s="160" t="s">
        <v>422</v>
      </c>
      <c r="K910" s="159"/>
      <c r="L910" s="160"/>
      <c r="M910" s="159"/>
      <c r="N910" s="158" t="s">
        <v>6993</v>
      </c>
      <c r="O910" s="158" t="s">
        <v>366</v>
      </c>
      <c r="P910" s="158" t="s">
        <v>442</v>
      </c>
      <c r="Q910" s="162" t="s">
        <v>7608</v>
      </c>
      <c r="R910" s="162" t="s">
        <v>9282</v>
      </c>
      <c r="S910" s="163" t="s">
        <v>9283</v>
      </c>
      <c r="T910" s="167" t="s">
        <v>3424</v>
      </c>
      <c r="U910" s="149"/>
      <c r="V910" s="149"/>
      <c r="W910" s="164" t="str">
        <f>VLOOKUP(TRIM(X910),X10:Y88,2,FALSE)</f>
        <v>Frank</v>
      </c>
      <c r="X910" s="11" t="str">
        <f t="shared" si="18"/>
        <v>6.5.3</v>
      </c>
    </row>
    <row r="911" spans="1:24" ht="35.25" customHeight="1">
      <c r="A911" s="150" t="s">
        <v>185</v>
      </c>
      <c r="B911" s="165" t="s">
        <v>70</v>
      </c>
      <c r="C911" s="153" t="s">
        <v>186</v>
      </c>
      <c r="D911" s="153" t="s">
        <v>130</v>
      </c>
      <c r="E911" s="154" t="s">
        <v>6800</v>
      </c>
      <c r="F911" s="155" t="s">
        <v>27</v>
      </c>
      <c r="G911" s="155" t="s">
        <v>189</v>
      </c>
      <c r="H911" s="155" t="s">
        <v>9070</v>
      </c>
      <c r="I911" s="166" t="s">
        <v>9069</v>
      </c>
      <c r="J911" s="160" t="s">
        <v>455</v>
      </c>
      <c r="K911" s="159"/>
      <c r="L911" s="160"/>
      <c r="M911" s="159"/>
      <c r="N911" s="158" t="s">
        <v>1603</v>
      </c>
      <c r="O911" s="158" t="s">
        <v>366</v>
      </c>
      <c r="P911" s="158" t="s">
        <v>442</v>
      </c>
      <c r="Q911" s="162" t="s">
        <v>9071</v>
      </c>
      <c r="R911" s="162" t="s">
        <v>9072</v>
      </c>
      <c r="S911" s="163" t="s">
        <v>9068</v>
      </c>
      <c r="T911" s="148" t="s">
        <v>1595</v>
      </c>
      <c r="U911" s="149"/>
      <c r="V911" s="149"/>
      <c r="W911" s="164" t="str">
        <f>VLOOKUP(TRIM(X911),X10:Y88,2,FALSE)</f>
        <v>Frank</v>
      </c>
      <c r="X911" s="11" t="str">
        <f t="shared" si="18"/>
        <v>6.5.2</v>
      </c>
    </row>
    <row r="912" spans="1:24" ht="35.25" customHeight="1">
      <c r="A912" s="150" t="s">
        <v>185</v>
      </c>
      <c r="B912" s="165" t="s">
        <v>70</v>
      </c>
      <c r="C912" s="153" t="s">
        <v>186</v>
      </c>
      <c r="D912" s="153" t="s">
        <v>105</v>
      </c>
      <c r="E912" s="154" t="s">
        <v>6801</v>
      </c>
      <c r="F912" s="155" t="s">
        <v>434</v>
      </c>
      <c r="G912" s="155" t="s">
        <v>189</v>
      </c>
      <c r="H912" s="155" t="s">
        <v>7571</v>
      </c>
      <c r="I912" s="166" t="s">
        <v>1638</v>
      </c>
      <c r="J912" s="160"/>
      <c r="K912" s="159"/>
      <c r="L912" s="160"/>
      <c r="M912" s="159"/>
      <c r="N912" s="158"/>
      <c r="O912" s="158"/>
      <c r="P912" s="158"/>
      <c r="Q912" s="162" t="s">
        <v>7571</v>
      </c>
      <c r="R912" s="162" t="s">
        <v>9425</v>
      </c>
      <c r="S912" s="163" t="s">
        <v>9424</v>
      </c>
      <c r="T912" s="167" t="s">
        <v>7572</v>
      </c>
      <c r="U912" s="149"/>
      <c r="V912" s="149"/>
      <c r="W912" s="164" t="str">
        <f>VLOOKUP(TRIM(X912),X10:Y88,2,FALSE)</f>
        <v>Krisztian</v>
      </c>
      <c r="X912" s="11" t="str">
        <f t="shared" si="18"/>
        <v>5.4</v>
      </c>
    </row>
    <row r="913" spans="1:24" ht="35.25" customHeight="1">
      <c r="A913" s="150" t="s">
        <v>185</v>
      </c>
      <c r="B913" s="165" t="s">
        <v>70</v>
      </c>
      <c r="C913" s="153" t="s">
        <v>186</v>
      </c>
      <c r="D913" s="153" t="s">
        <v>105</v>
      </c>
      <c r="E913" s="154" t="s">
        <v>6802</v>
      </c>
      <c r="F913" s="155" t="s">
        <v>30</v>
      </c>
      <c r="G913" s="155" t="s">
        <v>189</v>
      </c>
      <c r="H913" s="155" t="s">
        <v>8613</v>
      </c>
      <c r="I913" s="166" t="s">
        <v>765</v>
      </c>
      <c r="J913" s="160" t="s">
        <v>484</v>
      </c>
      <c r="K913" s="159">
        <v>3210</v>
      </c>
      <c r="L913" s="160" t="s">
        <v>73</v>
      </c>
      <c r="M913" s="159" t="s">
        <v>485</v>
      </c>
      <c r="N913" s="158" t="s">
        <v>6996</v>
      </c>
      <c r="O913" s="158" t="s">
        <v>206</v>
      </c>
      <c r="P913" s="158" t="s">
        <v>6999</v>
      </c>
      <c r="Q913" s="162" t="s">
        <v>7909</v>
      </c>
      <c r="R913" s="162" t="s">
        <v>9427</v>
      </c>
      <c r="S913" s="163" t="s">
        <v>9426</v>
      </c>
      <c r="T913" s="148" t="s">
        <v>767</v>
      </c>
      <c r="U913" s="149"/>
      <c r="V913" s="149"/>
      <c r="W913" s="164" t="str">
        <f>VLOOKUP(TRIM(X913),X10:Y88,2,FALSE)</f>
        <v>Krisztian</v>
      </c>
      <c r="X913" s="11" t="str">
        <f t="shared" si="18"/>
        <v>5.4</v>
      </c>
    </row>
    <row r="914" spans="1:24" ht="35.25" customHeight="1">
      <c r="A914" s="150" t="s">
        <v>185</v>
      </c>
      <c r="B914" s="165" t="s">
        <v>70</v>
      </c>
      <c r="C914" s="153" t="s">
        <v>186</v>
      </c>
      <c r="D914" s="153" t="s">
        <v>105</v>
      </c>
      <c r="E914" s="154" t="s">
        <v>6803</v>
      </c>
      <c r="F914" s="155" t="s">
        <v>30</v>
      </c>
      <c r="G914" s="155" t="s">
        <v>189</v>
      </c>
      <c r="H914" s="155" t="s">
        <v>14566</v>
      </c>
      <c r="I914" s="166" t="s">
        <v>765</v>
      </c>
      <c r="J914" s="160" t="s">
        <v>673</v>
      </c>
      <c r="K914" s="159">
        <v>2023</v>
      </c>
      <c r="L914" s="160" t="s">
        <v>73</v>
      </c>
      <c r="M914" s="159" t="s">
        <v>485</v>
      </c>
      <c r="N914" s="158" t="s">
        <v>6996</v>
      </c>
      <c r="O914" s="158" t="s">
        <v>206</v>
      </c>
      <c r="P914" s="158" t="s">
        <v>6999</v>
      </c>
      <c r="Q914" s="162" t="s">
        <v>7910</v>
      </c>
      <c r="R914" s="162" t="s">
        <v>9430</v>
      </c>
      <c r="S914" s="163" t="s">
        <v>9429</v>
      </c>
      <c r="T914" s="167" t="s">
        <v>767</v>
      </c>
      <c r="U914" s="149"/>
      <c r="V914" s="149"/>
      <c r="W914" s="164" t="str">
        <f>VLOOKUP(TRIM(X914),X10:Y88,2,FALSE)</f>
        <v>Krisztian</v>
      </c>
      <c r="X914" s="11" t="str">
        <f t="shared" si="18"/>
        <v>5.4</v>
      </c>
    </row>
    <row r="915" spans="1:24" ht="36.75" customHeight="1">
      <c r="A915" s="150" t="s">
        <v>185</v>
      </c>
      <c r="B915" s="165" t="s">
        <v>70</v>
      </c>
      <c r="C915" s="153" t="s">
        <v>186</v>
      </c>
      <c r="D915" s="153" t="s">
        <v>160</v>
      </c>
      <c r="E915" s="154" t="s">
        <v>6804</v>
      </c>
      <c r="F915" s="155" t="s">
        <v>27</v>
      </c>
      <c r="G915" s="155" t="s">
        <v>189</v>
      </c>
      <c r="H915" s="155" t="s">
        <v>7006</v>
      </c>
      <c r="I915" s="166" t="s">
        <v>765</v>
      </c>
      <c r="J915" s="160" t="s">
        <v>2423</v>
      </c>
      <c r="K915" s="159"/>
      <c r="L915" s="160"/>
      <c r="M915" s="159"/>
      <c r="N915" s="158" t="s">
        <v>2435</v>
      </c>
      <c r="O915" s="158" t="s">
        <v>366</v>
      </c>
      <c r="P915" s="158" t="s">
        <v>2424</v>
      </c>
      <c r="Q915" s="162" t="s">
        <v>7913</v>
      </c>
      <c r="R915" s="162" t="s">
        <v>9838</v>
      </c>
      <c r="S915" s="163" t="s">
        <v>193</v>
      </c>
      <c r="T915" s="148" t="s">
        <v>767</v>
      </c>
      <c r="U915" s="149"/>
      <c r="V915" s="149" t="s">
        <v>995</v>
      </c>
      <c r="W915" s="164" t="str">
        <f>VLOOKUP(TRIM(X915),X10:Y88,2,FALSE)</f>
        <v>Krisztian</v>
      </c>
      <c r="X915" s="11" t="str">
        <f t="shared" si="18"/>
        <v>6.8</v>
      </c>
    </row>
    <row r="916" spans="1:24" ht="36.75" customHeight="1">
      <c r="A916" s="150" t="s">
        <v>185</v>
      </c>
      <c r="B916" s="165" t="s">
        <v>70</v>
      </c>
      <c r="C916" s="153" t="s">
        <v>186</v>
      </c>
      <c r="D916" s="153" t="s">
        <v>160</v>
      </c>
      <c r="E916" s="154" t="s">
        <v>6805</v>
      </c>
      <c r="F916" s="155" t="s">
        <v>27</v>
      </c>
      <c r="G916" s="155" t="s">
        <v>189</v>
      </c>
      <c r="H916" s="155" t="s">
        <v>7070</v>
      </c>
      <c r="I916" s="166" t="s">
        <v>7071</v>
      </c>
      <c r="J916" s="160" t="s">
        <v>2423</v>
      </c>
      <c r="K916" s="159"/>
      <c r="L916" s="160"/>
      <c r="M916" s="159"/>
      <c r="N916" s="158" t="s">
        <v>2435</v>
      </c>
      <c r="O916" s="158" t="s">
        <v>366</v>
      </c>
      <c r="P916" s="158" t="s">
        <v>2424</v>
      </c>
      <c r="Q916" s="162" t="s">
        <v>7072</v>
      </c>
      <c r="R916" s="162" t="s">
        <v>9432</v>
      </c>
      <c r="S916" s="163" t="s">
        <v>9431</v>
      </c>
      <c r="T916" s="167" t="s">
        <v>837</v>
      </c>
      <c r="U916" s="149"/>
      <c r="V916" s="149"/>
      <c r="W916" s="164" t="str">
        <f>VLOOKUP(TRIM(X916),X10:Y88,2,FALSE)</f>
        <v>Krisztian</v>
      </c>
      <c r="X916" s="11" t="str">
        <f t="shared" si="18"/>
        <v>6.8</v>
      </c>
    </row>
    <row r="917" spans="1:24" ht="36.75" customHeight="1">
      <c r="A917" s="150" t="s">
        <v>185</v>
      </c>
      <c r="B917" s="165" t="s">
        <v>70</v>
      </c>
      <c r="C917" s="153" t="s">
        <v>186</v>
      </c>
      <c r="D917" s="153" t="s">
        <v>156</v>
      </c>
      <c r="E917" s="154" t="s">
        <v>6806</v>
      </c>
      <c r="F917" s="155" t="s">
        <v>27</v>
      </c>
      <c r="G917" s="155" t="s">
        <v>189</v>
      </c>
      <c r="H917" s="155" t="s">
        <v>7834</v>
      </c>
      <c r="I917" s="166" t="s">
        <v>760</v>
      </c>
      <c r="J917" s="160" t="s">
        <v>1602</v>
      </c>
      <c r="K917" s="159"/>
      <c r="L917" s="160"/>
      <c r="M917" s="159"/>
      <c r="N917" s="158" t="s">
        <v>7155</v>
      </c>
      <c r="O917" s="158" t="s">
        <v>366</v>
      </c>
      <c r="P917" s="158" t="s">
        <v>1604</v>
      </c>
      <c r="Q917" s="162" t="s">
        <v>7835</v>
      </c>
      <c r="R917" s="162" t="s">
        <v>9839</v>
      </c>
      <c r="S917" s="163" t="s">
        <v>193</v>
      </c>
      <c r="T917" s="148" t="s">
        <v>3447</v>
      </c>
      <c r="U917" s="149"/>
      <c r="V917" s="149" t="s">
        <v>995</v>
      </c>
      <c r="W917" s="164" t="str">
        <f>VLOOKUP(TRIM(X917),X10:Y88,2,FALSE)</f>
        <v>Krisztian</v>
      </c>
      <c r="X917" s="11" t="str">
        <f t="shared" si="18"/>
        <v>6.6</v>
      </c>
    </row>
    <row r="918" spans="1:24" ht="36.75" customHeight="1">
      <c r="A918" s="150" t="s">
        <v>185</v>
      </c>
      <c r="B918" s="165" t="s">
        <v>70</v>
      </c>
      <c r="C918" s="153" t="s">
        <v>186</v>
      </c>
      <c r="D918" s="153" t="s">
        <v>156</v>
      </c>
      <c r="E918" s="154" t="s">
        <v>6807</v>
      </c>
      <c r="F918" s="155" t="s">
        <v>27</v>
      </c>
      <c r="G918" s="155" t="s">
        <v>189</v>
      </c>
      <c r="H918" s="155" t="s">
        <v>7154</v>
      </c>
      <c r="I918" s="166" t="s">
        <v>10012</v>
      </c>
      <c r="J918" s="160" t="s">
        <v>1602</v>
      </c>
      <c r="K918" s="159"/>
      <c r="L918" s="160"/>
      <c r="M918" s="159"/>
      <c r="N918" s="158" t="s">
        <v>7155</v>
      </c>
      <c r="O918" s="158" t="s">
        <v>366</v>
      </c>
      <c r="P918" s="158" t="s">
        <v>1604</v>
      </c>
      <c r="Q918" s="162" t="s">
        <v>7961</v>
      </c>
      <c r="R918" s="162" t="s">
        <v>9840</v>
      </c>
      <c r="S918" s="163" t="s">
        <v>193</v>
      </c>
      <c r="T918" s="167" t="s">
        <v>767</v>
      </c>
      <c r="U918" s="149"/>
      <c r="V918" s="149" t="s">
        <v>995</v>
      </c>
      <c r="W918" s="164" t="str">
        <f>VLOOKUP(TRIM(X918),X10:Y88,2,FALSE)</f>
        <v>Krisztian</v>
      </c>
      <c r="X918" s="11" t="str">
        <f t="shared" si="18"/>
        <v>6.6</v>
      </c>
    </row>
    <row r="919" spans="1:24" ht="36.75" customHeight="1">
      <c r="A919" s="150" t="s">
        <v>185</v>
      </c>
      <c r="B919" s="165" t="s">
        <v>70</v>
      </c>
      <c r="C919" s="153" t="s">
        <v>186</v>
      </c>
      <c r="D919" s="153" t="s">
        <v>141</v>
      </c>
      <c r="E919" s="154" t="s">
        <v>6808</v>
      </c>
      <c r="F919" s="155" t="s">
        <v>27</v>
      </c>
      <c r="G919" s="155" t="s">
        <v>189</v>
      </c>
      <c r="H919" s="155" t="s">
        <v>7485</v>
      </c>
      <c r="I919" s="166" t="s">
        <v>7486</v>
      </c>
      <c r="J919" s="160" t="s">
        <v>422</v>
      </c>
      <c r="K919" s="159"/>
      <c r="L919" s="160"/>
      <c r="M919" s="159"/>
      <c r="N919" s="158" t="s">
        <v>6993</v>
      </c>
      <c r="O919" s="158" t="s">
        <v>366</v>
      </c>
      <c r="P919" s="158" t="s">
        <v>442</v>
      </c>
      <c r="Q919" s="162" t="s">
        <v>7487</v>
      </c>
      <c r="R919" s="162" t="s">
        <v>9841</v>
      </c>
      <c r="S919" s="163" t="s">
        <v>193</v>
      </c>
      <c r="T919" s="148" t="s">
        <v>1002</v>
      </c>
      <c r="U919" s="149"/>
      <c r="V919" s="149" t="s">
        <v>995</v>
      </c>
      <c r="W919" s="164" t="str">
        <f>VLOOKUP(TRIM(X919),X10:Y88,2,FALSE)</f>
        <v>Krisztian</v>
      </c>
      <c r="X919" s="11" t="str">
        <f t="shared" si="18"/>
        <v>6.5.6</v>
      </c>
    </row>
    <row r="920" spans="1:24" ht="36.75" customHeight="1">
      <c r="A920" s="150" t="s">
        <v>185</v>
      </c>
      <c r="B920" s="165" t="s">
        <v>70</v>
      </c>
      <c r="C920" s="153" t="s">
        <v>186</v>
      </c>
      <c r="D920" s="153" t="s">
        <v>141</v>
      </c>
      <c r="E920" s="154" t="s">
        <v>6809</v>
      </c>
      <c r="F920" s="155" t="s">
        <v>27</v>
      </c>
      <c r="G920" s="155" t="s">
        <v>189</v>
      </c>
      <c r="H920" s="155" t="s">
        <v>7090</v>
      </c>
      <c r="I920" s="166" t="s">
        <v>765</v>
      </c>
      <c r="J920" s="160" t="s">
        <v>422</v>
      </c>
      <c r="K920" s="159"/>
      <c r="L920" s="160"/>
      <c r="M920" s="159"/>
      <c r="N920" s="158" t="s">
        <v>6993</v>
      </c>
      <c r="O920" s="158" t="s">
        <v>366</v>
      </c>
      <c r="P920" s="158" t="s">
        <v>442</v>
      </c>
      <c r="Q920" s="162" t="s">
        <v>7091</v>
      </c>
      <c r="R920" s="162" t="s">
        <v>9275</v>
      </c>
      <c r="S920" s="163" t="s">
        <v>9274</v>
      </c>
      <c r="T920" s="167" t="s">
        <v>767</v>
      </c>
      <c r="U920" s="149"/>
      <c r="V920" s="149"/>
      <c r="W920" s="164" t="str">
        <f>VLOOKUP(TRIM(X920),X10:Y88,2,FALSE)</f>
        <v>Krisztian</v>
      </c>
      <c r="X920" s="11" t="str">
        <f t="shared" si="18"/>
        <v>6.5.6</v>
      </c>
    </row>
    <row r="921" spans="1:24" ht="36.75" customHeight="1">
      <c r="A921" s="150" t="s">
        <v>185</v>
      </c>
      <c r="B921" s="165" t="s">
        <v>70</v>
      </c>
      <c r="C921" s="153" t="s">
        <v>186</v>
      </c>
      <c r="D921" s="153" t="s">
        <v>141</v>
      </c>
      <c r="E921" s="154" t="s">
        <v>6810</v>
      </c>
      <c r="F921" s="155" t="s">
        <v>27</v>
      </c>
      <c r="G921" s="155" t="s">
        <v>189</v>
      </c>
      <c r="H921" s="155" t="s">
        <v>7086</v>
      </c>
      <c r="I921" s="166" t="s">
        <v>765</v>
      </c>
      <c r="J921" s="160" t="s">
        <v>422</v>
      </c>
      <c r="K921" s="159"/>
      <c r="L921" s="160"/>
      <c r="M921" s="159"/>
      <c r="N921" s="158" t="s">
        <v>6993</v>
      </c>
      <c r="O921" s="158" t="s">
        <v>366</v>
      </c>
      <c r="P921" s="158" t="s">
        <v>442</v>
      </c>
      <c r="Q921" s="162" t="s">
        <v>7944</v>
      </c>
      <c r="R921" s="162" t="s">
        <v>9277</v>
      </c>
      <c r="S921" s="163" t="s">
        <v>9276</v>
      </c>
      <c r="T921" s="148" t="s">
        <v>767</v>
      </c>
      <c r="U921" s="149"/>
      <c r="V921" s="149"/>
      <c r="W921" s="164" t="str">
        <f>VLOOKUP(TRIM(X921),X10:Y88,2,FALSE)</f>
        <v>Krisztian</v>
      </c>
      <c r="X921" s="11" t="str">
        <f t="shared" si="18"/>
        <v>6.5.6</v>
      </c>
    </row>
    <row r="922" spans="1:24" ht="36.75" customHeight="1">
      <c r="A922" s="150" t="s">
        <v>185</v>
      </c>
      <c r="B922" s="165" t="s">
        <v>70</v>
      </c>
      <c r="C922" s="153" t="s">
        <v>186</v>
      </c>
      <c r="D922" s="153" t="s">
        <v>2151</v>
      </c>
      <c r="E922" s="154" t="s">
        <v>6811</v>
      </c>
      <c r="F922" s="155" t="s">
        <v>29</v>
      </c>
      <c r="G922" s="155" t="s">
        <v>189</v>
      </c>
      <c r="H922" s="155" t="s">
        <v>8767</v>
      </c>
      <c r="I922" s="166" t="s">
        <v>2537</v>
      </c>
      <c r="J922" s="160" t="s">
        <v>1465</v>
      </c>
      <c r="K922" s="159">
        <v>325</v>
      </c>
      <c r="L922" s="160" t="s">
        <v>83</v>
      </c>
      <c r="M922" s="159" t="s">
        <v>878</v>
      </c>
      <c r="N922" s="158" t="s">
        <v>645</v>
      </c>
      <c r="O922" s="158" t="s">
        <v>366</v>
      </c>
      <c r="P922" s="158" t="s">
        <v>7372</v>
      </c>
      <c r="Q922" s="162" t="s">
        <v>2538</v>
      </c>
      <c r="R922" s="162" t="s">
        <v>9842</v>
      </c>
      <c r="S922" s="163" t="s">
        <v>193</v>
      </c>
      <c r="T922" s="167" t="s">
        <v>1396</v>
      </c>
      <c r="U922" s="149"/>
      <c r="V922" s="149" t="s">
        <v>995</v>
      </c>
      <c r="W922" s="164" t="str">
        <f>VLOOKUP(TRIM(X922),X10:Y88,2,FALSE)</f>
        <v>Krisztian</v>
      </c>
      <c r="X922" s="11" t="str">
        <f t="shared" si="18"/>
        <v>6.12</v>
      </c>
    </row>
    <row r="923" spans="1:24" ht="36.75" customHeight="1">
      <c r="A923" s="150" t="s">
        <v>185</v>
      </c>
      <c r="B923" s="165" t="s">
        <v>70</v>
      </c>
      <c r="C923" s="153" t="s">
        <v>186</v>
      </c>
      <c r="D923" s="153" t="s">
        <v>98</v>
      </c>
      <c r="E923" s="154" t="s">
        <v>6812</v>
      </c>
      <c r="F923" s="155" t="s">
        <v>434</v>
      </c>
      <c r="G923" s="155" t="s">
        <v>189</v>
      </c>
      <c r="H923" s="155" t="s">
        <v>9433</v>
      </c>
      <c r="I923" s="166" t="s">
        <v>1638</v>
      </c>
      <c r="J923" s="160"/>
      <c r="K923" s="159"/>
      <c r="L923" s="160"/>
      <c r="M923" s="159"/>
      <c r="N923" s="158"/>
      <c r="O923" s="158" t="s">
        <v>366</v>
      </c>
      <c r="P923" s="158" t="s">
        <v>9435</v>
      </c>
      <c r="Q923" s="162" t="s">
        <v>9434</v>
      </c>
      <c r="R923" s="162" t="s">
        <v>9437</v>
      </c>
      <c r="S923" s="163" t="s">
        <v>9436</v>
      </c>
      <c r="T923" s="148" t="s">
        <v>1396</v>
      </c>
      <c r="U923" s="149"/>
      <c r="V923" s="149"/>
      <c r="W923" s="164" t="str">
        <f>VLOOKUP(TRIM(X923),X10:Y88,2,FALSE)</f>
        <v>Krisztian</v>
      </c>
      <c r="X923" s="11" t="str">
        <f t="shared" si="18"/>
        <v>5.2</v>
      </c>
    </row>
    <row r="924" spans="1:24" ht="36.75" customHeight="1">
      <c r="A924" s="150" t="s">
        <v>185</v>
      </c>
      <c r="B924" s="165" t="s">
        <v>70</v>
      </c>
      <c r="C924" s="153" t="s">
        <v>186</v>
      </c>
      <c r="D924" s="153" t="s">
        <v>2151</v>
      </c>
      <c r="E924" s="154" t="s">
        <v>6813</v>
      </c>
      <c r="F924" s="155" t="s">
        <v>29</v>
      </c>
      <c r="G924" s="155" t="s">
        <v>189</v>
      </c>
      <c r="H924" s="155" t="s">
        <v>8764</v>
      </c>
      <c r="I924" s="166" t="s">
        <v>10013</v>
      </c>
      <c r="J924" s="160" t="s">
        <v>1465</v>
      </c>
      <c r="K924" s="159">
        <v>324</v>
      </c>
      <c r="L924" s="160" t="s">
        <v>83</v>
      </c>
      <c r="M924" s="159" t="s">
        <v>878</v>
      </c>
      <c r="N924" s="158" t="s">
        <v>645</v>
      </c>
      <c r="O924" s="158" t="s">
        <v>366</v>
      </c>
      <c r="P924" s="158" t="s">
        <v>7372</v>
      </c>
      <c r="Q924" s="162" t="s">
        <v>8051</v>
      </c>
      <c r="R924" s="162" t="s">
        <v>9843</v>
      </c>
      <c r="S924" s="163" t="s">
        <v>193</v>
      </c>
      <c r="T924" s="167" t="s">
        <v>1396</v>
      </c>
      <c r="U924" s="149"/>
      <c r="V924" s="149" t="s">
        <v>995</v>
      </c>
      <c r="W924" s="164" t="str">
        <f>VLOOKUP(TRIM(X924),X10:Y88,2,FALSE)</f>
        <v>Krisztian</v>
      </c>
      <c r="X924" s="11" t="str">
        <f t="shared" ref="X924:X987" si="19">IF(ISNONTEXT(D924),"" &amp; D924 &amp;"",T(D924))</f>
        <v>6.12</v>
      </c>
    </row>
    <row r="925" spans="1:24" ht="36.75" customHeight="1">
      <c r="A925" s="150" t="s">
        <v>185</v>
      </c>
      <c r="B925" s="165" t="s">
        <v>70</v>
      </c>
      <c r="C925" s="153" t="s">
        <v>186</v>
      </c>
      <c r="D925" s="153" t="s">
        <v>158</v>
      </c>
      <c r="E925" s="154" t="s">
        <v>6814</v>
      </c>
      <c r="F925" s="155" t="s">
        <v>27</v>
      </c>
      <c r="G925" s="155" t="s">
        <v>189</v>
      </c>
      <c r="H925" s="155" t="s">
        <v>7003</v>
      </c>
      <c r="I925" s="166" t="s">
        <v>765</v>
      </c>
      <c r="J925" s="160" t="s">
        <v>2434</v>
      </c>
      <c r="K925" s="159"/>
      <c r="L925" s="160"/>
      <c r="M925" s="159"/>
      <c r="N925" s="158" t="s">
        <v>1603</v>
      </c>
      <c r="O925" s="158" t="s">
        <v>206</v>
      </c>
      <c r="P925" s="158" t="s">
        <v>2436</v>
      </c>
      <c r="Q925" s="162" t="s">
        <v>7915</v>
      </c>
      <c r="R925" s="162" t="s">
        <v>9844</v>
      </c>
      <c r="S925" s="163" t="s">
        <v>193</v>
      </c>
      <c r="T925" s="148" t="s">
        <v>767</v>
      </c>
      <c r="U925" s="149"/>
      <c r="V925" s="149" t="s">
        <v>995</v>
      </c>
      <c r="W925" s="164" t="str">
        <f>VLOOKUP(TRIM(X925),X10:Y88,2,FALSE)</f>
        <v>Krisztian</v>
      </c>
      <c r="X925" s="11" t="str">
        <f t="shared" si="19"/>
        <v>6.7</v>
      </c>
    </row>
    <row r="926" spans="1:24" ht="36.75" customHeight="1">
      <c r="A926" s="150" t="s">
        <v>185</v>
      </c>
      <c r="B926" s="165" t="s">
        <v>70</v>
      </c>
      <c r="C926" s="153" t="s">
        <v>186</v>
      </c>
      <c r="D926" s="153" t="s">
        <v>158</v>
      </c>
      <c r="E926" s="154" t="s">
        <v>6815</v>
      </c>
      <c r="F926" s="155" t="s">
        <v>27</v>
      </c>
      <c r="G926" s="155" t="s">
        <v>189</v>
      </c>
      <c r="H926" s="155" t="s">
        <v>7003</v>
      </c>
      <c r="I926" s="166" t="s">
        <v>765</v>
      </c>
      <c r="J926" s="160" t="s">
        <v>2434</v>
      </c>
      <c r="K926" s="159"/>
      <c r="L926" s="160"/>
      <c r="M926" s="159"/>
      <c r="N926" s="158" t="s">
        <v>1603</v>
      </c>
      <c r="O926" s="158" t="s">
        <v>206</v>
      </c>
      <c r="P926" s="158" t="s">
        <v>2436</v>
      </c>
      <c r="Q926" s="162" t="s">
        <v>7916</v>
      </c>
      <c r="R926" s="162" t="s">
        <v>9845</v>
      </c>
      <c r="S926" s="163" t="s">
        <v>193</v>
      </c>
      <c r="T926" s="167" t="s">
        <v>767</v>
      </c>
      <c r="U926" s="149"/>
      <c r="V926" s="149" t="s">
        <v>995</v>
      </c>
      <c r="W926" s="164" t="str">
        <f>VLOOKUP(TRIM(X926),X10:Y88,2,FALSE)</f>
        <v>Krisztian</v>
      </c>
      <c r="X926" s="11" t="str">
        <f t="shared" si="19"/>
        <v>6.7</v>
      </c>
    </row>
    <row r="927" spans="1:24" ht="36.75" customHeight="1">
      <c r="A927" s="150" t="s">
        <v>185</v>
      </c>
      <c r="B927" s="165" t="s">
        <v>70</v>
      </c>
      <c r="C927" s="153" t="s">
        <v>186</v>
      </c>
      <c r="D927" s="153" t="s">
        <v>158</v>
      </c>
      <c r="E927" s="154" t="s">
        <v>6816</v>
      </c>
      <c r="F927" s="155" t="s">
        <v>27</v>
      </c>
      <c r="G927" s="155" t="s">
        <v>189</v>
      </c>
      <c r="H927" s="155" t="s">
        <v>7145</v>
      </c>
      <c r="I927" s="166" t="s">
        <v>859</v>
      </c>
      <c r="J927" s="160" t="s">
        <v>2434</v>
      </c>
      <c r="K927" s="159"/>
      <c r="L927" s="160"/>
      <c r="M927" s="159"/>
      <c r="N927" s="158" t="s">
        <v>1603</v>
      </c>
      <c r="O927" s="158" t="s">
        <v>206</v>
      </c>
      <c r="P927" s="158" t="s">
        <v>2436</v>
      </c>
      <c r="Q927" s="162" t="s">
        <v>7953</v>
      </c>
      <c r="R927" s="162" t="s">
        <v>9846</v>
      </c>
      <c r="S927" s="163" t="s">
        <v>193</v>
      </c>
      <c r="T927" s="148" t="s">
        <v>893</v>
      </c>
      <c r="U927" s="149"/>
      <c r="V927" s="149" t="s">
        <v>995</v>
      </c>
      <c r="W927" s="164" t="str">
        <f>VLOOKUP(TRIM(X927),X10:Y88,2,FALSE)</f>
        <v>Krisztian</v>
      </c>
      <c r="X927" s="11" t="str">
        <f t="shared" si="19"/>
        <v>6.7</v>
      </c>
    </row>
    <row r="928" spans="1:24" ht="36.75" customHeight="1">
      <c r="A928" s="150" t="s">
        <v>185</v>
      </c>
      <c r="B928" s="165" t="s">
        <v>70</v>
      </c>
      <c r="C928" s="153" t="s">
        <v>186</v>
      </c>
      <c r="D928" s="153" t="s">
        <v>158</v>
      </c>
      <c r="E928" s="154" t="s">
        <v>6817</v>
      </c>
      <c r="F928" s="155" t="s">
        <v>27</v>
      </c>
      <c r="G928" s="155" t="s">
        <v>189</v>
      </c>
      <c r="H928" s="155" t="s">
        <v>7146</v>
      </c>
      <c r="I928" s="166" t="s">
        <v>859</v>
      </c>
      <c r="J928" s="160" t="s">
        <v>2434</v>
      </c>
      <c r="K928" s="159"/>
      <c r="L928" s="160"/>
      <c r="M928" s="159"/>
      <c r="N928" s="158" t="s">
        <v>1603</v>
      </c>
      <c r="O928" s="158" t="s">
        <v>206</v>
      </c>
      <c r="P928" s="158" t="s">
        <v>2436</v>
      </c>
      <c r="Q928" s="162" t="s">
        <v>7147</v>
      </c>
      <c r="R928" s="162" t="s">
        <v>9847</v>
      </c>
      <c r="S928" s="163" t="s">
        <v>193</v>
      </c>
      <c r="T928" s="167" t="s">
        <v>893</v>
      </c>
      <c r="U928" s="149"/>
      <c r="V928" s="149" t="s">
        <v>995</v>
      </c>
      <c r="W928" s="164" t="str">
        <f>VLOOKUP(TRIM(X928),X10:Y88,2,FALSE)</f>
        <v>Krisztian</v>
      </c>
      <c r="X928" s="11" t="str">
        <f t="shared" si="19"/>
        <v>6.7</v>
      </c>
    </row>
    <row r="929" spans="1:24" ht="36.75" customHeight="1">
      <c r="A929" s="150" t="s">
        <v>185</v>
      </c>
      <c r="B929" s="165" t="s">
        <v>70</v>
      </c>
      <c r="C929" s="153" t="s">
        <v>186</v>
      </c>
      <c r="D929" s="153" t="s">
        <v>158</v>
      </c>
      <c r="E929" s="154" t="s">
        <v>6818</v>
      </c>
      <c r="F929" s="155" t="s">
        <v>27</v>
      </c>
      <c r="G929" s="155" t="s">
        <v>189</v>
      </c>
      <c r="H929" s="155" t="s">
        <v>7148</v>
      </c>
      <c r="I929" s="166" t="s">
        <v>859</v>
      </c>
      <c r="J929" s="160" t="s">
        <v>2434</v>
      </c>
      <c r="K929" s="159"/>
      <c r="L929" s="160"/>
      <c r="M929" s="159"/>
      <c r="N929" s="158" t="s">
        <v>1603</v>
      </c>
      <c r="O929" s="158" t="s">
        <v>206</v>
      </c>
      <c r="P929" s="158" t="s">
        <v>2436</v>
      </c>
      <c r="Q929" s="162" t="s">
        <v>7954</v>
      </c>
      <c r="R929" s="162" t="s">
        <v>9848</v>
      </c>
      <c r="S929" s="163" t="s">
        <v>193</v>
      </c>
      <c r="T929" s="148" t="s">
        <v>893</v>
      </c>
      <c r="U929" s="149"/>
      <c r="V929" s="149" t="s">
        <v>995</v>
      </c>
      <c r="W929" s="164" t="str">
        <f>VLOOKUP(TRIM(X929),X10:Y88,2,FALSE)</f>
        <v>Krisztian</v>
      </c>
      <c r="X929" s="11" t="str">
        <f t="shared" si="19"/>
        <v>6.7</v>
      </c>
    </row>
    <row r="930" spans="1:24" ht="36.75" customHeight="1">
      <c r="A930" s="150" t="s">
        <v>185</v>
      </c>
      <c r="B930" s="165" t="s">
        <v>70</v>
      </c>
      <c r="C930" s="153" t="s">
        <v>186</v>
      </c>
      <c r="D930" s="153" t="s">
        <v>158</v>
      </c>
      <c r="E930" s="154" t="s">
        <v>6819</v>
      </c>
      <c r="F930" s="155" t="s">
        <v>27</v>
      </c>
      <c r="G930" s="155" t="s">
        <v>189</v>
      </c>
      <c r="H930" s="155" t="s">
        <v>7149</v>
      </c>
      <c r="I930" s="166" t="s">
        <v>859</v>
      </c>
      <c r="J930" s="160" t="s">
        <v>2434</v>
      </c>
      <c r="K930" s="159"/>
      <c r="L930" s="160"/>
      <c r="M930" s="159"/>
      <c r="N930" s="158" t="s">
        <v>1603</v>
      </c>
      <c r="O930" s="158" t="s">
        <v>206</v>
      </c>
      <c r="P930" s="158" t="s">
        <v>2436</v>
      </c>
      <c r="Q930" s="162" t="s">
        <v>7150</v>
      </c>
      <c r="R930" s="162" t="s">
        <v>9849</v>
      </c>
      <c r="S930" s="163" t="s">
        <v>193</v>
      </c>
      <c r="T930" s="167" t="s">
        <v>893</v>
      </c>
      <c r="U930" s="149"/>
      <c r="V930" s="149" t="s">
        <v>995</v>
      </c>
      <c r="W930" s="164" t="str">
        <f>VLOOKUP(TRIM(X930),X10:Y88,2,FALSE)</f>
        <v>Krisztian</v>
      </c>
      <c r="X930" s="11" t="str">
        <f t="shared" si="19"/>
        <v>6.7</v>
      </c>
    </row>
    <row r="931" spans="1:24" ht="36.75" customHeight="1">
      <c r="A931" s="150" t="s">
        <v>185</v>
      </c>
      <c r="B931" s="165" t="s">
        <v>70</v>
      </c>
      <c r="C931" s="153" t="s">
        <v>186</v>
      </c>
      <c r="D931" s="153" t="s">
        <v>141</v>
      </c>
      <c r="E931" s="154" t="s">
        <v>6820</v>
      </c>
      <c r="F931" s="155" t="s">
        <v>27</v>
      </c>
      <c r="G931" s="155" t="s">
        <v>189</v>
      </c>
      <c r="H931" s="155" t="s">
        <v>7740</v>
      </c>
      <c r="I931" s="166" t="s">
        <v>1283</v>
      </c>
      <c r="J931" s="160" t="s">
        <v>422</v>
      </c>
      <c r="K931" s="159"/>
      <c r="L931" s="160"/>
      <c r="M931" s="159"/>
      <c r="N931" s="158" t="s">
        <v>6993</v>
      </c>
      <c r="O931" s="158" t="s">
        <v>366</v>
      </c>
      <c r="P931" s="158" t="s">
        <v>442</v>
      </c>
      <c r="Q931" s="162" t="s">
        <v>8160</v>
      </c>
      <c r="R931" s="162" t="s">
        <v>9532</v>
      </c>
      <c r="S931" s="163" t="s">
        <v>9531</v>
      </c>
      <c r="T931" s="148" t="s">
        <v>1288</v>
      </c>
      <c r="U931" s="149"/>
      <c r="V931" s="149"/>
      <c r="W931" s="164" t="str">
        <f>VLOOKUP(TRIM(X931),X10:Y88,2,FALSE)</f>
        <v>Krisztian</v>
      </c>
      <c r="X931" s="11" t="str">
        <f t="shared" si="19"/>
        <v>6.5.6</v>
      </c>
    </row>
    <row r="932" spans="1:24" ht="36.75" customHeight="1">
      <c r="A932" s="150" t="s">
        <v>185</v>
      </c>
      <c r="B932" s="165" t="s">
        <v>70</v>
      </c>
      <c r="C932" s="153" t="s">
        <v>186</v>
      </c>
      <c r="D932" s="153" t="s">
        <v>141</v>
      </c>
      <c r="E932" s="154" t="s">
        <v>6821</v>
      </c>
      <c r="F932" s="155" t="s">
        <v>27</v>
      </c>
      <c r="G932" s="155" t="s">
        <v>189</v>
      </c>
      <c r="H932" s="155" t="s">
        <v>7020</v>
      </c>
      <c r="I932" s="166" t="s">
        <v>7921</v>
      </c>
      <c r="J932" s="160" t="s">
        <v>422</v>
      </c>
      <c r="K932" s="159"/>
      <c r="L932" s="160"/>
      <c r="M932" s="159"/>
      <c r="N932" s="158" t="s">
        <v>6993</v>
      </c>
      <c r="O932" s="158" t="s">
        <v>366</v>
      </c>
      <c r="P932" s="158" t="s">
        <v>442</v>
      </c>
      <c r="Q932" s="162" t="s">
        <v>7021</v>
      </c>
      <c r="R932" s="162" t="s">
        <v>9279</v>
      </c>
      <c r="S932" s="163" t="s">
        <v>9278</v>
      </c>
      <c r="T932" s="167" t="s">
        <v>2509</v>
      </c>
      <c r="U932" s="149"/>
      <c r="V932" s="149"/>
      <c r="W932" s="164" t="str">
        <f>VLOOKUP(TRIM(X932),X10:Y88,2,FALSE)</f>
        <v>Krisztian</v>
      </c>
      <c r="X932" s="11" t="str">
        <f t="shared" si="19"/>
        <v>6.5.6</v>
      </c>
    </row>
    <row r="933" spans="1:24" ht="36.75" customHeight="1">
      <c r="A933" s="150" t="s">
        <v>185</v>
      </c>
      <c r="B933" s="165" t="s">
        <v>70</v>
      </c>
      <c r="C933" s="153" t="s">
        <v>186</v>
      </c>
      <c r="D933" s="153" t="s">
        <v>141</v>
      </c>
      <c r="E933" s="154" t="s">
        <v>6822</v>
      </c>
      <c r="F933" s="155" t="s">
        <v>27</v>
      </c>
      <c r="G933" s="155" t="s">
        <v>189</v>
      </c>
      <c r="H933" s="155" t="s">
        <v>7475</v>
      </c>
      <c r="I933" s="166" t="s">
        <v>2958</v>
      </c>
      <c r="J933" s="160" t="s">
        <v>422</v>
      </c>
      <c r="K933" s="159"/>
      <c r="L933" s="160"/>
      <c r="M933" s="159"/>
      <c r="N933" s="158" t="s">
        <v>6993</v>
      </c>
      <c r="O933" s="158" t="s">
        <v>366</v>
      </c>
      <c r="P933" s="158" t="s">
        <v>442</v>
      </c>
      <c r="Q933" s="162" t="s">
        <v>8092</v>
      </c>
      <c r="R933" s="162" t="s">
        <v>9281</v>
      </c>
      <c r="S933" s="163" t="s">
        <v>9280</v>
      </c>
      <c r="T933" s="148" t="s">
        <v>2960</v>
      </c>
      <c r="U933" s="149"/>
      <c r="V933" s="149"/>
      <c r="W933" s="164" t="str">
        <f>VLOOKUP(TRIM(X933),X10:Y88,2,FALSE)</f>
        <v>Krisztian</v>
      </c>
      <c r="X933" s="11" t="str">
        <f t="shared" si="19"/>
        <v>6.5.6</v>
      </c>
    </row>
    <row r="934" spans="1:24" ht="36.75" customHeight="1">
      <c r="A934" s="150" t="s">
        <v>185</v>
      </c>
      <c r="B934" s="165" t="s">
        <v>70</v>
      </c>
      <c r="C934" s="153" t="s">
        <v>186</v>
      </c>
      <c r="D934" s="153" t="s">
        <v>141</v>
      </c>
      <c r="E934" s="154" t="s">
        <v>6823</v>
      </c>
      <c r="F934" s="155" t="s">
        <v>27</v>
      </c>
      <c r="G934" s="155" t="s">
        <v>189</v>
      </c>
      <c r="H934" s="155" t="s">
        <v>3362</v>
      </c>
      <c r="I934" s="166" t="s">
        <v>3018</v>
      </c>
      <c r="J934" s="160" t="s">
        <v>422</v>
      </c>
      <c r="K934" s="159"/>
      <c r="L934" s="160"/>
      <c r="M934" s="159"/>
      <c r="N934" s="158" t="s">
        <v>6993</v>
      </c>
      <c r="O934" s="158" t="s">
        <v>366</v>
      </c>
      <c r="P934" s="158" t="s">
        <v>442</v>
      </c>
      <c r="Q934" s="162" t="s">
        <v>7793</v>
      </c>
      <c r="R934" s="162" t="s">
        <v>9766</v>
      </c>
      <c r="S934" s="163" t="s">
        <v>9767</v>
      </c>
      <c r="T934" s="167" t="s">
        <v>472</v>
      </c>
      <c r="U934" s="149"/>
      <c r="V934" s="149"/>
      <c r="W934" s="164" t="str">
        <f>VLOOKUP(TRIM(X934),X10:Y88,2,FALSE)</f>
        <v>Krisztian</v>
      </c>
      <c r="X934" s="11" t="str">
        <f t="shared" si="19"/>
        <v>6.5.6</v>
      </c>
    </row>
    <row r="935" spans="1:24" ht="36.75" customHeight="1">
      <c r="A935" s="150" t="s">
        <v>185</v>
      </c>
      <c r="B935" s="165" t="s">
        <v>70</v>
      </c>
      <c r="C935" s="153" t="s">
        <v>186</v>
      </c>
      <c r="D935" s="153" t="s">
        <v>141</v>
      </c>
      <c r="E935" s="154" t="s">
        <v>6824</v>
      </c>
      <c r="F935" s="155" t="s">
        <v>27</v>
      </c>
      <c r="G935" s="155" t="s">
        <v>189</v>
      </c>
      <c r="H935" s="155" t="s">
        <v>7792</v>
      </c>
      <c r="I935" s="166" t="s">
        <v>3018</v>
      </c>
      <c r="J935" s="160" t="s">
        <v>455</v>
      </c>
      <c r="K935" s="159"/>
      <c r="L935" s="160"/>
      <c r="M935" s="159"/>
      <c r="N935" s="158" t="s">
        <v>2435</v>
      </c>
      <c r="O935" s="158" t="s">
        <v>366</v>
      </c>
      <c r="P935" s="158" t="s">
        <v>442</v>
      </c>
      <c r="Q935" s="162" t="s">
        <v>8192</v>
      </c>
      <c r="R935" s="162" t="s">
        <v>9288</v>
      </c>
      <c r="S935" s="163" t="s">
        <v>9287</v>
      </c>
      <c r="T935" s="148" t="s">
        <v>472</v>
      </c>
      <c r="U935" s="149"/>
      <c r="V935" s="149"/>
      <c r="W935" s="164" t="str">
        <f>VLOOKUP(TRIM(X935),X10:Y88,2,FALSE)</f>
        <v>Krisztian</v>
      </c>
      <c r="X935" s="11" t="str">
        <f t="shared" si="19"/>
        <v>6.5.6</v>
      </c>
    </row>
    <row r="936" spans="1:24" ht="36.75" customHeight="1">
      <c r="A936" s="150" t="s">
        <v>185</v>
      </c>
      <c r="B936" s="165" t="s">
        <v>70</v>
      </c>
      <c r="C936" s="153" t="s">
        <v>186</v>
      </c>
      <c r="D936" s="153" t="s">
        <v>141</v>
      </c>
      <c r="E936" s="154" t="s">
        <v>6825</v>
      </c>
      <c r="F936" s="155" t="s">
        <v>27</v>
      </c>
      <c r="G936" s="155" t="s">
        <v>189</v>
      </c>
      <c r="H936" s="155" t="s">
        <v>7019</v>
      </c>
      <c r="I936" s="166" t="s">
        <v>7922</v>
      </c>
      <c r="J936" s="160" t="s">
        <v>422</v>
      </c>
      <c r="K936" s="159"/>
      <c r="L936" s="160"/>
      <c r="M936" s="159"/>
      <c r="N936" s="158" t="s">
        <v>6993</v>
      </c>
      <c r="O936" s="158" t="s">
        <v>366</v>
      </c>
      <c r="P936" s="158" t="s">
        <v>442</v>
      </c>
      <c r="Q936" s="162" t="s">
        <v>7923</v>
      </c>
      <c r="R936" s="162" t="s">
        <v>9292</v>
      </c>
      <c r="S936" s="163" t="s">
        <v>9291</v>
      </c>
      <c r="T936" s="167" t="s">
        <v>2509</v>
      </c>
      <c r="U936" s="149"/>
      <c r="V936" s="149"/>
      <c r="W936" s="164" t="str">
        <f>VLOOKUP(TRIM(X936),X10:Y88,2,FALSE)</f>
        <v>Krisztian</v>
      </c>
      <c r="X936" s="11" t="str">
        <f t="shared" si="19"/>
        <v>6.5.6</v>
      </c>
    </row>
    <row r="937" spans="1:24" ht="36.75" customHeight="1">
      <c r="A937" s="150" t="s">
        <v>185</v>
      </c>
      <c r="B937" s="165" t="s">
        <v>70</v>
      </c>
      <c r="C937" s="153" t="s">
        <v>186</v>
      </c>
      <c r="D937" s="153" t="s">
        <v>151</v>
      </c>
      <c r="E937" s="154" t="s">
        <v>6826</v>
      </c>
      <c r="F937" s="155" t="s">
        <v>27</v>
      </c>
      <c r="G937" s="155" t="s">
        <v>189</v>
      </c>
      <c r="H937" s="155" t="s">
        <v>7093</v>
      </c>
      <c r="I937" s="166" t="s">
        <v>765</v>
      </c>
      <c r="J937" s="160" t="s">
        <v>422</v>
      </c>
      <c r="K937" s="159"/>
      <c r="L937" s="160"/>
      <c r="M937" s="159"/>
      <c r="N937" s="158" t="s">
        <v>6993</v>
      </c>
      <c r="O937" s="158" t="s">
        <v>366</v>
      </c>
      <c r="P937" s="158" t="s">
        <v>442</v>
      </c>
      <c r="Q937" s="162" t="s">
        <v>7094</v>
      </c>
      <c r="R937" s="162" t="s">
        <v>9850</v>
      </c>
      <c r="S937" s="163" t="s">
        <v>193</v>
      </c>
      <c r="T937" s="148" t="s">
        <v>767</v>
      </c>
      <c r="U937" s="149"/>
      <c r="V937" s="149" t="s">
        <v>995</v>
      </c>
      <c r="W937" s="164" t="str">
        <f>VLOOKUP(TRIM(X937),X10:Y88,2,FALSE)</f>
        <v>Krisztian</v>
      </c>
      <c r="X937" s="11" t="str">
        <f t="shared" si="19"/>
        <v>6.5.10</v>
      </c>
    </row>
    <row r="938" spans="1:24" ht="36.75" customHeight="1">
      <c r="A938" s="150" t="s">
        <v>185</v>
      </c>
      <c r="B938" s="165" t="s">
        <v>70</v>
      </c>
      <c r="C938" s="153" t="s">
        <v>186</v>
      </c>
      <c r="D938" s="153" t="s">
        <v>151</v>
      </c>
      <c r="E938" s="154" t="s">
        <v>6827</v>
      </c>
      <c r="F938" s="155" t="s">
        <v>434</v>
      </c>
      <c r="G938" s="155" t="s">
        <v>189</v>
      </c>
      <c r="H938" s="155" t="s">
        <v>9600</v>
      </c>
      <c r="I938" s="166" t="s">
        <v>1638</v>
      </c>
      <c r="J938" s="160"/>
      <c r="K938" s="159"/>
      <c r="L938" s="160"/>
      <c r="M938" s="159"/>
      <c r="N938" s="158"/>
      <c r="O938" s="158" t="s">
        <v>366</v>
      </c>
      <c r="P938" s="158" t="s">
        <v>442</v>
      </c>
      <c r="Q938" s="162" t="s">
        <v>1959</v>
      </c>
      <c r="R938" s="162" t="s">
        <v>9597</v>
      </c>
      <c r="S938" s="163" t="s">
        <v>9596</v>
      </c>
      <c r="T938" s="167" t="s">
        <v>7026</v>
      </c>
      <c r="U938" s="149"/>
      <c r="V938" s="149"/>
      <c r="W938" s="164" t="str">
        <f>VLOOKUP(TRIM(X938),X10:Y88,2,FALSE)</f>
        <v>Krisztian</v>
      </c>
      <c r="X938" s="11" t="str">
        <f t="shared" si="19"/>
        <v>6.5.10</v>
      </c>
    </row>
    <row r="939" spans="1:24" ht="36.75" customHeight="1">
      <c r="A939" s="150" t="s">
        <v>185</v>
      </c>
      <c r="B939" s="165" t="s">
        <v>70</v>
      </c>
      <c r="C939" s="153" t="s">
        <v>186</v>
      </c>
      <c r="D939" s="153" t="s">
        <v>151</v>
      </c>
      <c r="E939" s="154" t="s">
        <v>6828</v>
      </c>
      <c r="F939" s="155" t="s">
        <v>27</v>
      </c>
      <c r="G939" s="155" t="s">
        <v>189</v>
      </c>
      <c r="H939" s="155" t="s">
        <v>7319</v>
      </c>
      <c r="I939" s="166" t="s">
        <v>7292</v>
      </c>
      <c r="J939" s="160" t="s">
        <v>455</v>
      </c>
      <c r="K939" s="159"/>
      <c r="L939" s="160"/>
      <c r="M939" s="159"/>
      <c r="N939" s="158" t="s">
        <v>2435</v>
      </c>
      <c r="O939" s="158" t="s">
        <v>366</v>
      </c>
      <c r="P939" s="158" t="s">
        <v>442</v>
      </c>
      <c r="Q939" s="162" t="s">
        <v>8029</v>
      </c>
      <c r="R939" s="175" t="s">
        <v>10060</v>
      </c>
      <c r="S939" s="163" t="s">
        <v>10059</v>
      </c>
      <c r="T939" s="148" t="s">
        <v>1243</v>
      </c>
      <c r="U939" s="149"/>
      <c r="V939" s="149" t="s">
        <v>9948</v>
      </c>
      <c r="W939" s="164" t="str">
        <f>VLOOKUP(TRIM(X939),X10:Y88,2,FALSE)</f>
        <v>Krisztian</v>
      </c>
      <c r="X939" s="11" t="str">
        <f t="shared" si="19"/>
        <v>6.5.10</v>
      </c>
    </row>
    <row r="940" spans="1:24" ht="36.75" customHeight="1">
      <c r="A940" s="150" t="s">
        <v>185</v>
      </c>
      <c r="B940" s="165" t="s">
        <v>70</v>
      </c>
      <c r="C940" s="153" t="s">
        <v>186</v>
      </c>
      <c r="D940" s="153" t="s">
        <v>151</v>
      </c>
      <c r="E940" s="154" t="s">
        <v>6829</v>
      </c>
      <c r="F940" s="155" t="s">
        <v>27</v>
      </c>
      <c r="G940" s="155" t="s">
        <v>189</v>
      </c>
      <c r="H940" s="155" t="s">
        <v>7037</v>
      </c>
      <c r="I940" s="166" t="s">
        <v>649</v>
      </c>
      <c r="J940" s="160" t="s">
        <v>422</v>
      </c>
      <c r="K940" s="159"/>
      <c r="L940" s="160"/>
      <c r="M940" s="159"/>
      <c r="N940" s="158" t="s">
        <v>6993</v>
      </c>
      <c r="O940" s="158" t="s">
        <v>366</v>
      </c>
      <c r="P940" s="158" t="s">
        <v>442</v>
      </c>
      <c r="Q940" s="162" t="s">
        <v>7926</v>
      </c>
      <c r="R940" s="162" t="s">
        <v>9851</v>
      </c>
      <c r="S940" s="163" t="s">
        <v>193</v>
      </c>
      <c r="T940" s="167" t="s">
        <v>7026</v>
      </c>
      <c r="U940" s="149"/>
      <c r="V940" s="149" t="s">
        <v>995</v>
      </c>
      <c r="W940" s="164" t="str">
        <f>VLOOKUP(TRIM(X940),X10:Y88,2,FALSE)</f>
        <v>Krisztian</v>
      </c>
      <c r="X940" s="11" t="str">
        <f t="shared" si="19"/>
        <v>6.5.10</v>
      </c>
    </row>
    <row r="941" spans="1:24" ht="36.75" customHeight="1">
      <c r="A941" s="150" t="s">
        <v>185</v>
      </c>
      <c r="B941" s="165" t="s">
        <v>70</v>
      </c>
      <c r="C941" s="153" t="s">
        <v>186</v>
      </c>
      <c r="D941" s="153" t="s">
        <v>98</v>
      </c>
      <c r="E941" s="154" t="s">
        <v>6830</v>
      </c>
      <c r="F941" s="155" t="s">
        <v>434</v>
      </c>
      <c r="G941" s="155" t="s">
        <v>189</v>
      </c>
      <c r="H941" s="155" t="s">
        <v>10014</v>
      </c>
      <c r="I941" s="166" t="s">
        <v>563</v>
      </c>
      <c r="J941" s="160"/>
      <c r="K941" s="159"/>
      <c r="L941" s="160"/>
      <c r="M941" s="159"/>
      <c r="N941" s="158"/>
      <c r="O941" s="158" t="s">
        <v>206</v>
      </c>
      <c r="P941" s="158" t="s">
        <v>7797</v>
      </c>
      <c r="Q941" s="162" t="s">
        <v>5055</v>
      </c>
      <c r="R941" s="162" t="s">
        <v>9520</v>
      </c>
      <c r="S941" s="163" t="s">
        <v>9519</v>
      </c>
      <c r="T941" s="148" t="s">
        <v>1373</v>
      </c>
      <c r="U941" s="149"/>
      <c r="V941" s="149"/>
      <c r="W941" s="164" t="str">
        <f>VLOOKUP(TRIM(X941),X10:Y88,2,FALSE)</f>
        <v>Krisztian</v>
      </c>
      <c r="X941" s="11" t="str">
        <f t="shared" si="19"/>
        <v>5.2</v>
      </c>
    </row>
    <row r="942" spans="1:24" ht="36.75" customHeight="1">
      <c r="A942" s="150" t="s">
        <v>185</v>
      </c>
      <c r="B942" s="165" t="s">
        <v>70</v>
      </c>
      <c r="C942" s="153" t="s">
        <v>186</v>
      </c>
      <c r="D942" s="153" t="s">
        <v>98</v>
      </c>
      <c r="E942" s="154" t="s">
        <v>6831</v>
      </c>
      <c r="F942" s="155" t="s">
        <v>30</v>
      </c>
      <c r="G942" s="155" t="s">
        <v>189</v>
      </c>
      <c r="H942" s="155" t="s">
        <v>8937</v>
      </c>
      <c r="I942" s="166" t="s">
        <v>1283</v>
      </c>
      <c r="J942" s="160" t="s">
        <v>1699</v>
      </c>
      <c r="K942" s="159">
        <v>1086</v>
      </c>
      <c r="L942" s="160" t="s">
        <v>73</v>
      </c>
      <c r="M942" s="159" t="s">
        <v>485</v>
      </c>
      <c r="N942" s="158" t="s">
        <v>6996</v>
      </c>
      <c r="O942" s="158" t="s">
        <v>206</v>
      </c>
      <c r="P942" s="158" t="s">
        <v>6939</v>
      </c>
      <c r="Q942" s="162" t="s">
        <v>8163</v>
      </c>
      <c r="R942" s="162" t="s">
        <v>9522</v>
      </c>
      <c r="S942" s="163" t="s">
        <v>9521</v>
      </c>
      <c r="T942" s="167" t="s">
        <v>1288</v>
      </c>
      <c r="U942" s="149"/>
      <c r="V942" s="149"/>
      <c r="W942" s="164" t="str">
        <f>VLOOKUP(TRIM(X942),X10:Y88,2,FALSE)</f>
        <v>Krisztian</v>
      </c>
      <c r="X942" s="11" t="str">
        <f t="shared" si="19"/>
        <v>5.2</v>
      </c>
    </row>
    <row r="943" spans="1:24" ht="36.75" customHeight="1">
      <c r="A943" s="150" t="s">
        <v>185</v>
      </c>
      <c r="B943" s="165" t="s">
        <v>70</v>
      </c>
      <c r="C943" s="153" t="s">
        <v>186</v>
      </c>
      <c r="D943" s="153" t="s">
        <v>98</v>
      </c>
      <c r="E943" s="154" t="s">
        <v>6832</v>
      </c>
      <c r="F943" s="155" t="s">
        <v>434</v>
      </c>
      <c r="G943" s="155" t="s">
        <v>189</v>
      </c>
      <c r="H943" s="155" t="s">
        <v>7357</v>
      </c>
      <c r="I943" s="166" t="s">
        <v>765</v>
      </c>
      <c r="J943" s="160"/>
      <c r="K943" s="159"/>
      <c r="L943" s="160"/>
      <c r="M943" s="159"/>
      <c r="N943" s="158"/>
      <c r="O943" s="158" t="s">
        <v>206</v>
      </c>
      <c r="P943" s="158" t="s">
        <v>6939</v>
      </c>
      <c r="Q943" s="162" t="s">
        <v>7358</v>
      </c>
      <c r="R943" s="162" t="s">
        <v>9525</v>
      </c>
      <c r="S943" s="163" t="s">
        <v>9524</v>
      </c>
      <c r="T943" s="148" t="s">
        <v>767</v>
      </c>
      <c r="U943" s="149"/>
      <c r="V943" s="149"/>
      <c r="W943" s="164" t="str">
        <f>VLOOKUP(TRIM(X943),X10:Y88,2,FALSE)</f>
        <v>Krisztian</v>
      </c>
      <c r="X943" s="11" t="str">
        <f t="shared" si="19"/>
        <v>5.2</v>
      </c>
    </row>
    <row r="944" spans="1:24" ht="36.75" customHeight="1">
      <c r="A944" s="150" t="s">
        <v>185</v>
      </c>
      <c r="B944" s="165" t="s">
        <v>70</v>
      </c>
      <c r="C944" s="153" t="s">
        <v>186</v>
      </c>
      <c r="D944" s="153" t="s">
        <v>98</v>
      </c>
      <c r="E944" s="154" t="s">
        <v>6833</v>
      </c>
      <c r="F944" s="155" t="s">
        <v>434</v>
      </c>
      <c r="G944" s="155" t="s">
        <v>189</v>
      </c>
      <c r="H944" s="155" t="s">
        <v>7631</v>
      </c>
      <c r="I944" s="166" t="s">
        <v>1283</v>
      </c>
      <c r="J944" s="160"/>
      <c r="K944" s="159"/>
      <c r="L944" s="160"/>
      <c r="M944" s="159"/>
      <c r="N944" s="158"/>
      <c r="O944" s="158"/>
      <c r="P944" s="158"/>
      <c r="Q944" s="162" t="s">
        <v>7670</v>
      </c>
      <c r="R944" s="162" t="s">
        <v>9528</v>
      </c>
      <c r="S944" s="168" t="s">
        <v>200</v>
      </c>
      <c r="T944" s="167" t="s">
        <v>3378</v>
      </c>
      <c r="U944" s="149"/>
      <c r="V944" s="149"/>
      <c r="W944" s="164" t="str">
        <f>VLOOKUP(TRIM(X944),X10:Y88,2,FALSE)</f>
        <v>Krisztian</v>
      </c>
      <c r="X944" s="11" t="str">
        <f t="shared" si="19"/>
        <v>5.2</v>
      </c>
    </row>
    <row r="945" spans="1:24" ht="36.75" customHeight="1">
      <c r="A945" s="150"/>
      <c r="B945" s="165" t="s">
        <v>70</v>
      </c>
      <c r="C945" s="153" t="s">
        <v>8222</v>
      </c>
      <c r="D945" s="153" t="s">
        <v>98</v>
      </c>
      <c r="E945" s="154" t="s">
        <v>6834</v>
      </c>
      <c r="F945" s="155" t="s">
        <v>30</v>
      </c>
      <c r="G945" s="155" t="s">
        <v>189</v>
      </c>
      <c r="H945" s="155" t="s">
        <v>8942</v>
      </c>
      <c r="I945" s="166" t="s">
        <v>859</v>
      </c>
      <c r="J945" s="160" t="s">
        <v>1699</v>
      </c>
      <c r="K945" s="159">
        <v>1084</v>
      </c>
      <c r="L945" s="160" t="s">
        <v>73</v>
      </c>
      <c r="M945" s="159" t="s">
        <v>485</v>
      </c>
      <c r="N945" s="158" t="s">
        <v>6996</v>
      </c>
      <c r="O945" s="158" t="s">
        <v>206</v>
      </c>
      <c r="P945" s="158" t="s">
        <v>6999</v>
      </c>
      <c r="Q945" s="162" t="s">
        <v>8093</v>
      </c>
      <c r="R945" s="162" t="s">
        <v>9527</v>
      </c>
      <c r="S945" s="168" t="s">
        <v>200</v>
      </c>
      <c r="T945" s="148" t="s">
        <v>3077</v>
      </c>
      <c r="U945" s="149"/>
      <c r="V945" s="149"/>
      <c r="W945" s="164" t="str">
        <f>VLOOKUP(TRIM(X945),X10:Y88,2,FALSE)</f>
        <v>Krisztian</v>
      </c>
      <c r="X945" s="11" t="str">
        <f t="shared" si="19"/>
        <v>5.2</v>
      </c>
    </row>
    <row r="946" spans="1:24" ht="36.75" customHeight="1">
      <c r="A946" s="150" t="s">
        <v>185</v>
      </c>
      <c r="B946" s="165" t="s">
        <v>70</v>
      </c>
      <c r="C946" s="153" t="s">
        <v>186</v>
      </c>
      <c r="D946" s="153" t="s">
        <v>101</v>
      </c>
      <c r="E946" s="154" t="s">
        <v>6835</v>
      </c>
      <c r="F946" s="155" t="s">
        <v>29</v>
      </c>
      <c r="G946" s="155" t="s">
        <v>189</v>
      </c>
      <c r="H946" s="155" t="s">
        <v>8951</v>
      </c>
      <c r="I946" s="166" t="s">
        <v>9423</v>
      </c>
      <c r="J946" s="160" t="s">
        <v>3087</v>
      </c>
      <c r="K946" s="159">
        <v>316</v>
      </c>
      <c r="L946" s="160" t="s">
        <v>73</v>
      </c>
      <c r="M946" s="159" t="s">
        <v>485</v>
      </c>
      <c r="N946" s="158" t="s">
        <v>6996</v>
      </c>
      <c r="O946" s="158" t="s">
        <v>206</v>
      </c>
      <c r="P946" s="158" t="s">
        <v>2309</v>
      </c>
      <c r="Q946" s="162" t="s">
        <v>7986</v>
      </c>
      <c r="R946" s="162" t="s">
        <v>9852</v>
      </c>
      <c r="S946" s="163" t="s">
        <v>193</v>
      </c>
      <c r="T946" s="167" t="s">
        <v>3201</v>
      </c>
      <c r="U946" s="149"/>
      <c r="V946" s="149" t="s">
        <v>995</v>
      </c>
      <c r="W946" s="164" t="str">
        <f>VLOOKUP(TRIM(X946),X10:Y88,2,FALSE)</f>
        <v>Krisztian</v>
      </c>
      <c r="X946" s="11" t="str">
        <f t="shared" si="19"/>
        <v>5.3</v>
      </c>
    </row>
    <row r="947" spans="1:24" ht="36.75" customHeight="1">
      <c r="A947" s="150" t="s">
        <v>185</v>
      </c>
      <c r="B947" s="165" t="s">
        <v>70</v>
      </c>
      <c r="C947" s="153" t="s">
        <v>186</v>
      </c>
      <c r="D947" s="153" t="s">
        <v>101</v>
      </c>
      <c r="E947" s="154" t="s">
        <v>6836</v>
      </c>
      <c r="F947" s="155" t="s">
        <v>30</v>
      </c>
      <c r="G947" s="155" t="s">
        <v>189</v>
      </c>
      <c r="H947" s="155" t="s">
        <v>8954</v>
      </c>
      <c r="I947" s="166" t="s">
        <v>2307</v>
      </c>
      <c r="J947" s="160" t="s">
        <v>484</v>
      </c>
      <c r="K947" s="159">
        <v>3221</v>
      </c>
      <c r="L947" s="160" t="s">
        <v>73</v>
      </c>
      <c r="M947" s="159" t="s">
        <v>485</v>
      </c>
      <c r="N947" s="158" t="s">
        <v>6996</v>
      </c>
      <c r="O947" s="158" t="s">
        <v>206</v>
      </c>
      <c r="P947" s="158" t="s">
        <v>2309</v>
      </c>
      <c r="Q947" s="162" t="s">
        <v>8054</v>
      </c>
      <c r="R947" s="175" t="s">
        <v>10064</v>
      </c>
      <c r="S947" s="163" t="s">
        <v>10062</v>
      </c>
      <c r="T947" s="148" t="s">
        <v>2310</v>
      </c>
      <c r="U947" s="149"/>
      <c r="V947" s="149" t="s">
        <v>9948</v>
      </c>
      <c r="W947" s="164" t="str">
        <f>VLOOKUP(TRIM(X947),X10:Y88,2,FALSE)</f>
        <v>Krisztian</v>
      </c>
      <c r="X947" s="11" t="str">
        <f t="shared" si="19"/>
        <v>5.3</v>
      </c>
    </row>
    <row r="948" spans="1:24" ht="36.75" customHeight="1">
      <c r="A948" s="150" t="s">
        <v>185</v>
      </c>
      <c r="B948" s="165" t="s">
        <v>70</v>
      </c>
      <c r="C948" s="153" t="s">
        <v>186</v>
      </c>
      <c r="D948" s="153" t="s">
        <v>101</v>
      </c>
      <c r="E948" s="154" t="s">
        <v>6837</v>
      </c>
      <c r="F948" s="155" t="s">
        <v>29</v>
      </c>
      <c r="G948" s="155" t="s">
        <v>189</v>
      </c>
      <c r="H948" s="155" t="s">
        <v>8959</v>
      </c>
      <c r="I948" s="166" t="s">
        <v>2307</v>
      </c>
      <c r="J948" s="160" t="s">
        <v>673</v>
      </c>
      <c r="K948" s="159">
        <v>2026</v>
      </c>
      <c r="L948" s="160" t="s">
        <v>73</v>
      </c>
      <c r="M948" s="159" t="s">
        <v>485</v>
      </c>
      <c r="N948" s="158" t="s">
        <v>6996</v>
      </c>
      <c r="O948" s="158" t="s">
        <v>206</v>
      </c>
      <c r="P948" s="158" t="s">
        <v>2309</v>
      </c>
      <c r="Q948" s="162" t="s">
        <v>8054</v>
      </c>
      <c r="R948" s="162" t="s">
        <v>9853</v>
      </c>
      <c r="S948" s="163" t="s">
        <v>193</v>
      </c>
      <c r="T948" s="167" t="s">
        <v>2310</v>
      </c>
      <c r="U948" s="149"/>
      <c r="V948" s="149" t="s">
        <v>995</v>
      </c>
      <c r="W948" s="164" t="str">
        <f>VLOOKUP(TRIM(X948),X10:Y88,2,FALSE)</f>
        <v>Krisztian</v>
      </c>
      <c r="X948" s="11" t="str">
        <f t="shared" si="19"/>
        <v>5.3</v>
      </c>
    </row>
    <row r="949" spans="1:24" ht="36.75" customHeight="1">
      <c r="A949" s="150" t="s">
        <v>185</v>
      </c>
      <c r="B949" s="165" t="s">
        <v>70</v>
      </c>
      <c r="C949" s="153" t="s">
        <v>186</v>
      </c>
      <c r="D949" s="153" t="s">
        <v>101</v>
      </c>
      <c r="E949" s="154" t="s">
        <v>6838</v>
      </c>
      <c r="F949" s="155" t="s">
        <v>434</v>
      </c>
      <c r="G949" s="155" t="s">
        <v>189</v>
      </c>
      <c r="H949" s="155" t="s">
        <v>9422</v>
      </c>
      <c r="I949" s="166" t="s">
        <v>1638</v>
      </c>
      <c r="J949" s="160"/>
      <c r="K949" s="159"/>
      <c r="L949" s="160"/>
      <c r="M949" s="159"/>
      <c r="N949" s="158"/>
      <c r="O949" s="158"/>
      <c r="P949" s="158"/>
      <c r="Q949" s="162" t="s">
        <v>8365</v>
      </c>
      <c r="R949" s="162" t="s">
        <v>9421</v>
      </c>
      <c r="S949" s="163" t="s">
        <v>9420</v>
      </c>
      <c r="T949" s="148" t="s">
        <v>2310</v>
      </c>
      <c r="U949" s="149"/>
      <c r="V949" s="149"/>
      <c r="W949" s="164" t="str">
        <f>VLOOKUP(TRIM(X949),X10:Y88,2,FALSE)</f>
        <v>Krisztian</v>
      </c>
      <c r="X949" s="11" t="str">
        <f t="shared" si="19"/>
        <v>5.3</v>
      </c>
    </row>
    <row r="950" spans="1:24" ht="36.75" customHeight="1">
      <c r="A950" s="150" t="s">
        <v>185</v>
      </c>
      <c r="B950" s="165" t="s">
        <v>70</v>
      </c>
      <c r="C950" s="153" t="s">
        <v>186</v>
      </c>
      <c r="D950" s="153" t="s">
        <v>101</v>
      </c>
      <c r="E950" s="154" t="s">
        <v>6839</v>
      </c>
      <c r="F950" s="155" t="s">
        <v>29</v>
      </c>
      <c r="G950" s="155" t="s">
        <v>189</v>
      </c>
      <c r="H950" s="155" t="s">
        <v>8962</v>
      </c>
      <c r="I950" s="166" t="s">
        <v>859</v>
      </c>
      <c r="J950" s="160" t="s">
        <v>2308</v>
      </c>
      <c r="K950" s="159">
        <v>2970</v>
      </c>
      <c r="L950" s="160" t="s">
        <v>73</v>
      </c>
      <c r="M950" s="159" t="s">
        <v>485</v>
      </c>
      <c r="N950" s="158" t="s">
        <v>6996</v>
      </c>
      <c r="O950" s="158" t="s">
        <v>206</v>
      </c>
      <c r="P950" s="158" t="s">
        <v>2309</v>
      </c>
      <c r="Q950" s="162" t="s">
        <v>7951</v>
      </c>
      <c r="R950" s="162" t="s">
        <v>9854</v>
      </c>
      <c r="S950" s="163" t="s">
        <v>193</v>
      </c>
      <c r="T950" s="167" t="s">
        <v>893</v>
      </c>
      <c r="U950" s="149"/>
      <c r="V950" s="149" t="s">
        <v>995</v>
      </c>
      <c r="W950" s="164" t="str">
        <f>VLOOKUP(TRIM(X950),X10:Y88,2,FALSE)</f>
        <v>Krisztian</v>
      </c>
      <c r="X950" s="11" t="str">
        <f t="shared" si="19"/>
        <v>5.3</v>
      </c>
    </row>
    <row r="951" spans="1:24" ht="36.75" customHeight="1">
      <c r="A951" s="150" t="s">
        <v>185</v>
      </c>
      <c r="B951" s="165" t="s">
        <v>70</v>
      </c>
      <c r="C951" s="153" t="s">
        <v>28</v>
      </c>
      <c r="D951" s="153" t="s">
        <v>151</v>
      </c>
      <c r="E951" s="154" t="s">
        <v>6840</v>
      </c>
      <c r="F951" s="155" t="s">
        <v>27</v>
      </c>
      <c r="G951" s="169" t="s">
        <v>189</v>
      </c>
      <c r="H951" s="169" t="s">
        <v>7036</v>
      </c>
      <c r="I951" s="170" t="s">
        <v>7853</v>
      </c>
      <c r="J951" s="171" t="s">
        <v>422</v>
      </c>
      <c r="K951" s="172"/>
      <c r="L951" s="171"/>
      <c r="M951" s="172"/>
      <c r="N951" s="171" t="s">
        <v>6993</v>
      </c>
      <c r="O951" s="171" t="s">
        <v>366</v>
      </c>
      <c r="P951" s="171" t="s">
        <v>442</v>
      </c>
      <c r="Q951" s="173" t="s">
        <v>9777</v>
      </c>
      <c r="R951" s="173" t="s">
        <v>9778</v>
      </c>
      <c r="S951" s="177"/>
      <c r="T951" s="148" t="s">
        <v>7026</v>
      </c>
      <c r="U951" s="149"/>
      <c r="V951" s="149"/>
      <c r="W951" s="164" t="str">
        <f>VLOOKUP(TRIM(X951),X10:Y88,2,FALSE)</f>
        <v>Krisztian</v>
      </c>
      <c r="X951" s="11" t="str">
        <f t="shared" si="19"/>
        <v>6.5.10</v>
      </c>
    </row>
    <row r="952" spans="1:24" ht="36.75" customHeight="1">
      <c r="A952" s="150" t="s">
        <v>185</v>
      </c>
      <c r="B952" s="165" t="s">
        <v>70</v>
      </c>
      <c r="C952" s="153" t="s">
        <v>186</v>
      </c>
      <c r="D952" s="153" t="s">
        <v>151</v>
      </c>
      <c r="E952" s="154" t="s">
        <v>6841</v>
      </c>
      <c r="F952" s="155" t="s">
        <v>27</v>
      </c>
      <c r="G952" s="155" t="s">
        <v>189</v>
      </c>
      <c r="H952" s="155" t="s">
        <v>7854</v>
      </c>
      <c r="I952" s="166" t="s">
        <v>649</v>
      </c>
      <c r="J952" s="160" t="s">
        <v>422</v>
      </c>
      <c r="K952" s="159"/>
      <c r="L952" s="160"/>
      <c r="M952" s="159"/>
      <c r="N952" s="158" t="s">
        <v>6993</v>
      </c>
      <c r="O952" s="158" t="s">
        <v>366</v>
      </c>
      <c r="P952" s="158" t="s">
        <v>442</v>
      </c>
      <c r="Q952" s="162" t="s">
        <v>7889</v>
      </c>
      <c r="R952" s="162" t="s">
        <v>9605</v>
      </c>
      <c r="S952" s="163" t="s">
        <v>9604</v>
      </c>
      <c r="T952" s="167" t="s">
        <v>7026</v>
      </c>
      <c r="U952" s="149"/>
      <c r="V952" s="149"/>
      <c r="W952" s="164" t="str">
        <f>VLOOKUP(TRIM(X952),X10:Y88,2,FALSE)</f>
        <v>Krisztian</v>
      </c>
      <c r="X952" s="11" t="str">
        <f t="shared" si="19"/>
        <v>6.5.10</v>
      </c>
    </row>
    <row r="953" spans="1:24" ht="36.75" customHeight="1">
      <c r="A953" s="150" t="s">
        <v>185</v>
      </c>
      <c r="B953" s="165" t="s">
        <v>70</v>
      </c>
      <c r="C953" s="153" t="s">
        <v>186</v>
      </c>
      <c r="D953" s="153" t="s">
        <v>151</v>
      </c>
      <c r="E953" s="154" t="s">
        <v>6842</v>
      </c>
      <c r="F953" s="155" t="s">
        <v>27</v>
      </c>
      <c r="G953" s="155" t="s">
        <v>189</v>
      </c>
      <c r="H953" s="155" t="s">
        <v>7355</v>
      </c>
      <c r="I953" s="166" t="s">
        <v>765</v>
      </c>
      <c r="J953" s="160" t="s">
        <v>422</v>
      </c>
      <c r="K953" s="159"/>
      <c r="L953" s="160"/>
      <c r="M953" s="159"/>
      <c r="N953" s="158" t="s">
        <v>6993</v>
      </c>
      <c r="O953" s="158" t="s">
        <v>366</v>
      </c>
      <c r="P953" s="158" t="s">
        <v>442</v>
      </c>
      <c r="Q953" s="162" t="s">
        <v>8043</v>
      </c>
      <c r="R953" s="175" t="s">
        <v>10066</v>
      </c>
      <c r="S953" s="163" t="s">
        <v>253</v>
      </c>
      <c r="T953" s="148" t="s">
        <v>767</v>
      </c>
      <c r="U953" s="149"/>
      <c r="V953" s="149" t="s">
        <v>9948</v>
      </c>
      <c r="W953" s="164" t="str">
        <f>VLOOKUP(TRIM(X953),X10:Y88,2,FALSE)</f>
        <v>Krisztian</v>
      </c>
      <c r="X953" s="11" t="str">
        <f t="shared" si="19"/>
        <v>6.5.10</v>
      </c>
    </row>
    <row r="954" spans="1:24" ht="36.75" customHeight="1">
      <c r="A954" s="150" t="s">
        <v>185</v>
      </c>
      <c r="B954" s="165" t="s">
        <v>70</v>
      </c>
      <c r="C954" s="153" t="s">
        <v>186</v>
      </c>
      <c r="D954" s="153" t="s">
        <v>151</v>
      </c>
      <c r="E954" s="154" t="s">
        <v>6843</v>
      </c>
      <c r="F954" s="155" t="s">
        <v>27</v>
      </c>
      <c r="G954" s="155" t="s">
        <v>189</v>
      </c>
      <c r="H954" s="155" t="s">
        <v>9992</v>
      </c>
      <c r="I954" s="166" t="s">
        <v>475</v>
      </c>
      <c r="J954" s="160" t="s">
        <v>455</v>
      </c>
      <c r="K954" s="159"/>
      <c r="L954" s="160"/>
      <c r="M954" s="159"/>
      <c r="N954" s="158" t="s">
        <v>2435</v>
      </c>
      <c r="O954" s="158" t="s">
        <v>366</v>
      </c>
      <c r="P954" s="158" t="s">
        <v>442</v>
      </c>
      <c r="Q954" s="162" t="s">
        <v>8083</v>
      </c>
      <c r="R954" s="162" t="s">
        <v>9607</v>
      </c>
      <c r="S954" s="163" t="s">
        <v>9606</v>
      </c>
      <c r="T954" s="167" t="s">
        <v>472</v>
      </c>
      <c r="U954" s="149"/>
      <c r="V954" s="149"/>
      <c r="W954" s="164" t="str">
        <f>VLOOKUP(TRIM(X954),X10:Y88,2,FALSE)</f>
        <v>Krisztian</v>
      </c>
      <c r="X954" s="11" t="str">
        <f t="shared" si="19"/>
        <v>6.5.10</v>
      </c>
    </row>
    <row r="955" spans="1:24" ht="36.75" customHeight="1">
      <c r="A955" s="150" t="s">
        <v>185</v>
      </c>
      <c r="B955" s="165" t="s">
        <v>70</v>
      </c>
      <c r="C955" s="153" t="s">
        <v>186</v>
      </c>
      <c r="D955" s="153" t="s">
        <v>151</v>
      </c>
      <c r="E955" s="154" t="s">
        <v>6844</v>
      </c>
      <c r="F955" s="155" t="s">
        <v>27</v>
      </c>
      <c r="G955" s="155" t="s">
        <v>189</v>
      </c>
      <c r="H955" s="155" t="s">
        <v>7113</v>
      </c>
      <c r="I955" s="166" t="s">
        <v>1283</v>
      </c>
      <c r="J955" s="160" t="s">
        <v>455</v>
      </c>
      <c r="K955" s="159"/>
      <c r="L955" s="160"/>
      <c r="M955" s="159"/>
      <c r="N955" s="158" t="s">
        <v>2435</v>
      </c>
      <c r="O955" s="158" t="s">
        <v>366</v>
      </c>
      <c r="P955" s="158" t="s">
        <v>442</v>
      </c>
      <c r="Q955" s="162" t="s">
        <v>7114</v>
      </c>
      <c r="R955" s="162" t="s">
        <v>9611</v>
      </c>
      <c r="S955" s="163" t="s">
        <v>9610</v>
      </c>
      <c r="T955" s="148" t="s">
        <v>7115</v>
      </c>
      <c r="U955" s="149"/>
      <c r="V955" s="149"/>
      <c r="W955" s="164" t="str">
        <f>VLOOKUP(TRIM(X955),X10:Y88,2,FALSE)</f>
        <v>Krisztian</v>
      </c>
      <c r="X955" s="11" t="str">
        <f t="shared" si="19"/>
        <v>6.5.10</v>
      </c>
    </row>
    <row r="956" spans="1:24" ht="36.75" customHeight="1">
      <c r="A956" s="150" t="s">
        <v>185</v>
      </c>
      <c r="B956" s="165" t="s">
        <v>70</v>
      </c>
      <c r="C956" s="153" t="s">
        <v>186</v>
      </c>
      <c r="D956" s="153" t="s">
        <v>151</v>
      </c>
      <c r="E956" s="154" t="s">
        <v>6845</v>
      </c>
      <c r="F956" s="155" t="s">
        <v>27</v>
      </c>
      <c r="G956" s="155" t="s">
        <v>189</v>
      </c>
      <c r="H956" s="155" t="s">
        <v>7556</v>
      </c>
      <c r="I956" s="166" t="s">
        <v>459</v>
      </c>
      <c r="J956" s="160" t="s">
        <v>455</v>
      </c>
      <c r="K956" s="159"/>
      <c r="L956" s="160"/>
      <c r="M956" s="159"/>
      <c r="N956" s="158" t="s">
        <v>2435</v>
      </c>
      <c r="O956" s="158" t="s">
        <v>366</v>
      </c>
      <c r="P956" s="158" t="s">
        <v>442</v>
      </c>
      <c r="Q956" s="162" t="s">
        <v>7557</v>
      </c>
      <c r="R956" s="162" t="s">
        <v>9613</v>
      </c>
      <c r="S956" s="163" t="s">
        <v>9612</v>
      </c>
      <c r="T956" s="167" t="s">
        <v>1161</v>
      </c>
      <c r="U956" s="149"/>
      <c r="V956" s="149"/>
      <c r="W956" s="164" t="str">
        <f>VLOOKUP(TRIM(X956),X10:Y88,2,FALSE)</f>
        <v>Krisztian</v>
      </c>
      <c r="X956" s="11" t="str">
        <f t="shared" si="19"/>
        <v>6.5.10</v>
      </c>
    </row>
    <row r="957" spans="1:24" ht="36.75" customHeight="1">
      <c r="A957" s="150" t="s">
        <v>185</v>
      </c>
      <c r="B957" s="165" t="s">
        <v>70</v>
      </c>
      <c r="C957" s="153" t="s">
        <v>186</v>
      </c>
      <c r="D957" s="153" t="s">
        <v>151</v>
      </c>
      <c r="E957" s="154" t="s">
        <v>6846</v>
      </c>
      <c r="F957" s="155" t="s">
        <v>27</v>
      </c>
      <c r="G957" s="155" t="s">
        <v>189</v>
      </c>
      <c r="H957" s="155" t="s">
        <v>7095</v>
      </c>
      <c r="I957" s="166" t="s">
        <v>765</v>
      </c>
      <c r="J957" s="160" t="s">
        <v>455</v>
      </c>
      <c r="K957" s="159"/>
      <c r="L957" s="160"/>
      <c r="M957" s="159"/>
      <c r="N957" s="158" t="s">
        <v>2435</v>
      </c>
      <c r="O957" s="158" t="s">
        <v>366</v>
      </c>
      <c r="P957" s="158" t="s">
        <v>442</v>
      </c>
      <c r="Q957" s="162" t="s">
        <v>7096</v>
      </c>
      <c r="R957" s="162" t="s">
        <v>9617</v>
      </c>
      <c r="S957" s="163" t="s">
        <v>9616</v>
      </c>
      <c r="T957" s="148" t="s">
        <v>767</v>
      </c>
      <c r="U957" s="149"/>
      <c r="V957" s="149"/>
      <c r="W957" s="164" t="str">
        <f>VLOOKUP(TRIM(X957),X10:Y88,2,FALSE)</f>
        <v>Krisztian</v>
      </c>
      <c r="X957" s="11" t="str">
        <f t="shared" si="19"/>
        <v>6.5.10</v>
      </c>
    </row>
    <row r="958" spans="1:24" ht="36.75" customHeight="1">
      <c r="A958" s="150" t="s">
        <v>185</v>
      </c>
      <c r="B958" s="165" t="s">
        <v>70</v>
      </c>
      <c r="C958" s="153" t="s">
        <v>186</v>
      </c>
      <c r="D958" s="153" t="s">
        <v>141</v>
      </c>
      <c r="E958" s="154" t="s">
        <v>6847</v>
      </c>
      <c r="F958" s="155" t="s">
        <v>27</v>
      </c>
      <c r="G958" s="155" t="s">
        <v>189</v>
      </c>
      <c r="H958" s="155" t="s">
        <v>7020</v>
      </c>
      <c r="I958" s="166" t="s">
        <v>7921</v>
      </c>
      <c r="J958" s="160" t="s">
        <v>422</v>
      </c>
      <c r="K958" s="159"/>
      <c r="L958" s="160"/>
      <c r="M958" s="159"/>
      <c r="N958" s="158" t="s">
        <v>6993</v>
      </c>
      <c r="O958" s="158" t="s">
        <v>366</v>
      </c>
      <c r="P958" s="158" t="s">
        <v>442</v>
      </c>
      <c r="Q958" s="162" t="s">
        <v>7021</v>
      </c>
      <c r="R958" s="162" t="s">
        <v>9855</v>
      </c>
      <c r="S958" s="163" t="s">
        <v>193</v>
      </c>
      <c r="T958" s="167" t="s">
        <v>2509</v>
      </c>
      <c r="U958" s="149"/>
      <c r="V958" s="149" t="s">
        <v>995</v>
      </c>
      <c r="W958" s="164" t="str">
        <f>VLOOKUP(TRIM(X958),X10:Y88,2,FALSE)</f>
        <v>Krisztian</v>
      </c>
      <c r="X958" s="11" t="str">
        <f t="shared" si="19"/>
        <v>6.5.6</v>
      </c>
    </row>
    <row r="959" spans="1:24" ht="36.75" customHeight="1">
      <c r="A959" s="150" t="s">
        <v>185</v>
      </c>
      <c r="B959" s="165" t="s">
        <v>70</v>
      </c>
      <c r="C959" s="153" t="s">
        <v>186</v>
      </c>
      <c r="D959" s="153" t="s">
        <v>141</v>
      </c>
      <c r="E959" s="154" t="s">
        <v>6848</v>
      </c>
      <c r="F959" s="155" t="s">
        <v>27</v>
      </c>
      <c r="G959" s="155" t="s">
        <v>189</v>
      </c>
      <c r="H959" s="155" t="s">
        <v>7475</v>
      </c>
      <c r="I959" s="166" t="s">
        <v>2958</v>
      </c>
      <c r="J959" s="160" t="s">
        <v>422</v>
      </c>
      <c r="K959" s="159"/>
      <c r="L959" s="160"/>
      <c r="M959" s="159"/>
      <c r="N959" s="158" t="s">
        <v>6993</v>
      </c>
      <c r="O959" s="158" t="s">
        <v>366</v>
      </c>
      <c r="P959" s="158" t="s">
        <v>442</v>
      </c>
      <c r="Q959" s="162" t="s">
        <v>8092</v>
      </c>
      <c r="R959" s="162" t="s">
        <v>9856</v>
      </c>
      <c r="S959" s="163" t="s">
        <v>193</v>
      </c>
      <c r="T959" s="148" t="s">
        <v>2960</v>
      </c>
      <c r="U959" s="149"/>
      <c r="V959" s="149" t="s">
        <v>995</v>
      </c>
      <c r="W959" s="164" t="str">
        <f>VLOOKUP(TRIM(X959),X10:Y88,2,FALSE)</f>
        <v>Krisztian</v>
      </c>
      <c r="X959" s="11" t="str">
        <f t="shared" si="19"/>
        <v>6.5.6</v>
      </c>
    </row>
    <row r="960" spans="1:24" ht="36.75" customHeight="1">
      <c r="A960" s="150" t="s">
        <v>185</v>
      </c>
      <c r="B960" s="165" t="s">
        <v>70</v>
      </c>
      <c r="C960" s="153" t="s">
        <v>186</v>
      </c>
      <c r="D960" s="153" t="s">
        <v>141</v>
      </c>
      <c r="E960" s="154" t="s">
        <v>6849</v>
      </c>
      <c r="F960" s="155" t="s">
        <v>27</v>
      </c>
      <c r="G960" s="155" t="s">
        <v>189</v>
      </c>
      <c r="H960" s="155" t="s">
        <v>7090</v>
      </c>
      <c r="I960" s="166" t="s">
        <v>765</v>
      </c>
      <c r="J960" s="160" t="s">
        <v>422</v>
      </c>
      <c r="K960" s="159"/>
      <c r="L960" s="160"/>
      <c r="M960" s="159"/>
      <c r="N960" s="158" t="s">
        <v>6993</v>
      </c>
      <c r="O960" s="158" t="s">
        <v>366</v>
      </c>
      <c r="P960" s="158" t="s">
        <v>442</v>
      </c>
      <c r="Q960" s="162" t="s">
        <v>7091</v>
      </c>
      <c r="R960" s="162" t="s">
        <v>9857</v>
      </c>
      <c r="S960" s="163" t="s">
        <v>193</v>
      </c>
      <c r="T960" s="167" t="s">
        <v>767</v>
      </c>
      <c r="U960" s="149"/>
      <c r="V960" s="149" t="s">
        <v>995</v>
      </c>
      <c r="W960" s="164" t="str">
        <f>VLOOKUP(TRIM(X960),X10:Y88,2,FALSE)</f>
        <v>Krisztian</v>
      </c>
      <c r="X960" s="11" t="str">
        <f t="shared" si="19"/>
        <v>6.5.6</v>
      </c>
    </row>
    <row r="961" spans="1:24" ht="36.75" customHeight="1">
      <c r="A961" s="150" t="s">
        <v>185</v>
      </c>
      <c r="B961" s="165" t="s">
        <v>70</v>
      </c>
      <c r="C961" s="153" t="s">
        <v>186</v>
      </c>
      <c r="D961" s="153" t="s">
        <v>141</v>
      </c>
      <c r="E961" s="154" t="s">
        <v>6850</v>
      </c>
      <c r="F961" s="155" t="s">
        <v>27</v>
      </c>
      <c r="G961" s="155" t="s">
        <v>189</v>
      </c>
      <c r="H961" s="155" t="s">
        <v>7086</v>
      </c>
      <c r="I961" s="166" t="s">
        <v>765</v>
      </c>
      <c r="J961" s="160" t="s">
        <v>422</v>
      </c>
      <c r="K961" s="159"/>
      <c r="L961" s="160"/>
      <c r="M961" s="159"/>
      <c r="N961" s="158" t="s">
        <v>6993</v>
      </c>
      <c r="O961" s="158" t="s">
        <v>366</v>
      </c>
      <c r="P961" s="158" t="s">
        <v>442</v>
      </c>
      <c r="Q961" s="162" t="s">
        <v>7944</v>
      </c>
      <c r="R961" s="162" t="s">
        <v>9530</v>
      </c>
      <c r="S961" s="163" t="s">
        <v>9529</v>
      </c>
      <c r="T961" s="148" t="s">
        <v>767</v>
      </c>
      <c r="U961" s="149"/>
      <c r="V961" s="149"/>
      <c r="W961" s="164" t="str">
        <f>VLOOKUP(TRIM(X961),X10:Y88,2,FALSE)</f>
        <v>Krisztian</v>
      </c>
      <c r="X961" s="11" t="str">
        <f t="shared" si="19"/>
        <v>6.5.6</v>
      </c>
    </row>
    <row r="962" spans="1:24" ht="36.75" customHeight="1">
      <c r="A962" s="150" t="s">
        <v>185</v>
      </c>
      <c r="B962" s="165" t="s">
        <v>70</v>
      </c>
      <c r="C962" s="153" t="s">
        <v>186</v>
      </c>
      <c r="D962" s="153" t="s">
        <v>141</v>
      </c>
      <c r="E962" s="154" t="s">
        <v>6851</v>
      </c>
      <c r="F962" s="155" t="s">
        <v>27</v>
      </c>
      <c r="G962" s="155" t="s">
        <v>189</v>
      </c>
      <c r="H962" s="155" t="s">
        <v>7792</v>
      </c>
      <c r="I962" s="166" t="s">
        <v>10015</v>
      </c>
      <c r="J962" s="160" t="s">
        <v>455</v>
      </c>
      <c r="K962" s="159"/>
      <c r="L962" s="160"/>
      <c r="M962" s="159"/>
      <c r="N962" s="158" t="s">
        <v>2435</v>
      </c>
      <c r="O962" s="158" t="s">
        <v>366</v>
      </c>
      <c r="P962" s="158" t="s">
        <v>442</v>
      </c>
      <c r="Q962" s="162" t="s">
        <v>8192</v>
      </c>
      <c r="R962" s="162" t="s">
        <v>9858</v>
      </c>
      <c r="S962" s="163" t="s">
        <v>193</v>
      </c>
      <c r="T962" s="167" t="s">
        <v>472</v>
      </c>
      <c r="U962" s="149"/>
      <c r="V962" s="149" t="s">
        <v>995</v>
      </c>
      <c r="W962" s="164" t="str">
        <f>VLOOKUP(TRIM(X962),X10:Y88,2,FALSE)</f>
        <v>Krisztian</v>
      </c>
      <c r="X962" s="11" t="str">
        <f t="shared" si="19"/>
        <v>6.5.6</v>
      </c>
    </row>
    <row r="963" spans="1:24" ht="36.75" customHeight="1">
      <c r="A963" s="150" t="s">
        <v>185</v>
      </c>
      <c r="B963" s="165" t="s">
        <v>70</v>
      </c>
      <c r="C963" s="153" t="s">
        <v>186</v>
      </c>
      <c r="D963" s="153" t="s">
        <v>141</v>
      </c>
      <c r="E963" s="154" t="s">
        <v>6852</v>
      </c>
      <c r="F963" s="155" t="s">
        <v>27</v>
      </c>
      <c r="G963" s="155" t="s">
        <v>189</v>
      </c>
      <c r="H963" s="155" t="s">
        <v>10016</v>
      </c>
      <c r="I963" s="166" t="s">
        <v>7922</v>
      </c>
      <c r="J963" s="160" t="s">
        <v>422</v>
      </c>
      <c r="K963" s="159"/>
      <c r="L963" s="160"/>
      <c r="M963" s="159"/>
      <c r="N963" s="158" t="s">
        <v>6993</v>
      </c>
      <c r="O963" s="158" t="s">
        <v>366</v>
      </c>
      <c r="P963" s="158" t="s">
        <v>442</v>
      </c>
      <c r="Q963" s="162" t="s">
        <v>7923</v>
      </c>
      <c r="R963" s="162" t="s">
        <v>9859</v>
      </c>
      <c r="S963" s="163" t="s">
        <v>193</v>
      </c>
      <c r="T963" s="148" t="s">
        <v>2509</v>
      </c>
      <c r="U963" s="149"/>
      <c r="V963" s="149" t="s">
        <v>995</v>
      </c>
      <c r="W963" s="164" t="str">
        <f>VLOOKUP(TRIM(X963),X10:Y88,2,FALSE)</f>
        <v>Krisztian</v>
      </c>
      <c r="X963" s="11" t="str">
        <f t="shared" si="19"/>
        <v>6.5.6</v>
      </c>
    </row>
    <row r="964" spans="1:24" ht="36.75" customHeight="1">
      <c r="A964" s="150" t="s">
        <v>185</v>
      </c>
      <c r="B964" s="165" t="s">
        <v>70</v>
      </c>
      <c r="C964" s="153" t="s">
        <v>186</v>
      </c>
      <c r="D964" s="153" t="s">
        <v>141</v>
      </c>
      <c r="E964" s="154" t="s">
        <v>6853</v>
      </c>
      <c r="F964" s="155" t="s">
        <v>27</v>
      </c>
      <c r="G964" s="155" t="s">
        <v>189</v>
      </c>
      <c r="H964" s="155" t="s">
        <v>7254</v>
      </c>
      <c r="I964" s="166" t="s">
        <v>475</v>
      </c>
      <c r="J964" s="160" t="s">
        <v>422</v>
      </c>
      <c r="K964" s="159"/>
      <c r="L964" s="160"/>
      <c r="M964" s="159"/>
      <c r="N964" s="158" t="s">
        <v>6993</v>
      </c>
      <c r="O964" s="158" t="s">
        <v>366</v>
      </c>
      <c r="P964" s="158" t="s">
        <v>442</v>
      </c>
      <c r="Q964" s="162" t="s">
        <v>7255</v>
      </c>
      <c r="R964" s="162" t="s">
        <v>9536</v>
      </c>
      <c r="S964" s="163" t="s">
        <v>9535</v>
      </c>
      <c r="T964" s="167" t="s">
        <v>472</v>
      </c>
      <c r="U964" s="149"/>
      <c r="V964" s="149"/>
      <c r="W964" s="164" t="str">
        <f>VLOOKUP(TRIM(X964),X10:Y88,2,FALSE)</f>
        <v>Krisztian</v>
      </c>
      <c r="X964" s="11" t="str">
        <f t="shared" si="19"/>
        <v>6.5.6</v>
      </c>
    </row>
    <row r="965" spans="1:24" ht="36.75" customHeight="1">
      <c r="A965" s="150" t="s">
        <v>185</v>
      </c>
      <c r="B965" s="165" t="s">
        <v>70</v>
      </c>
      <c r="C965" s="153" t="s">
        <v>186</v>
      </c>
      <c r="D965" s="153" t="s">
        <v>141</v>
      </c>
      <c r="E965" s="154" t="s">
        <v>6854</v>
      </c>
      <c r="F965" s="155" t="s">
        <v>27</v>
      </c>
      <c r="G965" s="155" t="s">
        <v>189</v>
      </c>
      <c r="H965" s="155" t="s">
        <v>7406</v>
      </c>
      <c r="I965" s="166" t="s">
        <v>613</v>
      </c>
      <c r="J965" s="160" t="s">
        <v>422</v>
      </c>
      <c r="K965" s="159"/>
      <c r="L965" s="160"/>
      <c r="M965" s="159"/>
      <c r="N965" s="158" t="s">
        <v>6993</v>
      </c>
      <c r="O965" s="158" t="s">
        <v>366</v>
      </c>
      <c r="P965" s="158" t="s">
        <v>442</v>
      </c>
      <c r="Q965" s="162" t="s">
        <v>8060</v>
      </c>
      <c r="R965" s="162" t="s">
        <v>9538</v>
      </c>
      <c r="S965" s="163" t="s">
        <v>9537</v>
      </c>
      <c r="T965" s="148" t="s">
        <v>578</v>
      </c>
      <c r="U965" s="149"/>
      <c r="V965" s="149"/>
      <c r="W965" s="164" t="str">
        <f>VLOOKUP(TRIM(X965),X10:Y88,2,FALSE)</f>
        <v>Krisztian</v>
      </c>
      <c r="X965" s="11" t="str">
        <f t="shared" si="19"/>
        <v>6.5.6</v>
      </c>
    </row>
    <row r="966" spans="1:24" ht="36.75" customHeight="1">
      <c r="A966" s="150" t="s">
        <v>185</v>
      </c>
      <c r="B966" s="165" t="s">
        <v>70</v>
      </c>
      <c r="C966" s="153" t="s">
        <v>186</v>
      </c>
      <c r="D966" s="153" t="s">
        <v>105</v>
      </c>
      <c r="E966" s="154" t="s">
        <v>6855</v>
      </c>
      <c r="F966" s="155" t="s">
        <v>26</v>
      </c>
      <c r="G966" s="155" t="s">
        <v>189</v>
      </c>
      <c r="H966" s="155" t="s">
        <v>7571</v>
      </c>
      <c r="I966" s="166" t="s">
        <v>1638</v>
      </c>
      <c r="J966" s="160"/>
      <c r="K966" s="159"/>
      <c r="L966" s="160"/>
      <c r="M966" s="159"/>
      <c r="N966" s="158"/>
      <c r="O966" s="158"/>
      <c r="P966" s="158"/>
      <c r="Q966" s="162" t="s">
        <v>7571</v>
      </c>
      <c r="R966" s="162" t="s">
        <v>9860</v>
      </c>
      <c r="S966" s="163" t="s">
        <v>193</v>
      </c>
      <c r="T966" s="167" t="s">
        <v>7572</v>
      </c>
      <c r="U966" s="149"/>
      <c r="V966" s="149" t="s">
        <v>995</v>
      </c>
      <c r="W966" s="164" t="str">
        <f>VLOOKUP(TRIM(X966),X10:Y88,2,FALSE)</f>
        <v>Krisztian</v>
      </c>
      <c r="X966" s="11" t="str">
        <f t="shared" si="19"/>
        <v>5.4</v>
      </c>
    </row>
    <row r="967" spans="1:24" ht="36.75" customHeight="1">
      <c r="A967" s="150" t="s">
        <v>185</v>
      </c>
      <c r="B967" s="165" t="s">
        <v>70</v>
      </c>
      <c r="C967" s="153" t="s">
        <v>186</v>
      </c>
      <c r="D967" s="153" t="s">
        <v>105</v>
      </c>
      <c r="E967" s="154" t="s">
        <v>6856</v>
      </c>
      <c r="F967" s="155" t="s">
        <v>30</v>
      </c>
      <c r="G967" s="155" t="s">
        <v>189</v>
      </c>
      <c r="H967" s="155" t="s">
        <v>9428</v>
      </c>
      <c r="I967" s="166" t="s">
        <v>765</v>
      </c>
      <c r="J967" s="160" t="s">
        <v>484</v>
      </c>
      <c r="K967" s="159">
        <v>3210</v>
      </c>
      <c r="L967" s="160" t="s">
        <v>76</v>
      </c>
      <c r="M967" s="159" t="s">
        <v>485</v>
      </c>
      <c r="N967" s="158" t="s">
        <v>6996</v>
      </c>
      <c r="O967" s="158" t="s">
        <v>206</v>
      </c>
      <c r="P967" s="158" t="s">
        <v>6999</v>
      </c>
      <c r="Q967" s="162" t="s">
        <v>7909</v>
      </c>
      <c r="R967" s="162" t="s">
        <v>9691</v>
      </c>
      <c r="S967" s="163" t="s">
        <v>9690</v>
      </c>
      <c r="T967" s="148" t="s">
        <v>767</v>
      </c>
      <c r="U967" s="149"/>
      <c r="V967" s="149"/>
      <c r="W967" s="164" t="str">
        <f>VLOOKUP(TRIM(X967),X10:Y88,2,FALSE)</f>
        <v>Krisztian</v>
      </c>
      <c r="X967" s="11" t="str">
        <f t="shared" si="19"/>
        <v>5.4</v>
      </c>
    </row>
    <row r="968" spans="1:24" ht="36.75" customHeight="1">
      <c r="A968" s="150" t="s">
        <v>185</v>
      </c>
      <c r="B968" s="165" t="s">
        <v>70</v>
      </c>
      <c r="C968" s="153" t="s">
        <v>186</v>
      </c>
      <c r="D968" s="153" t="s">
        <v>105</v>
      </c>
      <c r="E968" s="154" t="s">
        <v>6857</v>
      </c>
      <c r="F968" s="155" t="s">
        <v>30</v>
      </c>
      <c r="G968" s="155" t="s">
        <v>189</v>
      </c>
      <c r="H968" s="155" t="s">
        <v>14565</v>
      </c>
      <c r="I968" s="166" t="s">
        <v>765</v>
      </c>
      <c r="J968" s="160" t="s">
        <v>673</v>
      </c>
      <c r="K968" s="159">
        <v>2023</v>
      </c>
      <c r="L968" s="160" t="s">
        <v>76</v>
      </c>
      <c r="M968" s="159" t="s">
        <v>485</v>
      </c>
      <c r="N968" s="158" t="s">
        <v>6996</v>
      </c>
      <c r="O968" s="158" t="s">
        <v>206</v>
      </c>
      <c r="P968" s="158" t="s">
        <v>6999</v>
      </c>
      <c r="Q968" s="162" t="s">
        <v>7910</v>
      </c>
      <c r="R968" s="162" t="s">
        <v>9694</v>
      </c>
      <c r="S968" s="163" t="s">
        <v>9693</v>
      </c>
      <c r="T968" s="167" t="s">
        <v>767</v>
      </c>
      <c r="U968" s="149"/>
      <c r="V968" s="149"/>
      <c r="W968" s="164" t="str">
        <f>VLOOKUP(TRIM(X968),X10:Y88,2,FALSE)</f>
        <v>Krisztian</v>
      </c>
      <c r="X968" s="11" t="str">
        <f t="shared" si="19"/>
        <v>5.4</v>
      </c>
    </row>
    <row r="969" spans="1:24" ht="36.75" customHeight="1">
      <c r="A969" s="150" t="s">
        <v>185</v>
      </c>
      <c r="B969" s="165" t="s">
        <v>70</v>
      </c>
      <c r="C969" s="153" t="s">
        <v>186</v>
      </c>
      <c r="D969" s="153" t="s">
        <v>160</v>
      </c>
      <c r="E969" s="154" t="s">
        <v>6858</v>
      </c>
      <c r="F969" s="155" t="s">
        <v>27</v>
      </c>
      <c r="G969" s="155" t="s">
        <v>189</v>
      </c>
      <c r="H969" s="155" t="s">
        <v>7070</v>
      </c>
      <c r="I969" s="166" t="s">
        <v>7071</v>
      </c>
      <c r="J969" s="160" t="s">
        <v>2423</v>
      </c>
      <c r="K969" s="159"/>
      <c r="L969" s="160"/>
      <c r="M969" s="159"/>
      <c r="N969" s="158" t="s">
        <v>2435</v>
      </c>
      <c r="O969" s="158" t="s">
        <v>366</v>
      </c>
      <c r="P969" s="158" t="s">
        <v>2424</v>
      </c>
      <c r="Q969" s="162" t="s">
        <v>7072</v>
      </c>
      <c r="R969" s="162" t="s">
        <v>9861</v>
      </c>
      <c r="S969" s="163" t="s">
        <v>193</v>
      </c>
      <c r="T969" s="148" t="s">
        <v>837</v>
      </c>
      <c r="U969" s="149"/>
      <c r="V969" s="149" t="s">
        <v>995</v>
      </c>
      <c r="W969" s="164" t="str">
        <f>VLOOKUP(TRIM(X969),X10:Y88,2,FALSE)</f>
        <v>Krisztian</v>
      </c>
      <c r="X969" s="11" t="str">
        <f t="shared" si="19"/>
        <v>6.8</v>
      </c>
    </row>
    <row r="970" spans="1:24" ht="36.75" customHeight="1">
      <c r="A970" s="150" t="s">
        <v>185</v>
      </c>
      <c r="B970" s="165" t="s">
        <v>70</v>
      </c>
      <c r="C970" s="153" t="s">
        <v>186</v>
      </c>
      <c r="D970" s="153" t="s">
        <v>98</v>
      </c>
      <c r="E970" s="154" t="s">
        <v>6859</v>
      </c>
      <c r="F970" s="155" t="s">
        <v>26</v>
      </c>
      <c r="G970" s="155" t="s">
        <v>189</v>
      </c>
      <c r="H970" s="155" t="s">
        <v>9433</v>
      </c>
      <c r="I970" s="166" t="s">
        <v>1638</v>
      </c>
      <c r="J970" s="160"/>
      <c r="K970" s="159"/>
      <c r="L970" s="160"/>
      <c r="M970" s="159"/>
      <c r="N970" s="158"/>
      <c r="O970" s="158" t="s">
        <v>366</v>
      </c>
      <c r="P970" s="158" t="s">
        <v>9435</v>
      </c>
      <c r="Q970" s="162" t="s">
        <v>9434</v>
      </c>
      <c r="R970" s="162" t="s">
        <v>9862</v>
      </c>
      <c r="S970" s="163" t="s">
        <v>193</v>
      </c>
      <c r="T970" s="167" t="s">
        <v>1396</v>
      </c>
      <c r="U970" s="149"/>
      <c r="V970" s="149" t="s">
        <v>995</v>
      </c>
      <c r="W970" s="164" t="str">
        <f>VLOOKUP(TRIM(X970),X10:Y88,2,FALSE)</f>
        <v>Krisztian</v>
      </c>
      <c r="X970" s="11" t="str">
        <f t="shared" si="19"/>
        <v>5.2</v>
      </c>
    </row>
    <row r="971" spans="1:24" ht="36.75" customHeight="1">
      <c r="A971" s="150" t="s">
        <v>185</v>
      </c>
      <c r="B971" s="165" t="s">
        <v>70</v>
      </c>
      <c r="C971" s="153" t="s">
        <v>186</v>
      </c>
      <c r="D971" s="153" t="s">
        <v>101</v>
      </c>
      <c r="E971" s="154" t="s">
        <v>6860</v>
      </c>
      <c r="F971" s="155" t="s">
        <v>26</v>
      </c>
      <c r="G971" s="155" t="s">
        <v>189</v>
      </c>
      <c r="H971" s="155" t="s">
        <v>9422</v>
      </c>
      <c r="I971" s="166" t="s">
        <v>1638</v>
      </c>
      <c r="J971" s="160"/>
      <c r="K971" s="159"/>
      <c r="L971" s="160"/>
      <c r="M971" s="159"/>
      <c r="N971" s="158"/>
      <c r="O971" s="158"/>
      <c r="P971" s="158"/>
      <c r="Q971" s="162" t="s">
        <v>8365</v>
      </c>
      <c r="R971" s="162" t="s">
        <v>9863</v>
      </c>
      <c r="S971" s="163" t="s">
        <v>193</v>
      </c>
      <c r="T971" s="148" t="s">
        <v>2310</v>
      </c>
      <c r="U971" s="149"/>
      <c r="V971" s="149" t="s">
        <v>995</v>
      </c>
      <c r="W971" s="164" t="str">
        <f>VLOOKUP(TRIM(X971),X10:Y88,2,FALSE)</f>
        <v>Krisztian</v>
      </c>
      <c r="X971" s="11" t="str">
        <f t="shared" si="19"/>
        <v>5.3</v>
      </c>
    </row>
    <row r="972" spans="1:24" ht="36.75" customHeight="1">
      <c r="A972" s="150" t="s">
        <v>185</v>
      </c>
      <c r="B972" s="165" t="s">
        <v>70</v>
      </c>
      <c r="C972" s="153" t="s">
        <v>186</v>
      </c>
      <c r="D972" s="153" t="s">
        <v>141</v>
      </c>
      <c r="E972" s="154" t="s">
        <v>6861</v>
      </c>
      <c r="F972" s="155" t="s">
        <v>27</v>
      </c>
      <c r="G972" s="155" t="s">
        <v>189</v>
      </c>
      <c r="H972" s="155" t="s">
        <v>7740</v>
      </c>
      <c r="I972" s="166" t="s">
        <v>1283</v>
      </c>
      <c r="J972" s="160" t="s">
        <v>422</v>
      </c>
      <c r="K972" s="159"/>
      <c r="L972" s="160"/>
      <c r="M972" s="159"/>
      <c r="N972" s="158" t="s">
        <v>6993</v>
      </c>
      <c r="O972" s="158" t="s">
        <v>366</v>
      </c>
      <c r="P972" s="158" t="s">
        <v>442</v>
      </c>
      <c r="Q972" s="162" t="s">
        <v>8160</v>
      </c>
      <c r="R972" s="162" t="s">
        <v>9534</v>
      </c>
      <c r="S972" s="163" t="s">
        <v>9533</v>
      </c>
      <c r="T972" s="167" t="s">
        <v>1288</v>
      </c>
      <c r="U972" s="149"/>
      <c r="V972" s="149"/>
      <c r="W972" s="164" t="str">
        <f>VLOOKUP(TRIM(X972),X10:Y88,2,FALSE)</f>
        <v>Krisztian</v>
      </c>
      <c r="X972" s="11" t="str">
        <f t="shared" si="19"/>
        <v>6.5.6</v>
      </c>
    </row>
    <row r="973" spans="1:24" ht="36.75" customHeight="1">
      <c r="A973" s="150" t="s">
        <v>185</v>
      </c>
      <c r="B973" s="165" t="s">
        <v>70</v>
      </c>
      <c r="C973" s="153" t="s">
        <v>186</v>
      </c>
      <c r="D973" s="153" t="s">
        <v>141</v>
      </c>
      <c r="E973" s="154" t="s">
        <v>6862</v>
      </c>
      <c r="F973" s="155" t="s">
        <v>27</v>
      </c>
      <c r="G973" s="155" t="s">
        <v>189</v>
      </c>
      <c r="H973" s="155" t="s">
        <v>7254</v>
      </c>
      <c r="I973" s="166" t="s">
        <v>475</v>
      </c>
      <c r="J973" s="160" t="s">
        <v>422</v>
      </c>
      <c r="K973" s="159"/>
      <c r="L973" s="160"/>
      <c r="M973" s="159"/>
      <c r="N973" s="158" t="s">
        <v>6993</v>
      </c>
      <c r="O973" s="158" t="s">
        <v>366</v>
      </c>
      <c r="P973" s="158" t="s">
        <v>442</v>
      </c>
      <c r="Q973" s="162" t="s">
        <v>7255</v>
      </c>
      <c r="R973" s="175" t="s">
        <v>10068</v>
      </c>
      <c r="S973" s="163" t="s">
        <v>10067</v>
      </c>
      <c r="T973" s="148" t="s">
        <v>472</v>
      </c>
      <c r="U973" s="149"/>
      <c r="V973" s="149" t="s">
        <v>9948</v>
      </c>
      <c r="W973" s="164" t="str">
        <f>VLOOKUP(TRIM(X973),X10:Y88,2,FALSE)</f>
        <v>Krisztian</v>
      </c>
      <c r="X973" s="11" t="str">
        <f t="shared" si="19"/>
        <v>6.5.6</v>
      </c>
    </row>
    <row r="974" spans="1:24" ht="36.75" customHeight="1">
      <c r="A974" s="150" t="s">
        <v>185</v>
      </c>
      <c r="B974" s="165" t="s">
        <v>70</v>
      </c>
      <c r="C974" s="153" t="s">
        <v>186</v>
      </c>
      <c r="D974" s="153" t="s">
        <v>141</v>
      </c>
      <c r="E974" s="154" t="s">
        <v>6863</v>
      </c>
      <c r="F974" s="155" t="s">
        <v>27</v>
      </c>
      <c r="G974" s="155" t="s">
        <v>189</v>
      </c>
      <c r="H974" s="155" t="s">
        <v>7406</v>
      </c>
      <c r="I974" s="166" t="s">
        <v>10017</v>
      </c>
      <c r="J974" s="160" t="s">
        <v>422</v>
      </c>
      <c r="K974" s="159"/>
      <c r="L974" s="160"/>
      <c r="M974" s="159"/>
      <c r="N974" s="158" t="s">
        <v>6993</v>
      </c>
      <c r="O974" s="158" t="s">
        <v>366</v>
      </c>
      <c r="P974" s="158" t="s">
        <v>442</v>
      </c>
      <c r="Q974" s="162" t="s">
        <v>8060</v>
      </c>
      <c r="R974" s="162" t="s">
        <v>9864</v>
      </c>
      <c r="S974" s="163" t="s">
        <v>193</v>
      </c>
      <c r="T974" s="167" t="s">
        <v>578</v>
      </c>
      <c r="U974" s="149"/>
      <c r="V974" s="149" t="s">
        <v>995</v>
      </c>
      <c r="W974" s="164" t="str">
        <f>VLOOKUP(TRIM(X974),X10:Y88,2,FALSE)</f>
        <v>Krisztian</v>
      </c>
      <c r="X974" s="11" t="str">
        <f t="shared" si="19"/>
        <v>6.5.6</v>
      </c>
    </row>
    <row r="975" spans="1:24" ht="36.75" customHeight="1">
      <c r="A975" s="150"/>
      <c r="B975" s="165" t="s">
        <v>70</v>
      </c>
      <c r="C975" s="153" t="s">
        <v>28</v>
      </c>
      <c r="D975" s="153" t="s">
        <v>141</v>
      </c>
      <c r="E975" s="154" t="s">
        <v>6864</v>
      </c>
      <c r="F975" s="155" t="s">
        <v>27</v>
      </c>
      <c r="G975" s="169" t="s">
        <v>189</v>
      </c>
      <c r="H975" s="169" t="s">
        <v>7086</v>
      </c>
      <c r="I975" s="170" t="s">
        <v>765</v>
      </c>
      <c r="J975" s="171" t="s">
        <v>422</v>
      </c>
      <c r="K975" s="172"/>
      <c r="L975" s="171"/>
      <c r="M975" s="172"/>
      <c r="N975" s="171" t="s">
        <v>6993</v>
      </c>
      <c r="O975" s="171" t="s">
        <v>366</v>
      </c>
      <c r="P975" s="171" t="s">
        <v>442</v>
      </c>
      <c r="Q975" s="173" t="s">
        <v>10040</v>
      </c>
      <c r="R975" s="173" t="s">
        <v>10041</v>
      </c>
      <c r="S975" s="177"/>
      <c r="T975" s="148" t="s">
        <v>767</v>
      </c>
      <c r="U975" s="149"/>
      <c r="V975" s="149"/>
      <c r="W975" s="164" t="str">
        <f>VLOOKUP(TRIM(X975),X10:Y88,2,FALSE)</f>
        <v>Krisztian</v>
      </c>
      <c r="X975" s="11" t="str">
        <f t="shared" si="19"/>
        <v>6.5.6</v>
      </c>
    </row>
    <row r="976" spans="1:24" ht="36.75" customHeight="1">
      <c r="A976" s="150" t="s">
        <v>185</v>
      </c>
      <c r="B976" s="165" t="s">
        <v>70</v>
      </c>
      <c r="C976" s="153" t="s">
        <v>186</v>
      </c>
      <c r="D976" s="153" t="s">
        <v>141</v>
      </c>
      <c r="E976" s="154" t="s">
        <v>6865</v>
      </c>
      <c r="F976" s="155" t="s">
        <v>27</v>
      </c>
      <c r="G976" s="155" t="s">
        <v>189</v>
      </c>
      <c r="H976" s="155" t="s">
        <v>7740</v>
      </c>
      <c r="I976" s="166" t="s">
        <v>1283</v>
      </c>
      <c r="J976" s="160" t="s">
        <v>422</v>
      </c>
      <c r="K976" s="159"/>
      <c r="L976" s="160"/>
      <c r="M976" s="159"/>
      <c r="N976" s="158" t="s">
        <v>6993</v>
      </c>
      <c r="O976" s="158" t="s">
        <v>366</v>
      </c>
      <c r="P976" s="158" t="s">
        <v>442</v>
      </c>
      <c r="Q976" s="162" t="s">
        <v>8160</v>
      </c>
      <c r="R976" s="162" t="s">
        <v>9865</v>
      </c>
      <c r="S976" s="163" t="s">
        <v>193</v>
      </c>
      <c r="T976" s="167" t="s">
        <v>1288</v>
      </c>
      <c r="U976" s="149"/>
      <c r="V976" s="149" t="s">
        <v>995</v>
      </c>
      <c r="W976" s="164" t="str">
        <f>VLOOKUP(TRIM(X976),X10:Y88,2,FALSE)</f>
        <v>Krisztian</v>
      </c>
      <c r="X976" s="11" t="str">
        <f t="shared" si="19"/>
        <v>6.5.6</v>
      </c>
    </row>
    <row r="977" spans="1:24" ht="36.75" customHeight="1">
      <c r="A977" s="150" t="s">
        <v>185</v>
      </c>
      <c r="B977" s="165" t="s">
        <v>70</v>
      </c>
      <c r="C977" s="153" t="s">
        <v>186</v>
      </c>
      <c r="D977" s="153" t="s">
        <v>98</v>
      </c>
      <c r="E977" s="154" t="s">
        <v>6866</v>
      </c>
      <c r="F977" s="155" t="s">
        <v>434</v>
      </c>
      <c r="G977" s="155" t="s">
        <v>189</v>
      </c>
      <c r="H977" s="155" t="s">
        <v>7357</v>
      </c>
      <c r="I977" s="166" t="s">
        <v>1638</v>
      </c>
      <c r="J977" s="160"/>
      <c r="K977" s="159"/>
      <c r="L977" s="160"/>
      <c r="M977" s="159"/>
      <c r="N977" s="158"/>
      <c r="O977" s="158" t="s">
        <v>206</v>
      </c>
      <c r="P977" s="158" t="s">
        <v>6939</v>
      </c>
      <c r="Q977" s="162" t="s">
        <v>7358</v>
      </c>
      <c r="R977" s="175" t="s">
        <v>10071</v>
      </c>
      <c r="S977" s="163" t="s">
        <v>10070</v>
      </c>
      <c r="T977" s="148" t="s">
        <v>767</v>
      </c>
      <c r="U977" s="149"/>
      <c r="V977" s="149" t="s">
        <v>9948</v>
      </c>
      <c r="W977" s="164" t="str">
        <f>VLOOKUP(TRIM(X977),X10:Y88,2,FALSE)</f>
        <v>Krisztian</v>
      </c>
      <c r="X977" s="11" t="str">
        <f t="shared" si="19"/>
        <v>5.2</v>
      </c>
    </row>
    <row r="978" spans="1:24" ht="36.75" customHeight="1">
      <c r="A978" s="150" t="s">
        <v>185</v>
      </c>
      <c r="B978" s="165" t="s">
        <v>70</v>
      </c>
      <c r="C978" s="153" t="s">
        <v>186</v>
      </c>
      <c r="D978" s="153" t="s">
        <v>98</v>
      </c>
      <c r="E978" s="154" t="s">
        <v>6867</v>
      </c>
      <c r="F978" s="155" t="s">
        <v>30</v>
      </c>
      <c r="G978" s="155" t="s">
        <v>189</v>
      </c>
      <c r="H978" s="155" t="s">
        <v>9523</v>
      </c>
      <c r="I978" s="166" t="s">
        <v>10018</v>
      </c>
      <c r="J978" s="160" t="s">
        <v>1699</v>
      </c>
      <c r="K978" s="159">
        <v>1086</v>
      </c>
      <c r="L978" s="160" t="s">
        <v>76</v>
      </c>
      <c r="M978" s="159" t="s">
        <v>485</v>
      </c>
      <c r="N978" s="158" t="s">
        <v>6996</v>
      </c>
      <c r="O978" s="158" t="s">
        <v>206</v>
      </c>
      <c r="P978" s="158" t="s">
        <v>6939</v>
      </c>
      <c r="Q978" s="162" t="s">
        <v>8163</v>
      </c>
      <c r="R978" s="162" t="s">
        <v>9741</v>
      </c>
      <c r="S978" s="163" t="s">
        <v>9742</v>
      </c>
      <c r="T978" s="167" t="s">
        <v>1288</v>
      </c>
      <c r="U978" s="149"/>
      <c r="V978" s="149"/>
      <c r="W978" s="164" t="str">
        <f>VLOOKUP(TRIM(X978),X10:Y88,2,FALSE)</f>
        <v>Krisztian</v>
      </c>
      <c r="X978" s="11" t="str">
        <f t="shared" si="19"/>
        <v>5.2</v>
      </c>
    </row>
    <row r="979" spans="1:24" ht="36.75" customHeight="1">
      <c r="A979" s="150" t="s">
        <v>185</v>
      </c>
      <c r="B979" s="165" t="s">
        <v>70</v>
      </c>
      <c r="C979" s="153" t="s">
        <v>186</v>
      </c>
      <c r="D979" s="153" t="s">
        <v>98</v>
      </c>
      <c r="E979" s="154" t="s">
        <v>6868</v>
      </c>
      <c r="F979" s="155" t="s">
        <v>434</v>
      </c>
      <c r="G979" s="155" t="s">
        <v>189</v>
      </c>
      <c r="H979" s="155" t="s">
        <v>10014</v>
      </c>
      <c r="I979" s="166" t="s">
        <v>1638</v>
      </c>
      <c r="J979" s="160"/>
      <c r="K979" s="159"/>
      <c r="L979" s="160"/>
      <c r="M979" s="159"/>
      <c r="N979" s="158"/>
      <c r="O979" s="158" t="s">
        <v>206</v>
      </c>
      <c r="P979" s="158" t="s">
        <v>7797</v>
      </c>
      <c r="Q979" s="162" t="s">
        <v>5055</v>
      </c>
      <c r="R979" s="175" t="s">
        <v>10077</v>
      </c>
      <c r="S979" s="163" t="s">
        <v>10076</v>
      </c>
      <c r="T979" s="148" t="s">
        <v>472</v>
      </c>
      <c r="U979" s="149"/>
      <c r="V979" s="149" t="s">
        <v>9948</v>
      </c>
      <c r="W979" s="164" t="str">
        <f>VLOOKUP(TRIM(X979),X10:Y88,2,FALSE)</f>
        <v>Krisztian</v>
      </c>
      <c r="X979" s="11" t="str">
        <f t="shared" si="19"/>
        <v>5.2</v>
      </c>
    </row>
    <row r="980" spans="1:24" ht="36.75" customHeight="1">
      <c r="A980" s="150" t="s">
        <v>185</v>
      </c>
      <c r="B980" s="165" t="s">
        <v>70</v>
      </c>
      <c r="C980" s="153" t="s">
        <v>186</v>
      </c>
      <c r="D980" s="153" t="s">
        <v>98</v>
      </c>
      <c r="E980" s="154" t="s">
        <v>6869</v>
      </c>
      <c r="F980" s="155" t="s">
        <v>434</v>
      </c>
      <c r="G980" s="155" t="s">
        <v>189</v>
      </c>
      <c r="H980" s="155" t="s">
        <v>9517</v>
      </c>
      <c r="I980" s="166" t="s">
        <v>1638</v>
      </c>
      <c r="J980" s="160"/>
      <c r="K980" s="159"/>
      <c r="L980" s="160"/>
      <c r="M980" s="159"/>
      <c r="N980" s="158"/>
      <c r="O980" s="158" t="s">
        <v>62</v>
      </c>
      <c r="P980" s="158" t="s">
        <v>9572</v>
      </c>
      <c r="Q980" s="162" t="s">
        <v>9518</v>
      </c>
      <c r="R980" s="175" t="s">
        <v>10083</v>
      </c>
      <c r="S980" s="163" t="s">
        <v>10082</v>
      </c>
      <c r="T980" s="167" t="s">
        <v>9571</v>
      </c>
      <c r="U980" s="149"/>
      <c r="V980" s="149" t="s">
        <v>9948</v>
      </c>
      <c r="W980" s="164" t="str">
        <f>VLOOKUP(TRIM(X980),X10:Y88,2,FALSE)</f>
        <v>Krisztian</v>
      </c>
      <c r="X980" s="11" t="str">
        <f t="shared" si="19"/>
        <v>5.2</v>
      </c>
    </row>
    <row r="981" spans="1:24" ht="36.75" customHeight="1">
      <c r="A981" s="150" t="s">
        <v>185</v>
      </c>
      <c r="B981" s="165" t="s">
        <v>70</v>
      </c>
      <c r="C981" s="153" t="s">
        <v>186</v>
      </c>
      <c r="D981" s="153" t="s">
        <v>151</v>
      </c>
      <c r="E981" s="154" t="s">
        <v>6870</v>
      </c>
      <c r="F981" s="155" t="s">
        <v>434</v>
      </c>
      <c r="G981" s="155" t="s">
        <v>189</v>
      </c>
      <c r="H981" s="155" t="s">
        <v>9601</v>
      </c>
      <c r="I981" s="166" t="s">
        <v>1638</v>
      </c>
      <c r="J981" s="160"/>
      <c r="K981" s="159"/>
      <c r="L981" s="160"/>
      <c r="M981" s="159"/>
      <c r="N981" s="158"/>
      <c r="O981" s="158" t="s">
        <v>366</v>
      </c>
      <c r="P981" s="158" t="s">
        <v>442</v>
      </c>
      <c r="Q981" s="162" t="s">
        <v>1959</v>
      </c>
      <c r="R981" s="162" t="s">
        <v>9603</v>
      </c>
      <c r="S981" s="163" t="s">
        <v>9602</v>
      </c>
      <c r="T981" s="148" t="s">
        <v>7026</v>
      </c>
      <c r="U981" s="149"/>
      <c r="V981" s="149"/>
      <c r="W981" s="164" t="str">
        <f>VLOOKUP(TRIM(X981),X10:Y88,2,FALSE)</f>
        <v>Krisztian</v>
      </c>
      <c r="X981" s="11" t="str">
        <f t="shared" si="19"/>
        <v>6.5.10</v>
      </c>
    </row>
    <row r="982" spans="1:24" ht="36.75" customHeight="1">
      <c r="A982" s="150" t="s">
        <v>185</v>
      </c>
      <c r="B982" s="165" t="s">
        <v>70</v>
      </c>
      <c r="C982" s="153" t="s">
        <v>186</v>
      </c>
      <c r="D982" s="153" t="s">
        <v>151</v>
      </c>
      <c r="E982" s="154" t="s">
        <v>6871</v>
      </c>
      <c r="F982" s="155" t="s">
        <v>27</v>
      </c>
      <c r="G982" s="155" t="s">
        <v>189</v>
      </c>
      <c r="H982" s="155" t="s">
        <v>9992</v>
      </c>
      <c r="I982" s="166" t="s">
        <v>475</v>
      </c>
      <c r="J982" s="160" t="s">
        <v>455</v>
      </c>
      <c r="K982" s="159"/>
      <c r="L982" s="160"/>
      <c r="M982" s="159"/>
      <c r="N982" s="158" t="s">
        <v>2435</v>
      </c>
      <c r="O982" s="158" t="s">
        <v>366</v>
      </c>
      <c r="P982" s="158" t="s">
        <v>442</v>
      </c>
      <c r="Q982" s="162" t="s">
        <v>8083</v>
      </c>
      <c r="R982" s="162" t="s">
        <v>9609</v>
      </c>
      <c r="S982" s="163" t="s">
        <v>9608</v>
      </c>
      <c r="T982" s="167" t="s">
        <v>472</v>
      </c>
      <c r="U982" s="149"/>
      <c r="V982" s="149"/>
      <c r="W982" s="164" t="str">
        <f>VLOOKUP(TRIM(X982),X10:Y88,2,FALSE)</f>
        <v>Krisztian</v>
      </c>
      <c r="X982" s="11" t="str">
        <f t="shared" si="19"/>
        <v>6.5.10</v>
      </c>
    </row>
    <row r="983" spans="1:24" ht="36.75" customHeight="1">
      <c r="A983" s="150" t="s">
        <v>185</v>
      </c>
      <c r="B983" s="165" t="s">
        <v>70</v>
      </c>
      <c r="C983" s="153" t="s">
        <v>186</v>
      </c>
      <c r="D983" s="153" t="s">
        <v>151</v>
      </c>
      <c r="E983" s="154" t="s">
        <v>6872</v>
      </c>
      <c r="F983" s="155" t="s">
        <v>27</v>
      </c>
      <c r="G983" s="155" t="s">
        <v>189</v>
      </c>
      <c r="H983" s="155" t="s">
        <v>7854</v>
      </c>
      <c r="I983" s="166" t="s">
        <v>649</v>
      </c>
      <c r="J983" s="160" t="s">
        <v>422</v>
      </c>
      <c r="K983" s="159"/>
      <c r="L983" s="160"/>
      <c r="M983" s="159"/>
      <c r="N983" s="158" t="s">
        <v>6993</v>
      </c>
      <c r="O983" s="158" t="s">
        <v>366</v>
      </c>
      <c r="P983" s="158" t="s">
        <v>442</v>
      </c>
      <c r="Q983" s="162" t="s">
        <v>7889</v>
      </c>
      <c r="R983" s="162" t="s">
        <v>9866</v>
      </c>
      <c r="S983" s="163" t="s">
        <v>193</v>
      </c>
      <c r="T983" s="148" t="s">
        <v>7026</v>
      </c>
      <c r="U983" s="149"/>
      <c r="V983" s="149" t="s">
        <v>995</v>
      </c>
      <c r="W983" s="164" t="str">
        <f>VLOOKUP(TRIM(X983),X10:Y88,2,FALSE)</f>
        <v>Krisztian</v>
      </c>
      <c r="X983" s="11" t="str">
        <f t="shared" si="19"/>
        <v>6.5.10</v>
      </c>
    </row>
    <row r="984" spans="1:24" ht="36.75" customHeight="1">
      <c r="A984" s="150" t="s">
        <v>185</v>
      </c>
      <c r="B984" s="165" t="s">
        <v>70</v>
      </c>
      <c r="C984" s="153" t="s">
        <v>186</v>
      </c>
      <c r="D984" s="153" t="s">
        <v>151</v>
      </c>
      <c r="E984" s="154" t="s">
        <v>6873</v>
      </c>
      <c r="F984" s="155" t="s">
        <v>27</v>
      </c>
      <c r="G984" s="155" t="s">
        <v>189</v>
      </c>
      <c r="H984" s="155" t="s">
        <v>7113</v>
      </c>
      <c r="I984" s="166" t="s">
        <v>1283</v>
      </c>
      <c r="J984" s="160" t="s">
        <v>455</v>
      </c>
      <c r="K984" s="159"/>
      <c r="L984" s="160"/>
      <c r="M984" s="159"/>
      <c r="N984" s="158" t="s">
        <v>2435</v>
      </c>
      <c r="O984" s="158" t="s">
        <v>366</v>
      </c>
      <c r="P984" s="158" t="s">
        <v>442</v>
      </c>
      <c r="Q984" s="162" t="s">
        <v>7114</v>
      </c>
      <c r="R984" s="162" t="s">
        <v>9867</v>
      </c>
      <c r="S984" s="163" t="s">
        <v>193</v>
      </c>
      <c r="T984" s="167" t="s">
        <v>7115</v>
      </c>
      <c r="U984" s="149"/>
      <c r="V984" s="149" t="s">
        <v>995</v>
      </c>
      <c r="W984" s="164" t="str">
        <f>VLOOKUP(TRIM(X984),X10:Y88,2,FALSE)</f>
        <v>Krisztian</v>
      </c>
      <c r="X984" s="11" t="str">
        <f t="shared" si="19"/>
        <v>6.5.10</v>
      </c>
    </row>
    <row r="985" spans="1:24" ht="36.75" customHeight="1">
      <c r="A985" s="150" t="s">
        <v>185</v>
      </c>
      <c r="B985" s="165" t="s">
        <v>70</v>
      </c>
      <c r="C985" s="153" t="s">
        <v>186</v>
      </c>
      <c r="D985" s="153" t="s">
        <v>151</v>
      </c>
      <c r="E985" s="154" t="s">
        <v>6874</v>
      </c>
      <c r="F985" s="155" t="s">
        <v>27</v>
      </c>
      <c r="G985" s="155" t="s">
        <v>189</v>
      </c>
      <c r="H985" s="155" t="s">
        <v>7556</v>
      </c>
      <c r="I985" s="166" t="s">
        <v>459</v>
      </c>
      <c r="J985" s="160" t="s">
        <v>455</v>
      </c>
      <c r="K985" s="159"/>
      <c r="L985" s="160"/>
      <c r="M985" s="159"/>
      <c r="N985" s="158" t="s">
        <v>2435</v>
      </c>
      <c r="O985" s="158" t="s">
        <v>366</v>
      </c>
      <c r="P985" s="158" t="s">
        <v>442</v>
      </c>
      <c r="Q985" s="162" t="s">
        <v>7557</v>
      </c>
      <c r="R985" s="162" t="s">
        <v>9615</v>
      </c>
      <c r="S985" s="163" t="s">
        <v>9614</v>
      </c>
      <c r="T985" s="148" t="s">
        <v>1161</v>
      </c>
      <c r="U985" s="149"/>
      <c r="V985" s="149"/>
      <c r="W985" s="164" t="str">
        <f>VLOOKUP(TRIM(X985),X10:Y88,2,FALSE)</f>
        <v>Krisztian</v>
      </c>
      <c r="X985" s="11" t="str">
        <f t="shared" si="19"/>
        <v>6.5.10</v>
      </c>
    </row>
    <row r="986" spans="1:24" ht="36.75" customHeight="1">
      <c r="A986" s="150" t="s">
        <v>185</v>
      </c>
      <c r="B986" s="165" t="s">
        <v>70</v>
      </c>
      <c r="C986" s="153" t="s">
        <v>186</v>
      </c>
      <c r="D986" s="153" t="s">
        <v>151</v>
      </c>
      <c r="E986" s="154" t="s">
        <v>6875</v>
      </c>
      <c r="F986" s="155" t="s">
        <v>27</v>
      </c>
      <c r="G986" s="155" t="s">
        <v>189</v>
      </c>
      <c r="H986" s="155" t="s">
        <v>7095</v>
      </c>
      <c r="I986" s="166" t="s">
        <v>765</v>
      </c>
      <c r="J986" s="160" t="s">
        <v>455</v>
      </c>
      <c r="K986" s="159"/>
      <c r="L986" s="160"/>
      <c r="M986" s="159"/>
      <c r="N986" s="158" t="s">
        <v>2435</v>
      </c>
      <c r="O986" s="158" t="s">
        <v>366</v>
      </c>
      <c r="P986" s="158" t="s">
        <v>442</v>
      </c>
      <c r="Q986" s="162" t="s">
        <v>7096</v>
      </c>
      <c r="R986" s="162" t="s">
        <v>9619</v>
      </c>
      <c r="S986" s="163" t="s">
        <v>9618</v>
      </c>
      <c r="T986" s="167" t="s">
        <v>767</v>
      </c>
      <c r="U986" s="149"/>
      <c r="V986" s="149"/>
      <c r="W986" s="164" t="str">
        <f>VLOOKUP(TRIM(X986),X10:Y88,2,FALSE)</f>
        <v>Krisztian</v>
      </c>
      <c r="X986" s="11" t="str">
        <f t="shared" si="19"/>
        <v>6.5.10</v>
      </c>
    </row>
    <row r="987" spans="1:24" ht="36.75" customHeight="1">
      <c r="A987" s="150" t="s">
        <v>185</v>
      </c>
      <c r="B987" s="165" t="s">
        <v>70</v>
      </c>
      <c r="C987" s="153" t="s">
        <v>186</v>
      </c>
      <c r="D987" s="153" t="s">
        <v>151</v>
      </c>
      <c r="E987" s="154" t="s">
        <v>6876</v>
      </c>
      <c r="F987" s="155" t="s">
        <v>26</v>
      </c>
      <c r="G987" s="155" t="s">
        <v>189</v>
      </c>
      <c r="H987" s="155" t="s">
        <v>9600</v>
      </c>
      <c r="I987" s="166" t="s">
        <v>1638</v>
      </c>
      <c r="J987" s="160"/>
      <c r="K987" s="159"/>
      <c r="L987" s="160"/>
      <c r="M987" s="159"/>
      <c r="N987" s="158"/>
      <c r="O987" s="158" t="s">
        <v>366</v>
      </c>
      <c r="P987" s="158" t="s">
        <v>442</v>
      </c>
      <c r="Q987" s="162" t="s">
        <v>1959</v>
      </c>
      <c r="R987" s="162" t="s">
        <v>9868</v>
      </c>
      <c r="S987" s="163" t="s">
        <v>193</v>
      </c>
      <c r="T987" s="148" t="s">
        <v>7026</v>
      </c>
      <c r="U987" s="149"/>
      <c r="V987" s="149" t="s">
        <v>995</v>
      </c>
      <c r="W987" s="164" t="str">
        <f>VLOOKUP(TRIM(X987),X10:Y88,2,FALSE)</f>
        <v>Krisztian</v>
      </c>
      <c r="X987" s="11" t="str">
        <f t="shared" si="19"/>
        <v>6.5.10</v>
      </c>
    </row>
    <row r="988" spans="1:24" ht="36.75" customHeight="1">
      <c r="A988" s="150" t="s">
        <v>185</v>
      </c>
      <c r="B988" s="165" t="s">
        <v>70</v>
      </c>
      <c r="C988" s="153" t="s">
        <v>186</v>
      </c>
      <c r="D988" s="153" t="s">
        <v>151</v>
      </c>
      <c r="E988" s="154" t="s">
        <v>6877</v>
      </c>
      <c r="F988" s="155" t="s">
        <v>27</v>
      </c>
      <c r="G988" s="155" t="s">
        <v>189</v>
      </c>
      <c r="H988" s="155" t="s">
        <v>9992</v>
      </c>
      <c r="I988" s="166" t="s">
        <v>475</v>
      </c>
      <c r="J988" s="160" t="s">
        <v>455</v>
      </c>
      <c r="K988" s="159"/>
      <c r="L988" s="160"/>
      <c r="M988" s="159"/>
      <c r="N988" s="158" t="s">
        <v>2435</v>
      </c>
      <c r="O988" s="158" t="s">
        <v>366</v>
      </c>
      <c r="P988" s="158" t="s">
        <v>442</v>
      </c>
      <c r="Q988" s="162" t="s">
        <v>8083</v>
      </c>
      <c r="R988" s="175" t="s">
        <v>10085</v>
      </c>
      <c r="S988" s="163" t="s">
        <v>253</v>
      </c>
      <c r="T988" s="167" t="s">
        <v>472</v>
      </c>
      <c r="U988" s="149"/>
      <c r="V988" s="149" t="s">
        <v>9948</v>
      </c>
      <c r="W988" s="164" t="str">
        <f>VLOOKUP(TRIM(X988),X10:Y88,2,FALSE)</f>
        <v>Krisztian</v>
      </c>
      <c r="X988" s="11" t="str">
        <f t="shared" ref="X988:X1051" si="20">IF(ISNONTEXT(D988),"" &amp; D988 &amp;"",T(D988))</f>
        <v>6.5.10</v>
      </c>
    </row>
    <row r="989" spans="1:24" ht="36.75" customHeight="1">
      <c r="A989" s="150" t="s">
        <v>185</v>
      </c>
      <c r="B989" s="165" t="s">
        <v>70</v>
      </c>
      <c r="C989" s="153" t="s">
        <v>186</v>
      </c>
      <c r="D989" s="153" t="s">
        <v>151</v>
      </c>
      <c r="E989" s="154" t="s">
        <v>6878</v>
      </c>
      <c r="F989" s="155" t="s">
        <v>27</v>
      </c>
      <c r="G989" s="155" t="s">
        <v>189</v>
      </c>
      <c r="H989" s="155" t="s">
        <v>7095</v>
      </c>
      <c r="I989" s="166" t="s">
        <v>765</v>
      </c>
      <c r="J989" s="160" t="s">
        <v>455</v>
      </c>
      <c r="K989" s="159"/>
      <c r="L989" s="160"/>
      <c r="M989" s="159"/>
      <c r="N989" s="158" t="s">
        <v>2435</v>
      </c>
      <c r="O989" s="158" t="s">
        <v>366</v>
      </c>
      <c r="P989" s="158" t="s">
        <v>442</v>
      </c>
      <c r="Q989" s="162" t="s">
        <v>7096</v>
      </c>
      <c r="R989" s="162" t="s">
        <v>9869</v>
      </c>
      <c r="S989" s="163" t="s">
        <v>193</v>
      </c>
      <c r="T989" s="148" t="s">
        <v>767</v>
      </c>
      <c r="U989" s="149"/>
      <c r="V989" s="149" t="s">
        <v>995</v>
      </c>
      <c r="W989" s="164" t="str">
        <f>VLOOKUP(TRIM(X989),X10:Y88,2,FALSE)</f>
        <v>Krisztian</v>
      </c>
      <c r="X989" s="11" t="str">
        <f t="shared" si="20"/>
        <v>6.5.10</v>
      </c>
    </row>
    <row r="990" spans="1:24" ht="36.75" customHeight="1">
      <c r="A990" s="150" t="s">
        <v>185</v>
      </c>
      <c r="B990" s="165" t="s">
        <v>70</v>
      </c>
      <c r="C990" s="153" t="s">
        <v>186</v>
      </c>
      <c r="D990" s="153" t="s">
        <v>151</v>
      </c>
      <c r="E990" s="154" t="s">
        <v>6879</v>
      </c>
      <c r="F990" s="155" t="s">
        <v>27</v>
      </c>
      <c r="G990" s="155" t="s">
        <v>189</v>
      </c>
      <c r="H990" s="155" t="s">
        <v>7556</v>
      </c>
      <c r="I990" s="166" t="s">
        <v>459</v>
      </c>
      <c r="J990" s="160" t="s">
        <v>455</v>
      </c>
      <c r="K990" s="159"/>
      <c r="L990" s="160"/>
      <c r="M990" s="159"/>
      <c r="N990" s="158" t="s">
        <v>2435</v>
      </c>
      <c r="O990" s="158" t="s">
        <v>366</v>
      </c>
      <c r="P990" s="158" t="s">
        <v>442</v>
      </c>
      <c r="Q990" s="162" t="s">
        <v>7557</v>
      </c>
      <c r="R990" s="162" t="s">
        <v>9870</v>
      </c>
      <c r="S990" s="163" t="s">
        <v>193</v>
      </c>
      <c r="T990" s="167" t="s">
        <v>1161</v>
      </c>
      <c r="U990" s="149"/>
      <c r="V990" s="149" t="s">
        <v>995</v>
      </c>
      <c r="W990" s="164" t="str">
        <f>VLOOKUP(TRIM(X990),X10:Y88,2,FALSE)</f>
        <v>Krisztian</v>
      </c>
      <c r="X990" s="11" t="str">
        <f t="shared" si="20"/>
        <v>6.5.10</v>
      </c>
    </row>
    <row r="991" spans="1:24" ht="36.75" customHeight="1">
      <c r="A991" s="150"/>
      <c r="B991" s="165" t="s">
        <v>70</v>
      </c>
      <c r="C991" s="153" t="s">
        <v>28</v>
      </c>
      <c r="D991" s="153" t="s">
        <v>179</v>
      </c>
      <c r="E991" s="154" t="s">
        <v>6880</v>
      </c>
      <c r="F991" s="155" t="s">
        <v>5446</v>
      </c>
      <c r="G991" s="169" t="s">
        <v>62</v>
      </c>
      <c r="H991" s="169" t="s">
        <v>2048</v>
      </c>
      <c r="I991" s="170" t="s">
        <v>62</v>
      </c>
      <c r="J991" s="171"/>
      <c r="K991" s="172"/>
      <c r="L991" s="171"/>
      <c r="M991" s="172"/>
      <c r="N991" s="171"/>
      <c r="O991" s="171" t="s">
        <v>62</v>
      </c>
      <c r="P991" s="171" t="s">
        <v>62</v>
      </c>
      <c r="Q991" s="173" t="s">
        <v>9722</v>
      </c>
      <c r="R991" s="173" t="s">
        <v>9721</v>
      </c>
      <c r="S991" s="177"/>
      <c r="T991" s="148" t="s">
        <v>62</v>
      </c>
      <c r="U991" s="149"/>
      <c r="V991" s="149"/>
      <c r="W991" s="164" t="str">
        <f>VLOOKUP(TRIM(X991),X10:Y88,2,FALSE)</f>
        <v>Withdrawn</v>
      </c>
      <c r="X991" s="11" t="str">
        <f t="shared" si="20"/>
        <v>99</v>
      </c>
    </row>
    <row r="992" spans="1:24" ht="36.75" customHeight="1">
      <c r="A992" s="150"/>
      <c r="B992" s="165" t="s">
        <v>70</v>
      </c>
      <c r="C992" s="153" t="s">
        <v>28</v>
      </c>
      <c r="D992" s="153" t="s">
        <v>179</v>
      </c>
      <c r="E992" s="154" t="s">
        <v>6881</v>
      </c>
      <c r="F992" s="155" t="s">
        <v>5446</v>
      </c>
      <c r="G992" s="169" t="s">
        <v>62</v>
      </c>
      <c r="H992" s="169" t="s">
        <v>2048</v>
      </c>
      <c r="I992" s="170" t="s">
        <v>62</v>
      </c>
      <c r="J992" s="171"/>
      <c r="K992" s="172"/>
      <c r="L992" s="171"/>
      <c r="M992" s="172"/>
      <c r="N992" s="171"/>
      <c r="O992" s="171" t="s">
        <v>62</v>
      </c>
      <c r="P992" s="171" t="s">
        <v>62</v>
      </c>
      <c r="Q992" s="173" t="s">
        <v>9722</v>
      </c>
      <c r="R992" s="173" t="s">
        <v>9721</v>
      </c>
      <c r="S992" s="177"/>
      <c r="T992" s="167" t="s">
        <v>62</v>
      </c>
      <c r="U992" s="149"/>
      <c r="V992" s="149"/>
      <c r="W992" s="164" t="str">
        <f>VLOOKUP(TRIM(X992),X10:Y88,2,FALSE)</f>
        <v>Withdrawn</v>
      </c>
      <c r="X992" s="11" t="str">
        <f t="shared" si="20"/>
        <v>99</v>
      </c>
    </row>
    <row r="993" spans="1:24" ht="36.75" customHeight="1">
      <c r="A993" s="150"/>
      <c r="B993" s="165" t="s">
        <v>70</v>
      </c>
      <c r="C993" s="153" t="s">
        <v>28</v>
      </c>
      <c r="D993" s="153" t="s">
        <v>179</v>
      </c>
      <c r="E993" s="154" t="s">
        <v>6882</v>
      </c>
      <c r="F993" s="155" t="s">
        <v>5446</v>
      </c>
      <c r="G993" s="169" t="s">
        <v>62</v>
      </c>
      <c r="H993" s="169" t="s">
        <v>2048</v>
      </c>
      <c r="I993" s="170" t="s">
        <v>62</v>
      </c>
      <c r="J993" s="171"/>
      <c r="K993" s="172"/>
      <c r="L993" s="171"/>
      <c r="M993" s="172"/>
      <c r="N993" s="171"/>
      <c r="O993" s="171" t="s">
        <v>62</v>
      </c>
      <c r="P993" s="171" t="s">
        <v>62</v>
      </c>
      <c r="Q993" s="173" t="s">
        <v>9722</v>
      </c>
      <c r="R993" s="173" t="s">
        <v>9721</v>
      </c>
      <c r="S993" s="177"/>
      <c r="T993" s="148" t="s">
        <v>62</v>
      </c>
      <c r="U993" s="149"/>
      <c r="V993" s="149"/>
      <c r="W993" s="164" t="str">
        <f>VLOOKUP(TRIM(X993),X10:Y88,2,FALSE)</f>
        <v>Withdrawn</v>
      </c>
      <c r="X993" s="11" t="str">
        <f t="shared" si="20"/>
        <v>99</v>
      </c>
    </row>
    <row r="994" spans="1:24" ht="36.75" customHeight="1">
      <c r="A994" s="150"/>
      <c r="B994" s="165" t="s">
        <v>70</v>
      </c>
      <c r="C994" s="153" t="s">
        <v>28</v>
      </c>
      <c r="D994" s="153" t="s">
        <v>179</v>
      </c>
      <c r="E994" s="154" t="s">
        <v>6883</v>
      </c>
      <c r="F994" s="155" t="s">
        <v>5446</v>
      </c>
      <c r="G994" s="169" t="s">
        <v>62</v>
      </c>
      <c r="H994" s="169" t="s">
        <v>2048</v>
      </c>
      <c r="I994" s="170" t="s">
        <v>62</v>
      </c>
      <c r="J994" s="171"/>
      <c r="K994" s="172"/>
      <c r="L994" s="171"/>
      <c r="M994" s="172"/>
      <c r="N994" s="171"/>
      <c r="O994" s="171" t="s">
        <v>62</v>
      </c>
      <c r="P994" s="171" t="s">
        <v>62</v>
      </c>
      <c r="Q994" s="173" t="s">
        <v>9722</v>
      </c>
      <c r="R994" s="173" t="s">
        <v>9721</v>
      </c>
      <c r="S994" s="177"/>
      <c r="T994" s="167" t="s">
        <v>62</v>
      </c>
      <c r="U994" s="149"/>
      <c r="V994" s="149"/>
      <c r="W994" s="164" t="str">
        <f>VLOOKUP(TRIM(X994),X10:Y88,2,FALSE)</f>
        <v>Withdrawn</v>
      </c>
      <c r="X994" s="11" t="str">
        <f t="shared" si="20"/>
        <v>99</v>
      </c>
    </row>
    <row r="995" spans="1:24" ht="36.75" customHeight="1">
      <c r="A995" s="150"/>
      <c r="B995" s="165" t="s">
        <v>70</v>
      </c>
      <c r="C995" s="153" t="s">
        <v>28</v>
      </c>
      <c r="D995" s="153" t="s">
        <v>179</v>
      </c>
      <c r="E995" s="154" t="s">
        <v>6884</v>
      </c>
      <c r="F995" s="155" t="s">
        <v>5446</v>
      </c>
      <c r="G995" s="169" t="s">
        <v>62</v>
      </c>
      <c r="H995" s="169" t="s">
        <v>2048</v>
      </c>
      <c r="I995" s="170" t="s">
        <v>62</v>
      </c>
      <c r="J995" s="171"/>
      <c r="K995" s="172"/>
      <c r="L995" s="171"/>
      <c r="M995" s="172"/>
      <c r="N995" s="171"/>
      <c r="O995" s="171" t="s">
        <v>62</v>
      </c>
      <c r="P995" s="171" t="s">
        <v>62</v>
      </c>
      <c r="Q995" s="173" t="s">
        <v>9722</v>
      </c>
      <c r="R995" s="173" t="s">
        <v>9721</v>
      </c>
      <c r="S995" s="177"/>
      <c r="T995" s="148" t="s">
        <v>62</v>
      </c>
      <c r="U995" s="149"/>
      <c r="V995" s="149"/>
      <c r="W995" s="164" t="str">
        <f>VLOOKUP(TRIM(X995),X10:Y88,2,FALSE)</f>
        <v>Withdrawn</v>
      </c>
      <c r="X995" s="11" t="str">
        <f t="shared" si="20"/>
        <v>99</v>
      </c>
    </row>
    <row r="996" spans="1:24" ht="36.75" customHeight="1">
      <c r="A996" s="150"/>
      <c r="B996" s="165" t="s">
        <v>70</v>
      </c>
      <c r="C996" s="153" t="s">
        <v>28</v>
      </c>
      <c r="D996" s="153" t="s">
        <v>179</v>
      </c>
      <c r="E996" s="154" t="s">
        <v>6885</v>
      </c>
      <c r="F996" s="155" t="s">
        <v>5446</v>
      </c>
      <c r="G996" s="169" t="s">
        <v>62</v>
      </c>
      <c r="H996" s="169" t="s">
        <v>2048</v>
      </c>
      <c r="I996" s="170" t="s">
        <v>62</v>
      </c>
      <c r="J996" s="171"/>
      <c r="K996" s="172"/>
      <c r="L996" s="171"/>
      <c r="M996" s="172"/>
      <c r="N996" s="171"/>
      <c r="O996" s="171" t="s">
        <v>62</v>
      </c>
      <c r="P996" s="171" t="s">
        <v>62</v>
      </c>
      <c r="Q996" s="173" t="s">
        <v>9722</v>
      </c>
      <c r="R996" s="173" t="s">
        <v>9721</v>
      </c>
      <c r="S996" s="177"/>
      <c r="T996" s="167" t="s">
        <v>62</v>
      </c>
      <c r="U996" s="149"/>
      <c r="V996" s="149"/>
      <c r="W996" s="164" t="str">
        <f>VLOOKUP(TRIM(X996),X10:Y88,2,FALSE)</f>
        <v>Withdrawn</v>
      </c>
      <c r="X996" s="11" t="str">
        <f t="shared" si="20"/>
        <v>99</v>
      </c>
    </row>
    <row r="997" spans="1:24" ht="36.75" customHeight="1">
      <c r="A997" s="150"/>
      <c r="B997" s="165" t="s">
        <v>70</v>
      </c>
      <c r="C997" s="153" t="s">
        <v>28</v>
      </c>
      <c r="D997" s="153" t="s">
        <v>179</v>
      </c>
      <c r="E997" s="154" t="s">
        <v>6886</v>
      </c>
      <c r="F997" s="155" t="s">
        <v>5446</v>
      </c>
      <c r="G997" s="169" t="s">
        <v>62</v>
      </c>
      <c r="H997" s="169" t="s">
        <v>2048</v>
      </c>
      <c r="I997" s="170" t="s">
        <v>62</v>
      </c>
      <c r="J997" s="171"/>
      <c r="K997" s="172"/>
      <c r="L997" s="171"/>
      <c r="M997" s="172"/>
      <c r="N997" s="171"/>
      <c r="O997" s="171" t="s">
        <v>62</v>
      </c>
      <c r="P997" s="171" t="s">
        <v>62</v>
      </c>
      <c r="Q997" s="173" t="s">
        <v>9722</v>
      </c>
      <c r="R997" s="173" t="s">
        <v>9721</v>
      </c>
      <c r="S997" s="177"/>
      <c r="T997" s="148" t="s">
        <v>62</v>
      </c>
      <c r="U997" s="149"/>
      <c r="V997" s="149"/>
      <c r="W997" s="164" t="str">
        <f>VLOOKUP(TRIM(X997),X10:Y88,2,FALSE)</f>
        <v>Withdrawn</v>
      </c>
      <c r="X997" s="11" t="str">
        <f t="shared" si="20"/>
        <v>99</v>
      </c>
    </row>
    <row r="998" spans="1:24" ht="36.75" customHeight="1">
      <c r="A998" s="150"/>
      <c r="B998" s="165" t="s">
        <v>70</v>
      </c>
      <c r="C998" s="153" t="s">
        <v>28</v>
      </c>
      <c r="D998" s="153" t="s">
        <v>179</v>
      </c>
      <c r="E998" s="154" t="s">
        <v>6887</v>
      </c>
      <c r="F998" s="155" t="s">
        <v>5446</v>
      </c>
      <c r="G998" s="169" t="s">
        <v>62</v>
      </c>
      <c r="H998" s="169" t="s">
        <v>2048</v>
      </c>
      <c r="I998" s="170" t="s">
        <v>62</v>
      </c>
      <c r="J998" s="171"/>
      <c r="K998" s="172"/>
      <c r="L998" s="171"/>
      <c r="M998" s="172"/>
      <c r="N998" s="171"/>
      <c r="O998" s="171" t="s">
        <v>62</v>
      </c>
      <c r="P998" s="171" t="s">
        <v>62</v>
      </c>
      <c r="Q998" s="173" t="s">
        <v>9722</v>
      </c>
      <c r="R998" s="173" t="s">
        <v>9721</v>
      </c>
      <c r="S998" s="177"/>
      <c r="T998" s="167" t="s">
        <v>62</v>
      </c>
      <c r="U998" s="149"/>
      <c r="V998" s="149"/>
      <c r="W998" s="164" t="str">
        <f>VLOOKUP(TRIM(X998),X10:Y88,2,FALSE)</f>
        <v>Withdrawn</v>
      </c>
      <c r="X998" s="11" t="str">
        <f t="shared" si="20"/>
        <v>99</v>
      </c>
    </row>
    <row r="999" spans="1:24" ht="36.75" customHeight="1">
      <c r="A999" s="150"/>
      <c r="B999" s="165" t="s">
        <v>70</v>
      </c>
      <c r="C999" s="153" t="s">
        <v>28</v>
      </c>
      <c r="D999" s="153" t="s">
        <v>179</v>
      </c>
      <c r="E999" s="154" t="s">
        <v>6888</v>
      </c>
      <c r="F999" s="155" t="s">
        <v>5446</v>
      </c>
      <c r="G999" s="169" t="s">
        <v>62</v>
      </c>
      <c r="H999" s="169" t="s">
        <v>2048</v>
      </c>
      <c r="I999" s="170" t="s">
        <v>62</v>
      </c>
      <c r="J999" s="171"/>
      <c r="K999" s="172"/>
      <c r="L999" s="171"/>
      <c r="M999" s="172"/>
      <c r="N999" s="171"/>
      <c r="O999" s="171" t="s">
        <v>62</v>
      </c>
      <c r="P999" s="171" t="s">
        <v>62</v>
      </c>
      <c r="Q999" s="173" t="s">
        <v>9722</v>
      </c>
      <c r="R999" s="173" t="s">
        <v>9721</v>
      </c>
      <c r="S999" s="177"/>
      <c r="T999" s="148" t="s">
        <v>62</v>
      </c>
      <c r="U999" s="149"/>
      <c r="V999" s="149"/>
      <c r="W999" s="164" t="str">
        <f>VLOOKUP(TRIM(X999),X10:Y88,2,FALSE)</f>
        <v>Withdrawn</v>
      </c>
      <c r="X999" s="11" t="str">
        <f t="shared" si="20"/>
        <v>99</v>
      </c>
    </row>
    <row r="1000" spans="1:24" ht="36.75" customHeight="1">
      <c r="A1000" s="150"/>
      <c r="B1000" s="165" t="s">
        <v>70</v>
      </c>
      <c r="C1000" s="153" t="s">
        <v>28</v>
      </c>
      <c r="D1000" s="153" t="s">
        <v>179</v>
      </c>
      <c r="E1000" s="154" t="s">
        <v>6889</v>
      </c>
      <c r="F1000" s="155" t="s">
        <v>5446</v>
      </c>
      <c r="G1000" s="169" t="s">
        <v>62</v>
      </c>
      <c r="H1000" s="169" t="s">
        <v>2048</v>
      </c>
      <c r="I1000" s="170" t="s">
        <v>62</v>
      </c>
      <c r="J1000" s="171"/>
      <c r="K1000" s="172"/>
      <c r="L1000" s="171"/>
      <c r="M1000" s="172"/>
      <c r="N1000" s="171"/>
      <c r="O1000" s="171" t="s">
        <v>62</v>
      </c>
      <c r="P1000" s="171" t="s">
        <v>62</v>
      </c>
      <c r="Q1000" s="173" t="s">
        <v>9722</v>
      </c>
      <c r="R1000" s="173" t="s">
        <v>9721</v>
      </c>
      <c r="S1000" s="177"/>
      <c r="T1000" s="167" t="s">
        <v>62</v>
      </c>
      <c r="U1000" s="149"/>
      <c r="V1000" s="149"/>
      <c r="W1000" s="164" t="str">
        <f>VLOOKUP(TRIM(X1000),X10:Y88,2,FALSE)</f>
        <v>Withdrawn</v>
      </c>
      <c r="X1000" s="11" t="str">
        <f t="shared" si="20"/>
        <v>99</v>
      </c>
    </row>
    <row r="1001" spans="1:24" ht="36.75" customHeight="1">
      <c r="A1001" s="150"/>
      <c r="B1001" s="165" t="s">
        <v>70</v>
      </c>
      <c r="C1001" s="153" t="s">
        <v>28</v>
      </c>
      <c r="D1001" s="153" t="s">
        <v>179</v>
      </c>
      <c r="E1001" s="154" t="s">
        <v>6890</v>
      </c>
      <c r="F1001" s="155" t="s">
        <v>5446</v>
      </c>
      <c r="G1001" s="169" t="s">
        <v>62</v>
      </c>
      <c r="H1001" s="169" t="s">
        <v>2048</v>
      </c>
      <c r="I1001" s="170" t="s">
        <v>62</v>
      </c>
      <c r="J1001" s="171"/>
      <c r="K1001" s="172"/>
      <c r="L1001" s="171"/>
      <c r="M1001" s="172"/>
      <c r="N1001" s="171"/>
      <c r="O1001" s="171" t="s">
        <v>62</v>
      </c>
      <c r="P1001" s="171" t="s">
        <v>62</v>
      </c>
      <c r="Q1001" s="173" t="s">
        <v>9722</v>
      </c>
      <c r="R1001" s="173" t="s">
        <v>9721</v>
      </c>
      <c r="S1001" s="177"/>
      <c r="T1001" s="148" t="s">
        <v>62</v>
      </c>
      <c r="U1001" s="149"/>
      <c r="V1001" s="149"/>
      <c r="W1001" s="164" t="str">
        <f>VLOOKUP(TRIM(X1001),X10:Y88,2,FALSE)</f>
        <v>Withdrawn</v>
      </c>
      <c r="X1001" s="11" t="str">
        <f t="shared" si="20"/>
        <v>99</v>
      </c>
    </row>
    <row r="1002" spans="1:24" ht="36.75" customHeight="1">
      <c r="A1002" s="150"/>
      <c r="B1002" s="165" t="s">
        <v>70</v>
      </c>
      <c r="C1002" s="153" t="s">
        <v>28</v>
      </c>
      <c r="D1002" s="153" t="s">
        <v>179</v>
      </c>
      <c r="E1002" s="154" t="s">
        <v>6891</v>
      </c>
      <c r="F1002" s="155" t="s">
        <v>5446</v>
      </c>
      <c r="G1002" s="169" t="s">
        <v>62</v>
      </c>
      <c r="H1002" s="169" t="s">
        <v>2048</v>
      </c>
      <c r="I1002" s="170" t="s">
        <v>62</v>
      </c>
      <c r="J1002" s="171"/>
      <c r="K1002" s="172"/>
      <c r="L1002" s="171"/>
      <c r="M1002" s="172"/>
      <c r="N1002" s="171"/>
      <c r="O1002" s="171" t="s">
        <v>62</v>
      </c>
      <c r="P1002" s="171" t="s">
        <v>62</v>
      </c>
      <c r="Q1002" s="173" t="s">
        <v>9722</v>
      </c>
      <c r="R1002" s="173" t="s">
        <v>9721</v>
      </c>
      <c r="S1002" s="177"/>
      <c r="T1002" s="167" t="s">
        <v>62</v>
      </c>
      <c r="U1002" s="149"/>
      <c r="V1002" s="149"/>
      <c r="W1002" s="164" t="str">
        <f>VLOOKUP(TRIM(X1002),X10:Y88,2,FALSE)</f>
        <v>Withdrawn</v>
      </c>
      <c r="X1002" s="11" t="str">
        <f t="shared" si="20"/>
        <v>99</v>
      </c>
    </row>
    <row r="1003" spans="1:24" ht="36.75" customHeight="1">
      <c r="A1003" s="150"/>
      <c r="B1003" s="165" t="s">
        <v>70</v>
      </c>
      <c r="C1003" s="153" t="s">
        <v>28</v>
      </c>
      <c r="D1003" s="153" t="s">
        <v>179</v>
      </c>
      <c r="E1003" s="154" t="s">
        <v>6892</v>
      </c>
      <c r="F1003" s="155" t="s">
        <v>5446</v>
      </c>
      <c r="G1003" s="169" t="s">
        <v>62</v>
      </c>
      <c r="H1003" s="169" t="s">
        <v>2048</v>
      </c>
      <c r="I1003" s="170" t="s">
        <v>62</v>
      </c>
      <c r="J1003" s="171"/>
      <c r="K1003" s="172"/>
      <c r="L1003" s="171"/>
      <c r="M1003" s="172"/>
      <c r="N1003" s="171"/>
      <c r="O1003" s="171" t="s">
        <v>62</v>
      </c>
      <c r="P1003" s="171" t="s">
        <v>62</v>
      </c>
      <c r="Q1003" s="173" t="s">
        <v>9722</v>
      </c>
      <c r="R1003" s="173" t="s">
        <v>9721</v>
      </c>
      <c r="S1003" s="177"/>
      <c r="T1003" s="148" t="s">
        <v>62</v>
      </c>
      <c r="U1003" s="149"/>
      <c r="V1003" s="149"/>
      <c r="W1003" s="164" t="str">
        <f>VLOOKUP(TRIM(X1003),X10:Y88,2,FALSE)</f>
        <v>Withdrawn</v>
      </c>
      <c r="X1003" s="11" t="str">
        <f t="shared" si="20"/>
        <v>99</v>
      </c>
    </row>
    <row r="1004" spans="1:24" ht="36.75" customHeight="1">
      <c r="A1004" s="150"/>
      <c r="B1004" s="165" t="s">
        <v>70</v>
      </c>
      <c r="C1004" s="153" t="s">
        <v>28</v>
      </c>
      <c r="D1004" s="153" t="s">
        <v>179</v>
      </c>
      <c r="E1004" s="154" t="s">
        <v>6893</v>
      </c>
      <c r="F1004" s="155" t="s">
        <v>5446</v>
      </c>
      <c r="G1004" s="169" t="s">
        <v>62</v>
      </c>
      <c r="H1004" s="169" t="s">
        <v>2048</v>
      </c>
      <c r="I1004" s="170" t="s">
        <v>62</v>
      </c>
      <c r="J1004" s="171"/>
      <c r="K1004" s="172"/>
      <c r="L1004" s="171"/>
      <c r="M1004" s="172"/>
      <c r="N1004" s="171"/>
      <c r="O1004" s="171" t="s">
        <v>62</v>
      </c>
      <c r="P1004" s="171" t="s">
        <v>62</v>
      </c>
      <c r="Q1004" s="173" t="s">
        <v>9722</v>
      </c>
      <c r="R1004" s="173" t="s">
        <v>9721</v>
      </c>
      <c r="S1004" s="177"/>
      <c r="T1004" s="167" t="s">
        <v>62</v>
      </c>
      <c r="U1004" s="149"/>
      <c r="V1004" s="149"/>
      <c r="W1004" s="164" t="str">
        <f>VLOOKUP(TRIM(X1004),X10:Y88,2,FALSE)</f>
        <v>Withdrawn</v>
      </c>
      <c r="X1004" s="11" t="str">
        <f t="shared" si="20"/>
        <v>99</v>
      </c>
    </row>
    <row r="1005" spans="1:24" ht="36.75" customHeight="1">
      <c r="A1005" s="150"/>
      <c r="B1005" s="165" t="s">
        <v>70</v>
      </c>
      <c r="C1005" s="153" t="s">
        <v>28</v>
      </c>
      <c r="D1005" s="153" t="s">
        <v>179</v>
      </c>
      <c r="E1005" s="154" t="s">
        <v>6894</v>
      </c>
      <c r="F1005" s="155" t="s">
        <v>5446</v>
      </c>
      <c r="G1005" s="169" t="s">
        <v>62</v>
      </c>
      <c r="H1005" s="169" t="s">
        <v>2048</v>
      </c>
      <c r="I1005" s="170" t="s">
        <v>62</v>
      </c>
      <c r="J1005" s="171"/>
      <c r="K1005" s="172"/>
      <c r="L1005" s="171"/>
      <c r="M1005" s="172"/>
      <c r="N1005" s="171"/>
      <c r="O1005" s="171" t="s">
        <v>62</v>
      </c>
      <c r="P1005" s="171" t="s">
        <v>62</v>
      </c>
      <c r="Q1005" s="173" t="s">
        <v>9722</v>
      </c>
      <c r="R1005" s="173" t="s">
        <v>9721</v>
      </c>
      <c r="S1005" s="177"/>
      <c r="T1005" s="148" t="s">
        <v>62</v>
      </c>
      <c r="U1005" s="149"/>
      <c r="V1005" s="149"/>
      <c r="W1005" s="164" t="str">
        <f>VLOOKUP(TRIM(X1005),X10:Y88,2,FALSE)</f>
        <v>Withdrawn</v>
      </c>
      <c r="X1005" s="11" t="str">
        <f t="shared" si="20"/>
        <v>99</v>
      </c>
    </row>
    <row r="1006" spans="1:24" ht="36.75" customHeight="1">
      <c r="A1006" s="150"/>
      <c r="B1006" s="165" t="s">
        <v>70</v>
      </c>
      <c r="C1006" s="153" t="s">
        <v>28</v>
      </c>
      <c r="D1006" s="153" t="s">
        <v>179</v>
      </c>
      <c r="E1006" s="154" t="s">
        <v>6895</v>
      </c>
      <c r="F1006" s="155" t="s">
        <v>5446</v>
      </c>
      <c r="G1006" s="169" t="s">
        <v>62</v>
      </c>
      <c r="H1006" s="169" t="s">
        <v>2048</v>
      </c>
      <c r="I1006" s="170" t="s">
        <v>62</v>
      </c>
      <c r="J1006" s="171"/>
      <c r="K1006" s="172"/>
      <c r="L1006" s="171"/>
      <c r="M1006" s="172"/>
      <c r="N1006" s="171"/>
      <c r="O1006" s="171" t="s">
        <v>62</v>
      </c>
      <c r="P1006" s="171" t="s">
        <v>62</v>
      </c>
      <c r="Q1006" s="173" t="s">
        <v>9722</v>
      </c>
      <c r="R1006" s="173" t="s">
        <v>9721</v>
      </c>
      <c r="S1006" s="177"/>
      <c r="T1006" s="167" t="s">
        <v>62</v>
      </c>
      <c r="U1006" s="149"/>
      <c r="V1006" s="149"/>
      <c r="W1006" s="164" t="str">
        <f>VLOOKUP(TRIM(X1006),X10:Y88,2,FALSE)</f>
        <v>Withdrawn</v>
      </c>
      <c r="X1006" s="11" t="str">
        <f t="shared" si="20"/>
        <v>99</v>
      </c>
    </row>
    <row r="1007" spans="1:24" ht="36.75" customHeight="1">
      <c r="A1007" s="150"/>
      <c r="B1007" s="165" t="s">
        <v>70</v>
      </c>
      <c r="C1007" s="153" t="s">
        <v>28</v>
      </c>
      <c r="D1007" s="153" t="s">
        <v>179</v>
      </c>
      <c r="E1007" s="154" t="s">
        <v>6896</v>
      </c>
      <c r="F1007" s="155" t="s">
        <v>5446</v>
      </c>
      <c r="G1007" s="169" t="s">
        <v>62</v>
      </c>
      <c r="H1007" s="169" t="s">
        <v>2048</v>
      </c>
      <c r="I1007" s="170" t="s">
        <v>62</v>
      </c>
      <c r="J1007" s="171"/>
      <c r="K1007" s="172"/>
      <c r="L1007" s="171"/>
      <c r="M1007" s="172"/>
      <c r="N1007" s="171"/>
      <c r="O1007" s="171" t="s">
        <v>62</v>
      </c>
      <c r="P1007" s="171" t="s">
        <v>62</v>
      </c>
      <c r="Q1007" s="173" t="s">
        <v>9722</v>
      </c>
      <c r="R1007" s="173" t="s">
        <v>9721</v>
      </c>
      <c r="S1007" s="177"/>
      <c r="T1007" s="148" t="s">
        <v>62</v>
      </c>
      <c r="U1007" s="149"/>
      <c r="V1007" s="149"/>
      <c r="W1007" s="164" t="str">
        <f>VLOOKUP(TRIM(X1007),X10:Y88,2,FALSE)</f>
        <v>Withdrawn</v>
      </c>
      <c r="X1007" s="11" t="str">
        <f t="shared" si="20"/>
        <v>99</v>
      </c>
    </row>
    <row r="1008" spans="1:24" ht="36.75" customHeight="1">
      <c r="A1008" s="150"/>
      <c r="B1008" s="165" t="s">
        <v>70</v>
      </c>
      <c r="C1008" s="153" t="s">
        <v>28</v>
      </c>
      <c r="D1008" s="153" t="s">
        <v>179</v>
      </c>
      <c r="E1008" s="154" t="s">
        <v>6897</v>
      </c>
      <c r="F1008" s="155" t="s">
        <v>5446</v>
      </c>
      <c r="G1008" s="169" t="s">
        <v>62</v>
      </c>
      <c r="H1008" s="169" t="s">
        <v>2048</v>
      </c>
      <c r="I1008" s="170" t="s">
        <v>62</v>
      </c>
      <c r="J1008" s="171"/>
      <c r="K1008" s="172"/>
      <c r="L1008" s="171"/>
      <c r="M1008" s="172"/>
      <c r="N1008" s="171"/>
      <c r="O1008" s="171" t="s">
        <v>62</v>
      </c>
      <c r="P1008" s="171" t="s">
        <v>62</v>
      </c>
      <c r="Q1008" s="173" t="s">
        <v>9722</v>
      </c>
      <c r="R1008" s="173" t="s">
        <v>9721</v>
      </c>
      <c r="S1008" s="177"/>
      <c r="T1008" s="167" t="s">
        <v>62</v>
      </c>
      <c r="U1008" s="149"/>
      <c r="V1008" s="149"/>
      <c r="W1008" s="164" t="str">
        <f>VLOOKUP(TRIM(X1008),X10:Y88,2,FALSE)</f>
        <v>Withdrawn</v>
      </c>
      <c r="X1008" s="11" t="str">
        <f t="shared" si="20"/>
        <v>99</v>
      </c>
    </row>
    <row r="1009" spans="1:24" ht="36.75" customHeight="1">
      <c r="A1009" s="150"/>
      <c r="B1009" s="165" t="s">
        <v>70</v>
      </c>
      <c r="C1009" s="153" t="s">
        <v>28</v>
      </c>
      <c r="D1009" s="153" t="s">
        <v>179</v>
      </c>
      <c r="E1009" s="154" t="s">
        <v>6898</v>
      </c>
      <c r="F1009" s="155" t="s">
        <v>5446</v>
      </c>
      <c r="G1009" s="169" t="s">
        <v>62</v>
      </c>
      <c r="H1009" s="169" t="s">
        <v>2048</v>
      </c>
      <c r="I1009" s="170" t="s">
        <v>62</v>
      </c>
      <c r="J1009" s="171"/>
      <c r="K1009" s="172"/>
      <c r="L1009" s="171"/>
      <c r="M1009" s="172"/>
      <c r="N1009" s="171"/>
      <c r="O1009" s="171" t="s">
        <v>62</v>
      </c>
      <c r="P1009" s="171" t="s">
        <v>62</v>
      </c>
      <c r="Q1009" s="173" t="s">
        <v>9722</v>
      </c>
      <c r="R1009" s="173" t="s">
        <v>9721</v>
      </c>
      <c r="S1009" s="177"/>
      <c r="T1009" s="148" t="s">
        <v>62</v>
      </c>
      <c r="U1009" s="149"/>
      <c r="V1009" s="149"/>
      <c r="W1009" s="164" t="str">
        <f>VLOOKUP(TRIM(X1009),X10:Y88,2,FALSE)</f>
        <v>Withdrawn</v>
      </c>
      <c r="X1009" s="11" t="str">
        <f t="shared" si="20"/>
        <v>99</v>
      </c>
    </row>
    <row r="1010" spans="1:24" ht="36.75" customHeight="1">
      <c r="A1010" s="150"/>
      <c r="B1010" s="165" t="s">
        <v>70</v>
      </c>
      <c r="C1010" s="153" t="s">
        <v>28</v>
      </c>
      <c r="D1010" s="153" t="s">
        <v>179</v>
      </c>
      <c r="E1010" s="154" t="s">
        <v>6899</v>
      </c>
      <c r="F1010" s="155" t="s">
        <v>5446</v>
      </c>
      <c r="G1010" s="169" t="s">
        <v>62</v>
      </c>
      <c r="H1010" s="169" t="s">
        <v>2048</v>
      </c>
      <c r="I1010" s="170" t="s">
        <v>62</v>
      </c>
      <c r="J1010" s="171"/>
      <c r="K1010" s="172"/>
      <c r="L1010" s="171"/>
      <c r="M1010" s="172"/>
      <c r="N1010" s="171"/>
      <c r="O1010" s="171" t="s">
        <v>62</v>
      </c>
      <c r="P1010" s="171" t="s">
        <v>62</v>
      </c>
      <c r="Q1010" s="173" t="s">
        <v>9722</v>
      </c>
      <c r="R1010" s="173" t="s">
        <v>9721</v>
      </c>
      <c r="S1010" s="177"/>
      <c r="T1010" s="167" t="s">
        <v>62</v>
      </c>
      <c r="U1010" s="149"/>
      <c r="V1010" s="149"/>
      <c r="W1010" s="164" t="str">
        <f>VLOOKUP(TRIM(X1010),X10:Y88,2,FALSE)</f>
        <v>Withdrawn</v>
      </c>
      <c r="X1010" s="11" t="str">
        <f t="shared" si="20"/>
        <v>99</v>
      </c>
    </row>
    <row r="1011" spans="1:24" ht="36.75" customHeight="1">
      <c r="A1011" s="150"/>
      <c r="B1011" s="165" t="s">
        <v>70</v>
      </c>
      <c r="C1011" s="153" t="s">
        <v>28</v>
      </c>
      <c r="D1011" s="153" t="s">
        <v>179</v>
      </c>
      <c r="E1011" s="154" t="s">
        <v>6900</v>
      </c>
      <c r="F1011" s="155" t="s">
        <v>5446</v>
      </c>
      <c r="G1011" s="169" t="s">
        <v>62</v>
      </c>
      <c r="H1011" s="169" t="s">
        <v>2048</v>
      </c>
      <c r="I1011" s="170" t="s">
        <v>62</v>
      </c>
      <c r="J1011" s="171"/>
      <c r="K1011" s="172"/>
      <c r="L1011" s="171"/>
      <c r="M1011" s="172"/>
      <c r="N1011" s="171"/>
      <c r="O1011" s="171" t="s">
        <v>62</v>
      </c>
      <c r="P1011" s="171" t="s">
        <v>62</v>
      </c>
      <c r="Q1011" s="173" t="s">
        <v>9722</v>
      </c>
      <c r="R1011" s="173" t="s">
        <v>9721</v>
      </c>
      <c r="S1011" s="177"/>
      <c r="T1011" s="148" t="s">
        <v>62</v>
      </c>
      <c r="U1011" s="149"/>
      <c r="V1011" s="149"/>
      <c r="W1011" s="164" t="str">
        <f>VLOOKUP(TRIM(X1011),X10:Y88,2,FALSE)</f>
        <v>Withdrawn</v>
      </c>
      <c r="X1011" s="11" t="str">
        <f t="shared" si="20"/>
        <v>99</v>
      </c>
    </row>
    <row r="1012" spans="1:24" ht="36.75" customHeight="1">
      <c r="A1012" s="150"/>
      <c r="B1012" s="165" t="s">
        <v>70</v>
      </c>
      <c r="C1012" s="153" t="s">
        <v>28</v>
      </c>
      <c r="D1012" s="153" t="s">
        <v>179</v>
      </c>
      <c r="E1012" s="154" t="s">
        <v>6901</v>
      </c>
      <c r="F1012" s="155" t="s">
        <v>5446</v>
      </c>
      <c r="G1012" s="169" t="s">
        <v>62</v>
      </c>
      <c r="H1012" s="169" t="s">
        <v>2048</v>
      </c>
      <c r="I1012" s="170" t="s">
        <v>62</v>
      </c>
      <c r="J1012" s="171"/>
      <c r="K1012" s="172"/>
      <c r="L1012" s="171"/>
      <c r="M1012" s="172"/>
      <c r="N1012" s="171"/>
      <c r="O1012" s="171" t="s">
        <v>62</v>
      </c>
      <c r="P1012" s="171" t="s">
        <v>62</v>
      </c>
      <c r="Q1012" s="173" t="s">
        <v>9722</v>
      </c>
      <c r="R1012" s="173" t="s">
        <v>9721</v>
      </c>
      <c r="S1012" s="177"/>
      <c r="T1012" s="167" t="s">
        <v>62</v>
      </c>
      <c r="U1012" s="149"/>
      <c r="V1012" s="149"/>
      <c r="W1012" s="164" t="str">
        <f>VLOOKUP(TRIM(X1012),X10:Y88,2,FALSE)</f>
        <v>Withdrawn</v>
      </c>
      <c r="X1012" s="11" t="str">
        <f t="shared" si="20"/>
        <v>99</v>
      </c>
    </row>
    <row r="1013" spans="1:24" ht="36.75" customHeight="1">
      <c r="A1013" s="150"/>
      <c r="B1013" s="165" t="s">
        <v>70</v>
      </c>
      <c r="C1013" s="153" t="s">
        <v>28</v>
      </c>
      <c r="D1013" s="153" t="s">
        <v>179</v>
      </c>
      <c r="E1013" s="154" t="s">
        <v>8465</v>
      </c>
      <c r="F1013" s="155" t="s">
        <v>5446</v>
      </c>
      <c r="G1013" s="169" t="s">
        <v>62</v>
      </c>
      <c r="H1013" s="169" t="s">
        <v>2048</v>
      </c>
      <c r="I1013" s="170" t="s">
        <v>62</v>
      </c>
      <c r="J1013" s="171"/>
      <c r="K1013" s="172"/>
      <c r="L1013" s="171"/>
      <c r="M1013" s="172"/>
      <c r="N1013" s="171"/>
      <c r="O1013" s="171" t="s">
        <v>62</v>
      </c>
      <c r="P1013" s="171" t="s">
        <v>62</v>
      </c>
      <c r="Q1013" s="173" t="s">
        <v>9722</v>
      </c>
      <c r="R1013" s="173" t="s">
        <v>9721</v>
      </c>
      <c r="S1013" s="177"/>
      <c r="T1013" s="148" t="s">
        <v>62</v>
      </c>
      <c r="U1013" s="149"/>
      <c r="V1013" s="149"/>
      <c r="W1013" s="164" t="str">
        <f>VLOOKUP(TRIM(X1013),X10:Y88,2,FALSE)</f>
        <v>Withdrawn</v>
      </c>
      <c r="X1013" s="11" t="str">
        <f t="shared" si="20"/>
        <v>99</v>
      </c>
    </row>
    <row r="1014" spans="1:24" ht="36.75" customHeight="1">
      <c r="A1014" s="150"/>
      <c r="B1014" s="165" t="s">
        <v>70</v>
      </c>
      <c r="C1014" s="153" t="s">
        <v>28</v>
      </c>
      <c r="D1014" s="153" t="s">
        <v>179</v>
      </c>
      <c r="E1014" s="154" t="s">
        <v>8466</v>
      </c>
      <c r="F1014" s="155" t="s">
        <v>5446</v>
      </c>
      <c r="G1014" s="169" t="s">
        <v>62</v>
      </c>
      <c r="H1014" s="169" t="s">
        <v>2048</v>
      </c>
      <c r="I1014" s="170" t="s">
        <v>62</v>
      </c>
      <c r="J1014" s="171"/>
      <c r="K1014" s="172"/>
      <c r="L1014" s="171"/>
      <c r="M1014" s="172"/>
      <c r="N1014" s="171"/>
      <c r="O1014" s="171" t="s">
        <v>62</v>
      </c>
      <c r="P1014" s="171" t="s">
        <v>62</v>
      </c>
      <c r="Q1014" s="173" t="s">
        <v>9722</v>
      </c>
      <c r="R1014" s="173" t="s">
        <v>9721</v>
      </c>
      <c r="S1014" s="177"/>
      <c r="T1014" s="167" t="s">
        <v>62</v>
      </c>
      <c r="U1014" s="149"/>
      <c r="V1014" s="149"/>
      <c r="W1014" s="164" t="str">
        <f>VLOOKUP(TRIM(X1014),X10:Y88,2,FALSE)</f>
        <v>Withdrawn</v>
      </c>
      <c r="X1014" s="11" t="str">
        <f t="shared" si="20"/>
        <v>99</v>
      </c>
    </row>
    <row r="1015" spans="1:24" ht="36.75" customHeight="1">
      <c r="A1015" s="150"/>
      <c r="B1015" s="165" t="s">
        <v>70</v>
      </c>
      <c r="C1015" s="153" t="s">
        <v>28</v>
      </c>
      <c r="D1015" s="153" t="s">
        <v>179</v>
      </c>
      <c r="E1015" s="154" t="s">
        <v>8467</v>
      </c>
      <c r="F1015" s="155" t="s">
        <v>5446</v>
      </c>
      <c r="G1015" s="169" t="s">
        <v>62</v>
      </c>
      <c r="H1015" s="169" t="s">
        <v>2048</v>
      </c>
      <c r="I1015" s="170" t="s">
        <v>62</v>
      </c>
      <c r="J1015" s="171"/>
      <c r="K1015" s="172"/>
      <c r="L1015" s="171"/>
      <c r="M1015" s="172"/>
      <c r="N1015" s="171"/>
      <c r="O1015" s="171" t="s">
        <v>62</v>
      </c>
      <c r="P1015" s="171" t="s">
        <v>62</v>
      </c>
      <c r="Q1015" s="173" t="s">
        <v>9722</v>
      </c>
      <c r="R1015" s="173" t="s">
        <v>9721</v>
      </c>
      <c r="S1015" s="177"/>
      <c r="T1015" s="148" t="s">
        <v>62</v>
      </c>
      <c r="U1015" s="149"/>
      <c r="V1015" s="149"/>
      <c r="W1015" s="164" t="str">
        <f>VLOOKUP(TRIM(X1015),X10:Y88,2,FALSE)</f>
        <v>Withdrawn</v>
      </c>
      <c r="X1015" s="11" t="str">
        <f t="shared" si="20"/>
        <v>99</v>
      </c>
    </row>
    <row r="1016" spans="1:24" ht="36.75" customHeight="1">
      <c r="A1016" s="150"/>
      <c r="B1016" s="165" t="s">
        <v>70</v>
      </c>
      <c r="C1016" s="153" t="s">
        <v>28</v>
      </c>
      <c r="D1016" s="153" t="s">
        <v>179</v>
      </c>
      <c r="E1016" s="154" t="s">
        <v>8468</v>
      </c>
      <c r="F1016" s="155" t="s">
        <v>5446</v>
      </c>
      <c r="G1016" s="169" t="s">
        <v>62</v>
      </c>
      <c r="H1016" s="169" t="s">
        <v>2048</v>
      </c>
      <c r="I1016" s="170" t="s">
        <v>62</v>
      </c>
      <c r="J1016" s="171"/>
      <c r="K1016" s="172"/>
      <c r="L1016" s="171"/>
      <c r="M1016" s="172"/>
      <c r="N1016" s="171"/>
      <c r="O1016" s="171" t="s">
        <v>62</v>
      </c>
      <c r="P1016" s="171" t="s">
        <v>62</v>
      </c>
      <c r="Q1016" s="173" t="s">
        <v>9722</v>
      </c>
      <c r="R1016" s="173" t="s">
        <v>9721</v>
      </c>
      <c r="S1016" s="177"/>
      <c r="T1016" s="167" t="s">
        <v>62</v>
      </c>
      <c r="U1016" s="149"/>
      <c r="V1016" s="149"/>
      <c r="W1016" s="164" t="str">
        <f>VLOOKUP(TRIM(X1016),X10:Y88,2,FALSE)</f>
        <v>Withdrawn</v>
      </c>
      <c r="X1016" s="11" t="str">
        <f t="shared" si="20"/>
        <v>99</v>
      </c>
    </row>
    <row r="1017" spans="1:24" ht="36.75" customHeight="1">
      <c r="A1017" s="150"/>
      <c r="B1017" s="165" t="s">
        <v>70</v>
      </c>
      <c r="C1017" s="153" t="s">
        <v>28</v>
      </c>
      <c r="D1017" s="153" t="s">
        <v>179</v>
      </c>
      <c r="E1017" s="154" t="s">
        <v>8469</v>
      </c>
      <c r="F1017" s="155" t="s">
        <v>5446</v>
      </c>
      <c r="G1017" s="169" t="s">
        <v>62</v>
      </c>
      <c r="H1017" s="169" t="s">
        <v>2048</v>
      </c>
      <c r="I1017" s="170" t="s">
        <v>62</v>
      </c>
      <c r="J1017" s="171"/>
      <c r="K1017" s="172"/>
      <c r="L1017" s="171"/>
      <c r="M1017" s="172"/>
      <c r="N1017" s="171"/>
      <c r="O1017" s="171" t="s">
        <v>62</v>
      </c>
      <c r="P1017" s="171" t="s">
        <v>62</v>
      </c>
      <c r="Q1017" s="173" t="s">
        <v>9722</v>
      </c>
      <c r="R1017" s="173" t="s">
        <v>9721</v>
      </c>
      <c r="S1017" s="177"/>
      <c r="T1017" s="148" t="s">
        <v>62</v>
      </c>
      <c r="U1017" s="149"/>
      <c r="V1017" s="149"/>
      <c r="W1017" s="164" t="str">
        <f>VLOOKUP(TRIM(X1017),X10:Y88,2,FALSE)</f>
        <v>Withdrawn</v>
      </c>
      <c r="X1017" s="11" t="str">
        <f t="shared" si="20"/>
        <v>99</v>
      </c>
    </row>
    <row r="1018" spans="1:24" ht="36.75" customHeight="1">
      <c r="A1018" s="150"/>
      <c r="B1018" s="165" t="s">
        <v>70</v>
      </c>
      <c r="C1018" s="153" t="s">
        <v>28</v>
      </c>
      <c r="D1018" s="153" t="s">
        <v>179</v>
      </c>
      <c r="E1018" s="154" t="s">
        <v>8470</v>
      </c>
      <c r="F1018" s="155" t="s">
        <v>5446</v>
      </c>
      <c r="G1018" s="169" t="s">
        <v>62</v>
      </c>
      <c r="H1018" s="169" t="s">
        <v>2048</v>
      </c>
      <c r="I1018" s="170" t="s">
        <v>62</v>
      </c>
      <c r="J1018" s="171"/>
      <c r="K1018" s="172"/>
      <c r="L1018" s="171"/>
      <c r="M1018" s="172"/>
      <c r="N1018" s="171"/>
      <c r="O1018" s="171" t="s">
        <v>62</v>
      </c>
      <c r="P1018" s="171" t="s">
        <v>62</v>
      </c>
      <c r="Q1018" s="173" t="s">
        <v>9722</v>
      </c>
      <c r="R1018" s="173" t="s">
        <v>9721</v>
      </c>
      <c r="S1018" s="177"/>
      <c r="T1018" s="167" t="s">
        <v>62</v>
      </c>
      <c r="U1018" s="149"/>
      <c r="V1018" s="149"/>
      <c r="W1018" s="164" t="str">
        <f>VLOOKUP(TRIM(X1018),X10:Y88,2,FALSE)</f>
        <v>Withdrawn</v>
      </c>
      <c r="X1018" s="11" t="str">
        <f t="shared" si="20"/>
        <v>99</v>
      </c>
    </row>
    <row r="1019" spans="1:24" ht="36.75" customHeight="1">
      <c r="A1019" s="150"/>
      <c r="B1019" s="165" t="s">
        <v>70</v>
      </c>
      <c r="C1019" s="153" t="s">
        <v>28</v>
      </c>
      <c r="D1019" s="153" t="s">
        <v>179</v>
      </c>
      <c r="E1019" s="154" t="s">
        <v>8471</v>
      </c>
      <c r="F1019" s="155" t="s">
        <v>5446</v>
      </c>
      <c r="G1019" s="169" t="s">
        <v>62</v>
      </c>
      <c r="H1019" s="169" t="s">
        <v>2048</v>
      </c>
      <c r="I1019" s="170" t="s">
        <v>62</v>
      </c>
      <c r="J1019" s="171"/>
      <c r="K1019" s="172"/>
      <c r="L1019" s="171"/>
      <c r="M1019" s="172"/>
      <c r="N1019" s="171"/>
      <c r="O1019" s="171" t="s">
        <v>62</v>
      </c>
      <c r="P1019" s="171" t="s">
        <v>62</v>
      </c>
      <c r="Q1019" s="173" t="s">
        <v>9722</v>
      </c>
      <c r="R1019" s="173" t="s">
        <v>9721</v>
      </c>
      <c r="S1019" s="177"/>
      <c r="T1019" s="148" t="s">
        <v>62</v>
      </c>
      <c r="U1019" s="149"/>
      <c r="V1019" s="149"/>
      <c r="W1019" s="164" t="str">
        <f>VLOOKUP(TRIM(X1019),X10:Y88,2,FALSE)</f>
        <v>Withdrawn</v>
      </c>
      <c r="X1019" s="11" t="str">
        <f t="shared" si="20"/>
        <v>99</v>
      </c>
    </row>
    <row r="1020" spans="1:24" ht="36.75" customHeight="1">
      <c r="A1020" s="150"/>
      <c r="B1020" s="165" t="s">
        <v>70</v>
      </c>
      <c r="C1020" s="153" t="s">
        <v>28</v>
      </c>
      <c r="D1020" s="153" t="s">
        <v>179</v>
      </c>
      <c r="E1020" s="154" t="s">
        <v>8472</v>
      </c>
      <c r="F1020" s="155" t="s">
        <v>5446</v>
      </c>
      <c r="G1020" s="169" t="s">
        <v>62</v>
      </c>
      <c r="H1020" s="169" t="s">
        <v>2048</v>
      </c>
      <c r="I1020" s="170" t="s">
        <v>62</v>
      </c>
      <c r="J1020" s="171"/>
      <c r="K1020" s="172"/>
      <c r="L1020" s="171"/>
      <c r="M1020" s="172"/>
      <c r="N1020" s="171"/>
      <c r="O1020" s="171" t="s">
        <v>62</v>
      </c>
      <c r="P1020" s="171" t="s">
        <v>62</v>
      </c>
      <c r="Q1020" s="173" t="s">
        <v>9722</v>
      </c>
      <c r="R1020" s="173" t="s">
        <v>9721</v>
      </c>
      <c r="S1020" s="177"/>
      <c r="T1020" s="167" t="s">
        <v>62</v>
      </c>
      <c r="U1020" s="149"/>
      <c r="V1020" s="149"/>
      <c r="W1020" s="164" t="str">
        <f>VLOOKUP(TRIM(X1020),X10:Y88,2,FALSE)</f>
        <v>Withdrawn</v>
      </c>
      <c r="X1020" s="11" t="str">
        <f t="shared" si="20"/>
        <v>99</v>
      </c>
    </row>
    <row r="1021" spans="1:24" ht="36.75" customHeight="1">
      <c r="A1021" s="150"/>
      <c r="B1021" s="165" t="s">
        <v>70</v>
      </c>
      <c r="C1021" s="153" t="s">
        <v>28</v>
      </c>
      <c r="D1021" s="153" t="s">
        <v>179</v>
      </c>
      <c r="E1021" s="154" t="s">
        <v>8473</v>
      </c>
      <c r="F1021" s="155" t="s">
        <v>5446</v>
      </c>
      <c r="G1021" s="169" t="s">
        <v>62</v>
      </c>
      <c r="H1021" s="169" t="s">
        <v>2048</v>
      </c>
      <c r="I1021" s="170" t="s">
        <v>62</v>
      </c>
      <c r="J1021" s="171"/>
      <c r="K1021" s="172"/>
      <c r="L1021" s="171"/>
      <c r="M1021" s="172"/>
      <c r="N1021" s="171"/>
      <c r="O1021" s="171" t="s">
        <v>62</v>
      </c>
      <c r="P1021" s="171" t="s">
        <v>62</v>
      </c>
      <c r="Q1021" s="173" t="s">
        <v>9722</v>
      </c>
      <c r="R1021" s="173" t="s">
        <v>9721</v>
      </c>
      <c r="S1021" s="177"/>
      <c r="T1021" s="148" t="s">
        <v>62</v>
      </c>
      <c r="U1021" s="149"/>
      <c r="V1021" s="149"/>
      <c r="W1021" s="164" t="str">
        <f>VLOOKUP(TRIM(X1021),X10:Y88,2,FALSE)</f>
        <v>Withdrawn</v>
      </c>
      <c r="X1021" s="11" t="str">
        <f t="shared" si="20"/>
        <v>99</v>
      </c>
    </row>
    <row r="1022" spans="1:24" ht="36.75" customHeight="1">
      <c r="A1022" s="150"/>
      <c r="B1022" s="165" t="s">
        <v>70</v>
      </c>
      <c r="C1022" s="153" t="s">
        <v>28</v>
      </c>
      <c r="D1022" s="153" t="s">
        <v>179</v>
      </c>
      <c r="E1022" s="154" t="s">
        <v>8474</v>
      </c>
      <c r="F1022" s="155" t="s">
        <v>5446</v>
      </c>
      <c r="G1022" s="169" t="s">
        <v>62</v>
      </c>
      <c r="H1022" s="169" t="s">
        <v>2048</v>
      </c>
      <c r="I1022" s="170" t="s">
        <v>62</v>
      </c>
      <c r="J1022" s="171"/>
      <c r="K1022" s="172"/>
      <c r="L1022" s="171"/>
      <c r="M1022" s="172"/>
      <c r="N1022" s="171"/>
      <c r="O1022" s="171" t="s">
        <v>62</v>
      </c>
      <c r="P1022" s="171" t="s">
        <v>62</v>
      </c>
      <c r="Q1022" s="173" t="s">
        <v>9722</v>
      </c>
      <c r="R1022" s="173" t="s">
        <v>9721</v>
      </c>
      <c r="S1022" s="177"/>
      <c r="T1022" s="167" t="s">
        <v>62</v>
      </c>
      <c r="U1022" s="149"/>
      <c r="V1022" s="149"/>
      <c r="W1022" s="164" t="str">
        <f>VLOOKUP(TRIM(X1022),X10:Y88,2,FALSE)</f>
        <v>Withdrawn</v>
      </c>
      <c r="X1022" s="11" t="str">
        <f t="shared" si="20"/>
        <v>99</v>
      </c>
    </row>
    <row r="1023" spans="1:24" ht="36.75" customHeight="1">
      <c r="A1023" s="150"/>
      <c r="B1023" s="165" t="s">
        <v>70</v>
      </c>
      <c r="C1023" s="153" t="s">
        <v>28</v>
      </c>
      <c r="D1023" s="153" t="s">
        <v>179</v>
      </c>
      <c r="E1023" s="154" t="s">
        <v>8475</v>
      </c>
      <c r="F1023" s="155" t="s">
        <v>5446</v>
      </c>
      <c r="G1023" s="169" t="s">
        <v>62</v>
      </c>
      <c r="H1023" s="169" t="s">
        <v>2048</v>
      </c>
      <c r="I1023" s="170" t="s">
        <v>62</v>
      </c>
      <c r="J1023" s="171"/>
      <c r="K1023" s="172"/>
      <c r="L1023" s="171"/>
      <c r="M1023" s="172"/>
      <c r="N1023" s="171"/>
      <c r="O1023" s="171" t="s">
        <v>62</v>
      </c>
      <c r="P1023" s="171" t="s">
        <v>62</v>
      </c>
      <c r="Q1023" s="173" t="s">
        <v>9722</v>
      </c>
      <c r="R1023" s="173" t="s">
        <v>9721</v>
      </c>
      <c r="S1023" s="177"/>
      <c r="T1023" s="148" t="s">
        <v>62</v>
      </c>
      <c r="U1023" s="149"/>
      <c r="V1023" s="149"/>
      <c r="W1023" s="164" t="str">
        <f>VLOOKUP(TRIM(X1023),X10:Y88,2,FALSE)</f>
        <v>Withdrawn</v>
      </c>
      <c r="X1023" s="11" t="str">
        <f t="shared" si="20"/>
        <v>99</v>
      </c>
    </row>
    <row r="1024" spans="1:24" ht="36.75" customHeight="1">
      <c r="A1024" s="150"/>
      <c r="B1024" s="165" t="s">
        <v>70</v>
      </c>
      <c r="C1024" s="153" t="s">
        <v>28</v>
      </c>
      <c r="D1024" s="153" t="s">
        <v>179</v>
      </c>
      <c r="E1024" s="154" t="s">
        <v>8476</v>
      </c>
      <c r="F1024" s="155" t="s">
        <v>5446</v>
      </c>
      <c r="G1024" s="169" t="s">
        <v>62</v>
      </c>
      <c r="H1024" s="169" t="s">
        <v>2048</v>
      </c>
      <c r="I1024" s="170" t="s">
        <v>62</v>
      </c>
      <c r="J1024" s="171"/>
      <c r="K1024" s="172"/>
      <c r="L1024" s="171"/>
      <c r="M1024" s="172"/>
      <c r="N1024" s="171"/>
      <c r="O1024" s="171" t="s">
        <v>62</v>
      </c>
      <c r="P1024" s="171" t="s">
        <v>62</v>
      </c>
      <c r="Q1024" s="173" t="s">
        <v>9722</v>
      </c>
      <c r="R1024" s="173" t="s">
        <v>9721</v>
      </c>
      <c r="S1024" s="177"/>
      <c r="T1024" s="167" t="s">
        <v>62</v>
      </c>
      <c r="U1024" s="149"/>
      <c r="V1024" s="149"/>
      <c r="W1024" s="164" t="str">
        <f>VLOOKUP(TRIM(X1024),X10:Y88,2,FALSE)</f>
        <v>Withdrawn</v>
      </c>
      <c r="X1024" s="11" t="str">
        <f t="shared" si="20"/>
        <v>99</v>
      </c>
    </row>
    <row r="1025" spans="1:24" ht="36.75" customHeight="1">
      <c r="A1025" s="150"/>
      <c r="B1025" s="165" t="s">
        <v>70</v>
      </c>
      <c r="C1025" s="153" t="s">
        <v>28</v>
      </c>
      <c r="D1025" s="153" t="s">
        <v>179</v>
      </c>
      <c r="E1025" s="154" t="s">
        <v>8477</v>
      </c>
      <c r="F1025" s="155" t="s">
        <v>5446</v>
      </c>
      <c r="G1025" s="169" t="s">
        <v>62</v>
      </c>
      <c r="H1025" s="169" t="s">
        <v>2048</v>
      </c>
      <c r="I1025" s="170" t="s">
        <v>62</v>
      </c>
      <c r="J1025" s="171"/>
      <c r="K1025" s="172"/>
      <c r="L1025" s="171"/>
      <c r="M1025" s="172"/>
      <c r="N1025" s="171"/>
      <c r="O1025" s="171" t="s">
        <v>62</v>
      </c>
      <c r="P1025" s="171" t="s">
        <v>62</v>
      </c>
      <c r="Q1025" s="173" t="s">
        <v>9722</v>
      </c>
      <c r="R1025" s="173" t="s">
        <v>9721</v>
      </c>
      <c r="S1025" s="177"/>
      <c r="T1025" s="148" t="s">
        <v>62</v>
      </c>
      <c r="U1025" s="149"/>
      <c r="V1025" s="149"/>
      <c r="W1025" s="164" t="str">
        <f>VLOOKUP(TRIM(X1025),X10:Y88,2,FALSE)</f>
        <v>Withdrawn</v>
      </c>
      <c r="X1025" s="11" t="str">
        <f t="shared" si="20"/>
        <v>99</v>
      </c>
    </row>
    <row r="1026" spans="1:24" ht="36.75" customHeight="1">
      <c r="A1026" s="150"/>
      <c r="B1026" s="165" t="s">
        <v>70</v>
      </c>
      <c r="C1026" s="153" t="s">
        <v>28</v>
      </c>
      <c r="D1026" s="153" t="s">
        <v>179</v>
      </c>
      <c r="E1026" s="154" t="s">
        <v>8478</v>
      </c>
      <c r="F1026" s="155" t="s">
        <v>5446</v>
      </c>
      <c r="G1026" s="169" t="s">
        <v>62</v>
      </c>
      <c r="H1026" s="169" t="s">
        <v>2048</v>
      </c>
      <c r="I1026" s="170" t="s">
        <v>62</v>
      </c>
      <c r="J1026" s="171"/>
      <c r="K1026" s="172"/>
      <c r="L1026" s="171"/>
      <c r="M1026" s="172"/>
      <c r="N1026" s="171"/>
      <c r="O1026" s="171" t="s">
        <v>62</v>
      </c>
      <c r="P1026" s="171" t="s">
        <v>62</v>
      </c>
      <c r="Q1026" s="173" t="s">
        <v>9722</v>
      </c>
      <c r="R1026" s="173" t="s">
        <v>9721</v>
      </c>
      <c r="S1026" s="177"/>
      <c r="T1026" s="167" t="s">
        <v>62</v>
      </c>
      <c r="U1026" s="149"/>
      <c r="V1026" s="149"/>
      <c r="W1026" s="164" t="str">
        <f>VLOOKUP(TRIM(X1026),X10:Y88,2,FALSE)</f>
        <v>Withdrawn</v>
      </c>
      <c r="X1026" s="11" t="str">
        <f t="shared" si="20"/>
        <v>99</v>
      </c>
    </row>
    <row r="1027" spans="1:24" ht="36.75" customHeight="1">
      <c r="A1027" s="150"/>
      <c r="B1027" s="165" t="s">
        <v>70</v>
      </c>
      <c r="C1027" s="153" t="s">
        <v>28</v>
      </c>
      <c r="D1027" s="153" t="s">
        <v>179</v>
      </c>
      <c r="E1027" s="154" t="s">
        <v>8479</v>
      </c>
      <c r="F1027" s="155" t="s">
        <v>5446</v>
      </c>
      <c r="G1027" s="169" t="s">
        <v>62</v>
      </c>
      <c r="H1027" s="169" t="s">
        <v>2048</v>
      </c>
      <c r="I1027" s="170" t="s">
        <v>62</v>
      </c>
      <c r="J1027" s="171"/>
      <c r="K1027" s="172"/>
      <c r="L1027" s="171"/>
      <c r="M1027" s="172"/>
      <c r="N1027" s="171"/>
      <c r="O1027" s="171" t="s">
        <v>62</v>
      </c>
      <c r="P1027" s="171" t="s">
        <v>62</v>
      </c>
      <c r="Q1027" s="173" t="s">
        <v>9722</v>
      </c>
      <c r="R1027" s="173" t="s">
        <v>9721</v>
      </c>
      <c r="S1027" s="177"/>
      <c r="T1027" s="148" t="s">
        <v>62</v>
      </c>
      <c r="U1027" s="149"/>
      <c r="V1027" s="149"/>
      <c r="W1027" s="164" t="str">
        <f>VLOOKUP(TRIM(X1027),X10:Y88,2,FALSE)</f>
        <v>Withdrawn</v>
      </c>
      <c r="X1027" s="11" t="str">
        <f t="shared" si="20"/>
        <v>99</v>
      </c>
    </row>
    <row r="1028" spans="1:24" ht="36.75" customHeight="1">
      <c r="A1028" s="150"/>
      <c r="B1028" s="165" t="s">
        <v>70</v>
      </c>
      <c r="C1028" s="153" t="s">
        <v>28</v>
      </c>
      <c r="D1028" s="153" t="s">
        <v>179</v>
      </c>
      <c r="E1028" s="154" t="s">
        <v>8480</v>
      </c>
      <c r="F1028" s="155" t="s">
        <v>5446</v>
      </c>
      <c r="G1028" s="169" t="s">
        <v>62</v>
      </c>
      <c r="H1028" s="169" t="s">
        <v>2048</v>
      </c>
      <c r="I1028" s="170" t="s">
        <v>62</v>
      </c>
      <c r="J1028" s="171"/>
      <c r="K1028" s="172"/>
      <c r="L1028" s="171"/>
      <c r="M1028" s="172"/>
      <c r="N1028" s="171"/>
      <c r="O1028" s="171" t="s">
        <v>62</v>
      </c>
      <c r="P1028" s="171" t="s">
        <v>62</v>
      </c>
      <c r="Q1028" s="173" t="s">
        <v>9722</v>
      </c>
      <c r="R1028" s="173" t="s">
        <v>9721</v>
      </c>
      <c r="S1028" s="177"/>
      <c r="T1028" s="167" t="s">
        <v>62</v>
      </c>
      <c r="U1028" s="149"/>
      <c r="V1028" s="149"/>
      <c r="W1028" s="164" t="str">
        <f>VLOOKUP(TRIM(X1028),X10:Y88,2,FALSE)</f>
        <v>Withdrawn</v>
      </c>
      <c r="X1028" s="11" t="str">
        <f t="shared" si="20"/>
        <v>99</v>
      </c>
    </row>
    <row r="1029" spans="1:24" ht="36.75" customHeight="1">
      <c r="A1029" s="150"/>
      <c r="B1029" s="165" t="s">
        <v>70</v>
      </c>
      <c r="C1029" s="153" t="s">
        <v>28</v>
      </c>
      <c r="D1029" s="153" t="s">
        <v>179</v>
      </c>
      <c r="E1029" s="154" t="s">
        <v>8481</v>
      </c>
      <c r="F1029" s="155" t="s">
        <v>5446</v>
      </c>
      <c r="G1029" s="169" t="s">
        <v>62</v>
      </c>
      <c r="H1029" s="169" t="s">
        <v>2048</v>
      </c>
      <c r="I1029" s="170" t="s">
        <v>62</v>
      </c>
      <c r="J1029" s="171"/>
      <c r="K1029" s="172"/>
      <c r="L1029" s="171"/>
      <c r="M1029" s="172"/>
      <c r="N1029" s="171"/>
      <c r="O1029" s="171" t="s">
        <v>62</v>
      </c>
      <c r="P1029" s="171" t="s">
        <v>62</v>
      </c>
      <c r="Q1029" s="173" t="s">
        <v>9722</v>
      </c>
      <c r="R1029" s="173" t="s">
        <v>9721</v>
      </c>
      <c r="S1029" s="177"/>
      <c r="T1029" s="148" t="s">
        <v>62</v>
      </c>
      <c r="U1029" s="149"/>
      <c r="V1029" s="149"/>
      <c r="W1029" s="164" t="str">
        <f>VLOOKUP(TRIM(X1029),X10:Y88,2,FALSE)</f>
        <v>Withdrawn</v>
      </c>
      <c r="X1029" s="11" t="str">
        <f t="shared" si="20"/>
        <v>99</v>
      </c>
    </row>
    <row r="1030" spans="1:24" ht="36.75" customHeight="1">
      <c r="A1030" s="150"/>
      <c r="B1030" s="165" t="s">
        <v>70</v>
      </c>
      <c r="C1030" s="153" t="s">
        <v>28</v>
      </c>
      <c r="D1030" s="153" t="s">
        <v>179</v>
      </c>
      <c r="E1030" s="154" t="s">
        <v>8482</v>
      </c>
      <c r="F1030" s="155" t="s">
        <v>5446</v>
      </c>
      <c r="G1030" s="169" t="s">
        <v>62</v>
      </c>
      <c r="H1030" s="169" t="s">
        <v>2048</v>
      </c>
      <c r="I1030" s="170" t="s">
        <v>62</v>
      </c>
      <c r="J1030" s="171"/>
      <c r="K1030" s="172"/>
      <c r="L1030" s="171"/>
      <c r="M1030" s="172"/>
      <c r="N1030" s="171"/>
      <c r="O1030" s="171" t="s">
        <v>62</v>
      </c>
      <c r="P1030" s="171" t="s">
        <v>62</v>
      </c>
      <c r="Q1030" s="173" t="s">
        <v>9722</v>
      </c>
      <c r="R1030" s="173" t="s">
        <v>9721</v>
      </c>
      <c r="S1030" s="177"/>
      <c r="T1030" s="167" t="s">
        <v>62</v>
      </c>
      <c r="U1030" s="149"/>
      <c r="V1030" s="149"/>
      <c r="W1030" s="164" t="str">
        <f>VLOOKUP(TRIM(X1030),X10:Y88,2,FALSE)</f>
        <v>Withdrawn</v>
      </c>
      <c r="X1030" s="11" t="str">
        <f t="shared" si="20"/>
        <v>99</v>
      </c>
    </row>
    <row r="1031" spans="1:24" ht="36.75" customHeight="1">
      <c r="A1031" s="150"/>
      <c r="B1031" s="165" t="s">
        <v>70</v>
      </c>
      <c r="C1031" s="153" t="s">
        <v>28</v>
      </c>
      <c r="D1031" s="153" t="s">
        <v>179</v>
      </c>
      <c r="E1031" s="154" t="s">
        <v>8483</v>
      </c>
      <c r="F1031" s="155" t="s">
        <v>5446</v>
      </c>
      <c r="G1031" s="169" t="s">
        <v>62</v>
      </c>
      <c r="H1031" s="169" t="s">
        <v>2048</v>
      </c>
      <c r="I1031" s="170" t="s">
        <v>62</v>
      </c>
      <c r="J1031" s="171"/>
      <c r="K1031" s="172"/>
      <c r="L1031" s="171"/>
      <c r="M1031" s="172"/>
      <c r="N1031" s="171"/>
      <c r="O1031" s="171" t="s">
        <v>62</v>
      </c>
      <c r="P1031" s="171" t="s">
        <v>62</v>
      </c>
      <c r="Q1031" s="173" t="s">
        <v>9722</v>
      </c>
      <c r="R1031" s="173" t="s">
        <v>9721</v>
      </c>
      <c r="S1031" s="177"/>
      <c r="T1031" s="148" t="s">
        <v>62</v>
      </c>
      <c r="U1031" s="149"/>
      <c r="V1031" s="149"/>
      <c r="W1031" s="164" t="str">
        <f>VLOOKUP(TRIM(X1031),X10:Y88,2,FALSE)</f>
        <v>Withdrawn</v>
      </c>
      <c r="X1031" s="11" t="str">
        <f t="shared" si="20"/>
        <v>99</v>
      </c>
    </row>
    <row r="1032" spans="1:24" ht="36.75" customHeight="1">
      <c r="A1032" s="150"/>
      <c r="B1032" s="165" t="s">
        <v>70</v>
      </c>
      <c r="C1032" s="153" t="s">
        <v>28</v>
      </c>
      <c r="D1032" s="153" t="s">
        <v>179</v>
      </c>
      <c r="E1032" s="154" t="s">
        <v>8484</v>
      </c>
      <c r="F1032" s="155" t="s">
        <v>5446</v>
      </c>
      <c r="G1032" s="169" t="s">
        <v>62</v>
      </c>
      <c r="H1032" s="169" t="s">
        <v>2048</v>
      </c>
      <c r="I1032" s="170" t="s">
        <v>62</v>
      </c>
      <c r="J1032" s="171"/>
      <c r="K1032" s="172"/>
      <c r="L1032" s="171"/>
      <c r="M1032" s="172"/>
      <c r="N1032" s="171"/>
      <c r="O1032" s="171" t="s">
        <v>62</v>
      </c>
      <c r="P1032" s="171" t="s">
        <v>62</v>
      </c>
      <c r="Q1032" s="173" t="s">
        <v>9722</v>
      </c>
      <c r="R1032" s="173" t="s">
        <v>9721</v>
      </c>
      <c r="S1032" s="177"/>
      <c r="T1032" s="167" t="s">
        <v>62</v>
      </c>
      <c r="U1032" s="149"/>
      <c r="V1032" s="149"/>
      <c r="W1032" s="164" t="str">
        <f>VLOOKUP(TRIM(X1032),X10:Y88,2,FALSE)</f>
        <v>Withdrawn</v>
      </c>
      <c r="X1032" s="11" t="str">
        <f t="shared" si="20"/>
        <v>99</v>
      </c>
    </row>
    <row r="1033" spans="1:24" ht="36.75" customHeight="1">
      <c r="A1033" s="150"/>
      <c r="B1033" s="165" t="s">
        <v>70</v>
      </c>
      <c r="C1033" s="153" t="s">
        <v>28</v>
      </c>
      <c r="D1033" s="153" t="s">
        <v>179</v>
      </c>
      <c r="E1033" s="154" t="s">
        <v>8485</v>
      </c>
      <c r="F1033" s="155" t="s">
        <v>5446</v>
      </c>
      <c r="G1033" s="169" t="s">
        <v>62</v>
      </c>
      <c r="H1033" s="169" t="s">
        <v>2048</v>
      </c>
      <c r="I1033" s="170" t="s">
        <v>62</v>
      </c>
      <c r="J1033" s="171"/>
      <c r="K1033" s="172"/>
      <c r="L1033" s="171"/>
      <c r="M1033" s="172"/>
      <c r="N1033" s="171"/>
      <c r="O1033" s="171" t="s">
        <v>62</v>
      </c>
      <c r="P1033" s="171" t="s">
        <v>62</v>
      </c>
      <c r="Q1033" s="173" t="s">
        <v>9722</v>
      </c>
      <c r="R1033" s="173" t="s">
        <v>9721</v>
      </c>
      <c r="S1033" s="177"/>
      <c r="T1033" s="148" t="s">
        <v>62</v>
      </c>
      <c r="U1033" s="149"/>
      <c r="V1033" s="149"/>
      <c r="W1033" s="164" t="str">
        <f>VLOOKUP(TRIM(X1033),X10:Y88,2,FALSE)</f>
        <v>Withdrawn</v>
      </c>
      <c r="X1033" s="11" t="str">
        <f t="shared" si="20"/>
        <v>99</v>
      </c>
    </row>
    <row r="1034" spans="1:24" ht="36.75" customHeight="1">
      <c r="A1034" s="150"/>
      <c r="B1034" s="165" t="s">
        <v>70</v>
      </c>
      <c r="C1034" s="153" t="s">
        <v>28</v>
      </c>
      <c r="D1034" s="153" t="s">
        <v>179</v>
      </c>
      <c r="E1034" s="154" t="s">
        <v>8486</v>
      </c>
      <c r="F1034" s="155" t="s">
        <v>5446</v>
      </c>
      <c r="G1034" s="169" t="s">
        <v>62</v>
      </c>
      <c r="H1034" s="169" t="s">
        <v>2048</v>
      </c>
      <c r="I1034" s="170" t="s">
        <v>62</v>
      </c>
      <c r="J1034" s="171"/>
      <c r="K1034" s="172"/>
      <c r="L1034" s="171"/>
      <c r="M1034" s="172"/>
      <c r="N1034" s="171"/>
      <c r="O1034" s="171" t="s">
        <v>62</v>
      </c>
      <c r="P1034" s="171" t="s">
        <v>62</v>
      </c>
      <c r="Q1034" s="173" t="s">
        <v>9722</v>
      </c>
      <c r="R1034" s="173" t="s">
        <v>9721</v>
      </c>
      <c r="S1034" s="177"/>
      <c r="T1034" s="167" t="s">
        <v>62</v>
      </c>
      <c r="U1034" s="149"/>
      <c r="V1034" s="149"/>
      <c r="W1034" s="164" t="str">
        <f>VLOOKUP(TRIM(X1034),X10:Y88,2,FALSE)</f>
        <v>Withdrawn</v>
      </c>
      <c r="X1034" s="11" t="str">
        <f t="shared" si="20"/>
        <v>99</v>
      </c>
    </row>
    <row r="1035" spans="1:24" ht="36.75" customHeight="1">
      <c r="A1035" s="150"/>
      <c r="B1035" s="165" t="s">
        <v>70</v>
      </c>
      <c r="C1035" s="153" t="s">
        <v>28</v>
      </c>
      <c r="D1035" s="153" t="s">
        <v>179</v>
      </c>
      <c r="E1035" s="154" t="s">
        <v>8487</v>
      </c>
      <c r="F1035" s="155" t="s">
        <v>5446</v>
      </c>
      <c r="G1035" s="169" t="s">
        <v>62</v>
      </c>
      <c r="H1035" s="169" t="s">
        <v>2048</v>
      </c>
      <c r="I1035" s="170" t="s">
        <v>62</v>
      </c>
      <c r="J1035" s="171"/>
      <c r="K1035" s="172"/>
      <c r="L1035" s="171"/>
      <c r="M1035" s="172"/>
      <c r="N1035" s="171"/>
      <c r="O1035" s="171" t="s">
        <v>62</v>
      </c>
      <c r="P1035" s="171" t="s">
        <v>62</v>
      </c>
      <c r="Q1035" s="173" t="s">
        <v>9722</v>
      </c>
      <c r="R1035" s="173" t="s">
        <v>9721</v>
      </c>
      <c r="S1035" s="177"/>
      <c r="T1035" s="148" t="s">
        <v>62</v>
      </c>
      <c r="U1035" s="149"/>
      <c r="V1035" s="149"/>
      <c r="W1035" s="164" t="str">
        <f>VLOOKUP(TRIM(X1035),X10:Y88,2,FALSE)</f>
        <v>Withdrawn</v>
      </c>
      <c r="X1035" s="11" t="str">
        <f t="shared" si="20"/>
        <v>99</v>
      </c>
    </row>
    <row r="1036" spans="1:24" ht="36.75" customHeight="1">
      <c r="A1036" s="150"/>
      <c r="B1036" s="165" t="s">
        <v>70</v>
      </c>
      <c r="C1036" s="153" t="s">
        <v>28</v>
      </c>
      <c r="D1036" s="153" t="s">
        <v>179</v>
      </c>
      <c r="E1036" s="154" t="s">
        <v>8488</v>
      </c>
      <c r="F1036" s="155" t="s">
        <v>5446</v>
      </c>
      <c r="G1036" s="169" t="s">
        <v>62</v>
      </c>
      <c r="H1036" s="169" t="s">
        <v>2048</v>
      </c>
      <c r="I1036" s="170" t="s">
        <v>62</v>
      </c>
      <c r="J1036" s="171"/>
      <c r="K1036" s="172"/>
      <c r="L1036" s="171"/>
      <c r="M1036" s="172"/>
      <c r="N1036" s="171"/>
      <c r="O1036" s="171" t="s">
        <v>62</v>
      </c>
      <c r="P1036" s="171" t="s">
        <v>62</v>
      </c>
      <c r="Q1036" s="173" t="s">
        <v>9722</v>
      </c>
      <c r="R1036" s="173" t="s">
        <v>9721</v>
      </c>
      <c r="S1036" s="177"/>
      <c r="T1036" s="167" t="s">
        <v>62</v>
      </c>
      <c r="U1036" s="149"/>
      <c r="V1036" s="149"/>
      <c r="W1036" s="164" t="str">
        <f>VLOOKUP(TRIM(X1036),X10:Y88,2,FALSE)</f>
        <v>Withdrawn</v>
      </c>
      <c r="X1036" s="11" t="str">
        <f t="shared" si="20"/>
        <v>99</v>
      </c>
    </row>
    <row r="1037" spans="1:24" ht="36.75" customHeight="1">
      <c r="A1037" s="150"/>
      <c r="B1037" s="165" t="s">
        <v>70</v>
      </c>
      <c r="C1037" s="153" t="s">
        <v>28</v>
      </c>
      <c r="D1037" s="153" t="s">
        <v>179</v>
      </c>
      <c r="E1037" s="154" t="s">
        <v>8489</v>
      </c>
      <c r="F1037" s="155" t="s">
        <v>5446</v>
      </c>
      <c r="G1037" s="169" t="s">
        <v>62</v>
      </c>
      <c r="H1037" s="169" t="s">
        <v>2048</v>
      </c>
      <c r="I1037" s="170" t="s">
        <v>62</v>
      </c>
      <c r="J1037" s="171"/>
      <c r="K1037" s="172"/>
      <c r="L1037" s="171"/>
      <c r="M1037" s="172"/>
      <c r="N1037" s="171"/>
      <c r="O1037" s="171" t="s">
        <v>62</v>
      </c>
      <c r="P1037" s="171" t="s">
        <v>62</v>
      </c>
      <c r="Q1037" s="173" t="s">
        <v>9722</v>
      </c>
      <c r="R1037" s="173" t="s">
        <v>9721</v>
      </c>
      <c r="S1037" s="177"/>
      <c r="T1037" s="148" t="s">
        <v>62</v>
      </c>
      <c r="U1037" s="149"/>
      <c r="V1037" s="149"/>
      <c r="W1037" s="164" t="str">
        <f>VLOOKUP(TRIM(X1037),X10:Y88,2,FALSE)</f>
        <v>Withdrawn</v>
      </c>
      <c r="X1037" s="11" t="str">
        <f t="shared" si="20"/>
        <v>99</v>
      </c>
    </row>
    <row r="1038" spans="1:24" ht="36.75" customHeight="1">
      <c r="A1038" s="150"/>
      <c r="B1038" s="165" t="s">
        <v>70</v>
      </c>
      <c r="C1038" s="153" t="s">
        <v>28</v>
      </c>
      <c r="D1038" s="153" t="s">
        <v>179</v>
      </c>
      <c r="E1038" s="154" t="s">
        <v>8490</v>
      </c>
      <c r="F1038" s="155" t="s">
        <v>5446</v>
      </c>
      <c r="G1038" s="169" t="s">
        <v>62</v>
      </c>
      <c r="H1038" s="169" t="s">
        <v>2048</v>
      </c>
      <c r="I1038" s="170" t="s">
        <v>62</v>
      </c>
      <c r="J1038" s="171"/>
      <c r="K1038" s="172"/>
      <c r="L1038" s="171"/>
      <c r="M1038" s="172"/>
      <c r="N1038" s="171"/>
      <c r="O1038" s="171" t="s">
        <v>62</v>
      </c>
      <c r="P1038" s="171" t="s">
        <v>62</v>
      </c>
      <c r="Q1038" s="173" t="s">
        <v>9722</v>
      </c>
      <c r="R1038" s="173" t="s">
        <v>9721</v>
      </c>
      <c r="S1038" s="177"/>
      <c r="T1038" s="167" t="s">
        <v>62</v>
      </c>
      <c r="U1038" s="149"/>
      <c r="V1038" s="149"/>
      <c r="W1038" s="164" t="str">
        <f>VLOOKUP(TRIM(X1038),X10:Y88,2,FALSE)</f>
        <v>Withdrawn</v>
      </c>
      <c r="X1038" s="11" t="str">
        <f t="shared" si="20"/>
        <v>99</v>
      </c>
    </row>
    <row r="1039" spans="1:24" ht="36.75" customHeight="1">
      <c r="A1039" s="150"/>
      <c r="B1039" s="165" t="s">
        <v>70</v>
      </c>
      <c r="C1039" s="153" t="s">
        <v>28</v>
      </c>
      <c r="D1039" s="153" t="s">
        <v>179</v>
      </c>
      <c r="E1039" s="154" t="s">
        <v>8491</v>
      </c>
      <c r="F1039" s="155" t="s">
        <v>5446</v>
      </c>
      <c r="G1039" s="169" t="s">
        <v>62</v>
      </c>
      <c r="H1039" s="169" t="s">
        <v>2048</v>
      </c>
      <c r="I1039" s="170" t="s">
        <v>62</v>
      </c>
      <c r="J1039" s="171"/>
      <c r="K1039" s="172"/>
      <c r="L1039" s="171"/>
      <c r="M1039" s="172"/>
      <c r="N1039" s="171"/>
      <c r="O1039" s="171" t="s">
        <v>62</v>
      </c>
      <c r="P1039" s="171" t="s">
        <v>62</v>
      </c>
      <c r="Q1039" s="173" t="s">
        <v>9722</v>
      </c>
      <c r="R1039" s="173" t="s">
        <v>9721</v>
      </c>
      <c r="S1039" s="177"/>
      <c r="T1039" s="148" t="s">
        <v>62</v>
      </c>
      <c r="U1039" s="149"/>
      <c r="V1039" s="149"/>
      <c r="W1039" s="164" t="str">
        <f>VLOOKUP(TRIM(X1039),X10:Y88,2,FALSE)</f>
        <v>Withdrawn</v>
      </c>
      <c r="X1039" s="11" t="str">
        <f t="shared" si="20"/>
        <v>99</v>
      </c>
    </row>
    <row r="1040" spans="1:24" ht="36.75" customHeight="1">
      <c r="A1040" s="150"/>
      <c r="B1040" s="165" t="s">
        <v>70</v>
      </c>
      <c r="C1040" s="153" t="s">
        <v>28</v>
      </c>
      <c r="D1040" s="153" t="s">
        <v>179</v>
      </c>
      <c r="E1040" s="154" t="s">
        <v>8492</v>
      </c>
      <c r="F1040" s="155" t="s">
        <v>5446</v>
      </c>
      <c r="G1040" s="169" t="s">
        <v>62</v>
      </c>
      <c r="H1040" s="169" t="s">
        <v>2048</v>
      </c>
      <c r="I1040" s="170" t="s">
        <v>62</v>
      </c>
      <c r="J1040" s="171"/>
      <c r="K1040" s="172"/>
      <c r="L1040" s="171"/>
      <c r="M1040" s="172"/>
      <c r="N1040" s="171"/>
      <c r="O1040" s="171" t="s">
        <v>62</v>
      </c>
      <c r="P1040" s="171" t="s">
        <v>62</v>
      </c>
      <c r="Q1040" s="173" t="s">
        <v>9722</v>
      </c>
      <c r="R1040" s="173" t="s">
        <v>9721</v>
      </c>
      <c r="S1040" s="177"/>
      <c r="T1040" s="167" t="s">
        <v>62</v>
      </c>
      <c r="U1040" s="149"/>
      <c r="V1040" s="149"/>
      <c r="W1040" s="164" t="str">
        <f>VLOOKUP(TRIM(X1040),X10:Y88,2,FALSE)</f>
        <v>Withdrawn</v>
      </c>
      <c r="X1040" s="11" t="str">
        <f t="shared" si="20"/>
        <v>99</v>
      </c>
    </row>
    <row r="1041" spans="1:24" ht="36.75" customHeight="1">
      <c r="A1041" s="150"/>
      <c r="B1041" s="165" t="s">
        <v>70</v>
      </c>
      <c r="C1041" s="153" t="s">
        <v>28</v>
      </c>
      <c r="D1041" s="153" t="s">
        <v>179</v>
      </c>
      <c r="E1041" s="154" t="s">
        <v>8493</v>
      </c>
      <c r="F1041" s="155" t="s">
        <v>5446</v>
      </c>
      <c r="G1041" s="169" t="s">
        <v>62</v>
      </c>
      <c r="H1041" s="169" t="s">
        <v>2048</v>
      </c>
      <c r="I1041" s="170" t="s">
        <v>62</v>
      </c>
      <c r="J1041" s="171"/>
      <c r="K1041" s="172"/>
      <c r="L1041" s="171"/>
      <c r="M1041" s="172"/>
      <c r="N1041" s="171"/>
      <c r="O1041" s="171" t="s">
        <v>62</v>
      </c>
      <c r="P1041" s="171" t="s">
        <v>62</v>
      </c>
      <c r="Q1041" s="173" t="s">
        <v>9722</v>
      </c>
      <c r="R1041" s="173" t="s">
        <v>9721</v>
      </c>
      <c r="S1041" s="177"/>
      <c r="T1041" s="148" t="s">
        <v>62</v>
      </c>
      <c r="U1041" s="149"/>
      <c r="V1041" s="149"/>
      <c r="W1041" s="164" t="str">
        <f>VLOOKUP(TRIM(X1041),X10:Y88,2,FALSE)</f>
        <v>Withdrawn</v>
      </c>
      <c r="X1041" s="11" t="str">
        <f t="shared" si="20"/>
        <v>99</v>
      </c>
    </row>
    <row r="1042" spans="1:24" ht="36.75" customHeight="1">
      <c r="A1042" s="150"/>
      <c r="B1042" s="165" t="s">
        <v>70</v>
      </c>
      <c r="C1042" s="153" t="s">
        <v>28</v>
      </c>
      <c r="D1042" s="153" t="s">
        <v>179</v>
      </c>
      <c r="E1042" s="154" t="s">
        <v>8494</v>
      </c>
      <c r="F1042" s="155" t="s">
        <v>5446</v>
      </c>
      <c r="G1042" s="169" t="s">
        <v>62</v>
      </c>
      <c r="H1042" s="169" t="s">
        <v>2048</v>
      </c>
      <c r="I1042" s="170" t="s">
        <v>62</v>
      </c>
      <c r="J1042" s="171"/>
      <c r="K1042" s="172"/>
      <c r="L1042" s="171"/>
      <c r="M1042" s="172"/>
      <c r="N1042" s="171"/>
      <c r="O1042" s="171" t="s">
        <v>62</v>
      </c>
      <c r="P1042" s="171" t="s">
        <v>62</v>
      </c>
      <c r="Q1042" s="173" t="s">
        <v>9722</v>
      </c>
      <c r="R1042" s="173" t="s">
        <v>9721</v>
      </c>
      <c r="S1042" s="177"/>
      <c r="T1042" s="167" t="s">
        <v>62</v>
      </c>
      <c r="U1042" s="149"/>
      <c r="V1042" s="149"/>
      <c r="W1042" s="164" t="str">
        <f>VLOOKUP(TRIM(X1042),X10:Y88,2,FALSE)</f>
        <v>Withdrawn</v>
      </c>
      <c r="X1042" s="11" t="str">
        <f t="shared" si="20"/>
        <v>99</v>
      </c>
    </row>
    <row r="1043" spans="1:24" ht="36.75" customHeight="1">
      <c r="A1043" s="150"/>
      <c r="B1043" s="165" t="s">
        <v>70</v>
      </c>
      <c r="C1043" s="153" t="s">
        <v>28</v>
      </c>
      <c r="D1043" s="153" t="s">
        <v>179</v>
      </c>
      <c r="E1043" s="154" t="s">
        <v>8495</v>
      </c>
      <c r="F1043" s="155" t="s">
        <v>5446</v>
      </c>
      <c r="G1043" s="169" t="s">
        <v>62</v>
      </c>
      <c r="H1043" s="169" t="s">
        <v>2048</v>
      </c>
      <c r="I1043" s="170" t="s">
        <v>62</v>
      </c>
      <c r="J1043" s="171"/>
      <c r="K1043" s="172"/>
      <c r="L1043" s="171"/>
      <c r="M1043" s="172"/>
      <c r="N1043" s="171"/>
      <c r="O1043" s="171" t="s">
        <v>62</v>
      </c>
      <c r="P1043" s="171" t="s">
        <v>62</v>
      </c>
      <c r="Q1043" s="173" t="s">
        <v>9722</v>
      </c>
      <c r="R1043" s="173" t="s">
        <v>9721</v>
      </c>
      <c r="S1043" s="177"/>
      <c r="T1043" s="148" t="s">
        <v>62</v>
      </c>
      <c r="U1043" s="149"/>
      <c r="V1043" s="149"/>
      <c r="W1043" s="164" t="str">
        <f>VLOOKUP(TRIM(X1043),X10:Y88,2,FALSE)</f>
        <v>Withdrawn</v>
      </c>
      <c r="X1043" s="11" t="str">
        <f t="shared" si="20"/>
        <v>99</v>
      </c>
    </row>
    <row r="1044" spans="1:24" ht="36.75" customHeight="1">
      <c r="A1044" s="150"/>
      <c r="B1044" s="165" t="s">
        <v>70</v>
      </c>
      <c r="C1044" s="153" t="s">
        <v>28</v>
      </c>
      <c r="D1044" s="153" t="s">
        <v>179</v>
      </c>
      <c r="E1044" s="154" t="s">
        <v>8496</v>
      </c>
      <c r="F1044" s="155" t="s">
        <v>5446</v>
      </c>
      <c r="G1044" s="169" t="s">
        <v>62</v>
      </c>
      <c r="H1044" s="169" t="s">
        <v>2048</v>
      </c>
      <c r="I1044" s="170" t="s">
        <v>62</v>
      </c>
      <c r="J1044" s="171"/>
      <c r="K1044" s="172"/>
      <c r="L1044" s="171"/>
      <c r="M1044" s="172"/>
      <c r="N1044" s="171"/>
      <c r="O1044" s="171" t="s">
        <v>62</v>
      </c>
      <c r="P1044" s="171" t="s">
        <v>62</v>
      </c>
      <c r="Q1044" s="173" t="s">
        <v>9722</v>
      </c>
      <c r="R1044" s="173" t="s">
        <v>9721</v>
      </c>
      <c r="S1044" s="177"/>
      <c r="T1044" s="167" t="s">
        <v>62</v>
      </c>
      <c r="U1044" s="149"/>
      <c r="V1044" s="149"/>
      <c r="W1044" s="164" t="str">
        <f>VLOOKUP(TRIM(X1044),X10:Y88,2,FALSE)</f>
        <v>Withdrawn</v>
      </c>
      <c r="X1044" s="11" t="str">
        <f t="shared" si="20"/>
        <v>99</v>
      </c>
    </row>
    <row r="1045" spans="1:24" ht="36.75" customHeight="1">
      <c r="A1045" s="150"/>
      <c r="B1045" s="165" t="s">
        <v>70</v>
      </c>
      <c r="C1045" s="153" t="s">
        <v>28</v>
      </c>
      <c r="D1045" s="153" t="s">
        <v>179</v>
      </c>
      <c r="E1045" s="154" t="s">
        <v>8497</v>
      </c>
      <c r="F1045" s="155" t="s">
        <v>5446</v>
      </c>
      <c r="G1045" s="169" t="s">
        <v>62</v>
      </c>
      <c r="H1045" s="169" t="s">
        <v>2048</v>
      </c>
      <c r="I1045" s="170" t="s">
        <v>62</v>
      </c>
      <c r="J1045" s="171"/>
      <c r="K1045" s="172"/>
      <c r="L1045" s="171"/>
      <c r="M1045" s="172"/>
      <c r="N1045" s="171"/>
      <c r="O1045" s="171" t="s">
        <v>62</v>
      </c>
      <c r="P1045" s="171" t="s">
        <v>62</v>
      </c>
      <c r="Q1045" s="173" t="s">
        <v>9722</v>
      </c>
      <c r="R1045" s="173" t="s">
        <v>9721</v>
      </c>
      <c r="S1045" s="177"/>
      <c r="T1045" s="148" t="s">
        <v>62</v>
      </c>
      <c r="U1045" s="149"/>
      <c r="V1045" s="149"/>
      <c r="W1045" s="164" t="str">
        <f>VLOOKUP(TRIM(X1045),X10:Y88,2,FALSE)</f>
        <v>Withdrawn</v>
      </c>
      <c r="X1045" s="11" t="str">
        <f t="shared" si="20"/>
        <v>99</v>
      </c>
    </row>
    <row r="1046" spans="1:24" ht="36.75" customHeight="1">
      <c r="A1046" s="150"/>
      <c r="B1046" s="165" t="s">
        <v>70</v>
      </c>
      <c r="C1046" s="153" t="s">
        <v>28</v>
      </c>
      <c r="D1046" s="153" t="s">
        <v>179</v>
      </c>
      <c r="E1046" s="154" t="s">
        <v>8498</v>
      </c>
      <c r="F1046" s="155" t="s">
        <v>5446</v>
      </c>
      <c r="G1046" s="169" t="s">
        <v>62</v>
      </c>
      <c r="H1046" s="169" t="s">
        <v>2048</v>
      </c>
      <c r="I1046" s="170" t="s">
        <v>62</v>
      </c>
      <c r="J1046" s="171"/>
      <c r="K1046" s="172"/>
      <c r="L1046" s="171"/>
      <c r="M1046" s="172"/>
      <c r="N1046" s="171"/>
      <c r="O1046" s="171" t="s">
        <v>62</v>
      </c>
      <c r="P1046" s="171" t="s">
        <v>62</v>
      </c>
      <c r="Q1046" s="173" t="s">
        <v>9722</v>
      </c>
      <c r="R1046" s="173" t="s">
        <v>9721</v>
      </c>
      <c r="S1046" s="177"/>
      <c r="T1046" s="167" t="s">
        <v>62</v>
      </c>
      <c r="U1046" s="149"/>
      <c r="V1046" s="149"/>
      <c r="W1046" s="164" t="str">
        <f>VLOOKUP(TRIM(X1046),X10:Y88,2,FALSE)</f>
        <v>Withdrawn</v>
      </c>
      <c r="X1046" s="11" t="str">
        <f t="shared" si="20"/>
        <v>99</v>
      </c>
    </row>
    <row r="1047" spans="1:24" ht="36.75" customHeight="1">
      <c r="A1047" s="150"/>
      <c r="B1047" s="165" t="s">
        <v>70</v>
      </c>
      <c r="C1047" s="153" t="s">
        <v>28</v>
      </c>
      <c r="D1047" s="153" t="s">
        <v>179</v>
      </c>
      <c r="E1047" s="154" t="s">
        <v>8499</v>
      </c>
      <c r="F1047" s="155" t="s">
        <v>5446</v>
      </c>
      <c r="G1047" s="169" t="s">
        <v>62</v>
      </c>
      <c r="H1047" s="169" t="s">
        <v>2048</v>
      </c>
      <c r="I1047" s="170" t="s">
        <v>62</v>
      </c>
      <c r="J1047" s="171"/>
      <c r="K1047" s="172"/>
      <c r="L1047" s="171"/>
      <c r="M1047" s="172"/>
      <c r="N1047" s="171"/>
      <c r="O1047" s="171" t="s">
        <v>62</v>
      </c>
      <c r="P1047" s="171" t="s">
        <v>62</v>
      </c>
      <c r="Q1047" s="173" t="s">
        <v>9722</v>
      </c>
      <c r="R1047" s="173" t="s">
        <v>9721</v>
      </c>
      <c r="S1047" s="177"/>
      <c r="T1047" s="148" t="s">
        <v>62</v>
      </c>
      <c r="U1047" s="149"/>
      <c r="V1047" s="149"/>
      <c r="W1047" s="164" t="str">
        <f>VLOOKUP(TRIM(X1047),X10:Y88,2,FALSE)</f>
        <v>Withdrawn</v>
      </c>
      <c r="X1047" s="11" t="str">
        <f t="shared" si="20"/>
        <v>99</v>
      </c>
    </row>
    <row r="1048" spans="1:24" ht="36.75" customHeight="1">
      <c r="A1048" s="150"/>
      <c r="B1048" s="165" t="s">
        <v>70</v>
      </c>
      <c r="C1048" s="153" t="s">
        <v>28</v>
      </c>
      <c r="D1048" s="153" t="s">
        <v>179</v>
      </c>
      <c r="E1048" s="154" t="s">
        <v>8500</v>
      </c>
      <c r="F1048" s="155" t="s">
        <v>5446</v>
      </c>
      <c r="G1048" s="169" t="s">
        <v>62</v>
      </c>
      <c r="H1048" s="169" t="s">
        <v>2048</v>
      </c>
      <c r="I1048" s="170" t="s">
        <v>62</v>
      </c>
      <c r="J1048" s="171"/>
      <c r="K1048" s="172"/>
      <c r="L1048" s="171"/>
      <c r="M1048" s="172"/>
      <c r="N1048" s="171"/>
      <c r="O1048" s="171" t="s">
        <v>62</v>
      </c>
      <c r="P1048" s="171" t="s">
        <v>62</v>
      </c>
      <c r="Q1048" s="173" t="s">
        <v>9722</v>
      </c>
      <c r="R1048" s="173" t="s">
        <v>9721</v>
      </c>
      <c r="S1048" s="177"/>
      <c r="T1048" s="167" t="s">
        <v>62</v>
      </c>
      <c r="U1048" s="149"/>
      <c r="V1048" s="149"/>
      <c r="W1048" s="164" t="str">
        <f>VLOOKUP(TRIM(X1048),X10:Y88,2,FALSE)</f>
        <v>Withdrawn</v>
      </c>
      <c r="X1048" s="11" t="str">
        <f t="shared" si="20"/>
        <v>99</v>
      </c>
    </row>
    <row r="1049" spans="1:24" ht="36.75" customHeight="1">
      <c r="A1049" s="150"/>
      <c r="B1049" s="165" t="s">
        <v>70</v>
      </c>
      <c r="C1049" s="153" t="s">
        <v>28</v>
      </c>
      <c r="D1049" s="153" t="s">
        <v>179</v>
      </c>
      <c r="E1049" s="154" t="s">
        <v>8501</v>
      </c>
      <c r="F1049" s="155" t="s">
        <v>5446</v>
      </c>
      <c r="G1049" s="169" t="s">
        <v>62</v>
      </c>
      <c r="H1049" s="169" t="s">
        <v>2048</v>
      </c>
      <c r="I1049" s="170" t="s">
        <v>62</v>
      </c>
      <c r="J1049" s="171"/>
      <c r="K1049" s="172"/>
      <c r="L1049" s="171"/>
      <c r="M1049" s="172"/>
      <c r="N1049" s="171"/>
      <c r="O1049" s="171" t="s">
        <v>62</v>
      </c>
      <c r="P1049" s="171" t="s">
        <v>62</v>
      </c>
      <c r="Q1049" s="173" t="s">
        <v>9722</v>
      </c>
      <c r="R1049" s="173" t="s">
        <v>9721</v>
      </c>
      <c r="S1049" s="177"/>
      <c r="T1049" s="148" t="s">
        <v>62</v>
      </c>
      <c r="U1049" s="149"/>
      <c r="V1049" s="149"/>
      <c r="W1049" s="164" t="str">
        <f>VLOOKUP(TRIM(X1049),X10:Y88,2,FALSE)</f>
        <v>Withdrawn</v>
      </c>
      <c r="X1049" s="11" t="str">
        <f t="shared" si="20"/>
        <v>99</v>
      </c>
    </row>
    <row r="1050" spans="1:24" ht="36.75" customHeight="1">
      <c r="A1050" s="150"/>
      <c r="B1050" s="165" t="s">
        <v>70</v>
      </c>
      <c r="C1050" s="153" t="s">
        <v>28</v>
      </c>
      <c r="D1050" s="153" t="s">
        <v>179</v>
      </c>
      <c r="E1050" s="154" t="s">
        <v>8502</v>
      </c>
      <c r="F1050" s="155" t="s">
        <v>5446</v>
      </c>
      <c r="G1050" s="169" t="s">
        <v>62</v>
      </c>
      <c r="H1050" s="169" t="s">
        <v>2048</v>
      </c>
      <c r="I1050" s="170" t="s">
        <v>62</v>
      </c>
      <c r="J1050" s="171"/>
      <c r="K1050" s="172"/>
      <c r="L1050" s="171"/>
      <c r="M1050" s="172"/>
      <c r="N1050" s="171"/>
      <c r="O1050" s="171" t="s">
        <v>62</v>
      </c>
      <c r="P1050" s="171" t="s">
        <v>62</v>
      </c>
      <c r="Q1050" s="173" t="s">
        <v>9722</v>
      </c>
      <c r="R1050" s="173" t="s">
        <v>9721</v>
      </c>
      <c r="S1050" s="177"/>
      <c r="T1050" s="167" t="s">
        <v>62</v>
      </c>
      <c r="U1050" s="149"/>
      <c r="V1050" s="149"/>
      <c r="W1050" s="164" t="str">
        <f>VLOOKUP(TRIM(X1050),X10:Y88,2,FALSE)</f>
        <v>Withdrawn</v>
      </c>
      <c r="X1050" s="11" t="str">
        <f t="shared" si="20"/>
        <v>99</v>
      </c>
    </row>
    <row r="1051" spans="1:24" ht="36.75" customHeight="1">
      <c r="A1051" s="150"/>
      <c r="B1051" s="165" t="s">
        <v>70</v>
      </c>
      <c r="C1051" s="153" t="s">
        <v>28</v>
      </c>
      <c r="D1051" s="153" t="s">
        <v>179</v>
      </c>
      <c r="E1051" s="154" t="s">
        <v>8503</v>
      </c>
      <c r="F1051" s="155" t="s">
        <v>5446</v>
      </c>
      <c r="G1051" s="169" t="s">
        <v>62</v>
      </c>
      <c r="H1051" s="169" t="s">
        <v>2048</v>
      </c>
      <c r="I1051" s="170" t="s">
        <v>62</v>
      </c>
      <c r="J1051" s="171"/>
      <c r="K1051" s="172"/>
      <c r="L1051" s="171"/>
      <c r="M1051" s="172"/>
      <c r="N1051" s="171"/>
      <c r="O1051" s="171" t="s">
        <v>62</v>
      </c>
      <c r="P1051" s="171" t="s">
        <v>62</v>
      </c>
      <c r="Q1051" s="173" t="s">
        <v>9722</v>
      </c>
      <c r="R1051" s="173" t="s">
        <v>9721</v>
      </c>
      <c r="S1051" s="177"/>
      <c r="T1051" s="148" t="s">
        <v>62</v>
      </c>
      <c r="U1051" s="149"/>
      <c r="V1051" s="149"/>
      <c r="W1051" s="164" t="str">
        <f>VLOOKUP(TRIM(X1051),X10:Y88,2,FALSE)</f>
        <v>Withdrawn</v>
      </c>
      <c r="X1051" s="11" t="str">
        <f t="shared" si="20"/>
        <v>99</v>
      </c>
    </row>
    <row r="1052" spans="1:24" ht="36.75" customHeight="1">
      <c r="A1052" s="150"/>
      <c r="B1052" s="165" t="s">
        <v>70</v>
      </c>
      <c r="C1052" s="153" t="s">
        <v>28</v>
      </c>
      <c r="D1052" s="153" t="s">
        <v>179</v>
      </c>
      <c r="E1052" s="154" t="s">
        <v>8504</v>
      </c>
      <c r="F1052" s="155" t="s">
        <v>5446</v>
      </c>
      <c r="G1052" s="169" t="s">
        <v>62</v>
      </c>
      <c r="H1052" s="169" t="s">
        <v>2048</v>
      </c>
      <c r="I1052" s="170" t="s">
        <v>62</v>
      </c>
      <c r="J1052" s="171"/>
      <c r="K1052" s="172"/>
      <c r="L1052" s="171"/>
      <c r="M1052" s="172"/>
      <c r="N1052" s="171"/>
      <c r="O1052" s="171" t="s">
        <v>62</v>
      </c>
      <c r="P1052" s="171" t="s">
        <v>62</v>
      </c>
      <c r="Q1052" s="173" t="s">
        <v>9722</v>
      </c>
      <c r="R1052" s="173" t="s">
        <v>9721</v>
      </c>
      <c r="S1052" s="177"/>
      <c r="T1052" s="167" t="s">
        <v>62</v>
      </c>
      <c r="U1052" s="149"/>
      <c r="V1052" s="149"/>
      <c r="W1052" s="164" t="str">
        <f>VLOOKUP(TRIM(X1052),X10:Y88,2,FALSE)</f>
        <v>Withdrawn</v>
      </c>
      <c r="X1052" s="11" t="str">
        <f t="shared" ref="X1052:X1115" si="21">IF(ISNONTEXT(D1052),"" &amp; D1052 &amp;"",T(D1052))</f>
        <v>99</v>
      </c>
    </row>
    <row r="1053" spans="1:24" ht="36.75" customHeight="1">
      <c r="A1053" s="150"/>
      <c r="B1053" s="165" t="s">
        <v>70</v>
      </c>
      <c r="C1053" s="153" t="s">
        <v>28</v>
      </c>
      <c r="D1053" s="153" t="s">
        <v>179</v>
      </c>
      <c r="E1053" s="154" t="s">
        <v>8505</v>
      </c>
      <c r="F1053" s="155" t="s">
        <v>5446</v>
      </c>
      <c r="G1053" s="169" t="s">
        <v>62</v>
      </c>
      <c r="H1053" s="169" t="s">
        <v>2048</v>
      </c>
      <c r="I1053" s="170" t="s">
        <v>62</v>
      </c>
      <c r="J1053" s="171"/>
      <c r="K1053" s="172"/>
      <c r="L1053" s="171"/>
      <c r="M1053" s="172"/>
      <c r="N1053" s="171"/>
      <c r="O1053" s="171" t="s">
        <v>62</v>
      </c>
      <c r="P1053" s="171" t="s">
        <v>62</v>
      </c>
      <c r="Q1053" s="173" t="s">
        <v>9722</v>
      </c>
      <c r="R1053" s="173" t="s">
        <v>9721</v>
      </c>
      <c r="S1053" s="177"/>
      <c r="T1053" s="148" t="s">
        <v>62</v>
      </c>
      <c r="U1053" s="149"/>
      <c r="V1053" s="149"/>
      <c r="W1053" s="164" t="str">
        <f>VLOOKUP(TRIM(X1053),X10:Y88,2,FALSE)</f>
        <v>Withdrawn</v>
      </c>
      <c r="X1053" s="11" t="str">
        <f t="shared" si="21"/>
        <v>99</v>
      </c>
    </row>
    <row r="1054" spans="1:24" ht="36.75" customHeight="1">
      <c r="A1054" s="150"/>
      <c r="B1054" s="165" t="s">
        <v>70</v>
      </c>
      <c r="C1054" s="153" t="s">
        <v>28</v>
      </c>
      <c r="D1054" s="153" t="s">
        <v>179</v>
      </c>
      <c r="E1054" s="154" t="s">
        <v>8506</v>
      </c>
      <c r="F1054" s="155" t="s">
        <v>5446</v>
      </c>
      <c r="G1054" s="169" t="s">
        <v>62</v>
      </c>
      <c r="H1054" s="169" t="s">
        <v>2048</v>
      </c>
      <c r="I1054" s="170" t="s">
        <v>62</v>
      </c>
      <c r="J1054" s="171"/>
      <c r="K1054" s="172"/>
      <c r="L1054" s="171"/>
      <c r="M1054" s="172"/>
      <c r="N1054" s="171"/>
      <c r="O1054" s="171" t="s">
        <v>62</v>
      </c>
      <c r="P1054" s="171" t="s">
        <v>62</v>
      </c>
      <c r="Q1054" s="173" t="s">
        <v>9722</v>
      </c>
      <c r="R1054" s="173" t="s">
        <v>9721</v>
      </c>
      <c r="S1054" s="177"/>
      <c r="T1054" s="167" t="s">
        <v>62</v>
      </c>
      <c r="U1054" s="149"/>
      <c r="V1054" s="149"/>
      <c r="W1054" s="164" t="str">
        <f>VLOOKUP(TRIM(X1054),X10:Y88,2,FALSE)</f>
        <v>Withdrawn</v>
      </c>
      <c r="X1054" s="11" t="str">
        <f t="shared" si="21"/>
        <v>99</v>
      </c>
    </row>
    <row r="1055" spans="1:24" ht="36.75" customHeight="1">
      <c r="A1055" s="150"/>
      <c r="B1055" s="165" t="s">
        <v>70</v>
      </c>
      <c r="C1055" s="153" t="s">
        <v>28</v>
      </c>
      <c r="D1055" s="153" t="s">
        <v>179</v>
      </c>
      <c r="E1055" s="154" t="s">
        <v>8507</v>
      </c>
      <c r="F1055" s="155" t="s">
        <v>5446</v>
      </c>
      <c r="G1055" s="169" t="s">
        <v>62</v>
      </c>
      <c r="H1055" s="169" t="s">
        <v>2048</v>
      </c>
      <c r="I1055" s="170" t="s">
        <v>62</v>
      </c>
      <c r="J1055" s="171"/>
      <c r="K1055" s="172"/>
      <c r="L1055" s="171"/>
      <c r="M1055" s="172"/>
      <c r="N1055" s="171"/>
      <c r="O1055" s="171" t="s">
        <v>62</v>
      </c>
      <c r="P1055" s="171" t="s">
        <v>62</v>
      </c>
      <c r="Q1055" s="173" t="s">
        <v>9722</v>
      </c>
      <c r="R1055" s="173" t="s">
        <v>9721</v>
      </c>
      <c r="S1055" s="177"/>
      <c r="T1055" s="148" t="s">
        <v>62</v>
      </c>
      <c r="U1055" s="149"/>
      <c r="V1055" s="149"/>
      <c r="W1055" s="164" t="str">
        <f>VLOOKUP(TRIM(X1055),X10:Y88,2,FALSE)</f>
        <v>Withdrawn</v>
      </c>
      <c r="X1055" s="11" t="str">
        <f t="shared" si="21"/>
        <v>99</v>
      </c>
    </row>
    <row r="1056" spans="1:24" ht="36.75" customHeight="1">
      <c r="A1056" s="150"/>
      <c r="B1056" s="165" t="s">
        <v>70</v>
      </c>
      <c r="C1056" s="153" t="s">
        <v>28</v>
      </c>
      <c r="D1056" s="153" t="s">
        <v>179</v>
      </c>
      <c r="E1056" s="154" t="s">
        <v>8508</v>
      </c>
      <c r="F1056" s="155" t="s">
        <v>5446</v>
      </c>
      <c r="G1056" s="169" t="s">
        <v>62</v>
      </c>
      <c r="H1056" s="169" t="s">
        <v>2048</v>
      </c>
      <c r="I1056" s="170" t="s">
        <v>62</v>
      </c>
      <c r="J1056" s="171"/>
      <c r="K1056" s="172"/>
      <c r="L1056" s="171"/>
      <c r="M1056" s="172"/>
      <c r="N1056" s="171"/>
      <c r="O1056" s="171" t="s">
        <v>62</v>
      </c>
      <c r="P1056" s="171" t="s">
        <v>62</v>
      </c>
      <c r="Q1056" s="173" t="s">
        <v>9722</v>
      </c>
      <c r="R1056" s="173" t="s">
        <v>9721</v>
      </c>
      <c r="S1056" s="177"/>
      <c r="T1056" s="167" t="s">
        <v>62</v>
      </c>
      <c r="U1056" s="149"/>
      <c r="V1056" s="149"/>
      <c r="W1056" s="164" t="str">
        <f>VLOOKUP(TRIM(X1056),X10:Y88,2,FALSE)</f>
        <v>Withdrawn</v>
      </c>
      <c r="X1056" s="11" t="str">
        <f t="shared" si="21"/>
        <v>99</v>
      </c>
    </row>
    <row r="1057" spans="1:24" ht="36.75" customHeight="1">
      <c r="A1057" s="150"/>
      <c r="B1057" s="165" t="s">
        <v>70</v>
      </c>
      <c r="C1057" s="153" t="s">
        <v>28</v>
      </c>
      <c r="D1057" s="153" t="s">
        <v>179</v>
      </c>
      <c r="E1057" s="154" t="s">
        <v>8509</v>
      </c>
      <c r="F1057" s="155" t="s">
        <v>5446</v>
      </c>
      <c r="G1057" s="169" t="s">
        <v>62</v>
      </c>
      <c r="H1057" s="169" t="s">
        <v>2048</v>
      </c>
      <c r="I1057" s="170" t="s">
        <v>62</v>
      </c>
      <c r="J1057" s="171"/>
      <c r="K1057" s="172"/>
      <c r="L1057" s="171"/>
      <c r="M1057" s="172"/>
      <c r="N1057" s="171"/>
      <c r="O1057" s="171" t="s">
        <v>62</v>
      </c>
      <c r="P1057" s="171" t="s">
        <v>62</v>
      </c>
      <c r="Q1057" s="173" t="s">
        <v>9722</v>
      </c>
      <c r="R1057" s="173" t="s">
        <v>9721</v>
      </c>
      <c r="S1057" s="177"/>
      <c r="T1057" s="148" t="s">
        <v>62</v>
      </c>
      <c r="U1057" s="149"/>
      <c r="V1057" s="149"/>
      <c r="W1057" s="164" t="str">
        <f>VLOOKUP(TRIM(X1057),X10:Y88,2,FALSE)</f>
        <v>Withdrawn</v>
      </c>
      <c r="X1057" s="11" t="str">
        <f t="shared" si="21"/>
        <v>99</v>
      </c>
    </row>
    <row r="1058" spans="1:24" ht="36.75" customHeight="1">
      <c r="A1058" s="150"/>
      <c r="B1058" s="165" t="s">
        <v>70</v>
      </c>
      <c r="C1058" s="153" t="s">
        <v>28</v>
      </c>
      <c r="D1058" s="153" t="s">
        <v>179</v>
      </c>
      <c r="E1058" s="154" t="s">
        <v>8510</v>
      </c>
      <c r="F1058" s="155" t="s">
        <v>5446</v>
      </c>
      <c r="G1058" s="169" t="s">
        <v>62</v>
      </c>
      <c r="H1058" s="169" t="s">
        <v>2048</v>
      </c>
      <c r="I1058" s="170" t="s">
        <v>62</v>
      </c>
      <c r="J1058" s="171"/>
      <c r="K1058" s="172"/>
      <c r="L1058" s="171"/>
      <c r="M1058" s="172"/>
      <c r="N1058" s="171"/>
      <c r="O1058" s="171" t="s">
        <v>62</v>
      </c>
      <c r="P1058" s="171" t="s">
        <v>62</v>
      </c>
      <c r="Q1058" s="173" t="s">
        <v>9722</v>
      </c>
      <c r="R1058" s="173" t="s">
        <v>9721</v>
      </c>
      <c r="S1058" s="177"/>
      <c r="T1058" s="167" t="s">
        <v>62</v>
      </c>
      <c r="U1058" s="149"/>
      <c r="V1058" s="149"/>
      <c r="W1058" s="164" t="str">
        <f>VLOOKUP(TRIM(X1058),X10:Y88,2,FALSE)</f>
        <v>Withdrawn</v>
      </c>
      <c r="X1058" s="11" t="str">
        <f t="shared" si="21"/>
        <v>99</v>
      </c>
    </row>
    <row r="1059" spans="1:24" ht="36.75" customHeight="1">
      <c r="A1059" s="150"/>
      <c r="B1059" s="165" t="s">
        <v>70</v>
      </c>
      <c r="C1059" s="153" t="s">
        <v>28</v>
      </c>
      <c r="D1059" s="153" t="s">
        <v>179</v>
      </c>
      <c r="E1059" s="154" t="s">
        <v>8511</v>
      </c>
      <c r="F1059" s="155" t="s">
        <v>5446</v>
      </c>
      <c r="G1059" s="169" t="s">
        <v>62</v>
      </c>
      <c r="H1059" s="169" t="s">
        <v>2048</v>
      </c>
      <c r="I1059" s="170" t="s">
        <v>62</v>
      </c>
      <c r="J1059" s="171"/>
      <c r="K1059" s="172"/>
      <c r="L1059" s="171"/>
      <c r="M1059" s="172"/>
      <c r="N1059" s="171"/>
      <c r="O1059" s="171" t="s">
        <v>62</v>
      </c>
      <c r="P1059" s="171" t="s">
        <v>62</v>
      </c>
      <c r="Q1059" s="173" t="s">
        <v>9722</v>
      </c>
      <c r="R1059" s="173" t="s">
        <v>9721</v>
      </c>
      <c r="S1059" s="177"/>
      <c r="T1059" s="148" t="s">
        <v>62</v>
      </c>
      <c r="U1059" s="149"/>
      <c r="V1059" s="149"/>
      <c r="W1059" s="164" t="str">
        <f>VLOOKUP(TRIM(X1059),X10:Y88,2,FALSE)</f>
        <v>Withdrawn</v>
      </c>
      <c r="X1059" s="11" t="str">
        <f t="shared" si="21"/>
        <v>99</v>
      </c>
    </row>
    <row r="1060" spans="1:24" ht="36.75" customHeight="1">
      <c r="A1060" s="150"/>
      <c r="B1060" s="165" t="s">
        <v>70</v>
      </c>
      <c r="C1060" s="153" t="s">
        <v>28</v>
      </c>
      <c r="D1060" s="153" t="s">
        <v>179</v>
      </c>
      <c r="E1060" s="154" t="s">
        <v>8512</v>
      </c>
      <c r="F1060" s="155" t="s">
        <v>5446</v>
      </c>
      <c r="G1060" s="169" t="s">
        <v>62</v>
      </c>
      <c r="H1060" s="169" t="s">
        <v>2048</v>
      </c>
      <c r="I1060" s="170" t="s">
        <v>62</v>
      </c>
      <c r="J1060" s="171"/>
      <c r="K1060" s="172"/>
      <c r="L1060" s="171"/>
      <c r="M1060" s="172"/>
      <c r="N1060" s="171"/>
      <c r="O1060" s="171" t="s">
        <v>62</v>
      </c>
      <c r="P1060" s="171" t="s">
        <v>62</v>
      </c>
      <c r="Q1060" s="173" t="s">
        <v>9722</v>
      </c>
      <c r="R1060" s="173" t="s">
        <v>9721</v>
      </c>
      <c r="S1060" s="177"/>
      <c r="T1060" s="167" t="s">
        <v>62</v>
      </c>
      <c r="U1060" s="149"/>
      <c r="V1060" s="149"/>
      <c r="W1060" s="164" t="str">
        <f>VLOOKUP(TRIM(X1060),X10:Y88,2,FALSE)</f>
        <v>Withdrawn</v>
      </c>
      <c r="X1060" s="11" t="str">
        <f t="shared" si="21"/>
        <v>99</v>
      </c>
    </row>
    <row r="1061" spans="1:24" ht="36.75" customHeight="1">
      <c r="A1061" s="150"/>
      <c r="B1061" s="165" t="s">
        <v>70</v>
      </c>
      <c r="C1061" s="153" t="s">
        <v>28</v>
      </c>
      <c r="D1061" s="153" t="s">
        <v>179</v>
      </c>
      <c r="E1061" s="154" t="s">
        <v>8513</v>
      </c>
      <c r="F1061" s="155" t="s">
        <v>5446</v>
      </c>
      <c r="G1061" s="169" t="s">
        <v>62</v>
      </c>
      <c r="H1061" s="169" t="s">
        <v>2048</v>
      </c>
      <c r="I1061" s="170" t="s">
        <v>62</v>
      </c>
      <c r="J1061" s="171"/>
      <c r="K1061" s="172"/>
      <c r="L1061" s="171"/>
      <c r="M1061" s="172"/>
      <c r="N1061" s="171"/>
      <c r="O1061" s="171" t="s">
        <v>62</v>
      </c>
      <c r="P1061" s="171" t="s">
        <v>62</v>
      </c>
      <c r="Q1061" s="173" t="s">
        <v>9722</v>
      </c>
      <c r="R1061" s="173" t="s">
        <v>9721</v>
      </c>
      <c r="S1061" s="177"/>
      <c r="T1061" s="148" t="s">
        <v>62</v>
      </c>
      <c r="U1061" s="149"/>
      <c r="V1061" s="149"/>
      <c r="W1061" s="164" t="str">
        <f>VLOOKUP(TRIM(X1061),X10:Y88,2,FALSE)</f>
        <v>Withdrawn</v>
      </c>
      <c r="X1061" s="11" t="str">
        <f t="shared" si="21"/>
        <v>99</v>
      </c>
    </row>
    <row r="1062" spans="1:24" ht="36.75" customHeight="1">
      <c r="A1062" s="150" t="s">
        <v>185</v>
      </c>
      <c r="B1062" s="165" t="s">
        <v>70</v>
      </c>
      <c r="C1062" s="153" t="s">
        <v>186</v>
      </c>
      <c r="D1062" s="153" t="s">
        <v>127</v>
      </c>
      <c r="E1062" s="154" t="s">
        <v>8514</v>
      </c>
      <c r="F1062" s="155" t="s">
        <v>27</v>
      </c>
      <c r="G1062" s="155" t="s">
        <v>189</v>
      </c>
      <c r="H1062" s="155" t="s">
        <v>7859</v>
      </c>
      <c r="I1062" s="166" t="s">
        <v>10019</v>
      </c>
      <c r="J1062" s="160" t="s">
        <v>422</v>
      </c>
      <c r="K1062" s="159"/>
      <c r="L1062" s="160"/>
      <c r="M1062" s="159"/>
      <c r="N1062" s="158" t="s">
        <v>6993</v>
      </c>
      <c r="O1062" s="158" t="s">
        <v>366</v>
      </c>
      <c r="P1062" s="158" t="s">
        <v>442</v>
      </c>
      <c r="Q1062" s="162" t="s">
        <v>7979</v>
      </c>
      <c r="R1062" s="162" t="s">
        <v>8786</v>
      </c>
      <c r="S1062" s="163" t="s">
        <v>444</v>
      </c>
      <c r="T1062" s="167" t="s">
        <v>432</v>
      </c>
      <c r="U1062" s="149"/>
      <c r="V1062" s="149"/>
      <c r="W1062" s="164" t="str">
        <f>VLOOKUP(TRIM(X1062),X10:Y88,2,FALSE)</f>
        <v>Patrice</v>
      </c>
      <c r="X1062" s="11" t="str">
        <f t="shared" si="21"/>
        <v>6.5.1</v>
      </c>
    </row>
    <row r="1063" spans="1:24" ht="36.75" customHeight="1">
      <c r="A1063" s="150" t="s">
        <v>185</v>
      </c>
      <c r="B1063" s="165" t="s">
        <v>70</v>
      </c>
      <c r="C1063" s="153" t="s">
        <v>186</v>
      </c>
      <c r="D1063" s="153" t="s">
        <v>136</v>
      </c>
      <c r="E1063" s="154" t="s">
        <v>8515</v>
      </c>
      <c r="F1063" s="155" t="s">
        <v>434</v>
      </c>
      <c r="G1063" s="155" t="s">
        <v>189</v>
      </c>
      <c r="H1063" s="155" t="s">
        <v>7877</v>
      </c>
      <c r="I1063" s="166" t="s">
        <v>1638</v>
      </c>
      <c r="J1063" s="160"/>
      <c r="K1063" s="159"/>
      <c r="L1063" s="160"/>
      <c r="M1063" s="159"/>
      <c r="N1063" s="158"/>
      <c r="O1063" s="158"/>
      <c r="P1063" s="158" t="s">
        <v>442</v>
      </c>
      <c r="Q1063" s="162" t="s">
        <v>7749</v>
      </c>
      <c r="R1063" s="175" t="s">
        <v>10087</v>
      </c>
      <c r="S1063" s="163" t="s">
        <v>10086</v>
      </c>
      <c r="T1063" s="148" t="s">
        <v>5277</v>
      </c>
      <c r="U1063" s="149"/>
      <c r="V1063" s="149" t="s">
        <v>9948</v>
      </c>
      <c r="W1063" s="164" t="str">
        <f>VLOOKUP(TRIM(X1063),X10:Y88,2,FALSE)</f>
        <v>Frank</v>
      </c>
      <c r="X1063" s="11" t="str">
        <f t="shared" si="21"/>
        <v>6.5.4</v>
      </c>
    </row>
    <row r="1064" spans="1:24" ht="36.75" customHeight="1">
      <c r="A1064" s="150" t="s">
        <v>185</v>
      </c>
      <c r="B1064" s="165" t="s">
        <v>70</v>
      </c>
      <c r="C1064" s="153" t="s">
        <v>186</v>
      </c>
      <c r="D1064" s="153" t="s">
        <v>136</v>
      </c>
      <c r="E1064" s="154" t="s">
        <v>8516</v>
      </c>
      <c r="F1064" s="155" t="s">
        <v>434</v>
      </c>
      <c r="G1064" s="155" t="s">
        <v>189</v>
      </c>
      <c r="H1064" s="155" t="s">
        <v>10020</v>
      </c>
      <c r="I1064" s="166" t="s">
        <v>859</v>
      </c>
      <c r="J1064" s="160"/>
      <c r="K1064" s="159"/>
      <c r="L1064" s="160"/>
      <c r="M1064" s="159"/>
      <c r="N1064" s="158"/>
      <c r="O1064" s="158"/>
      <c r="P1064" s="158" t="s">
        <v>442</v>
      </c>
      <c r="Q1064" s="162" t="s">
        <v>7262</v>
      </c>
      <c r="R1064" s="162" t="s">
        <v>8859</v>
      </c>
      <c r="S1064" s="163" t="s">
        <v>8858</v>
      </c>
      <c r="T1064" s="167" t="s">
        <v>848</v>
      </c>
      <c r="U1064" s="149"/>
      <c r="V1064" s="149"/>
      <c r="W1064" s="164" t="str">
        <f>VLOOKUP(TRIM(X1064),X10:Y88,2,FALSE)</f>
        <v>Frank</v>
      </c>
      <c r="X1064" s="11" t="str">
        <f t="shared" si="21"/>
        <v>6.5.4</v>
      </c>
    </row>
    <row r="1065" spans="1:24" ht="36.75" customHeight="1">
      <c r="A1065" s="150" t="s">
        <v>185</v>
      </c>
      <c r="B1065" s="165" t="s">
        <v>70</v>
      </c>
      <c r="C1065" s="153" t="s">
        <v>186</v>
      </c>
      <c r="D1065" s="153" t="s">
        <v>136</v>
      </c>
      <c r="E1065" s="154" t="s">
        <v>8517</v>
      </c>
      <c r="F1065" s="155" t="s">
        <v>434</v>
      </c>
      <c r="G1065" s="155" t="s">
        <v>189</v>
      </c>
      <c r="H1065" s="155" t="s">
        <v>8601</v>
      </c>
      <c r="I1065" s="166" t="s">
        <v>1638</v>
      </c>
      <c r="J1065" s="160"/>
      <c r="K1065" s="159"/>
      <c r="L1065" s="160"/>
      <c r="M1065" s="159"/>
      <c r="N1065" s="158"/>
      <c r="O1065" s="158"/>
      <c r="P1065" s="158" t="s">
        <v>442</v>
      </c>
      <c r="Q1065" s="162" t="s">
        <v>1959</v>
      </c>
      <c r="R1065" s="175" t="s">
        <v>10092</v>
      </c>
      <c r="S1065" s="163" t="s">
        <v>10091</v>
      </c>
      <c r="T1065" s="148" t="s">
        <v>1002</v>
      </c>
      <c r="U1065" s="149"/>
      <c r="V1065" s="149" t="s">
        <v>9948</v>
      </c>
      <c r="W1065" s="164" t="str">
        <f>VLOOKUP(TRIM(X1065),X10:Y88,2,FALSE)</f>
        <v>Frank</v>
      </c>
      <c r="X1065" s="11" t="str">
        <f t="shared" si="21"/>
        <v>6.5.4</v>
      </c>
    </row>
    <row r="1066" spans="1:24" ht="36.75" customHeight="1">
      <c r="A1066" s="150" t="s">
        <v>185</v>
      </c>
      <c r="B1066" s="165" t="s">
        <v>70</v>
      </c>
      <c r="C1066" s="153" t="s">
        <v>186</v>
      </c>
      <c r="D1066" s="153" t="s">
        <v>98</v>
      </c>
      <c r="E1066" s="154" t="s">
        <v>8518</v>
      </c>
      <c r="F1066" s="155" t="s">
        <v>25</v>
      </c>
      <c r="G1066" s="155" t="s">
        <v>203</v>
      </c>
      <c r="H1066" s="155" t="s">
        <v>8604</v>
      </c>
      <c r="I1066" s="166" t="s">
        <v>8605</v>
      </c>
      <c r="J1066" s="160"/>
      <c r="K1066" s="159"/>
      <c r="L1066" s="160"/>
      <c r="M1066" s="159"/>
      <c r="N1066" s="158"/>
      <c r="O1066" s="158" t="s">
        <v>206</v>
      </c>
      <c r="P1066" s="158" t="s">
        <v>8606</v>
      </c>
      <c r="Q1066" s="162" t="s">
        <v>8607</v>
      </c>
      <c r="R1066" s="162" t="s">
        <v>10090</v>
      </c>
      <c r="S1066" s="163" t="s">
        <v>210</v>
      </c>
      <c r="T1066" s="167" t="s">
        <v>8608</v>
      </c>
      <c r="U1066" s="149"/>
      <c r="V1066" s="149" t="s">
        <v>9948</v>
      </c>
      <c r="W1066" s="164" t="str">
        <f>VLOOKUP(TRIM(X1066),X10:Y88,2,FALSE)</f>
        <v>Krisztian</v>
      </c>
      <c r="X1066" s="11" t="str">
        <f t="shared" si="21"/>
        <v>5.2</v>
      </c>
    </row>
    <row r="1067" spans="1:24" ht="36.75" customHeight="1">
      <c r="A1067" s="150" t="s">
        <v>185</v>
      </c>
      <c r="B1067" s="165" t="s">
        <v>70</v>
      </c>
      <c r="C1067" s="153" t="s">
        <v>186</v>
      </c>
      <c r="D1067" s="153" t="s">
        <v>127</v>
      </c>
      <c r="E1067" s="154" t="s">
        <v>8519</v>
      </c>
      <c r="F1067" s="155" t="s">
        <v>25</v>
      </c>
      <c r="G1067" s="155" t="s">
        <v>189</v>
      </c>
      <c r="H1067" s="155" t="s">
        <v>8624</v>
      </c>
      <c r="I1067" s="166" t="s">
        <v>8625</v>
      </c>
      <c r="J1067" s="160"/>
      <c r="K1067" s="159"/>
      <c r="L1067" s="160"/>
      <c r="M1067" s="159"/>
      <c r="N1067" s="158"/>
      <c r="O1067" s="158"/>
      <c r="P1067" s="158"/>
      <c r="Q1067" s="162" t="s">
        <v>8626</v>
      </c>
      <c r="R1067" s="162" t="s">
        <v>9951</v>
      </c>
      <c r="S1067" s="168" t="s">
        <v>200</v>
      </c>
      <c r="T1067" s="148" t="s">
        <v>273</v>
      </c>
      <c r="U1067" s="149"/>
      <c r="V1067" s="149"/>
      <c r="W1067" s="164" t="str">
        <f>VLOOKUP(TRIM(X1067),X10:Y88,2,FALSE)</f>
        <v>Patrice</v>
      </c>
      <c r="X1067" s="11" t="str">
        <f t="shared" si="21"/>
        <v>6.5.1</v>
      </c>
    </row>
    <row r="1068" spans="1:24" ht="36.75" customHeight="1">
      <c r="A1068" s="150" t="s">
        <v>185</v>
      </c>
      <c r="B1068" s="165" t="s">
        <v>70</v>
      </c>
      <c r="C1068" s="153" t="s">
        <v>186</v>
      </c>
      <c r="D1068" s="153" t="s">
        <v>133</v>
      </c>
      <c r="E1068" s="154" t="s">
        <v>8520</v>
      </c>
      <c r="F1068" s="155" t="s">
        <v>27</v>
      </c>
      <c r="G1068" s="155" t="s">
        <v>189</v>
      </c>
      <c r="H1068" s="155" t="s">
        <v>8571</v>
      </c>
      <c r="I1068" s="166" t="s">
        <v>475</v>
      </c>
      <c r="J1068" s="160" t="s">
        <v>455</v>
      </c>
      <c r="K1068" s="159"/>
      <c r="L1068" s="160"/>
      <c r="M1068" s="159"/>
      <c r="N1068" s="158" t="s">
        <v>2435</v>
      </c>
      <c r="O1068" s="158" t="s">
        <v>366</v>
      </c>
      <c r="P1068" s="158" t="s">
        <v>442</v>
      </c>
      <c r="Q1068" s="162" t="s">
        <v>8179</v>
      </c>
      <c r="R1068" s="162" t="s">
        <v>9308</v>
      </c>
      <c r="S1068" s="163" t="s">
        <v>9309</v>
      </c>
      <c r="T1068" s="167" t="s">
        <v>472</v>
      </c>
      <c r="U1068" s="149"/>
      <c r="V1068" s="149"/>
      <c r="W1068" s="164" t="str">
        <f>VLOOKUP(TRIM(X1068),X10:Y88,2,FALSE)</f>
        <v>Frank</v>
      </c>
      <c r="X1068" s="11" t="str">
        <f t="shared" si="21"/>
        <v>6.5.3</v>
      </c>
    </row>
    <row r="1069" spans="1:24" ht="36.75" customHeight="1">
      <c r="A1069" s="150" t="s">
        <v>185</v>
      </c>
      <c r="B1069" s="165" t="s">
        <v>70</v>
      </c>
      <c r="C1069" s="153" t="s">
        <v>186</v>
      </c>
      <c r="D1069" s="153" t="s">
        <v>133</v>
      </c>
      <c r="E1069" s="154" t="s">
        <v>8521</v>
      </c>
      <c r="F1069" s="155" t="s">
        <v>27</v>
      </c>
      <c r="G1069" s="155" t="s">
        <v>189</v>
      </c>
      <c r="H1069" s="155" t="s">
        <v>9713</v>
      </c>
      <c r="I1069" s="166" t="s">
        <v>459</v>
      </c>
      <c r="J1069" s="160" t="s">
        <v>422</v>
      </c>
      <c r="K1069" s="159"/>
      <c r="L1069" s="160"/>
      <c r="M1069" s="159"/>
      <c r="N1069" s="158" t="s">
        <v>6993</v>
      </c>
      <c r="O1069" s="158" t="s">
        <v>366</v>
      </c>
      <c r="P1069" s="158" t="s">
        <v>442</v>
      </c>
      <c r="Q1069" s="162" t="s">
        <v>9714</v>
      </c>
      <c r="R1069" s="162" t="s">
        <v>9715</v>
      </c>
      <c r="S1069" s="163" t="s">
        <v>200</v>
      </c>
      <c r="T1069" s="148" t="s">
        <v>582</v>
      </c>
      <c r="U1069" s="149"/>
      <c r="V1069" s="149"/>
      <c r="W1069" s="164" t="str">
        <f>VLOOKUP(TRIM(X1069),X10:Y88,2,FALSE)</f>
        <v>Frank</v>
      </c>
      <c r="X1069" s="11" t="str">
        <f t="shared" si="21"/>
        <v>6.5.3</v>
      </c>
    </row>
    <row r="1070" spans="1:24" ht="36.75" customHeight="1">
      <c r="A1070" s="150" t="s">
        <v>185</v>
      </c>
      <c r="B1070" s="165" t="s">
        <v>70</v>
      </c>
      <c r="C1070" s="153" t="s">
        <v>186</v>
      </c>
      <c r="D1070" s="153" t="s">
        <v>133</v>
      </c>
      <c r="E1070" s="154" t="s">
        <v>8522</v>
      </c>
      <c r="F1070" s="155" t="s">
        <v>27</v>
      </c>
      <c r="G1070" s="155" t="s">
        <v>189</v>
      </c>
      <c r="H1070" s="155" t="s">
        <v>7615</v>
      </c>
      <c r="I1070" s="166" t="s">
        <v>3366</v>
      </c>
      <c r="J1070" s="160" t="s">
        <v>455</v>
      </c>
      <c r="K1070" s="159"/>
      <c r="L1070" s="160"/>
      <c r="M1070" s="159"/>
      <c r="N1070" s="158" t="s">
        <v>2435</v>
      </c>
      <c r="O1070" s="158" t="s">
        <v>366</v>
      </c>
      <c r="P1070" s="158" t="s">
        <v>442</v>
      </c>
      <c r="Q1070" s="162" t="s">
        <v>7616</v>
      </c>
      <c r="R1070" s="162" t="s">
        <v>9871</v>
      </c>
      <c r="S1070" s="163" t="s">
        <v>193</v>
      </c>
      <c r="T1070" s="167" t="s">
        <v>1254</v>
      </c>
      <c r="U1070" s="149"/>
      <c r="V1070" s="149" t="s">
        <v>995</v>
      </c>
      <c r="W1070" s="164" t="str">
        <f>VLOOKUP(TRIM(X1070),X10:Y88,2,FALSE)</f>
        <v>Frank</v>
      </c>
      <c r="X1070" s="11" t="str">
        <f t="shared" si="21"/>
        <v>6.5.3</v>
      </c>
    </row>
    <row r="1071" spans="1:24" ht="36.75" customHeight="1">
      <c r="A1071" s="150" t="s">
        <v>185</v>
      </c>
      <c r="B1071" s="165" t="s">
        <v>70</v>
      </c>
      <c r="C1071" s="153" t="s">
        <v>186</v>
      </c>
      <c r="D1071" s="153" t="s">
        <v>133</v>
      </c>
      <c r="E1071" s="154" t="s">
        <v>8523</v>
      </c>
      <c r="F1071" s="155" t="s">
        <v>27</v>
      </c>
      <c r="G1071" s="155" t="s">
        <v>189</v>
      </c>
      <c r="H1071" s="155" t="s">
        <v>7409</v>
      </c>
      <c r="I1071" s="166" t="s">
        <v>604</v>
      </c>
      <c r="J1071" s="160" t="s">
        <v>422</v>
      </c>
      <c r="K1071" s="159"/>
      <c r="L1071" s="160"/>
      <c r="M1071" s="159"/>
      <c r="N1071" s="158" t="s">
        <v>6993</v>
      </c>
      <c r="O1071" s="158" t="s">
        <v>366</v>
      </c>
      <c r="P1071" s="158" t="s">
        <v>442</v>
      </c>
      <c r="Q1071" s="162" t="s">
        <v>8063</v>
      </c>
      <c r="R1071" s="162" t="s">
        <v>9284</v>
      </c>
      <c r="S1071" s="163" t="s">
        <v>9285</v>
      </c>
      <c r="T1071" s="148" t="s">
        <v>578</v>
      </c>
      <c r="U1071" s="149"/>
      <c r="V1071" s="149"/>
      <c r="W1071" s="164" t="str">
        <f>VLOOKUP(TRIM(X1071),X10:Y88,2,FALSE)</f>
        <v>Frank</v>
      </c>
      <c r="X1071" s="11" t="str">
        <f t="shared" si="21"/>
        <v>6.5.3</v>
      </c>
    </row>
    <row r="1072" spans="1:24" ht="36.75" customHeight="1">
      <c r="A1072" s="150" t="s">
        <v>185</v>
      </c>
      <c r="B1072" s="165" t="s">
        <v>70</v>
      </c>
      <c r="C1072" s="153" t="s">
        <v>186</v>
      </c>
      <c r="D1072" s="153" t="s">
        <v>133</v>
      </c>
      <c r="E1072" s="154" t="s">
        <v>8524</v>
      </c>
      <c r="F1072" s="155" t="s">
        <v>27</v>
      </c>
      <c r="G1072" s="155" t="s">
        <v>189</v>
      </c>
      <c r="H1072" s="155" t="s">
        <v>7179</v>
      </c>
      <c r="I1072" s="166" t="s">
        <v>765</v>
      </c>
      <c r="J1072" s="160" t="s">
        <v>455</v>
      </c>
      <c r="K1072" s="159"/>
      <c r="L1072" s="160"/>
      <c r="M1072" s="159"/>
      <c r="N1072" s="158" t="s">
        <v>2435</v>
      </c>
      <c r="O1072" s="158" t="s">
        <v>366</v>
      </c>
      <c r="P1072" s="158" t="s">
        <v>442</v>
      </c>
      <c r="Q1072" s="162" t="s">
        <v>7180</v>
      </c>
      <c r="R1072" s="162" t="s">
        <v>9717</v>
      </c>
      <c r="S1072" s="163" t="s">
        <v>9716</v>
      </c>
      <c r="T1072" s="167" t="s">
        <v>767</v>
      </c>
      <c r="U1072" s="149"/>
      <c r="V1072" s="149"/>
      <c r="W1072" s="164" t="str">
        <f>VLOOKUP(TRIM(X1072),X10:Y88,2,FALSE)</f>
        <v>Frank</v>
      </c>
      <c r="X1072" s="11" t="str">
        <f t="shared" si="21"/>
        <v>6.5.3</v>
      </c>
    </row>
    <row r="1073" spans="1:24" ht="36.75" customHeight="1">
      <c r="A1073" s="150" t="s">
        <v>185</v>
      </c>
      <c r="B1073" s="165" t="s">
        <v>70</v>
      </c>
      <c r="C1073" s="153" t="s">
        <v>186</v>
      </c>
      <c r="D1073" s="153" t="s">
        <v>133</v>
      </c>
      <c r="E1073" s="154" t="s">
        <v>8525</v>
      </c>
      <c r="F1073" s="155" t="s">
        <v>27</v>
      </c>
      <c r="G1073" s="155" t="s">
        <v>189</v>
      </c>
      <c r="H1073" s="155" t="s">
        <v>7054</v>
      </c>
      <c r="I1073" s="166" t="s">
        <v>10021</v>
      </c>
      <c r="J1073" s="160" t="s">
        <v>422</v>
      </c>
      <c r="K1073" s="159"/>
      <c r="L1073" s="160"/>
      <c r="M1073" s="159"/>
      <c r="N1073" s="158" t="s">
        <v>1603</v>
      </c>
      <c r="O1073" s="158" t="s">
        <v>366</v>
      </c>
      <c r="P1073" s="158" t="s">
        <v>442</v>
      </c>
      <c r="Q1073" s="162" t="s">
        <v>7054</v>
      </c>
      <c r="R1073" s="175" t="s">
        <v>10097</v>
      </c>
      <c r="S1073" s="163" t="s">
        <v>10096</v>
      </c>
      <c r="T1073" s="167" t="s">
        <v>848</v>
      </c>
      <c r="U1073" s="149"/>
      <c r="V1073" s="149" t="s">
        <v>9948</v>
      </c>
      <c r="W1073" s="164" t="str">
        <f>VLOOKUP(TRIM(X1073),X10:Y88,2,FALSE)</f>
        <v>Frank</v>
      </c>
      <c r="X1073" s="11" t="str">
        <f t="shared" si="21"/>
        <v>6.5.3</v>
      </c>
    </row>
    <row r="1074" spans="1:24" ht="36.75" customHeight="1">
      <c r="A1074" s="150" t="s">
        <v>185</v>
      </c>
      <c r="B1074" s="165" t="s">
        <v>70</v>
      </c>
      <c r="C1074" s="153" t="s">
        <v>186</v>
      </c>
      <c r="D1074" s="153" t="s">
        <v>133</v>
      </c>
      <c r="E1074" s="154" t="s">
        <v>8526</v>
      </c>
      <c r="F1074" s="155" t="s">
        <v>434</v>
      </c>
      <c r="G1074" s="155" t="s">
        <v>189</v>
      </c>
      <c r="H1074" s="155" t="s">
        <v>8649</v>
      </c>
      <c r="I1074" s="166" t="s">
        <v>1638</v>
      </c>
      <c r="J1074" s="160"/>
      <c r="K1074" s="159"/>
      <c r="L1074" s="160"/>
      <c r="M1074" s="159"/>
      <c r="N1074" s="158"/>
      <c r="O1074" s="158"/>
      <c r="P1074" s="158"/>
      <c r="Q1074" s="162" t="s">
        <v>2833</v>
      </c>
      <c r="R1074" s="162" t="s">
        <v>9337</v>
      </c>
      <c r="S1074" s="163" t="s">
        <v>9338</v>
      </c>
      <c r="T1074" s="167" t="s">
        <v>1549</v>
      </c>
      <c r="U1074" s="149"/>
      <c r="V1074" s="149"/>
      <c r="W1074" s="164" t="str">
        <f>VLOOKUP(TRIM(X1074),X10:Y88,2,FALSE)</f>
        <v>Frank</v>
      </c>
      <c r="X1074" s="11" t="str">
        <f t="shared" si="21"/>
        <v>6.5.3</v>
      </c>
    </row>
    <row r="1075" spans="1:24" ht="36.75" customHeight="1">
      <c r="A1075" s="150" t="s">
        <v>185</v>
      </c>
      <c r="B1075" s="165" t="s">
        <v>70</v>
      </c>
      <c r="C1075" s="153" t="s">
        <v>186</v>
      </c>
      <c r="D1075" s="153" t="s">
        <v>130</v>
      </c>
      <c r="E1075" s="154" t="s">
        <v>8527</v>
      </c>
      <c r="F1075" s="155" t="s">
        <v>434</v>
      </c>
      <c r="G1075" s="155" t="s">
        <v>189</v>
      </c>
      <c r="H1075" s="155" t="s">
        <v>8873</v>
      </c>
      <c r="I1075" s="166" t="s">
        <v>1638</v>
      </c>
      <c r="J1075" s="160"/>
      <c r="K1075" s="159"/>
      <c r="L1075" s="160"/>
      <c r="M1075" s="159"/>
      <c r="N1075" s="158"/>
      <c r="O1075" s="158" t="s">
        <v>366</v>
      </c>
      <c r="P1075" s="158"/>
      <c r="Q1075" s="162" t="s">
        <v>8874</v>
      </c>
      <c r="R1075" s="162" t="s">
        <v>9124</v>
      </c>
      <c r="S1075" s="163" t="s">
        <v>9125</v>
      </c>
      <c r="T1075" s="148" t="s">
        <v>2183</v>
      </c>
      <c r="U1075" s="149"/>
      <c r="V1075" s="149"/>
      <c r="W1075" s="164" t="str">
        <f>VLOOKUP(TRIM(X1075),X10:Y88,2,FALSE)</f>
        <v>Frank</v>
      </c>
      <c r="X1075" s="11" t="str">
        <f t="shared" si="21"/>
        <v>6.5.2</v>
      </c>
    </row>
    <row r="1076" spans="1:24" ht="36.75" customHeight="1">
      <c r="A1076" s="150" t="s">
        <v>185</v>
      </c>
      <c r="B1076" s="165" t="s">
        <v>70</v>
      </c>
      <c r="C1076" s="153" t="s">
        <v>186</v>
      </c>
      <c r="D1076" s="153" t="s">
        <v>130</v>
      </c>
      <c r="E1076" s="154" t="s">
        <v>8528</v>
      </c>
      <c r="F1076" s="155" t="s">
        <v>27</v>
      </c>
      <c r="G1076" s="155" t="s">
        <v>189</v>
      </c>
      <c r="H1076" s="155" t="s">
        <v>7742</v>
      </c>
      <c r="I1076" s="166" t="s">
        <v>1283</v>
      </c>
      <c r="J1076" s="160" t="s">
        <v>455</v>
      </c>
      <c r="K1076" s="159"/>
      <c r="L1076" s="160"/>
      <c r="M1076" s="159"/>
      <c r="N1076" s="158" t="s">
        <v>2435</v>
      </c>
      <c r="O1076" s="158" t="s">
        <v>366</v>
      </c>
      <c r="P1076" s="158" t="s">
        <v>442</v>
      </c>
      <c r="Q1076" s="162" t="s">
        <v>8162</v>
      </c>
      <c r="R1076" s="162" t="s">
        <v>9213</v>
      </c>
      <c r="S1076" s="163" t="s">
        <v>9214</v>
      </c>
      <c r="T1076" s="167" t="s">
        <v>1288</v>
      </c>
      <c r="U1076" s="149"/>
      <c r="V1076" s="149"/>
      <c r="W1076" s="164" t="str">
        <f>VLOOKUP(TRIM(X1076),X10:Y88,2,FALSE)</f>
        <v>Frank</v>
      </c>
      <c r="X1076" s="11" t="str">
        <f t="shared" si="21"/>
        <v>6.5.2</v>
      </c>
    </row>
    <row r="1077" spans="1:24" ht="36.75" customHeight="1">
      <c r="A1077" s="150" t="s">
        <v>185</v>
      </c>
      <c r="B1077" s="165" t="s">
        <v>70</v>
      </c>
      <c r="C1077" s="153" t="s">
        <v>186</v>
      </c>
      <c r="D1077" s="153" t="s">
        <v>130</v>
      </c>
      <c r="E1077" s="154" t="s">
        <v>8529</v>
      </c>
      <c r="F1077" s="155" t="s">
        <v>27</v>
      </c>
      <c r="G1077" s="155" t="s">
        <v>189</v>
      </c>
      <c r="H1077" s="155" t="s">
        <v>7794</v>
      </c>
      <c r="I1077" s="166" t="s">
        <v>1187</v>
      </c>
      <c r="J1077" s="160" t="s">
        <v>455</v>
      </c>
      <c r="K1077" s="159"/>
      <c r="L1077" s="160"/>
      <c r="M1077" s="159"/>
      <c r="N1077" s="158" t="s">
        <v>2435</v>
      </c>
      <c r="O1077" s="158" t="s">
        <v>366</v>
      </c>
      <c r="P1077" s="158" t="s">
        <v>442</v>
      </c>
      <c r="Q1077" s="162" t="s">
        <v>7795</v>
      </c>
      <c r="R1077" s="162" t="s">
        <v>9211</v>
      </c>
      <c r="S1077" s="163" t="s">
        <v>9212</v>
      </c>
      <c r="T1077" s="148" t="s">
        <v>1189</v>
      </c>
      <c r="U1077" s="149"/>
      <c r="V1077" s="149"/>
      <c r="W1077" s="164" t="str">
        <f>VLOOKUP(TRIM(X1077),X10:Y88,2,FALSE)</f>
        <v>Frank</v>
      </c>
      <c r="X1077" s="11" t="str">
        <f t="shared" si="21"/>
        <v>6.5.2</v>
      </c>
    </row>
    <row r="1078" spans="1:24" ht="36.75" customHeight="1">
      <c r="A1078" s="150" t="s">
        <v>185</v>
      </c>
      <c r="B1078" s="165" t="s">
        <v>70</v>
      </c>
      <c r="C1078" s="153" t="s">
        <v>186</v>
      </c>
      <c r="D1078" s="153" t="s">
        <v>130</v>
      </c>
      <c r="E1078" s="154" t="s">
        <v>8530</v>
      </c>
      <c r="F1078" s="155" t="s">
        <v>27</v>
      </c>
      <c r="G1078" s="155" t="s">
        <v>189</v>
      </c>
      <c r="H1078" s="155" t="s">
        <v>7777</v>
      </c>
      <c r="I1078" s="166" t="s">
        <v>947</v>
      </c>
      <c r="J1078" s="160" t="s">
        <v>422</v>
      </c>
      <c r="K1078" s="159"/>
      <c r="L1078" s="160"/>
      <c r="M1078" s="159"/>
      <c r="N1078" s="158" t="s">
        <v>6993</v>
      </c>
      <c r="O1078" s="158" t="s">
        <v>366</v>
      </c>
      <c r="P1078" s="158" t="s">
        <v>442</v>
      </c>
      <c r="Q1078" s="162" t="s">
        <v>8183</v>
      </c>
      <c r="R1078" s="162" t="s">
        <v>9709</v>
      </c>
      <c r="S1078" s="163" t="s">
        <v>9710</v>
      </c>
      <c r="T1078" s="167" t="s">
        <v>1479</v>
      </c>
      <c r="U1078" s="149"/>
      <c r="V1078" s="149"/>
      <c r="W1078" s="164" t="str">
        <f>VLOOKUP(TRIM(X1078),X10:Y88,2,FALSE)</f>
        <v>Frank</v>
      </c>
      <c r="X1078" s="11" t="str">
        <f t="shared" si="21"/>
        <v>6.5.2</v>
      </c>
    </row>
    <row r="1079" spans="1:24" ht="36.75" customHeight="1">
      <c r="A1079" s="150" t="s">
        <v>185</v>
      </c>
      <c r="B1079" s="165" t="s">
        <v>70</v>
      </c>
      <c r="C1079" s="153" t="s">
        <v>186</v>
      </c>
      <c r="D1079" s="153" t="s">
        <v>130</v>
      </c>
      <c r="E1079" s="154" t="s">
        <v>8531</v>
      </c>
      <c r="F1079" s="155" t="s">
        <v>27</v>
      </c>
      <c r="G1079" s="155" t="s">
        <v>189</v>
      </c>
      <c r="H1079" s="155" t="s">
        <v>7043</v>
      </c>
      <c r="I1079" s="166" t="s">
        <v>4909</v>
      </c>
      <c r="J1079" s="160" t="s">
        <v>455</v>
      </c>
      <c r="K1079" s="159"/>
      <c r="L1079" s="160"/>
      <c r="M1079" s="159"/>
      <c r="N1079" s="158" t="s">
        <v>2435</v>
      </c>
      <c r="O1079" s="158" t="s">
        <v>366</v>
      </c>
      <c r="P1079" s="158" t="s">
        <v>442</v>
      </c>
      <c r="Q1079" s="162" t="s">
        <v>7929</v>
      </c>
      <c r="R1079" s="162" t="s">
        <v>9215</v>
      </c>
      <c r="S1079" s="163" t="s">
        <v>9216</v>
      </c>
      <c r="T1079" s="148" t="s">
        <v>7026</v>
      </c>
      <c r="U1079" s="149"/>
      <c r="V1079" s="149"/>
      <c r="W1079" s="164" t="str">
        <f>VLOOKUP(TRIM(X1079),X10:Y88,2,FALSE)</f>
        <v>Frank</v>
      </c>
      <c r="X1079" s="11" t="str">
        <f t="shared" si="21"/>
        <v>6.5.2</v>
      </c>
    </row>
    <row r="1080" spans="1:24" ht="36.75" customHeight="1">
      <c r="A1080" s="150" t="s">
        <v>185</v>
      </c>
      <c r="B1080" s="165" t="s">
        <v>70</v>
      </c>
      <c r="C1080" s="153" t="s">
        <v>186</v>
      </c>
      <c r="D1080" s="153" t="s">
        <v>130</v>
      </c>
      <c r="E1080" s="154" t="s">
        <v>8532</v>
      </c>
      <c r="F1080" s="155" t="s">
        <v>27</v>
      </c>
      <c r="G1080" s="155" t="s">
        <v>189</v>
      </c>
      <c r="H1080" s="155" t="s">
        <v>7058</v>
      </c>
      <c r="I1080" s="166" t="s">
        <v>9570</v>
      </c>
      <c r="J1080" s="160" t="s">
        <v>455</v>
      </c>
      <c r="K1080" s="159"/>
      <c r="L1080" s="160"/>
      <c r="M1080" s="159"/>
      <c r="N1080" s="158" t="s">
        <v>2435</v>
      </c>
      <c r="O1080" s="158" t="s">
        <v>366</v>
      </c>
      <c r="P1080" s="158" t="s">
        <v>442</v>
      </c>
      <c r="Q1080" s="162" t="s">
        <v>7936</v>
      </c>
      <c r="R1080" s="162" t="s">
        <v>9568</v>
      </c>
      <c r="S1080" s="163" t="s">
        <v>9569</v>
      </c>
      <c r="T1080" s="167" t="s">
        <v>848</v>
      </c>
      <c r="U1080" s="149"/>
      <c r="V1080" s="149"/>
      <c r="W1080" s="164" t="str">
        <f>VLOOKUP(TRIM(X1080),X10:Y88,2,FALSE)</f>
        <v>Frank</v>
      </c>
      <c r="X1080" s="11" t="str">
        <f t="shared" si="21"/>
        <v>6.5.2</v>
      </c>
    </row>
    <row r="1081" spans="1:24" ht="36.75" customHeight="1">
      <c r="A1081" s="150" t="s">
        <v>185</v>
      </c>
      <c r="B1081" s="165" t="s">
        <v>70</v>
      </c>
      <c r="C1081" s="153" t="s">
        <v>186</v>
      </c>
      <c r="D1081" s="153" t="s">
        <v>130</v>
      </c>
      <c r="E1081" s="154" t="s">
        <v>8533</v>
      </c>
      <c r="F1081" s="155" t="s">
        <v>27</v>
      </c>
      <c r="G1081" s="155" t="s">
        <v>189</v>
      </c>
      <c r="H1081" s="155" t="s">
        <v>2649</v>
      </c>
      <c r="I1081" s="166" t="s">
        <v>9208</v>
      </c>
      <c r="J1081" s="160" t="s">
        <v>455</v>
      </c>
      <c r="K1081" s="159"/>
      <c r="L1081" s="160"/>
      <c r="M1081" s="159"/>
      <c r="N1081" s="158" t="s">
        <v>2435</v>
      </c>
      <c r="O1081" s="158" t="s">
        <v>366</v>
      </c>
      <c r="P1081" s="158" t="s">
        <v>442</v>
      </c>
      <c r="Q1081" s="162" t="s">
        <v>7892</v>
      </c>
      <c r="R1081" s="162" t="s">
        <v>9210</v>
      </c>
      <c r="S1081" s="163" t="s">
        <v>9209</v>
      </c>
      <c r="T1081" s="148" t="s">
        <v>461</v>
      </c>
      <c r="U1081" s="149"/>
      <c r="V1081" s="149"/>
      <c r="W1081" s="164" t="str">
        <f>VLOOKUP(TRIM(X1081),X10:Y88,2,FALSE)</f>
        <v>Frank</v>
      </c>
      <c r="X1081" s="11" t="str">
        <f t="shared" si="21"/>
        <v>6.5.2</v>
      </c>
    </row>
    <row r="1082" spans="1:24" ht="36.75" customHeight="1">
      <c r="A1082" s="150" t="s">
        <v>185</v>
      </c>
      <c r="B1082" s="165" t="s">
        <v>70</v>
      </c>
      <c r="C1082" s="153" t="s">
        <v>186</v>
      </c>
      <c r="D1082" s="153" t="s">
        <v>133</v>
      </c>
      <c r="E1082" s="154" t="s">
        <v>8534</v>
      </c>
      <c r="F1082" s="155" t="s">
        <v>27</v>
      </c>
      <c r="G1082" s="155" t="s">
        <v>189</v>
      </c>
      <c r="H1082" s="155" t="s">
        <v>7049</v>
      </c>
      <c r="I1082" s="166" t="s">
        <v>7932</v>
      </c>
      <c r="J1082" s="160" t="s">
        <v>422</v>
      </c>
      <c r="K1082" s="159"/>
      <c r="L1082" s="160"/>
      <c r="M1082" s="159"/>
      <c r="N1082" s="158" t="s">
        <v>6993</v>
      </c>
      <c r="O1082" s="158" t="s">
        <v>366</v>
      </c>
      <c r="P1082" s="158" t="s">
        <v>442</v>
      </c>
      <c r="Q1082" s="162" t="s">
        <v>2333</v>
      </c>
      <c r="R1082" s="162" t="s">
        <v>9323</v>
      </c>
      <c r="S1082" s="163" t="s">
        <v>9324</v>
      </c>
      <c r="T1082" s="167" t="s">
        <v>7026</v>
      </c>
      <c r="U1082" s="149"/>
      <c r="V1082" s="149"/>
      <c r="W1082" s="164" t="str">
        <f>VLOOKUP(TRIM(X1082),X10:Y88,2,FALSE)</f>
        <v>Frank</v>
      </c>
      <c r="X1082" s="11" t="str">
        <f t="shared" si="21"/>
        <v>6.5.3</v>
      </c>
    </row>
    <row r="1083" spans="1:24" ht="36.75" customHeight="1">
      <c r="A1083" s="150" t="s">
        <v>185</v>
      </c>
      <c r="B1083" s="165" t="s">
        <v>70</v>
      </c>
      <c r="C1083" s="153" t="s">
        <v>186</v>
      </c>
      <c r="D1083" s="153" t="s">
        <v>133</v>
      </c>
      <c r="E1083" s="154" t="s">
        <v>8535</v>
      </c>
      <c r="F1083" s="155" t="s">
        <v>27</v>
      </c>
      <c r="G1083" s="155" t="s">
        <v>189</v>
      </c>
      <c r="H1083" s="155" t="s">
        <v>7705</v>
      </c>
      <c r="I1083" s="166" t="s">
        <v>1223</v>
      </c>
      <c r="J1083" s="160" t="s">
        <v>455</v>
      </c>
      <c r="K1083" s="159"/>
      <c r="L1083" s="160"/>
      <c r="M1083" s="159"/>
      <c r="N1083" s="158" t="s">
        <v>2435</v>
      </c>
      <c r="O1083" s="158" t="s">
        <v>366</v>
      </c>
      <c r="P1083" s="158" t="s">
        <v>442</v>
      </c>
      <c r="Q1083" s="162" t="s">
        <v>7706</v>
      </c>
      <c r="R1083" s="162" t="s">
        <v>9872</v>
      </c>
      <c r="S1083" s="163" t="s">
        <v>193</v>
      </c>
      <c r="T1083" s="148" t="s">
        <v>1354</v>
      </c>
      <c r="U1083" s="149"/>
      <c r="V1083" s="149" t="s">
        <v>995</v>
      </c>
      <c r="W1083" s="164" t="str">
        <f>VLOOKUP(TRIM(X1083),X10:Y88,2,FALSE)</f>
        <v>Frank</v>
      </c>
      <c r="X1083" s="11" t="str">
        <f t="shared" si="21"/>
        <v>6.5.3</v>
      </c>
    </row>
    <row r="1084" spans="1:24" ht="36.75" customHeight="1">
      <c r="A1084" s="150" t="s">
        <v>185</v>
      </c>
      <c r="B1084" s="165" t="s">
        <v>70</v>
      </c>
      <c r="C1084" s="153" t="s">
        <v>186</v>
      </c>
      <c r="D1084" s="153" t="s">
        <v>133</v>
      </c>
      <c r="E1084" s="154" t="s">
        <v>8536</v>
      </c>
      <c r="F1084" s="155" t="s">
        <v>27</v>
      </c>
      <c r="G1084" s="155" t="s">
        <v>189</v>
      </c>
      <c r="H1084" s="155" t="s">
        <v>7861</v>
      </c>
      <c r="I1084" s="166" t="s">
        <v>9331</v>
      </c>
      <c r="J1084" s="160" t="s">
        <v>455</v>
      </c>
      <c r="K1084" s="159"/>
      <c r="L1084" s="160"/>
      <c r="M1084" s="159"/>
      <c r="N1084" s="158" t="s">
        <v>2435</v>
      </c>
      <c r="O1084" s="158" t="s">
        <v>366</v>
      </c>
      <c r="P1084" s="158" t="s">
        <v>442</v>
      </c>
      <c r="Q1084" s="162" t="s">
        <v>7980</v>
      </c>
      <c r="R1084" s="162" t="s">
        <v>9333</v>
      </c>
      <c r="S1084" s="163" t="s">
        <v>9332</v>
      </c>
      <c r="T1084" s="167" t="s">
        <v>432</v>
      </c>
      <c r="U1084" s="149"/>
      <c r="V1084" s="149"/>
      <c r="W1084" s="164" t="str">
        <f>VLOOKUP(TRIM(X1084),X10:Y88,2,FALSE)</f>
        <v>Frank</v>
      </c>
      <c r="X1084" s="11" t="str">
        <f t="shared" si="21"/>
        <v>6.5.3</v>
      </c>
    </row>
    <row r="1085" spans="1:24" ht="36.75" customHeight="1">
      <c r="A1085" s="150" t="s">
        <v>185</v>
      </c>
      <c r="B1085" s="165" t="s">
        <v>70</v>
      </c>
      <c r="C1085" s="153" t="s">
        <v>186</v>
      </c>
      <c r="D1085" s="153" t="s">
        <v>127</v>
      </c>
      <c r="E1085" s="154" t="s">
        <v>8537</v>
      </c>
      <c r="F1085" s="155" t="s">
        <v>27</v>
      </c>
      <c r="G1085" s="155" t="s">
        <v>189</v>
      </c>
      <c r="H1085" s="155" t="s">
        <v>3124</v>
      </c>
      <c r="I1085" s="166" t="s">
        <v>9662</v>
      </c>
      <c r="J1085" s="160" t="s">
        <v>422</v>
      </c>
      <c r="K1085" s="159"/>
      <c r="L1085" s="160"/>
      <c r="M1085" s="159"/>
      <c r="N1085" s="158" t="s">
        <v>6993</v>
      </c>
      <c r="O1085" s="158" t="s">
        <v>366</v>
      </c>
      <c r="P1085" s="158" t="s">
        <v>442</v>
      </c>
      <c r="Q1085" s="162" t="s">
        <v>7504</v>
      </c>
      <c r="R1085" s="162" t="s">
        <v>9663</v>
      </c>
      <c r="S1085" s="163" t="s">
        <v>9664</v>
      </c>
      <c r="T1085" s="148" t="s">
        <v>1002</v>
      </c>
      <c r="U1085" s="149"/>
      <c r="V1085" s="149"/>
      <c r="W1085" s="164" t="str">
        <f>VLOOKUP(TRIM(X1085),X10:Y88,2,FALSE)</f>
        <v>Patrice</v>
      </c>
      <c r="X1085" s="11" t="str">
        <f t="shared" si="21"/>
        <v>6.5.1</v>
      </c>
    </row>
    <row r="1086" spans="1:24" ht="36.75" customHeight="1">
      <c r="A1086" s="150" t="s">
        <v>185</v>
      </c>
      <c r="B1086" s="165" t="s">
        <v>70</v>
      </c>
      <c r="C1086" s="153" t="s">
        <v>186</v>
      </c>
      <c r="D1086" s="153" t="s">
        <v>127</v>
      </c>
      <c r="E1086" s="154" t="s">
        <v>8538</v>
      </c>
      <c r="F1086" s="155" t="s">
        <v>27</v>
      </c>
      <c r="G1086" s="155" t="s">
        <v>189</v>
      </c>
      <c r="H1086" s="155" t="s">
        <v>7747</v>
      </c>
      <c r="I1086" s="166" t="s">
        <v>8153</v>
      </c>
      <c r="J1086" s="160" t="s">
        <v>455</v>
      </c>
      <c r="K1086" s="159"/>
      <c r="L1086" s="160"/>
      <c r="M1086" s="159"/>
      <c r="N1086" s="158" t="s">
        <v>2435</v>
      </c>
      <c r="O1086" s="158" t="s">
        <v>366</v>
      </c>
      <c r="P1086" s="158" t="s">
        <v>442</v>
      </c>
      <c r="Q1086" s="162" t="s">
        <v>7748</v>
      </c>
      <c r="R1086" s="162" t="s">
        <v>9444</v>
      </c>
      <c r="S1086" s="163" t="s">
        <v>9445</v>
      </c>
      <c r="T1086" s="167" t="s">
        <v>7731</v>
      </c>
      <c r="U1086" s="149"/>
      <c r="V1086" s="149"/>
      <c r="W1086" s="164" t="str">
        <f>VLOOKUP(TRIM(X1086),X10:Y88,2,FALSE)</f>
        <v>Patrice</v>
      </c>
      <c r="X1086" s="11" t="str">
        <f t="shared" si="21"/>
        <v>6.5.1</v>
      </c>
    </row>
    <row r="1087" spans="1:24" ht="36.75" customHeight="1">
      <c r="A1087" s="150" t="s">
        <v>185</v>
      </c>
      <c r="B1087" s="165" t="s">
        <v>70</v>
      </c>
      <c r="C1087" s="153" t="s">
        <v>186</v>
      </c>
      <c r="D1087" s="153" t="s">
        <v>127</v>
      </c>
      <c r="E1087" s="154" t="s">
        <v>8539</v>
      </c>
      <c r="F1087" s="155" t="s">
        <v>27</v>
      </c>
      <c r="G1087" s="155" t="s">
        <v>189</v>
      </c>
      <c r="H1087" s="155" t="s">
        <v>7822</v>
      </c>
      <c r="I1087" s="166" t="s">
        <v>10022</v>
      </c>
      <c r="J1087" s="160" t="s">
        <v>422</v>
      </c>
      <c r="K1087" s="159"/>
      <c r="L1087" s="160"/>
      <c r="M1087" s="159"/>
      <c r="N1087" s="158" t="s">
        <v>6993</v>
      </c>
      <c r="O1087" s="158" t="s">
        <v>366</v>
      </c>
      <c r="P1087" s="158" t="s">
        <v>442</v>
      </c>
      <c r="Q1087" s="162" t="s">
        <v>8209</v>
      </c>
      <c r="R1087" s="162" t="s">
        <v>9667</v>
      </c>
      <c r="S1087" s="163" t="s">
        <v>9668</v>
      </c>
      <c r="T1087" s="148" t="s">
        <v>2749</v>
      </c>
      <c r="U1087" s="149"/>
      <c r="V1087" s="149"/>
      <c r="W1087" s="164" t="str">
        <f>VLOOKUP(TRIM(X1087),X10:Y88,2,FALSE)</f>
        <v>Patrice</v>
      </c>
      <c r="X1087" s="11" t="str">
        <f t="shared" si="21"/>
        <v>6.5.1</v>
      </c>
    </row>
    <row r="1088" spans="1:24" ht="36.75" customHeight="1">
      <c r="A1088" s="150" t="s">
        <v>185</v>
      </c>
      <c r="B1088" s="165" t="s">
        <v>70</v>
      </c>
      <c r="C1088" s="153" t="s">
        <v>186</v>
      </c>
      <c r="D1088" s="153" t="s">
        <v>127</v>
      </c>
      <c r="E1088" s="154" t="s">
        <v>8540</v>
      </c>
      <c r="F1088" s="155" t="s">
        <v>27</v>
      </c>
      <c r="G1088" s="155" t="s">
        <v>189</v>
      </c>
      <c r="H1088" s="155" t="s">
        <v>7729</v>
      </c>
      <c r="I1088" s="166" t="s">
        <v>8153</v>
      </c>
      <c r="J1088" s="160" t="s">
        <v>422</v>
      </c>
      <c r="K1088" s="159"/>
      <c r="L1088" s="160"/>
      <c r="M1088" s="159"/>
      <c r="N1088" s="158" t="s">
        <v>6993</v>
      </c>
      <c r="O1088" s="158" t="s">
        <v>366</v>
      </c>
      <c r="P1088" s="158" t="s">
        <v>442</v>
      </c>
      <c r="Q1088" s="162" t="s">
        <v>7730</v>
      </c>
      <c r="R1088" s="162" t="s">
        <v>9669</v>
      </c>
      <c r="S1088" s="163" t="s">
        <v>9670</v>
      </c>
      <c r="T1088" s="167" t="s">
        <v>7731</v>
      </c>
      <c r="U1088" s="149"/>
      <c r="V1088" s="149"/>
      <c r="W1088" s="164" t="str">
        <f>VLOOKUP(TRIM(X1088),X10:Y88,2,FALSE)</f>
        <v>Patrice</v>
      </c>
      <c r="X1088" s="11" t="str">
        <f t="shared" si="21"/>
        <v>6.5.1</v>
      </c>
    </row>
    <row r="1089" spans="1:24" ht="36.75" customHeight="1">
      <c r="A1089" s="150" t="s">
        <v>185</v>
      </c>
      <c r="B1089" s="165" t="s">
        <v>70</v>
      </c>
      <c r="C1089" s="153" t="s">
        <v>186</v>
      </c>
      <c r="D1089" s="153" t="s">
        <v>127</v>
      </c>
      <c r="E1089" s="154" t="s">
        <v>8541</v>
      </c>
      <c r="F1089" s="155" t="s">
        <v>27</v>
      </c>
      <c r="G1089" s="155" t="s">
        <v>189</v>
      </c>
      <c r="H1089" s="155" t="s">
        <v>6992</v>
      </c>
      <c r="I1089" s="166" t="s">
        <v>7905</v>
      </c>
      <c r="J1089" s="160" t="s">
        <v>422</v>
      </c>
      <c r="K1089" s="159"/>
      <c r="L1089" s="160"/>
      <c r="M1089" s="159"/>
      <c r="N1089" s="158" t="s">
        <v>6993</v>
      </c>
      <c r="O1089" s="158" t="s">
        <v>366</v>
      </c>
      <c r="P1089" s="158" t="s">
        <v>442</v>
      </c>
      <c r="Q1089" s="162" t="s">
        <v>7906</v>
      </c>
      <c r="R1089" s="162" t="s">
        <v>9505</v>
      </c>
      <c r="S1089" s="163" t="s">
        <v>9504</v>
      </c>
      <c r="T1089" s="148" t="s">
        <v>6994</v>
      </c>
      <c r="U1089" s="149"/>
      <c r="V1089" s="149"/>
      <c r="W1089" s="164" t="str">
        <f>VLOOKUP(TRIM(X1089),X10:Y88,2,FALSE)</f>
        <v>Patrice</v>
      </c>
      <c r="X1089" s="11" t="str">
        <f t="shared" si="21"/>
        <v>6.5.1</v>
      </c>
    </row>
    <row r="1090" spans="1:24" ht="36.75" customHeight="1">
      <c r="A1090" s="150" t="s">
        <v>185</v>
      </c>
      <c r="B1090" s="165" t="s">
        <v>70</v>
      </c>
      <c r="C1090" s="153" t="s">
        <v>186</v>
      </c>
      <c r="D1090" s="153" t="s">
        <v>136</v>
      </c>
      <c r="E1090" s="154" t="s">
        <v>8542</v>
      </c>
      <c r="F1090" s="155" t="s">
        <v>434</v>
      </c>
      <c r="G1090" s="155" t="s">
        <v>189</v>
      </c>
      <c r="H1090" s="155" t="s">
        <v>10020</v>
      </c>
      <c r="I1090" s="166" t="s">
        <v>1638</v>
      </c>
      <c r="J1090" s="160"/>
      <c r="K1090" s="159"/>
      <c r="L1090" s="160"/>
      <c r="M1090" s="159"/>
      <c r="N1090" s="158"/>
      <c r="O1090" s="158"/>
      <c r="P1090" s="158" t="s">
        <v>442</v>
      </c>
      <c r="Q1090" s="162" t="s">
        <v>7262</v>
      </c>
      <c r="R1090" s="175" t="s">
        <v>10099</v>
      </c>
      <c r="S1090" s="163" t="s">
        <v>253</v>
      </c>
      <c r="T1090" s="167" t="s">
        <v>848</v>
      </c>
      <c r="U1090" s="149"/>
      <c r="V1090" s="149" t="s">
        <v>9948</v>
      </c>
      <c r="W1090" s="164" t="str">
        <f>VLOOKUP(TRIM(X1090),X10:Y88,2,FALSE)</f>
        <v>Frank</v>
      </c>
      <c r="X1090" s="11" t="str">
        <f t="shared" si="21"/>
        <v>6.5.4</v>
      </c>
    </row>
    <row r="1091" spans="1:24" ht="36.75" customHeight="1">
      <c r="A1091" s="150" t="s">
        <v>185</v>
      </c>
      <c r="B1091" s="165" t="s">
        <v>70</v>
      </c>
      <c r="C1091" s="153" t="s">
        <v>186</v>
      </c>
      <c r="D1091" s="153" t="s">
        <v>130</v>
      </c>
      <c r="E1091" s="154" t="s">
        <v>8543</v>
      </c>
      <c r="F1091" s="155" t="s">
        <v>27</v>
      </c>
      <c r="G1091" s="155" t="s">
        <v>189</v>
      </c>
      <c r="H1091" s="155" t="s">
        <v>9070</v>
      </c>
      <c r="I1091" s="166" t="s">
        <v>9069</v>
      </c>
      <c r="J1091" s="160" t="s">
        <v>455</v>
      </c>
      <c r="K1091" s="159"/>
      <c r="L1091" s="160"/>
      <c r="M1091" s="159"/>
      <c r="N1091" s="158" t="s">
        <v>1603</v>
      </c>
      <c r="O1091" s="158" t="s">
        <v>366</v>
      </c>
      <c r="P1091" s="158" t="s">
        <v>442</v>
      </c>
      <c r="Q1091" s="162" t="s">
        <v>9071</v>
      </c>
      <c r="R1091" s="162" t="s">
        <v>9076</v>
      </c>
      <c r="S1091" s="163" t="s">
        <v>9077</v>
      </c>
      <c r="T1091" s="148" t="s">
        <v>8464</v>
      </c>
      <c r="U1091" s="149"/>
      <c r="V1091" s="149"/>
      <c r="W1091" s="164" t="str">
        <f>VLOOKUP(TRIM(X1091),X10:Y88,2,FALSE)</f>
        <v>Frank</v>
      </c>
      <c r="X1091" s="11" t="str">
        <f t="shared" si="21"/>
        <v>6.5.2</v>
      </c>
    </row>
    <row r="1092" spans="1:24" ht="36.75" customHeight="1">
      <c r="A1092" s="150" t="s">
        <v>185</v>
      </c>
      <c r="B1092" s="165" t="s">
        <v>70</v>
      </c>
      <c r="C1092" s="153" t="s">
        <v>186</v>
      </c>
      <c r="D1092" s="153" t="s">
        <v>170</v>
      </c>
      <c r="E1092" s="154" t="s">
        <v>8544</v>
      </c>
      <c r="F1092" s="155" t="s">
        <v>419</v>
      </c>
      <c r="G1092" s="155" t="s">
        <v>242</v>
      </c>
      <c r="H1092" s="155" t="s">
        <v>7191</v>
      </c>
      <c r="I1092" s="166" t="s">
        <v>7985</v>
      </c>
      <c r="J1092" s="160"/>
      <c r="K1092" s="159"/>
      <c r="L1092" s="160"/>
      <c r="M1092" s="159"/>
      <c r="N1092" s="158"/>
      <c r="O1092" s="158"/>
      <c r="P1092" s="158"/>
      <c r="Q1092" s="162" t="s">
        <v>7192</v>
      </c>
      <c r="R1092" s="162" t="s">
        <v>9448</v>
      </c>
      <c r="S1092" s="163" t="s">
        <v>253</v>
      </c>
      <c r="T1092" s="167" t="s">
        <v>432</v>
      </c>
      <c r="U1092" s="149"/>
      <c r="V1092" s="149"/>
      <c r="W1092" s="164" t="str">
        <f>VLOOKUP(TRIM(X1092),X10:Y88,2,FALSE)</f>
        <v>Frank</v>
      </c>
      <c r="X1092" s="11" t="str">
        <f t="shared" si="21"/>
        <v>7.2</v>
      </c>
    </row>
    <row r="1093" spans="1:24" ht="36.75" customHeight="1">
      <c r="A1093" s="150" t="s">
        <v>185</v>
      </c>
      <c r="B1093" s="165" t="s">
        <v>70</v>
      </c>
      <c r="C1093" s="153" t="s">
        <v>186</v>
      </c>
      <c r="D1093" s="153" t="s">
        <v>6905</v>
      </c>
      <c r="E1093" s="154" t="s">
        <v>8545</v>
      </c>
      <c r="F1093" s="155" t="s">
        <v>419</v>
      </c>
      <c r="G1093" s="155" t="s">
        <v>934</v>
      </c>
      <c r="H1093" s="155" t="s">
        <v>7367</v>
      </c>
      <c r="I1093" s="166" t="s">
        <v>10032</v>
      </c>
      <c r="J1093" s="160" t="s">
        <v>7343</v>
      </c>
      <c r="K1093" s="159"/>
      <c r="L1093" s="160"/>
      <c r="M1093" s="159"/>
      <c r="N1093" s="158"/>
      <c r="O1093" s="158" t="s">
        <v>366</v>
      </c>
      <c r="P1093" s="158" t="s">
        <v>7218</v>
      </c>
      <c r="Q1093" s="162" t="s">
        <v>7368</v>
      </c>
      <c r="R1093" s="162" t="s">
        <v>9873</v>
      </c>
      <c r="S1093" s="163" t="s">
        <v>193</v>
      </c>
      <c r="T1093" s="148" t="s">
        <v>1396</v>
      </c>
      <c r="U1093" s="149"/>
      <c r="V1093" s="149" t="s">
        <v>995</v>
      </c>
      <c r="W1093" s="164" t="str">
        <f>VLOOKUP(TRIM(X1093),X10:Y88,2,FALSE)</f>
        <v>Frank</v>
      </c>
      <c r="X1093" s="11" t="str">
        <f t="shared" si="21"/>
        <v>6.15</v>
      </c>
    </row>
    <row r="1094" spans="1:24" ht="36.75" customHeight="1">
      <c r="A1094" s="150" t="s">
        <v>185</v>
      </c>
      <c r="B1094" s="165" t="s">
        <v>70</v>
      </c>
      <c r="C1094" s="153" t="s">
        <v>186</v>
      </c>
      <c r="D1094" s="153" t="s">
        <v>6905</v>
      </c>
      <c r="E1094" s="154" t="s">
        <v>8546</v>
      </c>
      <c r="F1094" s="155" t="s">
        <v>419</v>
      </c>
      <c r="G1094" s="155" t="s">
        <v>934</v>
      </c>
      <c r="H1094" s="155" t="s">
        <v>7371</v>
      </c>
      <c r="I1094" s="166" t="s">
        <v>10032</v>
      </c>
      <c r="J1094" s="160" t="s">
        <v>7343</v>
      </c>
      <c r="K1094" s="159"/>
      <c r="L1094" s="160"/>
      <c r="M1094" s="159"/>
      <c r="N1094" s="158"/>
      <c r="O1094" s="158" t="s">
        <v>366</v>
      </c>
      <c r="P1094" s="158"/>
      <c r="Q1094" s="162" t="s">
        <v>8050</v>
      </c>
      <c r="R1094" s="162" t="s">
        <v>9582</v>
      </c>
      <c r="S1094" s="163" t="s">
        <v>9581</v>
      </c>
      <c r="T1094" s="167" t="s">
        <v>1396</v>
      </c>
      <c r="U1094" s="149"/>
      <c r="V1094" s="149"/>
      <c r="W1094" s="164" t="str">
        <f>VLOOKUP(TRIM(X1094),X10:Y88,2,FALSE)</f>
        <v>Frank</v>
      </c>
      <c r="X1094" s="11" t="str">
        <f t="shared" si="21"/>
        <v>6.15</v>
      </c>
    </row>
    <row r="1095" spans="1:24" ht="36.75" customHeight="1">
      <c r="A1095" s="150" t="s">
        <v>185</v>
      </c>
      <c r="B1095" s="165" t="s">
        <v>70</v>
      </c>
      <c r="C1095" s="153" t="s">
        <v>186</v>
      </c>
      <c r="D1095" s="153" t="s">
        <v>6905</v>
      </c>
      <c r="E1095" s="154" t="s">
        <v>8547</v>
      </c>
      <c r="F1095" s="155" t="s">
        <v>419</v>
      </c>
      <c r="G1095" s="155" t="s">
        <v>189</v>
      </c>
      <c r="H1095" s="155" t="s">
        <v>7326</v>
      </c>
      <c r="I1095" s="166" t="s">
        <v>649</v>
      </c>
      <c r="J1095" s="160"/>
      <c r="K1095" s="159"/>
      <c r="L1095" s="160"/>
      <c r="M1095" s="159"/>
      <c r="N1095" s="158"/>
      <c r="O1095" s="158" t="s">
        <v>366</v>
      </c>
      <c r="P1095" s="158" t="s">
        <v>7218</v>
      </c>
      <c r="Q1095" s="162" t="s">
        <v>7327</v>
      </c>
      <c r="R1095" s="162" t="s">
        <v>9584</v>
      </c>
      <c r="S1095" s="163" t="s">
        <v>9583</v>
      </c>
      <c r="T1095" s="148" t="s">
        <v>651</v>
      </c>
      <c r="U1095" s="149"/>
      <c r="V1095" s="149"/>
      <c r="W1095" s="164" t="str">
        <f>VLOOKUP(TRIM(X1095),X10:Y88,2,FALSE)</f>
        <v>Frank</v>
      </c>
      <c r="X1095" s="11" t="str">
        <f t="shared" si="21"/>
        <v>6.15</v>
      </c>
    </row>
    <row r="1096" spans="1:24" ht="36.75" customHeight="1">
      <c r="A1096" s="150" t="s">
        <v>185</v>
      </c>
      <c r="B1096" s="165" t="s">
        <v>70</v>
      </c>
      <c r="C1096" s="153" t="s">
        <v>186</v>
      </c>
      <c r="D1096" s="153" t="s">
        <v>6905</v>
      </c>
      <c r="E1096" s="154" t="s">
        <v>8548</v>
      </c>
      <c r="F1096" s="155" t="s">
        <v>27</v>
      </c>
      <c r="G1096" s="155" t="s">
        <v>189</v>
      </c>
      <c r="H1096" s="155" t="s">
        <v>7217</v>
      </c>
      <c r="I1096" s="166" t="s">
        <v>859</v>
      </c>
      <c r="J1096" s="160" t="s">
        <v>7343</v>
      </c>
      <c r="K1096" s="159"/>
      <c r="L1096" s="160"/>
      <c r="M1096" s="159"/>
      <c r="N1096" s="158" t="s">
        <v>423</v>
      </c>
      <c r="O1096" s="158" t="s">
        <v>366</v>
      </c>
      <c r="P1096" s="158" t="s">
        <v>7218</v>
      </c>
      <c r="Q1096" s="162" t="s">
        <v>7219</v>
      </c>
      <c r="R1096" s="162" t="s">
        <v>9104</v>
      </c>
      <c r="S1096" s="163" t="s">
        <v>9090</v>
      </c>
      <c r="T1096" s="167" t="s">
        <v>893</v>
      </c>
      <c r="U1096" s="149"/>
      <c r="V1096" s="149"/>
      <c r="W1096" s="164" t="str">
        <f>VLOOKUP(TRIM(X1096),X10:Y88,2,FALSE)</f>
        <v>Frank</v>
      </c>
      <c r="X1096" s="11" t="str">
        <f t="shared" si="21"/>
        <v>6.15</v>
      </c>
    </row>
    <row r="1097" spans="1:24" ht="36.75" customHeight="1">
      <c r="A1097" s="150" t="s">
        <v>185</v>
      </c>
      <c r="B1097" s="165" t="s">
        <v>70</v>
      </c>
      <c r="C1097" s="153" t="s">
        <v>186</v>
      </c>
      <c r="D1097" s="153" t="s">
        <v>133</v>
      </c>
      <c r="E1097" s="154" t="s">
        <v>8549</v>
      </c>
      <c r="F1097" s="155" t="s">
        <v>27</v>
      </c>
      <c r="G1097" s="155" t="s">
        <v>189</v>
      </c>
      <c r="H1097" s="155" t="s">
        <v>7004</v>
      </c>
      <c r="I1097" s="166" t="s">
        <v>765</v>
      </c>
      <c r="J1097" s="160" t="s">
        <v>422</v>
      </c>
      <c r="K1097" s="159"/>
      <c r="L1097" s="160"/>
      <c r="M1097" s="159"/>
      <c r="N1097" s="158" t="s">
        <v>6993</v>
      </c>
      <c r="O1097" s="158" t="s">
        <v>366</v>
      </c>
      <c r="P1097" s="158" t="s">
        <v>442</v>
      </c>
      <c r="Q1097" s="162" t="s">
        <v>7005</v>
      </c>
      <c r="R1097" s="162" t="s">
        <v>9874</v>
      </c>
      <c r="S1097" s="163" t="s">
        <v>193</v>
      </c>
      <c r="T1097" s="148" t="s">
        <v>767</v>
      </c>
      <c r="U1097" s="149"/>
      <c r="V1097" s="149" t="s">
        <v>995</v>
      </c>
      <c r="W1097" s="164" t="str">
        <f>VLOOKUP(TRIM(X1097),X10:Y88,2,FALSE)</f>
        <v>Frank</v>
      </c>
      <c r="X1097" s="11" t="str">
        <f t="shared" si="21"/>
        <v>6.5.3</v>
      </c>
    </row>
    <row r="1098" spans="1:24" ht="36.75" customHeight="1">
      <c r="A1098" s="150" t="s">
        <v>185</v>
      </c>
      <c r="B1098" s="165" t="s">
        <v>70</v>
      </c>
      <c r="C1098" s="153" t="s">
        <v>186</v>
      </c>
      <c r="D1098" s="153" t="s">
        <v>133</v>
      </c>
      <c r="E1098" s="154" t="s">
        <v>8550</v>
      </c>
      <c r="F1098" s="155" t="s">
        <v>27</v>
      </c>
      <c r="G1098" s="155" t="s">
        <v>189</v>
      </c>
      <c r="H1098" s="155" t="s">
        <v>7622</v>
      </c>
      <c r="I1098" s="166" t="s">
        <v>1139</v>
      </c>
      <c r="J1098" s="160" t="s">
        <v>455</v>
      </c>
      <c r="K1098" s="159"/>
      <c r="L1098" s="160"/>
      <c r="M1098" s="159"/>
      <c r="N1098" s="158" t="s">
        <v>2435</v>
      </c>
      <c r="O1098" s="158" t="s">
        <v>366</v>
      </c>
      <c r="P1098" s="158" t="s">
        <v>442</v>
      </c>
      <c r="Q1098" s="162" t="s">
        <v>7623</v>
      </c>
      <c r="R1098" s="162" t="s">
        <v>9301</v>
      </c>
      <c r="S1098" s="163" t="s">
        <v>9302</v>
      </c>
      <c r="T1098" s="167" t="s">
        <v>3424</v>
      </c>
      <c r="U1098" s="149"/>
      <c r="V1098" s="149"/>
      <c r="W1098" s="164" t="str">
        <f>VLOOKUP(TRIM(X1098),X10:Y88,2,FALSE)</f>
        <v>Frank</v>
      </c>
      <c r="X1098" s="11" t="str">
        <f t="shared" si="21"/>
        <v>6.5.3</v>
      </c>
    </row>
    <row r="1099" spans="1:24" ht="36.75" customHeight="1">
      <c r="A1099" s="150" t="s">
        <v>185</v>
      </c>
      <c r="B1099" s="165" t="s">
        <v>70</v>
      </c>
      <c r="C1099" s="153" t="s">
        <v>186</v>
      </c>
      <c r="D1099" s="153" t="s">
        <v>133</v>
      </c>
      <c r="E1099" s="154" t="s">
        <v>8551</v>
      </c>
      <c r="F1099" s="155" t="s">
        <v>27</v>
      </c>
      <c r="G1099" s="155" t="s">
        <v>189</v>
      </c>
      <c r="H1099" s="155" t="s">
        <v>7882</v>
      </c>
      <c r="I1099" s="166" t="s">
        <v>7772</v>
      </c>
      <c r="J1099" s="160" t="s">
        <v>455</v>
      </c>
      <c r="K1099" s="159"/>
      <c r="L1099" s="160"/>
      <c r="M1099" s="159"/>
      <c r="N1099" s="158" t="s">
        <v>2435</v>
      </c>
      <c r="O1099" s="158" t="s">
        <v>366</v>
      </c>
      <c r="P1099" s="158" t="s">
        <v>442</v>
      </c>
      <c r="Q1099" s="162" t="s">
        <v>8176</v>
      </c>
      <c r="R1099" s="162" t="s">
        <v>9299</v>
      </c>
      <c r="S1099" s="163" t="s">
        <v>9300</v>
      </c>
      <c r="T1099" s="148" t="s">
        <v>472</v>
      </c>
      <c r="U1099" s="149"/>
      <c r="V1099" s="149"/>
      <c r="W1099" s="164" t="str">
        <f>VLOOKUP(TRIM(X1099),X10:Y88,2,FALSE)</f>
        <v>Frank</v>
      </c>
      <c r="X1099" s="11" t="str">
        <f t="shared" si="21"/>
        <v>6.5.3</v>
      </c>
    </row>
    <row r="1100" spans="1:24" ht="36.75" customHeight="1">
      <c r="A1100" s="150" t="s">
        <v>185</v>
      </c>
      <c r="B1100" s="165" t="s">
        <v>70</v>
      </c>
      <c r="C1100" s="153" t="s">
        <v>186</v>
      </c>
      <c r="D1100" s="153" t="s">
        <v>133</v>
      </c>
      <c r="E1100" s="154" t="s">
        <v>8552</v>
      </c>
      <c r="F1100" s="155" t="s">
        <v>27</v>
      </c>
      <c r="G1100" s="155" t="s">
        <v>189</v>
      </c>
      <c r="H1100" s="155" t="s">
        <v>2755</v>
      </c>
      <c r="I1100" s="166" t="s">
        <v>9719</v>
      </c>
      <c r="J1100" s="160" t="s">
        <v>455</v>
      </c>
      <c r="K1100" s="159"/>
      <c r="L1100" s="160"/>
      <c r="M1100" s="159"/>
      <c r="N1100" s="158" t="s">
        <v>2435</v>
      </c>
      <c r="O1100" s="158" t="s">
        <v>366</v>
      </c>
      <c r="P1100" s="158" t="s">
        <v>442</v>
      </c>
      <c r="Q1100" s="162" t="s">
        <v>2386</v>
      </c>
      <c r="R1100" s="162" t="s">
        <v>9941</v>
      </c>
      <c r="S1100" s="163" t="s">
        <v>9720</v>
      </c>
      <c r="T1100" s="167" t="s">
        <v>1161</v>
      </c>
      <c r="U1100" s="149"/>
      <c r="V1100" s="149"/>
      <c r="W1100" s="164" t="str">
        <f>VLOOKUP(TRIM(X1100),X10:Y88,2,FALSE)</f>
        <v>Frank</v>
      </c>
      <c r="X1100" s="11" t="str">
        <f t="shared" si="21"/>
        <v>6.5.3</v>
      </c>
    </row>
    <row r="1101" spans="1:24" ht="36.75" customHeight="1">
      <c r="A1101" s="150" t="s">
        <v>185</v>
      </c>
      <c r="B1101" s="165" t="s">
        <v>70</v>
      </c>
      <c r="C1101" s="153" t="s">
        <v>186</v>
      </c>
      <c r="D1101" s="153" t="s">
        <v>133</v>
      </c>
      <c r="E1101" s="154" t="s">
        <v>8553</v>
      </c>
      <c r="F1101" s="155" t="s">
        <v>27</v>
      </c>
      <c r="G1101" s="155" t="s">
        <v>189</v>
      </c>
      <c r="H1101" s="155" t="s">
        <v>7369</v>
      </c>
      <c r="I1101" s="166" t="s">
        <v>9286</v>
      </c>
      <c r="J1101" s="160" t="s">
        <v>455</v>
      </c>
      <c r="K1101" s="159"/>
      <c r="L1101" s="160"/>
      <c r="M1101" s="159"/>
      <c r="N1101" s="158" t="s">
        <v>2435</v>
      </c>
      <c r="O1101" s="158" t="s">
        <v>366</v>
      </c>
      <c r="P1101" s="158" t="s">
        <v>442</v>
      </c>
      <c r="Q1101" s="162" t="s">
        <v>7370</v>
      </c>
      <c r="R1101" s="162" t="s">
        <v>9294</v>
      </c>
      <c r="S1101" s="163" t="s">
        <v>9295</v>
      </c>
      <c r="T1101" s="148" t="s">
        <v>1585</v>
      </c>
      <c r="U1101" s="149"/>
      <c r="V1101" s="149"/>
      <c r="W1101" s="164" t="str">
        <f>VLOOKUP(TRIM(X1101),X10:Y88,2,FALSE)</f>
        <v>Frank</v>
      </c>
      <c r="X1101" s="11" t="str">
        <f t="shared" si="21"/>
        <v>6.5.3</v>
      </c>
    </row>
    <row r="1102" spans="1:24" ht="36.75" customHeight="1">
      <c r="A1102" s="150" t="s">
        <v>185</v>
      </c>
      <c r="B1102" s="165" t="s">
        <v>70</v>
      </c>
      <c r="C1102" s="153" t="s">
        <v>186</v>
      </c>
      <c r="D1102" s="153" t="s">
        <v>133</v>
      </c>
      <c r="E1102" s="154" t="s">
        <v>8554</v>
      </c>
      <c r="F1102" s="155" t="s">
        <v>27</v>
      </c>
      <c r="G1102" s="155" t="s">
        <v>189</v>
      </c>
      <c r="H1102" s="155" t="s">
        <v>3161</v>
      </c>
      <c r="I1102" s="166" t="s">
        <v>947</v>
      </c>
      <c r="J1102" s="160" t="s">
        <v>422</v>
      </c>
      <c r="K1102" s="159"/>
      <c r="L1102" s="160"/>
      <c r="M1102" s="159"/>
      <c r="N1102" s="158" t="s">
        <v>6993</v>
      </c>
      <c r="O1102" s="158" t="s">
        <v>366</v>
      </c>
      <c r="P1102" s="158" t="s">
        <v>442</v>
      </c>
      <c r="Q1102" s="162" t="s">
        <v>3162</v>
      </c>
      <c r="R1102" s="162" t="s">
        <v>9335</v>
      </c>
      <c r="S1102" s="163" t="s">
        <v>9336</v>
      </c>
      <c r="T1102" s="167" t="s">
        <v>949</v>
      </c>
      <c r="U1102" s="149"/>
      <c r="V1102" s="149"/>
      <c r="W1102" s="164" t="str">
        <f>VLOOKUP(TRIM(X1102),X10:Y88,2,FALSE)</f>
        <v>Frank</v>
      </c>
      <c r="X1102" s="11" t="str">
        <f t="shared" si="21"/>
        <v>6.5.3</v>
      </c>
    </row>
    <row r="1103" spans="1:24" ht="36.75" customHeight="1">
      <c r="A1103" s="150" t="s">
        <v>185</v>
      </c>
      <c r="B1103" s="165" t="s">
        <v>70</v>
      </c>
      <c r="C1103" s="153" t="s">
        <v>186</v>
      </c>
      <c r="D1103" s="153" t="s">
        <v>133</v>
      </c>
      <c r="E1103" s="154" t="s">
        <v>8555</v>
      </c>
      <c r="F1103" s="155" t="s">
        <v>27</v>
      </c>
      <c r="G1103" s="155" t="s">
        <v>189</v>
      </c>
      <c r="H1103" s="155" t="s">
        <v>7634</v>
      </c>
      <c r="I1103" s="166" t="s">
        <v>1223</v>
      </c>
      <c r="J1103" s="160" t="s">
        <v>455</v>
      </c>
      <c r="K1103" s="159"/>
      <c r="L1103" s="160"/>
      <c r="M1103" s="159"/>
      <c r="N1103" s="158" t="s">
        <v>2435</v>
      </c>
      <c r="O1103" s="158" t="s">
        <v>366</v>
      </c>
      <c r="P1103" s="158" t="s">
        <v>442</v>
      </c>
      <c r="Q1103" s="162" t="s">
        <v>8121</v>
      </c>
      <c r="R1103" s="162" t="s">
        <v>9310</v>
      </c>
      <c r="S1103" s="163" t="s">
        <v>9311</v>
      </c>
      <c r="T1103" s="148" t="s">
        <v>1229</v>
      </c>
      <c r="U1103" s="149"/>
      <c r="V1103" s="149"/>
      <c r="W1103" s="164" t="str">
        <f>VLOOKUP(TRIM(X1103),X10:Y88,2,FALSE)</f>
        <v>Frank</v>
      </c>
      <c r="X1103" s="11" t="str">
        <f t="shared" si="21"/>
        <v>6.5.3</v>
      </c>
    </row>
    <row r="1104" spans="1:24" ht="36.75" customHeight="1">
      <c r="A1104" s="150" t="s">
        <v>185</v>
      </c>
      <c r="B1104" s="165" t="s">
        <v>70</v>
      </c>
      <c r="C1104" s="153" t="s">
        <v>186</v>
      </c>
      <c r="D1104" s="153" t="s">
        <v>133</v>
      </c>
      <c r="E1104" s="154" t="s">
        <v>8556</v>
      </c>
      <c r="F1104" s="155" t="s">
        <v>27</v>
      </c>
      <c r="G1104" s="155" t="s">
        <v>189</v>
      </c>
      <c r="H1104" s="155" t="s">
        <v>2800</v>
      </c>
      <c r="I1104" s="166" t="s">
        <v>765</v>
      </c>
      <c r="J1104" s="160" t="s">
        <v>455</v>
      </c>
      <c r="K1104" s="159"/>
      <c r="L1104" s="160"/>
      <c r="M1104" s="159"/>
      <c r="N1104" s="158" t="s">
        <v>2435</v>
      </c>
      <c r="O1104" s="158" t="s">
        <v>366</v>
      </c>
      <c r="P1104" s="158" t="s">
        <v>442</v>
      </c>
      <c r="Q1104" s="162" t="s">
        <v>2801</v>
      </c>
      <c r="R1104" s="162" t="s">
        <v>9875</v>
      </c>
      <c r="S1104" s="163" t="s">
        <v>193</v>
      </c>
      <c r="T1104" s="167" t="s">
        <v>767</v>
      </c>
      <c r="U1104" s="149"/>
      <c r="V1104" s="149" t="s">
        <v>995</v>
      </c>
      <c r="W1104" s="164" t="str">
        <f>VLOOKUP(TRIM(X1104),X10:Y88,2,FALSE)</f>
        <v>Frank</v>
      </c>
      <c r="X1104" s="11" t="str">
        <f t="shared" si="21"/>
        <v>6.5.3</v>
      </c>
    </row>
    <row r="1105" spans="1:24" ht="36.75" customHeight="1">
      <c r="A1105" s="150" t="s">
        <v>185</v>
      </c>
      <c r="B1105" s="165" t="s">
        <v>70</v>
      </c>
      <c r="C1105" s="153" t="s">
        <v>186</v>
      </c>
      <c r="D1105" s="153" t="s">
        <v>133</v>
      </c>
      <c r="E1105" s="154" t="s">
        <v>8557</v>
      </c>
      <c r="F1105" s="155" t="s">
        <v>27</v>
      </c>
      <c r="G1105" s="155" t="s">
        <v>189</v>
      </c>
      <c r="H1105" s="155" t="s">
        <v>7538</v>
      </c>
      <c r="I1105" s="166" t="s">
        <v>475</v>
      </c>
      <c r="J1105" s="160" t="s">
        <v>422</v>
      </c>
      <c r="K1105" s="159"/>
      <c r="L1105" s="160"/>
      <c r="M1105" s="159"/>
      <c r="N1105" s="158" t="s">
        <v>6993</v>
      </c>
      <c r="O1105" s="158" t="s">
        <v>366</v>
      </c>
      <c r="P1105" s="158" t="s">
        <v>442</v>
      </c>
      <c r="Q1105" s="162" t="s">
        <v>7539</v>
      </c>
      <c r="R1105" s="162" t="s">
        <v>9876</v>
      </c>
      <c r="S1105" s="163" t="s">
        <v>193</v>
      </c>
      <c r="T1105" s="148" t="s">
        <v>472</v>
      </c>
      <c r="U1105" s="149"/>
      <c r="V1105" s="149" t="s">
        <v>995</v>
      </c>
      <c r="W1105" s="164" t="str">
        <f>VLOOKUP(TRIM(X1105),X10:Y88,2,FALSE)</f>
        <v>Frank</v>
      </c>
      <c r="X1105" s="11" t="str">
        <f t="shared" si="21"/>
        <v>6.5.3</v>
      </c>
    </row>
    <row r="1106" spans="1:24" ht="36.75" customHeight="1">
      <c r="A1106" s="150" t="s">
        <v>185</v>
      </c>
      <c r="B1106" s="165" t="s">
        <v>70</v>
      </c>
      <c r="C1106" s="153" t="s">
        <v>186</v>
      </c>
      <c r="D1106" s="153" t="s">
        <v>133</v>
      </c>
      <c r="E1106" s="154" t="s">
        <v>8558</v>
      </c>
      <c r="F1106" s="155" t="s">
        <v>27</v>
      </c>
      <c r="G1106" s="155" t="s">
        <v>189</v>
      </c>
      <c r="H1106" s="155" t="s">
        <v>7554</v>
      </c>
      <c r="I1106" s="166" t="s">
        <v>459</v>
      </c>
      <c r="J1106" s="160" t="s">
        <v>455</v>
      </c>
      <c r="K1106" s="159"/>
      <c r="L1106" s="160"/>
      <c r="M1106" s="159"/>
      <c r="N1106" s="158" t="s">
        <v>2435</v>
      </c>
      <c r="O1106" s="158" t="s">
        <v>366</v>
      </c>
      <c r="P1106" s="158" t="s">
        <v>442</v>
      </c>
      <c r="Q1106" s="162" t="s">
        <v>2382</v>
      </c>
      <c r="R1106" s="162" t="s">
        <v>9724</v>
      </c>
      <c r="S1106" s="163" t="s">
        <v>9725</v>
      </c>
      <c r="T1106" s="167" t="s">
        <v>1161</v>
      </c>
      <c r="U1106" s="149"/>
      <c r="V1106" s="149"/>
      <c r="W1106" s="164" t="str">
        <f>VLOOKUP(TRIM(X1106),X10:Y88,2,FALSE)</f>
        <v>Frank</v>
      </c>
      <c r="X1106" s="11" t="str">
        <f t="shared" si="21"/>
        <v>6.5.3</v>
      </c>
    </row>
    <row r="1107" spans="1:24" ht="36.75" customHeight="1">
      <c r="A1107" s="150"/>
      <c r="B1107" s="165" t="s">
        <v>70</v>
      </c>
      <c r="C1107" s="153" t="s">
        <v>28</v>
      </c>
      <c r="D1107" s="153" t="s">
        <v>133</v>
      </c>
      <c r="E1107" s="154" t="s">
        <v>8559</v>
      </c>
      <c r="F1107" s="155" t="s">
        <v>27</v>
      </c>
      <c r="G1107" s="169" t="s">
        <v>189</v>
      </c>
      <c r="H1107" s="169" t="s">
        <v>7158</v>
      </c>
      <c r="I1107" s="170" t="s">
        <v>859</v>
      </c>
      <c r="J1107" s="171" t="s">
        <v>455</v>
      </c>
      <c r="K1107" s="172"/>
      <c r="L1107" s="171"/>
      <c r="M1107" s="172"/>
      <c r="N1107" s="171" t="s">
        <v>2435</v>
      </c>
      <c r="O1107" s="171" t="s">
        <v>366</v>
      </c>
      <c r="P1107" s="171" t="s">
        <v>442</v>
      </c>
      <c r="Q1107" s="173" t="s">
        <v>9775</v>
      </c>
      <c r="R1107" s="173" t="s">
        <v>9776</v>
      </c>
      <c r="S1107" s="177"/>
      <c r="T1107" s="148" t="s">
        <v>848</v>
      </c>
      <c r="U1107" s="149"/>
      <c r="V1107" s="149"/>
      <c r="W1107" s="164" t="str">
        <f>VLOOKUP(TRIM(X1107),X10:Y88,2,FALSE)</f>
        <v>Frank</v>
      </c>
      <c r="X1107" s="11" t="str">
        <f t="shared" si="21"/>
        <v>6.5.3</v>
      </c>
    </row>
    <row r="1108" spans="1:24" ht="36.75" customHeight="1">
      <c r="A1108" s="150"/>
      <c r="B1108" s="165" t="s">
        <v>70</v>
      </c>
      <c r="C1108" s="153" t="s">
        <v>28</v>
      </c>
      <c r="D1108" s="153" t="s">
        <v>179</v>
      </c>
      <c r="E1108" s="154" t="s">
        <v>8560</v>
      </c>
      <c r="F1108" s="155" t="s">
        <v>5446</v>
      </c>
      <c r="G1108" s="169" t="s">
        <v>62</v>
      </c>
      <c r="H1108" s="169" t="s">
        <v>2048</v>
      </c>
      <c r="I1108" s="170" t="s">
        <v>62</v>
      </c>
      <c r="J1108" s="171"/>
      <c r="K1108" s="172"/>
      <c r="L1108" s="171"/>
      <c r="M1108" s="172"/>
      <c r="N1108" s="171"/>
      <c r="O1108" s="171" t="s">
        <v>62</v>
      </c>
      <c r="P1108" s="171" t="s">
        <v>62</v>
      </c>
      <c r="Q1108" s="173" t="s">
        <v>9722</v>
      </c>
      <c r="R1108" s="173" t="s">
        <v>9721</v>
      </c>
      <c r="S1108" s="177"/>
      <c r="T1108" s="167" t="s">
        <v>62</v>
      </c>
      <c r="U1108" s="149"/>
      <c r="V1108" s="149"/>
      <c r="W1108" s="164" t="str">
        <f>VLOOKUP(TRIM(X1108),X10:Y88,2,FALSE)</f>
        <v>Withdrawn</v>
      </c>
      <c r="X1108" s="11" t="str">
        <f t="shared" si="21"/>
        <v>99</v>
      </c>
    </row>
    <row r="1109" spans="1:24" ht="36.75" customHeight="1">
      <c r="A1109" s="150"/>
      <c r="B1109" s="165" t="s">
        <v>70</v>
      </c>
      <c r="C1109" s="153" t="s">
        <v>28</v>
      </c>
      <c r="D1109" s="153" t="s">
        <v>179</v>
      </c>
      <c r="E1109" s="154" t="s">
        <v>8561</v>
      </c>
      <c r="F1109" s="155" t="s">
        <v>5446</v>
      </c>
      <c r="G1109" s="169" t="s">
        <v>62</v>
      </c>
      <c r="H1109" s="169" t="s">
        <v>2048</v>
      </c>
      <c r="I1109" s="170" t="s">
        <v>62</v>
      </c>
      <c r="J1109" s="171"/>
      <c r="K1109" s="172"/>
      <c r="L1109" s="171"/>
      <c r="M1109" s="172"/>
      <c r="N1109" s="171"/>
      <c r="O1109" s="171" t="s">
        <v>62</v>
      </c>
      <c r="P1109" s="171" t="s">
        <v>62</v>
      </c>
      <c r="Q1109" s="173" t="s">
        <v>9722</v>
      </c>
      <c r="R1109" s="173" t="s">
        <v>9721</v>
      </c>
      <c r="S1109" s="177"/>
      <c r="T1109" s="148" t="s">
        <v>62</v>
      </c>
      <c r="U1109" s="149"/>
      <c r="V1109" s="149"/>
      <c r="W1109" s="164" t="str">
        <f>VLOOKUP(TRIM(X1109),X10:Y88,2,FALSE)</f>
        <v>Withdrawn</v>
      </c>
      <c r="X1109" s="11" t="str">
        <f t="shared" si="21"/>
        <v>99</v>
      </c>
    </row>
    <row r="1110" spans="1:24" ht="36.75" customHeight="1">
      <c r="A1110" s="150"/>
      <c r="B1110" s="165" t="s">
        <v>70</v>
      </c>
      <c r="C1110" s="153" t="s">
        <v>28</v>
      </c>
      <c r="D1110" s="153" t="s">
        <v>179</v>
      </c>
      <c r="E1110" s="154" t="s">
        <v>8562</v>
      </c>
      <c r="F1110" s="155" t="s">
        <v>5446</v>
      </c>
      <c r="G1110" s="169" t="s">
        <v>62</v>
      </c>
      <c r="H1110" s="169" t="s">
        <v>2048</v>
      </c>
      <c r="I1110" s="170" t="s">
        <v>62</v>
      </c>
      <c r="J1110" s="171"/>
      <c r="K1110" s="172"/>
      <c r="L1110" s="171"/>
      <c r="M1110" s="172"/>
      <c r="N1110" s="171"/>
      <c r="O1110" s="171" t="s">
        <v>62</v>
      </c>
      <c r="P1110" s="171" t="s">
        <v>62</v>
      </c>
      <c r="Q1110" s="173" t="s">
        <v>9722</v>
      </c>
      <c r="R1110" s="173" t="s">
        <v>9721</v>
      </c>
      <c r="S1110" s="177"/>
      <c r="T1110" s="167" t="s">
        <v>62</v>
      </c>
      <c r="U1110" s="149"/>
      <c r="V1110" s="149"/>
      <c r="W1110" s="164" t="str">
        <f>VLOOKUP(TRIM(X1110),X10:Y88,2,FALSE)</f>
        <v>Withdrawn</v>
      </c>
      <c r="X1110" s="11" t="str">
        <f t="shared" si="21"/>
        <v>99</v>
      </c>
    </row>
    <row r="1111" spans="1:24" ht="36.75" customHeight="1">
      <c r="A1111" s="150"/>
      <c r="B1111" s="165" t="s">
        <v>70</v>
      </c>
      <c r="C1111" s="153" t="s">
        <v>28</v>
      </c>
      <c r="D1111" s="153" t="s">
        <v>179</v>
      </c>
      <c r="E1111" s="154" t="s">
        <v>8563</v>
      </c>
      <c r="F1111" s="155" t="s">
        <v>5446</v>
      </c>
      <c r="G1111" s="169" t="s">
        <v>62</v>
      </c>
      <c r="H1111" s="169" t="s">
        <v>2048</v>
      </c>
      <c r="I1111" s="170" t="s">
        <v>62</v>
      </c>
      <c r="J1111" s="171"/>
      <c r="K1111" s="172"/>
      <c r="L1111" s="171"/>
      <c r="M1111" s="172"/>
      <c r="N1111" s="171"/>
      <c r="O1111" s="171" t="s">
        <v>62</v>
      </c>
      <c r="P1111" s="171" t="s">
        <v>62</v>
      </c>
      <c r="Q1111" s="173" t="s">
        <v>9722</v>
      </c>
      <c r="R1111" s="173" t="s">
        <v>9721</v>
      </c>
      <c r="S1111" s="177"/>
      <c r="T1111" s="148" t="s">
        <v>62</v>
      </c>
      <c r="U1111" s="149"/>
      <c r="V1111" s="149"/>
      <c r="W1111" s="164" t="str">
        <f>VLOOKUP(TRIM(X1111),X10:Y88,2,FALSE)</f>
        <v>Withdrawn</v>
      </c>
      <c r="X1111" s="11" t="str">
        <f t="shared" si="21"/>
        <v>99</v>
      </c>
    </row>
    <row r="1112" spans="1:24" ht="36.75" customHeight="1">
      <c r="A1112" s="150"/>
      <c r="B1112" s="165" t="s">
        <v>70</v>
      </c>
      <c r="C1112" s="153" t="s">
        <v>28</v>
      </c>
      <c r="D1112" s="153" t="s">
        <v>179</v>
      </c>
      <c r="E1112" s="154" t="s">
        <v>8564</v>
      </c>
      <c r="F1112" s="155" t="s">
        <v>5446</v>
      </c>
      <c r="G1112" s="169" t="s">
        <v>62</v>
      </c>
      <c r="H1112" s="169" t="s">
        <v>2048</v>
      </c>
      <c r="I1112" s="170" t="s">
        <v>62</v>
      </c>
      <c r="J1112" s="171"/>
      <c r="K1112" s="172"/>
      <c r="L1112" s="171"/>
      <c r="M1112" s="172"/>
      <c r="N1112" s="171"/>
      <c r="O1112" s="171" t="s">
        <v>62</v>
      </c>
      <c r="P1112" s="171" t="s">
        <v>62</v>
      </c>
      <c r="Q1112" s="173" t="s">
        <v>9722</v>
      </c>
      <c r="R1112" s="173" t="s">
        <v>9721</v>
      </c>
      <c r="S1112" s="177"/>
      <c r="T1112" s="167" t="s">
        <v>62</v>
      </c>
      <c r="U1112" s="149"/>
      <c r="V1112" s="149"/>
      <c r="W1112" s="164" t="str">
        <f>VLOOKUP(TRIM(X1112),X10:Y88,2,FALSE)</f>
        <v>Withdrawn</v>
      </c>
      <c r="X1112" s="11" t="str">
        <f t="shared" si="21"/>
        <v>99</v>
      </c>
    </row>
    <row r="1113" spans="1:24" ht="36.75" customHeight="1">
      <c r="A1113" s="150" t="s">
        <v>185</v>
      </c>
      <c r="B1113" s="165" t="s">
        <v>70</v>
      </c>
      <c r="C1113" s="153" t="s">
        <v>186</v>
      </c>
      <c r="D1113" s="153" t="s">
        <v>127</v>
      </c>
      <c r="E1113" s="154" t="s">
        <v>8565</v>
      </c>
      <c r="F1113" s="155" t="s">
        <v>27</v>
      </c>
      <c r="G1113" s="155" t="s">
        <v>189</v>
      </c>
      <c r="H1113" s="155" t="s">
        <v>7457</v>
      </c>
      <c r="I1113" s="166" t="s">
        <v>10023</v>
      </c>
      <c r="J1113" s="160" t="s">
        <v>422</v>
      </c>
      <c r="K1113" s="159"/>
      <c r="L1113" s="160"/>
      <c r="M1113" s="159"/>
      <c r="N1113" s="158" t="s">
        <v>6993</v>
      </c>
      <c r="O1113" s="158" t="s">
        <v>366</v>
      </c>
      <c r="P1113" s="158" t="s">
        <v>442</v>
      </c>
      <c r="Q1113" s="162" t="s">
        <v>8090</v>
      </c>
      <c r="R1113" s="162" t="s">
        <v>9961</v>
      </c>
      <c r="S1113" s="176" t="s">
        <v>496</v>
      </c>
      <c r="T1113" s="148" t="s">
        <v>472</v>
      </c>
      <c r="U1113" s="149"/>
      <c r="V1113" s="149"/>
      <c r="W1113" s="164" t="str">
        <f>VLOOKUP(TRIM(X1113),X10:Y88,2,FALSE)</f>
        <v>Patrice</v>
      </c>
      <c r="X1113" s="11" t="str">
        <f t="shared" si="21"/>
        <v>6.5.1</v>
      </c>
    </row>
    <row r="1114" spans="1:24" ht="36.75" customHeight="1">
      <c r="A1114" s="150" t="s">
        <v>185</v>
      </c>
      <c r="B1114" s="165" t="s">
        <v>70</v>
      </c>
      <c r="C1114" s="153" t="s">
        <v>186</v>
      </c>
      <c r="D1114" s="153" t="s">
        <v>136</v>
      </c>
      <c r="E1114" s="154" t="s">
        <v>8566</v>
      </c>
      <c r="F1114" s="155" t="s">
        <v>25</v>
      </c>
      <c r="G1114" s="155" t="s">
        <v>203</v>
      </c>
      <c r="H1114" s="155" t="s">
        <v>8774</v>
      </c>
      <c r="I1114" s="166" t="s">
        <v>8775</v>
      </c>
      <c r="J1114" s="160"/>
      <c r="K1114" s="159"/>
      <c r="L1114" s="160"/>
      <c r="M1114" s="159"/>
      <c r="N1114" s="158"/>
      <c r="O1114" s="158" t="s">
        <v>366</v>
      </c>
      <c r="P1114" s="158" t="s">
        <v>8776</v>
      </c>
      <c r="Q1114" s="162" t="s">
        <v>8777</v>
      </c>
      <c r="R1114" s="162" t="s">
        <v>9950</v>
      </c>
      <c r="S1114" s="163" t="s">
        <v>253</v>
      </c>
      <c r="T1114" s="167" t="s">
        <v>4336</v>
      </c>
      <c r="U1114" s="149"/>
      <c r="V1114" s="149"/>
      <c r="W1114" s="164" t="str">
        <f>VLOOKUP(TRIM(X1114),X10:Y88,2,FALSE)</f>
        <v>Frank</v>
      </c>
      <c r="X1114" s="11" t="str">
        <f t="shared" si="21"/>
        <v>6.5.4</v>
      </c>
    </row>
    <row r="1115" spans="1:24" ht="36.75" customHeight="1">
      <c r="A1115" s="150" t="s">
        <v>185</v>
      </c>
      <c r="B1115" s="165" t="s">
        <v>70</v>
      </c>
      <c r="C1115" s="153" t="s">
        <v>186</v>
      </c>
      <c r="D1115" s="153" t="s">
        <v>136</v>
      </c>
      <c r="E1115" s="154" t="s">
        <v>8567</v>
      </c>
      <c r="F1115" s="155" t="s">
        <v>5446</v>
      </c>
      <c r="G1115" s="155" t="s">
        <v>203</v>
      </c>
      <c r="H1115" s="155" t="s">
        <v>8773</v>
      </c>
      <c r="I1115" s="166" t="s">
        <v>8778</v>
      </c>
      <c r="J1115" s="160"/>
      <c r="K1115" s="159"/>
      <c r="L1115" s="160"/>
      <c r="M1115" s="159"/>
      <c r="N1115" s="158"/>
      <c r="O1115" s="158"/>
      <c r="P1115" s="158"/>
      <c r="Q1115" s="162" t="s">
        <v>8779</v>
      </c>
      <c r="R1115" s="162" t="s">
        <v>9782</v>
      </c>
      <c r="S1115" s="163" t="s">
        <v>253</v>
      </c>
      <c r="T1115" s="148" t="s">
        <v>4336</v>
      </c>
      <c r="U1115" s="149"/>
      <c r="V1115" s="149"/>
      <c r="W1115" s="164" t="str">
        <f>VLOOKUP(TRIM(X1115),X10:Y88,2,FALSE)</f>
        <v>Frank</v>
      </c>
      <c r="X1115" s="11" t="str">
        <f t="shared" si="21"/>
        <v>6.5.4</v>
      </c>
    </row>
    <row r="1116" spans="1:24" ht="36.75" customHeight="1">
      <c r="A1116" s="150" t="s">
        <v>185</v>
      </c>
      <c r="B1116" s="165" t="s">
        <v>70</v>
      </c>
      <c r="C1116" s="153" t="s">
        <v>186</v>
      </c>
      <c r="D1116" s="153" t="s">
        <v>143</v>
      </c>
      <c r="E1116" s="154" t="s">
        <v>8568</v>
      </c>
      <c r="F1116" s="155" t="s">
        <v>27</v>
      </c>
      <c r="G1116" s="155" t="s">
        <v>189</v>
      </c>
      <c r="H1116" s="155" t="s">
        <v>7431</v>
      </c>
      <c r="I1116" s="166" t="s">
        <v>475</v>
      </c>
      <c r="J1116" s="160" t="s">
        <v>455</v>
      </c>
      <c r="K1116" s="159"/>
      <c r="L1116" s="160"/>
      <c r="M1116" s="159"/>
      <c r="N1116" s="158" t="s">
        <v>2435</v>
      </c>
      <c r="O1116" s="158" t="s">
        <v>366</v>
      </c>
      <c r="P1116" s="158" t="s">
        <v>442</v>
      </c>
      <c r="Q1116" s="162" t="s">
        <v>7432</v>
      </c>
      <c r="R1116" s="162" t="s">
        <v>9726</v>
      </c>
      <c r="S1116" s="163" t="s">
        <v>193</v>
      </c>
      <c r="T1116" s="167" t="s">
        <v>472</v>
      </c>
      <c r="U1116" s="149"/>
      <c r="V1116" s="149"/>
      <c r="W1116" s="164" t="str">
        <f>VLOOKUP(TRIM(X1116),X10:Y88,2,FALSE)</f>
        <v>Frank</v>
      </c>
      <c r="X1116" s="11" t="str">
        <f t="shared" ref="X1116:X1179" si="22">IF(ISNONTEXT(D1116),"" &amp; D1116 &amp;"",T(D1116))</f>
        <v>6.5.7</v>
      </c>
    </row>
    <row r="1117" spans="1:24" ht="36.75" customHeight="1">
      <c r="A1117" s="150" t="s">
        <v>185</v>
      </c>
      <c r="B1117" s="165" t="s">
        <v>70</v>
      </c>
      <c r="C1117" s="153" t="s">
        <v>186</v>
      </c>
      <c r="D1117" s="153" t="s">
        <v>143</v>
      </c>
      <c r="E1117" s="154" t="s">
        <v>8569</v>
      </c>
      <c r="F1117" s="155" t="s">
        <v>27</v>
      </c>
      <c r="G1117" s="155" t="s">
        <v>189</v>
      </c>
      <c r="H1117" s="155" t="s">
        <v>7602</v>
      </c>
      <c r="I1117" s="166" t="s">
        <v>7603</v>
      </c>
      <c r="J1117" s="160" t="s">
        <v>455</v>
      </c>
      <c r="K1117" s="159"/>
      <c r="L1117" s="160"/>
      <c r="M1117" s="159"/>
      <c r="N1117" s="158" t="s">
        <v>2435</v>
      </c>
      <c r="O1117" s="158" t="s">
        <v>366</v>
      </c>
      <c r="P1117" s="158" t="s">
        <v>442</v>
      </c>
      <c r="Q1117" s="162" t="s">
        <v>7604</v>
      </c>
      <c r="R1117" s="162" t="s">
        <v>9673</v>
      </c>
      <c r="S1117" s="163" t="s">
        <v>193</v>
      </c>
      <c r="T1117" s="148" t="s">
        <v>582</v>
      </c>
      <c r="U1117" s="149"/>
      <c r="V1117" s="149"/>
      <c r="W1117" s="164" t="str">
        <f>VLOOKUP(TRIM(X1117),X10:Y88,2,FALSE)</f>
        <v>Frank</v>
      </c>
      <c r="X1117" s="11" t="str">
        <f t="shared" si="22"/>
        <v>6.5.7</v>
      </c>
    </row>
    <row r="1118" spans="1:24" ht="34.5" customHeight="1">
      <c r="A1118" s="150" t="s">
        <v>185</v>
      </c>
      <c r="B1118" s="165" t="s">
        <v>70</v>
      </c>
      <c r="C1118" s="153" t="s">
        <v>186</v>
      </c>
      <c r="D1118" s="153" t="s">
        <v>143</v>
      </c>
      <c r="E1118" s="154" t="s">
        <v>8712</v>
      </c>
      <c r="F1118" s="155" t="s">
        <v>27</v>
      </c>
      <c r="G1118" s="155" t="s">
        <v>189</v>
      </c>
      <c r="H1118" s="155" t="s">
        <v>7636</v>
      </c>
      <c r="I1118" s="166" t="s">
        <v>1223</v>
      </c>
      <c r="J1118" s="160" t="s">
        <v>455</v>
      </c>
      <c r="K1118" s="159"/>
      <c r="L1118" s="160"/>
      <c r="M1118" s="159"/>
      <c r="N1118" s="158" t="s">
        <v>2435</v>
      </c>
      <c r="O1118" s="158" t="s">
        <v>366</v>
      </c>
      <c r="P1118" s="158" t="s">
        <v>442</v>
      </c>
      <c r="Q1118" s="162" t="s">
        <v>8123</v>
      </c>
      <c r="R1118" s="162" t="s">
        <v>9674</v>
      </c>
      <c r="S1118" s="163" t="s">
        <v>9675</v>
      </c>
      <c r="T1118" s="167" t="s">
        <v>1229</v>
      </c>
      <c r="U1118" s="149"/>
      <c r="V1118" s="149"/>
      <c r="W1118" s="164" t="str">
        <f>VLOOKUP(TRIM(X1118),X10:Y88,2,FALSE)</f>
        <v>Frank</v>
      </c>
      <c r="X1118" s="11" t="str">
        <f t="shared" si="22"/>
        <v>6.5.7</v>
      </c>
    </row>
    <row r="1119" spans="1:24" ht="34.5" customHeight="1">
      <c r="A1119" s="150" t="s">
        <v>185</v>
      </c>
      <c r="B1119" s="165" t="s">
        <v>70</v>
      </c>
      <c r="C1119" s="153" t="s">
        <v>186</v>
      </c>
      <c r="D1119" s="153" t="s">
        <v>6902</v>
      </c>
      <c r="E1119" s="154" t="s">
        <v>8713</v>
      </c>
      <c r="F1119" s="155" t="s">
        <v>419</v>
      </c>
      <c r="G1119" s="155" t="s">
        <v>189</v>
      </c>
      <c r="H1119" s="155" t="s">
        <v>7172</v>
      </c>
      <c r="I1119" s="166" t="s">
        <v>649</v>
      </c>
      <c r="J1119" s="160"/>
      <c r="K1119" s="159"/>
      <c r="L1119" s="160"/>
      <c r="M1119" s="159"/>
      <c r="N1119" s="158"/>
      <c r="O1119" s="158" t="s">
        <v>366</v>
      </c>
      <c r="P1119" s="158"/>
      <c r="Q1119" s="162" t="s">
        <v>7173</v>
      </c>
      <c r="R1119" s="162" t="s">
        <v>9688</v>
      </c>
      <c r="S1119" s="163" t="s">
        <v>9689</v>
      </c>
      <c r="T1119" s="148" t="s">
        <v>7026</v>
      </c>
      <c r="U1119" s="149"/>
      <c r="V1119" s="149"/>
      <c r="W1119" s="164" t="str">
        <f>VLOOKUP(TRIM(X1119),X10:Y88,2,FALSE)</f>
        <v>Frank</v>
      </c>
      <c r="X1119" s="11" t="str">
        <f t="shared" si="22"/>
        <v>6.5.12</v>
      </c>
    </row>
    <row r="1120" spans="1:24" ht="34.5" customHeight="1">
      <c r="A1120" s="150" t="s">
        <v>185</v>
      </c>
      <c r="B1120" s="165" t="s">
        <v>70</v>
      </c>
      <c r="C1120" s="153" t="s">
        <v>186</v>
      </c>
      <c r="D1120" s="153" t="s">
        <v>127</v>
      </c>
      <c r="E1120" s="154" t="s">
        <v>8714</v>
      </c>
      <c r="F1120" s="155" t="s">
        <v>5446</v>
      </c>
      <c r="G1120" s="155" t="s">
        <v>745</v>
      </c>
      <c r="H1120" s="155" t="s">
        <v>8876</v>
      </c>
      <c r="I1120" s="166" t="s">
        <v>9360</v>
      </c>
      <c r="J1120" s="160"/>
      <c r="K1120" s="159"/>
      <c r="L1120" s="160"/>
      <c r="M1120" s="159"/>
      <c r="N1120" s="158"/>
      <c r="O1120" s="158"/>
      <c r="P1120" s="158"/>
      <c r="Q1120" s="162" t="s">
        <v>9361</v>
      </c>
      <c r="R1120" s="162" t="s">
        <v>9362</v>
      </c>
      <c r="S1120" s="163" t="s">
        <v>9363</v>
      </c>
      <c r="T1120" s="167" t="s">
        <v>919</v>
      </c>
      <c r="U1120" s="149"/>
      <c r="V1120" s="149"/>
      <c r="W1120" s="164" t="str">
        <f>VLOOKUP(TRIM(X1120),X10:Y88,2,FALSE)</f>
        <v>Patrice</v>
      </c>
      <c r="X1120" s="11" t="str">
        <f t="shared" si="22"/>
        <v>6.5.1</v>
      </c>
    </row>
    <row r="1121" spans="1:24" ht="34.5" customHeight="1">
      <c r="A1121" s="150" t="s">
        <v>185</v>
      </c>
      <c r="B1121" s="165" t="s">
        <v>70</v>
      </c>
      <c r="C1121" s="153" t="s">
        <v>186</v>
      </c>
      <c r="D1121" s="153" t="s">
        <v>149</v>
      </c>
      <c r="E1121" s="154" t="s">
        <v>8715</v>
      </c>
      <c r="F1121" s="155" t="s">
        <v>434</v>
      </c>
      <c r="G1121" s="155" t="s">
        <v>189</v>
      </c>
      <c r="H1121" s="155" t="s">
        <v>10104</v>
      </c>
      <c r="I1121" s="166" t="s">
        <v>1638</v>
      </c>
      <c r="J1121" s="160"/>
      <c r="K1121" s="159"/>
      <c r="L1121" s="160"/>
      <c r="M1121" s="159"/>
      <c r="N1121" s="158"/>
      <c r="O1121" s="158"/>
      <c r="P1121" s="158"/>
      <c r="Q1121" s="162" t="s">
        <v>2833</v>
      </c>
      <c r="R1121" s="175" t="s">
        <v>10101</v>
      </c>
      <c r="S1121" s="163" t="s">
        <v>10100</v>
      </c>
      <c r="T1121" s="148" t="s">
        <v>1396</v>
      </c>
      <c r="U1121" s="149"/>
      <c r="V1121" s="149" t="s">
        <v>9948</v>
      </c>
      <c r="W1121" s="164" t="str">
        <f>VLOOKUP(TRIM(X1121),X10:Y88,2,FALSE)</f>
        <v>Frank</v>
      </c>
      <c r="X1121" s="11" t="str">
        <f t="shared" si="22"/>
        <v>6.5.9</v>
      </c>
    </row>
    <row r="1122" spans="1:24" ht="34.5" customHeight="1">
      <c r="A1122" s="150" t="s">
        <v>185</v>
      </c>
      <c r="B1122" s="165" t="s">
        <v>70</v>
      </c>
      <c r="C1122" s="153" t="s">
        <v>186</v>
      </c>
      <c r="D1122" s="153" t="s">
        <v>149</v>
      </c>
      <c r="E1122" s="154" t="s">
        <v>8716</v>
      </c>
      <c r="F1122" s="155" t="s">
        <v>27</v>
      </c>
      <c r="G1122" s="155" t="s">
        <v>189</v>
      </c>
      <c r="H1122" s="155" t="s">
        <v>7488</v>
      </c>
      <c r="I1122" s="166" t="s">
        <v>9679</v>
      </c>
      <c r="J1122" s="160" t="s">
        <v>422</v>
      </c>
      <c r="K1122" s="159"/>
      <c r="L1122" s="160"/>
      <c r="M1122" s="159"/>
      <c r="N1122" s="158" t="s">
        <v>6993</v>
      </c>
      <c r="O1122" s="158" t="s">
        <v>366</v>
      </c>
      <c r="P1122" s="158" t="s">
        <v>442</v>
      </c>
      <c r="Q1122" s="162" t="s">
        <v>7489</v>
      </c>
      <c r="R1122" s="162" t="s">
        <v>9676</v>
      </c>
      <c r="S1122" s="163" t="s">
        <v>9677</v>
      </c>
      <c r="T1122" s="167" t="s">
        <v>1002</v>
      </c>
      <c r="U1122" s="149"/>
      <c r="V1122" s="149"/>
      <c r="W1122" s="164" t="str">
        <f>VLOOKUP(TRIM(X1122),X10:Y88,2,FALSE)</f>
        <v>Frank</v>
      </c>
      <c r="X1122" s="11" t="str">
        <f t="shared" si="22"/>
        <v>6.5.9</v>
      </c>
    </row>
    <row r="1123" spans="1:24" ht="34.5" customHeight="1">
      <c r="A1123" s="150" t="s">
        <v>185</v>
      </c>
      <c r="B1123" s="165" t="s">
        <v>70</v>
      </c>
      <c r="C1123" s="153" t="s">
        <v>186</v>
      </c>
      <c r="D1123" s="153" t="s">
        <v>149</v>
      </c>
      <c r="E1123" s="154" t="s">
        <v>8717</v>
      </c>
      <c r="F1123" s="155" t="s">
        <v>27</v>
      </c>
      <c r="G1123" s="155" t="s">
        <v>189</v>
      </c>
      <c r="H1123" s="155" t="s">
        <v>8993</v>
      </c>
      <c r="I1123" s="166" t="s">
        <v>9678</v>
      </c>
      <c r="J1123" s="160" t="s">
        <v>422</v>
      </c>
      <c r="K1123" s="159"/>
      <c r="L1123" s="160"/>
      <c r="M1123" s="159"/>
      <c r="N1123" s="158" t="s">
        <v>6993</v>
      </c>
      <c r="O1123" s="158" t="s">
        <v>366</v>
      </c>
      <c r="P1123" s="158" t="s">
        <v>442</v>
      </c>
      <c r="Q1123" s="162" t="s">
        <v>9680</v>
      </c>
      <c r="R1123" s="162" t="s">
        <v>9681</v>
      </c>
      <c r="S1123" s="163" t="s">
        <v>9682</v>
      </c>
      <c r="T1123" s="148" t="s">
        <v>1264</v>
      </c>
      <c r="U1123" s="149"/>
      <c r="V1123" s="149"/>
      <c r="W1123" s="164" t="str">
        <f>VLOOKUP(TRIM(X1123),X10:Y88,2,FALSE)</f>
        <v>Frank</v>
      </c>
      <c r="X1123" s="11" t="str">
        <f t="shared" si="22"/>
        <v>6.5.9</v>
      </c>
    </row>
    <row r="1124" spans="1:24" ht="34.5" customHeight="1">
      <c r="A1124" s="150" t="s">
        <v>185</v>
      </c>
      <c r="B1124" s="165" t="s">
        <v>70</v>
      </c>
      <c r="C1124" s="153" t="s">
        <v>186</v>
      </c>
      <c r="D1124" s="153" t="s">
        <v>127</v>
      </c>
      <c r="E1124" s="154" t="s">
        <v>8718</v>
      </c>
      <c r="F1124" s="155" t="s">
        <v>27</v>
      </c>
      <c r="G1124" s="155" t="s">
        <v>189</v>
      </c>
      <c r="H1124" s="155" t="s">
        <v>7008</v>
      </c>
      <c r="I1124" s="166" t="s">
        <v>10024</v>
      </c>
      <c r="J1124" s="160" t="s">
        <v>422</v>
      </c>
      <c r="K1124" s="159"/>
      <c r="L1124" s="160"/>
      <c r="M1124" s="159"/>
      <c r="N1124" s="158" t="s">
        <v>6993</v>
      </c>
      <c r="O1124" s="158" t="s">
        <v>366</v>
      </c>
      <c r="P1124" s="158" t="s">
        <v>442</v>
      </c>
      <c r="Q1124" s="162" t="s">
        <v>6995</v>
      </c>
      <c r="R1124" s="162" t="s">
        <v>9877</v>
      </c>
      <c r="S1124" s="163" t="s">
        <v>193</v>
      </c>
      <c r="T1124" s="167" t="s">
        <v>767</v>
      </c>
      <c r="U1124" s="149"/>
      <c r="V1124" s="149" t="s">
        <v>995</v>
      </c>
      <c r="W1124" s="164" t="str">
        <f>VLOOKUP(TRIM(X1124),X10:Y88,2,FALSE)</f>
        <v>Patrice</v>
      </c>
      <c r="X1124" s="11" t="str">
        <f t="shared" si="22"/>
        <v>6.5.1</v>
      </c>
    </row>
    <row r="1125" spans="1:24" ht="34.5" customHeight="1">
      <c r="A1125" s="150" t="s">
        <v>185</v>
      </c>
      <c r="B1125" s="165" t="s">
        <v>70</v>
      </c>
      <c r="C1125" s="153" t="s">
        <v>186</v>
      </c>
      <c r="D1125" s="153" t="s">
        <v>127</v>
      </c>
      <c r="E1125" s="154" t="s">
        <v>8719</v>
      </c>
      <c r="F1125" s="155" t="s">
        <v>27</v>
      </c>
      <c r="G1125" s="155" t="s">
        <v>189</v>
      </c>
      <c r="H1125" s="155" t="s">
        <v>9440</v>
      </c>
      <c r="I1125" s="166" t="s">
        <v>475</v>
      </c>
      <c r="J1125" s="160" t="s">
        <v>455</v>
      </c>
      <c r="K1125" s="159"/>
      <c r="L1125" s="160"/>
      <c r="M1125" s="159"/>
      <c r="N1125" s="158" t="s">
        <v>2435</v>
      </c>
      <c r="O1125" s="158" t="s">
        <v>366</v>
      </c>
      <c r="P1125" s="158" t="s">
        <v>442</v>
      </c>
      <c r="Q1125" s="162" t="s">
        <v>8114</v>
      </c>
      <c r="R1125" s="162" t="s">
        <v>9442</v>
      </c>
      <c r="S1125" s="163" t="s">
        <v>9443</v>
      </c>
      <c r="T1125" s="148" t="s">
        <v>472</v>
      </c>
      <c r="U1125" s="149"/>
      <c r="V1125" s="149"/>
      <c r="W1125" s="164" t="str">
        <f>VLOOKUP(TRIM(X1125),X10:Y88,2,FALSE)</f>
        <v>Patrice</v>
      </c>
      <c r="X1125" s="11" t="str">
        <f t="shared" si="22"/>
        <v>6.5.1</v>
      </c>
    </row>
    <row r="1126" spans="1:24" ht="34.5" customHeight="1">
      <c r="A1126" s="150" t="s">
        <v>185</v>
      </c>
      <c r="B1126" s="165" t="s">
        <v>70</v>
      </c>
      <c r="C1126" s="153" t="s">
        <v>186</v>
      </c>
      <c r="D1126" s="153" t="s">
        <v>127</v>
      </c>
      <c r="E1126" s="154" t="s">
        <v>8720</v>
      </c>
      <c r="F1126" s="155" t="s">
        <v>27</v>
      </c>
      <c r="G1126" s="155" t="s">
        <v>189</v>
      </c>
      <c r="H1126" s="155" t="s">
        <v>7727</v>
      </c>
      <c r="I1126" s="166" t="s">
        <v>1323</v>
      </c>
      <c r="J1126" s="160" t="s">
        <v>422</v>
      </c>
      <c r="K1126" s="159"/>
      <c r="L1126" s="160"/>
      <c r="M1126" s="159"/>
      <c r="N1126" s="158" t="s">
        <v>6993</v>
      </c>
      <c r="O1126" s="158" t="s">
        <v>366</v>
      </c>
      <c r="P1126" s="158" t="s">
        <v>442</v>
      </c>
      <c r="Q1126" s="162" t="s">
        <v>7728</v>
      </c>
      <c r="R1126" s="162" t="s">
        <v>9878</v>
      </c>
      <c r="S1126" s="163" t="s">
        <v>193</v>
      </c>
      <c r="T1126" s="167" t="s">
        <v>1325</v>
      </c>
      <c r="U1126" s="149"/>
      <c r="V1126" s="149" t="s">
        <v>995</v>
      </c>
      <c r="W1126" s="164" t="str">
        <f>VLOOKUP(TRIM(X1126),X10:Y88,2,FALSE)</f>
        <v>Patrice</v>
      </c>
      <c r="X1126" s="11" t="str">
        <f t="shared" si="22"/>
        <v>6.5.1</v>
      </c>
    </row>
    <row r="1127" spans="1:24" ht="34.5" customHeight="1">
      <c r="A1127" s="150" t="s">
        <v>185</v>
      </c>
      <c r="B1127" s="165" t="s">
        <v>70</v>
      </c>
      <c r="C1127" s="153" t="s">
        <v>186</v>
      </c>
      <c r="D1127" s="153" t="s">
        <v>127</v>
      </c>
      <c r="E1127" s="154" t="s">
        <v>8721</v>
      </c>
      <c r="F1127" s="155" t="s">
        <v>27</v>
      </c>
      <c r="G1127" s="155" t="s">
        <v>189</v>
      </c>
      <c r="H1127" s="155" t="s">
        <v>7492</v>
      </c>
      <c r="I1127" s="166" t="s">
        <v>859</v>
      </c>
      <c r="J1127" s="160" t="s">
        <v>422</v>
      </c>
      <c r="K1127" s="159"/>
      <c r="L1127" s="160"/>
      <c r="M1127" s="159"/>
      <c r="N1127" s="158" t="s">
        <v>6993</v>
      </c>
      <c r="O1127" s="158" t="s">
        <v>366</v>
      </c>
      <c r="P1127" s="158" t="s">
        <v>442</v>
      </c>
      <c r="Q1127" s="162" t="s">
        <v>7493</v>
      </c>
      <c r="R1127" s="162" t="s">
        <v>9649</v>
      </c>
      <c r="S1127" s="163" t="s">
        <v>193</v>
      </c>
      <c r="T1127" s="148" t="s">
        <v>1002</v>
      </c>
      <c r="U1127" s="149"/>
      <c r="V1127" s="149"/>
      <c r="W1127" s="164" t="str">
        <f>VLOOKUP(TRIM(X1127),X10:Y88,2,FALSE)</f>
        <v>Patrice</v>
      </c>
      <c r="X1127" s="11" t="str">
        <f t="shared" si="22"/>
        <v>6.5.1</v>
      </c>
    </row>
    <row r="1128" spans="1:24" ht="34.5" customHeight="1">
      <c r="A1128" s="150" t="s">
        <v>185</v>
      </c>
      <c r="B1128" s="165" t="s">
        <v>70</v>
      </c>
      <c r="C1128" s="153" t="s">
        <v>186</v>
      </c>
      <c r="D1128" s="153" t="s">
        <v>127</v>
      </c>
      <c r="E1128" s="154" t="s">
        <v>8722</v>
      </c>
      <c r="F1128" s="155" t="s">
        <v>27</v>
      </c>
      <c r="G1128" s="155" t="s">
        <v>189</v>
      </c>
      <c r="H1128" s="155" t="s">
        <v>3350</v>
      </c>
      <c r="I1128" s="166" t="s">
        <v>7243</v>
      </c>
      <c r="J1128" s="160" t="s">
        <v>422</v>
      </c>
      <c r="K1128" s="159"/>
      <c r="L1128" s="160"/>
      <c r="M1128" s="159"/>
      <c r="N1128" s="158" t="s">
        <v>6993</v>
      </c>
      <c r="O1128" s="158" t="s">
        <v>366</v>
      </c>
      <c r="P1128" s="158" t="s">
        <v>442</v>
      </c>
      <c r="Q1128" s="162" t="s">
        <v>3351</v>
      </c>
      <c r="R1128" s="162" t="s">
        <v>9660</v>
      </c>
      <c r="S1128" s="163" t="s">
        <v>9661</v>
      </c>
      <c r="T1128" s="167" t="s">
        <v>472</v>
      </c>
      <c r="U1128" s="149"/>
      <c r="V1128" s="149"/>
      <c r="W1128" s="164" t="str">
        <f>VLOOKUP(TRIM(X1128),X10:Y88,2,FALSE)</f>
        <v>Patrice</v>
      </c>
      <c r="X1128" s="11" t="str">
        <f t="shared" si="22"/>
        <v>6.5.1</v>
      </c>
    </row>
    <row r="1129" spans="1:24" ht="34.5" customHeight="1">
      <c r="A1129" s="150"/>
      <c r="B1129" s="165" t="s">
        <v>70</v>
      </c>
      <c r="C1129" s="153" t="s">
        <v>28</v>
      </c>
      <c r="D1129" s="153" t="s">
        <v>179</v>
      </c>
      <c r="E1129" s="154" t="s">
        <v>8723</v>
      </c>
      <c r="F1129" s="155" t="s">
        <v>5446</v>
      </c>
      <c r="G1129" s="169" t="s">
        <v>62</v>
      </c>
      <c r="H1129" s="169" t="s">
        <v>2048</v>
      </c>
      <c r="I1129" s="170" t="s">
        <v>62</v>
      </c>
      <c r="J1129" s="171"/>
      <c r="K1129" s="172"/>
      <c r="L1129" s="171"/>
      <c r="M1129" s="172"/>
      <c r="N1129" s="171"/>
      <c r="O1129" s="171" t="s">
        <v>62</v>
      </c>
      <c r="P1129" s="171" t="s">
        <v>62</v>
      </c>
      <c r="Q1129" s="173" t="s">
        <v>9722</v>
      </c>
      <c r="R1129" s="173" t="s">
        <v>9721</v>
      </c>
      <c r="S1129" s="177"/>
      <c r="T1129" s="148" t="s">
        <v>62</v>
      </c>
      <c r="U1129" s="149"/>
      <c r="V1129" s="149"/>
      <c r="W1129" s="164" t="str">
        <f>VLOOKUP(TRIM(X1129),X10:Y88,2,FALSE)</f>
        <v>Withdrawn</v>
      </c>
      <c r="X1129" s="11" t="str">
        <f t="shared" si="22"/>
        <v>99</v>
      </c>
    </row>
    <row r="1130" spans="1:24" ht="34.5" customHeight="1">
      <c r="A1130" s="150"/>
      <c r="B1130" s="165" t="s">
        <v>70</v>
      </c>
      <c r="C1130" s="153" t="s">
        <v>28</v>
      </c>
      <c r="D1130" s="153" t="s">
        <v>179</v>
      </c>
      <c r="E1130" s="154" t="s">
        <v>8724</v>
      </c>
      <c r="F1130" s="155" t="s">
        <v>5446</v>
      </c>
      <c r="G1130" s="169" t="s">
        <v>62</v>
      </c>
      <c r="H1130" s="169" t="s">
        <v>2048</v>
      </c>
      <c r="I1130" s="170" t="s">
        <v>62</v>
      </c>
      <c r="J1130" s="171"/>
      <c r="K1130" s="172"/>
      <c r="L1130" s="171"/>
      <c r="M1130" s="172"/>
      <c r="N1130" s="171"/>
      <c r="O1130" s="171" t="s">
        <v>62</v>
      </c>
      <c r="P1130" s="171" t="s">
        <v>62</v>
      </c>
      <c r="Q1130" s="173" t="s">
        <v>9722</v>
      </c>
      <c r="R1130" s="173" t="s">
        <v>9721</v>
      </c>
      <c r="S1130" s="177"/>
      <c r="T1130" s="167" t="s">
        <v>62</v>
      </c>
      <c r="U1130" s="149"/>
      <c r="V1130" s="149"/>
      <c r="W1130" s="164" t="str">
        <f>VLOOKUP(TRIM(X1130),X10:Y88,2,FALSE)</f>
        <v>Withdrawn</v>
      </c>
      <c r="X1130" s="11" t="str">
        <f t="shared" si="22"/>
        <v>99</v>
      </c>
    </row>
    <row r="1131" spans="1:24" ht="34.5" customHeight="1">
      <c r="A1131" s="150"/>
      <c r="B1131" s="165" t="s">
        <v>70</v>
      </c>
      <c r="C1131" s="153" t="s">
        <v>28</v>
      </c>
      <c r="D1131" s="153" t="s">
        <v>179</v>
      </c>
      <c r="E1131" s="154" t="s">
        <v>8725</v>
      </c>
      <c r="F1131" s="155" t="s">
        <v>5446</v>
      </c>
      <c r="G1131" s="169" t="s">
        <v>62</v>
      </c>
      <c r="H1131" s="169" t="s">
        <v>2048</v>
      </c>
      <c r="I1131" s="170" t="s">
        <v>62</v>
      </c>
      <c r="J1131" s="171"/>
      <c r="K1131" s="172"/>
      <c r="L1131" s="171"/>
      <c r="M1131" s="172"/>
      <c r="N1131" s="171"/>
      <c r="O1131" s="171" t="s">
        <v>62</v>
      </c>
      <c r="P1131" s="171" t="s">
        <v>62</v>
      </c>
      <c r="Q1131" s="173" t="s">
        <v>9722</v>
      </c>
      <c r="R1131" s="173" t="s">
        <v>9721</v>
      </c>
      <c r="S1131" s="177"/>
      <c r="T1131" s="148" t="s">
        <v>62</v>
      </c>
      <c r="U1131" s="149"/>
      <c r="V1131" s="149"/>
      <c r="W1131" s="164" t="str">
        <f>VLOOKUP(TRIM(X1131),X10:Y88,2,FALSE)</f>
        <v>Withdrawn</v>
      </c>
      <c r="X1131" s="11" t="str">
        <f t="shared" si="22"/>
        <v>99</v>
      </c>
    </row>
    <row r="1132" spans="1:24" ht="34.5" customHeight="1">
      <c r="A1132" s="150"/>
      <c r="B1132" s="165" t="s">
        <v>70</v>
      </c>
      <c r="C1132" s="153" t="s">
        <v>28</v>
      </c>
      <c r="D1132" s="153" t="s">
        <v>179</v>
      </c>
      <c r="E1132" s="154" t="s">
        <v>8726</v>
      </c>
      <c r="F1132" s="155" t="s">
        <v>5446</v>
      </c>
      <c r="G1132" s="169" t="s">
        <v>62</v>
      </c>
      <c r="H1132" s="169" t="s">
        <v>2048</v>
      </c>
      <c r="I1132" s="170" t="s">
        <v>62</v>
      </c>
      <c r="J1132" s="171"/>
      <c r="K1132" s="172"/>
      <c r="L1132" s="171"/>
      <c r="M1132" s="172"/>
      <c r="N1132" s="171"/>
      <c r="O1132" s="171" t="s">
        <v>62</v>
      </c>
      <c r="P1132" s="171" t="s">
        <v>62</v>
      </c>
      <c r="Q1132" s="173" t="s">
        <v>9722</v>
      </c>
      <c r="R1132" s="173" t="s">
        <v>9721</v>
      </c>
      <c r="S1132" s="177"/>
      <c r="T1132" s="167" t="s">
        <v>62</v>
      </c>
      <c r="U1132" s="149"/>
      <c r="V1132" s="149"/>
      <c r="W1132" s="164" t="str">
        <f>VLOOKUP(TRIM(X1132),X10:Y88,2,FALSE)</f>
        <v>Withdrawn</v>
      </c>
      <c r="X1132" s="11" t="str">
        <f t="shared" si="22"/>
        <v>99</v>
      </c>
    </row>
    <row r="1133" spans="1:24" ht="34.5" customHeight="1">
      <c r="A1133" s="150"/>
      <c r="B1133" s="165" t="s">
        <v>70</v>
      </c>
      <c r="C1133" s="153" t="s">
        <v>28</v>
      </c>
      <c r="D1133" s="153" t="s">
        <v>179</v>
      </c>
      <c r="E1133" s="154" t="s">
        <v>8727</v>
      </c>
      <c r="F1133" s="155" t="s">
        <v>5446</v>
      </c>
      <c r="G1133" s="169" t="s">
        <v>62</v>
      </c>
      <c r="H1133" s="169" t="s">
        <v>2048</v>
      </c>
      <c r="I1133" s="170" t="s">
        <v>62</v>
      </c>
      <c r="J1133" s="171"/>
      <c r="K1133" s="172"/>
      <c r="L1133" s="171"/>
      <c r="M1133" s="172"/>
      <c r="N1133" s="171"/>
      <c r="O1133" s="171" t="s">
        <v>62</v>
      </c>
      <c r="P1133" s="171" t="s">
        <v>62</v>
      </c>
      <c r="Q1133" s="173" t="s">
        <v>9722</v>
      </c>
      <c r="R1133" s="173" t="s">
        <v>9721</v>
      </c>
      <c r="S1133" s="177"/>
      <c r="T1133" s="148" t="s">
        <v>62</v>
      </c>
      <c r="U1133" s="149"/>
      <c r="V1133" s="149"/>
      <c r="W1133" s="164" t="str">
        <f>VLOOKUP(TRIM(X1133),X10:Y88,2,FALSE)</f>
        <v>Withdrawn</v>
      </c>
      <c r="X1133" s="11" t="str">
        <f t="shared" si="22"/>
        <v>99</v>
      </c>
    </row>
    <row r="1134" spans="1:24" ht="34.5" customHeight="1">
      <c r="A1134" s="150"/>
      <c r="B1134" s="165" t="s">
        <v>70</v>
      </c>
      <c r="C1134" s="153" t="s">
        <v>28</v>
      </c>
      <c r="D1134" s="153" t="s">
        <v>179</v>
      </c>
      <c r="E1134" s="154" t="s">
        <v>8728</v>
      </c>
      <c r="F1134" s="155" t="s">
        <v>5446</v>
      </c>
      <c r="G1134" s="169" t="s">
        <v>62</v>
      </c>
      <c r="H1134" s="169" t="s">
        <v>2048</v>
      </c>
      <c r="I1134" s="170" t="s">
        <v>62</v>
      </c>
      <c r="J1134" s="171"/>
      <c r="K1134" s="172"/>
      <c r="L1134" s="171"/>
      <c r="M1134" s="172"/>
      <c r="N1134" s="171"/>
      <c r="O1134" s="171" t="s">
        <v>62</v>
      </c>
      <c r="P1134" s="171" t="s">
        <v>62</v>
      </c>
      <c r="Q1134" s="173" t="s">
        <v>9722</v>
      </c>
      <c r="R1134" s="173" t="s">
        <v>9721</v>
      </c>
      <c r="S1134" s="177"/>
      <c r="T1134" s="167" t="s">
        <v>62</v>
      </c>
      <c r="U1134" s="149"/>
      <c r="V1134" s="149"/>
      <c r="W1134" s="164" t="str">
        <f>VLOOKUP(TRIM(X1134),X10:Y88,2,FALSE)</f>
        <v>Withdrawn</v>
      </c>
      <c r="X1134" s="11" t="str">
        <f t="shared" si="22"/>
        <v>99</v>
      </c>
    </row>
    <row r="1135" spans="1:24" ht="34.5" customHeight="1">
      <c r="A1135" s="150"/>
      <c r="B1135" s="165" t="s">
        <v>70</v>
      </c>
      <c r="C1135" s="153" t="s">
        <v>28</v>
      </c>
      <c r="D1135" s="153" t="s">
        <v>179</v>
      </c>
      <c r="E1135" s="154" t="s">
        <v>8729</v>
      </c>
      <c r="F1135" s="155" t="s">
        <v>5446</v>
      </c>
      <c r="G1135" s="169" t="s">
        <v>62</v>
      </c>
      <c r="H1135" s="169" t="s">
        <v>2048</v>
      </c>
      <c r="I1135" s="170" t="s">
        <v>62</v>
      </c>
      <c r="J1135" s="171"/>
      <c r="K1135" s="172"/>
      <c r="L1135" s="171"/>
      <c r="M1135" s="172"/>
      <c r="N1135" s="171"/>
      <c r="O1135" s="171" t="s">
        <v>62</v>
      </c>
      <c r="P1135" s="171" t="s">
        <v>62</v>
      </c>
      <c r="Q1135" s="173" t="s">
        <v>9722</v>
      </c>
      <c r="R1135" s="173" t="s">
        <v>9721</v>
      </c>
      <c r="S1135" s="177"/>
      <c r="T1135" s="148" t="s">
        <v>62</v>
      </c>
      <c r="U1135" s="149"/>
      <c r="V1135" s="149"/>
      <c r="W1135" s="164" t="str">
        <f>VLOOKUP(TRIM(X1135),X10:Y88,2,FALSE)</f>
        <v>Withdrawn</v>
      </c>
      <c r="X1135" s="11" t="str">
        <f t="shared" si="22"/>
        <v>99</v>
      </c>
    </row>
    <row r="1136" spans="1:24" ht="34.5" customHeight="1">
      <c r="A1136" s="150"/>
      <c r="B1136" s="165" t="s">
        <v>70</v>
      </c>
      <c r="C1136" s="153" t="s">
        <v>28</v>
      </c>
      <c r="D1136" s="153" t="s">
        <v>179</v>
      </c>
      <c r="E1136" s="154" t="s">
        <v>8730</v>
      </c>
      <c r="F1136" s="155" t="s">
        <v>5446</v>
      </c>
      <c r="G1136" s="169" t="s">
        <v>62</v>
      </c>
      <c r="H1136" s="169" t="s">
        <v>2048</v>
      </c>
      <c r="I1136" s="170" t="s">
        <v>62</v>
      </c>
      <c r="J1136" s="171"/>
      <c r="K1136" s="172"/>
      <c r="L1136" s="171"/>
      <c r="M1136" s="172"/>
      <c r="N1136" s="171"/>
      <c r="O1136" s="171" t="s">
        <v>62</v>
      </c>
      <c r="P1136" s="171" t="s">
        <v>62</v>
      </c>
      <c r="Q1136" s="173" t="s">
        <v>9722</v>
      </c>
      <c r="R1136" s="173" t="s">
        <v>9721</v>
      </c>
      <c r="S1136" s="177"/>
      <c r="T1136" s="167" t="s">
        <v>62</v>
      </c>
      <c r="U1136" s="149"/>
      <c r="V1136" s="149"/>
      <c r="W1136" s="164" t="str">
        <f>VLOOKUP(TRIM(X1136),X10:Y88,2,FALSE)</f>
        <v>Withdrawn</v>
      </c>
      <c r="X1136" s="11" t="str">
        <f t="shared" si="22"/>
        <v>99</v>
      </c>
    </row>
    <row r="1137" spans="1:24" ht="34.5" customHeight="1">
      <c r="A1137" s="150"/>
      <c r="B1137" s="165" t="s">
        <v>70</v>
      </c>
      <c r="C1137" s="153" t="s">
        <v>28</v>
      </c>
      <c r="D1137" s="153" t="s">
        <v>179</v>
      </c>
      <c r="E1137" s="154" t="s">
        <v>8731</v>
      </c>
      <c r="F1137" s="155" t="s">
        <v>5446</v>
      </c>
      <c r="G1137" s="169" t="s">
        <v>62</v>
      </c>
      <c r="H1137" s="169" t="s">
        <v>2048</v>
      </c>
      <c r="I1137" s="170" t="s">
        <v>62</v>
      </c>
      <c r="J1137" s="171"/>
      <c r="K1137" s="172"/>
      <c r="L1137" s="171"/>
      <c r="M1137" s="172"/>
      <c r="N1137" s="171"/>
      <c r="O1137" s="171" t="s">
        <v>62</v>
      </c>
      <c r="P1137" s="171" t="s">
        <v>62</v>
      </c>
      <c r="Q1137" s="173" t="s">
        <v>9722</v>
      </c>
      <c r="R1137" s="173" t="s">
        <v>9721</v>
      </c>
      <c r="S1137" s="177"/>
      <c r="T1137" s="148" t="s">
        <v>62</v>
      </c>
      <c r="U1137" s="149"/>
      <c r="V1137" s="149"/>
      <c r="W1137" s="164" t="str">
        <f>VLOOKUP(TRIM(X1137),X10:Y88,2,FALSE)</f>
        <v>Withdrawn</v>
      </c>
      <c r="X1137" s="11" t="str">
        <f t="shared" si="22"/>
        <v>99</v>
      </c>
    </row>
    <row r="1138" spans="1:24" ht="34.5" customHeight="1">
      <c r="A1138" s="150"/>
      <c r="B1138" s="165" t="s">
        <v>70</v>
      </c>
      <c r="C1138" s="153" t="s">
        <v>28</v>
      </c>
      <c r="D1138" s="153" t="s">
        <v>179</v>
      </c>
      <c r="E1138" s="154" t="s">
        <v>8732</v>
      </c>
      <c r="F1138" s="155" t="s">
        <v>5446</v>
      </c>
      <c r="G1138" s="169" t="s">
        <v>62</v>
      </c>
      <c r="H1138" s="169" t="s">
        <v>2048</v>
      </c>
      <c r="I1138" s="170" t="s">
        <v>62</v>
      </c>
      <c r="J1138" s="171"/>
      <c r="K1138" s="172"/>
      <c r="L1138" s="171"/>
      <c r="M1138" s="172"/>
      <c r="N1138" s="171"/>
      <c r="O1138" s="171" t="s">
        <v>62</v>
      </c>
      <c r="P1138" s="171" t="s">
        <v>62</v>
      </c>
      <c r="Q1138" s="173" t="s">
        <v>9722</v>
      </c>
      <c r="R1138" s="173" t="s">
        <v>9721</v>
      </c>
      <c r="S1138" s="177"/>
      <c r="T1138" s="167" t="s">
        <v>62</v>
      </c>
      <c r="U1138" s="149"/>
      <c r="V1138" s="149"/>
      <c r="W1138" s="164" t="str">
        <f>VLOOKUP(TRIM(X1138),X10:Y88,2,FALSE)</f>
        <v>Withdrawn</v>
      </c>
      <c r="X1138" s="11" t="str">
        <f t="shared" si="22"/>
        <v>99</v>
      </c>
    </row>
    <row r="1139" spans="1:24" ht="34.5" customHeight="1">
      <c r="A1139" s="150"/>
      <c r="B1139" s="165" t="s">
        <v>70</v>
      </c>
      <c r="C1139" s="153" t="s">
        <v>28</v>
      </c>
      <c r="D1139" s="153" t="s">
        <v>179</v>
      </c>
      <c r="E1139" s="154" t="s">
        <v>8733</v>
      </c>
      <c r="F1139" s="155" t="s">
        <v>5446</v>
      </c>
      <c r="G1139" s="169" t="s">
        <v>62</v>
      </c>
      <c r="H1139" s="169" t="s">
        <v>2048</v>
      </c>
      <c r="I1139" s="170" t="s">
        <v>62</v>
      </c>
      <c r="J1139" s="171"/>
      <c r="K1139" s="172"/>
      <c r="L1139" s="171"/>
      <c r="M1139" s="172"/>
      <c r="N1139" s="171"/>
      <c r="O1139" s="171" t="s">
        <v>62</v>
      </c>
      <c r="P1139" s="171" t="s">
        <v>62</v>
      </c>
      <c r="Q1139" s="173" t="s">
        <v>9722</v>
      </c>
      <c r="R1139" s="173" t="s">
        <v>9721</v>
      </c>
      <c r="S1139" s="177"/>
      <c r="T1139" s="148" t="s">
        <v>62</v>
      </c>
      <c r="U1139" s="149"/>
      <c r="V1139" s="149"/>
      <c r="W1139" s="164" t="str">
        <f>VLOOKUP(TRIM(X1139),X10:Y88,2,FALSE)</f>
        <v>Withdrawn</v>
      </c>
      <c r="X1139" s="11" t="str">
        <f t="shared" si="22"/>
        <v>99</v>
      </c>
    </row>
    <row r="1140" spans="1:24" ht="34.5" customHeight="1">
      <c r="A1140" s="150"/>
      <c r="B1140" s="165" t="s">
        <v>70</v>
      </c>
      <c r="C1140" s="153" t="s">
        <v>28</v>
      </c>
      <c r="D1140" s="153" t="s">
        <v>179</v>
      </c>
      <c r="E1140" s="154" t="s">
        <v>8734</v>
      </c>
      <c r="F1140" s="155" t="s">
        <v>5446</v>
      </c>
      <c r="G1140" s="169" t="s">
        <v>62</v>
      </c>
      <c r="H1140" s="169" t="s">
        <v>2048</v>
      </c>
      <c r="I1140" s="170" t="s">
        <v>62</v>
      </c>
      <c r="J1140" s="171"/>
      <c r="K1140" s="172"/>
      <c r="L1140" s="171"/>
      <c r="M1140" s="172"/>
      <c r="N1140" s="171"/>
      <c r="O1140" s="171" t="s">
        <v>62</v>
      </c>
      <c r="P1140" s="171" t="s">
        <v>62</v>
      </c>
      <c r="Q1140" s="173" t="s">
        <v>9722</v>
      </c>
      <c r="R1140" s="173" t="s">
        <v>9721</v>
      </c>
      <c r="S1140" s="177"/>
      <c r="T1140" s="167" t="s">
        <v>62</v>
      </c>
      <c r="U1140" s="149"/>
      <c r="V1140" s="149"/>
      <c r="W1140" s="164" t="str">
        <f>VLOOKUP(TRIM(X1140),X10:Y88,2,FALSE)</f>
        <v>Withdrawn</v>
      </c>
      <c r="X1140" s="11" t="str">
        <f t="shared" si="22"/>
        <v>99</v>
      </c>
    </row>
    <row r="1141" spans="1:24" ht="34.5" customHeight="1">
      <c r="A1141" s="150"/>
      <c r="B1141" s="165" t="s">
        <v>70</v>
      </c>
      <c r="C1141" s="153" t="s">
        <v>28</v>
      </c>
      <c r="D1141" s="153" t="s">
        <v>179</v>
      </c>
      <c r="E1141" s="154" t="s">
        <v>8735</v>
      </c>
      <c r="F1141" s="155" t="s">
        <v>5446</v>
      </c>
      <c r="G1141" s="169" t="s">
        <v>62</v>
      </c>
      <c r="H1141" s="169" t="s">
        <v>2048</v>
      </c>
      <c r="I1141" s="170" t="s">
        <v>62</v>
      </c>
      <c r="J1141" s="171"/>
      <c r="K1141" s="172"/>
      <c r="L1141" s="171"/>
      <c r="M1141" s="172"/>
      <c r="N1141" s="171"/>
      <c r="O1141" s="171" t="s">
        <v>62</v>
      </c>
      <c r="P1141" s="171" t="s">
        <v>62</v>
      </c>
      <c r="Q1141" s="173" t="s">
        <v>9722</v>
      </c>
      <c r="R1141" s="173" t="s">
        <v>9721</v>
      </c>
      <c r="S1141" s="177"/>
      <c r="T1141" s="148" t="s">
        <v>62</v>
      </c>
      <c r="U1141" s="149"/>
      <c r="V1141" s="149"/>
      <c r="W1141" s="164" t="str">
        <f>VLOOKUP(TRIM(X1141),X10:Y88,2,FALSE)</f>
        <v>Withdrawn</v>
      </c>
      <c r="X1141" s="11" t="str">
        <f t="shared" si="22"/>
        <v>99</v>
      </c>
    </row>
    <row r="1142" spans="1:24" ht="34.5" customHeight="1">
      <c r="A1142" s="150"/>
      <c r="B1142" s="165" t="s">
        <v>70</v>
      </c>
      <c r="C1142" s="153" t="s">
        <v>28</v>
      </c>
      <c r="D1142" s="153" t="s">
        <v>179</v>
      </c>
      <c r="E1142" s="154" t="s">
        <v>8736</v>
      </c>
      <c r="F1142" s="155" t="s">
        <v>5446</v>
      </c>
      <c r="G1142" s="169" t="s">
        <v>62</v>
      </c>
      <c r="H1142" s="169" t="s">
        <v>2048</v>
      </c>
      <c r="I1142" s="170" t="s">
        <v>62</v>
      </c>
      <c r="J1142" s="171"/>
      <c r="K1142" s="172"/>
      <c r="L1142" s="171"/>
      <c r="M1142" s="172"/>
      <c r="N1142" s="171"/>
      <c r="O1142" s="171" t="s">
        <v>62</v>
      </c>
      <c r="P1142" s="171" t="s">
        <v>62</v>
      </c>
      <c r="Q1142" s="173" t="s">
        <v>9722</v>
      </c>
      <c r="R1142" s="173" t="s">
        <v>9721</v>
      </c>
      <c r="S1142" s="177"/>
      <c r="T1142" s="167" t="s">
        <v>62</v>
      </c>
      <c r="U1142" s="149"/>
      <c r="V1142" s="149"/>
      <c r="W1142" s="164" t="str">
        <f>VLOOKUP(TRIM(X1142),X10:Y88,2,FALSE)</f>
        <v>Withdrawn</v>
      </c>
      <c r="X1142" s="11" t="str">
        <f t="shared" si="22"/>
        <v>99</v>
      </c>
    </row>
    <row r="1143" spans="1:24" ht="34.5" customHeight="1">
      <c r="A1143" s="150"/>
      <c r="B1143" s="165" t="s">
        <v>70</v>
      </c>
      <c r="C1143" s="153" t="s">
        <v>28</v>
      </c>
      <c r="D1143" s="153" t="s">
        <v>179</v>
      </c>
      <c r="E1143" s="154" t="s">
        <v>8737</v>
      </c>
      <c r="F1143" s="155" t="s">
        <v>5446</v>
      </c>
      <c r="G1143" s="169" t="s">
        <v>62</v>
      </c>
      <c r="H1143" s="169" t="s">
        <v>2048</v>
      </c>
      <c r="I1143" s="170" t="s">
        <v>62</v>
      </c>
      <c r="J1143" s="171"/>
      <c r="K1143" s="172"/>
      <c r="L1143" s="171"/>
      <c r="M1143" s="172"/>
      <c r="N1143" s="171"/>
      <c r="O1143" s="171" t="s">
        <v>62</v>
      </c>
      <c r="P1143" s="171" t="s">
        <v>62</v>
      </c>
      <c r="Q1143" s="173" t="s">
        <v>9722</v>
      </c>
      <c r="R1143" s="173" t="s">
        <v>9721</v>
      </c>
      <c r="S1143" s="177"/>
      <c r="T1143" s="148" t="s">
        <v>62</v>
      </c>
      <c r="U1143" s="149"/>
      <c r="V1143" s="149"/>
      <c r="W1143" s="164" t="str">
        <f>VLOOKUP(TRIM(X1143),X10:Y88,2,FALSE)</f>
        <v>Withdrawn</v>
      </c>
      <c r="X1143" s="11" t="str">
        <f t="shared" si="22"/>
        <v>99</v>
      </c>
    </row>
    <row r="1144" spans="1:24" ht="34.5" customHeight="1">
      <c r="A1144" s="150"/>
      <c r="B1144" s="165" t="s">
        <v>70</v>
      </c>
      <c r="C1144" s="153" t="s">
        <v>28</v>
      </c>
      <c r="D1144" s="153" t="s">
        <v>179</v>
      </c>
      <c r="E1144" s="154" t="s">
        <v>8738</v>
      </c>
      <c r="F1144" s="155" t="s">
        <v>5446</v>
      </c>
      <c r="G1144" s="169" t="s">
        <v>62</v>
      </c>
      <c r="H1144" s="169" t="s">
        <v>2048</v>
      </c>
      <c r="I1144" s="170" t="s">
        <v>62</v>
      </c>
      <c r="J1144" s="171"/>
      <c r="K1144" s="172"/>
      <c r="L1144" s="171"/>
      <c r="M1144" s="172"/>
      <c r="N1144" s="171"/>
      <c r="O1144" s="171" t="s">
        <v>62</v>
      </c>
      <c r="P1144" s="171" t="s">
        <v>62</v>
      </c>
      <c r="Q1144" s="173" t="s">
        <v>9722</v>
      </c>
      <c r="R1144" s="173" t="s">
        <v>9721</v>
      </c>
      <c r="S1144" s="177"/>
      <c r="T1144" s="167" t="s">
        <v>62</v>
      </c>
      <c r="U1144" s="149"/>
      <c r="V1144" s="149"/>
      <c r="W1144" s="164" t="str">
        <f>VLOOKUP(TRIM(X1144),X10:Y88,2,FALSE)</f>
        <v>Withdrawn</v>
      </c>
      <c r="X1144" s="11" t="str">
        <f t="shared" si="22"/>
        <v>99</v>
      </c>
    </row>
    <row r="1145" spans="1:24" ht="34.5" customHeight="1">
      <c r="A1145" s="150"/>
      <c r="B1145" s="165" t="s">
        <v>70</v>
      </c>
      <c r="C1145" s="153" t="s">
        <v>28</v>
      </c>
      <c r="D1145" s="153" t="s">
        <v>179</v>
      </c>
      <c r="E1145" s="154" t="s">
        <v>8739</v>
      </c>
      <c r="F1145" s="155" t="s">
        <v>5446</v>
      </c>
      <c r="G1145" s="169" t="s">
        <v>62</v>
      </c>
      <c r="H1145" s="169" t="s">
        <v>2048</v>
      </c>
      <c r="I1145" s="170" t="s">
        <v>62</v>
      </c>
      <c r="J1145" s="171"/>
      <c r="K1145" s="172"/>
      <c r="L1145" s="171"/>
      <c r="M1145" s="172"/>
      <c r="N1145" s="171"/>
      <c r="O1145" s="171" t="s">
        <v>62</v>
      </c>
      <c r="P1145" s="171" t="s">
        <v>62</v>
      </c>
      <c r="Q1145" s="173" t="s">
        <v>9722</v>
      </c>
      <c r="R1145" s="173" t="s">
        <v>9721</v>
      </c>
      <c r="S1145" s="177"/>
      <c r="T1145" s="148" t="s">
        <v>62</v>
      </c>
      <c r="U1145" s="149"/>
      <c r="V1145" s="149"/>
      <c r="W1145" s="164" t="str">
        <f>VLOOKUP(TRIM(X1145),X10:Y88,2,FALSE)</f>
        <v>Withdrawn</v>
      </c>
      <c r="X1145" s="11" t="str">
        <f t="shared" si="22"/>
        <v>99</v>
      </c>
    </row>
    <row r="1146" spans="1:24" ht="34.5" customHeight="1">
      <c r="A1146" s="150"/>
      <c r="B1146" s="165" t="s">
        <v>70</v>
      </c>
      <c r="C1146" s="153" t="s">
        <v>28</v>
      </c>
      <c r="D1146" s="153" t="s">
        <v>179</v>
      </c>
      <c r="E1146" s="154" t="s">
        <v>8740</v>
      </c>
      <c r="F1146" s="155" t="s">
        <v>5446</v>
      </c>
      <c r="G1146" s="169" t="s">
        <v>62</v>
      </c>
      <c r="H1146" s="169" t="s">
        <v>2048</v>
      </c>
      <c r="I1146" s="170" t="s">
        <v>62</v>
      </c>
      <c r="J1146" s="171"/>
      <c r="K1146" s="172"/>
      <c r="L1146" s="171"/>
      <c r="M1146" s="172"/>
      <c r="N1146" s="171"/>
      <c r="O1146" s="171" t="s">
        <v>62</v>
      </c>
      <c r="P1146" s="171" t="s">
        <v>62</v>
      </c>
      <c r="Q1146" s="173" t="s">
        <v>9722</v>
      </c>
      <c r="R1146" s="173" t="s">
        <v>9721</v>
      </c>
      <c r="S1146" s="177"/>
      <c r="T1146" s="167" t="s">
        <v>62</v>
      </c>
      <c r="U1146" s="149"/>
      <c r="V1146" s="149"/>
      <c r="W1146" s="164" t="str">
        <f>VLOOKUP(TRIM(X1146),X10:Y88,2,FALSE)</f>
        <v>Withdrawn</v>
      </c>
      <c r="X1146" s="11" t="str">
        <f t="shared" si="22"/>
        <v>99</v>
      </c>
    </row>
    <row r="1147" spans="1:24" ht="34.5" customHeight="1">
      <c r="A1147" s="150"/>
      <c r="B1147" s="165" t="s">
        <v>70</v>
      </c>
      <c r="C1147" s="153" t="s">
        <v>28</v>
      </c>
      <c r="D1147" s="153" t="s">
        <v>179</v>
      </c>
      <c r="E1147" s="154" t="s">
        <v>8741</v>
      </c>
      <c r="F1147" s="155" t="s">
        <v>5446</v>
      </c>
      <c r="G1147" s="169" t="s">
        <v>62</v>
      </c>
      <c r="H1147" s="169" t="s">
        <v>2048</v>
      </c>
      <c r="I1147" s="170" t="s">
        <v>62</v>
      </c>
      <c r="J1147" s="171"/>
      <c r="K1147" s="172"/>
      <c r="L1147" s="171"/>
      <c r="M1147" s="172"/>
      <c r="N1147" s="171"/>
      <c r="O1147" s="171" t="s">
        <v>62</v>
      </c>
      <c r="P1147" s="171" t="s">
        <v>62</v>
      </c>
      <c r="Q1147" s="173" t="s">
        <v>9722</v>
      </c>
      <c r="R1147" s="173" t="s">
        <v>9721</v>
      </c>
      <c r="S1147" s="177"/>
      <c r="T1147" s="148" t="s">
        <v>62</v>
      </c>
      <c r="U1147" s="149"/>
      <c r="V1147" s="149"/>
      <c r="W1147" s="164" t="str">
        <f>VLOOKUP(TRIM(X1147),X10:Y88,2,FALSE)</f>
        <v>Withdrawn</v>
      </c>
      <c r="X1147" s="11" t="str">
        <f t="shared" si="22"/>
        <v>99</v>
      </c>
    </row>
    <row r="1148" spans="1:24" ht="34.5" customHeight="1">
      <c r="A1148" s="150"/>
      <c r="B1148" s="165" t="s">
        <v>70</v>
      </c>
      <c r="C1148" s="153" t="s">
        <v>28</v>
      </c>
      <c r="D1148" s="153" t="s">
        <v>179</v>
      </c>
      <c r="E1148" s="154" t="s">
        <v>8742</v>
      </c>
      <c r="F1148" s="155" t="s">
        <v>5446</v>
      </c>
      <c r="G1148" s="169" t="s">
        <v>62</v>
      </c>
      <c r="H1148" s="169" t="s">
        <v>2048</v>
      </c>
      <c r="I1148" s="170" t="s">
        <v>62</v>
      </c>
      <c r="J1148" s="171"/>
      <c r="K1148" s="172"/>
      <c r="L1148" s="171"/>
      <c r="M1148" s="172"/>
      <c r="N1148" s="171"/>
      <c r="O1148" s="171" t="s">
        <v>62</v>
      </c>
      <c r="P1148" s="171" t="s">
        <v>62</v>
      </c>
      <c r="Q1148" s="173" t="s">
        <v>9722</v>
      </c>
      <c r="R1148" s="173" t="s">
        <v>9721</v>
      </c>
      <c r="S1148" s="177"/>
      <c r="T1148" s="167" t="s">
        <v>62</v>
      </c>
      <c r="U1148" s="149"/>
      <c r="V1148" s="149"/>
      <c r="W1148" s="164" t="str">
        <f>VLOOKUP(TRIM(X1148),X10:Y88,2,FALSE)</f>
        <v>Withdrawn</v>
      </c>
      <c r="X1148" s="11" t="str">
        <f t="shared" si="22"/>
        <v>99</v>
      </c>
    </row>
    <row r="1149" spans="1:24" ht="34.5" customHeight="1">
      <c r="A1149" s="150"/>
      <c r="B1149" s="165" t="s">
        <v>70</v>
      </c>
      <c r="C1149" s="153" t="s">
        <v>28</v>
      </c>
      <c r="D1149" s="153" t="s">
        <v>179</v>
      </c>
      <c r="E1149" s="154" t="s">
        <v>8743</v>
      </c>
      <c r="F1149" s="155" t="s">
        <v>5446</v>
      </c>
      <c r="G1149" s="169" t="s">
        <v>62</v>
      </c>
      <c r="H1149" s="169" t="s">
        <v>2048</v>
      </c>
      <c r="I1149" s="170" t="s">
        <v>62</v>
      </c>
      <c r="J1149" s="171"/>
      <c r="K1149" s="172"/>
      <c r="L1149" s="171"/>
      <c r="M1149" s="172"/>
      <c r="N1149" s="171"/>
      <c r="O1149" s="171" t="s">
        <v>62</v>
      </c>
      <c r="P1149" s="171" t="s">
        <v>62</v>
      </c>
      <c r="Q1149" s="173" t="s">
        <v>9722</v>
      </c>
      <c r="R1149" s="173" t="s">
        <v>9721</v>
      </c>
      <c r="S1149" s="177"/>
      <c r="T1149" s="148" t="s">
        <v>62</v>
      </c>
      <c r="U1149" s="149"/>
      <c r="V1149" s="149"/>
      <c r="W1149" s="164" t="str">
        <f>VLOOKUP(TRIM(X1149),X10:Y88,2,FALSE)</f>
        <v>Withdrawn</v>
      </c>
      <c r="X1149" s="11" t="str">
        <f t="shared" si="22"/>
        <v>99</v>
      </c>
    </row>
    <row r="1150" spans="1:24" ht="34.5" customHeight="1">
      <c r="A1150" s="150"/>
      <c r="B1150" s="165" t="s">
        <v>70</v>
      </c>
      <c r="C1150" s="153" t="s">
        <v>28</v>
      </c>
      <c r="D1150" s="153" t="s">
        <v>179</v>
      </c>
      <c r="E1150" s="154" t="s">
        <v>8744</v>
      </c>
      <c r="F1150" s="155" t="s">
        <v>5446</v>
      </c>
      <c r="G1150" s="169" t="s">
        <v>62</v>
      </c>
      <c r="H1150" s="169" t="s">
        <v>2048</v>
      </c>
      <c r="I1150" s="170" t="s">
        <v>62</v>
      </c>
      <c r="J1150" s="171"/>
      <c r="K1150" s="172"/>
      <c r="L1150" s="171"/>
      <c r="M1150" s="172"/>
      <c r="N1150" s="171"/>
      <c r="O1150" s="171" t="s">
        <v>62</v>
      </c>
      <c r="P1150" s="171" t="s">
        <v>62</v>
      </c>
      <c r="Q1150" s="173" t="s">
        <v>9722</v>
      </c>
      <c r="R1150" s="173" t="s">
        <v>9721</v>
      </c>
      <c r="S1150" s="177"/>
      <c r="T1150" s="167" t="s">
        <v>62</v>
      </c>
      <c r="U1150" s="149"/>
      <c r="V1150" s="149"/>
      <c r="W1150" s="164" t="str">
        <f>VLOOKUP(TRIM(X1150),X10:Y88,2,FALSE)</f>
        <v>Withdrawn</v>
      </c>
      <c r="X1150" s="11" t="str">
        <f t="shared" si="22"/>
        <v>99</v>
      </c>
    </row>
    <row r="1151" spans="1:24" ht="34.5" customHeight="1">
      <c r="A1151" s="150"/>
      <c r="B1151" s="165" t="s">
        <v>70</v>
      </c>
      <c r="C1151" s="153" t="s">
        <v>28</v>
      </c>
      <c r="D1151" s="153" t="s">
        <v>179</v>
      </c>
      <c r="E1151" s="154" t="s">
        <v>8745</v>
      </c>
      <c r="F1151" s="155" t="s">
        <v>5446</v>
      </c>
      <c r="G1151" s="169" t="s">
        <v>62</v>
      </c>
      <c r="H1151" s="169" t="s">
        <v>2048</v>
      </c>
      <c r="I1151" s="170" t="s">
        <v>62</v>
      </c>
      <c r="J1151" s="171"/>
      <c r="K1151" s="172"/>
      <c r="L1151" s="171"/>
      <c r="M1151" s="172"/>
      <c r="N1151" s="171"/>
      <c r="O1151" s="171" t="s">
        <v>62</v>
      </c>
      <c r="P1151" s="171" t="s">
        <v>62</v>
      </c>
      <c r="Q1151" s="173" t="s">
        <v>9722</v>
      </c>
      <c r="R1151" s="173" t="s">
        <v>9721</v>
      </c>
      <c r="S1151" s="177"/>
      <c r="T1151" s="148" t="s">
        <v>62</v>
      </c>
      <c r="U1151" s="149"/>
      <c r="V1151" s="149"/>
      <c r="W1151" s="164" t="str">
        <f>VLOOKUP(TRIM(X1151),X10:Y88,2,FALSE)</f>
        <v>Withdrawn</v>
      </c>
      <c r="X1151" s="11" t="str">
        <f t="shared" si="22"/>
        <v>99</v>
      </c>
    </row>
    <row r="1152" spans="1:24" ht="34.5" customHeight="1">
      <c r="A1152" s="150"/>
      <c r="B1152" s="165" t="s">
        <v>70</v>
      </c>
      <c r="C1152" s="153" t="s">
        <v>28</v>
      </c>
      <c r="D1152" s="153" t="s">
        <v>179</v>
      </c>
      <c r="E1152" s="154" t="s">
        <v>8746</v>
      </c>
      <c r="F1152" s="155" t="s">
        <v>5446</v>
      </c>
      <c r="G1152" s="169" t="s">
        <v>62</v>
      </c>
      <c r="H1152" s="169" t="s">
        <v>2048</v>
      </c>
      <c r="I1152" s="170" t="s">
        <v>62</v>
      </c>
      <c r="J1152" s="171"/>
      <c r="K1152" s="172"/>
      <c r="L1152" s="171"/>
      <c r="M1152" s="172"/>
      <c r="N1152" s="171"/>
      <c r="O1152" s="171" t="s">
        <v>62</v>
      </c>
      <c r="P1152" s="171" t="s">
        <v>62</v>
      </c>
      <c r="Q1152" s="173" t="s">
        <v>9722</v>
      </c>
      <c r="R1152" s="173" t="s">
        <v>9721</v>
      </c>
      <c r="S1152" s="177"/>
      <c r="T1152" s="167" t="s">
        <v>62</v>
      </c>
      <c r="U1152" s="149"/>
      <c r="V1152" s="149"/>
      <c r="W1152" s="164" t="str">
        <f>VLOOKUP(TRIM(X1152),X10:Y88,2,FALSE)</f>
        <v>Withdrawn</v>
      </c>
      <c r="X1152" s="11" t="str">
        <f t="shared" si="22"/>
        <v>99</v>
      </c>
    </row>
    <row r="1153" spans="1:24" ht="34.5" customHeight="1">
      <c r="A1153" s="150"/>
      <c r="B1153" s="165" t="s">
        <v>70</v>
      </c>
      <c r="C1153" s="153" t="s">
        <v>28</v>
      </c>
      <c r="D1153" s="153" t="s">
        <v>179</v>
      </c>
      <c r="E1153" s="154" t="s">
        <v>8747</v>
      </c>
      <c r="F1153" s="155" t="s">
        <v>5446</v>
      </c>
      <c r="G1153" s="169" t="s">
        <v>62</v>
      </c>
      <c r="H1153" s="169" t="s">
        <v>2048</v>
      </c>
      <c r="I1153" s="170" t="s">
        <v>62</v>
      </c>
      <c r="J1153" s="171"/>
      <c r="K1153" s="172"/>
      <c r="L1153" s="171"/>
      <c r="M1153" s="172"/>
      <c r="N1153" s="171"/>
      <c r="O1153" s="171" t="s">
        <v>62</v>
      </c>
      <c r="P1153" s="171" t="s">
        <v>62</v>
      </c>
      <c r="Q1153" s="173" t="s">
        <v>9722</v>
      </c>
      <c r="R1153" s="173" t="s">
        <v>9721</v>
      </c>
      <c r="S1153" s="177"/>
      <c r="T1153" s="148" t="s">
        <v>62</v>
      </c>
      <c r="U1153" s="149"/>
      <c r="V1153" s="149"/>
      <c r="W1153" s="164" t="str">
        <f>VLOOKUP(TRIM(X1153),X10:Y88,2,FALSE)</f>
        <v>Withdrawn</v>
      </c>
      <c r="X1153" s="11" t="str">
        <f t="shared" si="22"/>
        <v>99</v>
      </c>
    </row>
    <row r="1154" spans="1:24" ht="34.5" customHeight="1">
      <c r="A1154" s="150" t="s">
        <v>185</v>
      </c>
      <c r="B1154" s="165" t="s">
        <v>70</v>
      </c>
      <c r="C1154" s="153" t="s">
        <v>186</v>
      </c>
      <c r="D1154" s="153" t="s">
        <v>164</v>
      </c>
      <c r="E1154" s="154" t="s">
        <v>8748</v>
      </c>
      <c r="F1154" s="155" t="s">
        <v>27</v>
      </c>
      <c r="G1154" s="155" t="s">
        <v>189</v>
      </c>
      <c r="H1154" s="155" t="s">
        <v>10025</v>
      </c>
      <c r="I1154" s="166" t="s">
        <v>475</v>
      </c>
      <c r="J1154" s="160" t="s">
        <v>622</v>
      </c>
      <c r="K1154" s="159"/>
      <c r="L1154" s="160"/>
      <c r="M1154" s="159"/>
      <c r="N1154" s="158" t="s">
        <v>1603</v>
      </c>
      <c r="O1154" s="158" t="s">
        <v>366</v>
      </c>
      <c r="P1154" s="158" t="s">
        <v>624</v>
      </c>
      <c r="Q1154" s="162" t="s">
        <v>8110</v>
      </c>
      <c r="R1154" s="175" t="s">
        <v>10106</v>
      </c>
      <c r="S1154" s="163" t="s">
        <v>10105</v>
      </c>
      <c r="T1154" s="167" t="s">
        <v>1178</v>
      </c>
      <c r="U1154" s="149"/>
      <c r="V1154" s="149" t="s">
        <v>9948</v>
      </c>
      <c r="W1154" s="164" t="str">
        <f>VLOOKUP(TRIM(X1154),X10:Y88,2,FALSE)</f>
        <v>Dario</v>
      </c>
      <c r="X1154" s="11" t="str">
        <f t="shared" si="22"/>
        <v>6.10</v>
      </c>
    </row>
    <row r="1155" spans="1:24" ht="34.5" customHeight="1">
      <c r="A1155" s="150" t="s">
        <v>185</v>
      </c>
      <c r="B1155" s="165" t="s">
        <v>70</v>
      </c>
      <c r="C1155" s="153" t="s">
        <v>186</v>
      </c>
      <c r="D1155" s="153" t="s">
        <v>164</v>
      </c>
      <c r="E1155" s="154" t="s">
        <v>8749</v>
      </c>
      <c r="F1155" s="155" t="s">
        <v>27</v>
      </c>
      <c r="G1155" s="155" t="s">
        <v>189</v>
      </c>
      <c r="H1155" s="155" t="s">
        <v>10026</v>
      </c>
      <c r="I1155" s="166" t="s">
        <v>475</v>
      </c>
      <c r="J1155" s="160" t="s">
        <v>622</v>
      </c>
      <c r="K1155" s="159"/>
      <c r="L1155" s="160"/>
      <c r="M1155" s="159"/>
      <c r="N1155" s="158" t="s">
        <v>1603</v>
      </c>
      <c r="O1155" s="158" t="s">
        <v>366</v>
      </c>
      <c r="P1155" s="158" t="s">
        <v>624</v>
      </c>
      <c r="Q1155" s="162" t="s">
        <v>7565</v>
      </c>
      <c r="R1155" s="162" t="s">
        <v>9879</v>
      </c>
      <c r="S1155" s="163" t="s">
        <v>193</v>
      </c>
      <c r="T1155" s="148" t="s">
        <v>1178</v>
      </c>
      <c r="U1155" s="149"/>
      <c r="V1155" s="149" t="s">
        <v>995</v>
      </c>
      <c r="W1155" s="164" t="str">
        <f>VLOOKUP(TRIM(X1155),X10:Y88,2,FALSE)</f>
        <v>Dario</v>
      </c>
      <c r="X1155" s="11" t="str">
        <f t="shared" si="22"/>
        <v>6.10</v>
      </c>
    </row>
    <row r="1156" spans="1:24" ht="35.25" customHeight="1">
      <c r="A1156" s="150" t="s">
        <v>185</v>
      </c>
      <c r="B1156" s="165" t="s">
        <v>70</v>
      </c>
      <c r="C1156" s="153" t="s">
        <v>186</v>
      </c>
      <c r="D1156" s="153" t="s">
        <v>164</v>
      </c>
      <c r="E1156" s="154" t="s">
        <v>8999</v>
      </c>
      <c r="F1156" s="155" t="s">
        <v>27</v>
      </c>
      <c r="G1156" s="155" t="s">
        <v>189</v>
      </c>
      <c r="H1156" s="155" t="s">
        <v>7065</v>
      </c>
      <c r="I1156" s="166" t="s">
        <v>10007</v>
      </c>
      <c r="J1156" s="160" t="s">
        <v>622</v>
      </c>
      <c r="K1156" s="159"/>
      <c r="L1156" s="160"/>
      <c r="M1156" s="159"/>
      <c r="N1156" s="158" t="s">
        <v>1603</v>
      </c>
      <c r="O1156" s="158" t="s">
        <v>366</v>
      </c>
      <c r="P1156" s="158" t="s">
        <v>624</v>
      </c>
      <c r="Q1156" s="162" t="s">
        <v>7066</v>
      </c>
      <c r="R1156" s="162" t="s">
        <v>9880</v>
      </c>
      <c r="S1156" s="163" t="s">
        <v>193</v>
      </c>
      <c r="T1156" s="167" t="s">
        <v>837</v>
      </c>
      <c r="U1156" s="149"/>
      <c r="V1156" s="149" t="s">
        <v>995</v>
      </c>
      <c r="W1156" s="164" t="str">
        <f>VLOOKUP(TRIM(X1156),X12:Y90,2,FALSE)</f>
        <v>Dario</v>
      </c>
      <c r="X1156" s="11" t="str">
        <f t="shared" si="22"/>
        <v>6.10</v>
      </c>
    </row>
    <row r="1157" spans="1:24" ht="35.25" customHeight="1">
      <c r="A1157" s="150" t="s">
        <v>185</v>
      </c>
      <c r="B1157" s="165" t="s">
        <v>70</v>
      </c>
      <c r="C1157" s="153" t="s">
        <v>186</v>
      </c>
      <c r="D1157" s="153" t="s">
        <v>164</v>
      </c>
      <c r="E1157" s="154" t="s">
        <v>9000</v>
      </c>
      <c r="F1157" s="155" t="s">
        <v>27</v>
      </c>
      <c r="G1157" s="155" t="s">
        <v>189</v>
      </c>
      <c r="H1157" s="155" t="s">
        <v>7141</v>
      </c>
      <c r="I1157" s="166" t="s">
        <v>475</v>
      </c>
      <c r="J1157" s="160" t="s">
        <v>622</v>
      </c>
      <c r="K1157" s="159"/>
      <c r="L1157" s="160"/>
      <c r="M1157" s="159"/>
      <c r="N1157" s="158" t="s">
        <v>1603</v>
      </c>
      <c r="O1157" s="158" t="s">
        <v>366</v>
      </c>
      <c r="P1157" s="158" t="s">
        <v>624</v>
      </c>
      <c r="Q1157" s="162" t="s">
        <v>7950</v>
      </c>
      <c r="R1157" s="162" t="s">
        <v>9881</v>
      </c>
      <c r="S1157" s="163" t="s">
        <v>193</v>
      </c>
      <c r="T1157" s="148" t="s">
        <v>556</v>
      </c>
      <c r="U1157" s="149"/>
      <c r="V1157" s="149" t="s">
        <v>995</v>
      </c>
      <c r="W1157" s="164" t="str">
        <f>VLOOKUP(TRIM(X1157),X12:Y90,2,FALSE)</f>
        <v>Dario</v>
      </c>
      <c r="X1157" s="11" t="str">
        <f t="shared" si="22"/>
        <v>6.10</v>
      </c>
    </row>
    <row r="1158" spans="1:24" ht="35.25" customHeight="1">
      <c r="A1158" s="150" t="s">
        <v>185</v>
      </c>
      <c r="B1158" s="165" t="s">
        <v>70</v>
      </c>
      <c r="C1158" s="153" t="s">
        <v>186</v>
      </c>
      <c r="D1158" s="153" t="s">
        <v>164</v>
      </c>
      <c r="E1158" s="154" t="s">
        <v>9001</v>
      </c>
      <c r="F1158" s="155" t="s">
        <v>27</v>
      </c>
      <c r="G1158" s="155" t="s">
        <v>189</v>
      </c>
      <c r="H1158" s="155" t="s">
        <v>7575</v>
      </c>
      <c r="I1158" s="166" t="s">
        <v>475</v>
      </c>
      <c r="J1158" s="160" t="s">
        <v>622</v>
      </c>
      <c r="K1158" s="159"/>
      <c r="L1158" s="160"/>
      <c r="M1158" s="159"/>
      <c r="N1158" s="158" t="s">
        <v>1603</v>
      </c>
      <c r="O1158" s="158" t="s">
        <v>366</v>
      </c>
      <c r="P1158" s="158" t="s">
        <v>624</v>
      </c>
      <c r="Q1158" s="162" t="s">
        <v>7576</v>
      </c>
      <c r="R1158" s="162" t="s">
        <v>9882</v>
      </c>
      <c r="S1158" s="163" t="s">
        <v>193</v>
      </c>
      <c r="T1158" s="167" t="s">
        <v>1178</v>
      </c>
      <c r="U1158" s="149"/>
      <c r="V1158" s="149" t="s">
        <v>995</v>
      </c>
      <c r="W1158" s="164" t="str">
        <f>VLOOKUP(TRIM(X1158),X14:Y92,2,FALSE)</f>
        <v>Dario</v>
      </c>
      <c r="X1158" s="11" t="str">
        <f t="shared" si="22"/>
        <v>6.10</v>
      </c>
    </row>
    <row r="1159" spans="1:24" ht="35.25" customHeight="1">
      <c r="A1159" s="150" t="s">
        <v>185</v>
      </c>
      <c r="B1159" s="165" t="s">
        <v>70</v>
      </c>
      <c r="C1159" s="153" t="s">
        <v>186</v>
      </c>
      <c r="D1159" s="153" t="s">
        <v>164</v>
      </c>
      <c r="E1159" s="154" t="s">
        <v>9002</v>
      </c>
      <c r="F1159" s="155" t="s">
        <v>27</v>
      </c>
      <c r="G1159" s="155" t="s">
        <v>189</v>
      </c>
      <c r="H1159" s="155" t="s">
        <v>7389</v>
      </c>
      <c r="I1159" s="166" t="s">
        <v>1187</v>
      </c>
      <c r="J1159" s="160" t="s">
        <v>622</v>
      </c>
      <c r="K1159" s="159"/>
      <c r="L1159" s="160"/>
      <c r="M1159" s="159"/>
      <c r="N1159" s="158" t="s">
        <v>1603</v>
      </c>
      <c r="O1159" s="158" t="s">
        <v>366</v>
      </c>
      <c r="P1159" s="158" t="s">
        <v>624</v>
      </c>
      <c r="Q1159" s="162" t="s">
        <v>7390</v>
      </c>
      <c r="R1159" s="162" t="s">
        <v>9883</v>
      </c>
      <c r="S1159" s="163" t="s">
        <v>193</v>
      </c>
      <c r="T1159" s="148" t="s">
        <v>1189</v>
      </c>
      <c r="U1159" s="149"/>
      <c r="V1159" s="149" t="s">
        <v>995</v>
      </c>
      <c r="W1159" s="164" t="str">
        <f>VLOOKUP(TRIM(X1159),X14:Y92,2,FALSE)</f>
        <v>Dario</v>
      </c>
      <c r="X1159" s="11" t="str">
        <f t="shared" si="22"/>
        <v>6.10</v>
      </c>
    </row>
    <row r="1160" spans="1:24" ht="35.25" customHeight="1">
      <c r="A1160" s="150" t="s">
        <v>185</v>
      </c>
      <c r="B1160" s="165" t="s">
        <v>70</v>
      </c>
      <c r="C1160" s="153" t="s">
        <v>186</v>
      </c>
      <c r="D1160" s="153" t="s">
        <v>164</v>
      </c>
      <c r="E1160" s="154" t="s">
        <v>9003</v>
      </c>
      <c r="F1160" s="155" t="s">
        <v>27</v>
      </c>
      <c r="G1160" s="155" t="s">
        <v>189</v>
      </c>
      <c r="H1160" s="155" t="s">
        <v>10027</v>
      </c>
      <c r="I1160" s="166" t="s">
        <v>10009</v>
      </c>
      <c r="J1160" s="160" t="s">
        <v>622</v>
      </c>
      <c r="K1160" s="159"/>
      <c r="L1160" s="160"/>
      <c r="M1160" s="159"/>
      <c r="N1160" s="158" t="s">
        <v>1603</v>
      </c>
      <c r="O1160" s="158" t="s">
        <v>366</v>
      </c>
      <c r="P1160" s="158" t="s">
        <v>624</v>
      </c>
      <c r="Q1160" s="162" t="s">
        <v>7061</v>
      </c>
      <c r="R1160" s="162" t="s">
        <v>9884</v>
      </c>
      <c r="S1160" s="163" t="s">
        <v>193</v>
      </c>
      <c r="T1160" s="167" t="s">
        <v>837</v>
      </c>
      <c r="U1160" s="149"/>
      <c r="V1160" s="149" t="s">
        <v>995</v>
      </c>
      <c r="W1160" s="164" t="str">
        <f>VLOOKUP(TRIM(X1160),X16:Y94,2,FALSE)</f>
        <v>Dario</v>
      </c>
      <c r="X1160" s="11" t="str">
        <f t="shared" si="22"/>
        <v>6.10</v>
      </c>
    </row>
    <row r="1161" spans="1:24" ht="35.25" customHeight="1">
      <c r="A1161" s="150" t="s">
        <v>185</v>
      </c>
      <c r="B1161" s="165" t="s">
        <v>70</v>
      </c>
      <c r="C1161" s="153" t="s">
        <v>186</v>
      </c>
      <c r="D1161" s="153" t="s">
        <v>164</v>
      </c>
      <c r="E1161" s="154" t="s">
        <v>9004</v>
      </c>
      <c r="F1161" s="155" t="s">
        <v>27</v>
      </c>
      <c r="G1161" s="155" t="s">
        <v>189</v>
      </c>
      <c r="H1161" s="155" t="s">
        <v>7063</v>
      </c>
      <c r="I1161" s="166" t="s">
        <v>835</v>
      </c>
      <c r="J1161" s="160" t="s">
        <v>622</v>
      </c>
      <c r="K1161" s="159"/>
      <c r="L1161" s="160"/>
      <c r="M1161" s="159"/>
      <c r="N1161" s="158" t="s">
        <v>1603</v>
      </c>
      <c r="O1161" s="158" t="s">
        <v>366</v>
      </c>
      <c r="P1161" s="158" t="s">
        <v>624</v>
      </c>
      <c r="Q1161" s="162" t="s">
        <v>7064</v>
      </c>
      <c r="R1161" s="162" t="s">
        <v>9885</v>
      </c>
      <c r="S1161" s="163" t="s">
        <v>193</v>
      </c>
      <c r="T1161" s="148" t="s">
        <v>837</v>
      </c>
      <c r="U1161" s="149"/>
      <c r="V1161" s="149" t="s">
        <v>995</v>
      </c>
      <c r="W1161" s="164" t="str">
        <f>VLOOKUP(TRIM(X1161),X16:Y94,2,FALSE)</f>
        <v>Dario</v>
      </c>
      <c r="X1161" s="11" t="str">
        <f t="shared" si="22"/>
        <v>6.10</v>
      </c>
    </row>
    <row r="1162" spans="1:24" ht="35.25" customHeight="1">
      <c r="A1162" s="150"/>
      <c r="B1162" s="165" t="s">
        <v>70</v>
      </c>
      <c r="C1162" s="153" t="s">
        <v>28</v>
      </c>
      <c r="D1162" s="153" t="s">
        <v>179</v>
      </c>
      <c r="E1162" s="154" t="s">
        <v>9005</v>
      </c>
      <c r="F1162" s="155" t="s">
        <v>5446</v>
      </c>
      <c r="G1162" s="169" t="s">
        <v>62</v>
      </c>
      <c r="H1162" s="169" t="s">
        <v>2048</v>
      </c>
      <c r="I1162" s="170" t="s">
        <v>62</v>
      </c>
      <c r="J1162" s="171"/>
      <c r="K1162" s="172"/>
      <c r="L1162" s="171"/>
      <c r="M1162" s="172"/>
      <c r="N1162" s="171"/>
      <c r="O1162" s="171" t="s">
        <v>62</v>
      </c>
      <c r="P1162" s="171" t="s">
        <v>62</v>
      </c>
      <c r="Q1162" s="173" t="s">
        <v>9722</v>
      </c>
      <c r="R1162" s="173" t="s">
        <v>9721</v>
      </c>
      <c r="S1162" s="177"/>
      <c r="T1162" s="167" t="s">
        <v>62</v>
      </c>
      <c r="U1162" s="149"/>
      <c r="V1162" s="149"/>
      <c r="W1162" s="164" t="str">
        <f>VLOOKUP(TRIM(X1162),X18:Y96,2,FALSE)</f>
        <v>Withdrawn</v>
      </c>
      <c r="X1162" s="11" t="str">
        <f t="shared" si="22"/>
        <v>99</v>
      </c>
    </row>
    <row r="1163" spans="1:24" ht="35.25" customHeight="1">
      <c r="A1163" s="150"/>
      <c r="B1163" s="165" t="s">
        <v>70</v>
      </c>
      <c r="C1163" s="153" t="s">
        <v>28</v>
      </c>
      <c r="D1163" s="153" t="s">
        <v>179</v>
      </c>
      <c r="E1163" s="154" t="s">
        <v>9006</v>
      </c>
      <c r="F1163" s="155" t="s">
        <v>5446</v>
      </c>
      <c r="G1163" s="169" t="s">
        <v>62</v>
      </c>
      <c r="H1163" s="169" t="s">
        <v>2048</v>
      </c>
      <c r="I1163" s="170" t="s">
        <v>62</v>
      </c>
      <c r="J1163" s="171"/>
      <c r="K1163" s="172"/>
      <c r="L1163" s="171"/>
      <c r="M1163" s="172"/>
      <c r="N1163" s="171"/>
      <c r="O1163" s="171" t="s">
        <v>62</v>
      </c>
      <c r="P1163" s="171" t="s">
        <v>62</v>
      </c>
      <c r="Q1163" s="173" t="s">
        <v>9722</v>
      </c>
      <c r="R1163" s="173" t="s">
        <v>9721</v>
      </c>
      <c r="S1163" s="177"/>
      <c r="T1163" s="148" t="s">
        <v>62</v>
      </c>
      <c r="U1163" s="149"/>
      <c r="V1163" s="149"/>
      <c r="W1163" s="164" t="str">
        <f>VLOOKUP(TRIM(X1163),X18:Y96,2,FALSE)</f>
        <v>Withdrawn</v>
      </c>
      <c r="X1163" s="11" t="str">
        <f t="shared" si="22"/>
        <v>99</v>
      </c>
    </row>
    <row r="1164" spans="1:24" ht="35.25" customHeight="1">
      <c r="A1164" s="150"/>
      <c r="B1164" s="165" t="s">
        <v>70</v>
      </c>
      <c r="C1164" s="153" t="s">
        <v>28</v>
      </c>
      <c r="D1164" s="153" t="s">
        <v>179</v>
      </c>
      <c r="E1164" s="154" t="s">
        <v>9007</v>
      </c>
      <c r="F1164" s="155" t="s">
        <v>5446</v>
      </c>
      <c r="G1164" s="169" t="s">
        <v>62</v>
      </c>
      <c r="H1164" s="169" t="s">
        <v>2048</v>
      </c>
      <c r="I1164" s="170" t="s">
        <v>62</v>
      </c>
      <c r="J1164" s="171"/>
      <c r="K1164" s="172"/>
      <c r="L1164" s="171"/>
      <c r="M1164" s="172"/>
      <c r="N1164" s="171"/>
      <c r="O1164" s="171" t="s">
        <v>62</v>
      </c>
      <c r="P1164" s="171" t="s">
        <v>62</v>
      </c>
      <c r="Q1164" s="173" t="s">
        <v>9722</v>
      </c>
      <c r="R1164" s="173" t="s">
        <v>9721</v>
      </c>
      <c r="S1164" s="177"/>
      <c r="T1164" s="167" t="s">
        <v>62</v>
      </c>
      <c r="U1164" s="149"/>
      <c r="V1164" s="149"/>
      <c r="W1164" s="164" t="str">
        <f>VLOOKUP(TRIM(X1164),X20:Y98,2,FALSE)</f>
        <v>Withdrawn</v>
      </c>
      <c r="X1164" s="11" t="str">
        <f t="shared" si="22"/>
        <v>99</v>
      </c>
    </row>
    <row r="1165" spans="1:24" ht="35.25" customHeight="1">
      <c r="A1165" s="150"/>
      <c r="B1165" s="165" t="s">
        <v>70</v>
      </c>
      <c r="C1165" s="153" t="s">
        <v>28</v>
      </c>
      <c r="D1165" s="153" t="s">
        <v>179</v>
      </c>
      <c r="E1165" s="154" t="s">
        <v>9008</v>
      </c>
      <c r="F1165" s="155" t="s">
        <v>5446</v>
      </c>
      <c r="G1165" s="169" t="s">
        <v>62</v>
      </c>
      <c r="H1165" s="169" t="s">
        <v>2048</v>
      </c>
      <c r="I1165" s="170" t="s">
        <v>62</v>
      </c>
      <c r="J1165" s="171"/>
      <c r="K1165" s="172"/>
      <c r="L1165" s="171"/>
      <c r="M1165" s="172"/>
      <c r="N1165" s="171"/>
      <c r="O1165" s="171" t="s">
        <v>62</v>
      </c>
      <c r="P1165" s="171" t="s">
        <v>62</v>
      </c>
      <c r="Q1165" s="173" t="s">
        <v>9722</v>
      </c>
      <c r="R1165" s="173" t="s">
        <v>9721</v>
      </c>
      <c r="S1165" s="177"/>
      <c r="T1165" s="148" t="s">
        <v>62</v>
      </c>
      <c r="U1165" s="149"/>
      <c r="V1165" s="149"/>
      <c r="W1165" s="164" t="str">
        <f>VLOOKUP(TRIM(X1165),X20:Y98,2,FALSE)</f>
        <v>Withdrawn</v>
      </c>
      <c r="X1165" s="11" t="str">
        <f t="shared" si="22"/>
        <v>99</v>
      </c>
    </row>
    <row r="1166" spans="1:24" ht="35.25" customHeight="1">
      <c r="A1166" s="150"/>
      <c r="B1166" s="165" t="s">
        <v>70</v>
      </c>
      <c r="C1166" s="153" t="s">
        <v>28</v>
      </c>
      <c r="D1166" s="153" t="s">
        <v>179</v>
      </c>
      <c r="E1166" s="154" t="s">
        <v>9009</v>
      </c>
      <c r="F1166" s="155" t="s">
        <v>5446</v>
      </c>
      <c r="G1166" s="169" t="s">
        <v>62</v>
      </c>
      <c r="H1166" s="169" t="s">
        <v>2048</v>
      </c>
      <c r="I1166" s="170" t="s">
        <v>62</v>
      </c>
      <c r="J1166" s="171"/>
      <c r="K1166" s="172"/>
      <c r="L1166" s="171"/>
      <c r="M1166" s="172"/>
      <c r="N1166" s="171"/>
      <c r="O1166" s="171" t="s">
        <v>62</v>
      </c>
      <c r="P1166" s="171" t="s">
        <v>62</v>
      </c>
      <c r="Q1166" s="173" t="s">
        <v>9722</v>
      </c>
      <c r="R1166" s="173" t="s">
        <v>9721</v>
      </c>
      <c r="S1166" s="177"/>
      <c r="T1166" s="167" t="s">
        <v>62</v>
      </c>
      <c r="U1166" s="149"/>
      <c r="V1166" s="149"/>
      <c r="W1166" s="164" t="str">
        <f>VLOOKUP(TRIM(X1166),X10:Y88,2,FALSE)</f>
        <v>Withdrawn</v>
      </c>
      <c r="X1166" s="11" t="str">
        <f t="shared" si="22"/>
        <v>99</v>
      </c>
    </row>
    <row r="1167" spans="1:24" ht="35.25" customHeight="1">
      <c r="A1167" s="150"/>
      <c r="B1167" s="165" t="s">
        <v>70</v>
      </c>
      <c r="C1167" s="153" t="s">
        <v>28</v>
      </c>
      <c r="D1167" s="153" t="s">
        <v>179</v>
      </c>
      <c r="E1167" s="154" t="s">
        <v>9010</v>
      </c>
      <c r="F1167" s="155" t="s">
        <v>5446</v>
      </c>
      <c r="G1167" s="169" t="s">
        <v>62</v>
      </c>
      <c r="H1167" s="169" t="s">
        <v>2048</v>
      </c>
      <c r="I1167" s="170" t="s">
        <v>62</v>
      </c>
      <c r="J1167" s="171"/>
      <c r="K1167" s="172"/>
      <c r="L1167" s="171"/>
      <c r="M1167" s="172"/>
      <c r="N1167" s="171"/>
      <c r="O1167" s="171" t="s">
        <v>62</v>
      </c>
      <c r="P1167" s="171" t="s">
        <v>62</v>
      </c>
      <c r="Q1167" s="173" t="s">
        <v>9722</v>
      </c>
      <c r="R1167" s="173" t="s">
        <v>9721</v>
      </c>
      <c r="S1167" s="177"/>
      <c r="T1167" s="148" t="s">
        <v>62</v>
      </c>
      <c r="U1167" s="149"/>
      <c r="V1167" s="149"/>
      <c r="W1167" s="164" t="str">
        <f>VLOOKUP(TRIM(X1167),X10:Y88,2,FALSE)</f>
        <v>Withdrawn</v>
      </c>
      <c r="X1167" s="11" t="str">
        <f t="shared" si="22"/>
        <v>99</v>
      </c>
    </row>
    <row r="1168" spans="1:24" ht="35.25" customHeight="1">
      <c r="A1168" s="150"/>
      <c r="B1168" s="165" t="s">
        <v>70</v>
      </c>
      <c r="C1168" s="153" t="s">
        <v>28</v>
      </c>
      <c r="D1168" s="153" t="s">
        <v>179</v>
      </c>
      <c r="E1168" s="154" t="s">
        <v>9011</v>
      </c>
      <c r="F1168" s="155" t="s">
        <v>5446</v>
      </c>
      <c r="G1168" s="169" t="s">
        <v>62</v>
      </c>
      <c r="H1168" s="169" t="s">
        <v>2048</v>
      </c>
      <c r="I1168" s="170" t="s">
        <v>62</v>
      </c>
      <c r="J1168" s="171"/>
      <c r="K1168" s="172"/>
      <c r="L1168" s="171"/>
      <c r="M1168" s="172"/>
      <c r="N1168" s="171"/>
      <c r="O1168" s="171" t="s">
        <v>62</v>
      </c>
      <c r="P1168" s="171" t="s">
        <v>62</v>
      </c>
      <c r="Q1168" s="173" t="s">
        <v>9722</v>
      </c>
      <c r="R1168" s="173" t="s">
        <v>9721</v>
      </c>
      <c r="S1168" s="177"/>
      <c r="T1168" s="167" t="s">
        <v>62</v>
      </c>
      <c r="U1168" s="149"/>
      <c r="V1168" s="149"/>
      <c r="W1168" s="164" t="str">
        <f>VLOOKUP(TRIM(X1168),X10:Y88,2,FALSE)</f>
        <v>Withdrawn</v>
      </c>
      <c r="X1168" s="11" t="str">
        <f t="shared" si="22"/>
        <v>99</v>
      </c>
    </row>
    <row r="1169" spans="1:24" ht="35.25" customHeight="1">
      <c r="A1169" s="150"/>
      <c r="B1169" s="165" t="s">
        <v>70</v>
      </c>
      <c r="C1169" s="153" t="s">
        <v>28</v>
      </c>
      <c r="D1169" s="153" t="s">
        <v>179</v>
      </c>
      <c r="E1169" s="154" t="s">
        <v>9012</v>
      </c>
      <c r="F1169" s="155" t="s">
        <v>5446</v>
      </c>
      <c r="G1169" s="169" t="s">
        <v>62</v>
      </c>
      <c r="H1169" s="169" t="s">
        <v>2048</v>
      </c>
      <c r="I1169" s="170" t="s">
        <v>62</v>
      </c>
      <c r="J1169" s="171"/>
      <c r="K1169" s="172"/>
      <c r="L1169" s="171"/>
      <c r="M1169" s="172"/>
      <c r="N1169" s="171"/>
      <c r="O1169" s="171" t="s">
        <v>62</v>
      </c>
      <c r="P1169" s="171" t="s">
        <v>62</v>
      </c>
      <c r="Q1169" s="173" t="s">
        <v>9722</v>
      </c>
      <c r="R1169" s="173" t="s">
        <v>9721</v>
      </c>
      <c r="S1169" s="177"/>
      <c r="T1169" s="148" t="s">
        <v>62</v>
      </c>
      <c r="U1169" s="149"/>
      <c r="V1169" s="149"/>
      <c r="W1169" s="164" t="str">
        <f>VLOOKUP(TRIM(X1169),X10:Y88,2,FALSE)</f>
        <v>Withdrawn</v>
      </c>
      <c r="X1169" s="11" t="str">
        <f t="shared" si="22"/>
        <v>99</v>
      </c>
    </row>
    <row r="1170" spans="1:24" ht="35.25" customHeight="1">
      <c r="A1170" s="150"/>
      <c r="B1170" s="165" t="s">
        <v>70</v>
      </c>
      <c r="C1170" s="153" t="s">
        <v>28</v>
      </c>
      <c r="D1170" s="153" t="s">
        <v>179</v>
      </c>
      <c r="E1170" s="154" t="s">
        <v>9013</v>
      </c>
      <c r="F1170" s="155" t="s">
        <v>5446</v>
      </c>
      <c r="G1170" s="169" t="s">
        <v>62</v>
      </c>
      <c r="H1170" s="169" t="s">
        <v>2048</v>
      </c>
      <c r="I1170" s="170" t="s">
        <v>62</v>
      </c>
      <c r="J1170" s="171"/>
      <c r="K1170" s="172"/>
      <c r="L1170" s="171"/>
      <c r="M1170" s="172"/>
      <c r="N1170" s="171"/>
      <c r="O1170" s="171" t="s">
        <v>62</v>
      </c>
      <c r="P1170" s="171" t="s">
        <v>62</v>
      </c>
      <c r="Q1170" s="173" t="s">
        <v>9722</v>
      </c>
      <c r="R1170" s="173" t="s">
        <v>9721</v>
      </c>
      <c r="S1170" s="177"/>
      <c r="T1170" s="167" t="s">
        <v>62</v>
      </c>
      <c r="U1170" s="149"/>
      <c r="V1170" s="149"/>
      <c r="W1170" s="164" t="str">
        <f>VLOOKUP(TRIM(X1170),X10:Y88,2,FALSE)</f>
        <v>Withdrawn</v>
      </c>
      <c r="X1170" s="11" t="str">
        <f t="shared" si="22"/>
        <v>99</v>
      </c>
    </row>
    <row r="1171" spans="1:24" ht="35.25" customHeight="1">
      <c r="A1171" s="150"/>
      <c r="B1171" s="165" t="s">
        <v>70</v>
      </c>
      <c r="C1171" s="153" t="s">
        <v>28</v>
      </c>
      <c r="D1171" s="153" t="s">
        <v>179</v>
      </c>
      <c r="E1171" s="154" t="s">
        <v>9014</v>
      </c>
      <c r="F1171" s="155" t="s">
        <v>5446</v>
      </c>
      <c r="G1171" s="169" t="s">
        <v>62</v>
      </c>
      <c r="H1171" s="169" t="s">
        <v>2048</v>
      </c>
      <c r="I1171" s="170" t="s">
        <v>62</v>
      </c>
      <c r="J1171" s="171"/>
      <c r="K1171" s="172"/>
      <c r="L1171" s="171"/>
      <c r="M1171" s="172"/>
      <c r="N1171" s="171"/>
      <c r="O1171" s="171" t="s">
        <v>62</v>
      </c>
      <c r="P1171" s="171" t="s">
        <v>62</v>
      </c>
      <c r="Q1171" s="173" t="s">
        <v>9722</v>
      </c>
      <c r="R1171" s="173" t="s">
        <v>9721</v>
      </c>
      <c r="S1171" s="177"/>
      <c r="T1171" s="148" t="s">
        <v>62</v>
      </c>
      <c r="U1171" s="149"/>
      <c r="V1171" s="149"/>
      <c r="W1171" s="164" t="str">
        <f>VLOOKUP(TRIM(X1171),X10:Y88,2,FALSE)</f>
        <v>Withdrawn</v>
      </c>
      <c r="X1171" s="11" t="str">
        <f t="shared" si="22"/>
        <v>99</v>
      </c>
    </row>
    <row r="1172" spans="1:24" ht="35.25" customHeight="1">
      <c r="A1172" s="150"/>
      <c r="B1172" s="165" t="s">
        <v>70</v>
      </c>
      <c r="C1172" s="153" t="s">
        <v>28</v>
      </c>
      <c r="D1172" s="153" t="s">
        <v>179</v>
      </c>
      <c r="E1172" s="154" t="s">
        <v>9015</v>
      </c>
      <c r="F1172" s="155" t="s">
        <v>5446</v>
      </c>
      <c r="G1172" s="169" t="s">
        <v>62</v>
      </c>
      <c r="H1172" s="169" t="s">
        <v>2048</v>
      </c>
      <c r="I1172" s="170" t="s">
        <v>62</v>
      </c>
      <c r="J1172" s="171"/>
      <c r="K1172" s="172"/>
      <c r="L1172" s="171"/>
      <c r="M1172" s="172"/>
      <c r="N1172" s="171"/>
      <c r="O1172" s="171" t="s">
        <v>62</v>
      </c>
      <c r="P1172" s="171" t="s">
        <v>62</v>
      </c>
      <c r="Q1172" s="173" t="s">
        <v>9722</v>
      </c>
      <c r="R1172" s="173" t="s">
        <v>9721</v>
      </c>
      <c r="S1172" s="177"/>
      <c r="T1172" s="167" t="s">
        <v>62</v>
      </c>
      <c r="U1172" s="149"/>
      <c r="V1172" s="149"/>
      <c r="W1172" s="164" t="str">
        <f>VLOOKUP(TRIM(X1172),X10:Y88,2,FALSE)</f>
        <v>Withdrawn</v>
      </c>
      <c r="X1172" s="11" t="str">
        <f t="shared" si="22"/>
        <v>99</v>
      </c>
    </row>
    <row r="1173" spans="1:24" ht="35.25" customHeight="1">
      <c r="A1173" s="150"/>
      <c r="B1173" s="165" t="s">
        <v>70</v>
      </c>
      <c r="C1173" s="153" t="s">
        <v>28</v>
      </c>
      <c r="D1173" s="153" t="s">
        <v>179</v>
      </c>
      <c r="E1173" s="154" t="s">
        <v>9016</v>
      </c>
      <c r="F1173" s="155" t="s">
        <v>5446</v>
      </c>
      <c r="G1173" s="169" t="s">
        <v>62</v>
      </c>
      <c r="H1173" s="169" t="s">
        <v>2048</v>
      </c>
      <c r="I1173" s="170" t="s">
        <v>62</v>
      </c>
      <c r="J1173" s="171"/>
      <c r="K1173" s="172"/>
      <c r="L1173" s="171"/>
      <c r="M1173" s="172"/>
      <c r="N1173" s="171"/>
      <c r="O1173" s="171" t="s">
        <v>62</v>
      </c>
      <c r="P1173" s="171" t="s">
        <v>62</v>
      </c>
      <c r="Q1173" s="173" t="s">
        <v>9722</v>
      </c>
      <c r="R1173" s="173" t="s">
        <v>9721</v>
      </c>
      <c r="S1173" s="177"/>
      <c r="T1173" s="148" t="s">
        <v>62</v>
      </c>
      <c r="U1173" s="149"/>
      <c r="V1173" s="149"/>
      <c r="W1173" s="164" t="str">
        <f>VLOOKUP(TRIM(X1173),X10:Y88,2,FALSE)</f>
        <v>Withdrawn</v>
      </c>
      <c r="X1173" s="11" t="str">
        <f t="shared" si="22"/>
        <v>99</v>
      </c>
    </row>
    <row r="1174" spans="1:24" ht="35.25" customHeight="1">
      <c r="A1174" s="150" t="s">
        <v>185</v>
      </c>
      <c r="B1174" s="165" t="s">
        <v>70</v>
      </c>
      <c r="C1174" s="153" t="s">
        <v>186</v>
      </c>
      <c r="D1174" s="153" t="s">
        <v>130</v>
      </c>
      <c r="E1174" s="154" t="s">
        <v>9017</v>
      </c>
      <c r="F1174" s="155" t="s">
        <v>27</v>
      </c>
      <c r="G1174" s="155" t="s">
        <v>189</v>
      </c>
      <c r="H1174" s="155" t="s">
        <v>9070</v>
      </c>
      <c r="I1174" s="166" t="s">
        <v>9069</v>
      </c>
      <c r="J1174" s="160" t="s">
        <v>455</v>
      </c>
      <c r="K1174" s="159"/>
      <c r="L1174" s="160"/>
      <c r="M1174" s="159"/>
      <c r="N1174" s="158" t="s">
        <v>1603</v>
      </c>
      <c r="O1174" s="158" t="s">
        <v>366</v>
      </c>
      <c r="P1174" s="158" t="s">
        <v>442</v>
      </c>
      <c r="Q1174" s="162" t="s">
        <v>9071</v>
      </c>
      <c r="R1174" s="162" t="s">
        <v>9555</v>
      </c>
      <c r="S1174" s="163" t="s">
        <v>9554</v>
      </c>
      <c r="T1174" s="167" t="s">
        <v>8464</v>
      </c>
      <c r="U1174" s="149"/>
      <c r="V1174" s="149"/>
      <c r="W1174" s="164" t="str">
        <f>VLOOKUP(TRIM(X1174),X10:Y88,2,FALSE)</f>
        <v>Frank</v>
      </c>
      <c r="X1174" s="11" t="str">
        <f t="shared" si="22"/>
        <v>6.5.2</v>
      </c>
    </row>
    <row r="1175" spans="1:24" ht="35.25" customHeight="1">
      <c r="A1175" s="150" t="s">
        <v>185</v>
      </c>
      <c r="B1175" s="165" t="s">
        <v>70</v>
      </c>
      <c r="C1175" s="153" t="s">
        <v>186</v>
      </c>
      <c r="D1175" s="153" t="s">
        <v>130</v>
      </c>
      <c r="E1175" s="154" t="s">
        <v>9018</v>
      </c>
      <c r="F1175" s="155" t="s">
        <v>27</v>
      </c>
      <c r="G1175" s="155" t="s">
        <v>189</v>
      </c>
      <c r="H1175" s="155" t="s">
        <v>7401</v>
      </c>
      <c r="I1175" s="166" t="s">
        <v>7402</v>
      </c>
      <c r="J1175" s="160" t="s">
        <v>455</v>
      </c>
      <c r="K1175" s="159"/>
      <c r="L1175" s="160"/>
      <c r="M1175" s="159"/>
      <c r="N1175" s="158" t="s">
        <v>2435</v>
      </c>
      <c r="O1175" s="158" t="s">
        <v>366</v>
      </c>
      <c r="P1175" s="158" t="s">
        <v>442</v>
      </c>
      <c r="Q1175" s="162" t="s">
        <v>8058</v>
      </c>
      <c r="R1175" s="162" t="s">
        <v>9560</v>
      </c>
      <c r="S1175" s="163" t="s">
        <v>9561</v>
      </c>
      <c r="T1175" s="148" t="s">
        <v>3669</v>
      </c>
      <c r="U1175" s="149"/>
      <c r="V1175" s="149"/>
      <c r="W1175" s="164" t="str">
        <f>VLOOKUP(TRIM(X1175),X10:Y88,2,FALSE)</f>
        <v>Frank</v>
      </c>
      <c r="X1175" s="11" t="str">
        <f t="shared" si="22"/>
        <v>6.5.2</v>
      </c>
    </row>
    <row r="1176" spans="1:24" ht="35.25" customHeight="1">
      <c r="A1176" s="150" t="s">
        <v>185</v>
      </c>
      <c r="B1176" s="165" t="s">
        <v>70</v>
      </c>
      <c r="C1176" s="153" t="s">
        <v>186</v>
      </c>
      <c r="D1176" s="153" t="s">
        <v>130</v>
      </c>
      <c r="E1176" s="154" t="s">
        <v>9019</v>
      </c>
      <c r="F1176" s="155" t="s">
        <v>27</v>
      </c>
      <c r="G1176" s="155" t="s">
        <v>189</v>
      </c>
      <c r="H1176" s="155" t="s">
        <v>7440</v>
      </c>
      <c r="I1176" s="166" t="s">
        <v>475</v>
      </c>
      <c r="J1176" s="160" t="s">
        <v>422</v>
      </c>
      <c r="K1176" s="159"/>
      <c r="L1176" s="160"/>
      <c r="M1176" s="159"/>
      <c r="N1176" s="158" t="s">
        <v>6993</v>
      </c>
      <c r="O1176" s="158" t="s">
        <v>366</v>
      </c>
      <c r="P1176" s="158" t="s">
        <v>442</v>
      </c>
      <c r="Q1176" s="162" t="s">
        <v>3656</v>
      </c>
      <c r="R1176" s="162" t="s">
        <v>9225</v>
      </c>
      <c r="S1176" s="163" t="s">
        <v>9226</v>
      </c>
      <c r="T1176" s="167" t="s">
        <v>472</v>
      </c>
      <c r="U1176" s="149"/>
      <c r="V1176" s="149"/>
      <c r="W1176" s="164" t="str">
        <f>VLOOKUP(TRIM(X1176),X10:Y88,2,FALSE)</f>
        <v>Frank</v>
      </c>
      <c r="X1176" s="11" t="str">
        <f t="shared" si="22"/>
        <v>6.5.2</v>
      </c>
    </row>
    <row r="1177" spans="1:24" ht="35.25" customHeight="1">
      <c r="A1177" s="150" t="s">
        <v>185</v>
      </c>
      <c r="B1177" s="165" t="s">
        <v>70</v>
      </c>
      <c r="C1177" s="153" t="s">
        <v>186</v>
      </c>
      <c r="D1177" s="153" t="s">
        <v>130</v>
      </c>
      <c r="E1177" s="154" t="s">
        <v>9020</v>
      </c>
      <c r="F1177" s="155" t="s">
        <v>27</v>
      </c>
      <c r="G1177" s="155" t="s">
        <v>189</v>
      </c>
      <c r="H1177" s="155" t="s">
        <v>7010</v>
      </c>
      <c r="I1177" s="166" t="s">
        <v>765</v>
      </c>
      <c r="J1177" s="160" t="s">
        <v>455</v>
      </c>
      <c r="K1177" s="159"/>
      <c r="L1177" s="160"/>
      <c r="M1177" s="159"/>
      <c r="N1177" s="158" t="s">
        <v>2435</v>
      </c>
      <c r="O1177" s="158" t="s">
        <v>366</v>
      </c>
      <c r="P1177" s="158" t="s">
        <v>442</v>
      </c>
      <c r="Q1177" s="162" t="s">
        <v>7917</v>
      </c>
      <c r="R1177" s="162" t="s">
        <v>9711</v>
      </c>
      <c r="S1177" s="163" t="s">
        <v>9576</v>
      </c>
      <c r="T1177" s="148" t="s">
        <v>767</v>
      </c>
      <c r="U1177" s="149"/>
      <c r="V1177" s="149"/>
      <c r="W1177" s="164" t="str">
        <f>VLOOKUP(TRIM(X1177),X10:Y88,2,FALSE)</f>
        <v>Frank</v>
      </c>
      <c r="X1177" s="11" t="str">
        <f t="shared" si="22"/>
        <v>6.5.2</v>
      </c>
    </row>
    <row r="1178" spans="1:24" ht="35.25" customHeight="1">
      <c r="A1178" s="150" t="s">
        <v>185</v>
      </c>
      <c r="B1178" s="165" t="s">
        <v>70</v>
      </c>
      <c r="C1178" s="153" t="s">
        <v>186</v>
      </c>
      <c r="D1178" s="153" t="s">
        <v>130</v>
      </c>
      <c r="E1178" s="154" t="s">
        <v>9021</v>
      </c>
      <c r="F1178" s="155" t="s">
        <v>27</v>
      </c>
      <c r="G1178" s="155" t="s">
        <v>189</v>
      </c>
      <c r="H1178" s="155" t="s">
        <v>7692</v>
      </c>
      <c r="I1178" s="166" t="s">
        <v>1223</v>
      </c>
      <c r="J1178" s="160" t="s">
        <v>422</v>
      </c>
      <c r="K1178" s="159"/>
      <c r="L1178" s="160"/>
      <c r="M1178" s="159"/>
      <c r="N1178" s="158" t="s">
        <v>6993</v>
      </c>
      <c r="O1178" s="158" t="s">
        <v>366</v>
      </c>
      <c r="P1178" s="158" t="s">
        <v>442</v>
      </c>
      <c r="Q1178" s="162" t="s">
        <v>8132</v>
      </c>
      <c r="R1178" s="162" t="s">
        <v>9223</v>
      </c>
      <c r="S1178" s="163" t="s">
        <v>9224</v>
      </c>
      <c r="T1178" s="167" t="s">
        <v>1339</v>
      </c>
      <c r="U1178" s="149"/>
      <c r="V1178" s="149"/>
      <c r="W1178" s="164" t="str">
        <f>VLOOKUP(TRIM(X1178),X10:Y88,2,FALSE)</f>
        <v>Frank</v>
      </c>
      <c r="X1178" s="11" t="str">
        <f t="shared" si="22"/>
        <v>6.5.2</v>
      </c>
    </row>
    <row r="1179" spans="1:24" ht="35.25" customHeight="1">
      <c r="A1179" s="150" t="s">
        <v>185</v>
      </c>
      <c r="B1179" s="165" t="s">
        <v>70</v>
      </c>
      <c r="C1179" s="153" t="s">
        <v>186</v>
      </c>
      <c r="D1179" s="153" t="s">
        <v>130</v>
      </c>
      <c r="E1179" s="154" t="s">
        <v>9022</v>
      </c>
      <c r="F1179" s="155" t="s">
        <v>27</v>
      </c>
      <c r="G1179" s="155" t="s">
        <v>189</v>
      </c>
      <c r="H1179" s="155" t="s">
        <v>7352</v>
      </c>
      <c r="I1179" s="166" t="s">
        <v>8041</v>
      </c>
      <c r="J1179" s="160" t="s">
        <v>455</v>
      </c>
      <c r="K1179" s="159"/>
      <c r="L1179" s="160"/>
      <c r="M1179" s="159"/>
      <c r="N1179" s="158" t="s">
        <v>2435</v>
      </c>
      <c r="O1179" s="158" t="s">
        <v>366</v>
      </c>
      <c r="P1179" s="158" t="s">
        <v>442</v>
      </c>
      <c r="Q1179" s="162" t="s">
        <v>7353</v>
      </c>
      <c r="R1179" s="162" t="s">
        <v>9573</v>
      </c>
      <c r="S1179" s="163" t="s">
        <v>9574</v>
      </c>
      <c r="T1179" s="148" t="s">
        <v>1483</v>
      </c>
      <c r="U1179" s="149"/>
      <c r="V1179" s="149"/>
      <c r="W1179" s="164" t="str">
        <f>VLOOKUP(TRIM(X1179),X10:Y88,2,FALSE)</f>
        <v>Frank</v>
      </c>
      <c r="X1179" s="11" t="str">
        <f t="shared" si="22"/>
        <v>6.5.2</v>
      </c>
    </row>
    <row r="1180" spans="1:24" ht="35.25" customHeight="1">
      <c r="A1180" s="150" t="s">
        <v>185</v>
      </c>
      <c r="B1180" s="165" t="s">
        <v>70</v>
      </c>
      <c r="C1180" s="153" t="s">
        <v>186</v>
      </c>
      <c r="D1180" s="153" t="s">
        <v>130</v>
      </c>
      <c r="E1180" s="154" t="s">
        <v>9023</v>
      </c>
      <c r="F1180" s="155" t="s">
        <v>434</v>
      </c>
      <c r="G1180" s="155" t="s">
        <v>189</v>
      </c>
      <c r="H1180" s="155" t="s">
        <v>8873</v>
      </c>
      <c r="I1180" s="166" t="s">
        <v>1638</v>
      </c>
      <c r="J1180" s="160"/>
      <c r="K1180" s="159"/>
      <c r="L1180" s="160"/>
      <c r="M1180" s="159"/>
      <c r="N1180" s="158"/>
      <c r="O1180" s="158" t="s">
        <v>366</v>
      </c>
      <c r="P1180" s="158"/>
      <c r="Q1180" s="162" t="s">
        <v>9220</v>
      </c>
      <c r="R1180" s="162" t="s">
        <v>9221</v>
      </c>
      <c r="S1180" s="163" t="s">
        <v>9222</v>
      </c>
      <c r="T1180" s="167" t="s">
        <v>2183</v>
      </c>
      <c r="U1180" s="149"/>
      <c r="V1180" s="149"/>
      <c r="W1180" s="164" t="str">
        <f>VLOOKUP(TRIM(X1180),X10:Y88,2,FALSE)</f>
        <v>Frank</v>
      </c>
      <c r="X1180" s="11" t="str">
        <f t="shared" ref="X1180:X1243" si="23">IF(ISNONTEXT(D1180),"" &amp; D1180 &amp;"",T(D1180))</f>
        <v>6.5.2</v>
      </c>
    </row>
    <row r="1181" spans="1:24" ht="35.25" customHeight="1">
      <c r="A1181" s="150" t="s">
        <v>185</v>
      </c>
      <c r="B1181" s="165" t="s">
        <v>70</v>
      </c>
      <c r="C1181" s="153" t="s">
        <v>186</v>
      </c>
      <c r="D1181" s="153" t="s">
        <v>130</v>
      </c>
      <c r="E1181" s="154" t="s">
        <v>9024</v>
      </c>
      <c r="F1181" s="155" t="s">
        <v>27</v>
      </c>
      <c r="G1181" s="155" t="s">
        <v>189</v>
      </c>
      <c r="H1181" s="155" t="s">
        <v>7712</v>
      </c>
      <c r="I1181" s="166" t="s">
        <v>859</v>
      </c>
      <c r="J1181" s="160" t="s">
        <v>422</v>
      </c>
      <c r="K1181" s="159"/>
      <c r="L1181" s="160"/>
      <c r="M1181" s="159"/>
      <c r="N1181" s="158" t="s">
        <v>6993</v>
      </c>
      <c r="O1181" s="158" t="s">
        <v>366</v>
      </c>
      <c r="P1181" s="158" t="s">
        <v>442</v>
      </c>
      <c r="Q1181" s="162" t="s">
        <v>8146</v>
      </c>
      <c r="R1181" s="162" t="s">
        <v>9886</v>
      </c>
      <c r="S1181" s="163" t="s">
        <v>193</v>
      </c>
      <c r="T1181" s="148" t="s">
        <v>1530</v>
      </c>
      <c r="U1181" s="149"/>
      <c r="V1181" s="149" t="s">
        <v>995</v>
      </c>
      <c r="W1181" s="164" t="str">
        <f>VLOOKUP(TRIM(X1181),X10:Y88,2,FALSE)</f>
        <v>Frank</v>
      </c>
      <c r="X1181" s="11" t="str">
        <f t="shared" si="23"/>
        <v>6.5.2</v>
      </c>
    </row>
    <row r="1182" spans="1:24" ht="35.25" customHeight="1">
      <c r="A1182" s="150" t="s">
        <v>185</v>
      </c>
      <c r="B1182" s="165" t="s">
        <v>70</v>
      </c>
      <c r="C1182" s="153" t="s">
        <v>186</v>
      </c>
      <c r="D1182" s="153" t="s">
        <v>130</v>
      </c>
      <c r="E1182" s="154" t="s">
        <v>9025</v>
      </c>
      <c r="F1182" s="155" t="s">
        <v>27</v>
      </c>
      <c r="G1182" s="155" t="s">
        <v>189</v>
      </c>
      <c r="H1182" s="155" t="s">
        <v>7239</v>
      </c>
      <c r="I1182" s="166" t="s">
        <v>459</v>
      </c>
      <c r="J1182" s="160" t="s">
        <v>422</v>
      </c>
      <c r="K1182" s="159"/>
      <c r="L1182" s="160"/>
      <c r="M1182" s="159"/>
      <c r="N1182" s="158" t="s">
        <v>6993</v>
      </c>
      <c r="O1182" s="158" t="s">
        <v>366</v>
      </c>
      <c r="P1182" s="158" t="s">
        <v>442</v>
      </c>
      <c r="Q1182" s="162" t="s">
        <v>8003</v>
      </c>
      <c r="R1182" s="162" t="s">
        <v>9887</v>
      </c>
      <c r="S1182" s="163" t="s">
        <v>193</v>
      </c>
      <c r="T1182" s="167" t="s">
        <v>461</v>
      </c>
      <c r="U1182" s="149"/>
      <c r="V1182" s="149" t="s">
        <v>995</v>
      </c>
      <c r="W1182" s="164" t="str">
        <f>VLOOKUP(TRIM(X1182),X10:Y88,2,FALSE)</f>
        <v>Frank</v>
      </c>
      <c r="X1182" s="11" t="str">
        <f t="shared" si="23"/>
        <v>6.5.2</v>
      </c>
    </row>
    <row r="1183" spans="1:24" ht="35.25" customHeight="1">
      <c r="A1183" s="150" t="s">
        <v>185</v>
      </c>
      <c r="B1183" s="165" t="s">
        <v>70</v>
      </c>
      <c r="C1183" s="153" t="s">
        <v>186</v>
      </c>
      <c r="D1183" s="153" t="s">
        <v>130</v>
      </c>
      <c r="E1183" s="154" t="s">
        <v>9026</v>
      </c>
      <c r="F1183" s="155" t="s">
        <v>27</v>
      </c>
      <c r="G1183" s="155" t="s">
        <v>189</v>
      </c>
      <c r="H1183" s="155" t="s">
        <v>2649</v>
      </c>
      <c r="I1183" s="166" t="s">
        <v>10028</v>
      </c>
      <c r="J1183" s="160" t="s">
        <v>455</v>
      </c>
      <c r="K1183" s="159"/>
      <c r="L1183" s="160"/>
      <c r="M1183" s="159"/>
      <c r="N1183" s="158" t="s">
        <v>2435</v>
      </c>
      <c r="O1183" s="158" t="s">
        <v>366</v>
      </c>
      <c r="P1183" s="158" t="s">
        <v>442</v>
      </c>
      <c r="Q1183" s="162" t="s">
        <v>7892</v>
      </c>
      <c r="R1183" s="162" t="s">
        <v>9888</v>
      </c>
      <c r="S1183" s="163" t="s">
        <v>193</v>
      </c>
      <c r="T1183" s="148" t="s">
        <v>461</v>
      </c>
      <c r="U1183" s="149"/>
      <c r="V1183" s="149" t="s">
        <v>995</v>
      </c>
      <c r="W1183" s="164" t="str">
        <f>VLOOKUP(TRIM(X1183),X10:Y88,2,FALSE)</f>
        <v>Frank</v>
      </c>
      <c r="X1183" s="11" t="str">
        <f t="shared" si="23"/>
        <v>6.5.2</v>
      </c>
    </row>
    <row r="1184" spans="1:24" ht="35.25" customHeight="1">
      <c r="A1184" s="150" t="s">
        <v>185</v>
      </c>
      <c r="B1184" s="165" t="s">
        <v>70</v>
      </c>
      <c r="C1184" s="153" t="s">
        <v>186</v>
      </c>
      <c r="D1184" s="153" t="s">
        <v>130</v>
      </c>
      <c r="E1184" s="154" t="s">
        <v>9027</v>
      </c>
      <c r="F1184" s="155" t="s">
        <v>27</v>
      </c>
      <c r="G1184" s="155" t="s">
        <v>189</v>
      </c>
      <c r="H1184" s="155" t="s">
        <v>7794</v>
      </c>
      <c r="I1184" s="166" t="s">
        <v>1187</v>
      </c>
      <c r="J1184" s="160" t="s">
        <v>455</v>
      </c>
      <c r="K1184" s="159"/>
      <c r="L1184" s="160"/>
      <c r="M1184" s="159"/>
      <c r="N1184" s="158" t="s">
        <v>2435</v>
      </c>
      <c r="O1184" s="158" t="s">
        <v>366</v>
      </c>
      <c r="P1184" s="158" t="s">
        <v>442</v>
      </c>
      <c r="Q1184" s="162" t="s">
        <v>7795</v>
      </c>
      <c r="R1184" s="162" t="s">
        <v>9889</v>
      </c>
      <c r="S1184" s="163" t="s">
        <v>193</v>
      </c>
      <c r="T1184" s="167" t="s">
        <v>1189</v>
      </c>
      <c r="U1184" s="149"/>
      <c r="V1184" s="149" t="s">
        <v>995</v>
      </c>
      <c r="W1184" s="164" t="str">
        <f>VLOOKUP(TRIM(X1184),X10:Y88,2,FALSE)</f>
        <v>Frank</v>
      </c>
      <c r="X1184" s="11" t="str">
        <f t="shared" si="23"/>
        <v>6.5.2</v>
      </c>
    </row>
    <row r="1185" spans="1:24" ht="35.25" customHeight="1">
      <c r="A1185" s="150" t="s">
        <v>185</v>
      </c>
      <c r="B1185" s="165" t="s">
        <v>70</v>
      </c>
      <c r="C1185" s="153" t="s">
        <v>186</v>
      </c>
      <c r="D1185" s="153" t="s">
        <v>130</v>
      </c>
      <c r="E1185" s="154" t="s">
        <v>9028</v>
      </c>
      <c r="F1185" s="155" t="s">
        <v>27</v>
      </c>
      <c r="G1185" s="155" t="s">
        <v>189</v>
      </c>
      <c r="H1185" s="155" t="s">
        <v>7742</v>
      </c>
      <c r="I1185" s="166" t="s">
        <v>1283</v>
      </c>
      <c r="J1185" s="160" t="s">
        <v>455</v>
      </c>
      <c r="K1185" s="159"/>
      <c r="L1185" s="160"/>
      <c r="M1185" s="159"/>
      <c r="N1185" s="158" t="s">
        <v>2435</v>
      </c>
      <c r="O1185" s="158" t="s">
        <v>366</v>
      </c>
      <c r="P1185" s="158" t="s">
        <v>442</v>
      </c>
      <c r="Q1185" s="162" t="s">
        <v>8162</v>
      </c>
      <c r="R1185" s="162" t="s">
        <v>9890</v>
      </c>
      <c r="S1185" s="163" t="s">
        <v>193</v>
      </c>
      <c r="T1185" s="148" t="s">
        <v>1288</v>
      </c>
      <c r="U1185" s="149"/>
      <c r="V1185" s="149" t="s">
        <v>995</v>
      </c>
      <c r="W1185" s="164" t="str">
        <f>VLOOKUP(TRIM(X1185),X10:Y88,2,FALSE)</f>
        <v>Frank</v>
      </c>
      <c r="X1185" s="11" t="str">
        <f t="shared" si="23"/>
        <v>6.5.2</v>
      </c>
    </row>
    <row r="1186" spans="1:24" ht="35.25" customHeight="1">
      <c r="A1186" s="150" t="s">
        <v>185</v>
      </c>
      <c r="B1186" s="165" t="s">
        <v>70</v>
      </c>
      <c r="C1186" s="153" t="s">
        <v>186</v>
      </c>
      <c r="D1186" s="153" t="s">
        <v>130</v>
      </c>
      <c r="E1186" s="154" t="s">
        <v>9029</v>
      </c>
      <c r="F1186" s="155" t="s">
        <v>27</v>
      </c>
      <c r="G1186" s="155" t="s">
        <v>189</v>
      </c>
      <c r="H1186" s="155" t="s">
        <v>7043</v>
      </c>
      <c r="I1186" s="166" t="s">
        <v>9217</v>
      </c>
      <c r="J1186" s="160" t="s">
        <v>455</v>
      </c>
      <c r="K1186" s="159"/>
      <c r="L1186" s="160"/>
      <c r="M1186" s="159"/>
      <c r="N1186" s="158" t="s">
        <v>2435</v>
      </c>
      <c r="O1186" s="158" t="s">
        <v>366</v>
      </c>
      <c r="P1186" s="158" t="s">
        <v>442</v>
      </c>
      <c r="Q1186" s="162" t="s">
        <v>7929</v>
      </c>
      <c r="R1186" s="162" t="s">
        <v>9218</v>
      </c>
      <c r="S1186" s="163" t="s">
        <v>9219</v>
      </c>
      <c r="T1186" s="167" t="s">
        <v>7026</v>
      </c>
      <c r="U1186" s="149"/>
      <c r="V1186" s="149"/>
      <c r="W1186" s="164" t="str">
        <f>VLOOKUP(TRIM(X1186),X10:Y88,2,FALSE)</f>
        <v>Frank</v>
      </c>
      <c r="X1186" s="11" t="str">
        <f t="shared" si="23"/>
        <v>6.5.2</v>
      </c>
    </row>
    <row r="1187" spans="1:24" ht="35.25" customHeight="1">
      <c r="A1187" s="150" t="s">
        <v>185</v>
      </c>
      <c r="B1187" s="165" t="s">
        <v>70</v>
      </c>
      <c r="C1187" s="153" t="s">
        <v>186</v>
      </c>
      <c r="D1187" s="153" t="s">
        <v>130</v>
      </c>
      <c r="E1187" s="154" t="s">
        <v>9030</v>
      </c>
      <c r="F1187" s="155" t="s">
        <v>27</v>
      </c>
      <c r="G1187" s="155" t="s">
        <v>189</v>
      </c>
      <c r="H1187" s="155" t="s">
        <v>7043</v>
      </c>
      <c r="I1187" s="166" t="s">
        <v>9217</v>
      </c>
      <c r="J1187" s="160" t="s">
        <v>455</v>
      </c>
      <c r="K1187" s="159"/>
      <c r="L1187" s="160"/>
      <c r="M1187" s="159"/>
      <c r="N1187" s="158" t="s">
        <v>2435</v>
      </c>
      <c r="O1187" s="158" t="s">
        <v>366</v>
      </c>
      <c r="P1187" s="158" t="s">
        <v>442</v>
      </c>
      <c r="Q1187" s="162" t="s">
        <v>7929</v>
      </c>
      <c r="R1187" s="162" t="s">
        <v>9891</v>
      </c>
      <c r="S1187" s="163" t="s">
        <v>193</v>
      </c>
      <c r="T1187" s="148" t="s">
        <v>7026</v>
      </c>
      <c r="U1187" s="149"/>
      <c r="V1187" s="149" t="s">
        <v>995</v>
      </c>
      <c r="W1187" s="164" t="str">
        <f>VLOOKUP(TRIM(X1187),X10:Y88,2,FALSE)</f>
        <v>Frank</v>
      </c>
      <c r="X1187" s="11" t="str">
        <f t="shared" si="23"/>
        <v>6.5.2</v>
      </c>
    </row>
    <row r="1188" spans="1:24" ht="35.25" customHeight="1">
      <c r="A1188" s="150" t="s">
        <v>185</v>
      </c>
      <c r="B1188" s="165" t="s">
        <v>70</v>
      </c>
      <c r="C1188" s="153" t="s">
        <v>186</v>
      </c>
      <c r="D1188" s="153" t="s">
        <v>130</v>
      </c>
      <c r="E1188" s="154" t="s">
        <v>9031</v>
      </c>
      <c r="F1188" s="155" t="s">
        <v>434</v>
      </c>
      <c r="G1188" s="155" t="s">
        <v>189</v>
      </c>
      <c r="H1188" s="155" t="s">
        <v>9233</v>
      </c>
      <c r="I1188" s="166" t="s">
        <v>1638</v>
      </c>
      <c r="J1188" s="160"/>
      <c r="K1188" s="159"/>
      <c r="L1188" s="160"/>
      <c r="M1188" s="159"/>
      <c r="N1188" s="158"/>
      <c r="O1188" s="158" t="s">
        <v>366</v>
      </c>
      <c r="P1188" s="158" t="s">
        <v>9234</v>
      </c>
      <c r="Q1188" s="162" t="s">
        <v>9220</v>
      </c>
      <c r="R1188" s="162" t="s">
        <v>9235</v>
      </c>
      <c r="S1188" s="163" t="s">
        <v>9236</v>
      </c>
      <c r="T1188" s="167" t="s">
        <v>2183</v>
      </c>
      <c r="U1188" s="149"/>
      <c r="V1188" s="149"/>
      <c r="W1188" s="164" t="str">
        <f>VLOOKUP(TRIM(X1188),X10:Y88,2,FALSE)</f>
        <v>Frank</v>
      </c>
      <c r="X1188" s="11" t="str">
        <f t="shared" si="23"/>
        <v>6.5.2</v>
      </c>
    </row>
    <row r="1189" spans="1:24" ht="35.25" customHeight="1">
      <c r="A1189" s="150" t="s">
        <v>185</v>
      </c>
      <c r="B1189" s="165" t="s">
        <v>70</v>
      </c>
      <c r="C1189" s="153" t="s">
        <v>186</v>
      </c>
      <c r="D1189" s="153" t="s">
        <v>130</v>
      </c>
      <c r="E1189" s="154" t="s">
        <v>9032</v>
      </c>
      <c r="F1189" s="155" t="s">
        <v>27</v>
      </c>
      <c r="G1189" s="155" t="s">
        <v>189</v>
      </c>
      <c r="H1189" s="155" t="s">
        <v>7692</v>
      </c>
      <c r="I1189" s="166" t="s">
        <v>1223</v>
      </c>
      <c r="J1189" s="160" t="s">
        <v>422</v>
      </c>
      <c r="K1189" s="159"/>
      <c r="L1189" s="160"/>
      <c r="M1189" s="159"/>
      <c r="N1189" s="158" t="s">
        <v>6993</v>
      </c>
      <c r="O1189" s="158" t="s">
        <v>366</v>
      </c>
      <c r="P1189" s="158" t="s">
        <v>442</v>
      </c>
      <c r="Q1189" s="162" t="s">
        <v>8132</v>
      </c>
      <c r="R1189" s="162" t="s">
        <v>9892</v>
      </c>
      <c r="S1189" s="163" t="s">
        <v>193</v>
      </c>
      <c r="T1189" s="148" t="s">
        <v>1339</v>
      </c>
      <c r="U1189" s="149"/>
      <c r="V1189" s="149" t="s">
        <v>995</v>
      </c>
      <c r="W1189" s="164" t="str">
        <f>VLOOKUP(TRIM(X1189),X10:Y88,2,FALSE)</f>
        <v>Frank</v>
      </c>
      <c r="X1189" s="11" t="str">
        <f t="shared" si="23"/>
        <v>6.5.2</v>
      </c>
    </row>
    <row r="1190" spans="1:24" ht="35.25" customHeight="1">
      <c r="A1190" s="150" t="s">
        <v>185</v>
      </c>
      <c r="B1190" s="165" t="s">
        <v>70</v>
      </c>
      <c r="C1190" s="153" t="s">
        <v>186</v>
      </c>
      <c r="D1190" s="153" t="s">
        <v>130</v>
      </c>
      <c r="E1190" s="154" t="s">
        <v>9033</v>
      </c>
      <c r="F1190" s="155" t="s">
        <v>27</v>
      </c>
      <c r="G1190" s="155" t="s">
        <v>189</v>
      </c>
      <c r="H1190" s="155" t="s">
        <v>7440</v>
      </c>
      <c r="I1190" s="166" t="s">
        <v>475</v>
      </c>
      <c r="J1190" s="160" t="s">
        <v>422</v>
      </c>
      <c r="K1190" s="159"/>
      <c r="L1190" s="160"/>
      <c r="M1190" s="159"/>
      <c r="N1190" s="158" t="s">
        <v>6993</v>
      </c>
      <c r="O1190" s="158" t="s">
        <v>366</v>
      </c>
      <c r="P1190" s="158" t="s">
        <v>442</v>
      </c>
      <c r="Q1190" s="162" t="s">
        <v>3656</v>
      </c>
      <c r="R1190" s="162" t="s">
        <v>9893</v>
      </c>
      <c r="S1190" s="163" t="s">
        <v>193</v>
      </c>
      <c r="T1190" s="167" t="s">
        <v>472</v>
      </c>
      <c r="U1190" s="149"/>
      <c r="V1190" s="149" t="s">
        <v>995</v>
      </c>
      <c r="W1190" s="164" t="str">
        <f>VLOOKUP(TRIM(X1190),X10:Y88,2,FALSE)</f>
        <v>Frank</v>
      </c>
      <c r="X1190" s="11" t="str">
        <f t="shared" si="23"/>
        <v>6.5.2</v>
      </c>
    </row>
    <row r="1191" spans="1:24" ht="35.25" customHeight="1">
      <c r="A1191" s="150" t="s">
        <v>185</v>
      </c>
      <c r="B1191" s="165" t="s">
        <v>70</v>
      </c>
      <c r="C1191" s="153" t="s">
        <v>186</v>
      </c>
      <c r="D1191" s="153" t="s">
        <v>130</v>
      </c>
      <c r="E1191" s="154" t="s">
        <v>9034</v>
      </c>
      <c r="F1191" s="155" t="s">
        <v>27</v>
      </c>
      <c r="G1191" s="155" t="s">
        <v>189</v>
      </c>
      <c r="H1191" s="155" t="s">
        <v>7027</v>
      </c>
      <c r="I1191" s="166" t="s">
        <v>7853</v>
      </c>
      <c r="J1191" s="160" t="s">
        <v>422</v>
      </c>
      <c r="K1191" s="159"/>
      <c r="L1191" s="160"/>
      <c r="M1191" s="159"/>
      <c r="N1191" s="158" t="s">
        <v>6993</v>
      </c>
      <c r="O1191" s="158" t="s">
        <v>366</v>
      </c>
      <c r="P1191" s="158" t="s">
        <v>442</v>
      </c>
      <c r="Q1191" s="162" t="s">
        <v>7028</v>
      </c>
      <c r="R1191" s="162" t="s">
        <v>9231</v>
      </c>
      <c r="S1191" s="163" t="s">
        <v>9232</v>
      </c>
      <c r="T1191" s="148" t="s">
        <v>7026</v>
      </c>
      <c r="U1191" s="149"/>
      <c r="V1191" s="149"/>
      <c r="W1191" s="164" t="str">
        <f>VLOOKUP(TRIM(X1191),X10:Y88,2,FALSE)</f>
        <v>Frank</v>
      </c>
      <c r="X1191" s="11" t="str">
        <f t="shared" si="23"/>
        <v>6.5.2</v>
      </c>
    </row>
    <row r="1192" spans="1:24" ht="35.25" customHeight="1">
      <c r="A1192" s="150" t="s">
        <v>185</v>
      </c>
      <c r="B1192" s="165" t="s">
        <v>70</v>
      </c>
      <c r="C1192" s="153" t="s">
        <v>186</v>
      </c>
      <c r="D1192" s="153" t="s">
        <v>130</v>
      </c>
      <c r="E1192" s="154" t="s">
        <v>9035</v>
      </c>
      <c r="F1192" s="155" t="s">
        <v>27</v>
      </c>
      <c r="G1192" s="155" t="s">
        <v>189</v>
      </c>
      <c r="H1192" s="155" t="s">
        <v>7029</v>
      </c>
      <c r="I1192" s="166" t="s">
        <v>649</v>
      </c>
      <c r="J1192" s="160" t="s">
        <v>422</v>
      </c>
      <c r="K1192" s="159"/>
      <c r="L1192" s="160"/>
      <c r="M1192" s="159"/>
      <c r="N1192" s="158" t="s">
        <v>6993</v>
      </c>
      <c r="O1192" s="158" t="s">
        <v>366</v>
      </c>
      <c r="P1192" s="158" t="s">
        <v>442</v>
      </c>
      <c r="Q1192" s="162" t="s">
        <v>7924</v>
      </c>
      <c r="R1192" s="162" t="s">
        <v>9894</v>
      </c>
      <c r="S1192" s="163" t="s">
        <v>193</v>
      </c>
      <c r="T1192" s="167" t="s">
        <v>7026</v>
      </c>
      <c r="U1192" s="149"/>
      <c r="V1192" s="149" t="s">
        <v>995</v>
      </c>
      <c r="W1192" s="164" t="str">
        <f>VLOOKUP(TRIM(X1192),X10:Y88,2,FALSE)</f>
        <v>Frank</v>
      </c>
      <c r="X1192" s="11" t="str">
        <f t="shared" si="23"/>
        <v>6.5.2</v>
      </c>
    </row>
    <row r="1193" spans="1:24" ht="35.25" customHeight="1">
      <c r="A1193" s="150" t="s">
        <v>185</v>
      </c>
      <c r="B1193" s="165" t="s">
        <v>70</v>
      </c>
      <c r="C1193" s="153" t="s">
        <v>186</v>
      </c>
      <c r="D1193" s="153" t="s">
        <v>130</v>
      </c>
      <c r="E1193" s="154" t="s">
        <v>9036</v>
      </c>
      <c r="F1193" s="155" t="s">
        <v>27</v>
      </c>
      <c r="G1193" s="155" t="s">
        <v>189</v>
      </c>
      <c r="H1193" s="155" t="s">
        <v>7027</v>
      </c>
      <c r="I1193" s="166" t="s">
        <v>7853</v>
      </c>
      <c r="J1193" s="160" t="s">
        <v>422</v>
      </c>
      <c r="K1193" s="159"/>
      <c r="L1193" s="160"/>
      <c r="M1193" s="159"/>
      <c r="N1193" s="158" t="s">
        <v>6993</v>
      </c>
      <c r="O1193" s="158" t="s">
        <v>366</v>
      </c>
      <c r="P1193" s="158" t="s">
        <v>442</v>
      </c>
      <c r="Q1193" s="162" t="s">
        <v>7028</v>
      </c>
      <c r="R1193" s="162" t="s">
        <v>9579</v>
      </c>
      <c r="S1193" s="163" t="s">
        <v>9580</v>
      </c>
      <c r="T1193" s="148" t="s">
        <v>7026</v>
      </c>
      <c r="U1193" s="149"/>
      <c r="V1193" s="149"/>
      <c r="W1193" s="164" t="str">
        <f>VLOOKUP(TRIM(X1193),X10:Y88,2,FALSE)</f>
        <v>Frank</v>
      </c>
      <c r="X1193" s="11" t="str">
        <f t="shared" si="23"/>
        <v>6.5.2</v>
      </c>
    </row>
    <row r="1194" spans="1:24" ht="35.25" customHeight="1">
      <c r="A1194" s="150" t="s">
        <v>185</v>
      </c>
      <c r="B1194" s="165" t="s">
        <v>70</v>
      </c>
      <c r="C1194" s="153" t="s">
        <v>186</v>
      </c>
      <c r="D1194" s="153" t="s">
        <v>130</v>
      </c>
      <c r="E1194" s="154" t="s">
        <v>9037</v>
      </c>
      <c r="F1194" s="155" t="s">
        <v>26</v>
      </c>
      <c r="G1194" s="155" t="s">
        <v>189</v>
      </c>
      <c r="H1194" s="155" t="s">
        <v>9237</v>
      </c>
      <c r="I1194" s="166" t="s">
        <v>1638</v>
      </c>
      <c r="J1194" s="160"/>
      <c r="K1194" s="159"/>
      <c r="L1194" s="160"/>
      <c r="M1194" s="159"/>
      <c r="N1194" s="158"/>
      <c r="O1194" s="158" t="s">
        <v>366</v>
      </c>
      <c r="P1194" s="158" t="s">
        <v>9234</v>
      </c>
      <c r="Q1194" s="162" t="s">
        <v>9220</v>
      </c>
      <c r="R1194" s="162" t="s">
        <v>9895</v>
      </c>
      <c r="S1194" s="163" t="s">
        <v>193</v>
      </c>
      <c r="T1194" s="167" t="s">
        <v>2183</v>
      </c>
      <c r="U1194" s="149"/>
      <c r="V1194" s="149" t="s">
        <v>995</v>
      </c>
      <c r="W1194" s="164" t="str">
        <f>VLOOKUP(TRIM(X1194),X10:Y88,2,FALSE)</f>
        <v>Frank</v>
      </c>
      <c r="X1194" s="11" t="str">
        <f t="shared" si="23"/>
        <v>6.5.2</v>
      </c>
    </row>
    <row r="1195" spans="1:24" ht="35.25" customHeight="1">
      <c r="A1195" s="150" t="s">
        <v>185</v>
      </c>
      <c r="B1195" s="165" t="s">
        <v>70</v>
      </c>
      <c r="C1195" s="153" t="s">
        <v>186</v>
      </c>
      <c r="D1195" s="153" t="s">
        <v>133</v>
      </c>
      <c r="E1195" s="154" t="s">
        <v>9038</v>
      </c>
      <c r="F1195" s="155" t="s">
        <v>27</v>
      </c>
      <c r="G1195" s="155" t="s">
        <v>189</v>
      </c>
      <c r="H1195" s="155" t="s">
        <v>7607</v>
      </c>
      <c r="I1195" s="166" t="s">
        <v>1139</v>
      </c>
      <c r="J1195" s="160" t="s">
        <v>422</v>
      </c>
      <c r="K1195" s="159"/>
      <c r="L1195" s="160"/>
      <c r="M1195" s="159"/>
      <c r="N1195" s="158" t="s">
        <v>6993</v>
      </c>
      <c r="O1195" s="158" t="s">
        <v>366</v>
      </c>
      <c r="P1195" s="158" t="s">
        <v>442</v>
      </c>
      <c r="Q1195" s="162" t="s">
        <v>7608</v>
      </c>
      <c r="R1195" s="162" t="s">
        <v>9896</v>
      </c>
      <c r="S1195" s="163" t="s">
        <v>193</v>
      </c>
      <c r="T1195" s="148" t="s">
        <v>3424</v>
      </c>
      <c r="U1195" s="149"/>
      <c r="V1195" s="149" t="s">
        <v>995</v>
      </c>
      <c r="W1195" s="164" t="str">
        <f>VLOOKUP(TRIM(X1195),X10:Y88,2,FALSE)</f>
        <v>Frank</v>
      </c>
      <c r="X1195" s="11" t="str">
        <f t="shared" si="23"/>
        <v>6.5.3</v>
      </c>
    </row>
    <row r="1196" spans="1:24" ht="35.25" customHeight="1">
      <c r="A1196" s="150" t="s">
        <v>185</v>
      </c>
      <c r="B1196" s="165" t="s">
        <v>70</v>
      </c>
      <c r="C1196" s="153" t="s">
        <v>186</v>
      </c>
      <c r="D1196" s="153" t="s">
        <v>133</v>
      </c>
      <c r="E1196" s="154" t="s">
        <v>9126</v>
      </c>
      <c r="F1196" s="155" t="s">
        <v>27</v>
      </c>
      <c r="G1196" s="155" t="s">
        <v>189</v>
      </c>
      <c r="H1196" s="155" t="s">
        <v>7409</v>
      </c>
      <c r="I1196" s="166" t="s">
        <v>604</v>
      </c>
      <c r="J1196" s="160" t="s">
        <v>422</v>
      </c>
      <c r="K1196" s="159"/>
      <c r="L1196" s="160"/>
      <c r="M1196" s="159"/>
      <c r="N1196" s="158" t="s">
        <v>6993</v>
      </c>
      <c r="O1196" s="158" t="s">
        <v>366</v>
      </c>
      <c r="P1196" s="158" t="s">
        <v>442</v>
      </c>
      <c r="Q1196" s="162" t="s">
        <v>8063</v>
      </c>
      <c r="R1196" s="162" t="s">
        <v>9897</v>
      </c>
      <c r="S1196" s="163" t="s">
        <v>193</v>
      </c>
      <c r="T1196" s="167" t="s">
        <v>578</v>
      </c>
      <c r="U1196" s="149"/>
      <c r="V1196" s="149" t="s">
        <v>995</v>
      </c>
      <c r="W1196" s="164" t="str">
        <f>VLOOKUP(TRIM(X1196),X10:Y88,2,FALSE)</f>
        <v>Frank</v>
      </c>
      <c r="X1196" s="11" t="str">
        <f t="shared" si="23"/>
        <v>6.5.3</v>
      </c>
    </row>
    <row r="1197" spans="1:24" ht="35.25" customHeight="1">
      <c r="A1197" s="150" t="s">
        <v>185</v>
      </c>
      <c r="B1197" s="165" t="s">
        <v>70</v>
      </c>
      <c r="C1197" s="153" t="s">
        <v>186</v>
      </c>
      <c r="D1197" s="153" t="s">
        <v>133</v>
      </c>
      <c r="E1197" s="154" t="s">
        <v>9127</v>
      </c>
      <c r="F1197" s="155" t="s">
        <v>27</v>
      </c>
      <c r="G1197" s="155" t="s">
        <v>189</v>
      </c>
      <c r="H1197" s="155" t="s">
        <v>7369</v>
      </c>
      <c r="I1197" s="166" t="s">
        <v>9286</v>
      </c>
      <c r="J1197" s="160" t="s">
        <v>455</v>
      </c>
      <c r="K1197" s="159"/>
      <c r="L1197" s="160"/>
      <c r="M1197" s="159"/>
      <c r="N1197" s="158" t="s">
        <v>2435</v>
      </c>
      <c r="O1197" s="158" t="s">
        <v>366</v>
      </c>
      <c r="P1197" s="158" t="s">
        <v>442</v>
      </c>
      <c r="Q1197" s="162" t="s">
        <v>7370</v>
      </c>
      <c r="R1197" s="162" t="s">
        <v>9898</v>
      </c>
      <c r="S1197" s="163" t="s">
        <v>193</v>
      </c>
      <c r="T1197" s="148" t="s">
        <v>1585</v>
      </c>
      <c r="U1197" s="149"/>
      <c r="V1197" s="149" t="s">
        <v>995</v>
      </c>
      <c r="W1197" s="164" t="str">
        <f>VLOOKUP(TRIM(X1197),X10:Y88,2,FALSE)</f>
        <v>Frank</v>
      </c>
      <c r="X1197" s="11" t="str">
        <f t="shared" si="23"/>
        <v>6.5.3</v>
      </c>
    </row>
    <row r="1198" spans="1:24" ht="35.25" customHeight="1">
      <c r="A1198" s="150" t="s">
        <v>185</v>
      </c>
      <c r="B1198" s="165" t="s">
        <v>70</v>
      </c>
      <c r="C1198" s="153" t="s">
        <v>186</v>
      </c>
      <c r="D1198" s="153" t="s">
        <v>133</v>
      </c>
      <c r="E1198" s="154" t="s">
        <v>9128</v>
      </c>
      <c r="F1198" s="155" t="s">
        <v>27</v>
      </c>
      <c r="G1198" s="155" t="s">
        <v>189</v>
      </c>
      <c r="H1198" s="155" t="s">
        <v>7882</v>
      </c>
      <c r="I1198" s="166" t="s">
        <v>7772</v>
      </c>
      <c r="J1198" s="160" t="s">
        <v>455</v>
      </c>
      <c r="K1198" s="159"/>
      <c r="L1198" s="160"/>
      <c r="M1198" s="159"/>
      <c r="N1198" s="158" t="s">
        <v>2435</v>
      </c>
      <c r="O1198" s="158" t="s">
        <v>366</v>
      </c>
      <c r="P1198" s="158" t="s">
        <v>442</v>
      </c>
      <c r="Q1198" s="162" t="s">
        <v>8176</v>
      </c>
      <c r="R1198" s="162" t="s">
        <v>9899</v>
      </c>
      <c r="S1198" s="163" t="s">
        <v>193</v>
      </c>
      <c r="T1198" s="167" t="s">
        <v>472</v>
      </c>
      <c r="U1198" s="149"/>
      <c r="V1198" s="149" t="s">
        <v>995</v>
      </c>
      <c r="W1198" s="164" t="str">
        <f>VLOOKUP(TRIM(X1198),X10:Y88,2,FALSE)</f>
        <v>Frank</v>
      </c>
      <c r="X1198" s="11" t="str">
        <f t="shared" si="23"/>
        <v>6.5.3</v>
      </c>
    </row>
    <row r="1199" spans="1:24" ht="35.25" customHeight="1">
      <c r="A1199" s="150" t="s">
        <v>185</v>
      </c>
      <c r="B1199" s="165" t="s">
        <v>70</v>
      </c>
      <c r="C1199" s="153" t="s">
        <v>186</v>
      </c>
      <c r="D1199" s="153" t="s">
        <v>162</v>
      </c>
      <c r="E1199" s="154" t="s">
        <v>9129</v>
      </c>
      <c r="F1199" s="155" t="s">
        <v>27</v>
      </c>
      <c r="G1199" s="155" t="s">
        <v>189</v>
      </c>
      <c r="H1199" s="155" t="s">
        <v>7559</v>
      </c>
      <c r="I1199" s="166" t="s">
        <v>475</v>
      </c>
      <c r="J1199" s="160" t="s">
        <v>2389</v>
      </c>
      <c r="K1199" s="159"/>
      <c r="L1199" s="160"/>
      <c r="M1199" s="159"/>
      <c r="N1199" s="158" t="s">
        <v>2435</v>
      </c>
      <c r="O1199" s="158" t="s">
        <v>366</v>
      </c>
      <c r="P1199" s="158" t="s">
        <v>2390</v>
      </c>
      <c r="Q1199" s="162" t="s">
        <v>3278</v>
      </c>
      <c r="R1199" s="162" t="s">
        <v>9900</v>
      </c>
      <c r="S1199" s="163" t="s">
        <v>193</v>
      </c>
      <c r="T1199" s="148" t="s">
        <v>626</v>
      </c>
      <c r="U1199" s="149"/>
      <c r="V1199" s="149" t="s">
        <v>995</v>
      </c>
      <c r="W1199" s="164" t="str">
        <f>VLOOKUP(TRIM(X1199),X10:Y88,2,FALSE)</f>
        <v>Puneet</v>
      </c>
      <c r="X1199" s="11" t="str">
        <f t="shared" si="23"/>
        <v>6.9</v>
      </c>
    </row>
    <row r="1200" spans="1:24" ht="35.25" customHeight="1">
      <c r="A1200" s="150" t="s">
        <v>185</v>
      </c>
      <c r="B1200" s="165" t="s">
        <v>70</v>
      </c>
      <c r="C1200" s="153" t="s">
        <v>186</v>
      </c>
      <c r="D1200" s="153" t="s">
        <v>162</v>
      </c>
      <c r="E1200" s="154" t="s">
        <v>9130</v>
      </c>
      <c r="F1200" s="155" t="s">
        <v>27</v>
      </c>
      <c r="G1200" s="155" t="s">
        <v>189</v>
      </c>
      <c r="H1200" s="155" t="s">
        <v>3274</v>
      </c>
      <c r="I1200" s="166" t="s">
        <v>475</v>
      </c>
      <c r="J1200" s="160" t="s">
        <v>2389</v>
      </c>
      <c r="K1200" s="159"/>
      <c r="L1200" s="160"/>
      <c r="M1200" s="159"/>
      <c r="N1200" s="158" t="s">
        <v>2435</v>
      </c>
      <c r="O1200" s="158" t="s">
        <v>366</v>
      </c>
      <c r="P1200" s="158" t="s">
        <v>2390</v>
      </c>
      <c r="Q1200" s="162" t="s">
        <v>8106</v>
      </c>
      <c r="R1200" s="162" t="s">
        <v>9480</v>
      </c>
      <c r="S1200" s="163" t="s">
        <v>9479</v>
      </c>
      <c r="T1200" s="167" t="s">
        <v>626</v>
      </c>
      <c r="U1200" s="149"/>
      <c r="V1200" s="149"/>
      <c r="W1200" s="164" t="str">
        <f>VLOOKUP(TRIM(X1200),X10:Y88,2,FALSE)</f>
        <v>Puneet</v>
      </c>
      <c r="X1200" s="11" t="str">
        <f t="shared" si="23"/>
        <v>6.9</v>
      </c>
    </row>
    <row r="1201" spans="1:24" ht="35.25" customHeight="1">
      <c r="A1201" s="150" t="s">
        <v>185</v>
      </c>
      <c r="B1201" s="165" t="s">
        <v>70</v>
      </c>
      <c r="C1201" s="153" t="s">
        <v>186</v>
      </c>
      <c r="D1201" s="153" t="s">
        <v>2149</v>
      </c>
      <c r="E1201" s="154" t="s">
        <v>9131</v>
      </c>
      <c r="F1201" s="155" t="s">
        <v>26</v>
      </c>
      <c r="G1201" s="155" t="s">
        <v>189</v>
      </c>
      <c r="H1201" s="155" t="s">
        <v>7073</v>
      </c>
      <c r="I1201" s="166" t="s">
        <v>1638</v>
      </c>
      <c r="J1201" s="160"/>
      <c r="K1201" s="159"/>
      <c r="L1201" s="160"/>
      <c r="M1201" s="159"/>
      <c r="N1201" s="158"/>
      <c r="O1201" s="158" t="s">
        <v>366</v>
      </c>
      <c r="P1201" s="158" t="s">
        <v>7074</v>
      </c>
      <c r="Q1201" s="162" t="s">
        <v>9991</v>
      </c>
      <c r="R1201" s="162" t="s">
        <v>9901</v>
      </c>
      <c r="S1201" s="163" t="s">
        <v>193</v>
      </c>
      <c r="T1201" s="148" t="s">
        <v>1018</v>
      </c>
      <c r="U1201" s="149"/>
      <c r="V1201" s="149" t="s">
        <v>995</v>
      </c>
      <c r="W1201" s="164" t="str">
        <f>VLOOKUP(TRIM(X1201),X10:Y88,2,FALSE)</f>
        <v>Puneet</v>
      </c>
      <c r="X1201" s="11" t="str">
        <f t="shared" si="23"/>
        <v>6.11</v>
      </c>
    </row>
    <row r="1202" spans="1:24" ht="35.25" customHeight="1">
      <c r="A1202" s="150" t="s">
        <v>185</v>
      </c>
      <c r="B1202" s="165" t="s">
        <v>70</v>
      </c>
      <c r="C1202" s="153" t="s">
        <v>186</v>
      </c>
      <c r="D1202" s="153" t="s">
        <v>2149</v>
      </c>
      <c r="E1202" s="154" t="s">
        <v>9132</v>
      </c>
      <c r="F1202" s="155" t="s">
        <v>26</v>
      </c>
      <c r="G1202" s="155" t="s">
        <v>189</v>
      </c>
      <c r="H1202" s="155" t="s">
        <v>7075</v>
      </c>
      <c r="I1202" s="166" t="s">
        <v>1638</v>
      </c>
      <c r="J1202" s="160"/>
      <c r="K1202" s="159"/>
      <c r="L1202" s="160"/>
      <c r="M1202" s="159"/>
      <c r="N1202" s="158"/>
      <c r="O1202" s="158" t="s">
        <v>366</v>
      </c>
      <c r="P1202" s="158" t="s">
        <v>7074</v>
      </c>
      <c r="Q1202" s="162" t="s">
        <v>9984</v>
      </c>
      <c r="R1202" s="162" t="s">
        <v>9902</v>
      </c>
      <c r="S1202" s="163" t="s">
        <v>193</v>
      </c>
      <c r="T1202" s="167" t="s">
        <v>1018</v>
      </c>
      <c r="U1202" s="149"/>
      <c r="V1202" s="149" t="s">
        <v>995</v>
      </c>
      <c r="W1202" s="164" t="str">
        <f>VLOOKUP(TRIM(X1202),X10:Y88,2,FALSE)</f>
        <v>Puneet</v>
      </c>
      <c r="X1202" s="11" t="str">
        <f t="shared" si="23"/>
        <v>6.11</v>
      </c>
    </row>
    <row r="1203" spans="1:24" ht="35.25" customHeight="1">
      <c r="A1203" s="150" t="s">
        <v>185</v>
      </c>
      <c r="B1203" s="165" t="s">
        <v>70</v>
      </c>
      <c r="C1203" s="153" t="s">
        <v>186</v>
      </c>
      <c r="D1203" s="153" t="s">
        <v>2149</v>
      </c>
      <c r="E1203" s="154" t="s">
        <v>9133</v>
      </c>
      <c r="F1203" s="155" t="s">
        <v>434</v>
      </c>
      <c r="G1203" s="155" t="s">
        <v>189</v>
      </c>
      <c r="H1203" s="155" t="s">
        <v>7076</v>
      </c>
      <c r="I1203" s="166" t="s">
        <v>1638</v>
      </c>
      <c r="J1203" s="160"/>
      <c r="K1203" s="159"/>
      <c r="L1203" s="160"/>
      <c r="M1203" s="159"/>
      <c r="N1203" s="158"/>
      <c r="O1203" s="158" t="s">
        <v>366</v>
      </c>
      <c r="P1203" s="158" t="s">
        <v>7074</v>
      </c>
      <c r="Q1203" s="162" t="s">
        <v>9985</v>
      </c>
      <c r="R1203" s="162" t="s">
        <v>9659</v>
      </c>
      <c r="S1203" s="163" t="s">
        <v>9658</v>
      </c>
      <c r="T1203" s="148" t="s">
        <v>1018</v>
      </c>
      <c r="U1203" s="149"/>
      <c r="V1203" s="149"/>
      <c r="W1203" s="164" t="str">
        <f>VLOOKUP(TRIM(X1203),X10:Y88,2,FALSE)</f>
        <v>Puneet</v>
      </c>
      <c r="X1203" s="11" t="str">
        <f t="shared" si="23"/>
        <v>6.11</v>
      </c>
    </row>
    <row r="1204" spans="1:24" ht="35.25" customHeight="1">
      <c r="A1204" s="150" t="s">
        <v>185</v>
      </c>
      <c r="B1204" s="165" t="s">
        <v>70</v>
      </c>
      <c r="C1204" s="153" t="s">
        <v>186</v>
      </c>
      <c r="D1204" s="153" t="s">
        <v>162</v>
      </c>
      <c r="E1204" s="154" t="s">
        <v>9134</v>
      </c>
      <c r="F1204" s="155" t="s">
        <v>27</v>
      </c>
      <c r="G1204" s="155" t="s">
        <v>189</v>
      </c>
      <c r="H1204" s="155" t="s">
        <v>3274</v>
      </c>
      <c r="I1204" s="166" t="s">
        <v>475</v>
      </c>
      <c r="J1204" s="160" t="s">
        <v>2389</v>
      </c>
      <c r="K1204" s="159"/>
      <c r="L1204" s="160"/>
      <c r="M1204" s="159"/>
      <c r="N1204" s="158" t="s">
        <v>2435</v>
      </c>
      <c r="O1204" s="158" t="s">
        <v>366</v>
      </c>
      <c r="P1204" s="158" t="s">
        <v>2390</v>
      </c>
      <c r="Q1204" s="162" t="s">
        <v>8106</v>
      </c>
      <c r="R1204" s="162" t="s">
        <v>9903</v>
      </c>
      <c r="S1204" s="163" t="s">
        <v>193</v>
      </c>
      <c r="T1204" s="167" t="s">
        <v>626</v>
      </c>
      <c r="U1204" s="149"/>
      <c r="V1204" s="149" t="s">
        <v>995</v>
      </c>
      <c r="W1204" s="164" t="str">
        <f>VLOOKUP(TRIM(X1204),X10:Y88,2,FALSE)</f>
        <v>Puneet</v>
      </c>
      <c r="X1204" s="11" t="str">
        <f t="shared" si="23"/>
        <v>6.9</v>
      </c>
    </row>
    <row r="1205" spans="1:24" ht="35.25" customHeight="1">
      <c r="A1205" s="150" t="s">
        <v>185</v>
      </c>
      <c r="B1205" s="165" t="s">
        <v>70</v>
      </c>
      <c r="C1205" s="153" t="s">
        <v>186</v>
      </c>
      <c r="D1205" s="153" t="s">
        <v>146</v>
      </c>
      <c r="E1205" s="154" t="s">
        <v>9135</v>
      </c>
      <c r="F1205" s="155" t="s">
        <v>27</v>
      </c>
      <c r="G1205" s="155" t="s">
        <v>189</v>
      </c>
      <c r="H1205" s="155" t="s">
        <v>7545</v>
      </c>
      <c r="I1205" s="166" t="s">
        <v>9998</v>
      </c>
      <c r="J1205" s="160" t="s">
        <v>455</v>
      </c>
      <c r="K1205" s="159"/>
      <c r="L1205" s="160"/>
      <c r="M1205" s="159"/>
      <c r="N1205" s="158" t="s">
        <v>2435</v>
      </c>
      <c r="O1205" s="158" t="s">
        <v>366</v>
      </c>
      <c r="P1205" s="158" t="s">
        <v>442</v>
      </c>
      <c r="Q1205" s="162" t="s">
        <v>7546</v>
      </c>
      <c r="R1205" s="162" t="s">
        <v>9904</v>
      </c>
      <c r="S1205" s="163" t="s">
        <v>193</v>
      </c>
      <c r="T1205" s="148" t="s">
        <v>472</v>
      </c>
      <c r="U1205" s="149"/>
      <c r="V1205" s="149" t="s">
        <v>995</v>
      </c>
      <c r="W1205" s="164" t="str">
        <f>VLOOKUP(TRIM(X1205),X10:Y88,2,FALSE)</f>
        <v>Puneet</v>
      </c>
      <c r="X1205" s="11" t="str">
        <f t="shared" si="23"/>
        <v>6.5.8</v>
      </c>
    </row>
    <row r="1206" spans="1:24" ht="35.25" customHeight="1">
      <c r="A1206" s="150" t="s">
        <v>185</v>
      </c>
      <c r="B1206" s="165" t="s">
        <v>70</v>
      </c>
      <c r="C1206" s="153" t="s">
        <v>186</v>
      </c>
      <c r="D1206" s="153" t="s">
        <v>2149</v>
      </c>
      <c r="E1206" s="154" t="s">
        <v>9136</v>
      </c>
      <c r="F1206" s="155" t="s">
        <v>26</v>
      </c>
      <c r="G1206" s="155" t="s">
        <v>189</v>
      </c>
      <c r="H1206" s="155" t="s">
        <v>7076</v>
      </c>
      <c r="I1206" s="166" t="s">
        <v>1638</v>
      </c>
      <c r="J1206" s="160"/>
      <c r="K1206" s="159"/>
      <c r="L1206" s="160"/>
      <c r="M1206" s="159"/>
      <c r="N1206" s="158"/>
      <c r="O1206" s="158" t="s">
        <v>366</v>
      </c>
      <c r="P1206" s="158" t="s">
        <v>7074</v>
      </c>
      <c r="Q1206" s="162" t="s">
        <v>9985</v>
      </c>
      <c r="R1206" s="162" t="s">
        <v>9905</v>
      </c>
      <c r="S1206" s="163" t="s">
        <v>193</v>
      </c>
      <c r="T1206" s="167" t="s">
        <v>1018</v>
      </c>
      <c r="U1206" s="149"/>
      <c r="V1206" s="149" t="s">
        <v>995</v>
      </c>
      <c r="W1206" s="164" t="str">
        <f>VLOOKUP(TRIM(X1206),X10:Y88,2,FALSE)</f>
        <v>Puneet</v>
      </c>
      <c r="X1206" s="11" t="str">
        <f t="shared" si="23"/>
        <v>6.11</v>
      </c>
    </row>
    <row r="1207" spans="1:24" ht="35.25" customHeight="1">
      <c r="A1207" s="150" t="s">
        <v>185</v>
      </c>
      <c r="B1207" s="165" t="s">
        <v>70</v>
      </c>
      <c r="C1207" s="153" t="s">
        <v>186</v>
      </c>
      <c r="D1207" s="153" t="s">
        <v>91</v>
      </c>
      <c r="E1207" s="154" t="s">
        <v>9137</v>
      </c>
      <c r="F1207" s="155" t="s">
        <v>29</v>
      </c>
      <c r="G1207" s="155" t="s">
        <v>189</v>
      </c>
      <c r="H1207" s="155" t="s">
        <v>9622</v>
      </c>
      <c r="I1207" s="166" t="s">
        <v>475</v>
      </c>
      <c r="J1207" s="160" t="s">
        <v>484</v>
      </c>
      <c r="K1207" s="159">
        <v>3218</v>
      </c>
      <c r="L1207" s="160" t="s">
        <v>81</v>
      </c>
      <c r="M1207" s="159" t="s">
        <v>485</v>
      </c>
      <c r="N1207" s="158" t="s">
        <v>7167</v>
      </c>
      <c r="O1207" s="158" t="s">
        <v>229</v>
      </c>
      <c r="P1207" s="158" t="s">
        <v>683</v>
      </c>
      <c r="Q1207" s="162" t="s">
        <v>8048</v>
      </c>
      <c r="R1207" s="162" t="s">
        <v>9906</v>
      </c>
      <c r="S1207" s="163" t="s">
        <v>193</v>
      </c>
      <c r="T1207" s="148" t="s">
        <v>556</v>
      </c>
      <c r="U1207" s="149"/>
      <c r="V1207" s="149" t="s">
        <v>995</v>
      </c>
      <c r="W1207" s="164" t="str">
        <f>VLOOKUP(TRIM(X1207),X10:Y88,2,FALSE)</f>
        <v>Puneet</v>
      </c>
      <c r="X1207" s="11" t="str">
        <f t="shared" si="23"/>
        <v>5.1</v>
      </c>
    </row>
    <row r="1208" spans="1:24" ht="35.25" customHeight="1">
      <c r="A1208" s="150" t="s">
        <v>185</v>
      </c>
      <c r="B1208" s="165" t="s">
        <v>70</v>
      </c>
      <c r="C1208" s="153" t="s">
        <v>186</v>
      </c>
      <c r="D1208" s="153" t="s">
        <v>91</v>
      </c>
      <c r="E1208" s="154" t="s">
        <v>9138</v>
      </c>
      <c r="F1208" s="155" t="s">
        <v>26</v>
      </c>
      <c r="G1208" s="155" t="s">
        <v>189</v>
      </c>
      <c r="H1208" s="155" t="s">
        <v>9628</v>
      </c>
      <c r="I1208" s="166" t="s">
        <v>1638</v>
      </c>
      <c r="J1208" s="160"/>
      <c r="K1208" s="159"/>
      <c r="L1208" s="160"/>
      <c r="M1208" s="159"/>
      <c r="N1208" s="158"/>
      <c r="O1208" s="158" t="s">
        <v>62</v>
      </c>
      <c r="P1208" s="158" t="s">
        <v>3178</v>
      </c>
      <c r="Q1208" s="162" t="s">
        <v>10045</v>
      </c>
      <c r="R1208" s="162" t="s">
        <v>9907</v>
      </c>
      <c r="S1208" s="163" t="s">
        <v>193</v>
      </c>
      <c r="T1208" s="167" t="s">
        <v>966</v>
      </c>
      <c r="U1208" s="149"/>
      <c r="V1208" s="149" t="s">
        <v>995</v>
      </c>
      <c r="W1208" s="164" t="str">
        <f>VLOOKUP(TRIM(X1208),X10:Y88,2,FALSE)</f>
        <v>Puneet</v>
      </c>
      <c r="X1208" s="11" t="str">
        <f t="shared" si="23"/>
        <v>5.1</v>
      </c>
    </row>
    <row r="1209" spans="1:24" ht="35.25" customHeight="1">
      <c r="A1209" s="150" t="s">
        <v>185</v>
      </c>
      <c r="B1209" s="165" t="s">
        <v>70</v>
      </c>
      <c r="C1209" s="153" t="s">
        <v>186</v>
      </c>
      <c r="D1209" s="153" t="s">
        <v>91</v>
      </c>
      <c r="E1209" s="154" t="s">
        <v>9139</v>
      </c>
      <c r="F1209" s="155" t="s">
        <v>434</v>
      </c>
      <c r="G1209" s="155" t="s">
        <v>189</v>
      </c>
      <c r="H1209" s="155" t="s">
        <v>9629</v>
      </c>
      <c r="I1209" s="166" t="s">
        <v>1638</v>
      </c>
      <c r="J1209" s="160"/>
      <c r="K1209" s="159"/>
      <c r="L1209" s="160"/>
      <c r="M1209" s="159"/>
      <c r="N1209" s="158"/>
      <c r="O1209" s="158" t="s">
        <v>229</v>
      </c>
      <c r="P1209" s="158" t="s">
        <v>1112</v>
      </c>
      <c r="Q1209" s="162" t="s">
        <v>2518</v>
      </c>
      <c r="R1209" s="162" t="s">
        <v>9631</v>
      </c>
      <c r="S1209" s="163" t="s">
        <v>9630</v>
      </c>
      <c r="T1209" s="148" t="s">
        <v>651</v>
      </c>
      <c r="U1209" s="149"/>
      <c r="V1209" s="149"/>
      <c r="W1209" s="164" t="str">
        <f>VLOOKUP(TRIM(X1209),X10:Y88,2,FALSE)</f>
        <v>Puneet</v>
      </c>
      <c r="X1209" s="11" t="str">
        <f t="shared" si="23"/>
        <v>5.1</v>
      </c>
    </row>
    <row r="1210" spans="1:24" ht="35.25" customHeight="1">
      <c r="A1210" s="150" t="s">
        <v>185</v>
      </c>
      <c r="B1210" s="165" t="s">
        <v>70</v>
      </c>
      <c r="C1210" s="153" t="s">
        <v>186</v>
      </c>
      <c r="D1210" s="153" t="s">
        <v>91</v>
      </c>
      <c r="E1210" s="154" t="s">
        <v>9140</v>
      </c>
      <c r="F1210" s="155" t="s">
        <v>29</v>
      </c>
      <c r="G1210" s="155" t="s">
        <v>189</v>
      </c>
      <c r="H1210" s="155" t="s">
        <v>9637</v>
      </c>
      <c r="I1210" s="166" t="s">
        <v>8137</v>
      </c>
      <c r="J1210" s="160" t="s">
        <v>608</v>
      </c>
      <c r="K1210" s="159">
        <v>299</v>
      </c>
      <c r="L1210" s="160" t="s">
        <v>81</v>
      </c>
      <c r="M1210" s="159" t="s">
        <v>485</v>
      </c>
      <c r="N1210" s="158" t="s">
        <v>6996</v>
      </c>
      <c r="O1210" s="158" t="s">
        <v>206</v>
      </c>
      <c r="P1210" s="158" t="s">
        <v>879</v>
      </c>
      <c r="Q1210" s="162" t="s">
        <v>8147</v>
      </c>
      <c r="R1210" s="162" t="s">
        <v>9908</v>
      </c>
      <c r="S1210" s="163" t="s">
        <v>193</v>
      </c>
      <c r="T1210" s="167" t="s">
        <v>1530</v>
      </c>
      <c r="U1210" s="149"/>
      <c r="V1210" s="149" t="s">
        <v>995</v>
      </c>
      <c r="W1210" s="164" t="str">
        <f>VLOOKUP(TRIM(X1210),X10:Y88,2,FALSE)</f>
        <v>Puneet</v>
      </c>
      <c r="X1210" s="11" t="str">
        <f t="shared" si="23"/>
        <v>5.1</v>
      </c>
    </row>
    <row r="1211" spans="1:24" ht="35.25" customHeight="1">
      <c r="A1211" s="150" t="s">
        <v>185</v>
      </c>
      <c r="B1211" s="165" t="s">
        <v>70</v>
      </c>
      <c r="C1211" s="153" t="s">
        <v>186</v>
      </c>
      <c r="D1211" s="153" t="s">
        <v>91</v>
      </c>
      <c r="E1211" s="154" t="s">
        <v>9141</v>
      </c>
      <c r="F1211" s="155" t="s">
        <v>30</v>
      </c>
      <c r="G1211" s="155" t="s">
        <v>189</v>
      </c>
      <c r="H1211" s="155" t="s">
        <v>9640</v>
      </c>
      <c r="I1211" s="166" t="s">
        <v>8137</v>
      </c>
      <c r="J1211" s="160" t="s">
        <v>608</v>
      </c>
      <c r="K1211" s="159">
        <v>300</v>
      </c>
      <c r="L1211" s="160" t="s">
        <v>81</v>
      </c>
      <c r="M1211" s="159" t="s">
        <v>687</v>
      </c>
      <c r="N1211" s="158" t="s">
        <v>7079</v>
      </c>
      <c r="O1211" s="158" t="s">
        <v>366</v>
      </c>
      <c r="P1211" s="158" t="s">
        <v>879</v>
      </c>
      <c r="Q1211" s="162" t="s">
        <v>8148</v>
      </c>
      <c r="R1211" s="162" t="s">
        <v>9942</v>
      </c>
      <c r="S1211" s="168" t="s">
        <v>431</v>
      </c>
      <c r="T1211" s="148" t="s">
        <v>1530</v>
      </c>
      <c r="U1211" s="149" t="s">
        <v>9556</v>
      </c>
      <c r="V1211" s="149"/>
      <c r="W1211" s="164" t="str">
        <f>VLOOKUP(TRIM(X1211),X10:Y88,2,FALSE)</f>
        <v>Puneet</v>
      </c>
      <c r="X1211" s="11" t="str">
        <f t="shared" si="23"/>
        <v>5.1</v>
      </c>
    </row>
    <row r="1212" spans="1:24" ht="35.25" customHeight="1">
      <c r="A1212" s="150" t="s">
        <v>185</v>
      </c>
      <c r="B1212" s="165" t="s">
        <v>70</v>
      </c>
      <c r="C1212" s="153" t="s">
        <v>186</v>
      </c>
      <c r="D1212" s="153" t="s">
        <v>139</v>
      </c>
      <c r="E1212" s="154" t="s">
        <v>9142</v>
      </c>
      <c r="F1212" s="155" t="s">
        <v>27</v>
      </c>
      <c r="G1212" s="155" t="s">
        <v>189</v>
      </c>
      <c r="H1212" s="155" t="s">
        <v>7050</v>
      </c>
      <c r="I1212" s="166" t="s">
        <v>10003</v>
      </c>
      <c r="J1212" s="160" t="s">
        <v>422</v>
      </c>
      <c r="K1212" s="159"/>
      <c r="L1212" s="160"/>
      <c r="M1212" s="159"/>
      <c r="N1212" s="158" t="s">
        <v>6993</v>
      </c>
      <c r="O1212" s="158" t="s">
        <v>366</v>
      </c>
      <c r="P1212" s="158" t="s">
        <v>442</v>
      </c>
      <c r="Q1212" s="162" t="s">
        <v>7051</v>
      </c>
      <c r="R1212" s="162" t="s">
        <v>9909</v>
      </c>
      <c r="S1212" s="163" t="s">
        <v>193</v>
      </c>
      <c r="T1212" s="167" t="s">
        <v>7026</v>
      </c>
      <c r="U1212" s="149"/>
      <c r="V1212" s="149" t="s">
        <v>995</v>
      </c>
      <c r="W1212" s="164" t="str">
        <f>VLOOKUP(TRIM(X1212),X10:Y88,2,FALSE)</f>
        <v>Puneet</v>
      </c>
      <c r="X1212" s="11" t="str">
        <f t="shared" si="23"/>
        <v>6.5.5</v>
      </c>
    </row>
    <row r="1213" spans="1:24" ht="35.25" customHeight="1">
      <c r="A1213" s="150" t="s">
        <v>185</v>
      </c>
      <c r="B1213" s="165" t="s">
        <v>70</v>
      </c>
      <c r="C1213" s="153" t="s">
        <v>186</v>
      </c>
      <c r="D1213" s="153" t="s">
        <v>139</v>
      </c>
      <c r="E1213" s="154" t="s">
        <v>9143</v>
      </c>
      <c r="F1213" s="155" t="s">
        <v>27</v>
      </c>
      <c r="G1213" s="155" t="s">
        <v>189</v>
      </c>
      <c r="H1213" s="155" t="s">
        <v>7099</v>
      </c>
      <c r="I1213" s="166" t="s">
        <v>9995</v>
      </c>
      <c r="J1213" s="160" t="s">
        <v>422</v>
      </c>
      <c r="K1213" s="159"/>
      <c r="L1213" s="160"/>
      <c r="M1213" s="159"/>
      <c r="N1213" s="158" t="s">
        <v>6993</v>
      </c>
      <c r="O1213" s="158" t="s">
        <v>366</v>
      </c>
      <c r="P1213" s="158" t="s">
        <v>442</v>
      </c>
      <c r="Q1213" s="162" t="s">
        <v>7100</v>
      </c>
      <c r="R1213" s="162" t="s">
        <v>9701</v>
      </c>
      <c r="S1213" s="163" t="s">
        <v>9700</v>
      </c>
      <c r="T1213" s="148" t="s">
        <v>767</v>
      </c>
      <c r="U1213" s="149"/>
      <c r="V1213" s="149"/>
      <c r="W1213" s="164" t="str">
        <f>VLOOKUP(TRIM(X1213),X10:Y88,2,FALSE)</f>
        <v>Puneet</v>
      </c>
      <c r="X1213" s="11" t="str">
        <f t="shared" si="23"/>
        <v>6.5.5</v>
      </c>
    </row>
    <row r="1214" spans="1:24" ht="35.25" customHeight="1">
      <c r="A1214" s="150" t="s">
        <v>185</v>
      </c>
      <c r="B1214" s="165" t="s">
        <v>70</v>
      </c>
      <c r="C1214" s="153" t="s">
        <v>186</v>
      </c>
      <c r="D1214" s="153" t="s">
        <v>91</v>
      </c>
      <c r="E1214" s="154" t="s">
        <v>9144</v>
      </c>
      <c r="F1214" s="155" t="s">
        <v>26</v>
      </c>
      <c r="G1214" s="155" t="s">
        <v>189</v>
      </c>
      <c r="H1214" s="155" t="s">
        <v>9629</v>
      </c>
      <c r="I1214" s="166" t="s">
        <v>1638</v>
      </c>
      <c r="J1214" s="160"/>
      <c r="K1214" s="159"/>
      <c r="L1214" s="160"/>
      <c r="M1214" s="159"/>
      <c r="N1214" s="158"/>
      <c r="O1214" s="158" t="s">
        <v>229</v>
      </c>
      <c r="P1214" s="158" t="s">
        <v>1112</v>
      </c>
      <c r="Q1214" s="162" t="s">
        <v>2518</v>
      </c>
      <c r="R1214" s="162" t="s">
        <v>9910</v>
      </c>
      <c r="S1214" s="163" t="s">
        <v>193</v>
      </c>
      <c r="T1214" s="167" t="s">
        <v>651</v>
      </c>
      <c r="U1214" s="149"/>
      <c r="V1214" s="149" t="s">
        <v>995</v>
      </c>
      <c r="W1214" s="164" t="str">
        <f>VLOOKUP(TRIM(X1214),X10:Y88,2,FALSE)</f>
        <v>Puneet</v>
      </c>
      <c r="X1214" s="11" t="str">
        <f t="shared" si="23"/>
        <v>5.1</v>
      </c>
    </row>
    <row r="1215" spans="1:24" ht="35.25" customHeight="1">
      <c r="A1215" s="150" t="s">
        <v>185</v>
      </c>
      <c r="B1215" s="165" t="s">
        <v>70</v>
      </c>
      <c r="C1215" s="153" t="s">
        <v>186</v>
      </c>
      <c r="D1215" s="153" t="s">
        <v>91</v>
      </c>
      <c r="E1215" s="154" t="s">
        <v>9145</v>
      </c>
      <c r="F1215" s="155" t="s">
        <v>29</v>
      </c>
      <c r="G1215" s="155" t="s">
        <v>189</v>
      </c>
      <c r="H1215" s="155" t="s">
        <v>9634</v>
      </c>
      <c r="I1215" s="166" t="s">
        <v>563</v>
      </c>
      <c r="J1215" s="160" t="s">
        <v>1284</v>
      </c>
      <c r="K1215" s="159">
        <v>34</v>
      </c>
      <c r="L1215" s="160" t="s">
        <v>76</v>
      </c>
      <c r="M1215" s="159" t="s">
        <v>485</v>
      </c>
      <c r="N1215" s="158" t="s">
        <v>486</v>
      </c>
      <c r="O1215" s="158" t="s">
        <v>206</v>
      </c>
      <c r="P1215" s="158" t="s">
        <v>1285</v>
      </c>
      <c r="Q1215" s="162" t="s">
        <v>8187</v>
      </c>
      <c r="R1215" s="162" t="s">
        <v>9911</v>
      </c>
      <c r="S1215" s="163" t="s">
        <v>193</v>
      </c>
      <c r="T1215" s="148" t="s">
        <v>1373</v>
      </c>
      <c r="U1215" s="149"/>
      <c r="V1215" s="149" t="s">
        <v>995</v>
      </c>
      <c r="W1215" s="164" t="str">
        <f>VLOOKUP(TRIM(X1215),X10:Y88,2,FALSE)</f>
        <v>Puneet</v>
      </c>
      <c r="X1215" s="11" t="str">
        <f t="shared" si="23"/>
        <v>5.1</v>
      </c>
    </row>
    <row r="1216" spans="1:24" ht="35.25" customHeight="1">
      <c r="A1216" s="150"/>
      <c r="B1216" s="165" t="s">
        <v>70</v>
      </c>
      <c r="C1216" s="153" t="s">
        <v>28</v>
      </c>
      <c r="D1216" s="153" t="s">
        <v>179</v>
      </c>
      <c r="E1216" s="154" t="s">
        <v>9146</v>
      </c>
      <c r="F1216" s="155" t="s">
        <v>5446</v>
      </c>
      <c r="G1216" s="169" t="s">
        <v>62</v>
      </c>
      <c r="H1216" s="169" t="s">
        <v>2048</v>
      </c>
      <c r="I1216" s="170" t="s">
        <v>62</v>
      </c>
      <c r="J1216" s="171"/>
      <c r="K1216" s="172"/>
      <c r="L1216" s="171"/>
      <c r="M1216" s="172"/>
      <c r="N1216" s="171"/>
      <c r="O1216" s="171" t="s">
        <v>62</v>
      </c>
      <c r="P1216" s="171" t="s">
        <v>62</v>
      </c>
      <c r="Q1216" s="173" t="s">
        <v>9722</v>
      </c>
      <c r="R1216" s="173" t="s">
        <v>9721</v>
      </c>
      <c r="S1216" s="177"/>
      <c r="T1216" s="167" t="s">
        <v>62</v>
      </c>
      <c r="U1216" s="149"/>
      <c r="V1216" s="149"/>
      <c r="W1216" s="164" t="str">
        <f>VLOOKUP(TRIM(X1216),X10:Y88,2,FALSE)</f>
        <v>Withdrawn</v>
      </c>
      <c r="X1216" s="11" t="str">
        <f t="shared" si="23"/>
        <v>99</v>
      </c>
    </row>
    <row r="1217" spans="1:24" ht="35.25" customHeight="1">
      <c r="A1217" s="150"/>
      <c r="B1217" s="165" t="s">
        <v>70</v>
      </c>
      <c r="C1217" s="153" t="s">
        <v>28</v>
      </c>
      <c r="D1217" s="153" t="s">
        <v>179</v>
      </c>
      <c r="E1217" s="154" t="s">
        <v>9147</v>
      </c>
      <c r="F1217" s="155" t="s">
        <v>5446</v>
      </c>
      <c r="G1217" s="169" t="s">
        <v>62</v>
      </c>
      <c r="H1217" s="169" t="s">
        <v>2048</v>
      </c>
      <c r="I1217" s="170" t="s">
        <v>62</v>
      </c>
      <c r="J1217" s="171"/>
      <c r="K1217" s="172"/>
      <c r="L1217" s="171"/>
      <c r="M1217" s="172"/>
      <c r="N1217" s="171"/>
      <c r="O1217" s="171" t="s">
        <v>62</v>
      </c>
      <c r="P1217" s="171" t="s">
        <v>62</v>
      </c>
      <c r="Q1217" s="173" t="s">
        <v>9722</v>
      </c>
      <c r="R1217" s="173" t="s">
        <v>9721</v>
      </c>
      <c r="S1217" s="177"/>
      <c r="T1217" s="148" t="s">
        <v>62</v>
      </c>
      <c r="U1217" s="149"/>
      <c r="V1217" s="149"/>
      <c r="W1217" s="164" t="str">
        <f>VLOOKUP(TRIM(X1217),X10:Y88,2,FALSE)</f>
        <v>Withdrawn</v>
      </c>
      <c r="X1217" s="11" t="str">
        <f t="shared" si="23"/>
        <v>99</v>
      </c>
    </row>
    <row r="1218" spans="1:24" ht="35.25" customHeight="1">
      <c r="A1218" s="150"/>
      <c r="B1218" s="165" t="s">
        <v>70</v>
      </c>
      <c r="C1218" s="153" t="s">
        <v>28</v>
      </c>
      <c r="D1218" s="153" t="s">
        <v>179</v>
      </c>
      <c r="E1218" s="154" t="s">
        <v>9148</v>
      </c>
      <c r="F1218" s="155" t="s">
        <v>5446</v>
      </c>
      <c r="G1218" s="169" t="s">
        <v>62</v>
      </c>
      <c r="H1218" s="169" t="s">
        <v>2048</v>
      </c>
      <c r="I1218" s="170" t="s">
        <v>62</v>
      </c>
      <c r="J1218" s="171"/>
      <c r="K1218" s="172"/>
      <c r="L1218" s="171"/>
      <c r="M1218" s="172"/>
      <c r="N1218" s="171"/>
      <c r="O1218" s="171" t="s">
        <v>62</v>
      </c>
      <c r="P1218" s="171" t="s">
        <v>62</v>
      </c>
      <c r="Q1218" s="173" t="s">
        <v>9722</v>
      </c>
      <c r="R1218" s="173" t="s">
        <v>9721</v>
      </c>
      <c r="S1218" s="177"/>
      <c r="T1218" s="167" t="s">
        <v>62</v>
      </c>
      <c r="U1218" s="149"/>
      <c r="V1218" s="149"/>
      <c r="W1218" s="164" t="str">
        <f>VLOOKUP(TRIM(X1218),X10:Y88,2,FALSE)</f>
        <v>Withdrawn</v>
      </c>
      <c r="X1218" s="11" t="str">
        <f t="shared" si="23"/>
        <v>99</v>
      </c>
    </row>
    <row r="1219" spans="1:24" ht="35.25" customHeight="1">
      <c r="A1219" s="150"/>
      <c r="B1219" s="165" t="s">
        <v>70</v>
      </c>
      <c r="C1219" s="153" t="s">
        <v>28</v>
      </c>
      <c r="D1219" s="153" t="s">
        <v>179</v>
      </c>
      <c r="E1219" s="154" t="s">
        <v>9149</v>
      </c>
      <c r="F1219" s="155" t="s">
        <v>5446</v>
      </c>
      <c r="G1219" s="169" t="s">
        <v>62</v>
      </c>
      <c r="H1219" s="169" t="s">
        <v>2048</v>
      </c>
      <c r="I1219" s="170" t="s">
        <v>62</v>
      </c>
      <c r="J1219" s="171"/>
      <c r="K1219" s="172"/>
      <c r="L1219" s="171"/>
      <c r="M1219" s="172"/>
      <c r="N1219" s="171"/>
      <c r="O1219" s="171" t="s">
        <v>62</v>
      </c>
      <c r="P1219" s="171" t="s">
        <v>62</v>
      </c>
      <c r="Q1219" s="173" t="s">
        <v>9722</v>
      </c>
      <c r="R1219" s="173" t="s">
        <v>9721</v>
      </c>
      <c r="S1219" s="177"/>
      <c r="T1219" s="148" t="s">
        <v>62</v>
      </c>
      <c r="U1219" s="149"/>
      <c r="V1219" s="149"/>
      <c r="W1219" s="164" t="str">
        <f>VLOOKUP(TRIM(X1219),X10:Y88,2,FALSE)</f>
        <v>Withdrawn</v>
      </c>
      <c r="X1219" s="11" t="str">
        <f t="shared" si="23"/>
        <v>99</v>
      </c>
    </row>
    <row r="1220" spans="1:24" ht="35.25" customHeight="1">
      <c r="A1220" s="150"/>
      <c r="B1220" s="165" t="s">
        <v>70</v>
      </c>
      <c r="C1220" s="153" t="s">
        <v>28</v>
      </c>
      <c r="D1220" s="153" t="s">
        <v>179</v>
      </c>
      <c r="E1220" s="154" t="s">
        <v>9150</v>
      </c>
      <c r="F1220" s="155" t="s">
        <v>5446</v>
      </c>
      <c r="G1220" s="169" t="s">
        <v>62</v>
      </c>
      <c r="H1220" s="169" t="s">
        <v>2048</v>
      </c>
      <c r="I1220" s="170" t="s">
        <v>62</v>
      </c>
      <c r="J1220" s="171"/>
      <c r="K1220" s="172"/>
      <c r="L1220" s="171"/>
      <c r="M1220" s="172"/>
      <c r="N1220" s="171"/>
      <c r="O1220" s="171" t="s">
        <v>62</v>
      </c>
      <c r="P1220" s="171" t="s">
        <v>62</v>
      </c>
      <c r="Q1220" s="173" t="s">
        <v>9722</v>
      </c>
      <c r="R1220" s="173" t="s">
        <v>9721</v>
      </c>
      <c r="S1220" s="177"/>
      <c r="T1220" s="167" t="s">
        <v>62</v>
      </c>
      <c r="U1220" s="149"/>
      <c r="V1220" s="149"/>
      <c r="W1220" s="164" t="str">
        <f>VLOOKUP(TRIM(X1220),X10:Y88,2,FALSE)</f>
        <v>Withdrawn</v>
      </c>
      <c r="X1220" s="11" t="str">
        <f t="shared" si="23"/>
        <v>99</v>
      </c>
    </row>
    <row r="1221" spans="1:24" ht="35.25" customHeight="1">
      <c r="A1221" s="150"/>
      <c r="B1221" s="165" t="s">
        <v>70</v>
      </c>
      <c r="C1221" s="153" t="s">
        <v>28</v>
      </c>
      <c r="D1221" s="153" t="s">
        <v>179</v>
      </c>
      <c r="E1221" s="154" t="s">
        <v>9151</v>
      </c>
      <c r="F1221" s="155" t="s">
        <v>5446</v>
      </c>
      <c r="G1221" s="169" t="s">
        <v>62</v>
      </c>
      <c r="H1221" s="169" t="s">
        <v>2048</v>
      </c>
      <c r="I1221" s="170" t="s">
        <v>62</v>
      </c>
      <c r="J1221" s="171"/>
      <c r="K1221" s="172"/>
      <c r="L1221" s="171"/>
      <c r="M1221" s="172"/>
      <c r="N1221" s="171"/>
      <c r="O1221" s="171" t="s">
        <v>62</v>
      </c>
      <c r="P1221" s="171" t="s">
        <v>62</v>
      </c>
      <c r="Q1221" s="173" t="s">
        <v>9722</v>
      </c>
      <c r="R1221" s="173" t="s">
        <v>9721</v>
      </c>
      <c r="S1221" s="177"/>
      <c r="T1221" s="148" t="s">
        <v>62</v>
      </c>
      <c r="U1221" s="149"/>
      <c r="V1221" s="149"/>
      <c r="W1221" s="164" t="str">
        <f>VLOOKUP(TRIM(X1221),X10:Y88,2,FALSE)</f>
        <v>Withdrawn</v>
      </c>
      <c r="X1221" s="11" t="str">
        <f t="shared" si="23"/>
        <v>99</v>
      </c>
    </row>
    <row r="1222" spans="1:24" ht="35.25" customHeight="1">
      <c r="A1222" s="150"/>
      <c r="B1222" s="165" t="s">
        <v>70</v>
      </c>
      <c r="C1222" s="153" t="s">
        <v>28</v>
      </c>
      <c r="D1222" s="153" t="s">
        <v>179</v>
      </c>
      <c r="E1222" s="154" t="s">
        <v>9152</v>
      </c>
      <c r="F1222" s="155" t="s">
        <v>5446</v>
      </c>
      <c r="G1222" s="169" t="s">
        <v>62</v>
      </c>
      <c r="H1222" s="169" t="s">
        <v>2048</v>
      </c>
      <c r="I1222" s="170" t="s">
        <v>62</v>
      </c>
      <c r="J1222" s="171"/>
      <c r="K1222" s="172"/>
      <c r="L1222" s="171"/>
      <c r="M1222" s="172"/>
      <c r="N1222" s="171"/>
      <c r="O1222" s="171" t="s">
        <v>62</v>
      </c>
      <c r="P1222" s="171" t="s">
        <v>62</v>
      </c>
      <c r="Q1222" s="173" t="s">
        <v>9722</v>
      </c>
      <c r="R1222" s="173" t="s">
        <v>9721</v>
      </c>
      <c r="S1222" s="177"/>
      <c r="T1222" s="167" t="s">
        <v>62</v>
      </c>
      <c r="U1222" s="149"/>
      <c r="V1222" s="149"/>
      <c r="W1222" s="164" t="str">
        <f>VLOOKUP(TRIM(X1222),X10:Y88,2,FALSE)</f>
        <v>Withdrawn</v>
      </c>
      <c r="X1222" s="11" t="str">
        <f t="shared" si="23"/>
        <v>99</v>
      </c>
    </row>
    <row r="1223" spans="1:24" ht="35.25" customHeight="1">
      <c r="A1223" s="150"/>
      <c r="B1223" s="165" t="s">
        <v>70</v>
      </c>
      <c r="C1223" s="153" t="s">
        <v>28</v>
      </c>
      <c r="D1223" s="153" t="s">
        <v>179</v>
      </c>
      <c r="E1223" s="154" t="s">
        <v>9153</v>
      </c>
      <c r="F1223" s="155" t="s">
        <v>5446</v>
      </c>
      <c r="G1223" s="169" t="s">
        <v>62</v>
      </c>
      <c r="H1223" s="169" t="s">
        <v>2048</v>
      </c>
      <c r="I1223" s="170" t="s">
        <v>62</v>
      </c>
      <c r="J1223" s="171"/>
      <c r="K1223" s="172"/>
      <c r="L1223" s="171"/>
      <c r="M1223" s="172"/>
      <c r="N1223" s="171"/>
      <c r="O1223" s="171" t="s">
        <v>62</v>
      </c>
      <c r="P1223" s="171" t="s">
        <v>62</v>
      </c>
      <c r="Q1223" s="173" t="s">
        <v>9722</v>
      </c>
      <c r="R1223" s="173" t="s">
        <v>9721</v>
      </c>
      <c r="S1223" s="177"/>
      <c r="T1223" s="148" t="s">
        <v>62</v>
      </c>
      <c r="U1223" s="149"/>
      <c r="V1223" s="149"/>
      <c r="W1223" s="164" t="str">
        <f>VLOOKUP(TRIM(X1223),X10:Y88,2,FALSE)</f>
        <v>Withdrawn</v>
      </c>
      <c r="X1223" s="11" t="str">
        <f t="shared" si="23"/>
        <v>99</v>
      </c>
    </row>
    <row r="1224" spans="1:24" ht="35.25" customHeight="1">
      <c r="A1224" s="150"/>
      <c r="B1224" s="165" t="s">
        <v>70</v>
      </c>
      <c r="C1224" s="153" t="s">
        <v>28</v>
      </c>
      <c r="D1224" s="153" t="s">
        <v>179</v>
      </c>
      <c r="E1224" s="154" t="s">
        <v>9154</v>
      </c>
      <c r="F1224" s="155" t="s">
        <v>5446</v>
      </c>
      <c r="G1224" s="169" t="s">
        <v>62</v>
      </c>
      <c r="H1224" s="169" t="s">
        <v>2048</v>
      </c>
      <c r="I1224" s="170" t="s">
        <v>62</v>
      </c>
      <c r="J1224" s="171"/>
      <c r="K1224" s="172"/>
      <c r="L1224" s="171"/>
      <c r="M1224" s="172"/>
      <c r="N1224" s="171"/>
      <c r="O1224" s="171" t="s">
        <v>62</v>
      </c>
      <c r="P1224" s="171" t="s">
        <v>62</v>
      </c>
      <c r="Q1224" s="173" t="s">
        <v>9722</v>
      </c>
      <c r="R1224" s="173" t="s">
        <v>9721</v>
      </c>
      <c r="S1224" s="177"/>
      <c r="T1224" s="167" t="s">
        <v>62</v>
      </c>
      <c r="U1224" s="149"/>
      <c r="V1224" s="149"/>
      <c r="W1224" s="164" t="str">
        <f>VLOOKUP(TRIM(X1224),X10:Y88,2,FALSE)</f>
        <v>Withdrawn</v>
      </c>
      <c r="X1224" s="11" t="str">
        <f t="shared" si="23"/>
        <v>99</v>
      </c>
    </row>
    <row r="1225" spans="1:24" ht="35.25" customHeight="1">
      <c r="A1225" s="150"/>
      <c r="B1225" s="165" t="s">
        <v>70</v>
      </c>
      <c r="C1225" s="153" t="s">
        <v>28</v>
      </c>
      <c r="D1225" s="153" t="s">
        <v>179</v>
      </c>
      <c r="E1225" s="154" t="s">
        <v>9155</v>
      </c>
      <c r="F1225" s="155" t="s">
        <v>5446</v>
      </c>
      <c r="G1225" s="169" t="s">
        <v>62</v>
      </c>
      <c r="H1225" s="169" t="s">
        <v>2048</v>
      </c>
      <c r="I1225" s="170" t="s">
        <v>62</v>
      </c>
      <c r="J1225" s="171"/>
      <c r="K1225" s="172"/>
      <c r="L1225" s="171"/>
      <c r="M1225" s="172"/>
      <c r="N1225" s="171"/>
      <c r="O1225" s="171" t="s">
        <v>62</v>
      </c>
      <c r="P1225" s="171" t="s">
        <v>62</v>
      </c>
      <c r="Q1225" s="173" t="s">
        <v>9722</v>
      </c>
      <c r="R1225" s="173" t="s">
        <v>9721</v>
      </c>
      <c r="S1225" s="177"/>
      <c r="T1225" s="148" t="s">
        <v>62</v>
      </c>
      <c r="U1225" s="149"/>
      <c r="V1225" s="149"/>
      <c r="W1225" s="164" t="str">
        <f>VLOOKUP(TRIM(X1225),X10:Y88,2,FALSE)</f>
        <v>Withdrawn</v>
      </c>
      <c r="X1225" s="11" t="str">
        <f t="shared" si="23"/>
        <v>99</v>
      </c>
    </row>
    <row r="1226" spans="1:24" ht="35.25" customHeight="1">
      <c r="A1226" s="150"/>
      <c r="B1226" s="165" t="s">
        <v>70</v>
      </c>
      <c r="C1226" s="153" t="s">
        <v>28</v>
      </c>
      <c r="D1226" s="153" t="s">
        <v>179</v>
      </c>
      <c r="E1226" s="154" t="s">
        <v>9156</v>
      </c>
      <c r="F1226" s="155" t="s">
        <v>5446</v>
      </c>
      <c r="G1226" s="169" t="s">
        <v>62</v>
      </c>
      <c r="H1226" s="169" t="s">
        <v>2048</v>
      </c>
      <c r="I1226" s="170" t="s">
        <v>62</v>
      </c>
      <c r="J1226" s="171"/>
      <c r="K1226" s="172"/>
      <c r="L1226" s="171"/>
      <c r="M1226" s="172"/>
      <c r="N1226" s="171"/>
      <c r="O1226" s="171" t="s">
        <v>62</v>
      </c>
      <c r="P1226" s="171" t="s">
        <v>62</v>
      </c>
      <c r="Q1226" s="173" t="s">
        <v>9722</v>
      </c>
      <c r="R1226" s="173" t="s">
        <v>9721</v>
      </c>
      <c r="S1226" s="177"/>
      <c r="T1226" s="167" t="s">
        <v>62</v>
      </c>
      <c r="U1226" s="149"/>
      <c r="V1226" s="149"/>
      <c r="W1226" s="164" t="str">
        <f>VLOOKUP(TRIM(X1226),X10:Y88,2,FALSE)</f>
        <v>Withdrawn</v>
      </c>
      <c r="X1226" s="11" t="str">
        <f t="shared" si="23"/>
        <v>99</v>
      </c>
    </row>
    <row r="1227" spans="1:24" ht="35.25" customHeight="1">
      <c r="A1227" s="150"/>
      <c r="B1227" s="165" t="s">
        <v>70</v>
      </c>
      <c r="C1227" s="153" t="s">
        <v>28</v>
      </c>
      <c r="D1227" s="153" t="s">
        <v>179</v>
      </c>
      <c r="E1227" s="154" t="s">
        <v>9157</v>
      </c>
      <c r="F1227" s="155" t="s">
        <v>5446</v>
      </c>
      <c r="G1227" s="169" t="s">
        <v>62</v>
      </c>
      <c r="H1227" s="169" t="s">
        <v>2048</v>
      </c>
      <c r="I1227" s="170" t="s">
        <v>62</v>
      </c>
      <c r="J1227" s="171"/>
      <c r="K1227" s="172"/>
      <c r="L1227" s="171"/>
      <c r="M1227" s="172"/>
      <c r="N1227" s="171"/>
      <c r="O1227" s="171" t="s">
        <v>62</v>
      </c>
      <c r="P1227" s="171" t="s">
        <v>62</v>
      </c>
      <c r="Q1227" s="173" t="s">
        <v>9722</v>
      </c>
      <c r="R1227" s="173" t="s">
        <v>9721</v>
      </c>
      <c r="S1227" s="177"/>
      <c r="T1227" s="148" t="s">
        <v>62</v>
      </c>
      <c r="U1227" s="149"/>
      <c r="V1227" s="149"/>
      <c r="W1227" s="164" t="str">
        <f>VLOOKUP(TRIM(X1227),X10:Y88,2,FALSE)</f>
        <v>Withdrawn</v>
      </c>
      <c r="X1227" s="11" t="str">
        <f t="shared" si="23"/>
        <v>99</v>
      </c>
    </row>
    <row r="1228" spans="1:24" ht="35.25" customHeight="1">
      <c r="A1228" s="150"/>
      <c r="B1228" s="165" t="s">
        <v>70</v>
      </c>
      <c r="C1228" s="153" t="s">
        <v>28</v>
      </c>
      <c r="D1228" s="153" t="s">
        <v>179</v>
      </c>
      <c r="E1228" s="154" t="s">
        <v>9158</v>
      </c>
      <c r="F1228" s="155" t="s">
        <v>5446</v>
      </c>
      <c r="G1228" s="169" t="s">
        <v>62</v>
      </c>
      <c r="H1228" s="169" t="s">
        <v>2048</v>
      </c>
      <c r="I1228" s="170" t="s">
        <v>62</v>
      </c>
      <c r="J1228" s="171"/>
      <c r="K1228" s="172"/>
      <c r="L1228" s="171"/>
      <c r="M1228" s="172"/>
      <c r="N1228" s="171"/>
      <c r="O1228" s="171" t="s">
        <v>62</v>
      </c>
      <c r="P1228" s="171" t="s">
        <v>62</v>
      </c>
      <c r="Q1228" s="173" t="s">
        <v>9722</v>
      </c>
      <c r="R1228" s="173" t="s">
        <v>9721</v>
      </c>
      <c r="S1228" s="177"/>
      <c r="T1228" s="167" t="s">
        <v>62</v>
      </c>
      <c r="U1228" s="149"/>
      <c r="V1228" s="149"/>
      <c r="W1228" s="164" t="str">
        <f>VLOOKUP(TRIM(X1228),X10:Y88,2,FALSE)</f>
        <v>Withdrawn</v>
      </c>
      <c r="X1228" s="11" t="str">
        <f t="shared" si="23"/>
        <v>99</v>
      </c>
    </row>
    <row r="1229" spans="1:24" ht="35.25" customHeight="1">
      <c r="A1229" s="150"/>
      <c r="B1229" s="165" t="s">
        <v>70</v>
      </c>
      <c r="C1229" s="153" t="s">
        <v>28</v>
      </c>
      <c r="D1229" s="153" t="s">
        <v>179</v>
      </c>
      <c r="E1229" s="154" t="s">
        <v>9159</v>
      </c>
      <c r="F1229" s="155" t="s">
        <v>5446</v>
      </c>
      <c r="G1229" s="169" t="s">
        <v>62</v>
      </c>
      <c r="H1229" s="169" t="s">
        <v>2048</v>
      </c>
      <c r="I1229" s="170" t="s">
        <v>62</v>
      </c>
      <c r="J1229" s="171"/>
      <c r="K1229" s="172"/>
      <c r="L1229" s="171"/>
      <c r="M1229" s="172"/>
      <c r="N1229" s="171"/>
      <c r="O1229" s="171" t="s">
        <v>62</v>
      </c>
      <c r="P1229" s="171" t="s">
        <v>62</v>
      </c>
      <c r="Q1229" s="173" t="s">
        <v>9722</v>
      </c>
      <c r="R1229" s="173" t="s">
        <v>9721</v>
      </c>
      <c r="S1229" s="177"/>
      <c r="T1229" s="148" t="s">
        <v>62</v>
      </c>
      <c r="U1229" s="149"/>
      <c r="V1229" s="149"/>
      <c r="W1229" s="164" t="str">
        <f>VLOOKUP(TRIM(X1229),X10:Y88,2,FALSE)</f>
        <v>Withdrawn</v>
      </c>
      <c r="X1229" s="11" t="str">
        <f t="shared" si="23"/>
        <v>99</v>
      </c>
    </row>
    <row r="1230" spans="1:24" ht="35.25" customHeight="1">
      <c r="A1230" s="150"/>
      <c r="B1230" s="165" t="s">
        <v>70</v>
      </c>
      <c r="C1230" s="153" t="s">
        <v>28</v>
      </c>
      <c r="D1230" s="153" t="s">
        <v>179</v>
      </c>
      <c r="E1230" s="154" t="s">
        <v>9160</v>
      </c>
      <c r="F1230" s="155" t="s">
        <v>5446</v>
      </c>
      <c r="G1230" s="169" t="s">
        <v>62</v>
      </c>
      <c r="H1230" s="169" t="s">
        <v>2048</v>
      </c>
      <c r="I1230" s="170" t="s">
        <v>62</v>
      </c>
      <c r="J1230" s="171"/>
      <c r="K1230" s="172"/>
      <c r="L1230" s="171"/>
      <c r="M1230" s="172"/>
      <c r="N1230" s="171"/>
      <c r="O1230" s="171" t="s">
        <v>62</v>
      </c>
      <c r="P1230" s="171" t="s">
        <v>62</v>
      </c>
      <c r="Q1230" s="173" t="s">
        <v>9722</v>
      </c>
      <c r="R1230" s="173" t="s">
        <v>9721</v>
      </c>
      <c r="S1230" s="177"/>
      <c r="T1230" s="167" t="s">
        <v>62</v>
      </c>
      <c r="U1230" s="149"/>
      <c r="V1230" s="149"/>
      <c r="W1230" s="164" t="str">
        <f>VLOOKUP(TRIM(X1230),X10:Y88,2,FALSE)</f>
        <v>Withdrawn</v>
      </c>
      <c r="X1230" s="11" t="str">
        <f t="shared" si="23"/>
        <v>99</v>
      </c>
    </row>
    <row r="1231" spans="1:24" ht="35.25" customHeight="1">
      <c r="A1231" s="150"/>
      <c r="B1231" s="165" t="s">
        <v>70</v>
      </c>
      <c r="C1231" s="153" t="s">
        <v>28</v>
      </c>
      <c r="D1231" s="153" t="s">
        <v>179</v>
      </c>
      <c r="E1231" s="154" t="s">
        <v>9161</v>
      </c>
      <c r="F1231" s="155" t="s">
        <v>5446</v>
      </c>
      <c r="G1231" s="169" t="s">
        <v>62</v>
      </c>
      <c r="H1231" s="169" t="s">
        <v>2048</v>
      </c>
      <c r="I1231" s="170" t="s">
        <v>62</v>
      </c>
      <c r="J1231" s="171"/>
      <c r="K1231" s="172"/>
      <c r="L1231" s="171"/>
      <c r="M1231" s="172"/>
      <c r="N1231" s="171"/>
      <c r="O1231" s="171" t="s">
        <v>62</v>
      </c>
      <c r="P1231" s="171" t="s">
        <v>62</v>
      </c>
      <c r="Q1231" s="173" t="s">
        <v>9722</v>
      </c>
      <c r="R1231" s="173" t="s">
        <v>9721</v>
      </c>
      <c r="S1231" s="177"/>
      <c r="T1231" s="148" t="s">
        <v>62</v>
      </c>
      <c r="U1231" s="149"/>
      <c r="V1231" s="149"/>
      <c r="W1231" s="164" t="str">
        <f>VLOOKUP(TRIM(X1231),X10:Y88,2,FALSE)</f>
        <v>Withdrawn</v>
      </c>
      <c r="X1231" s="11" t="str">
        <f t="shared" si="23"/>
        <v>99</v>
      </c>
    </row>
    <row r="1232" spans="1:24" ht="35.25" customHeight="1">
      <c r="A1232" s="150"/>
      <c r="B1232" s="165" t="s">
        <v>70</v>
      </c>
      <c r="C1232" s="153" t="s">
        <v>28</v>
      </c>
      <c r="D1232" s="153" t="s">
        <v>179</v>
      </c>
      <c r="E1232" s="154" t="s">
        <v>9162</v>
      </c>
      <c r="F1232" s="155" t="s">
        <v>5446</v>
      </c>
      <c r="G1232" s="169" t="s">
        <v>62</v>
      </c>
      <c r="H1232" s="169" t="s">
        <v>2048</v>
      </c>
      <c r="I1232" s="170" t="s">
        <v>62</v>
      </c>
      <c r="J1232" s="171"/>
      <c r="K1232" s="172"/>
      <c r="L1232" s="171"/>
      <c r="M1232" s="172"/>
      <c r="N1232" s="171"/>
      <c r="O1232" s="171" t="s">
        <v>62</v>
      </c>
      <c r="P1232" s="171" t="s">
        <v>62</v>
      </c>
      <c r="Q1232" s="173" t="s">
        <v>9722</v>
      </c>
      <c r="R1232" s="173" t="s">
        <v>9721</v>
      </c>
      <c r="S1232" s="177"/>
      <c r="T1232" s="167" t="s">
        <v>62</v>
      </c>
      <c r="U1232" s="149"/>
      <c r="V1232" s="149"/>
      <c r="W1232" s="164" t="str">
        <f>VLOOKUP(TRIM(X1232),X10:Y88,2,FALSE)</f>
        <v>Withdrawn</v>
      </c>
      <c r="X1232" s="11" t="str">
        <f t="shared" si="23"/>
        <v>99</v>
      </c>
    </row>
    <row r="1233" spans="1:24" ht="35.25" customHeight="1">
      <c r="A1233" s="150"/>
      <c r="B1233" s="165" t="s">
        <v>70</v>
      </c>
      <c r="C1233" s="153" t="s">
        <v>28</v>
      </c>
      <c r="D1233" s="153" t="s">
        <v>179</v>
      </c>
      <c r="E1233" s="154" t="s">
        <v>9163</v>
      </c>
      <c r="F1233" s="155" t="s">
        <v>5446</v>
      </c>
      <c r="G1233" s="169" t="s">
        <v>62</v>
      </c>
      <c r="H1233" s="169" t="s">
        <v>2048</v>
      </c>
      <c r="I1233" s="170" t="s">
        <v>62</v>
      </c>
      <c r="J1233" s="171"/>
      <c r="K1233" s="172"/>
      <c r="L1233" s="171"/>
      <c r="M1233" s="172"/>
      <c r="N1233" s="171"/>
      <c r="O1233" s="171" t="s">
        <v>62</v>
      </c>
      <c r="P1233" s="171" t="s">
        <v>62</v>
      </c>
      <c r="Q1233" s="173" t="s">
        <v>9722</v>
      </c>
      <c r="R1233" s="173" t="s">
        <v>9721</v>
      </c>
      <c r="S1233" s="177"/>
      <c r="T1233" s="148" t="s">
        <v>62</v>
      </c>
      <c r="U1233" s="149"/>
      <c r="V1233" s="149"/>
      <c r="W1233" s="164" t="str">
        <f>VLOOKUP(TRIM(X1233),X10:Y88,2,FALSE)</f>
        <v>Withdrawn</v>
      </c>
      <c r="X1233" s="11" t="str">
        <f t="shared" si="23"/>
        <v>99</v>
      </c>
    </row>
    <row r="1234" spans="1:24" ht="35.25" customHeight="1">
      <c r="A1234" s="150"/>
      <c r="B1234" s="165" t="s">
        <v>70</v>
      </c>
      <c r="C1234" s="153" t="s">
        <v>28</v>
      </c>
      <c r="D1234" s="153" t="s">
        <v>179</v>
      </c>
      <c r="E1234" s="154" t="s">
        <v>9164</v>
      </c>
      <c r="F1234" s="155" t="s">
        <v>5446</v>
      </c>
      <c r="G1234" s="169" t="s">
        <v>62</v>
      </c>
      <c r="H1234" s="169" t="s">
        <v>2048</v>
      </c>
      <c r="I1234" s="170" t="s">
        <v>62</v>
      </c>
      <c r="J1234" s="171"/>
      <c r="K1234" s="172"/>
      <c r="L1234" s="171"/>
      <c r="M1234" s="172"/>
      <c r="N1234" s="171"/>
      <c r="O1234" s="171" t="s">
        <v>62</v>
      </c>
      <c r="P1234" s="171" t="s">
        <v>62</v>
      </c>
      <c r="Q1234" s="173" t="s">
        <v>9722</v>
      </c>
      <c r="R1234" s="173" t="s">
        <v>9721</v>
      </c>
      <c r="S1234" s="177"/>
      <c r="T1234" s="167" t="s">
        <v>62</v>
      </c>
      <c r="U1234" s="149"/>
      <c r="V1234" s="149"/>
      <c r="W1234" s="164" t="str">
        <f>VLOOKUP(TRIM(X1234),X10:Y88,2,FALSE)</f>
        <v>Withdrawn</v>
      </c>
      <c r="X1234" s="11" t="str">
        <f t="shared" si="23"/>
        <v>99</v>
      </c>
    </row>
    <row r="1235" spans="1:24" ht="35.25" customHeight="1">
      <c r="A1235" s="150"/>
      <c r="B1235" s="165" t="s">
        <v>70</v>
      </c>
      <c r="C1235" s="153" t="s">
        <v>28</v>
      </c>
      <c r="D1235" s="153" t="s">
        <v>179</v>
      </c>
      <c r="E1235" s="154" t="s">
        <v>9165</v>
      </c>
      <c r="F1235" s="155" t="s">
        <v>5446</v>
      </c>
      <c r="G1235" s="169" t="s">
        <v>62</v>
      </c>
      <c r="H1235" s="169" t="s">
        <v>2048</v>
      </c>
      <c r="I1235" s="170" t="s">
        <v>62</v>
      </c>
      <c r="J1235" s="171"/>
      <c r="K1235" s="172"/>
      <c r="L1235" s="171"/>
      <c r="M1235" s="172"/>
      <c r="N1235" s="171"/>
      <c r="O1235" s="171" t="s">
        <v>62</v>
      </c>
      <c r="P1235" s="171" t="s">
        <v>62</v>
      </c>
      <c r="Q1235" s="173" t="s">
        <v>9722</v>
      </c>
      <c r="R1235" s="173" t="s">
        <v>9721</v>
      </c>
      <c r="S1235" s="177"/>
      <c r="T1235" s="148" t="s">
        <v>62</v>
      </c>
      <c r="U1235" s="149"/>
      <c r="V1235" s="149"/>
      <c r="W1235" s="164" t="str">
        <f>VLOOKUP(TRIM(X1235),X10:Y88,2,FALSE)</f>
        <v>Withdrawn</v>
      </c>
      <c r="X1235" s="11" t="str">
        <f t="shared" si="23"/>
        <v>99</v>
      </c>
    </row>
    <row r="1236" spans="1:24" ht="35.25" customHeight="1">
      <c r="A1236" s="150"/>
      <c r="B1236" s="165" t="s">
        <v>70</v>
      </c>
      <c r="C1236" s="153" t="s">
        <v>28</v>
      </c>
      <c r="D1236" s="153" t="s">
        <v>179</v>
      </c>
      <c r="E1236" s="154" t="s">
        <v>9166</v>
      </c>
      <c r="F1236" s="155" t="s">
        <v>5446</v>
      </c>
      <c r="G1236" s="169" t="s">
        <v>62</v>
      </c>
      <c r="H1236" s="169" t="s">
        <v>2048</v>
      </c>
      <c r="I1236" s="170" t="s">
        <v>62</v>
      </c>
      <c r="J1236" s="171"/>
      <c r="K1236" s="172"/>
      <c r="L1236" s="171"/>
      <c r="M1236" s="172"/>
      <c r="N1236" s="171"/>
      <c r="O1236" s="171" t="s">
        <v>62</v>
      </c>
      <c r="P1236" s="171" t="s">
        <v>62</v>
      </c>
      <c r="Q1236" s="173" t="s">
        <v>9722</v>
      </c>
      <c r="R1236" s="173" t="s">
        <v>9721</v>
      </c>
      <c r="S1236" s="177"/>
      <c r="T1236" s="167" t="s">
        <v>62</v>
      </c>
      <c r="U1236" s="149"/>
      <c r="V1236" s="149"/>
      <c r="W1236" s="164" t="str">
        <f>VLOOKUP(TRIM(X1236),X10:Y88,2,FALSE)</f>
        <v>Withdrawn</v>
      </c>
      <c r="X1236" s="11" t="str">
        <f t="shared" si="23"/>
        <v>99</v>
      </c>
    </row>
    <row r="1237" spans="1:24" ht="35.25" customHeight="1">
      <c r="A1237" s="150"/>
      <c r="B1237" s="165" t="s">
        <v>70</v>
      </c>
      <c r="C1237" s="153" t="s">
        <v>28</v>
      </c>
      <c r="D1237" s="153" t="s">
        <v>179</v>
      </c>
      <c r="E1237" s="154" t="s">
        <v>9167</v>
      </c>
      <c r="F1237" s="155" t="s">
        <v>5446</v>
      </c>
      <c r="G1237" s="169" t="s">
        <v>62</v>
      </c>
      <c r="H1237" s="169" t="s">
        <v>2048</v>
      </c>
      <c r="I1237" s="170" t="s">
        <v>62</v>
      </c>
      <c r="J1237" s="171"/>
      <c r="K1237" s="172"/>
      <c r="L1237" s="171"/>
      <c r="M1237" s="172"/>
      <c r="N1237" s="171"/>
      <c r="O1237" s="171" t="s">
        <v>62</v>
      </c>
      <c r="P1237" s="171" t="s">
        <v>62</v>
      </c>
      <c r="Q1237" s="173" t="s">
        <v>9722</v>
      </c>
      <c r="R1237" s="173" t="s">
        <v>9721</v>
      </c>
      <c r="S1237" s="177"/>
      <c r="T1237" s="148" t="s">
        <v>62</v>
      </c>
      <c r="U1237" s="149"/>
      <c r="V1237" s="149"/>
      <c r="W1237" s="164" t="str">
        <f>VLOOKUP(TRIM(X1237),X10:Y88,2,FALSE)</f>
        <v>Withdrawn</v>
      </c>
      <c r="X1237" s="11" t="str">
        <f t="shared" si="23"/>
        <v>99</v>
      </c>
    </row>
    <row r="1238" spans="1:24" ht="35.25" customHeight="1">
      <c r="A1238" s="150"/>
      <c r="B1238" s="165" t="s">
        <v>70</v>
      </c>
      <c r="C1238" s="153" t="s">
        <v>28</v>
      </c>
      <c r="D1238" s="153" t="s">
        <v>179</v>
      </c>
      <c r="E1238" s="154" t="s">
        <v>9168</v>
      </c>
      <c r="F1238" s="155" t="s">
        <v>5446</v>
      </c>
      <c r="G1238" s="169" t="s">
        <v>62</v>
      </c>
      <c r="H1238" s="169" t="s">
        <v>2048</v>
      </c>
      <c r="I1238" s="170" t="s">
        <v>62</v>
      </c>
      <c r="J1238" s="171"/>
      <c r="K1238" s="172"/>
      <c r="L1238" s="171"/>
      <c r="M1238" s="172"/>
      <c r="N1238" s="171"/>
      <c r="O1238" s="171" t="s">
        <v>62</v>
      </c>
      <c r="P1238" s="171" t="s">
        <v>62</v>
      </c>
      <c r="Q1238" s="173" t="s">
        <v>9722</v>
      </c>
      <c r="R1238" s="173" t="s">
        <v>9721</v>
      </c>
      <c r="S1238" s="177"/>
      <c r="T1238" s="167" t="s">
        <v>62</v>
      </c>
      <c r="U1238" s="149"/>
      <c r="V1238" s="149"/>
      <c r="W1238" s="164" t="str">
        <f>VLOOKUP(TRIM(X1238),X10:Y88,2,FALSE)</f>
        <v>Withdrawn</v>
      </c>
      <c r="X1238" s="11" t="str">
        <f t="shared" si="23"/>
        <v>99</v>
      </c>
    </row>
    <row r="1239" spans="1:24" ht="35.25" customHeight="1">
      <c r="A1239" s="150" t="s">
        <v>185</v>
      </c>
      <c r="B1239" s="165" t="s">
        <v>70</v>
      </c>
      <c r="C1239" s="153" t="s">
        <v>186</v>
      </c>
      <c r="D1239" s="153" t="s">
        <v>133</v>
      </c>
      <c r="E1239" s="154" t="s">
        <v>9169</v>
      </c>
      <c r="F1239" s="155" t="s">
        <v>27</v>
      </c>
      <c r="G1239" s="155" t="s">
        <v>189</v>
      </c>
      <c r="H1239" s="155" t="s">
        <v>7622</v>
      </c>
      <c r="I1239" s="166" t="s">
        <v>1139</v>
      </c>
      <c r="J1239" s="160" t="s">
        <v>455</v>
      </c>
      <c r="K1239" s="159"/>
      <c r="L1239" s="160"/>
      <c r="M1239" s="159"/>
      <c r="N1239" s="158" t="s">
        <v>2435</v>
      </c>
      <c r="O1239" s="158" t="s">
        <v>366</v>
      </c>
      <c r="P1239" s="158" t="s">
        <v>442</v>
      </c>
      <c r="Q1239" s="162" t="s">
        <v>7623</v>
      </c>
      <c r="R1239" s="162" t="s">
        <v>9912</v>
      </c>
      <c r="S1239" s="163" t="s">
        <v>193</v>
      </c>
      <c r="T1239" s="148" t="s">
        <v>3424</v>
      </c>
      <c r="U1239" s="149"/>
      <c r="V1239" s="149" t="s">
        <v>995</v>
      </c>
      <c r="W1239" s="164" t="str">
        <f>VLOOKUP(TRIM(X1239),X10:Y88,2,FALSE)</f>
        <v>Frank</v>
      </c>
      <c r="X1239" s="11" t="str">
        <f t="shared" si="23"/>
        <v>6.5.3</v>
      </c>
    </row>
    <row r="1240" spans="1:24" ht="35.25" customHeight="1">
      <c r="A1240" s="150" t="s">
        <v>185</v>
      </c>
      <c r="B1240" s="165" t="s">
        <v>70</v>
      </c>
      <c r="C1240" s="153" t="s">
        <v>186</v>
      </c>
      <c r="D1240" s="153" t="s">
        <v>133</v>
      </c>
      <c r="E1240" s="154" t="s">
        <v>9170</v>
      </c>
      <c r="F1240" s="155" t="s">
        <v>27</v>
      </c>
      <c r="G1240" s="155" t="s">
        <v>189</v>
      </c>
      <c r="H1240" s="155" t="s">
        <v>7635</v>
      </c>
      <c r="I1240" s="166" t="s">
        <v>9303</v>
      </c>
      <c r="J1240" s="160" t="s">
        <v>455</v>
      </c>
      <c r="K1240" s="159"/>
      <c r="L1240" s="160"/>
      <c r="M1240" s="159"/>
      <c r="N1240" s="158" t="s">
        <v>2435</v>
      </c>
      <c r="O1240" s="158" t="s">
        <v>366</v>
      </c>
      <c r="P1240" s="158" t="s">
        <v>442</v>
      </c>
      <c r="Q1240" s="162" t="s">
        <v>8122</v>
      </c>
      <c r="R1240" s="162" t="s">
        <v>9697</v>
      </c>
      <c r="S1240" s="163" t="s">
        <v>9696</v>
      </c>
      <c r="T1240" s="167" t="s">
        <v>1229</v>
      </c>
      <c r="U1240" s="149"/>
      <c r="V1240" s="149"/>
      <c r="W1240" s="164" t="str">
        <f>VLOOKUP(TRIM(X1240),X10:Y88,2,FALSE)</f>
        <v>Frank</v>
      </c>
      <c r="X1240" s="11" t="str">
        <f t="shared" si="23"/>
        <v>6.5.3</v>
      </c>
    </row>
    <row r="1241" spans="1:24" ht="35.25" customHeight="1">
      <c r="A1241" s="150" t="s">
        <v>185</v>
      </c>
      <c r="B1241" s="165" t="s">
        <v>70</v>
      </c>
      <c r="C1241" s="153" t="s">
        <v>186</v>
      </c>
      <c r="D1241" s="153" t="s">
        <v>133</v>
      </c>
      <c r="E1241" s="154" t="s">
        <v>9171</v>
      </c>
      <c r="F1241" s="155" t="s">
        <v>27</v>
      </c>
      <c r="G1241" s="155" t="s">
        <v>189</v>
      </c>
      <c r="H1241" s="155" t="s">
        <v>8571</v>
      </c>
      <c r="I1241" s="166" t="s">
        <v>475</v>
      </c>
      <c r="J1241" s="160" t="s">
        <v>455</v>
      </c>
      <c r="K1241" s="159"/>
      <c r="L1241" s="160"/>
      <c r="M1241" s="159"/>
      <c r="N1241" s="158" t="s">
        <v>2435</v>
      </c>
      <c r="O1241" s="158" t="s">
        <v>366</v>
      </c>
      <c r="P1241" s="158" t="s">
        <v>442</v>
      </c>
      <c r="Q1241" s="162" t="s">
        <v>8179</v>
      </c>
      <c r="R1241" s="162" t="s">
        <v>9913</v>
      </c>
      <c r="S1241" s="163" t="s">
        <v>193</v>
      </c>
      <c r="T1241" s="148" t="s">
        <v>472</v>
      </c>
      <c r="U1241" s="149"/>
      <c r="V1241" s="149" t="s">
        <v>995</v>
      </c>
      <c r="W1241" s="164" t="str">
        <f>VLOOKUP(TRIM(X1241),X10:Y88,2,FALSE)</f>
        <v>Frank</v>
      </c>
      <c r="X1241" s="11" t="str">
        <f t="shared" si="23"/>
        <v>6.5.3</v>
      </c>
    </row>
    <row r="1242" spans="1:24" ht="35.25" customHeight="1">
      <c r="A1242" s="150" t="s">
        <v>185</v>
      </c>
      <c r="B1242" s="165" t="s">
        <v>70</v>
      </c>
      <c r="C1242" s="153" t="s">
        <v>186</v>
      </c>
      <c r="D1242" s="153" t="s">
        <v>133</v>
      </c>
      <c r="E1242" s="154" t="s">
        <v>9172</v>
      </c>
      <c r="F1242" s="155" t="s">
        <v>27</v>
      </c>
      <c r="G1242" s="155" t="s">
        <v>189</v>
      </c>
      <c r="H1242" s="155" t="s">
        <v>7634</v>
      </c>
      <c r="I1242" s="166" t="s">
        <v>1223</v>
      </c>
      <c r="J1242" s="160" t="s">
        <v>455</v>
      </c>
      <c r="K1242" s="159"/>
      <c r="L1242" s="160"/>
      <c r="M1242" s="159"/>
      <c r="N1242" s="158" t="s">
        <v>2435</v>
      </c>
      <c r="O1242" s="158" t="s">
        <v>366</v>
      </c>
      <c r="P1242" s="158" t="s">
        <v>442</v>
      </c>
      <c r="Q1242" s="162" t="s">
        <v>8121</v>
      </c>
      <c r="R1242" s="162" t="s">
        <v>9914</v>
      </c>
      <c r="S1242" s="163" t="s">
        <v>193</v>
      </c>
      <c r="T1242" s="167" t="s">
        <v>1229</v>
      </c>
      <c r="U1242" s="149"/>
      <c r="V1242" s="149" t="s">
        <v>995</v>
      </c>
      <c r="W1242" s="164" t="str">
        <f>VLOOKUP(TRIM(X1242),X10:Y88,2,FALSE)</f>
        <v>Frank</v>
      </c>
      <c r="X1242" s="11" t="str">
        <f t="shared" si="23"/>
        <v>6.5.3</v>
      </c>
    </row>
    <row r="1243" spans="1:24" ht="35.25" customHeight="1">
      <c r="A1243" s="150" t="s">
        <v>185</v>
      </c>
      <c r="B1243" s="165" t="s">
        <v>70</v>
      </c>
      <c r="C1243" s="153" t="s">
        <v>186</v>
      </c>
      <c r="D1243" s="153" t="s">
        <v>133</v>
      </c>
      <c r="E1243" s="154" t="s">
        <v>9173</v>
      </c>
      <c r="F1243" s="155" t="s">
        <v>27</v>
      </c>
      <c r="G1243" s="155" t="s">
        <v>189</v>
      </c>
      <c r="H1243" s="155" t="s">
        <v>7049</v>
      </c>
      <c r="I1243" s="166" t="s">
        <v>7932</v>
      </c>
      <c r="J1243" s="160" t="s">
        <v>422</v>
      </c>
      <c r="K1243" s="159"/>
      <c r="L1243" s="160"/>
      <c r="M1243" s="159"/>
      <c r="N1243" s="158" t="s">
        <v>6993</v>
      </c>
      <c r="O1243" s="158" t="s">
        <v>366</v>
      </c>
      <c r="P1243" s="158" t="s">
        <v>442</v>
      </c>
      <c r="Q1243" s="162" t="s">
        <v>2333</v>
      </c>
      <c r="R1243" s="162" t="s">
        <v>9339</v>
      </c>
      <c r="S1243" s="163" t="s">
        <v>9340</v>
      </c>
      <c r="T1243" s="148" t="s">
        <v>7026</v>
      </c>
      <c r="U1243" s="149"/>
      <c r="V1243" s="149"/>
      <c r="W1243" s="164" t="str">
        <f>VLOOKUP(TRIM(X1243),X10:Y88,2,FALSE)</f>
        <v>Frank</v>
      </c>
      <c r="X1243" s="11" t="str">
        <f t="shared" si="23"/>
        <v>6.5.3</v>
      </c>
    </row>
    <row r="1244" spans="1:24" ht="35.25" customHeight="1">
      <c r="A1244" s="150" t="s">
        <v>185</v>
      </c>
      <c r="B1244" s="165" t="s">
        <v>70</v>
      </c>
      <c r="C1244" s="153" t="s">
        <v>186</v>
      </c>
      <c r="D1244" s="153" t="s">
        <v>133</v>
      </c>
      <c r="E1244" s="154" t="s">
        <v>9174</v>
      </c>
      <c r="F1244" s="155" t="s">
        <v>27</v>
      </c>
      <c r="G1244" s="155" t="s">
        <v>189</v>
      </c>
      <c r="H1244" s="155" t="s">
        <v>7861</v>
      </c>
      <c r="I1244" s="166" t="s">
        <v>9334</v>
      </c>
      <c r="J1244" s="160" t="s">
        <v>455</v>
      </c>
      <c r="K1244" s="159"/>
      <c r="L1244" s="160"/>
      <c r="M1244" s="159"/>
      <c r="N1244" s="158" t="s">
        <v>2435</v>
      </c>
      <c r="O1244" s="158" t="s">
        <v>366</v>
      </c>
      <c r="P1244" s="158" t="s">
        <v>442</v>
      </c>
      <c r="Q1244" s="162" t="s">
        <v>7980</v>
      </c>
      <c r="R1244" s="162" t="s">
        <v>9718</v>
      </c>
      <c r="S1244" s="163" t="s">
        <v>193</v>
      </c>
      <c r="T1244" s="167" t="s">
        <v>432</v>
      </c>
      <c r="U1244" s="149"/>
      <c r="V1244" s="149"/>
      <c r="W1244" s="164" t="str">
        <f>VLOOKUP(TRIM(X1244),X10:Y88,2,FALSE)</f>
        <v>Frank</v>
      </c>
      <c r="X1244" s="11" t="str">
        <f t="shared" ref="X1244:X1307" si="24">IF(ISNONTEXT(D1244),"" &amp; D1244 &amp;"",T(D1244))</f>
        <v>6.5.3</v>
      </c>
    </row>
    <row r="1245" spans="1:24" ht="35.25" customHeight="1">
      <c r="A1245" s="150" t="s">
        <v>185</v>
      </c>
      <c r="B1245" s="165" t="s">
        <v>70</v>
      </c>
      <c r="C1245" s="153" t="s">
        <v>186</v>
      </c>
      <c r="D1245" s="153" t="s">
        <v>133</v>
      </c>
      <c r="E1245" s="154" t="s">
        <v>9175</v>
      </c>
      <c r="F1245" s="155" t="s">
        <v>27</v>
      </c>
      <c r="G1245" s="155" t="s">
        <v>189</v>
      </c>
      <c r="H1245" s="155" t="s">
        <v>3161</v>
      </c>
      <c r="I1245" s="166" t="s">
        <v>947</v>
      </c>
      <c r="J1245" s="160" t="s">
        <v>422</v>
      </c>
      <c r="K1245" s="159"/>
      <c r="L1245" s="160"/>
      <c r="M1245" s="159"/>
      <c r="N1245" s="158" t="s">
        <v>6993</v>
      </c>
      <c r="O1245" s="158" t="s">
        <v>366</v>
      </c>
      <c r="P1245" s="158" t="s">
        <v>442</v>
      </c>
      <c r="Q1245" s="162" t="s">
        <v>3162</v>
      </c>
      <c r="R1245" s="162" t="s">
        <v>9915</v>
      </c>
      <c r="S1245" s="163" t="s">
        <v>193</v>
      </c>
      <c r="T1245" s="148" t="s">
        <v>949</v>
      </c>
      <c r="U1245" s="149"/>
      <c r="V1245" s="149" t="s">
        <v>995</v>
      </c>
      <c r="W1245" s="164" t="str">
        <f>VLOOKUP(TRIM(X1245),X10:Y88,2,FALSE)</f>
        <v>Frank</v>
      </c>
      <c r="X1245" s="11" t="str">
        <f t="shared" si="24"/>
        <v>6.5.3</v>
      </c>
    </row>
    <row r="1246" spans="1:24" ht="35.25" customHeight="1">
      <c r="A1246" s="150" t="s">
        <v>185</v>
      </c>
      <c r="B1246" s="165" t="s">
        <v>70</v>
      </c>
      <c r="C1246" s="153" t="s">
        <v>186</v>
      </c>
      <c r="D1246" s="153" t="s">
        <v>133</v>
      </c>
      <c r="E1246" s="154" t="s">
        <v>9176</v>
      </c>
      <c r="F1246" s="155" t="s">
        <v>434</v>
      </c>
      <c r="G1246" s="155" t="s">
        <v>189</v>
      </c>
      <c r="H1246" s="155" t="s">
        <v>10112</v>
      </c>
      <c r="I1246" s="166" t="s">
        <v>1638</v>
      </c>
      <c r="J1246" s="160"/>
      <c r="K1246" s="159"/>
      <c r="L1246" s="160"/>
      <c r="M1246" s="159"/>
      <c r="N1246" s="158"/>
      <c r="O1246" s="158"/>
      <c r="P1246" s="158"/>
      <c r="Q1246" s="162" t="s">
        <v>2833</v>
      </c>
      <c r="R1246" s="175" t="s">
        <v>10109</v>
      </c>
      <c r="S1246" s="163" t="s">
        <v>10108</v>
      </c>
      <c r="T1246" s="167" t="s">
        <v>1264</v>
      </c>
      <c r="U1246" s="149"/>
      <c r="V1246" s="149" t="s">
        <v>9948</v>
      </c>
      <c r="W1246" s="164" t="str">
        <f>VLOOKUP(TRIM(X1246),X10:Y88,2,FALSE)</f>
        <v>Frank</v>
      </c>
      <c r="X1246" s="11" t="str">
        <f t="shared" si="24"/>
        <v>6.5.3</v>
      </c>
    </row>
    <row r="1247" spans="1:24" ht="35.25" customHeight="1">
      <c r="A1247" s="150" t="s">
        <v>185</v>
      </c>
      <c r="B1247" s="165" t="s">
        <v>70</v>
      </c>
      <c r="C1247" s="153" t="s">
        <v>186</v>
      </c>
      <c r="D1247" s="153" t="s">
        <v>133</v>
      </c>
      <c r="E1247" s="154" t="s">
        <v>9177</v>
      </c>
      <c r="F1247" s="155" t="s">
        <v>27</v>
      </c>
      <c r="G1247" s="155" t="s">
        <v>189</v>
      </c>
      <c r="H1247" s="155" t="s">
        <v>7049</v>
      </c>
      <c r="I1247" s="166" t="s">
        <v>7932</v>
      </c>
      <c r="J1247" s="160" t="s">
        <v>422</v>
      </c>
      <c r="K1247" s="159"/>
      <c r="L1247" s="160"/>
      <c r="M1247" s="159"/>
      <c r="N1247" s="158" t="s">
        <v>6993</v>
      </c>
      <c r="O1247" s="158" t="s">
        <v>366</v>
      </c>
      <c r="P1247" s="158" t="s">
        <v>442</v>
      </c>
      <c r="Q1247" s="162" t="s">
        <v>2333</v>
      </c>
      <c r="R1247" s="162" t="s">
        <v>9916</v>
      </c>
      <c r="S1247" s="163" t="s">
        <v>193</v>
      </c>
      <c r="T1247" s="148" t="s">
        <v>7026</v>
      </c>
      <c r="U1247" s="149"/>
      <c r="V1247" s="149" t="s">
        <v>995</v>
      </c>
      <c r="W1247" s="164" t="str">
        <f>VLOOKUP(TRIM(X1247),X10:Y88,2,FALSE)</f>
        <v>Frank</v>
      </c>
      <c r="X1247" s="11" t="str">
        <f t="shared" si="24"/>
        <v>6.5.3</v>
      </c>
    </row>
    <row r="1248" spans="1:24" ht="35.25" customHeight="1">
      <c r="A1248" s="150" t="s">
        <v>185</v>
      </c>
      <c r="B1248" s="165" t="s">
        <v>70</v>
      </c>
      <c r="C1248" s="153" t="s">
        <v>186</v>
      </c>
      <c r="D1248" s="153" t="s">
        <v>127</v>
      </c>
      <c r="E1248" s="154" t="s">
        <v>9178</v>
      </c>
      <c r="F1248" s="155" t="s">
        <v>27</v>
      </c>
      <c r="G1248" s="155" t="s">
        <v>189</v>
      </c>
      <c r="H1248" s="155" t="s">
        <v>7275</v>
      </c>
      <c r="I1248" s="166" t="s">
        <v>7869</v>
      </c>
      <c r="J1248" s="160" t="s">
        <v>422</v>
      </c>
      <c r="K1248" s="159"/>
      <c r="L1248" s="160"/>
      <c r="M1248" s="159"/>
      <c r="N1248" s="158" t="s">
        <v>6993</v>
      </c>
      <c r="O1248" s="158" t="s">
        <v>366</v>
      </c>
      <c r="P1248" s="158" t="s">
        <v>442</v>
      </c>
      <c r="Q1248" s="162" t="s">
        <v>7276</v>
      </c>
      <c r="R1248" s="162" t="s">
        <v>9917</v>
      </c>
      <c r="S1248" s="163" t="s">
        <v>193</v>
      </c>
      <c r="T1248" s="167" t="s">
        <v>7277</v>
      </c>
      <c r="U1248" s="149"/>
      <c r="V1248" s="149" t="s">
        <v>995</v>
      </c>
      <c r="W1248" s="164" t="str">
        <f>VLOOKUP(TRIM(X1248),X10:Y88,2,FALSE)</f>
        <v>Patrice</v>
      </c>
      <c r="X1248" s="11" t="str">
        <f t="shared" si="24"/>
        <v>6.5.1</v>
      </c>
    </row>
    <row r="1249" spans="1:24" ht="35.25" customHeight="1">
      <c r="A1249" s="150" t="s">
        <v>185</v>
      </c>
      <c r="B1249" s="165" t="s">
        <v>70</v>
      </c>
      <c r="C1249" s="153" t="s">
        <v>186</v>
      </c>
      <c r="D1249" s="153" t="s">
        <v>168</v>
      </c>
      <c r="E1249" s="154" t="s">
        <v>9179</v>
      </c>
      <c r="F1249" s="155" t="s">
        <v>3432</v>
      </c>
      <c r="G1249" s="155" t="s">
        <v>189</v>
      </c>
      <c r="H1249" s="155" t="s">
        <v>7679</v>
      </c>
      <c r="I1249" s="166" t="s">
        <v>8127</v>
      </c>
      <c r="J1249" s="160"/>
      <c r="K1249" s="159"/>
      <c r="L1249" s="160"/>
      <c r="M1249" s="159"/>
      <c r="N1249" s="158"/>
      <c r="O1249" s="158" t="s">
        <v>366</v>
      </c>
      <c r="P1249" s="158"/>
      <c r="Q1249" s="162" t="s">
        <v>7680</v>
      </c>
      <c r="R1249" s="162" t="s">
        <v>9506</v>
      </c>
      <c r="S1249" s="163" t="s">
        <v>9507</v>
      </c>
      <c r="T1249" s="148" t="s">
        <v>7677</v>
      </c>
      <c r="U1249" s="149"/>
      <c r="V1249" s="149"/>
      <c r="W1249" s="164" t="str">
        <f>VLOOKUP(TRIM(X1249),X10:Y88,2,FALSE)</f>
        <v>Frank</v>
      </c>
      <c r="X1249" s="11" t="str">
        <f t="shared" si="24"/>
        <v>7.1</v>
      </c>
    </row>
    <row r="1250" spans="1:24" ht="35.25" customHeight="1">
      <c r="A1250" s="150" t="s">
        <v>185</v>
      </c>
      <c r="B1250" s="165" t="s">
        <v>70</v>
      </c>
      <c r="C1250" s="153" t="s">
        <v>186</v>
      </c>
      <c r="D1250" s="153" t="s">
        <v>127</v>
      </c>
      <c r="E1250" s="154" t="s">
        <v>9180</v>
      </c>
      <c r="F1250" s="155" t="s">
        <v>5446</v>
      </c>
      <c r="G1250" s="155" t="s">
        <v>745</v>
      </c>
      <c r="H1250" s="155" t="s">
        <v>8876</v>
      </c>
      <c r="I1250" s="166" t="s">
        <v>9360</v>
      </c>
      <c r="J1250" s="160"/>
      <c r="K1250" s="159"/>
      <c r="L1250" s="160"/>
      <c r="M1250" s="159"/>
      <c r="N1250" s="158"/>
      <c r="O1250" s="158"/>
      <c r="P1250" s="158"/>
      <c r="Q1250" s="162" t="s">
        <v>9361</v>
      </c>
      <c r="R1250" s="162" t="s">
        <v>9645</v>
      </c>
      <c r="S1250" s="163" t="s">
        <v>253</v>
      </c>
      <c r="T1250" s="167" t="s">
        <v>919</v>
      </c>
      <c r="U1250" s="149"/>
      <c r="V1250" s="149"/>
      <c r="W1250" s="164" t="str">
        <f>VLOOKUP(TRIM(X1250),X10:Y88,2,FALSE)</f>
        <v>Patrice</v>
      </c>
      <c r="X1250" s="11" t="str">
        <f t="shared" si="24"/>
        <v>6.5.1</v>
      </c>
    </row>
    <row r="1251" spans="1:24" ht="35.25" customHeight="1">
      <c r="A1251" s="150" t="s">
        <v>185</v>
      </c>
      <c r="B1251" s="165" t="s">
        <v>70</v>
      </c>
      <c r="C1251" s="153" t="s">
        <v>186</v>
      </c>
      <c r="D1251" s="153" t="s">
        <v>127</v>
      </c>
      <c r="E1251" s="154" t="s">
        <v>9181</v>
      </c>
      <c r="F1251" s="155" t="s">
        <v>27</v>
      </c>
      <c r="G1251" s="155" t="s">
        <v>189</v>
      </c>
      <c r="H1251" s="155" t="s">
        <v>7038</v>
      </c>
      <c r="I1251" s="166" t="s">
        <v>9364</v>
      </c>
      <c r="J1251" s="160" t="s">
        <v>422</v>
      </c>
      <c r="K1251" s="159"/>
      <c r="L1251" s="160"/>
      <c r="M1251" s="159"/>
      <c r="N1251" s="158" t="s">
        <v>6993</v>
      </c>
      <c r="O1251" s="158" t="s">
        <v>366</v>
      </c>
      <c r="P1251" s="158" t="s">
        <v>442</v>
      </c>
      <c r="Q1251" s="162" t="s">
        <v>7927</v>
      </c>
      <c r="R1251" s="162" t="s">
        <v>9918</v>
      </c>
      <c r="S1251" s="163" t="s">
        <v>193</v>
      </c>
      <c r="T1251" s="148" t="s">
        <v>7026</v>
      </c>
      <c r="U1251" s="149"/>
      <c r="V1251" s="149" t="s">
        <v>995</v>
      </c>
      <c r="W1251" s="164" t="str">
        <f>VLOOKUP(TRIM(X1251),X10:Y88,2,FALSE)</f>
        <v>Patrice</v>
      </c>
      <c r="X1251" s="11" t="str">
        <f t="shared" si="24"/>
        <v>6.5.1</v>
      </c>
    </row>
    <row r="1252" spans="1:24" ht="35.25" customHeight="1">
      <c r="A1252" s="150" t="s">
        <v>185</v>
      </c>
      <c r="B1252" s="165" t="s">
        <v>70</v>
      </c>
      <c r="C1252" s="153" t="s">
        <v>186</v>
      </c>
      <c r="D1252" s="153" t="s">
        <v>127</v>
      </c>
      <c r="E1252" s="154" t="s">
        <v>9182</v>
      </c>
      <c r="F1252" s="155" t="s">
        <v>27</v>
      </c>
      <c r="G1252" s="155" t="s">
        <v>189</v>
      </c>
      <c r="H1252" s="155" t="s">
        <v>9440</v>
      </c>
      <c r="I1252" s="166" t="s">
        <v>475</v>
      </c>
      <c r="J1252" s="160" t="s">
        <v>455</v>
      </c>
      <c r="K1252" s="159"/>
      <c r="L1252" s="160"/>
      <c r="M1252" s="159"/>
      <c r="N1252" s="158" t="s">
        <v>2435</v>
      </c>
      <c r="O1252" s="158" t="s">
        <v>366</v>
      </c>
      <c r="P1252" s="158" t="s">
        <v>442</v>
      </c>
      <c r="Q1252" s="162" t="s">
        <v>8114</v>
      </c>
      <c r="R1252" s="162" t="s">
        <v>9641</v>
      </c>
      <c r="S1252" s="163" t="s">
        <v>9642</v>
      </c>
      <c r="T1252" s="167" t="s">
        <v>472</v>
      </c>
      <c r="U1252" s="149"/>
      <c r="V1252" s="149"/>
      <c r="W1252" s="164" t="str">
        <f>VLOOKUP(TRIM(X1252),X10:Y88,2,FALSE)</f>
        <v>Patrice</v>
      </c>
      <c r="X1252" s="11" t="str">
        <f t="shared" si="24"/>
        <v>6.5.1</v>
      </c>
    </row>
    <row r="1253" spans="1:24" ht="35.25" customHeight="1">
      <c r="A1253" s="150" t="s">
        <v>185</v>
      </c>
      <c r="B1253" s="165" t="s">
        <v>70</v>
      </c>
      <c r="C1253" s="153" t="s">
        <v>186</v>
      </c>
      <c r="D1253" s="153" t="s">
        <v>127</v>
      </c>
      <c r="E1253" s="154" t="s">
        <v>9183</v>
      </c>
      <c r="F1253" s="155" t="s">
        <v>27</v>
      </c>
      <c r="G1253" s="155" t="s">
        <v>189</v>
      </c>
      <c r="H1253" s="155" t="s">
        <v>7747</v>
      </c>
      <c r="I1253" s="166" t="s">
        <v>10029</v>
      </c>
      <c r="J1253" s="160" t="s">
        <v>455</v>
      </c>
      <c r="K1253" s="159"/>
      <c r="L1253" s="160"/>
      <c r="M1253" s="159"/>
      <c r="N1253" s="158" t="s">
        <v>2435</v>
      </c>
      <c r="O1253" s="158" t="s">
        <v>366</v>
      </c>
      <c r="P1253" s="158" t="s">
        <v>442</v>
      </c>
      <c r="Q1253" s="162" t="s">
        <v>7748</v>
      </c>
      <c r="R1253" s="162" t="s">
        <v>9665</v>
      </c>
      <c r="S1253" s="163" t="s">
        <v>9666</v>
      </c>
      <c r="T1253" s="148" t="s">
        <v>7731</v>
      </c>
      <c r="U1253" s="149"/>
      <c r="V1253" s="149"/>
      <c r="W1253" s="164" t="str">
        <f>VLOOKUP(TRIM(X1253),X10:Y88,2,FALSE)</f>
        <v>Patrice</v>
      </c>
      <c r="X1253" s="11" t="str">
        <f t="shared" si="24"/>
        <v>6.5.1</v>
      </c>
    </row>
    <row r="1254" spans="1:24" ht="35.25" customHeight="1">
      <c r="A1254" s="150" t="s">
        <v>185</v>
      </c>
      <c r="B1254" s="165" t="s">
        <v>70</v>
      </c>
      <c r="C1254" s="153" t="s">
        <v>186</v>
      </c>
      <c r="D1254" s="153" t="s">
        <v>168</v>
      </c>
      <c r="E1254" s="154" t="s">
        <v>9184</v>
      </c>
      <c r="F1254" s="155" t="s">
        <v>3432</v>
      </c>
      <c r="G1254" s="155" t="s">
        <v>189</v>
      </c>
      <c r="H1254" s="155" t="s">
        <v>7628</v>
      </c>
      <c r="I1254" s="166" t="s">
        <v>9465</v>
      </c>
      <c r="J1254" s="160"/>
      <c r="K1254" s="159"/>
      <c r="L1254" s="160"/>
      <c r="M1254" s="159"/>
      <c r="N1254" s="158"/>
      <c r="O1254" s="158" t="s">
        <v>366</v>
      </c>
      <c r="P1254" s="158"/>
      <c r="Q1254" s="162" t="s">
        <v>7628</v>
      </c>
      <c r="R1254" s="162" t="s">
        <v>9503</v>
      </c>
      <c r="S1254" s="163" t="s">
        <v>9490</v>
      </c>
      <c r="T1254" s="167" t="s">
        <v>919</v>
      </c>
      <c r="U1254" s="149"/>
      <c r="V1254" s="149"/>
      <c r="W1254" s="164" t="str">
        <f>VLOOKUP(TRIM(X1254),X10:Y88,2,FALSE)</f>
        <v>Frank</v>
      </c>
      <c r="X1254" s="11" t="str">
        <f t="shared" si="24"/>
        <v>7.1</v>
      </c>
    </row>
    <row r="1255" spans="1:24" ht="35.25" customHeight="1">
      <c r="A1255" s="150" t="s">
        <v>185</v>
      </c>
      <c r="B1255" s="165" t="s">
        <v>70</v>
      </c>
      <c r="C1255" s="153" t="s">
        <v>186</v>
      </c>
      <c r="D1255" s="153" t="s">
        <v>168</v>
      </c>
      <c r="E1255" s="154" t="s">
        <v>9185</v>
      </c>
      <c r="F1255" s="155" t="s">
        <v>3432</v>
      </c>
      <c r="G1255" s="155" t="s">
        <v>189</v>
      </c>
      <c r="H1255" s="155" t="s">
        <v>3498</v>
      </c>
      <c r="I1255" s="166" t="s">
        <v>9993</v>
      </c>
      <c r="J1255" s="160"/>
      <c r="K1255" s="159"/>
      <c r="L1255" s="160"/>
      <c r="M1255" s="159"/>
      <c r="N1255" s="158"/>
      <c r="O1255" s="158" t="s">
        <v>366</v>
      </c>
      <c r="P1255" s="158"/>
      <c r="Q1255" s="162" t="s">
        <v>3498</v>
      </c>
      <c r="R1255" s="162" t="s">
        <v>9734</v>
      </c>
      <c r="S1255" s="163" t="s">
        <v>193</v>
      </c>
      <c r="T1255" s="148" t="s">
        <v>619</v>
      </c>
      <c r="U1255" s="149"/>
      <c r="V1255" s="149"/>
      <c r="W1255" s="164" t="str">
        <f>VLOOKUP(TRIM(X1255),X10:Y88,2,FALSE)</f>
        <v>Frank</v>
      </c>
      <c r="X1255" s="11" t="str">
        <f t="shared" si="24"/>
        <v>7.1</v>
      </c>
    </row>
    <row r="1256" spans="1:24" ht="35.25" customHeight="1">
      <c r="A1256" s="150" t="s">
        <v>185</v>
      </c>
      <c r="B1256" s="165" t="s">
        <v>70</v>
      </c>
      <c r="C1256" s="153" t="s">
        <v>186</v>
      </c>
      <c r="D1256" s="153" t="s">
        <v>168</v>
      </c>
      <c r="E1256" s="154" t="s">
        <v>9186</v>
      </c>
      <c r="F1256" s="155" t="s">
        <v>3432</v>
      </c>
      <c r="G1256" s="155" t="s">
        <v>189</v>
      </c>
      <c r="H1256" s="155" t="s">
        <v>7628</v>
      </c>
      <c r="I1256" s="166" t="s">
        <v>10030</v>
      </c>
      <c r="J1256" s="160"/>
      <c r="K1256" s="159"/>
      <c r="L1256" s="160"/>
      <c r="M1256" s="159"/>
      <c r="N1256" s="158"/>
      <c r="O1256" s="158" t="s">
        <v>366</v>
      </c>
      <c r="P1256" s="158"/>
      <c r="Q1256" s="162" t="s">
        <v>7628</v>
      </c>
      <c r="R1256" s="162" t="s">
        <v>9737</v>
      </c>
      <c r="S1256" s="163" t="s">
        <v>9738</v>
      </c>
      <c r="T1256" s="167" t="s">
        <v>919</v>
      </c>
      <c r="U1256" s="149"/>
      <c r="V1256" s="149"/>
      <c r="W1256" s="164" t="str">
        <f>VLOOKUP(TRIM(X1256),X10:Y88,2,FALSE)</f>
        <v>Frank</v>
      </c>
      <c r="X1256" s="11" t="str">
        <f t="shared" si="24"/>
        <v>7.1</v>
      </c>
    </row>
    <row r="1257" spans="1:24" ht="35.25" customHeight="1">
      <c r="A1257" s="150" t="s">
        <v>185</v>
      </c>
      <c r="B1257" s="165" t="s">
        <v>70</v>
      </c>
      <c r="C1257" s="153" t="s">
        <v>186</v>
      </c>
      <c r="D1257" s="153" t="s">
        <v>127</v>
      </c>
      <c r="E1257" s="154" t="s">
        <v>9187</v>
      </c>
      <c r="F1257" s="155" t="s">
        <v>27</v>
      </c>
      <c r="G1257" s="155" t="s">
        <v>189</v>
      </c>
      <c r="H1257" s="155" t="s">
        <v>6992</v>
      </c>
      <c r="I1257" s="166" t="s">
        <v>7905</v>
      </c>
      <c r="J1257" s="160" t="s">
        <v>422</v>
      </c>
      <c r="K1257" s="159"/>
      <c r="L1257" s="160"/>
      <c r="M1257" s="159"/>
      <c r="N1257" s="158" t="s">
        <v>6993</v>
      </c>
      <c r="O1257" s="158" t="s">
        <v>366</v>
      </c>
      <c r="P1257" s="158" t="s">
        <v>442</v>
      </c>
      <c r="Q1257" s="162" t="s">
        <v>7906</v>
      </c>
      <c r="R1257" s="162" t="s">
        <v>9514</v>
      </c>
      <c r="S1257" s="163" t="s">
        <v>9512</v>
      </c>
      <c r="T1257" s="148" t="s">
        <v>6994</v>
      </c>
      <c r="U1257" s="149"/>
      <c r="V1257" s="149"/>
      <c r="W1257" s="164" t="str">
        <f>VLOOKUP(TRIM(X1257),X10:Y88,2,FALSE)</f>
        <v>Patrice</v>
      </c>
      <c r="X1257" s="11" t="str">
        <f t="shared" si="24"/>
        <v>6.5.1</v>
      </c>
    </row>
    <row r="1258" spans="1:24" ht="35.25" customHeight="1">
      <c r="A1258" s="150" t="s">
        <v>185</v>
      </c>
      <c r="B1258" s="165" t="s">
        <v>70</v>
      </c>
      <c r="C1258" s="153" t="s">
        <v>186</v>
      </c>
      <c r="D1258" s="153" t="s">
        <v>168</v>
      </c>
      <c r="E1258" s="154" t="s">
        <v>9188</v>
      </c>
      <c r="F1258" s="155" t="s">
        <v>3432</v>
      </c>
      <c r="G1258" s="155" t="s">
        <v>189</v>
      </c>
      <c r="H1258" s="155" t="s">
        <v>7679</v>
      </c>
      <c r="I1258" s="166" t="s">
        <v>10031</v>
      </c>
      <c r="J1258" s="160"/>
      <c r="K1258" s="159"/>
      <c r="L1258" s="160"/>
      <c r="M1258" s="159"/>
      <c r="N1258" s="158"/>
      <c r="O1258" s="158" t="s">
        <v>366</v>
      </c>
      <c r="P1258" s="158"/>
      <c r="Q1258" s="162" t="s">
        <v>7680</v>
      </c>
      <c r="R1258" s="162" t="s">
        <v>9735</v>
      </c>
      <c r="S1258" s="163" t="s">
        <v>9736</v>
      </c>
      <c r="T1258" s="167" t="s">
        <v>7677</v>
      </c>
      <c r="U1258" s="149"/>
      <c r="V1258" s="149"/>
      <c r="W1258" s="164" t="str">
        <f>VLOOKUP(TRIM(X1258),X10:Y88,2,FALSE)</f>
        <v>Frank</v>
      </c>
      <c r="X1258" s="11" t="str">
        <f t="shared" si="24"/>
        <v>7.1</v>
      </c>
    </row>
    <row r="1259" spans="1:24" ht="35.25" customHeight="1">
      <c r="A1259" s="150"/>
      <c r="B1259" s="165" t="s">
        <v>70</v>
      </c>
      <c r="C1259" s="153" t="s">
        <v>28</v>
      </c>
      <c r="D1259" s="153" t="s">
        <v>168</v>
      </c>
      <c r="E1259" s="154" t="s">
        <v>9189</v>
      </c>
      <c r="F1259" s="155" t="s">
        <v>3432</v>
      </c>
      <c r="G1259" s="169" t="s">
        <v>189</v>
      </c>
      <c r="H1259" s="169" t="s">
        <v>7844</v>
      </c>
      <c r="I1259" s="170" t="s">
        <v>7845</v>
      </c>
      <c r="J1259" s="171"/>
      <c r="K1259" s="172"/>
      <c r="L1259" s="171"/>
      <c r="M1259" s="172"/>
      <c r="N1259" s="171"/>
      <c r="O1259" s="171"/>
      <c r="P1259" s="171"/>
      <c r="Q1259" s="173" t="s">
        <v>9740</v>
      </c>
      <c r="R1259" s="173" t="s">
        <v>9739</v>
      </c>
      <c r="S1259" s="177"/>
      <c r="T1259" s="148" t="s">
        <v>7843</v>
      </c>
      <c r="U1259" s="149"/>
      <c r="V1259" s="149"/>
      <c r="W1259" s="164" t="str">
        <f>VLOOKUP(TRIM(X1259),X10:Y88,2,FALSE)</f>
        <v>Frank</v>
      </c>
      <c r="X1259" s="11" t="str">
        <f t="shared" si="24"/>
        <v>7.1</v>
      </c>
    </row>
    <row r="1260" spans="1:24" ht="35.25" customHeight="1">
      <c r="A1260" s="150" t="s">
        <v>185</v>
      </c>
      <c r="B1260" s="165" t="s">
        <v>70</v>
      </c>
      <c r="C1260" s="153" t="s">
        <v>186</v>
      </c>
      <c r="D1260" s="153" t="s">
        <v>6905</v>
      </c>
      <c r="E1260" s="154" t="s">
        <v>9190</v>
      </c>
      <c r="F1260" s="155" t="s">
        <v>419</v>
      </c>
      <c r="G1260" s="155" t="s">
        <v>934</v>
      </c>
      <c r="H1260" s="155" t="s">
        <v>7371</v>
      </c>
      <c r="I1260" s="166" t="s">
        <v>10032</v>
      </c>
      <c r="J1260" s="160" t="s">
        <v>7343</v>
      </c>
      <c r="K1260" s="159"/>
      <c r="L1260" s="160"/>
      <c r="M1260" s="159"/>
      <c r="N1260" s="158"/>
      <c r="O1260" s="158" t="s">
        <v>366</v>
      </c>
      <c r="P1260" s="158"/>
      <c r="Q1260" s="162" t="s">
        <v>8050</v>
      </c>
      <c r="R1260" s="162" t="s">
        <v>9919</v>
      </c>
      <c r="S1260" s="163" t="s">
        <v>193</v>
      </c>
      <c r="T1260" s="167" t="s">
        <v>1396</v>
      </c>
      <c r="U1260" s="149"/>
      <c r="V1260" s="149" t="s">
        <v>995</v>
      </c>
      <c r="W1260" s="164" t="str">
        <f>VLOOKUP(TRIM(X1260),X10:Y88,2,FALSE)</f>
        <v>Frank</v>
      </c>
      <c r="X1260" s="11" t="str">
        <f t="shared" si="24"/>
        <v>6.15</v>
      </c>
    </row>
    <row r="1261" spans="1:24" ht="35.25" customHeight="1">
      <c r="A1261" s="150" t="s">
        <v>185</v>
      </c>
      <c r="B1261" s="165" t="s">
        <v>70</v>
      </c>
      <c r="C1261" s="153" t="s">
        <v>186</v>
      </c>
      <c r="D1261" s="153" t="s">
        <v>6905</v>
      </c>
      <c r="E1261" s="154" t="s">
        <v>9191</v>
      </c>
      <c r="F1261" s="155" t="s">
        <v>419</v>
      </c>
      <c r="G1261" s="155" t="s">
        <v>189</v>
      </c>
      <c r="H1261" s="155" t="s">
        <v>7326</v>
      </c>
      <c r="I1261" s="166" t="s">
        <v>649</v>
      </c>
      <c r="J1261" s="160"/>
      <c r="K1261" s="159"/>
      <c r="L1261" s="160"/>
      <c r="M1261" s="159"/>
      <c r="N1261" s="158"/>
      <c r="O1261" s="158" t="s">
        <v>366</v>
      </c>
      <c r="P1261" s="158" t="s">
        <v>7218</v>
      </c>
      <c r="Q1261" s="162" t="s">
        <v>7327</v>
      </c>
      <c r="R1261" s="162" t="s">
        <v>9920</v>
      </c>
      <c r="S1261" s="163" t="s">
        <v>193</v>
      </c>
      <c r="T1261" s="148" t="s">
        <v>651</v>
      </c>
      <c r="U1261" s="149"/>
      <c r="V1261" s="149" t="s">
        <v>995</v>
      </c>
      <c r="W1261" s="164" t="str">
        <f>VLOOKUP(TRIM(X1261),X10:Y88,2,FALSE)</f>
        <v>Frank</v>
      </c>
      <c r="X1261" s="11" t="str">
        <f t="shared" si="24"/>
        <v>6.15</v>
      </c>
    </row>
    <row r="1262" spans="1:24" ht="35.25" customHeight="1">
      <c r="A1262" s="150" t="s">
        <v>185</v>
      </c>
      <c r="B1262" s="165" t="s">
        <v>70</v>
      </c>
      <c r="C1262" s="153" t="s">
        <v>186</v>
      </c>
      <c r="D1262" s="153" t="s">
        <v>6905</v>
      </c>
      <c r="E1262" s="154" t="s">
        <v>9192</v>
      </c>
      <c r="F1262" s="155" t="s">
        <v>27</v>
      </c>
      <c r="G1262" s="155" t="s">
        <v>189</v>
      </c>
      <c r="H1262" s="155" t="s">
        <v>7217</v>
      </c>
      <c r="I1262" s="166" t="s">
        <v>859</v>
      </c>
      <c r="J1262" s="160" t="s">
        <v>7343</v>
      </c>
      <c r="K1262" s="159"/>
      <c r="L1262" s="160"/>
      <c r="M1262" s="159"/>
      <c r="N1262" s="158" t="s">
        <v>423</v>
      </c>
      <c r="O1262" s="158" t="s">
        <v>366</v>
      </c>
      <c r="P1262" s="158" t="s">
        <v>7218</v>
      </c>
      <c r="Q1262" s="162" t="s">
        <v>7219</v>
      </c>
      <c r="R1262" s="162" t="s">
        <v>9921</v>
      </c>
      <c r="S1262" s="163" t="s">
        <v>193</v>
      </c>
      <c r="T1262" s="167" t="s">
        <v>893</v>
      </c>
      <c r="U1262" s="149"/>
      <c r="V1262" s="149" t="s">
        <v>995</v>
      </c>
      <c r="W1262" s="164" t="str">
        <f>VLOOKUP(TRIM(X1262),X10:Y88,2,FALSE)</f>
        <v>Frank</v>
      </c>
      <c r="X1262" s="11" t="str">
        <f t="shared" si="24"/>
        <v>6.15</v>
      </c>
    </row>
    <row r="1263" spans="1:24" ht="35.25" customHeight="1">
      <c r="A1263" s="150" t="s">
        <v>185</v>
      </c>
      <c r="B1263" s="165" t="s">
        <v>70</v>
      </c>
      <c r="C1263" s="153" t="s">
        <v>186</v>
      </c>
      <c r="D1263" s="153" t="s">
        <v>6905</v>
      </c>
      <c r="E1263" s="154" t="s">
        <v>9193</v>
      </c>
      <c r="F1263" s="155" t="s">
        <v>27</v>
      </c>
      <c r="G1263" s="155" t="s">
        <v>189</v>
      </c>
      <c r="H1263" s="155" t="s">
        <v>7826</v>
      </c>
      <c r="I1263" s="166" t="s">
        <v>835</v>
      </c>
      <c r="J1263" s="160" t="s">
        <v>7343</v>
      </c>
      <c r="K1263" s="159"/>
      <c r="L1263" s="160"/>
      <c r="M1263" s="159"/>
      <c r="N1263" s="158" t="s">
        <v>423</v>
      </c>
      <c r="O1263" s="158" t="s">
        <v>366</v>
      </c>
      <c r="P1263" s="158" t="s">
        <v>7218</v>
      </c>
      <c r="Q1263" s="162" t="s">
        <v>8211</v>
      </c>
      <c r="R1263" s="162" t="s">
        <v>9922</v>
      </c>
      <c r="S1263" s="163" t="s">
        <v>193</v>
      </c>
      <c r="T1263" s="148" t="s">
        <v>1396</v>
      </c>
      <c r="U1263" s="149"/>
      <c r="V1263" s="149" t="s">
        <v>995</v>
      </c>
      <c r="W1263" s="164" t="str">
        <f>VLOOKUP(TRIM(X1263),X10:Y88,2,FALSE)</f>
        <v>Frank</v>
      </c>
      <c r="X1263" s="11" t="str">
        <f t="shared" si="24"/>
        <v>6.15</v>
      </c>
    </row>
    <row r="1264" spans="1:24" ht="35.25" customHeight="1">
      <c r="A1264" s="150" t="s">
        <v>185</v>
      </c>
      <c r="B1264" s="165" t="s">
        <v>70</v>
      </c>
      <c r="C1264" s="153" t="s">
        <v>186</v>
      </c>
      <c r="D1264" s="153" t="s">
        <v>6905</v>
      </c>
      <c r="E1264" s="154" t="s">
        <v>9194</v>
      </c>
      <c r="F1264" s="155" t="s">
        <v>27</v>
      </c>
      <c r="G1264" s="155" t="s">
        <v>189</v>
      </c>
      <c r="H1264" s="155" t="s">
        <v>7753</v>
      </c>
      <c r="I1264" s="166" t="s">
        <v>8167</v>
      </c>
      <c r="J1264" s="160" t="s">
        <v>7343</v>
      </c>
      <c r="K1264" s="159"/>
      <c r="L1264" s="160"/>
      <c r="M1264" s="159"/>
      <c r="N1264" s="158" t="s">
        <v>423</v>
      </c>
      <c r="O1264" s="158" t="s">
        <v>366</v>
      </c>
      <c r="P1264" s="158" t="s">
        <v>7218</v>
      </c>
      <c r="Q1264" s="162" t="s">
        <v>8166</v>
      </c>
      <c r="R1264" s="162" t="s">
        <v>9923</v>
      </c>
      <c r="S1264" s="163" t="s">
        <v>193</v>
      </c>
      <c r="T1264" s="167" t="s">
        <v>1545</v>
      </c>
      <c r="U1264" s="149"/>
      <c r="V1264" s="149" t="s">
        <v>995</v>
      </c>
      <c r="W1264" s="164" t="str">
        <f>VLOOKUP(TRIM(X1264),X10:Y88,2,FALSE)</f>
        <v>Frank</v>
      </c>
      <c r="X1264" s="11" t="str">
        <f t="shared" si="24"/>
        <v>6.15</v>
      </c>
    </row>
    <row r="1265" spans="1:24" ht="35.25" customHeight="1">
      <c r="A1265" s="150" t="s">
        <v>185</v>
      </c>
      <c r="B1265" s="165" t="s">
        <v>70</v>
      </c>
      <c r="C1265" s="153" t="s">
        <v>186</v>
      </c>
      <c r="D1265" s="153" t="s">
        <v>6905</v>
      </c>
      <c r="E1265" s="154" t="s">
        <v>9195</v>
      </c>
      <c r="F1265" s="155" t="s">
        <v>434</v>
      </c>
      <c r="G1265" s="155" t="s">
        <v>189</v>
      </c>
      <c r="H1265" s="155" t="s">
        <v>7876</v>
      </c>
      <c r="I1265" s="166" t="s">
        <v>859</v>
      </c>
      <c r="J1265" s="160"/>
      <c r="K1265" s="159"/>
      <c r="L1265" s="160"/>
      <c r="M1265" s="159"/>
      <c r="N1265" s="158"/>
      <c r="O1265" s="158" t="s">
        <v>366</v>
      </c>
      <c r="P1265" s="158"/>
      <c r="Q1265" s="162" t="s">
        <v>9599</v>
      </c>
      <c r="R1265" s="162" t="s">
        <v>9595</v>
      </c>
      <c r="S1265" s="163" t="s">
        <v>9594</v>
      </c>
      <c r="T1265" s="148" t="s">
        <v>1545</v>
      </c>
      <c r="U1265" s="149"/>
      <c r="V1265" s="149"/>
      <c r="W1265" s="164" t="str">
        <f>VLOOKUP(TRIM(X1265),X10:Y88,2,FALSE)</f>
        <v>Frank</v>
      </c>
      <c r="X1265" s="11" t="str">
        <f t="shared" si="24"/>
        <v>6.15</v>
      </c>
    </row>
    <row r="1266" spans="1:24" ht="35.25" customHeight="1">
      <c r="A1266" s="150" t="s">
        <v>185</v>
      </c>
      <c r="B1266" s="165" t="s">
        <v>70</v>
      </c>
      <c r="C1266" s="153" t="s">
        <v>186</v>
      </c>
      <c r="D1266" s="153" t="s">
        <v>6905</v>
      </c>
      <c r="E1266" s="154" t="s">
        <v>9196</v>
      </c>
      <c r="F1266" s="155" t="s">
        <v>26</v>
      </c>
      <c r="G1266" s="155" t="s">
        <v>189</v>
      </c>
      <c r="H1266" s="155" t="s">
        <v>9598</v>
      </c>
      <c r="I1266" s="166" t="s">
        <v>1638</v>
      </c>
      <c r="J1266" s="160"/>
      <c r="K1266" s="159"/>
      <c r="L1266" s="160"/>
      <c r="M1266" s="159"/>
      <c r="N1266" s="158"/>
      <c r="O1266" s="158" t="s">
        <v>366</v>
      </c>
      <c r="P1266" s="158"/>
      <c r="Q1266" s="162" t="s">
        <v>9599</v>
      </c>
      <c r="R1266" s="162" t="s">
        <v>9924</v>
      </c>
      <c r="S1266" s="163" t="s">
        <v>193</v>
      </c>
      <c r="T1266" s="167" t="s">
        <v>1545</v>
      </c>
      <c r="U1266" s="149"/>
      <c r="V1266" s="149" t="s">
        <v>995</v>
      </c>
      <c r="W1266" s="164" t="str">
        <f>VLOOKUP(TRIM(X1266),X10:Y88,2,FALSE)</f>
        <v>Frank</v>
      </c>
      <c r="X1266" s="11" t="str">
        <f t="shared" si="24"/>
        <v>6.15</v>
      </c>
    </row>
    <row r="1267" spans="1:24" ht="35.25" customHeight="1">
      <c r="A1267" s="150"/>
      <c r="B1267" s="165" t="s">
        <v>70</v>
      </c>
      <c r="C1267" s="153" t="s">
        <v>28</v>
      </c>
      <c r="D1267" s="153" t="s">
        <v>179</v>
      </c>
      <c r="E1267" s="154" t="s">
        <v>9197</v>
      </c>
      <c r="F1267" s="155" t="s">
        <v>5446</v>
      </c>
      <c r="G1267" s="169" t="s">
        <v>62</v>
      </c>
      <c r="H1267" s="169" t="s">
        <v>2048</v>
      </c>
      <c r="I1267" s="170" t="s">
        <v>62</v>
      </c>
      <c r="J1267" s="171"/>
      <c r="K1267" s="172"/>
      <c r="L1267" s="171"/>
      <c r="M1267" s="172"/>
      <c r="N1267" s="171"/>
      <c r="O1267" s="171" t="s">
        <v>62</v>
      </c>
      <c r="P1267" s="171" t="s">
        <v>62</v>
      </c>
      <c r="Q1267" s="173" t="s">
        <v>9722</v>
      </c>
      <c r="R1267" s="173" t="s">
        <v>9721</v>
      </c>
      <c r="S1267" s="177"/>
      <c r="T1267" s="148" t="s">
        <v>62</v>
      </c>
      <c r="U1267" s="149"/>
      <c r="V1267" s="149"/>
      <c r="W1267" s="164" t="str">
        <f>VLOOKUP(TRIM(X1267),X10:Y88,2,FALSE)</f>
        <v>Withdrawn</v>
      </c>
      <c r="X1267" s="11" t="str">
        <f t="shared" si="24"/>
        <v>99</v>
      </c>
    </row>
    <row r="1268" spans="1:24" ht="35.25" customHeight="1">
      <c r="A1268" s="150"/>
      <c r="B1268" s="165" t="s">
        <v>70</v>
      </c>
      <c r="C1268" s="153" t="s">
        <v>28</v>
      </c>
      <c r="D1268" s="153" t="s">
        <v>179</v>
      </c>
      <c r="E1268" s="154" t="s">
        <v>9367</v>
      </c>
      <c r="F1268" s="155" t="s">
        <v>5446</v>
      </c>
      <c r="G1268" s="169" t="s">
        <v>62</v>
      </c>
      <c r="H1268" s="169" t="s">
        <v>2048</v>
      </c>
      <c r="I1268" s="170" t="s">
        <v>62</v>
      </c>
      <c r="J1268" s="171"/>
      <c r="K1268" s="172"/>
      <c r="L1268" s="171"/>
      <c r="M1268" s="172"/>
      <c r="N1268" s="171"/>
      <c r="O1268" s="171" t="s">
        <v>62</v>
      </c>
      <c r="P1268" s="171" t="s">
        <v>62</v>
      </c>
      <c r="Q1268" s="173" t="s">
        <v>9722</v>
      </c>
      <c r="R1268" s="173" t="s">
        <v>9721</v>
      </c>
      <c r="S1268" s="177"/>
      <c r="T1268" s="167" t="s">
        <v>62</v>
      </c>
      <c r="U1268" s="149"/>
      <c r="V1268" s="149"/>
      <c r="W1268" s="164" t="str">
        <f>VLOOKUP(TRIM(X1268),X10:Y88,2,FALSE)</f>
        <v>Withdrawn</v>
      </c>
      <c r="X1268" s="11" t="str">
        <f t="shared" si="24"/>
        <v>99</v>
      </c>
    </row>
    <row r="1269" spans="1:24" ht="35.25" customHeight="1">
      <c r="A1269" s="150"/>
      <c r="B1269" s="165" t="s">
        <v>70</v>
      </c>
      <c r="C1269" s="153" t="s">
        <v>28</v>
      </c>
      <c r="D1269" s="153" t="s">
        <v>179</v>
      </c>
      <c r="E1269" s="154" t="s">
        <v>9368</v>
      </c>
      <c r="F1269" s="155" t="s">
        <v>5446</v>
      </c>
      <c r="G1269" s="169" t="s">
        <v>62</v>
      </c>
      <c r="H1269" s="169" t="s">
        <v>2048</v>
      </c>
      <c r="I1269" s="170" t="s">
        <v>62</v>
      </c>
      <c r="J1269" s="171"/>
      <c r="K1269" s="172"/>
      <c r="L1269" s="171"/>
      <c r="M1269" s="172"/>
      <c r="N1269" s="171"/>
      <c r="O1269" s="171" t="s">
        <v>62</v>
      </c>
      <c r="P1269" s="171" t="s">
        <v>62</v>
      </c>
      <c r="Q1269" s="173" t="s">
        <v>9722</v>
      </c>
      <c r="R1269" s="173" t="s">
        <v>9721</v>
      </c>
      <c r="S1269" s="177"/>
      <c r="T1269" s="148" t="s">
        <v>62</v>
      </c>
      <c r="U1269" s="149"/>
      <c r="V1269" s="149"/>
      <c r="W1269" s="164" t="str">
        <f>VLOOKUP(TRIM(X1269),X10:Y88,2,FALSE)</f>
        <v>Withdrawn</v>
      </c>
      <c r="X1269" s="11" t="str">
        <f t="shared" si="24"/>
        <v>99</v>
      </c>
    </row>
    <row r="1270" spans="1:24" ht="35.25" customHeight="1">
      <c r="A1270" s="150"/>
      <c r="B1270" s="165" t="s">
        <v>70</v>
      </c>
      <c r="C1270" s="153" t="s">
        <v>28</v>
      </c>
      <c r="D1270" s="153" t="s">
        <v>179</v>
      </c>
      <c r="E1270" s="154" t="s">
        <v>9369</v>
      </c>
      <c r="F1270" s="155" t="s">
        <v>5446</v>
      </c>
      <c r="G1270" s="169" t="s">
        <v>62</v>
      </c>
      <c r="H1270" s="169" t="s">
        <v>2048</v>
      </c>
      <c r="I1270" s="170" t="s">
        <v>62</v>
      </c>
      <c r="J1270" s="171"/>
      <c r="K1270" s="172"/>
      <c r="L1270" s="171"/>
      <c r="M1270" s="172"/>
      <c r="N1270" s="171"/>
      <c r="O1270" s="171" t="s">
        <v>62</v>
      </c>
      <c r="P1270" s="171" t="s">
        <v>62</v>
      </c>
      <c r="Q1270" s="173" t="s">
        <v>9722</v>
      </c>
      <c r="R1270" s="173" t="s">
        <v>9721</v>
      </c>
      <c r="S1270" s="177"/>
      <c r="T1270" s="167" t="s">
        <v>62</v>
      </c>
      <c r="U1270" s="149"/>
      <c r="V1270" s="149"/>
      <c r="W1270" s="164" t="str">
        <f>VLOOKUP(TRIM(X1270),X10:Y88,2,FALSE)</f>
        <v>Withdrawn</v>
      </c>
      <c r="X1270" s="11" t="str">
        <f t="shared" si="24"/>
        <v>99</v>
      </c>
    </row>
    <row r="1271" spans="1:24" ht="35.25" customHeight="1">
      <c r="A1271" s="150"/>
      <c r="B1271" s="165" t="s">
        <v>70</v>
      </c>
      <c r="C1271" s="153" t="s">
        <v>28</v>
      </c>
      <c r="D1271" s="153" t="s">
        <v>179</v>
      </c>
      <c r="E1271" s="154" t="s">
        <v>9370</v>
      </c>
      <c r="F1271" s="155" t="s">
        <v>5446</v>
      </c>
      <c r="G1271" s="169" t="s">
        <v>62</v>
      </c>
      <c r="H1271" s="169" t="s">
        <v>2048</v>
      </c>
      <c r="I1271" s="170" t="s">
        <v>62</v>
      </c>
      <c r="J1271" s="171"/>
      <c r="K1271" s="172"/>
      <c r="L1271" s="171"/>
      <c r="M1271" s="172"/>
      <c r="N1271" s="171"/>
      <c r="O1271" s="171" t="s">
        <v>62</v>
      </c>
      <c r="P1271" s="171" t="s">
        <v>62</v>
      </c>
      <c r="Q1271" s="173" t="s">
        <v>9722</v>
      </c>
      <c r="R1271" s="173" t="s">
        <v>9721</v>
      </c>
      <c r="S1271" s="177"/>
      <c r="T1271" s="148" t="s">
        <v>62</v>
      </c>
      <c r="U1271" s="149"/>
      <c r="V1271" s="149"/>
      <c r="W1271" s="164" t="str">
        <f>VLOOKUP(TRIM(X1271),X10:Y88,2,FALSE)</f>
        <v>Withdrawn</v>
      </c>
      <c r="X1271" s="11" t="str">
        <f t="shared" si="24"/>
        <v>99</v>
      </c>
    </row>
    <row r="1272" spans="1:24" ht="35.25" customHeight="1">
      <c r="A1272" s="150"/>
      <c r="B1272" s="165" t="s">
        <v>70</v>
      </c>
      <c r="C1272" s="153" t="s">
        <v>28</v>
      </c>
      <c r="D1272" s="153" t="s">
        <v>179</v>
      </c>
      <c r="E1272" s="154" t="s">
        <v>9371</v>
      </c>
      <c r="F1272" s="155" t="s">
        <v>5446</v>
      </c>
      <c r="G1272" s="169" t="s">
        <v>62</v>
      </c>
      <c r="H1272" s="169" t="s">
        <v>2048</v>
      </c>
      <c r="I1272" s="170" t="s">
        <v>62</v>
      </c>
      <c r="J1272" s="171"/>
      <c r="K1272" s="172"/>
      <c r="L1272" s="171"/>
      <c r="M1272" s="172"/>
      <c r="N1272" s="171"/>
      <c r="O1272" s="171" t="s">
        <v>62</v>
      </c>
      <c r="P1272" s="171" t="s">
        <v>62</v>
      </c>
      <c r="Q1272" s="173" t="s">
        <v>9722</v>
      </c>
      <c r="R1272" s="173" t="s">
        <v>9721</v>
      </c>
      <c r="S1272" s="177"/>
      <c r="T1272" s="167" t="s">
        <v>62</v>
      </c>
      <c r="U1272" s="149"/>
      <c r="V1272" s="149"/>
      <c r="W1272" s="164" t="str">
        <f>VLOOKUP(TRIM(X1272),X10:Y88,2,FALSE)</f>
        <v>Withdrawn</v>
      </c>
      <c r="X1272" s="11" t="str">
        <f t="shared" si="24"/>
        <v>99</v>
      </c>
    </row>
    <row r="1273" spans="1:24" ht="35.25" customHeight="1">
      <c r="A1273" s="150"/>
      <c r="B1273" s="165" t="s">
        <v>70</v>
      </c>
      <c r="C1273" s="153" t="s">
        <v>28</v>
      </c>
      <c r="D1273" s="153" t="s">
        <v>179</v>
      </c>
      <c r="E1273" s="154" t="s">
        <v>9372</v>
      </c>
      <c r="F1273" s="155" t="s">
        <v>5446</v>
      </c>
      <c r="G1273" s="169" t="s">
        <v>62</v>
      </c>
      <c r="H1273" s="169" t="s">
        <v>2048</v>
      </c>
      <c r="I1273" s="170" t="s">
        <v>62</v>
      </c>
      <c r="J1273" s="171"/>
      <c r="K1273" s="172"/>
      <c r="L1273" s="171"/>
      <c r="M1273" s="172"/>
      <c r="N1273" s="171"/>
      <c r="O1273" s="171" t="s">
        <v>62</v>
      </c>
      <c r="P1273" s="171" t="s">
        <v>62</v>
      </c>
      <c r="Q1273" s="173" t="s">
        <v>9722</v>
      </c>
      <c r="R1273" s="173" t="s">
        <v>9721</v>
      </c>
      <c r="S1273" s="177"/>
      <c r="T1273" s="148" t="s">
        <v>62</v>
      </c>
      <c r="U1273" s="149"/>
      <c r="V1273" s="149"/>
      <c r="W1273" s="164" t="str">
        <f>VLOOKUP(TRIM(X1273),X10:Y88,2,FALSE)</f>
        <v>Withdrawn</v>
      </c>
      <c r="X1273" s="11" t="str">
        <f t="shared" si="24"/>
        <v>99</v>
      </c>
    </row>
    <row r="1274" spans="1:24" ht="35.25" customHeight="1">
      <c r="A1274" s="150"/>
      <c r="B1274" s="165" t="s">
        <v>70</v>
      </c>
      <c r="C1274" s="153" t="s">
        <v>28</v>
      </c>
      <c r="D1274" s="153" t="s">
        <v>179</v>
      </c>
      <c r="E1274" s="154" t="s">
        <v>9373</v>
      </c>
      <c r="F1274" s="155" t="s">
        <v>5446</v>
      </c>
      <c r="G1274" s="169" t="s">
        <v>62</v>
      </c>
      <c r="H1274" s="169" t="s">
        <v>2048</v>
      </c>
      <c r="I1274" s="170" t="s">
        <v>62</v>
      </c>
      <c r="J1274" s="171"/>
      <c r="K1274" s="172"/>
      <c r="L1274" s="171"/>
      <c r="M1274" s="172"/>
      <c r="N1274" s="171"/>
      <c r="O1274" s="171" t="s">
        <v>62</v>
      </c>
      <c r="P1274" s="171" t="s">
        <v>62</v>
      </c>
      <c r="Q1274" s="173" t="s">
        <v>9722</v>
      </c>
      <c r="R1274" s="173" t="s">
        <v>9721</v>
      </c>
      <c r="S1274" s="177"/>
      <c r="T1274" s="167" t="s">
        <v>62</v>
      </c>
      <c r="U1274" s="149"/>
      <c r="V1274" s="149"/>
      <c r="W1274" s="164" t="str">
        <f>VLOOKUP(TRIM(X1274),X10:Y88,2,FALSE)</f>
        <v>Withdrawn</v>
      </c>
      <c r="X1274" s="11" t="str">
        <f t="shared" si="24"/>
        <v>99</v>
      </c>
    </row>
    <row r="1275" spans="1:24" ht="35.25" customHeight="1">
      <c r="A1275" s="150" t="s">
        <v>185</v>
      </c>
      <c r="B1275" s="165" t="s">
        <v>70</v>
      </c>
      <c r="C1275" s="153" t="s">
        <v>186</v>
      </c>
      <c r="D1275" s="153" t="s">
        <v>127</v>
      </c>
      <c r="E1275" s="154" t="s">
        <v>9374</v>
      </c>
      <c r="F1275" s="155" t="s">
        <v>27</v>
      </c>
      <c r="G1275" s="155" t="s">
        <v>189</v>
      </c>
      <c r="H1275" s="155" t="s">
        <v>6992</v>
      </c>
      <c r="I1275" s="166" t="s">
        <v>9513</v>
      </c>
      <c r="J1275" s="160" t="s">
        <v>422</v>
      </c>
      <c r="K1275" s="159"/>
      <c r="L1275" s="160"/>
      <c r="M1275" s="159"/>
      <c r="N1275" s="158" t="s">
        <v>6993</v>
      </c>
      <c r="O1275" s="158" t="s">
        <v>366</v>
      </c>
      <c r="P1275" s="158" t="s">
        <v>442</v>
      </c>
      <c r="Q1275" s="162" t="s">
        <v>7906</v>
      </c>
      <c r="R1275" s="162" t="s">
        <v>9671</v>
      </c>
      <c r="S1275" s="163" t="s">
        <v>9672</v>
      </c>
      <c r="T1275" s="148" t="s">
        <v>6994</v>
      </c>
      <c r="U1275" s="149"/>
      <c r="V1275" s="149"/>
      <c r="W1275" s="164" t="str">
        <f>VLOOKUP(TRIM(X1275),X10:Y88,2,FALSE)</f>
        <v>Patrice</v>
      </c>
      <c r="X1275" s="11" t="str">
        <f t="shared" si="24"/>
        <v>6.5.1</v>
      </c>
    </row>
    <row r="1276" spans="1:24" ht="35.25" customHeight="1">
      <c r="A1276" s="150" t="s">
        <v>185</v>
      </c>
      <c r="B1276" s="165" t="s">
        <v>70</v>
      </c>
      <c r="C1276" s="153" t="s">
        <v>186</v>
      </c>
      <c r="D1276" s="153" t="s">
        <v>130</v>
      </c>
      <c r="E1276" s="154" t="s">
        <v>9375</v>
      </c>
      <c r="F1276" s="155" t="s">
        <v>27</v>
      </c>
      <c r="G1276" s="155" t="s">
        <v>189</v>
      </c>
      <c r="H1276" s="155" t="s">
        <v>9070</v>
      </c>
      <c r="I1276" s="166" t="s">
        <v>9069</v>
      </c>
      <c r="J1276" s="160" t="s">
        <v>455</v>
      </c>
      <c r="K1276" s="159"/>
      <c r="L1276" s="160"/>
      <c r="M1276" s="159"/>
      <c r="N1276" s="158" t="s">
        <v>1603</v>
      </c>
      <c r="O1276" s="158" t="s">
        <v>366</v>
      </c>
      <c r="P1276" s="158" t="s">
        <v>442</v>
      </c>
      <c r="Q1276" s="162" t="s">
        <v>9071</v>
      </c>
      <c r="R1276" s="162" t="s">
        <v>11599</v>
      </c>
      <c r="S1276" s="168" t="s">
        <v>431</v>
      </c>
      <c r="T1276" s="167" t="s">
        <v>8464</v>
      </c>
      <c r="U1276" s="149" t="s">
        <v>9556</v>
      </c>
      <c r="V1276" s="149"/>
      <c r="W1276" s="164" t="str">
        <f>VLOOKUP(TRIM(X1276),X10:Y88,2,FALSE)</f>
        <v>Frank</v>
      </c>
      <c r="X1276" s="11" t="str">
        <f t="shared" si="24"/>
        <v>6.5.2</v>
      </c>
    </row>
    <row r="1277" spans="1:24" ht="35.25" customHeight="1">
      <c r="A1277" s="150" t="s">
        <v>185</v>
      </c>
      <c r="B1277" s="165" t="s">
        <v>70</v>
      </c>
      <c r="C1277" s="153" t="s">
        <v>186</v>
      </c>
      <c r="D1277" s="153" t="s">
        <v>130</v>
      </c>
      <c r="E1277" s="154" t="s">
        <v>9376</v>
      </c>
      <c r="F1277" s="155" t="s">
        <v>27</v>
      </c>
      <c r="G1277" s="155" t="s">
        <v>189</v>
      </c>
      <c r="H1277" s="155" t="s">
        <v>7401</v>
      </c>
      <c r="I1277" s="166" t="s">
        <v>7402</v>
      </c>
      <c r="J1277" s="160" t="s">
        <v>455</v>
      </c>
      <c r="K1277" s="159"/>
      <c r="L1277" s="160"/>
      <c r="M1277" s="159"/>
      <c r="N1277" s="158" t="s">
        <v>2435</v>
      </c>
      <c r="O1277" s="158" t="s">
        <v>366</v>
      </c>
      <c r="P1277" s="158" t="s">
        <v>442</v>
      </c>
      <c r="Q1277" s="162" t="s">
        <v>8058</v>
      </c>
      <c r="R1277" s="162" t="s">
        <v>9925</v>
      </c>
      <c r="S1277" s="163" t="s">
        <v>193</v>
      </c>
      <c r="T1277" s="148" t="s">
        <v>3669</v>
      </c>
      <c r="U1277" s="149"/>
      <c r="V1277" s="149" t="s">
        <v>995</v>
      </c>
      <c r="W1277" s="164" t="str">
        <f>VLOOKUP(TRIM(X1277),X10:Y88,2,FALSE)</f>
        <v>Frank</v>
      </c>
      <c r="X1277" s="11" t="str">
        <f t="shared" si="24"/>
        <v>6.5.2</v>
      </c>
    </row>
    <row r="1278" spans="1:24" ht="35.25" customHeight="1">
      <c r="A1278" s="150" t="s">
        <v>185</v>
      </c>
      <c r="B1278" s="165" t="s">
        <v>70</v>
      </c>
      <c r="C1278" s="153" t="s">
        <v>186</v>
      </c>
      <c r="D1278" s="153" t="s">
        <v>130</v>
      </c>
      <c r="E1278" s="154" t="s">
        <v>9377</v>
      </c>
      <c r="F1278" s="155" t="s">
        <v>27</v>
      </c>
      <c r="G1278" s="155" t="s">
        <v>189</v>
      </c>
      <c r="H1278" s="155" t="s">
        <v>7058</v>
      </c>
      <c r="I1278" s="166" t="s">
        <v>9570</v>
      </c>
      <c r="J1278" s="160" t="s">
        <v>455</v>
      </c>
      <c r="K1278" s="159"/>
      <c r="L1278" s="160"/>
      <c r="M1278" s="159"/>
      <c r="N1278" s="158" t="s">
        <v>2435</v>
      </c>
      <c r="O1278" s="158" t="s">
        <v>366</v>
      </c>
      <c r="P1278" s="158" t="s">
        <v>442</v>
      </c>
      <c r="Q1278" s="162" t="s">
        <v>7936</v>
      </c>
      <c r="R1278" s="162" t="s">
        <v>9926</v>
      </c>
      <c r="S1278" s="163" t="s">
        <v>193</v>
      </c>
      <c r="T1278" s="167" t="s">
        <v>848</v>
      </c>
      <c r="U1278" s="149"/>
      <c r="V1278" s="149" t="s">
        <v>995</v>
      </c>
      <c r="W1278" s="164" t="str">
        <f>VLOOKUP(TRIM(X1278),X10:Y88,2,FALSE)</f>
        <v>Frank</v>
      </c>
      <c r="X1278" s="11" t="str">
        <f t="shared" si="24"/>
        <v>6.5.2</v>
      </c>
    </row>
    <row r="1279" spans="1:24" ht="35.25" customHeight="1">
      <c r="A1279" s="150" t="s">
        <v>185</v>
      </c>
      <c r="B1279" s="165" t="s">
        <v>70</v>
      </c>
      <c r="C1279" s="153" t="s">
        <v>186</v>
      </c>
      <c r="D1279" s="153" t="s">
        <v>130</v>
      </c>
      <c r="E1279" s="154" t="s">
        <v>9378</v>
      </c>
      <c r="F1279" s="155" t="s">
        <v>27</v>
      </c>
      <c r="G1279" s="155" t="s">
        <v>189</v>
      </c>
      <c r="H1279" s="155" t="s">
        <v>7352</v>
      </c>
      <c r="I1279" s="166" t="s">
        <v>8041</v>
      </c>
      <c r="J1279" s="160" t="s">
        <v>455</v>
      </c>
      <c r="K1279" s="159"/>
      <c r="L1279" s="160"/>
      <c r="M1279" s="159"/>
      <c r="N1279" s="158" t="s">
        <v>2435</v>
      </c>
      <c r="O1279" s="158" t="s">
        <v>366</v>
      </c>
      <c r="P1279" s="158" t="s">
        <v>442</v>
      </c>
      <c r="Q1279" s="162" t="s">
        <v>7353</v>
      </c>
      <c r="R1279" s="162" t="s">
        <v>9578</v>
      </c>
      <c r="S1279" s="163" t="s">
        <v>9577</v>
      </c>
      <c r="T1279" s="148" t="s">
        <v>1483</v>
      </c>
      <c r="U1279" s="149"/>
      <c r="V1279" s="149"/>
      <c r="W1279" s="164" t="str">
        <f>VLOOKUP(TRIM(X1279),X10:Y88,2,FALSE)</f>
        <v>Frank</v>
      </c>
      <c r="X1279" s="11" t="str">
        <f t="shared" si="24"/>
        <v>6.5.2</v>
      </c>
    </row>
    <row r="1280" spans="1:24" ht="35.25" customHeight="1">
      <c r="A1280" s="150" t="s">
        <v>185</v>
      </c>
      <c r="B1280" s="165" t="s">
        <v>70</v>
      </c>
      <c r="C1280" s="153" t="s">
        <v>186</v>
      </c>
      <c r="D1280" s="153" t="s">
        <v>130</v>
      </c>
      <c r="E1280" s="154" t="s">
        <v>9379</v>
      </c>
      <c r="F1280" s="155" t="s">
        <v>27</v>
      </c>
      <c r="G1280" s="155" t="s">
        <v>189</v>
      </c>
      <c r="H1280" s="155" t="s">
        <v>7010</v>
      </c>
      <c r="I1280" s="166" t="s">
        <v>765</v>
      </c>
      <c r="J1280" s="160" t="s">
        <v>455</v>
      </c>
      <c r="K1280" s="159"/>
      <c r="L1280" s="160"/>
      <c r="M1280" s="159"/>
      <c r="N1280" s="158" t="s">
        <v>2435</v>
      </c>
      <c r="O1280" s="158" t="s">
        <v>366</v>
      </c>
      <c r="P1280" s="158" t="s">
        <v>442</v>
      </c>
      <c r="Q1280" s="162" t="s">
        <v>7917</v>
      </c>
      <c r="R1280" s="162" t="s">
        <v>9712</v>
      </c>
      <c r="S1280" s="163" t="s">
        <v>193</v>
      </c>
      <c r="T1280" s="167" t="s">
        <v>767</v>
      </c>
      <c r="U1280" s="149"/>
      <c r="V1280" s="149"/>
      <c r="W1280" s="164" t="str">
        <f>VLOOKUP(TRIM(X1280),X10:Y88,2,FALSE)</f>
        <v>Frank</v>
      </c>
      <c r="X1280" s="11" t="str">
        <f t="shared" si="24"/>
        <v>6.5.2</v>
      </c>
    </row>
    <row r="1281" spans="1:24" ht="35.25" customHeight="1">
      <c r="A1281" s="150" t="s">
        <v>185</v>
      </c>
      <c r="B1281" s="165" t="s">
        <v>70</v>
      </c>
      <c r="C1281" s="153" t="s">
        <v>186</v>
      </c>
      <c r="D1281" s="153" t="s">
        <v>130</v>
      </c>
      <c r="E1281" s="154" t="s">
        <v>9380</v>
      </c>
      <c r="F1281" s="155" t="s">
        <v>27</v>
      </c>
      <c r="G1281" s="155" t="s">
        <v>189</v>
      </c>
      <c r="H1281" s="155" t="s">
        <v>7352</v>
      </c>
      <c r="I1281" s="166" t="s">
        <v>8041</v>
      </c>
      <c r="J1281" s="160" t="s">
        <v>455</v>
      </c>
      <c r="K1281" s="159"/>
      <c r="L1281" s="160"/>
      <c r="M1281" s="159"/>
      <c r="N1281" s="158" t="s">
        <v>2435</v>
      </c>
      <c r="O1281" s="158" t="s">
        <v>366</v>
      </c>
      <c r="P1281" s="158" t="s">
        <v>442</v>
      </c>
      <c r="Q1281" s="162" t="s">
        <v>7353</v>
      </c>
      <c r="R1281" s="162" t="s">
        <v>9927</v>
      </c>
      <c r="S1281" s="163" t="s">
        <v>193</v>
      </c>
      <c r="T1281" s="148" t="s">
        <v>1483</v>
      </c>
      <c r="U1281" s="149"/>
      <c r="V1281" s="149" t="s">
        <v>995</v>
      </c>
      <c r="W1281" s="164" t="str">
        <f>VLOOKUP(TRIM(X1281),X10:Y88,2,FALSE)</f>
        <v>Frank</v>
      </c>
      <c r="X1281" s="11" t="str">
        <f t="shared" si="24"/>
        <v>6.5.2</v>
      </c>
    </row>
    <row r="1282" spans="1:24" ht="35.25" customHeight="1">
      <c r="A1282" s="150" t="s">
        <v>185</v>
      </c>
      <c r="B1282" s="165" t="s">
        <v>70</v>
      </c>
      <c r="C1282" s="153" t="s">
        <v>186</v>
      </c>
      <c r="D1282" s="153" t="s">
        <v>130</v>
      </c>
      <c r="E1282" s="154" t="s">
        <v>9381</v>
      </c>
      <c r="F1282" s="155" t="s">
        <v>27</v>
      </c>
      <c r="G1282" s="155" t="s">
        <v>189</v>
      </c>
      <c r="H1282" s="155" t="s">
        <v>7027</v>
      </c>
      <c r="I1282" s="166" t="s">
        <v>7853</v>
      </c>
      <c r="J1282" s="160" t="s">
        <v>422</v>
      </c>
      <c r="K1282" s="159"/>
      <c r="L1282" s="160"/>
      <c r="M1282" s="159"/>
      <c r="N1282" s="158" t="s">
        <v>6993</v>
      </c>
      <c r="O1282" s="158" t="s">
        <v>366</v>
      </c>
      <c r="P1282" s="158" t="s">
        <v>442</v>
      </c>
      <c r="Q1282" s="162" t="s">
        <v>7028</v>
      </c>
      <c r="R1282" s="162" t="s">
        <v>9699</v>
      </c>
      <c r="S1282" s="163" t="s">
        <v>9698</v>
      </c>
      <c r="T1282" s="167" t="s">
        <v>7026</v>
      </c>
      <c r="U1282" s="149"/>
      <c r="V1282" s="149"/>
      <c r="W1282" s="164" t="str">
        <f>VLOOKUP(TRIM(X1282),X10:Y88,2,FALSE)</f>
        <v>Frank</v>
      </c>
      <c r="X1282" s="11" t="str">
        <f t="shared" si="24"/>
        <v>6.5.2</v>
      </c>
    </row>
    <row r="1283" spans="1:24" ht="35.25" customHeight="1">
      <c r="A1283" s="150" t="s">
        <v>185</v>
      </c>
      <c r="B1283" s="165" t="s">
        <v>70</v>
      </c>
      <c r="C1283" s="153" t="s">
        <v>186</v>
      </c>
      <c r="D1283" s="153" t="s">
        <v>127</v>
      </c>
      <c r="E1283" s="154" t="s">
        <v>9382</v>
      </c>
      <c r="F1283" s="155" t="s">
        <v>27</v>
      </c>
      <c r="G1283" s="155" t="s">
        <v>189</v>
      </c>
      <c r="H1283" s="155" t="s">
        <v>9440</v>
      </c>
      <c r="I1283" s="166" t="s">
        <v>475</v>
      </c>
      <c r="J1283" s="160" t="s">
        <v>455</v>
      </c>
      <c r="K1283" s="159"/>
      <c r="L1283" s="160"/>
      <c r="M1283" s="159"/>
      <c r="N1283" s="158" t="s">
        <v>2435</v>
      </c>
      <c r="O1283" s="158" t="s">
        <v>366</v>
      </c>
      <c r="P1283" s="158" t="s">
        <v>442</v>
      </c>
      <c r="Q1283" s="162" t="s">
        <v>8114</v>
      </c>
      <c r="R1283" s="162" t="s">
        <v>9704</v>
      </c>
      <c r="S1283" s="163" t="s">
        <v>193</v>
      </c>
      <c r="T1283" s="148" t="s">
        <v>472</v>
      </c>
      <c r="U1283" s="149"/>
      <c r="V1283" s="149"/>
      <c r="W1283" s="164" t="str">
        <f>VLOOKUP(TRIM(X1283),X10:Y88,2,FALSE)</f>
        <v>Patrice</v>
      </c>
      <c r="X1283" s="11" t="str">
        <f t="shared" si="24"/>
        <v>6.5.1</v>
      </c>
    </row>
    <row r="1284" spans="1:24" ht="35.25" customHeight="1">
      <c r="A1284" s="150" t="s">
        <v>185</v>
      </c>
      <c r="B1284" s="165" t="s">
        <v>70</v>
      </c>
      <c r="C1284" s="153" t="s">
        <v>186</v>
      </c>
      <c r="D1284" s="153" t="s">
        <v>127</v>
      </c>
      <c r="E1284" s="154" t="s">
        <v>9383</v>
      </c>
      <c r="F1284" s="155" t="s">
        <v>27</v>
      </c>
      <c r="G1284" s="155" t="s">
        <v>189</v>
      </c>
      <c r="H1284" s="155" t="s">
        <v>3214</v>
      </c>
      <c r="I1284" s="166" t="s">
        <v>10033</v>
      </c>
      <c r="J1284" s="160" t="s">
        <v>422</v>
      </c>
      <c r="K1284" s="159"/>
      <c r="L1284" s="160"/>
      <c r="M1284" s="159"/>
      <c r="N1284" s="158" t="s">
        <v>6993</v>
      </c>
      <c r="O1284" s="158" t="s">
        <v>366</v>
      </c>
      <c r="P1284" s="158" t="s">
        <v>442</v>
      </c>
      <c r="Q1284" s="162" t="s">
        <v>7528</v>
      </c>
      <c r="R1284" s="175" t="s">
        <v>10113</v>
      </c>
      <c r="S1284" s="163" t="s">
        <v>253</v>
      </c>
      <c r="T1284" s="167" t="s">
        <v>472</v>
      </c>
      <c r="U1284" s="149"/>
      <c r="V1284" s="149" t="s">
        <v>9948</v>
      </c>
      <c r="W1284" s="164" t="str">
        <f>VLOOKUP(TRIM(X1284),X10:Y88,2,FALSE)</f>
        <v>Patrice</v>
      </c>
      <c r="X1284" s="11" t="str">
        <f t="shared" si="24"/>
        <v>6.5.1</v>
      </c>
    </row>
    <row r="1285" spans="1:24" ht="35.25" customHeight="1">
      <c r="A1285" s="150" t="s">
        <v>185</v>
      </c>
      <c r="B1285" s="165" t="s">
        <v>70</v>
      </c>
      <c r="C1285" s="153" t="s">
        <v>186</v>
      </c>
      <c r="D1285" s="153" t="s">
        <v>127</v>
      </c>
      <c r="E1285" s="154" t="s">
        <v>9384</v>
      </c>
      <c r="F1285" s="155" t="s">
        <v>27</v>
      </c>
      <c r="G1285" s="155" t="s">
        <v>189</v>
      </c>
      <c r="H1285" s="155" t="s">
        <v>3350</v>
      </c>
      <c r="I1285" s="166" t="s">
        <v>10034</v>
      </c>
      <c r="J1285" s="160" t="s">
        <v>422</v>
      </c>
      <c r="K1285" s="159"/>
      <c r="L1285" s="160"/>
      <c r="M1285" s="159"/>
      <c r="N1285" s="158" t="s">
        <v>6993</v>
      </c>
      <c r="O1285" s="158" t="s">
        <v>366</v>
      </c>
      <c r="P1285" s="158" t="s">
        <v>442</v>
      </c>
      <c r="Q1285" s="162" t="s">
        <v>3351</v>
      </c>
      <c r="R1285" s="162" t="s">
        <v>9705</v>
      </c>
      <c r="S1285" s="163" t="s">
        <v>193</v>
      </c>
      <c r="T1285" s="148" t="s">
        <v>472</v>
      </c>
      <c r="U1285" s="149"/>
      <c r="V1285" s="149"/>
      <c r="W1285" s="164" t="str">
        <f>VLOOKUP(TRIM(X1285),X10:Y88,2,FALSE)</f>
        <v>Patrice</v>
      </c>
      <c r="X1285" s="11" t="str">
        <f t="shared" si="24"/>
        <v>6.5.1</v>
      </c>
    </row>
    <row r="1286" spans="1:24" ht="35.25" customHeight="1">
      <c r="A1286" s="150" t="s">
        <v>185</v>
      </c>
      <c r="B1286" s="165" t="s">
        <v>70</v>
      </c>
      <c r="C1286" s="153" t="s">
        <v>186</v>
      </c>
      <c r="D1286" s="153" t="s">
        <v>127</v>
      </c>
      <c r="E1286" s="154" t="s">
        <v>9385</v>
      </c>
      <c r="F1286" s="155" t="s">
        <v>27</v>
      </c>
      <c r="G1286" s="155" t="s">
        <v>189</v>
      </c>
      <c r="H1286" s="155" t="s">
        <v>3124</v>
      </c>
      <c r="I1286" s="166" t="s">
        <v>9662</v>
      </c>
      <c r="J1286" s="160" t="s">
        <v>422</v>
      </c>
      <c r="K1286" s="159"/>
      <c r="L1286" s="160"/>
      <c r="M1286" s="159"/>
      <c r="N1286" s="158" t="s">
        <v>6993</v>
      </c>
      <c r="O1286" s="158" t="s">
        <v>366</v>
      </c>
      <c r="P1286" s="158" t="s">
        <v>442</v>
      </c>
      <c r="Q1286" s="162" t="s">
        <v>7504</v>
      </c>
      <c r="R1286" s="175" t="s">
        <v>10115</v>
      </c>
      <c r="S1286" s="163" t="s">
        <v>10114</v>
      </c>
      <c r="T1286" s="167" t="s">
        <v>1002</v>
      </c>
      <c r="U1286" s="149"/>
      <c r="V1286" s="149" t="s">
        <v>9948</v>
      </c>
      <c r="W1286" s="164" t="str">
        <f>VLOOKUP(TRIM(X1286),X10:Y88,2,FALSE)</f>
        <v>Patrice</v>
      </c>
      <c r="X1286" s="11" t="str">
        <f t="shared" si="24"/>
        <v>6.5.1</v>
      </c>
    </row>
    <row r="1287" spans="1:24" ht="35.25" customHeight="1">
      <c r="A1287" s="150" t="s">
        <v>185</v>
      </c>
      <c r="B1287" s="165" t="s">
        <v>70</v>
      </c>
      <c r="C1287" s="153" t="s">
        <v>186</v>
      </c>
      <c r="D1287" s="153" t="s">
        <v>127</v>
      </c>
      <c r="E1287" s="154" t="s">
        <v>9386</v>
      </c>
      <c r="F1287" s="155" t="s">
        <v>27</v>
      </c>
      <c r="G1287" s="155" t="s">
        <v>189</v>
      </c>
      <c r="H1287" s="155" t="s">
        <v>7747</v>
      </c>
      <c r="I1287" s="166" t="s">
        <v>10029</v>
      </c>
      <c r="J1287" s="160" t="s">
        <v>455</v>
      </c>
      <c r="K1287" s="159"/>
      <c r="L1287" s="160"/>
      <c r="M1287" s="159"/>
      <c r="N1287" s="158" t="s">
        <v>2435</v>
      </c>
      <c r="O1287" s="158" t="s">
        <v>366</v>
      </c>
      <c r="P1287" s="158" t="s">
        <v>442</v>
      </c>
      <c r="Q1287" s="162" t="s">
        <v>7748</v>
      </c>
      <c r="R1287" s="162" t="s">
        <v>9706</v>
      </c>
      <c r="S1287" s="163" t="s">
        <v>193</v>
      </c>
      <c r="T1287" s="148" t="s">
        <v>7731</v>
      </c>
      <c r="U1287" s="149"/>
      <c r="V1287" s="149"/>
      <c r="W1287" s="164" t="str">
        <f>VLOOKUP(TRIM(X1287),X10:Y88,2,FALSE)</f>
        <v>Patrice</v>
      </c>
      <c r="X1287" s="11" t="str">
        <f t="shared" si="24"/>
        <v>6.5.1</v>
      </c>
    </row>
    <row r="1288" spans="1:24" ht="35.25" customHeight="1">
      <c r="A1288" s="150" t="s">
        <v>185</v>
      </c>
      <c r="B1288" s="165" t="s">
        <v>70</v>
      </c>
      <c r="C1288" s="153" t="s">
        <v>186</v>
      </c>
      <c r="D1288" s="153" t="s">
        <v>127</v>
      </c>
      <c r="E1288" s="154" t="s">
        <v>9387</v>
      </c>
      <c r="F1288" s="155" t="s">
        <v>27</v>
      </c>
      <c r="G1288" s="155" t="s">
        <v>189</v>
      </c>
      <c r="H1288" s="155" t="s">
        <v>7822</v>
      </c>
      <c r="I1288" s="166" t="s">
        <v>10022</v>
      </c>
      <c r="J1288" s="160" t="s">
        <v>422</v>
      </c>
      <c r="K1288" s="159"/>
      <c r="L1288" s="160"/>
      <c r="M1288" s="159"/>
      <c r="N1288" s="158" t="s">
        <v>6993</v>
      </c>
      <c r="O1288" s="158" t="s">
        <v>366</v>
      </c>
      <c r="P1288" s="158" t="s">
        <v>442</v>
      </c>
      <c r="Q1288" s="162" t="s">
        <v>8209</v>
      </c>
      <c r="R1288" s="162" t="s">
        <v>9707</v>
      </c>
      <c r="S1288" s="163" t="s">
        <v>193</v>
      </c>
      <c r="T1288" s="167" t="s">
        <v>2749</v>
      </c>
      <c r="U1288" s="149"/>
      <c r="V1288" s="149"/>
      <c r="W1288" s="164" t="str">
        <f>VLOOKUP(TRIM(X1288),X10:Y88,2,FALSE)</f>
        <v>Patrice</v>
      </c>
      <c r="X1288" s="11" t="str">
        <f t="shared" si="24"/>
        <v>6.5.1</v>
      </c>
    </row>
    <row r="1289" spans="1:24" ht="35.25" customHeight="1">
      <c r="A1289" s="150" t="s">
        <v>185</v>
      </c>
      <c r="B1289" s="165" t="s">
        <v>70</v>
      </c>
      <c r="C1289" s="153" t="s">
        <v>186</v>
      </c>
      <c r="D1289" s="153" t="s">
        <v>127</v>
      </c>
      <c r="E1289" s="154" t="s">
        <v>9388</v>
      </c>
      <c r="F1289" s="155" t="s">
        <v>27</v>
      </c>
      <c r="G1289" s="155" t="s">
        <v>189</v>
      </c>
      <c r="H1289" s="155" t="s">
        <v>7729</v>
      </c>
      <c r="I1289" s="166" t="s">
        <v>8153</v>
      </c>
      <c r="J1289" s="160" t="s">
        <v>422</v>
      </c>
      <c r="K1289" s="159"/>
      <c r="L1289" s="160"/>
      <c r="M1289" s="159"/>
      <c r="N1289" s="158" t="s">
        <v>6993</v>
      </c>
      <c r="O1289" s="158" t="s">
        <v>366</v>
      </c>
      <c r="P1289" s="158" t="s">
        <v>442</v>
      </c>
      <c r="Q1289" s="162" t="s">
        <v>7730</v>
      </c>
      <c r="R1289" s="162" t="s">
        <v>9708</v>
      </c>
      <c r="S1289" s="163" t="s">
        <v>193</v>
      </c>
      <c r="T1289" s="148" t="s">
        <v>7731</v>
      </c>
      <c r="U1289" s="149"/>
      <c r="V1289" s="149"/>
      <c r="W1289" s="164" t="str">
        <f>VLOOKUP(TRIM(X1289),X10:Y88,2,FALSE)</f>
        <v>Patrice</v>
      </c>
      <c r="X1289" s="11" t="str">
        <f t="shared" si="24"/>
        <v>6.5.1</v>
      </c>
    </row>
    <row r="1290" spans="1:24" ht="35.25" customHeight="1">
      <c r="A1290" s="150"/>
      <c r="B1290" s="165" t="s">
        <v>70</v>
      </c>
      <c r="C1290" s="153" t="s">
        <v>28</v>
      </c>
      <c r="D1290" s="153" t="s">
        <v>127</v>
      </c>
      <c r="E1290" s="154" t="s">
        <v>9389</v>
      </c>
      <c r="F1290" s="155" t="s">
        <v>27</v>
      </c>
      <c r="G1290" s="169" t="s">
        <v>189</v>
      </c>
      <c r="H1290" s="169" t="s">
        <v>6992</v>
      </c>
      <c r="I1290" s="170" t="s">
        <v>9513</v>
      </c>
      <c r="J1290" s="171" t="s">
        <v>422</v>
      </c>
      <c r="K1290" s="172"/>
      <c r="L1290" s="171"/>
      <c r="M1290" s="172"/>
      <c r="N1290" s="171" t="s">
        <v>6993</v>
      </c>
      <c r="O1290" s="171" t="s">
        <v>366</v>
      </c>
      <c r="P1290" s="171" t="s">
        <v>442</v>
      </c>
      <c r="Q1290" s="173" t="s">
        <v>9945</v>
      </c>
      <c r="R1290" s="173" t="s">
        <v>9946</v>
      </c>
      <c r="S1290" s="177"/>
      <c r="T1290" s="167" t="s">
        <v>6994</v>
      </c>
      <c r="U1290" s="149"/>
      <c r="V1290" s="149"/>
      <c r="W1290" s="164" t="str">
        <f>VLOOKUP(TRIM(X1290),X10:Y88,2,FALSE)</f>
        <v>Patrice</v>
      </c>
      <c r="X1290" s="11" t="str">
        <f t="shared" si="24"/>
        <v>6.5.1</v>
      </c>
    </row>
    <row r="1291" spans="1:24" ht="35.25" customHeight="1">
      <c r="A1291" s="150" t="s">
        <v>185</v>
      </c>
      <c r="B1291" s="165" t="s">
        <v>70</v>
      </c>
      <c r="C1291" s="153" t="s">
        <v>186</v>
      </c>
      <c r="D1291" s="153" t="s">
        <v>143</v>
      </c>
      <c r="E1291" s="154" t="s">
        <v>9390</v>
      </c>
      <c r="F1291" s="155" t="s">
        <v>27</v>
      </c>
      <c r="G1291" s="155" t="s">
        <v>189</v>
      </c>
      <c r="H1291" s="155" t="s">
        <v>7636</v>
      </c>
      <c r="I1291" s="166" t="s">
        <v>1223</v>
      </c>
      <c r="J1291" s="160" t="s">
        <v>455</v>
      </c>
      <c r="K1291" s="159"/>
      <c r="L1291" s="160"/>
      <c r="M1291" s="159"/>
      <c r="N1291" s="158" t="s">
        <v>2435</v>
      </c>
      <c r="O1291" s="158" t="s">
        <v>366</v>
      </c>
      <c r="P1291" s="158" t="s">
        <v>442</v>
      </c>
      <c r="Q1291" s="162" t="s">
        <v>8123</v>
      </c>
      <c r="R1291" s="162" t="s">
        <v>9727</v>
      </c>
      <c r="S1291" s="163" t="s">
        <v>193</v>
      </c>
      <c r="T1291" s="148" t="s">
        <v>1229</v>
      </c>
      <c r="U1291" s="149"/>
      <c r="V1291" s="149"/>
      <c r="W1291" s="164" t="str">
        <f>VLOOKUP(TRIM(X1291),X10:Y88,2,FALSE)</f>
        <v>Frank</v>
      </c>
      <c r="X1291" s="11" t="str">
        <f t="shared" si="24"/>
        <v>6.5.7</v>
      </c>
    </row>
    <row r="1292" spans="1:24" ht="35.25" customHeight="1">
      <c r="A1292" s="150" t="s">
        <v>185</v>
      </c>
      <c r="B1292" s="165" t="s">
        <v>70</v>
      </c>
      <c r="C1292" s="153" t="s">
        <v>186</v>
      </c>
      <c r="D1292" s="153" t="s">
        <v>149</v>
      </c>
      <c r="E1292" s="154" t="s">
        <v>9391</v>
      </c>
      <c r="F1292" s="155" t="s">
        <v>27</v>
      </c>
      <c r="G1292" s="155" t="s">
        <v>189</v>
      </c>
      <c r="H1292" s="155" t="s">
        <v>7488</v>
      </c>
      <c r="I1292" s="166" t="s">
        <v>9728</v>
      </c>
      <c r="J1292" s="160" t="s">
        <v>422</v>
      </c>
      <c r="K1292" s="159"/>
      <c r="L1292" s="160"/>
      <c r="M1292" s="159"/>
      <c r="N1292" s="158" t="s">
        <v>6993</v>
      </c>
      <c r="O1292" s="158" t="s">
        <v>366</v>
      </c>
      <c r="P1292" s="158" t="s">
        <v>442</v>
      </c>
      <c r="Q1292" s="162" t="s">
        <v>7489</v>
      </c>
      <c r="R1292" s="162" t="s">
        <v>9729</v>
      </c>
      <c r="S1292" s="163" t="s">
        <v>9730</v>
      </c>
      <c r="T1292" s="167" t="s">
        <v>1002</v>
      </c>
      <c r="U1292" s="149"/>
      <c r="V1292" s="149"/>
      <c r="W1292" s="164" t="str">
        <f>VLOOKUP(TRIM(X1292),X10:Y88,2,FALSE)</f>
        <v>Frank</v>
      </c>
      <c r="X1292" s="11" t="str">
        <f t="shared" si="24"/>
        <v>6.5.9</v>
      </c>
    </row>
    <row r="1293" spans="1:24" ht="35.25" customHeight="1">
      <c r="A1293" s="150" t="s">
        <v>185</v>
      </c>
      <c r="B1293" s="165" t="s">
        <v>70</v>
      </c>
      <c r="C1293" s="153" t="s">
        <v>186</v>
      </c>
      <c r="D1293" s="153" t="s">
        <v>149</v>
      </c>
      <c r="E1293" s="154" t="s">
        <v>9392</v>
      </c>
      <c r="F1293" s="155" t="s">
        <v>27</v>
      </c>
      <c r="G1293" s="155" t="s">
        <v>189</v>
      </c>
      <c r="H1293" s="155" t="s">
        <v>8993</v>
      </c>
      <c r="I1293" s="166" t="s">
        <v>9678</v>
      </c>
      <c r="J1293" s="160" t="s">
        <v>422</v>
      </c>
      <c r="K1293" s="159"/>
      <c r="L1293" s="160"/>
      <c r="M1293" s="159"/>
      <c r="N1293" s="158" t="s">
        <v>6993</v>
      </c>
      <c r="O1293" s="158" t="s">
        <v>366</v>
      </c>
      <c r="P1293" s="158" t="s">
        <v>442</v>
      </c>
      <c r="Q1293" s="162" t="s">
        <v>9680</v>
      </c>
      <c r="R1293" s="162" t="s">
        <v>9731</v>
      </c>
      <c r="S1293" s="163" t="s">
        <v>9732</v>
      </c>
      <c r="T1293" s="148" t="s">
        <v>1264</v>
      </c>
      <c r="U1293" s="149"/>
      <c r="V1293" s="149"/>
      <c r="W1293" s="164" t="str">
        <f>VLOOKUP(TRIM(X1293),X10:Y88,2,FALSE)</f>
        <v>Frank</v>
      </c>
      <c r="X1293" s="11" t="str">
        <f t="shared" si="24"/>
        <v>6.5.9</v>
      </c>
    </row>
    <row r="1294" spans="1:24" ht="35.25" customHeight="1">
      <c r="A1294" s="150" t="s">
        <v>185</v>
      </c>
      <c r="B1294" s="165" t="s">
        <v>70</v>
      </c>
      <c r="C1294" s="153" t="s">
        <v>186</v>
      </c>
      <c r="D1294" s="153" t="s">
        <v>153</v>
      </c>
      <c r="E1294" s="154" t="s">
        <v>9393</v>
      </c>
      <c r="F1294" s="155" t="s">
        <v>27</v>
      </c>
      <c r="G1294" s="155" t="s">
        <v>189</v>
      </c>
      <c r="H1294" s="155" t="s">
        <v>7858</v>
      </c>
      <c r="I1294" s="166" t="s">
        <v>9771</v>
      </c>
      <c r="J1294" s="160" t="s">
        <v>422</v>
      </c>
      <c r="K1294" s="159"/>
      <c r="L1294" s="160"/>
      <c r="M1294" s="159"/>
      <c r="N1294" s="158" t="s">
        <v>6993</v>
      </c>
      <c r="O1294" s="158" t="s">
        <v>366</v>
      </c>
      <c r="P1294" s="158" t="s">
        <v>442</v>
      </c>
      <c r="Q1294" s="162" t="s">
        <v>7981</v>
      </c>
      <c r="R1294" s="175" t="s">
        <v>10117</v>
      </c>
      <c r="S1294" s="163" t="s">
        <v>253</v>
      </c>
      <c r="T1294" s="167" t="s">
        <v>432</v>
      </c>
      <c r="U1294" s="149"/>
      <c r="V1294" s="149" t="s">
        <v>9948</v>
      </c>
      <c r="W1294" s="164" t="str">
        <f>VLOOKUP(TRIM(X1294),X10:Y88,2,FALSE)</f>
        <v>Puneet</v>
      </c>
      <c r="X1294" s="11" t="str">
        <f t="shared" si="24"/>
        <v>6.5.11</v>
      </c>
    </row>
    <row r="1295" spans="1:24" ht="35.25" customHeight="1">
      <c r="A1295" s="150" t="s">
        <v>185</v>
      </c>
      <c r="B1295" s="165" t="s">
        <v>70</v>
      </c>
      <c r="C1295" s="153" t="s">
        <v>186</v>
      </c>
      <c r="D1295" s="153" t="s">
        <v>153</v>
      </c>
      <c r="E1295" s="154" t="s">
        <v>9394</v>
      </c>
      <c r="F1295" s="155" t="s">
        <v>27</v>
      </c>
      <c r="G1295" s="155" t="s">
        <v>189</v>
      </c>
      <c r="H1295" s="155" t="s">
        <v>7268</v>
      </c>
      <c r="I1295" s="166" t="s">
        <v>10035</v>
      </c>
      <c r="J1295" s="160" t="s">
        <v>422</v>
      </c>
      <c r="K1295" s="159"/>
      <c r="L1295" s="160"/>
      <c r="M1295" s="159"/>
      <c r="N1295" s="158" t="s">
        <v>6993</v>
      </c>
      <c r="O1295" s="158" t="s">
        <v>366</v>
      </c>
      <c r="P1295" s="158" t="s">
        <v>442</v>
      </c>
      <c r="Q1295" s="162" t="s">
        <v>7270</v>
      </c>
      <c r="R1295" s="175" t="s">
        <v>10118</v>
      </c>
      <c r="S1295" s="163" t="s">
        <v>193</v>
      </c>
      <c r="T1295" s="148" t="s">
        <v>1425</v>
      </c>
      <c r="U1295" s="149"/>
      <c r="V1295" s="149" t="s">
        <v>9948</v>
      </c>
      <c r="W1295" s="164" t="str">
        <f>VLOOKUP(TRIM(X1295),X10:Y88,2,FALSE)</f>
        <v>Puneet</v>
      </c>
      <c r="X1295" s="11" t="str">
        <f t="shared" si="24"/>
        <v>6.5.11</v>
      </c>
    </row>
    <row r="1296" spans="1:24" ht="35.25" customHeight="1">
      <c r="A1296" s="150" t="s">
        <v>185</v>
      </c>
      <c r="B1296" s="165" t="s">
        <v>70</v>
      </c>
      <c r="C1296" s="153" t="s">
        <v>186</v>
      </c>
      <c r="D1296" s="153" t="s">
        <v>6902</v>
      </c>
      <c r="E1296" s="154" t="s">
        <v>9395</v>
      </c>
      <c r="F1296" s="155" t="s">
        <v>419</v>
      </c>
      <c r="G1296" s="155" t="s">
        <v>189</v>
      </c>
      <c r="H1296" s="155" t="s">
        <v>7172</v>
      </c>
      <c r="I1296" s="166" t="s">
        <v>649</v>
      </c>
      <c r="J1296" s="160"/>
      <c r="K1296" s="159"/>
      <c r="L1296" s="160"/>
      <c r="M1296" s="159"/>
      <c r="N1296" s="158"/>
      <c r="O1296" s="158" t="s">
        <v>366</v>
      </c>
      <c r="P1296" s="158"/>
      <c r="Q1296" s="162" t="s">
        <v>7173</v>
      </c>
      <c r="R1296" s="162" t="s">
        <v>9733</v>
      </c>
      <c r="S1296" s="163" t="s">
        <v>253</v>
      </c>
      <c r="T1296" s="167" t="s">
        <v>7026</v>
      </c>
      <c r="U1296" s="149"/>
      <c r="V1296" s="149"/>
      <c r="W1296" s="164" t="str">
        <f>VLOOKUP(TRIM(X1296),X10:Y88,2,FALSE)</f>
        <v>Frank</v>
      </c>
      <c r="X1296" s="11" t="str">
        <f t="shared" si="24"/>
        <v>6.5.12</v>
      </c>
    </row>
    <row r="1297" spans="1:24" ht="36.75" customHeight="1">
      <c r="A1297" s="150" t="s">
        <v>185</v>
      </c>
      <c r="B1297" s="165" t="s">
        <v>70</v>
      </c>
      <c r="C1297" s="153" t="s">
        <v>186</v>
      </c>
      <c r="D1297" s="153" t="s">
        <v>105</v>
      </c>
      <c r="E1297" s="154" t="s">
        <v>9396</v>
      </c>
      <c r="F1297" s="155" t="s">
        <v>29</v>
      </c>
      <c r="G1297" s="155" t="s">
        <v>189</v>
      </c>
      <c r="H1297" s="155" t="s">
        <v>9692</v>
      </c>
      <c r="I1297" s="166" t="s">
        <v>765</v>
      </c>
      <c r="J1297" s="160" t="s">
        <v>484</v>
      </c>
      <c r="K1297" s="159">
        <v>3210</v>
      </c>
      <c r="L1297" s="160" t="s">
        <v>81</v>
      </c>
      <c r="M1297" s="159" t="s">
        <v>485</v>
      </c>
      <c r="N1297" s="158" t="s">
        <v>6996</v>
      </c>
      <c r="O1297" s="158" t="s">
        <v>206</v>
      </c>
      <c r="P1297" s="158" t="s">
        <v>6999</v>
      </c>
      <c r="Q1297" s="162" t="s">
        <v>7909</v>
      </c>
      <c r="R1297" s="175" t="s">
        <v>10119</v>
      </c>
      <c r="S1297" s="163" t="s">
        <v>193</v>
      </c>
      <c r="T1297" s="148" t="s">
        <v>767</v>
      </c>
      <c r="U1297" s="149"/>
      <c r="V1297" s="149" t="s">
        <v>9948</v>
      </c>
      <c r="W1297" s="164" t="str">
        <f>VLOOKUP(TRIM(X1297),X10:Y88,2,FALSE)</f>
        <v>Krisztian</v>
      </c>
      <c r="X1297" s="11" t="str">
        <f t="shared" si="24"/>
        <v>5.4</v>
      </c>
    </row>
    <row r="1298" spans="1:24" ht="36.75" customHeight="1">
      <c r="A1298" s="150" t="s">
        <v>185</v>
      </c>
      <c r="B1298" s="165" t="s">
        <v>70</v>
      </c>
      <c r="C1298" s="153" t="s">
        <v>186</v>
      </c>
      <c r="D1298" s="153" t="s">
        <v>105</v>
      </c>
      <c r="E1298" s="154" t="s">
        <v>9397</v>
      </c>
      <c r="F1298" s="155" t="s">
        <v>30</v>
      </c>
      <c r="G1298" s="155" t="s">
        <v>189</v>
      </c>
      <c r="H1298" s="155" t="s">
        <v>14564</v>
      </c>
      <c r="I1298" s="166" t="s">
        <v>765</v>
      </c>
      <c r="J1298" s="160" t="s">
        <v>673</v>
      </c>
      <c r="K1298" s="159">
        <v>2023</v>
      </c>
      <c r="L1298" s="160" t="s">
        <v>81</v>
      </c>
      <c r="M1298" s="159" t="s">
        <v>485</v>
      </c>
      <c r="N1298" s="158" t="s">
        <v>6996</v>
      </c>
      <c r="O1298" s="158" t="s">
        <v>206</v>
      </c>
      <c r="P1298" s="158" t="s">
        <v>6999</v>
      </c>
      <c r="Q1298" s="162" t="s">
        <v>7910</v>
      </c>
      <c r="R1298" s="175" t="s">
        <v>10121</v>
      </c>
      <c r="S1298" s="163" t="s">
        <v>10120</v>
      </c>
      <c r="T1298" s="167" t="s">
        <v>767</v>
      </c>
      <c r="U1298" s="149"/>
      <c r="V1298" s="149" t="s">
        <v>9948</v>
      </c>
      <c r="W1298" s="164" t="str">
        <f>VLOOKUP(TRIM(X1298),X10:Y88,2,FALSE)</f>
        <v>Krisztian</v>
      </c>
      <c r="X1298" s="11" t="str">
        <f t="shared" si="24"/>
        <v>5.4</v>
      </c>
    </row>
    <row r="1299" spans="1:24" ht="36.75" customHeight="1">
      <c r="A1299" s="150"/>
      <c r="B1299" s="165" t="s">
        <v>70</v>
      </c>
      <c r="C1299" s="153" t="s">
        <v>28</v>
      </c>
      <c r="D1299" s="153" t="s">
        <v>133</v>
      </c>
      <c r="E1299" s="154" t="s">
        <v>9398</v>
      </c>
      <c r="F1299" s="155" t="s">
        <v>27</v>
      </c>
      <c r="G1299" s="169" t="s">
        <v>189</v>
      </c>
      <c r="H1299" s="169" t="s">
        <v>7408</v>
      </c>
      <c r="I1299" s="170" t="s">
        <v>604</v>
      </c>
      <c r="J1299" s="171" t="s">
        <v>422</v>
      </c>
      <c r="K1299" s="172"/>
      <c r="L1299" s="171"/>
      <c r="M1299" s="172"/>
      <c r="N1299" s="171" t="s">
        <v>6993</v>
      </c>
      <c r="O1299" s="171" t="s">
        <v>366</v>
      </c>
      <c r="P1299" s="171" t="s">
        <v>442</v>
      </c>
      <c r="Q1299" s="173" t="s">
        <v>9773</v>
      </c>
      <c r="R1299" s="173" t="s">
        <v>9774</v>
      </c>
      <c r="S1299" s="177"/>
      <c r="T1299" s="148" t="s">
        <v>578</v>
      </c>
      <c r="U1299" s="149"/>
      <c r="V1299" s="149"/>
      <c r="W1299" s="164" t="str">
        <f>VLOOKUP(TRIM(X1299),X10:Y88,2,FALSE)</f>
        <v>Frank</v>
      </c>
      <c r="X1299" s="11" t="str">
        <f t="shared" si="24"/>
        <v>6.5.3</v>
      </c>
    </row>
    <row r="1300" spans="1:24" ht="36.75" customHeight="1">
      <c r="A1300" s="150" t="s">
        <v>185</v>
      </c>
      <c r="B1300" s="165" t="s">
        <v>70</v>
      </c>
      <c r="C1300" s="153" t="s">
        <v>186</v>
      </c>
      <c r="D1300" s="153" t="s">
        <v>133</v>
      </c>
      <c r="E1300" s="154" t="s">
        <v>9399</v>
      </c>
      <c r="F1300" s="155" t="s">
        <v>27</v>
      </c>
      <c r="G1300" s="155" t="s">
        <v>189</v>
      </c>
      <c r="H1300" s="155" t="s">
        <v>7635</v>
      </c>
      <c r="I1300" s="166" t="s">
        <v>9303</v>
      </c>
      <c r="J1300" s="160" t="s">
        <v>455</v>
      </c>
      <c r="K1300" s="159"/>
      <c r="L1300" s="160"/>
      <c r="M1300" s="159"/>
      <c r="N1300" s="158" t="s">
        <v>2435</v>
      </c>
      <c r="O1300" s="158" t="s">
        <v>366</v>
      </c>
      <c r="P1300" s="158" t="s">
        <v>442</v>
      </c>
      <c r="Q1300" s="162" t="s">
        <v>8122</v>
      </c>
      <c r="R1300" s="162" t="s">
        <v>9723</v>
      </c>
      <c r="S1300" s="163" t="s">
        <v>193</v>
      </c>
      <c r="T1300" s="167" t="s">
        <v>1229</v>
      </c>
      <c r="U1300" s="149"/>
      <c r="V1300" s="149"/>
      <c r="W1300" s="164" t="str">
        <f>VLOOKUP(TRIM(X1300),X10:Y88,2,FALSE)</f>
        <v>Frank</v>
      </c>
      <c r="X1300" s="11" t="str">
        <f t="shared" si="24"/>
        <v>6.5.3</v>
      </c>
    </row>
    <row r="1301" spans="1:24" ht="36.75" customHeight="1">
      <c r="A1301" s="150"/>
      <c r="B1301" s="165" t="s">
        <v>70</v>
      </c>
      <c r="C1301" s="153" t="s">
        <v>28</v>
      </c>
      <c r="D1301" s="153" t="s">
        <v>101</v>
      </c>
      <c r="E1301" s="154" t="s">
        <v>9400</v>
      </c>
      <c r="F1301" s="155" t="s">
        <v>5446</v>
      </c>
      <c r="G1301" s="169" t="s">
        <v>189</v>
      </c>
      <c r="H1301" s="169" t="s">
        <v>9779</v>
      </c>
      <c r="I1301" s="170" t="s">
        <v>2307</v>
      </c>
      <c r="J1301" s="171" t="s">
        <v>484</v>
      </c>
      <c r="K1301" s="172">
        <v>3221</v>
      </c>
      <c r="L1301" s="171" t="s">
        <v>76</v>
      </c>
      <c r="M1301" s="172" t="s">
        <v>485</v>
      </c>
      <c r="N1301" s="171" t="s">
        <v>6996</v>
      </c>
      <c r="O1301" s="171" t="s">
        <v>206</v>
      </c>
      <c r="P1301" s="171" t="s">
        <v>2309</v>
      </c>
      <c r="Q1301" s="173" t="s">
        <v>9780</v>
      </c>
      <c r="R1301" s="173" t="s">
        <v>9781</v>
      </c>
      <c r="S1301" s="177"/>
      <c r="T1301" s="148" t="s">
        <v>2310</v>
      </c>
      <c r="U1301" s="149"/>
      <c r="V1301" s="149"/>
      <c r="W1301" s="164" t="str">
        <f>VLOOKUP(TRIM(X1301),X10:Y88,2,FALSE)</f>
        <v>Krisztian</v>
      </c>
      <c r="X1301" s="11" t="str">
        <f t="shared" si="24"/>
        <v>5.3</v>
      </c>
    </row>
    <row r="1302" spans="1:24" ht="36.75" customHeight="1">
      <c r="A1302" s="150" t="s">
        <v>185</v>
      </c>
      <c r="B1302" s="165" t="s">
        <v>70</v>
      </c>
      <c r="C1302" s="153" t="s">
        <v>186</v>
      </c>
      <c r="D1302" s="153" t="s">
        <v>130</v>
      </c>
      <c r="E1302" s="154" t="s">
        <v>9401</v>
      </c>
      <c r="F1302" s="155" t="s">
        <v>27</v>
      </c>
      <c r="G1302" s="155" t="s">
        <v>189</v>
      </c>
      <c r="H1302" s="155" t="s">
        <v>7027</v>
      </c>
      <c r="I1302" s="166" t="s">
        <v>7853</v>
      </c>
      <c r="J1302" s="160" t="s">
        <v>422</v>
      </c>
      <c r="K1302" s="159"/>
      <c r="L1302" s="160"/>
      <c r="M1302" s="159"/>
      <c r="N1302" s="158" t="s">
        <v>6993</v>
      </c>
      <c r="O1302" s="158" t="s">
        <v>366</v>
      </c>
      <c r="P1302" s="158" t="s">
        <v>442</v>
      </c>
      <c r="Q1302" s="162" t="s">
        <v>7028</v>
      </c>
      <c r="R1302" s="175" t="s">
        <v>10124</v>
      </c>
      <c r="S1302" s="163" t="s">
        <v>10123</v>
      </c>
      <c r="T1302" s="167" t="s">
        <v>7026</v>
      </c>
      <c r="U1302" s="149"/>
      <c r="V1302" s="149" t="s">
        <v>9948</v>
      </c>
      <c r="W1302" s="164" t="str">
        <f>VLOOKUP(TRIM(X1302),X10:Y88,2,FALSE)</f>
        <v>Frank</v>
      </c>
      <c r="X1302" s="11" t="str">
        <f t="shared" si="24"/>
        <v>6.5.2</v>
      </c>
    </row>
    <row r="1303" spans="1:24" ht="36.75" customHeight="1">
      <c r="A1303" s="150" t="s">
        <v>185</v>
      </c>
      <c r="B1303" s="165" t="s">
        <v>70</v>
      </c>
      <c r="C1303" s="153" t="s">
        <v>186</v>
      </c>
      <c r="D1303" s="153" t="s">
        <v>139</v>
      </c>
      <c r="E1303" s="154" t="s">
        <v>9402</v>
      </c>
      <c r="F1303" s="155" t="s">
        <v>27</v>
      </c>
      <c r="G1303" s="155" t="s">
        <v>189</v>
      </c>
      <c r="H1303" s="155" t="s">
        <v>7099</v>
      </c>
      <c r="I1303" s="166" t="s">
        <v>9995</v>
      </c>
      <c r="J1303" s="160" t="s">
        <v>422</v>
      </c>
      <c r="K1303" s="159"/>
      <c r="L1303" s="160"/>
      <c r="M1303" s="159"/>
      <c r="N1303" s="158" t="s">
        <v>6993</v>
      </c>
      <c r="O1303" s="158" t="s">
        <v>366</v>
      </c>
      <c r="P1303" s="158" t="s">
        <v>442</v>
      </c>
      <c r="Q1303" s="162" t="s">
        <v>7100</v>
      </c>
      <c r="R1303" s="175" t="s">
        <v>10127</v>
      </c>
      <c r="S1303" s="163" t="s">
        <v>10126</v>
      </c>
      <c r="T1303" s="148" t="s">
        <v>767</v>
      </c>
      <c r="U1303" s="149"/>
      <c r="V1303" s="149" t="s">
        <v>9948</v>
      </c>
      <c r="W1303" s="164" t="str">
        <f>VLOOKUP(TRIM(X1303),X10:Y88,2,FALSE)</f>
        <v>Puneet</v>
      </c>
      <c r="X1303" s="11" t="str">
        <f t="shared" si="24"/>
        <v>6.5.5</v>
      </c>
    </row>
    <row r="1304" spans="1:24" ht="36.75" customHeight="1">
      <c r="A1304" s="150" t="s">
        <v>185</v>
      </c>
      <c r="B1304" s="165" t="s">
        <v>70</v>
      </c>
      <c r="C1304" s="153" t="s">
        <v>186</v>
      </c>
      <c r="D1304" s="153" t="s">
        <v>164</v>
      </c>
      <c r="E1304" s="154" t="s">
        <v>9403</v>
      </c>
      <c r="F1304" s="155" t="s">
        <v>27</v>
      </c>
      <c r="G1304" s="155" t="s">
        <v>189</v>
      </c>
      <c r="H1304" s="155" t="s">
        <v>7067</v>
      </c>
      <c r="I1304" s="166" t="s">
        <v>835</v>
      </c>
      <c r="J1304" s="160" t="s">
        <v>622</v>
      </c>
      <c r="K1304" s="159"/>
      <c r="L1304" s="160"/>
      <c r="M1304" s="159"/>
      <c r="N1304" s="158" t="s">
        <v>1603</v>
      </c>
      <c r="O1304" s="158" t="s">
        <v>366</v>
      </c>
      <c r="P1304" s="158" t="s">
        <v>624</v>
      </c>
      <c r="Q1304" s="162" t="s">
        <v>7068</v>
      </c>
      <c r="R1304" s="175" t="s">
        <v>10130</v>
      </c>
      <c r="S1304" s="163" t="s">
        <v>10129</v>
      </c>
      <c r="T1304" s="167" t="s">
        <v>837</v>
      </c>
      <c r="U1304" s="149"/>
      <c r="V1304" s="149" t="s">
        <v>9948</v>
      </c>
      <c r="W1304" s="164" t="str">
        <f>VLOOKUP(TRIM(X1304),X10:Y88,2,FALSE)</f>
        <v>Dario</v>
      </c>
      <c r="X1304" s="11" t="str">
        <f t="shared" si="24"/>
        <v>6.10</v>
      </c>
    </row>
    <row r="1305" spans="1:24" ht="36.75" customHeight="1">
      <c r="A1305" s="150" t="s">
        <v>185</v>
      </c>
      <c r="B1305" s="165" t="s">
        <v>70</v>
      </c>
      <c r="C1305" s="153" t="s">
        <v>186</v>
      </c>
      <c r="D1305" s="153" t="s">
        <v>130</v>
      </c>
      <c r="E1305" s="154" t="s">
        <v>9404</v>
      </c>
      <c r="F1305" s="155" t="s">
        <v>27</v>
      </c>
      <c r="G1305" s="155" t="s">
        <v>189</v>
      </c>
      <c r="H1305" s="155" t="s">
        <v>7777</v>
      </c>
      <c r="I1305" s="166" t="s">
        <v>947</v>
      </c>
      <c r="J1305" s="160" t="s">
        <v>422</v>
      </c>
      <c r="K1305" s="159"/>
      <c r="L1305" s="160"/>
      <c r="M1305" s="159"/>
      <c r="N1305" s="158" t="s">
        <v>6993</v>
      </c>
      <c r="O1305" s="158" t="s">
        <v>366</v>
      </c>
      <c r="P1305" s="158" t="s">
        <v>442</v>
      </c>
      <c r="Q1305" s="162" t="s">
        <v>8183</v>
      </c>
      <c r="R1305" s="175" t="s">
        <v>10133</v>
      </c>
      <c r="S1305" s="163" t="s">
        <v>10132</v>
      </c>
      <c r="T1305" s="148" t="s">
        <v>1479</v>
      </c>
      <c r="U1305" s="149"/>
      <c r="V1305" s="149" t="s">
        <v>9948</v>
      </c>
      <c r="W1305" s="164" t="str">
        <f>VLOOKUP(TRIM(X1305),X10:Y88,2,FALSE)</f>
        <v>Frank</v>
      </c>
      <c r="X1305" s="11" t="str">
        <f t="shared" si="24"/>
        <v>6.5.2</v>
      </c>
    </row>
    <row r="1306" spans="1:24" ht="36.75" customHeight="1">
      <c r="A1306" s="150" t="s">
        <v>185</v>
      </c>
      <c r="B1306" s="165" t="s">
        <v>70</v>
      </c>
      <c r="C1306" s="153" t="s">
        <v>186</v>
      </c>
      <c r="D1306" s="153" t="s">
        <v>133</v>
      </c>
      <c r="E1306" s="154" t="s">
        <v>9405</v>
      </c>
      <c r="F1306" s="155" t="s">
        <v>27</v>
      </c>
      <c r="G1306" s="155" t="s">
        <v>189</v>
      </c>
      <c r="H1306" s="155" t="s">
        <v>7179</v>
      </c>
      <c r="I1306" s="166" t="s">
        <v>765</v>
      </c>
      <c r="J1306" s="160" t="s">
        <v>455</v>
      </c>
      <c r="K1306" s="159"/>
      <c r="L1306" s="160"/>
      <c r="M1306" s="159"/>
      <c r="N1306" s="158" t="s">
        <v>2435</v>
      </c>
      <c r="O1306" s="158" t="s">
        <v>366</v>
      </c>
      <c r="P1306" s="158" t="s">
        <v>442</v>
      </c>
      <c r="Q1306" s="162" t="s">
        <v>7180</v>
      </c>
      <c r="R1306" s="175" t="s">
        <v>10136</v>
      </c>
      <c r="S1306" s="163" t="s">
        <v>10135</v>
      </c>
      <c r="T1306" s="167" t="s">
        <v>767</v>
      </c>
      <c r="U1306" s="149"/>
      <c r="V1306" s="149" t="s">
        <v>9948</v>
      </c>
      <c r="W1306" s="164" t="str">
        <f>VLOOKUP(TRIM(X1306),X10:Y88,2,FALSE)</f>
        <v>Frank</v>
      </c>
      <c r="X1306" s="11" t="str">
        <f t="shared" si="24"/>
        <v>6.5.3</v>
      </c>
    </row>
    <row r="1307" spans="1:24" ht="36.75" customHeight="1">
      <c r="A1307" s="150" t="s">
        <v>185</v>
      </c>
      <c r="B1307" s="165" t="s">
        <v>70</v>
      </c>
      <c r="C1307" s="153" t="s">
        <v>186</v>
      </c>
      <c r="D1307" s="153" t="s">
        <v>133</v>
      </c>
      <c r="E1307" s="154" t="s">
        <v>9406</v>
      </c>
      <c r="F1307" s="155" t="s">
        <v>27</v>
      </c>
      <c r="G1307" s="155" t="s">
        <v>189</v>
      </c>
      <c r="H1307" s="155" t="s">
        <v>2755</v>
      </c>
      <c r="I1307" s="166" t="s">
        <v>10036</v>
      </c>
      <c r="J1307" s="160" t="s">
        <v>455</v>
      </c>
      <c r="K1307" s="159"/>
      <c r="L1307" s="160"/>
      <c r="M1307" s="159"/>
      <c r="N1307" s="158" t="s">
        <v>2435</v>
      </c>
      <c r="O1307" s="158" t="s">
        <v>366</v>
      </c>
      <c r="P1307" s="158" t="s">
        <v>442</v>
      </c>
      <c r="Q1307" s="162" t="s">
        <v>2386</v>
      </c>
      <c r="R1307" s="175" t="s">
        <v>10139</v>
      </c>
      <c r="S1307" s="163" t="s">
        <v>10138</v>
      </c>
      <c r="T1307" s="148" t="s">
        <v>1161</v>
      </c>
      <c r="U1307" s="149"/>
      <c r="V1307" s="149" t="s">
        <v>9948</v>
      </c>
      <c r="W1307" s="164" t="str">
        <f>VLOOKUP(TRIM(X1307),X10:Y88,2,FALSE)</f>
        <v>Frank</v>
      </c>
      <c r="X1307" s="11" t="str">
        <f t="shared" si="24"/>
        <v>6.5.3</v>
      </c>
    </row>
    <row r="1308" spans="1:24" ht="36.75" customHeight="1">
      <c r="A1308" s="150" t="s">
        <v>185</v>
      </c>
      <c r="B1308" s="165" t="s">
        <v>70</v>
      </c>
      <c r="C1308" s="153" t="s">
        <v>186</v>
      </c>
      <c r="D1308" s="153" t="s">
        <v>133</v>
      </c>
      <c r="E1308" s="154" t="s">
        <v>9407</v>
      </c>
      <c r="F1308" s="155" t="s">
        <v>27</v>
      </c>
      <c r="G1308" s="155" t="s">
        <v>189</v>
      </c>
      <c r="H1308" s="155" t="s">
        <v>7554</v>
      </c>
      <c r="I1308" s="166" t="s">
        <v>459</v>
      </c>
      <c r="J1308" s="160" t="s">
        <v>455</v>
      </c>
      <c r="K1308" s="159"/>
      <c r="L1308" s="160"/>
      <c r="M1308" s="159"/>
      <c r="N1308" s="158" t="s">
        <v>2435</v>
      </c>
      <c r="O1308" s="158" t="s">
        <v>366</v>
      </c>
      <c r="P1308" s="158" t="s">
        <v>442</v>
      </c>
      <c r="Q1308" s="162" t="s">
        <v>2382</v>
      </c>
      <c r="R1308" s="175" t="s">
        <v>10142</v>
      </c>
      <c r="S1308" s="163" t="s">
        <v>10141</v>
      </c>
      <c r="T1308" s="167" t="s">
        <v>1161</v>
      </c>
      <c r="U1308" s="149"/>
      <c r="V1308" s="149" t="s">
        <v>9948</v>
      </c>
      <c r="W1308" s="164" t="str">
        <f>VLOOKUP(TRIM(X1308),X10:Y88,2,FALSE)</f>
        <v>Frank</v>
      </c>
      <c r="X1308" s="11" t="str">
        <f t="shared" ref="X1308:X1341" si="25">IF(ISNONTEXT(D1308),"" &amp; D1308 &amp;"",T(D1308))</f>
        <v>6.5.3</v>
      </c>
    </row>
    <row r="1309" spans="1:24" ht="36.75" customHeight="1">
      <c r="A1309" s="150" t="s">
        <v>185</v>
      </c>
      <c r="B1309" s="165" t="s">
        <v>70</v>
      </c>
      <c r="C1309" s="153" t="s">
        <v>186</v>
      </c>
      <c r="D1309" s="153" t="s">
        <v>149</v>
      </c>
      <c r="E1309" s="154" t="s">
        <v>9408</v>
      </c>
      <c r="F1309" s="155" t="s">
        <v>27</v>
      </c>
      <c r="G1309" s="155" t="s">
        <v>189</v>
      </c>
      <c r="H1309" s="155" t="s">
        <v>7488</v>
      </c>
      <c r="I1309" s="166" t="s">
        <v>9728</v>
      </c>
      <c r="J1309" s="160" t="s">
        <v>422</v>
      </c>
      <c r="K1309" s="159"/>
      <c r="L1309" s="160"/>
      <c r="M1309" s="159"/>
      <c r="N1309" s="158" t="s">
        <v>6993</v>
      </c>
      <c r="O1309" s="158" t="s">
        <v>366</v>
      </c>
      <c r="P1309" s="158" t="s">
        <v>442</v>
      </c>
      <c r="Q1309" s="162" t="s">
        <v>7489</v>
      </c>
      <c r="R1309" s="175" t="s">
        <v>10145</v>
      </c>
      <c r="S1309" s="163" t="s">
        <v>10144</v>
      </c>
      <c r="T1309" s="148" t="s">
        <v>1002</v>
      </c>
      <c r="U1309" s="149"/>
      <c r="V1309" s="149" t="s">
        <v>9948</v>
      </c>
      <c r="W1309" s="164" t="str">
        <f>VLOOKUP(TRIM(X1309),X10:Y88,2,FALSE)</f>
        <v>Frank</v>
      </c>
      <c r="X1309" s="11" t="str">
        <f t="shared" si="25"/>
        <v>6.5.9</v>
      </c>
    </row>
    <row r="1310" spans="1:24" ht="36.75" customHeight="1">
      <c r="A1310" s="150" t="s">
        <v>185</v>
      </c>
      <c r="B1310" s="165" t="s">
        <v>70</v>
      </c>
      <c r="C1310" s="153" t="s">
        <v>186</v>
      </c>
      <c r="D1310" s="153" t="s">
        <v>149</v>
      </c>
      <c r="E1310" s="154" t="s">
        <v>9409</v>
      </c>
      <c r="F1310" s="155" t="s">
        <v>27</v>
      </c>
      <c r="G1310" s="155" t="s">
        <v>189</v>
      </c>
      <c r="H1310" s="155" t="s">
        <v>8993</v>
      </c>
      <c r="I1310" s="166" t="s">
        <v>9678</v>
      </c>
      <c r="J1310" s="160" t="s">
        <v>422</v>
      </c>
      <c r="K1310" s="159"/>
      <c r="L1310" s="160"/>
      <c r="M1310" s="159"/>
      <c r="N1310" s="158" t="s">
        <v>6993</v>
      </c>
      <c r="O1310" s="158" t="s">
        <v>366</v>
      </c>
      <c r="P1310" s="158" t="s">
        <v>442</v>
      </c>
      <c r="Q1310" s="162" t="s">
        <v>9680</v>
      </c>
      <c r="R1310" s="175" t="s">
        <v>10147</v>
      </c>
      <c r="S1310" s="163" t="s">
        <v>193</v>
      </c>
      <c r="T1310" s="167" t="s">
        <v>1264</v>
      </c>
      <c r="U1310" s="149"/>
      <c r="V1310" s="149" t="s">
        <v>9948</v>
      </c>
      <c r="W1310" s="164" t="str">
        <f>VLOOKUP(TRIM(X1310),X10:Y88,2,FALSE)</f>
        <v>Frank</v>
      </c>
      <c r="X1310" s="11" t="str">
        <f t="shared" si="25"/>
        <v>6.5.9</v>
      </c>
    </row>
    <row r="1311" spans="1:24" ht="36.75" customHeight="1">
      <c r="A1311" s="150" t="s">
        <v>185</v>
      </c>
      <c r="B1311" s="165" t="s">
        <v>70</v>
      </c>
      <c r="C1311" s="153" t="s">
        <v>186</v>
      </c>
      <c r="D1311" s="153" t="s">
        <v>168</v>
      </c>
      <c r="E1311" s="154" t="s">
        <v>9410</v>
      </c>
      <c r="F1311" s="155" t="s">
        <v>3432</v>
      </c>
      <c r="G1311" s="155" t="s">
        <v>189</v>
      </c>
      <c r="H1311" s="155" t="s">
        <v>7679</v>
      </c>
      <c r="I1311" s="166" t="s">
        <v>10031</v>
      </c>
      <c r="J1311" s="160"/>
      <c r="K1311" s="159"/>
      <c r="L1311" s="160"/>
      <c r="M1311" s="159"/>
      <c r="N1311" s="158"/>
      <c r="O1311" s="158" t="s">
        <v>366</v>
      </c>
      <c r="P1311" s="158"/>
      <c r="Q1311" s="162" t="s">
        <v>7680</v>
      </c>
      <c r="R1311" s="162" t="s">
        <v>9947</v>
      </c>
      <c r="S1311" s="163" t="s">
        <v>193</v>
      </c>
      <c r="T1311" s="148" t="s">
        <v>7677</v>
      </c>
      <c r="U1311" s="149"/>
      <c r="V1311" s="149"/>
      <c r="W1311" s="164" t="str">
        <f>VLOOKUP(TRIM(X1311),X10:Y88,2,FALSE)</f>
        <v>Frank</v>
      </c>
      <c r="X1311" s="11" t="str">
        <f t="shared" si="25"/>
        <v>7.1</v>
      </c>
    </row>
    <row r="1312" spans="1:24" ht="36.75" customHeight="1">
      <c r="A1312" s="150" t="s">
        <v>185</v>
      </c>
      <c r="B1312" s="165" t="s">
        <v>70</v>
      </c>
      <c r="C1312" s="153" t="s">
        <v>186</v>
      </c>
      <c r="D1312" s="153" t="s">
        <v>168</v>
      </c>
      <c r="E1312" s="154" t="s">
        <v>9411</v>
      </c>
      <c r="F1312" s="155" t="s">
        <v>3432</v>
      </c>
      <c r="G1312" s="155" t="s">
        <v>189</v>
      </c>
      <c r="H1312" s="155" t="s">
        <v>7628</v>
      </c>
      <c r="I1312" s="166" t="s">
        <v>10037</v>
      </c>
      <c r="J1312" s="160"/>
      <c r="K1312" s="159"/>
      <c r="L1312" s="160"/>
      <c r="M1312" s="159"/>
      <c r="N1312" s="158"/>
      <c r="O1312" s="158" t="s">
        <v>366</v>
      </c>
      <c r="P1312" s="158"/>
      <c r="Q1312" s="162" t="s">
        <v>7628</v>
      </c>
      <c r="R1312" s="162" t="s">
        <v>9768</v>
      </c>
      <c r="S1312" s="163" t="s">
        <v>9769</v>
      </c>
      <c r="T1312" s="167" t="s">
        <v>919</v>
      </c>
      <c r="U1312" s="149"/>
      <c r="V1312" s="149"/>
      <c r="W1312" s="164" t="str">
        <f>VLOOKUP(TRIM(X1312),X10:Y88,2,FALSE)</f>
        <v>Frank</v>
      </c>
      <c r="X1312" s="11" t="str">
        <f t="shared" si="25"/>
        <v>7.1</v>
      </c>
    </row>
    <row r="1313" spans="1:24" ht="36.75" customHeight="1">
      <c r="A1313" s="150" t="s">
        <v>185</v>
      </c>
      <c r="B1313" s="165" t="s">
        <v>70</v>
      </c>
      <c r="C1313" s="153" t="s">
        <v>186</v>
      </c>
      <c r="D1313" s="153" t="s">
        <v>98</v>
      </c>
      <c r="E1313" s="154" t="s">
        <v>9412</v>
      </c>
      <c r="F1313" s="155" t="s">
        <v>29</v>
      </c>
      <c r="G1313" s="155" t="s">
        <v>189</v>
      </c>
      <c r="H1313" s="155" t="s">
        <v>9743</v>
      </c>
      <c r="I1313" s="166" t="s">
        <v>10018</v>
      </c>
      <c r="J1313" s="160" t="s">
        <v>1699</v>
      </c>
      <c r="K1313" s="159">
        <v>1086</v>
      </c>
      <c r="L1313" s="160" t="s">
        <v>81</v>
      </c>
      <c r="M1313" s="159" t="s">
        <v>485</v>
      </c>
      <c r="N1313" s="158" t="s">
        <v>6996</v>
      </c>
      <c r="O1313" s="158" t="s">
        <v>206</v>
      </c>
      <c r="P1313" s="158" t="s">
        <v>6939</v>
      </c>
      <c r="Q1313" s="162" t="s">
        <v>8163</v>
      </c>
      <c r="R1313" s="162" t="s">
        <v>9744</v>
      </c>
      <c r="S1313" s="163" t="s">
        <v>193</v>
      </c>
      <c r="T1313" s="148" t="s">
        <v>1288</v>
      </c>
      <c r="U1313" s="149"/>
      <c r="V1313" s="149"/>
      <c r="W1313" s="164" t="str">
        <f>VLOOKUP(TRIM(X1313),X10:Y88,2,FALSE)</f>
        <v>Krisztian</v>
      </c>
      <c r="X1313" s="11" t="str">
        <f t="shared" si="25"/>
        <v>5.2</v>
      </c>
    </row>
    <row r="1314" spans="1:24" ht="36.75" customHeight="1">
      <c r="A1314" s="150" t="s">
        <v>185</v>
      </c>
      <c r="B1314" s="165" t="s">
        <v>70</v>
      </c>
      <c r="C1314" s="153" t="s">
        <v>186</v>
      </c>
      <c r="D1314" s="153" t="s">
        <v>141</v>
      </c>
      <c r="E1314" s="154" t="s">
        <v>9413</v>
      </c>
      <c r="F1314" s="155" t="s">
        <v>27</v>
      </c>
      <c r="G1314" s="155" t="s">
        <v>189</v>
      </c>
      <c r="H1314" s="155" t="s">
        <v>3362</v>
      </c>
      <c r="I1314" s="166" t="s">
        <v>3018</v>
      </c>
      <c r="J1314" s="160" t="s">
        <v>422</v>
      </c>
      <c r="K1314" s="159"/>
      <c r="L1314" s="160"/>
      <c r="M1314" s="159"/>
      <c r="N1314" s="158" t="s">
        <v>6993</v>
      </c>
      <c r="O1314" s="158" t="s">
        <v>366</v>
      </c>
      <c r="P1314" s="158" t="s">
        <v>442</v>
      </c>
      <c r="Q1314" s="162" t="s">
        <v>7793</v>
      </c>
      <c r="R1314" s="175" t="s">
        <v>10149</v>
      </c>
      <c r="S1314" s="163" t="s">
        <v>10148</v>
      </c>
      <c r="T1314" s="167" t="s">
        <v>472</v>
      </c>
      <c r="U1314" s="149"/>
      <c r="V1314" s="149" t="s">
        <v>9948</v>
      </c>
      <c r="W1314" s="164" t="str">
        <f>VLOOKUP(TRIM(X1314),X10:Y88,2,FALSE)</f>
        <v>Krisztian</v>
      </c>
      <c r="X1314" s="11" t="str">
        <f t="shared" si="25"/>
        <v>6.5.6</v>
      </c>
    </row>
    <row r="1315" spans="1:24" ht="36.75" customHeight="1">
      <c r="A1315" s="150" t="s">
        <v>185</v>
      </c>
      <c r="B1315" s="165" t="s">
        <v>70</v>
      </c>
      <c r="C1315" s="153" t="s">
        <v>186</v>
      </c>
      <c r="D1315" s="153" t="s">
        <v>168</v>
      </c>
      <c r="E1315" s="154" t="s">
        <v>9414</v>
      </c>
      <c r="F1315" s="155" t="s">
        <v>3432</v>
      </c>
      <c r="G1315" s="155" t="s">
        <v>189</v>
      </c>
      <c r="H1315" s="155" t="s">
        <v>7628</v>
      </c>
      <c r="I1315" s="166" t="s">
        <v>10038</v>
      </c>
      <c r="J1315" s="160"/>
      <c r="K1315" s="159"/>
      <c r="L1315" s="160"/>
      <c r="M1315" s="159"/>
      <c r="N1315" s="158"/>
      <c r="O1315" s="158" t="s">
        <v>366</v>
      </c>
      <c r="P1315" s="158"/>
      <c r="Q1315" s="162" t="s">
        <v>7628</v>
      </c>
      <c r="R1315" s="162" t="s">
        <v>9770</v>
      </c>
      <c r="S1315" s="163" t="s">
        <v>193</v>
      </c>
      <c r="T1315" s="148" t="s">
        <v>919</v>
      </c>
      <c r="U1315" s="149"/>
      <c r="V1315" s="149"/>
      <c r="W1315" s="164" t="str">
        <f>VLOOKUP(TRIM(X1315),X10:Y88,2,FALSE)</f>
        <v>Frank</v>
      </c>
      <c r="X1315" s="11" t="str">
        <f t="shared" si="25"/>
        <v>7.1</v>
      </c>
    </row>
    <row r="1316" spans="1:24" ht="36.75" customHeight="1">
      <c r="A1316" s="150" t="s">
        <v>185</v>
      </c>
      <c r="B1316" s="165" t="s">
        <v>70</v>
      </c>
      <c r="C1316" s="153" t="s">
        <v>186</v>
      </c>
      <c r="D1316" s="153" t="s">
        <v>153</v>
      </c>
      <c r="E1316" s="154" t="s">
        <v>9415</v>
      </c>
      <c r="F1316" s="155" t="s">
        <v>27</v>
      </c>
      <c r="G1316" s="155" t="s">
        <v>189</v>
      </c>
      <c r="H1316" s="155" t="s">
        <v>7862</v>
      </c>
      <c r="I1316" s="166" t="s">
        <v>9772</v>
      </c>
      <c r="J1316" s="160" t="s">
        <v>422</v>
      </c>
      <c r="K1316" s="159"/>
      <c r="L1316" s="160"/>
      <c r="M1316" s="159"/>
      <c r="N1316" s="158" t="s">
        <v>6993</v>
      </c>
      <c r="O1316" s="158" t="s">
        <v>366</v>
      </c>
      <c r="P1316" s="158" t="s">
        <v>442</v>
      </c>
      <c r="Q1316" s="162" t="s">
        <v>7981</v>
      </c>
      <c r="R1316" s="175" t="s">
        <v>10052</v>
      </c>
      <c r="S1316" s="163" t="s">
        <v>193</v>
      </c>
      <c r="T1316" s="167" t="s">
        <v>432</v>
      </c>
      <c r="U1316" s="149"/>
      <c r="V1316" s="149"/>
      <c r="W1316" s="164" t="str">
        <f>VLOOKUP(TRIM(X1316),X10:Y88,2,FALSE)</f>
        <v>Puneet</v>
      </c>
      <c r="X1316" s="11" t="str">
        <f t="shared" si="25"/>
        <v>6.5.11</v>
      </c>
    </row>
    <row r="1317" spans="1:24" ht="36.75" customHeight="1">
      <c r="A1317" s="150" t="s">
        <v>185</v>
      </c>
      <c r="B1317" s="165" t="s">
        <v>70</v>
      </c>
      <c r="C1317" s="153" t="s">
        <v>186</v>
      </c>
      <c r="D1317" s="153" t="s">
        <v>164</v>
      </c>
      <c r="E1317" s="154" t="s">
        <v>9416</v>
      </c>
      <c r="F1317" s="155" t="s">
        <v>27</v>
      </c>
      <c r="G1317" s="155" t="s">
        <v>189</v>
      </c>
      <c r="H1317" s="155" t="s">
        <v>7573</v>
      </c>
      <c r="I1317" s="166" t="s">
        <v>475</v>
      </c>
      <c r="J1317" s="160" t="s">
        <v>622</v>
      </c>
      <c r="K1317" s="159"/>
      <c r="L1317" s="160"/>
      <c r="M1317" s="159"/>
      <c r="N1317" s="158" t="s">
        <v>1603</v>
      </c>
      <c r="O1317" s="158" t="s">
        <v>366</v>
      </c>
      <c r="P1317" s="158" t="s">
        <v>624</v>
      </c>
      <c r="Q1317" s="162" t="s">
        <v>7574</v>
      </c>
      <c r="R1317" s="175" t="s">
        <v>10055</v>
      </c>
      <c r="S1317" s="163" t="s">
        <v>193</v>
      </c>
      <c r="T1317" s="148" t="s">
        <v>1178</v>
      </c>
      <c r="U1317" s="149"/>
      <c r="V1317" s="149"/>
      <c r="W1317" s="164" t="str">
        <f>VLOOKUP(TRIM(X1317),X10:Y88,2,FALSE)</f>
        <v>Dario</v>
      </c>
      <c r="X1317" s="11" t="str">
        <f t="shared" si="25"/>
        <v>6.10</v>
      </c>
    </row>
    <row r="1318" spans="1:24" ht="36.75" customHeight="1">
      <c r="A1318" s="150" t="s">
        <v>185</v>
      </c>
      <c r="B1318" s="165" t="s">
        <v>70</v>
      </c>
      <c r="C1318" s="153" t="s">
        <v>186</v>
      </c>
      <c r="D1318" s="153" t="s">
        <v>164</v>
      </c>
      <c r="E1318" s="154" t="s">
        <v>9417</v>
      </c>
      <c r="F1318" s="155" t="s">
        <v>27</v>
      </c>
      <c r="G1318" s="155" t="s">
        <v>189</v>
      </c>
      <c r="H1318" s="155" t="s">
        <v>7577</v>
      </c>
      <c r="I1318" s="166" t="s">
        <v>475</v>
      </c>
      <c r="J1318" s="160" t="s">
        <v>622</v>
      </c>
      <c r="K1318" s="159"/>
      <c r="L1318" s="160"/>
      <c r="M1318" s="159"/>
      <c r="N1318" s="158" t="s">
        <v>1603</v>
      </c>
      <c r="O1318" s="158" t="s">
        <v>366</v>
      </c>
      <c r="P1318" s="158" t="s">
        <v>624</v>
      </c>
      <c r="Q1318" s="162" t="s">
        <v>7578</v>
      </c>
      <c r="R1318" s="175" t="s">
        <v>10058</v>
      </c>
      <c r="S1318" s="163" t="s">
        <v>193</v>
      </c>
      <c r="T1318" s="167" t="s">
        <v>1178</v>
      </c>
      <c r="U1318" s="149"/>
      <c r="V1318" s="149"/>
      <c r="W1318" s="164" t="str">
        <f>VLOOKUP(TRIM(X1318),X10:Y88,2,FALSE)</f>
        <v>Dario</v>
      </c>
      <c r="X1318" s="11" t="str">
        <f t="shared" si="25"/>
        <v>6.10</v>
      </c>
    </row>
    <row r="1319" spans="1:24" ht="36.75" customHeight="1">
      <c r="A1319" s="150" t="s">
        <v>185</v>
      </c>
      <c r="B1319" s="165" t="s">
        <v>70</v>
      </c>
      <c r="C1319" s="153" t="s">
        <v>186</v>
      </c>
      <c r="D1319" s="153" t="s">
        <v>151</v>
      </c>
      <c r="E1319" s="154" t="s">
        <v>9418</v>
      </c>
      <c r="F1319" s="155" t="s">
        <v>27</v>
      </c>
      <c r="G1319" s="155" t="s">
        <v>189</v>
      </c>
      <c r="H1319" s="155" t="s">
        <v>7319</v>
      </c>
      <c r="I1319" s="166" t="s">
        <v>7292</v>
      </c>
      <c r="J1319" s="160" t="s">
        <v>455</v>
      </c>
      <c r="K1319" s="159"/>
      <c r="L1319" s="160"/>
      <c r="M1319" s="159"/>
      <c r="N1319" s="158" t="s">
        <v>2435</v>
      </c>
      <c r="O1319" s="158" t="s">
        <v>366</v>
      </c>
      <c r="P1319" s="158" t="s">
        <v>442</v>
      </c>
      <c r="Q1319" s="162" t="s">
        <v>8029</v>
      </c>
      <c r="R1319" s="175" t="s">
        <v>10061</v>
      </c>
      <c r="S1319" s="163" t="s">
        <v>193</v>
      </c>
      <c r="T1319" s="148" t="s">
        <v>1243</v>
      </c>
      <c r="U1319" s="149"/>
      <c r="V1319" s="149"/>
      <c r="W1319" s="164" t="str">
        <f>VLOOKUP(TRIM(X1319),X10:Y88,2,FALSE)</f>
        <v>Krisztian</v>
      </c>
      <c r="X1319" s="11" t="str">
        <f t="shared" si="25"/>
        <v>6.5.10</v>
      </c>
    </row>
    <row r="1320" spans="1:24" ht="36.75" customHeight="1">
      <c r="A1320" s="150" t="s">
        <v>185</v>
      </c>
      <c r="B1320" s="165" t="s">
        <v>70</v>
      </c>
      <c r="C1320" s="153" t="s">
        <v>186</v>
      </c>
      <c r="D1320" s="153" t="s">
        <v>101</v>
      </c>
      <c r="E1320" s="154" t="s">
        <v>9419</v>
      </c>
      <c r="F1320" s="155" t="s">
        <v>29</v>
      </c>
      <c r="G1320" s="155" t="s">
        <v>189</v>
      </c>
      <c r="H1320" s="155" t="s">
        <v>10063</v>
      </c>
      <c r="I1320" s="166" t="s">
        <v>2307</v>
      </c>
      <c r="J1320" s="160" t="s">
        <v>484</v>
      </c>
      <c r="K1320" s="159">
        <v>3221</v>
      </c>
      <c r="L1320" s="160" t="s">
        <v>76</v>
      </c>
      <c r="M1320" s="159" t="s">
        <v>485</v>
      </c>
      <c r="N1320" s="158" t="s">
        <v>6996</v>
      </c>
      <c r="O1320" s="158" t="s">
        <v>206</v>
      </c>
      <c r="P1320" s="158" t="s">
        <v>2309</v>
      </c>
      <c r="Q1320" s="162" t="s">
        <v>8054</v>
      </c>
      <c r="R1320" s="175" t="s">
        <v>10065</v>
      </c>
      <c r="S1320" s="163" t="s">
        <v>193</v>
      </c>
      <c r="T1320" s="167" t="s">
        <v>2310</v>
      </c>
      <c r="U1320" s="149"/>
      <c r="V1320" s="149"/>
      <c r="W1320" s="164" t="str">
        <f>VLOOKUP(TRIM(X1320),X10:Y88,2,FALSE)</f>
        <v>Krisztian</v>
      </c>
      <c r="X1320" s="11" t="str">
        <f t="shared" si="25"/>
        <v>5.3</v>
      </c>
    </row>
    <row r="1321" spans="1:24" ht="36.75" customHeight="1">
      <c r="A1321" s="150" t="s">
        <v>185</v>
      </c>
      <c r="B1321" s="165" t="s">
        <v>70</v>
      </c>
      <c r="C1321" s="153" t="s">
        <v>186</v>
      </c>
      <c r="D1321" s="153" t="s">
        <v>141</v>
      </c>
      <c r="E1321" s="154" t="s">
        <v>9745</v>
      </c>
      <c r="F1321" s="155" t="s">
        <v>27</v>
      </c>
      <c r="G1321" s="155" t="s">
        <v>189</v>
      </c>
      <c r="H1321" s="155" t="s">
        <v>7254</v>
      </c>
      <c r="I1321" s="166" t="s">
        <v>475</v>
      </c>
      <c r="J1321" s="160" t="s">
        <v>422</v>
      </c>
      <c r="K1321" s="159"/>
      <c r="L1321" s="160"/>
      <c r="M1321" s="159"/>
      <c r="N1321" s="158" t="s">
        <v>6993</v>
      </c>
      <c r="O1321" s="158" t="s">
        <v>366</v>
      </c>
      <c r="P1321" s="158" t="s">
        <v>442</v>
      </c>
      <c r="Q1321" s="162" t="s">
        <v>7255</v>
      </c>
      <c r="R1321" s="175" t="s">
        <v>10069</v>
      </c>
      <c r="S1321" s="163" t="s">
        <v>193</v>
      </c>
      <c r="T1321" s="148" t="s">
        <v>472</v>
      </c>
      <c r="U1321" s="149"/>
      <c r="V1321" s="149"/>
      <c r="W1321" s="164" t="str">
        <f>VLOOKUP(TRIM(X1321),X10:Y88,2,FALSE)</f>
        <v>Krisztian</v>
      </c>
      <c r="X1321" s="11" t="str">
        <f t="shared" si="25"/>
        <v>6.5.6</v>
      </c>
    </row>
    <row r="1322" spans="1:24" ht="36.75" customHeight="1">
      <c r="A1322" s="150" t="s">
        <v>185</v>
      </c>
      <c r="B1322" s="165" t="s">
        <v>70</v>
      </c>
      <c r="C1322" s="153" t="s">
        <v>186</v>
      </c>
      <c r="D1322" s="153" t="s">
        <v>98</v>
      </c>
      <c r="E1322" s="154" t="s">
        <v>9746</v>
      </c>
      <c r="F1322" s="155" t="s">
        <v>26</v>
      </c>
      <c r="G1322" s="155" t="s">
        <v>189</v>
      </c>
      <c r="H1322" s="155" t="s">
        <v>10073</v>
      </c>
      <c r="I1322" s="166" t="s">
        <v>1638</v>
      </c>
      <c r="J1322" s="160"/>
      <c r="K1322" s="159"/>
      <c r="L1322" s="160"/>
      <c r="M1322" s="159"/>
      <c r="N1322" s="158"/>
      <c r="O1322" s="158" t="s">
        <v>206</v>
      </c>
      <c r="P1322" s="158" t="s">
        <v>6939</v>
      </c>
      <c r="Q1322" s="162" t="s">
        <v>10074</v>
      </c>
      <c r="R1322" s="175" t="s">
        <v>10072</v>
      </c>
      <c r="S1322" s="163" t="s">
        <v>193</v>
      </c>
      <c r="T1322" s="167" t="s">
        <v>767</v>
      </c>
      <c r="U1322" s="149"/>
      <c r="V1322" s="149"/>
      <c r="W1322" s="164" t="str">
        <f>VLOOKUP(TRIM(X1322),X10:Y88,2,FALSE)</f>
        <v>Krisztian</v>
      </c>
      <c r="X1322" s="11" t="str">
        <f t="shared" si="25"/>
        <v>5.2</v>
      </c>
    </row>
    <row r="1323" spans="1:24" ht="36.75" customHeight="1">
      <c r="A1323" s="150" t="s">
        <v>185</v>
      </c>
      <c r="B1323" s="165" t="s">
        <v>70</v>
      </c>
      <c r="C1323" s="153" t="s">
        <v>186</v>
      </c>
      <c r="D1323" s="153" t="s">
        <v>98</v>
      </c>
      <c r="E1323" s="154" t="s">
        <v>9747</v>
      </c>
      <c r="F1323" s="155" t="s">
        <v>26</v>
      </c>
      <c r="G1323" s="155" t="s">
        <v>189</v>
      </c>
      <c r="H1323" s="155" t="s">
        <v>10079</v>
      </c>
      <c r="I1323" s="166" t="s">
        <v>1638</v>
      </c>
      <c r="J1323" s="160"/>
      <c r="K1323" s="159"/>
      <c r="L1323" s="160"/>
      <c r="M1323" s="159"/>
      <c r="N1323" s="158"/>
      <c r="O1323" s="158" t="s">
        <v>206</v>
      </c>
      <c r="P1323" s="158" t="s">
        <v>7797</v>
      </c>
      <c r="Q1323" s="162" t="s">
        <v>5055</v>
      </c>
      <c r="R1323" s="175" t="s">
        <v>10078</v>
      </c>
      <c r="S1323" s="163" t="s">
        <v>193</v>
      </c>
      <c r="T1323" s="148" t="s">
        <v>472</v>
      </c>
      <c r="U1323" s="149"/>
      <c r="V1323" s="149"/>
      <c r="W1323" s="164" t="str">
        <f>VLOOKUP(TRIM(X1323),X10:Y88,2,FALSE)</f>
        <v>Krisztian</v>
      </c>
      <c r="X1323" s="11" t="str">
        <f t="shared" si="25"/>
        <v>5.2</v>
      </c>
    </row>
    <row r="1324" spans="1:24" ht="36.75" customHeight="1">
      <c r="A1324" s="150" t="s">
        <v>185</v>
      </c>
      <c r="B1324" s="165" t="s">
        <v>70</v>
      </c>
      <c r="C1324" s="153" t="s">
        <v>186</v>
      </c>
      <c r="D1324" s="153" t="s">
        <v>98</v>
      </c>
      <c r="E1324" s="154" t="s">
        <v>9748</v>
      </c>
      <c r="F1324" s="155" t="s">
        <v>26</v>
      </c>
      <c r="G1324" s="155" t="s">
        <v>189</v>
      </c>
      <c r="H1324" s="155" t="s">
        <v>10081</v>
      </c>
      <c r="I1324" s="166" t="s">
        <v>1638</v>
      </c>
      <c r="J1324" s="160"/>
      <c r="K1324" s="159"/>
      <c r="L1324" s="160"/>
      <c r="M1324" s="159"/>
      <c r="N1324" s="158"/>
      <c r="O1324" s="158" t="s">
        <v>62</v>
      </c>
      <c r="P1324" s="158" t="s">
        <v>9572</v>
      </c>
      <c r="Q1324" s="162" t="s">
        <v>9518</v>
      </c>
      <c r="R1324" s="175" t="s">
        <v>10084</v>
      </c>
      <c r="S1324" s="163" t="s">
        <v>193</v>
      </c>
      <c r="T1324" s="167" t="s">
        <v>9571</v>
      </c>
      <c r="U1324" s="149"/>
      <c r="V1324" s="149"/>
      <c r="W1324" s="164" t="str">
        <f>VLOOKUP(TRIM(X1324),X10:Y88,2,FALSE)</f>
        <v>Krisztian</v>
      </c>
      <c r="X1324" s="11" t="str">
        <f t="shared" si="25"/>
        <v>5.2</v>
      </c>
    </row>
    <row r="1325" spans="1:24" ht="36.75" customHeight="1">
      <c r="A1325" s="150" t="s">
        <v>185</v>
      </c>
      <c r="B1325" s="165" t="s">
        <v>70</v>
      </c>
      <c r="C1325" s="153" t="s">
        <v>186</v>
      </c>
      <c r="D1325" s="153" t="s">
        <v>136</v>
      </c>
      <c r="E1325" s="154" t="s">
        <v>9749</v>
      </c>
      <c r="F1325" s="155" t="s">
        <v>26</v>
      </c>
      <c r="G1325" s="155" t="s">
        <v>189</v>
      </c>
      <c r="H1325" s="155" t="s">
        <v>10089</v>
      </c>
      <c r="I1325" s="166" t="s">
        <v>1638</v>
      </c>
      <c r="J1325" s="160"/>
      <c r="K1325" s="159"/>
      <c r="L1325" s="160"/>
      <c r="M1325" s="159"/>
      <c r="N1325" s="158"/>
      <c r="O1325" s="158"/>
      <c r="P1325" s="158" t="s">
        <v>442</v>
      </c>
      <c r="Q1325" s="162" t="s">
        <v>7749</v>
      </c>
      <c r="R1325" s="175" t="s">
        <v>10088</v>
      </c>
      <c r="S1325" s="163" t="s">
        <v>193</v>
      </c>
      <c r="T1325" s="148" t="s">
        <v>5277</v>
      </c>
      <c r="U1325" s="149"/>
      <c r="V1325" s="149"/>
      <c r="W1325" s="164" t="str">
        <f>VLOOKUP(TRIM(X1325),X10:Y88,2,FALSE)</f>
        <v>Frank</v>
      </c>
      <c r="X1325" s="11" t="str">
        <f t="shared" si="25"/>
        <v>6.5.4</v>
      </c>
    </row>
    <row r="1326" spans="1:24" ht="36.75" customHeight="1">
      <c r="A1326" s="150" t="s">
        <v>185</v>
      </c>
      <c r="B1326" s="165" t="s">
        <v>70</v>
      </c>
      <c r="C1326" s="153" t="s">
        <v>186</v>
      </c>
      <c r="D1326" s="153" t="s">
        <v>136</v>
      </c>
      <c r="E1326" s="154" t="s">
        <v>9750</v>
      </c>
      <c r="F1326" s="155" t="s">
        <v>26</v>
      </c>
      <c r="G1326" s="155" t="s">
        <v>189</v>
      </c>
      <c r="H1326" s="155" t="s">
        <v>10094</v>
      </c>
      <c r="I1326" s="166" t="s">
        <v>1638</v>
      </c>
      <c r="J1326" s="160"/>
      <c r="K1326" s="159"/>
      <c r="L1326" s="160"/>
      <c r="M1326" s="159"/>
      <c r="N1326" s="158"/>
      <c r="O1326" s="158"/>
      <c r="P1326" s="158" t="s">
        <v>442</v>
      </c>
      <c r="Q1326" s="162" t="s">
        <v>10095</v>
      </c>
      <c r="R1326" s="175" t="s">
        <v>10093</v>
      </c>
      <c r="S1326" s="163" t="s">
        <v>193</v>
      </c>
      <c r="T1326" s="167" t="s">
        <v>1002</v>
      </c>
      <c r="U1326" s="149"/>
      <c r="V1326" s="149"/>
      <c r="W1326" s="164" t="str">
        <f>VLOOKUP(TRIM(X1326),X10:Y88,2,FALSE)</f>
        <v>Frank</v>
      </c>
      <c r="X1326" s="11" t="str">
        <f t="shared" si="25"/>
        <v>6.5.4</v>
      </c>
    </row>
    <row r="1327" spans="1:24" ht="36.75" customHeight="1">
      <c r="A1327" s="150" t="s">
        <v>185</v>
      </c>
      <c r="B1327" s="165" t="s">
        <v>70</v>
      </c>
      <c r="C1327" s="153" t="s">
        <v>186</v>
      </c>
      <c r="D1327" s="153" t="s">
        <v>133</v>
      </c>
      <c r="E1327" s="154" t="s">
        <v>9751</v>
      </c>
      <c r="F1327" s="155" t="s">
        <v>27</v>
      </c>
      <c r="G1327" s="155" t="s">
        <v>189</v>
      </c>
      <c r="H1327" s="155" t="s">
        <v>7054</v>
      </c>
      <c r="I1327" s="166" t="s">
        <v>10021</v>
      </c>
      <c r="J1327" s="160" t="s">
        <v>422</v>
      </c>
      <c r="K1327" s="159"/>
      <c r="L1327" s="160"/>
      <c r="M1327" s="159"/>
      <c r="N1327" s="158" t="s">
        <v>1603</v>
      </c>
      <c r="O1327" s="158" t="s">
        <v>366</v>
      </c>
      <c r="P1327" s="158" t="s">
        <v>442</v>
      </c>
      <c r="Q1327" s="162" t="s">
        <v>7054</v>
      </c>
      <c r="R1327" s="175" t="s">
        <v>10098</v>
      </c>
      <c r="S1327" s="163" t="s">
        <v>193</v>
      </c>
      <c r="T1327" s="148" t="s">
        <v>848</v>
      </c>
      <c r="U1327" s="149"/>
      <c r="V1327" s="149"/>
      <c r="W1327" s="164" t="str">
        <f>VLOOKUP(TRIM(X1327),X10:Y88,2,FALSE)</f>
        <v>Frank</v>
      </c>
      <c r="X1327" s="11" t="str">
        <f t="shared" si="25"/>
        <v>6.5.3</v>
      </c>
    </row>
    <row r="1328" spans="1:24" ht="36.75" customHeight="1">
      <c r="A1328" s="150" t="s">
        <v>185</v>
      </c>
      <c r="B1328" s="165" t="s">
        <v>70</v>
      </c>
      <c r="C1328" s="153" t="s">
        <v>186</v>
      </c>
      <c r="D1328" s="153" t="s">
        <v>149</v>
      </c>
      <c r="E1328" s="154" t="s">
        <v>9752</v>
      </c>
      <c r="F1328" s="155" t="s">
        <v>26</v>
      </c>
      <c r="G1328" s="155" t="s">
        <v>189</v>
      </c>
      <c r="H1328" s="155" t="s">
        <v>10103</v>
      </c>
      <c r="I1328" s="166" t="s">
        <v>1638</v>
      </c>
      <c r="J1328" s="160"/>
      <c r="K1328" s="159"/>
      <c r="L1328" s="160"/>
      <c r="M1328" s="159"/>
      <c r="N1328" s="158"/>
      <c r="O1328" s="158"/>
      <c r="P1328" s="158"/>
      <c r="Q1328" s="162" t="s">
        <v>2833</v>
      </c>
      <c r="R1328" s="175" t="s">
        <v>10102</v>
      </c>
      <c r="S1328" s="163" t="s">
        <v>193</v>
      </c>
      <c r="T1328" s="167" t="s">
        <v>1396</v>
      </c>
      <c r="U1328" s="149"/>
      <c r="V1328" s="149"/>
      <c r="W1328" s="164" t="str">
        <f>VLOOKUP(TRIM(X1328),X10:Y88,2,FALSE)</f>
        <v>Frank</v>
      </c>
      <c r="X1328" s="11" t="str">
        <f t="shared" si="25"/>
        <v>6.5.9</v>
      </c>
    </row>
    <row r="1329" spans="1:24" ht="36.75" customHeight="1">
      <c r="A1329" s="150" t="s">
        <v>185</v>
      </c>
      <c r="B1329" s="165" t="s">
        <v>70</v>
      </c>
      <c r="C1329" s="153" t="s">
        <v>186</v>
      </c>
      <c r="D1329" s="153" t="s">
        <v>164</v>
      </c>
      <c r="E1329" s="154" t="s">
        <v>9753</v>
      </c>
      <c r="F1329" s="155" t="s">
        <v>27</v>
      </c>
      <c r="G1329" s="155" t="s">
        <v>189</v>
      </c>
      <c r="H1329" s="155" t="s">
        <v>10025</v>
      </c>
      <c r="I1329" s="166" t="s">
        <v>475</v>
      </c>
      <c r="J1329" s="160" t="s">
        <v>622</v>
      </c>
      <c r="K1329" s="159"/>
      <c r="L1329" s="160"/>
      <c r="M1329" s="159"/>
      <c r="N1329" s="158" t="s">
        <v>1603</v>
      </c>
      <c r="O1329" s="158" t="s">
        <v>366</v>
      </c>
      <c r="P1329" s="158" t="s">
        <v>624</v>
      </c>
      <c r="Q1329" s="162" t="s">
        <v>8110</v>
      </c>
      <c r="R1329" s="175" t="s">
        <v>10107</v>
      </c>
      <c r="S1329" s="163" t="s">
        <v>193</v>
      </c>
      <c r="T1329" s="148" t="s">
        <v>1178</v>
      </c>
      <c r="U1329" s="149"/>
      <c r="V1329" s="149"/>
      <c r="W1329" s="164" t="str">
        <f>VLOOKUP(TRIM(X1329),X10:Y88,2,FALSE)</f>
        <v>Dario</v>
      </c>
      <c r="X1329" s="11" t="str">
        <f t="shared" si="25"/>
        <v>6.10</v>
      </c>
    </row>
    <row r="1330" spans="1:24" ht="36.75" customHeight="1">
      <c r="A1330" s="150" t="s">
        <v>185</v>
      </c>
      <c r="B1330" s="165" t="s">
        <v>70</v>
      </c>
      <c r="C1330" s="153" t="s">
        <v>186</v>
      </c>
      <c r="D1330" s="153" t="s">
        <v>133</v>
      </c>
      <c r="E1330" s="154" t="s">
        <v>9754</v>
      </c>
      <c r="F1330" s="155" t="s">
        <v>26</v>
      </c>
      <c r="G1330" s="155" t="s">
        <v>189</v>
      </c>
      <c r="H1330" s="155" t="s">
        <v>10111</v>
      </c>
      <c r="I1330" s="166" t="s">
        <v>1638</v>
      </c>
      <c r="J1330" s="160"/>
      <c r="K1330" s="159"/>
      <c r="L1330" s="160"/>
      <c r="M1330" s="159"/>
      <c r="N1330" s="158"/>
      <c r="O1330" s="158"/>
      <c r="P1330" s="158"/>
      <c r="Q1330" s="162" t="s">
        <v>2833</v>
      </c>
      <c r="R1330" s="175" t="s">
        <v>10110</v>
      </c>
      <c r="S1330" s="163" t="s">
        <v>193</v>
      </c>
      <c r="T1330" s="167" t="s">
        <v>1264</v>
      </c>
      <c r="U1330" s="149"/>
      <c r="V1330" s="149"/>
      <c r="W1330" s="164" t="str">
        <f>VLOOKUP(TRIM(X1330),X10:Y88,2,FALSE)</f>
        <v>Frank</v>
      </c>
      <c r="X1330" s="11" t="str">
        <f t="shared" si="25"/>
        <v>6.5.3</v>
      </c>
    </row>
    <row r="1331" spans="1:24" ht="36.75" customHeight="1">
      <c r="A1331" s="150" t="s">
        <v>185</v>
      </c>
      <c r="B1331" s="165" t="s">
        <v>70</v>
      </c>
      <c r="C1331" s="153" t="s">
        <v>186</v>
      </c>
      <c r="D1331" s="153" t="s">
        <v>127</v>
      </c>
      <c r="E1331" s="154" t="s">
        <v>9755</v>
      </c>
      <c r="F1331" s="155" t="s">
        <v>27</v>
      </c>
      <c r="G1331" s="155" t="s">
        <v>189</v>
      </c>
      <c r="H1331" s="155" t="s">
        <v>3124</v>
      </c>
      <c r="I1331" s="166" t="s">
        <v>9662</v>
      </c>
      <c r="J1331" s="160" t="s">
        <v>422</v>
      </c>
      <c r="K1331" s="159"/>
      <c r="L1331" s="160"/>
      <c r="M1331" s="159"/>
      <c r="N1331" s="158" t="s">
        <v>6993</v>
      </c>
      <c r="O1331" s="158" t="s">
        <v>366</v>
      </c>
      <c r="P1331" s="158" t="s">
        <v>442</v>
      </c>
      <c r="Q1331" s="162" t="s">
        <v>7504</v>
      </c>
      <c r="R1331" s="175" t="s">
        <v>10116</v>
      </c>
      <c r="S1331" s="163" t="s">
        <v>193</v>
      </c>
      <c r="T1331" s="148" t="s">
        <v>1002</v>
      </c>
      <c r="U1331" s="149"/>
      <c r="V1331" s="149"/>
      <c r="W1331" s="164" t="str">
        <f>VLOOKUP(TRIM(X1331),X10:Y88,2,FALSE)</f>
        <v>Patrice</v>
      </c>
      <c r="X1331" s="11" t="str">
        <f t="shared" si="25"/>
        <v>6.5.1</v>
      </c>
    </row>
    <row r="1332" spans="1:24" ht="36.75" customHeight="1">
      <c r="A1332" s="150" t="s">
        <v>185</v>
      </c>
      <c r="B1332" s="165" t="s">
        <v>70</v>
      </c>
      <c r="C1332" s="153" t="s">
        <v>186</v>
      </c>
      <c r="D1332" s="153" t="s">
        <v>105</v>
      </c>
      <c r="E1332" s="154" t="s">
        <v>9756</v>
      </c>
      <c r="F1332" s="155" t="s">
        <v>29</v>
      </c>
      <c r="G1332" s="155" t="s">
        <v>189</v>
      </c>
      <c r="H1332" s="155" t="s">
        <v>14563</v>
      </c>
      <c r="I1332" s="166" t="s">
        <v>765</v>
      </c>
      <c r="J1332" s="160" t="s">
        <v>673</v>
      </c>
      <c r="K1332" s="159">
        <v>2023</v>
      </c>
      <c r="L1332" s="160" t="s">
        <v>83</v>
      </c>
      <c r="M1332" s="159" t="s">
        <v>485</v>
      </c>
      <c r="N1332" s="158" t="s">
        <v>6996</v>
      </c>
      <c r="O1332" s="158" t="s">
        <v>206</v>
      </c>
      <c r="P1332" s="158" t="s">
        <v>6999</v>
      </c>
      <c r="Q1332" s="162" t="s">
        <v>7910</v>
      </c>
      <c r="R1332" s="175" t="s">
        <v>10122</v>
      </c>
      <c r="S1332" s="163" t="s">
        <v>193</v>
      </c>
      <c r="T1332" s="167" t="s">
        <v>767</v>
      </c>
      <c r="U1332" s="149"/>
      <c r="V1332" s="149"/>
      <c r="W1332" s="164" t="str">
        <f>VLOOKUP(TRIM(X1332),X10:Y88,2,FALSE)</f>
        <v>Krisztian</v>
      </c>
      <c r="X1332" s="11" t="str">
        <f t="shared" si="25"/>
        <v>5.4</v>
      </c>
    </row>
    <row r="1333" spans="1:24" ht="36.75" customHeight="1">
      <c r="A1333" s="150" t="s">
        <v>185</v>
      </c>
      <c r="B1333" s="165" t="s">
        <v>70</v>
      </c>
      <c r="C1333" s="153" t="s">
        <v>186</v>
      </c>
      <c r="D1333" s="153" t="s">
        <v>130</v>
      </c>
      <c r="E1333" s="154" t="s">
        <v>9757</v>
      </c>
      <c r="F1333" s="155" t="s">
        <v>27</v>
      </c>
      <c r="G1333" s="155" t="s">
        <v>189</v>
      </c>
      <c r="H1333" s="155" t="s">
        <v>7027</v>
      </c>
      <c r="I1333" s="166" t="s">
        <v>7853</v>
      </c>
      <c r="J1333" s="160" t="s">
        <v>422</v>
      </c>
      <c r="K1333" s="159"/>
      <c r="L1333" s="160"/>
      <c r="M1333" s="159"/>
      <c r="N1333" s="158" t="s">
        <v>6993</v>
      </c>
      <c r="O1333" s="158" t="s">
        <v>366</v>
      </c>
      <c r="P1333" s="158" t="s">
        <v>442</v>
      </c>
      <c r="Q1333" s="162" t="s">
        <v>7028</v>
      </c>
      <c r="R1333" s="175" t="s">
        <v>10125</v>
      </c>
      <c r="S1333" s="163" t="s">
        <v>193</v>
      </c>
      <c r="T1333" s="148" t="s">
        <v>7026</v>
      </c>
      <c r="U1333" s="149"/>
      <c r="V1333" s="149"/>
      <c r="W1333" s="164" t="str">
        <f>VLOOKUP(TRIM(X1333),X10:Y88,2,FALSE)</f>
        <v>Frank</v>
      </c>
      <c r="X1333" s="11" t="str">
        <f t="shared" si="25"/>
        <v>6.5.2</v>
      </c>
    </row>
    <row r="1334" spans="1:24" ht="36.75" customHeight="1">
      <c r="A1334" s="150" t="s">
        <v>185</v>
      </c>
      <c r="B1334" s="165" t="s">
        <v>70</v>
      </c>
      <c r="C1334" s="153" t="s">
        <v>186</v>
      </c>
      <c r="D1334" s="153" t="s">
        <v>139</v>
      </c>
      <c r="E1334" s="154" t="s">
        <v>9758</v>
      </c>
      <c r="F1334" s="155" t="s">
        <v>27</v>
      </c>
      <c r="G1334" s="155" t="s">
        <v>189</v>
      </c>
      <c r="H1334" s="155" t="s">
        <v>7099</v>
      </c>
      <c r="I1334" s="166" t="s">
        <v>9995</v>
      </c>
      <c r="J1334" s="160" t="s">
        <v>422</v>
      </c>
      <c r="K1334" s="159"/>
      <c r="L1334" s="160"/>
      <c r="M1334" s="159"/>
      <c r="N1334" s="158" t="s">
        <v>6993</v>
      </c>
      <c r="O1334" s="158" t="s">
        <v>366</v>
      </c>
      <c r="P1334" s="158" t="s">
        <v>442</v>
      </c>
      <c r="Q1334" s="162" t="s">
        <v>7100</v>
      </c>
      <c r="R1334" s="175" t="s">
        <v>10128</v>
      </c>
      <c r="S1334" s="163" t="s">
        <v>193</v>
      </c>
      <c r="T1334" s="167" t="s">
        <v>767</v>
      </c>
      <c r="U1334" s="149"/>
      <c r="V1334" s="149"/>
      <c r="W1334" s="164" t="str">
        <f>VLOOKUP(TRIM(X1334),X10:Y88,2,FALSE)</f>
        <v>Puneet</v>
      </c>
      <c r="X1334" s="11" t="str">
        <f t="shared" si="25"/>
        <v>6.5.5</v>
      </c>
    </row>
    <row r="1335" spans="1:24" ht="36.75" customHeight="1">
      <c r="A1335" s="150" t="s">
        <v>185</v>
      </c>
      <c r="B1335" s="165" t="s">
        <v>70</v>
      </c>
      <c r="C1335" s="153" t="s">
        <v>186</v>
      </c>
      <c r="D1335" s="153" t="s">
        <v>164</v>
      </c>
      <c r="E1335" s="154" t="s">
        <v>9759</v>
      </c>
      <c r="F1335" s="155" t="s">
        <v>27</v>
      </c>
      <c r="G1335" s="155" t="s">
        <v>189</v>
      </c>
      <c r="H1335" s="155" t="s">
        <v>7067</v>
      </c>
      <c r="I1335" s="166" t="s">
        <v>835</v>
      </c>
      <c r="J1335" s="160" t="s">
        <v>622</v>
      </c>
      <c r="K1335" s="159"/>
      <c r="L1335" s="160"/>
      <c r="M1335" s="159"/>
      <c r="N1335" s="158" t="s">
        <v>1603</v>
      </c>
      <c r="O1335" s="158" t="s">
        <v>366</v>
      </c>
      <c r="P1335" s="158" t="s">
        <v>624</v>
      </c>
      <c r="Q1335" s="162" t="s">
        <v>7068</v>
      </c>
      <c r="R1335" s="175" t="s">
        <v>10131</v>
      </c>
      <c r="S1335" s="163" t="s">
        <v>193</v>
      </c>
      <c r="T1335" s="148" t="s">
        <v>837</v>
      </c>
      <c r="U1335" s="149"/>
      <c r="V1335" s="149"/>
      <c r="W1335" s="164" t="str">
        <f>VLOOKUP(TRIM(X1335),X10:Y88,2,FALSE)</f>
        <v>Dario</v>
      </c>
      <c r="X1335" s="11" t="str">
        <f t="shared" si="25"/>
        <v>6.10</v>
      </c>
    </row>
    <row r="1336" spans="1:24" ht="36.75" customHeight="1">
      <c r="A1336" s="150" t="s">
        <v>185</v>
      </c>
      <c r="B1336" s="165" t="s">
        <v>70</v>
      </c>
      <c r="C1336" s="153" t="s">
        <v>186</v>
      </c>
      <c r="D1336" s="153" t="s">
        <v>130</v>
      </c>
      <c r="E1336" s="154" t="s">
        <v>9760</v>
      </c>
      <c r="F1336" s="155" t="s">
        <v>27</v>
      </c>
      <c r="G1336" s="155" t="s">
        <v>189</v>
      </c>
      <c r="H1336" s="155" t="s">
        <v>7777</v>
      </c>
      <c r="I1336" s="166" t="s">
        <v>947</v>
      </c>
      <c r="J1336" s="160" t="s">
        <v>422</v>
      </c>
      <c r="K1336" s="159"/>
      <c r="L1336" s="160"/>
      <c r="M1336" s="159"/>
      <c r="N1336" s="158" t="s">
        <v>6993</v>
      </c>
      <c r="O1336" s="158" t="s">
        <v>366</v>
      </c>
      <c r="P1336" s="158" t="s">
        <v>442</v>
      </c>
      <c r="Q1336" s="162" t="s">
        <v>8183</v>
      </c>
      <c r="R1336" s="175" t="s">
        <v>10134</v>
      </c>
      <c r="S1336" s="163" t="s">
        <v>193</v>
      </c>
      <c r="T1336" s="167" t="s">
        <v>1479</v>
      </c>
      <c r="U1336" s="149"/>
      <c r="V1336" s="149"/>
      <c r="W1336" s="164" t="str">
        <f>VLOOKUP(TRIM(X1336),X10:Y88,2,FALSE)</f>
        <v>Frank</v>
      </c>
      <c r="X1336" s="11" t="str">
        <f t="shared" si="25"/>
        <v>6.5.2</v>
      </c>
    </row>
    <row r="1337" spans="1:24" ht="36.75" customHeight="1">
      <c r="A1337" s="150" t="s">
        <v>185</v>
      </c>
      <c r="B1337" s="165" t="s">
        <v>70</v>
      </c>
      <c r="C1337" s="153" t="s">
        <v>186</v>
      </c>
      <c r="D1337" s="153" t="s">
        <v>133</v>
      </c>
      <c r="E1337" s="154" t="s">
        <v>9761</v>
      </c>
      <c r="F1337" s="155" t="s">
        <v>27</v>
      </c>
      <c r="G1337" s="155" t="s">
        <v>189</v>
      </c>
      <c r="H1337" s="155" t="s">
        <v>7179</v>
      </c>
      <c r="I1337" s="166" t="s">
        <v>765</v>
      </c>
      <c r="J1337" s="160" t="s">
        <v>455</v>
      </c>
      <c r="K1337" s="159"/>
      <c r="L1337" s="160"/>
      <c r="M1337" s="159"/>
      <c r="N1337" s="158" t="s">
        <v>2435</v>
      </c>
      <c r="O1337" s="158" t="s">
        <v>366</v>
      </c>
      <c r="P1337" s="158" t="s">
        <v>442</v>
      </c>
      <c r="Q1337" s="162" t="s">
        <v>7180</v>
      </c>
      <c r="R1337" s="175" t="s">
        <v>10137</v>
      </c>
      <c r="S1337" s="163" t="s">
        <v>193</v>
      </c>
      <c r="T1337" s="148" t="s">
        <v>767</v>
      </c>
      <c r="U1337" s="149"/>
      <c r="V1337" s="149"/>
      <c r="W1337" s="164" t="str">
        <f>VLOOKUP(TRIM(X1337),X10:Y88,2,FALSE)</f>
        <v>Frank</v>
      </c>
      <c r="X1337" s="11" t="str">
        <f t="shared" si="25"/>
        <v>6.5.3</v>
      </c>
    </row>
    <row r="1338" spans="1:24" ht="36.75" customHeight="1">
      <c r="A1338" s="150" t="s">
        <v>185</v>
      </c>
      <c r="B1338" s="165" t="s">
        <v>70</v>
      </c>
      <c r="C1338" s="153" t="s">
        <v>186</v>
      </c>
      <c r="D1338" s="153" t="s">
        <v>133</v>
      </c>
      <c r="E1338" s="154" t="s">
        <v>9762</v>
      </c>
      <c r="F1338" s="155" t="s">
        <v>27</v>
      </c>
      <c r="G1338" s="155" t="s">
        <v>189</v>
      </c>
      <c r="H1338" s="155" t="s">
        <v>2755</v>
      </c>
      <c r="I1338" s="166" t="s">
        <v>10036</v>
      </c>
      <c r="J1338" s="160" t="s">
        <v>455</v>
      </c>
      <c r="K1338" s="159"/>
      <c r="L1338" s="160"/>
      <c r="M1338" s="159"/>
      <c r="N1338" s="158" t="s">
        <v>2435</v>
      </c>
      <c r="O1338" s="158" t="s">
        <v>366</v>
      </c>
      <c r="P1338" s="158" t="s">
        <v>442</v>
      </c>
      <c r="Q1338" s="162" t="s">
        <v>2386</v>
      </c>
      <c r="R1338" s="175" t="s">
        <v>10140</v>
      </c>
      <c r="S1338" s="163" t="s">
        <v>193</v>
      </c>
      <c r="T1338" s="167" t="s">
        <v>1161</v>
      </c>
      <c r="U1338" s="149"/>
      <c r="V1338" s="149"/>
      <c r="W1338" s="164" t="str">
        <f>VLOOKUP(TRIM(X1338),X10:Y88,2,FALSE)</f>
        <v>Frank</v>
      </c>
      <c r="X1338" s="11" t="str">
        <f t="shared" si="25"/>
        <v>6.5.3</v>
      </c>
    </row>
    <row r="1339" spans="1:24" ht="36.75" customHeight="1">
      <c r="A1339" s="150" t="s">
        <v>185</v>
      </c>
      <c r="B1339" s="165" t="s">
        <v>70</v>
      </c>
      <c r="C1339" s="153" t="s">
        <v>186</v>
      </c>
      <c r="D1339" s="153" t="s">
        <v>133</v>
      </c>
      <c r="E1339" s="154" t="s">
        <v>9763</v>
      </c>
      <c r="F1339" s="155" t="s">
        <v>27</v>
      </c>
      <c r="G1339" s="155" t="s">
        <v>189</v>
      </c>
      <c r="H1339" s="155" t="s">
        <v>7554</v>
      </c>
      <c r="I1339" s="166" t="s">
        <v>459</v>
      </c>
      <c r="J1339" s="160" t="s">
        <v>455</v>
      </c>
      <c r="K1339" s="159"/>
      <c r="L1339" s="160"/>
      <c r="M1339" s="159"/>
      <c r="N1339" s="158" t="s">
        <v>2435</v>
      </c>
      <c r="O1339" s="158" t="s">
        <v>366</v>
      </c>
      <c r="P1339" s="158" t="s">
        <v>442</v>
      </c>
      <c r="Q1339" s="162" t="s">
        <v>2382</v>
      </c>
      <c r="R1339" s="175" t="s">
        <v>10143</v>
      </c>
      <c r="S1339" s="163" t="s">
        <v>193</v>
      </c>
      <c r="T1339" s="148" t="s">
        <v>1161</v>
      </c>
      <c r="U1339" s="149"/>
      <c r="V1339" s="149"/>
      <c r="W1339" s="164" t="str">
        <f>VLOOKUP(TRIM(X1339),X10:Y88,2,FALSE)</f>
        <v>Frank</v>
      </c>
      <c r="X1339" s="11" t="str">
        <f t="shared" si="25"/>
        <v>6.5.3</v>
      </c>
    </row>
    <row r="1340" spans="1:24" ht="36.75" customHeight="1">
      <c r="A1340" s="150" t="s">
        <v>185</v>
      </c>
      <c r="B1340" s="165" t="s">
        <v>70</v>
      </c>
      <c r="C1340" s="153" t="s">
        <v>186</v>
      </c>
      <c r="D1340" s="153" t="s">
        <v>149</v>
      </c>
      <c r="E1340" s="154" t="s">
        <v>9764</v>
      </c>
      <c r="F1340" s="155" t="s">
        <v>27</v>
      </c>
      <c r="G1340" s="155" t="s">
        <v>189</v>
      </c>
      <c r="H1340" s="155" t="s">
        <v>7488</v>
      </c>
      <c r="I1340" s="166" t="s">
        <v>9728</v>
      </c>
      <c r="J1340" s="160" t="s">
        <v>422</v>
      </c>
      <c r="K1340" s="159"/>
      <c r="L1340" s="160"/>
      <c r="M1340" s="159"/>
      <c r="N1340" s="158" t="s">
        <v>6993</v>
      </c>
      <c r="O1340" s="158" t="s">
        <v>366</v>
      </c>
      <c r="P1340" s="158" t="s">
        <v>442</v>
      </c>
      <c r="Q1340" s="162" t="s">
        <v>7489</v>
      </c>
      <c r="R1340" s="175" t="s">
        <v>10146</v>
      </c>
      <c r="S1340" s="163" t="s">
        <v>193</v>
      </c>
      <c r="T1340" s="167" t="s">
        <v>1002</v>
      </c>
      <c r="U1340" s="149"/>
      <c r="V1340" s="149"/>
      <c r="W1340" s="164" t="str">
        <f>VLOOKUP(TRIM(X1340),X10:Y88,2,FALSE)</f>
        <v>Frank</v>
      </c>
      <c r="X1340" s="11" t="str">
        <f t="shared" si="25"/>
        <v>6.5.9</v>
      </c>
    </row>
    <row r="1341" spans="1:24" ht="36.75" customHeight="1">
      <c r="A1341" s="150" t="s">
        <v>185</v>
      </c>
      <c r="B1341" s="165" t="s">
        <v>70</v>
      </c>
      <c r="C1341" s="153" t="s">
        <v>186</v>
      </c>
      <c r="D1341" s="153" t="s">
        <v>141</v>
      </c>
      <c r="E1341" s="154" t="s">
        <v>9765</v>
      </c>
      <c r="F1341" s="155" t="s">
        <v>27</v>
      </c>
      <c r="G1341" s="155" t="s">
        <v>189</v>
      </c>
      <c r="H1341" s="155" t="s">
        <v>3362</v>
      </c>
      <c r="I1341" s="166" t="s">
        <v>3018</v>
      </c>
      <c r="J1341" s="160" t="s">
        <v>422</v>
      </c>
      <c r="K1341" s="159"/>
      <c r="L1341" s="160"/>
      <c r="M1341" s="159"/>
      <c r="N1341" s="158" t="s">
        <v>6993</v>
      </c>
      <c r="O1341" s="158" t="s">
        <v>366</v>
      </c>
      <c r="P1341" s="158" t="s">
        <v>442</v>
      </c>
      <c r="Q1341" s="162" t="s">
        <v>7793</v>
      </c>
      <c r="R1341" s="175" t="s">
        <v>10150</v>
      </c>
      <c r="S1341" s="163" t="s">
        <v>193</v>
      </c>
      <c r="T1341" s="148" t="s">
        <v>472</v>
      </c>
      <c r="U1341" s="149"/>
      <c r="V1341" s="149"/>
      <c r="W1341" s="164" t="str">
        <f>VLOOKUP(TRIM(X1341),X10:Y88,2,FALSE)</f>
        <v>Krisztian</v>
      </c>
      <c r="X1341" s="11" t="str">
        <f t="shared" si="25"/>
        <v>6.5.6</v>
      </c>
    </row>
    <row r="1342" spans="1:24" ht="13.2"/>
    <row r="1343" spans="1:24" ht="13.2"/>
    <row r="1344" spans="1:24" ht="13.2"/>
    <row r="1345" ht="13.2"/>
    <row r="1346" ht="13.2"/>
    <row r="1347" ht="13.2"/>
    <row r="1348" ht="13.2"/>
  </sheetData>
  <autoFilter ref="A1:W1348">
    <filterColumn colId="2"/>
    <filterColumn colId="5"/>
  </autoFilter>
  <mergeCells count="2">
    <mergeCell ref="A2:D2"/>
    <mergeCell ref="Q12:R12"/>
  </mergeCells>
  <conditionalFormatting sqref="C87:C88 B60:B1463">
    <cfRule type="cellIs" dxfId="12636" priority="492" stopIfTrue="1" operator="equal">
      <formula>""</formula>
    </cfRule>
  </conditionalFormatting>
  <conditionalFormatting sqref="J54:N1463">
    <cfRule type="cellIs" dxfId="12635" priority="491" stopIfTrue="1" operator="equal">
      <formula>""</formula>
    </cfRule>
  </conditionalFormatting>
  <conditionalFormatting sqref="C7:C87 C89:C65536">
    <cfRule type="cellIs" dxfId="12634" priority="488" stopIfTrue="1" operator="equal">
      <formula>"Y"</formula>
    </cfRule>
    <cfRule type="cellIs" dxfId="12633" priority="489" stopIfTrue="1" operator="equal">
      <formula>""</formula>
    </cfRule>
    <cfRule type="cellIs" dxfId="12632" priority="490" stopIfTrue="1" operator="equal">
      <formula>"W"</formula>
    </cfRule>
  </conditionalFormatting>
  <conditionalFormatting sqref="D89:D1463">
    <cfRule type="cellIs" dxfId="12631" priority="486" stopIfTrue="1" operator="equal">
      <formula>""</formula>
    </cfRule>
    <cfRule type="cellIs" dxfId="12630" priority="487" stopIfTrue="1" operator="between">
      <formula>"10.7.1"</formula>
      <formula>"10.7.5"</formula>
    </cfRule>
  </conditionalFormatting>
  <conditionalFormatting sqref="G90:G1463">
    <cfRule type="cellIs" dxfId="12629" priority="483" stopIfTrue="1" operator="equal">
      <formula>"LS IN"</formula>
    </cfRule>
    <cfRule type="cellIs" dxfId="12628" priority="484" stopIfTrue="1" operator="equal">
      <formula>"LS OUT"</formula>
    </cfRule>
    <cfRule type="cellIs" dxfId="12627" priority="485" stopIfTrue="1" operator="equal">
      <formula>"CR"</formula>
    </cfRule>
  </conditionalFormatting>
  <conditionalFormatting sqref="G775:G776 G900 G675 G725 G620 G871 G885 G889 G897 G905 G610:G615 G953:G960 G965 G793:G847">
    <cfRule type="expression" dxfId="12626" priority="482" stopIfTrue="1">
      <formula>"$F$263=""P-CR"" and ""$S$264 &lt;&gt;""""Noted"""""""</formula>
    </cfRule>
  </conditionalFormatting>
  <conditionalFormatting sqref="Q1:Q8 Q10 Q12 Q88:Q65536">
    <cfRule type="cellIs" dxfId="12625" priority="480" stopIfTrue="1" operator="equal">
      <formula>""</formula>
    </cfRule>
    <cfRule type="cellIs" dxfId="12624" priority="481" stopIfTrue="1" operator="equal">
      <formula>"-"</formula>
    </cfRule>
  </conditionalFormatting>
  <conditionalFormatting sqref="V7 T493:T494 T4 U1:U4 U6:U65536">
    <cfRule type="cellIs" dxfId="12623" priority="479" stopIfTrue="1" operator="equal">
      <formula>"OPEN"</formula>
    </cfRule>
  </conditionalFormatting>
  <conditionalFormatting sqref="T4:AC4 V1:V3 V5:V65536">
    <cfRule type="cellIs" dxfId="12622" priority="478" stopIfTrue="1" operator="equal">
      <formula>"P-A"</formula>
    </cfRule>
  </conditionalFormatting>
  <conditionalFormatting sqref="W1:W2 W4:W65536">
    <cfRule type="cellIs" dxfId="12621" priority="469" stopIfTrue="1" operator="equal">
      <formula>"LaeYoung"</formula>
    </cfRule>
    <cfRule type="cellIs" dxfId="12620" priority="470" stopIfTrue="1" operator="equal">
      <formula>"Mirko"</formula>
    </cfRule>
    <cfRule type="cellIs" dxfId="12619" priority="471" stopIfTrue="1" operator="equal">
      <formula>"Haris"</formula>
    </cfRule>
    <cfRule type="cellIs" dxfId="12618" priority="472" stopIfTrue="1" operator="equal">
      <formula>"Magnus"</formula>
    </cfRule>
    <cfRule type="cellIs" dxfId="12617" priority="473" stopIfTrue="1" operator="equal">
      <formula>"Dario"</formula>
    </cfRule>
    <cfRule type="cellIs" dxfId="12616" priority="474" stopIfTrue="1" operator="equal">
      <formula>"Devaki"</formula>
    </cfRule>
    <cfRule type="cellIs" dxfId="12615" priority="475" stopIfTrue="1" operator="equal">
      <formula>"Frank"</formula>
    </cfRule>
    <cfRule type="cellIs" dxfId="12614" priority="476" stopIfTrue="1" operator="equal">
      <formula>"Krisztian"</formula>
    </cfRule>
    <cfRule type="cellIs" dxfId="12613" priority="477" stopIfTrue="1" operator="equal">
      <formula>"Puneet"</formula>
    </cfRule>
  </conditionalFormatting>
  <conditionalFormatting sqref="S89:S1463">
    <cfRule type="cellIs" dxfId="12612" priority="468" stopIfTrue="1" operator="notEqual">
      <formula>""</formula>
    </cfRule>
  </conditionalFormatting>
  <conditionalFormatting sqref="F1:F4 F6:F65536">
    <cfRule type="cellIs" dxfId="12611" priority="460" stopIfTrue="1" operator="equal">
      <formula>"SID revised"</formula>
    </cfRule>
    <cfRule type="cellIs" dxfId="12610" priority="461" stopIfTrue="1" operator="equal">
      <formula>"WID revised"</formula>
    </cfRule>
    <cfRule type="cellIs" dxfId="12609" priority="462" stopIfTrue="1" operator="equal">
      <formula>"WID new"</formula>
    </cfRule>
    <cfRule type="cellIs" dxfId="12608" priority="463" stopIfTrue="1" operator="equal">
      <formula>"SID new"</formula>
    </cfRule>
    <cfRule type="cellIs" dxfId="12607" priority="464" stopIfTrue="1" operator="equal">
      <formula>"CR"</formula>
    </cfRule>
    <cfRule type="cellIs" dxfId="12606" priority="465" stopIfTrue="1" operator="equal">
      <formula>"P-CR"</formula>
    </cfRule>
    <cfRule type="cellIs" dxfId="12605" priority="466" stopIfTrue="1" operator="equal">
      <formula>"LS In"</formula>
    </cfRule>
    <cfRule type="cellIs" dxfId="12604" priority="467" stopIfTrue="1" operator="equal">
      <formula>"LS OUT"</formula>
    </cfRule>
  </conditionalFormatting>
  <conditionalFormatting sqref="X2">
    <cfRule type="cellIs" dxfId="12603" priority="452" stopIfTrue="1" operator="equal">
      <formula>"Mirko"</formula>
    </cfRule>
    <cfRule type="cellIs" dxfId="12602" priority="453" stopIfTrue="1" operator="equal">
      <formula>"Haris"</formula>
    </cfRule>
    <cfRule type="cellIs" dxfId="12601" priority="454" stopIfTrue="1" operator="equal">
      <formula>"Magnus"</formula>
    </cfRule>
    <cfRule type="cellIs" dxfId="12600" priority="455" stopIfTrue="1" operator="equal">
      <formula>"Chris"</formula>
    </cfRule>
    <cfRule type="cellIs" dxfId="12599" priority="456" stopIfTrue="1" operator="equal">
      <formula>"Shabnam"</formula>
    </cfRule>
    <cfRule type="cellIs" dxfId="12598" priority="457" stopIfTrue="1" operator="equal">
      <formula>"Frank"</formula>
    </cfRule>
    <cfRule type="cellIs" dxfId="12597" priority="458" stopIfTrue="1" operator="equal">
      <formula>"Krisztian"</formula>
    </cfRule>
    <cfRule type="cellIs" dxfId="12596" priority="459" stopIfTrue="1" operator="equal">
      <formula>"Puneet"</formula>
    </cfRule>
  </conditionalFormatting>
  <conditionalFormatting sqref="J163:N163">
    <cfRule type="cellIs" dxfId="12595" priority="451" stopIfTrue="1" operator="equal">
      <formula>""</formula>
    </cfRule>
  </conditionalFormatting>
  <conditionalFormatting sqref="F163">
    <cfRule type="cellIs" dxfId="12594" priority="442" stopIfTrue="1" operator="equal">
      <formula>"LS In"</formula>
    </cfRule>
    <cfRule type="cellIs" dxfId="12593" priority="443" stopIfTrue="1" operator="equal">
      <formula>"LS OUT"</formula>
    </cfRule>
    <cfRule type="cellIs" dxfId="12592" priority="444" stopIfTrue="1" operator="equal">
      <formula>"CR"</formula>
    </cfRule>
    <cfRule type="cellIs" dxfId="12591" priority="445" stopIfTrue="1" operator="equal">
      <formula>"P-CR"</formula>
    </cfRule>
    <cfRule type="cellIs" dxfId="12590" priority="446" stopIfTrue="1" operator="equal">
      <formula>"CR Pack"</formula>
    </cfRule>
    <cfRule type="cellIs" dxfId="12589" priority="447" stopIfTrue="1" operator="equal">
      <formula>"WID new"</formula>
    </cfRule>
    <cfRule type="cellIs" dxfId="12588" priority="448" stopIfTrue="1" operator="equal">
      <formula>"WID revised"</formula>
    </cfRule>
    <cfRule type="cellIs" dxfId="12587" priority="449" stopIfTrue="1" operator="equal">
      <formula>"SID new"</formula>
    </cfRule>
    <cfRule type="cellIs" dxfId="12586" priority="450" stopIfTrue="1" operator="equal">
      <formula>"SID revised"</formula>
    </cfRule>
  </conditionalFormatting>
  <conditionalFormatting sqref="Q163">
    <cfRule type="cellIs" dxfId="12585" priority="440" stopIfTrue="1" operator="equal">
      <formula>""</formula>
    </cfRule>
    <cfRule type="cellIs" dxfId="12584" priority="441" stopIfTrue="1" operator="equal">
      <formula>"-"</formula>
    </cfRule>
  </conditionalFormatting>
  <conditionalFormatting sqref="A1:A65536">
    <cfRule type="cellIs" dxfId="12583" priority="438" stopIfTrue="1" operator="equal">
      <formula>"Withdrawn"</formula>
    </cfRule>
    <cfRule type="cellIs" dxfId="12582" priority="439" stopIfTrue="1" operator="equal">
      <formula>"Available"</formula>
    </cfRule>
  </conditionalFormatting>
  <conditionalFormatting sqref="F3">
    <cfRule type="cellIs" dxfId="12581" priority="430" stopIfTrue="1" operator="equal">
      <formula>"SID revised"</formula>
    </cfRule>
    <cfRule type="cellIs" dxfId="12580" priority="431" stopIfTrue="1" operator="equal">
      <formula>"WID revised"</formula>
    </cfRule>
    <cfRule type="cellIs" dxfId="12579" priority="432" stopIfTrue="1" operator="equal">
      <formula>"WID new"</formula>
    </cfRule>
    <cfRule type="cellIs" dxfId="12578" priority="433" stopIfTrue="1" operator="equal">
      <formula>"SID new"</formula>
    </cfRule>
    <cfRule type="cellIs" dxfId="12577" priority="434" stopIfTrue="1" operator="equal">
      <formula>"CR"</formula>
    </cfRule>
    <cfRule type="cellIs" dxfId="12576" priority="435" stopIfTrue="1" operator="equal">
      <formula>"P-CR"</formula>
    </cfRule>
    <cfRule type="cellIs" dxfId="12575" priority="436" stopIfTrue="1" operator="equal">
      <formula>"LS In"</formula>
    </cfRule>
    <cfRule type="cellIs" dxfId="12574" priority="437" stopIfTrue="1" operator="equal">
      <formula>"LS OUT"</formula>
    </cfRule>
  </conditionalFormatting>
  <conditionalFormatting sqref="F3">
    <cfRule type="cellIs" dxfId="12573" priority="422" stopIfTrue="1" operator="equal">
      <formula>"SID revised"</formula>
    </cfRule>
    <cfRule type="cellIs" dxfId="12572" priority="423" stopIfTrue="1" operator="equal">
      <formula>"WID revised"</formula>
    </cfRule>
    <cfRule type="cellIs" dxfId="12571" priority="424" stopIfTrue="1" operator="equal">
      <formula>"WID new"</formula>
    </cfRule>
    <cfRule type="cellIs" dxfId="12570" priority="425" stopIfTrue="1" operator="equal">
      <formula>"SID new"</formula>
    </cfRule>
    <cfRule type="cellIs" dxfId="12569" priority="426" stopIfTrue="1" operator="equal">
      <formula>"CR"</formula>
    </cfRule>
    <cfRule type="cellIs" dxfId="12568" priority="427" stopIfTrue="1" operator="equal">
      <formula>"P-CR"</formula>
    </cfRule>
    <cfRule type="cellIs" dxfId="12567" priority="428" stopIfTrue="1" operator="equal">
      <formula>"LS In"</formula>
    </cfRule>
    <cfRule type="cellIs" dxfId="12566" priority="429" stopIfTrue="1" operator="equal">
      <formula>"LS OUT"</formula>
    </cfRule>
  </conditionalFormatting>
  <conditionalFormatting sqref="G940">
    <cfRule type="expression" dxfId="12565" priority="421" stopIfTrue="1">
      <formula>"$F$263=""P-CR"" and ""$S$264 &lt;&gt;""""Noted"""""""</formula>
    </cfRule>
  </conditionalFormatting>
  <conditionalFormatting sqref="G928">
    <cfRule type="expression" dxfId="12564" priority="420" stopIfTrue="1">
      <formula>"$F$263=""P-CR"" and ""$S$264 &lt;&gt;""""Noted"""""""</formula>
    </cfRule>
  </conditionalFormatting>
  <conditionalFormatting sqref="G929">
    <cfRule type="expression" dxfId="12563" priority="419" stopIfTrue="1">
      <formula>"$F$263=""P-CR"" and ""$S$264 &lt;&gt;""""Noted"""""""</formula>
    </cfRule>
  </conditionalFormatting>
  <conditionalFormatting sqref="G930">
    <cfRule type="expression" dxfId="12562" priority="418" stopIfTrue="1">
      <formula>"$F$263=""P-CR"" and ""$S$264 &lt;&gt;""""Noted"""""""</formula>
    </cfRule>
  </conditionalFormatting>
  <conditionalFormatting sqref="G932">
    <cfRule type="expression" dxfId="12561" priority="417" stopIfTrue="1">
      <formula>"$F$263=""P-CR"" and ""$S$264 &lt;&gt;""""Noted"""""""</formula>
    </cfRule>
  </conditionalFormatting>
  <conditionalFormatting sqref="G933">
    <cfRule type="expression" dxfId="12560" priority="416" stopIfTrue="1">
      <formula>"$F$263=""P-CR"" and ""$S$264 &lt;&gt;""""Noted"""""""</formula>
    </cfRule>
  </conditionalFormatting>
  <conditionalFormatting sqref="G934">
    <cfRule type="expression" dxfId="12559" priority="415" stopIfTrue="1">
      <formula>"$F$263=""P-CR"" and ""$S$264 &lt;&gt;""""Noted"""""""</formula>
    </cfRule>
  </conditionalFormatting>
  <conditionalFormatting sqref="G931">
    <cfRule type="expression" dxfId="12558" priority="414" stopIfTrue="1">
      <formula>"$F$263=""P-CR"" and ""$S$264 &lt;&gt;""""Noted"""""""</formula>
    </cfRule>
  </conditionalFormatting>
  <conditionalFormatting sqref="G935">
    <cfRule type="expression" dxfId="12557" priority="413" stopIfTrue="1">
      <formula>"$F$263=""P-CR"" and ""$S$264 &lt;&gt;""""Noted"""""""</formula>
    </cfRule>
  </conditionalFormatting>
  <conditionalFormatting sqref="G737">
    <cfRule type="expression" dxfId="12556" priority="412" stopIfTrue="1">
      <formula>"$F$263=""P-CR"" and ""$S$264 &lt;&gt;""""Noted"""""""</formula>
    </cfRule>
  </conditionalFormatting>
  <conditionalFormatting sqref="G972">
    <cfRule type="expression" dxfId="12555" priority="411" stopIfTrue="1">
      <formula>"$F$263=""P-CR"" and ""$S$264 &lt;&gt;""""Noted"""""""</formula>
    </cfRule>
  </conditionalFormatting>
  <conditionalFormatting sqref="G974">
    <cfRule type="expression" dxfId="12554" priority="410" stopIfTrue="1">
      <formula>"$F$263=""P-CR"" and ""$S$264 &lt;&gt;""""Noted"""""""</formula>
    </cfRule>
  </conditionalFormatting>
  <conditionalFormatting sqref="G1014">
    <cfRule type="expression" dxfId="12553" priority="409" stopIfTrue="1">
      <formula>"$F$263=""P-CR"" and ""$S$264 &lt;&gt;""""Noted"""""""</formula>
    </cfRule>
  </conditionalFormatting>
  <conditionalFormatting sqref="G649">
    <cfRule type="expression" dxfId="12552" priority="408" stopIfTrue="1">
      <formula>"$F$263=""P-CR"" and ""$S$264 &lt;&gt;""""Noted"""""""</formula>
    </cfRule>
  </conditionalFormatting>
  <conditionalFormatting sqref="G986">
    <cfRule type="expression" dxfId="12551" priority="407" stopIfTrue="1">
      <formula>"$F$263=""P-CR"" and ""$S$264 &lt;&gt;""""Noted"""""""</formula>
    </cfRule>
  </conditionalFormatting>
  <conditionalFormatting sqref="G988">
    <cfRule type="expression" dxfId="12550" priority="406" stopIfTrue="1">
      <formula>"$F$263=""P-CR"" and ""$S$264 &lt;&gt;""""Noted"""""""</formula>
    </cfRule>
  </conditionalFormatting>
  <conditionalFormatting sqref="G1022">
    <cfRule type="expression" dxfId="12549" priority="405" stopIfTrue="1">
      <formula>"$F$263=""P-CR"" and ""$S$264 &lt;&gt;""""Noted"""""""</formula>
    </cfRule>
  </conditionalFormatting>
  <conditionalFormatting sqref="G998">
    <cfRule type="expression" dxfId="12548" priority="404" stopIfTrue="1">
      <formula>"$F$263=""P-CR"" and ""$S$264 &lt;&gt;""""Noted"""""""</formula>
    </cfRule>
  </conditionalFormatting>
  <conditionalFormatting sqref="G992">
    <cfRule type="expression" dxfId="12547" priority="403" stopIfTrue="1">
      <formula>"$F$263=""P-CR"" and ""$S$264 &lt;&gt;""""Noted"""""""</formula>
    </cfRule>
  </conditionalFormatting>
  <conditionalFormatting sqref="G1027">
    <cfRule type="expression" dxfId="12546" priority="402" stopIfTrue="1">
      <formula>"$F$263=""P-CR"" and ""$S$264 &lt;&gt;""""Noted"""""""</formula>
    </cfRule>
  </conditionalFormatting>
  <conditionalFormatting sqref="G1028">
    <cfRule type="expression" dxfId="12545" priority="401" stopIfTrue="1">
      <formula>"$F$263=""P-CR"" and ""$S$264 &lt;&gt;""""Noted"""""""</formula>
    </cfRule>
  </conditionalFormatting>
  <conditionalFormatting sqref="G1029">
    <cfRule type="expression" dxfId="12544" priority="400" stopIfTrue="1">
      <formula>"$F$263=""P-CR"" and ""$S$264 &lt;&gt;""""Noted"""""""</formula>
    </cfRule>
  </conditionalFormatting>
  <conditionalFormatting sqref="G1030">
    <cfRule type="expression" dxfId="12543" priority="399" stopIfTrue="1">
      <formula>"$F$263=""P-CR"" and ""$S$264 &lt;&gt;""""Noted"""""""</formula>
    </cfRule>
  </conditionalFormatting>
  <conditionalFormatting sqref="G1036">
    <cfRule type="expression" dxfId="12542" priority="398" stopIfTrue="1">
      <formula>"$F$263=""P-CR"" and ""$S$264 &lt;&gt;""""Noted"""""""</formula>
    </cfRule>
  </conditionalFormatting>
  <conditionalFormatting sqref="G991">
    <cfRule type="expression" dxfId="12541" priority="397" stopIfTrue="1">
      <formula>"$F$263=""P-CR"" and ""$S$264 &lt;&gt;""""Noted"""""""</formula>
    </cfRule>
  </conditionalFormatting>
  <conditionalFormatting sqref="G987">
    <cfRule type="expression" dxfId="12540" priority="396" stopIfTrue="1">
      <formula>"$F$263=""P-CR"" and ""$S$264 &lt;&gt;""""Noted"""""""</formula>
    </cfRule>
  </conditionalFormatting>
  <conditionalFormatting sqref="G632">
    <cfRule type="expression" dxfId="12539" priority="395" stopIfTrue="1">
      <formula>"$F$263=""P-CR"" and ""$S$264 &lt;&gt;""""Noted"""""""</formula>
    </cfRule>
  </conditionalFormatting>
  <conditionalFormatting sqref="G638">
    <cfRule type="expression" dxfId="12538" priority="394" stopIfTrue="1">
      <formula>"$F$263=""P-CR"" and ""$S$264 &lt;&gt;""""Noted"""""""</formula>
    </cfRule>
  </conditionalFormatting>
  <conditionalFormatting sqref="G641">
    <cfRule type="expression" dxfId="12537" priority="393" stopIfTrue="1">
      <formula>"$F$263=""P-CR"" and ""$S$264 &lt;&gt;""""Noted"""""""</formula>
    </cfRule>
  </conditionalFormatting>
  <conditionalFormatting sqref="G627">
    <cfRule type="expression" dxfId="12536" priority="392" stopIfTrue="1">
      <formula>"$F$263=""P-CR"" and ""$S$264 &lt;&gt;""""Noted"""""""</formula>
    </cfRule>
  </conditionalFormatting>
  <conditionalFormatting sqref="G628">
    <cfRule type="expression" dxfId="12535" priority="391" stopIfTrue="1">
      <formula>"$F$263=""P-CR"" and ""$S$264 &lt;&gt;""""Noted"""""""</formula>
    </cfRule>
  </conditionalFormatting>
  <conditionalFormatting sqref="G626">
    <cfRule type="expression" dxfId="12534" priority="390" stopIfTrue="1">
      <formula>"$F$263=""P-CR"" and ""$S$264 &lt;&gt;""""Noted"""""""</formula>
    </cfRule>
  </conditionalFormatting>
  <conditionalFormatting sqref="G629">
    <cfRule type="expression" dxfId="12533" priority="389" stopIfTrue="1">
      <formula>"$F$263=""P-CR"" and ""$S$264 &lt;&gt;""""Noted"""""""</formula>
    </cfRule>
  </conditionalFormatting>
  <conditionalFormatting sqref="G999">
    <cfRule type="expression" dxfId="12532" priority="388" stopIfTrue="1">
      <formula>"$F$263=""P-CR"" and ""$S$264 &lt;&gt;""""Noted"""""""</formula>
    </cfRule>
  </conditionalFormatting>
  <conditionalFormatting sqref="G1000">
    <cfRule type="expression" dxfId="12531" priority="387" stopIfTrue="1">
      <formula>"$F$263=""P-CR"" and ""$S$264 &lt;&gt;""""Noted"""""""</formula>
    </cfRule>
  </conditionalFormatting>
  <conditionalFormatting sqref="G990">
    <cfRule type="expression" dxfId="12530" priority="386" stopIfTrue="1">
      <formula>"$F$263=""P-CR"" and ""$S$264 &lt;&gt;""""Noted"""""""</formula>
    </cfRule>
  </conditionalFormatting>
  <conditionalFormatting sqref="G993">
    <cfRule type="expression" dxfId="12529" priority="385" stopIfTrue="1">
      <formula>"$F$263=""P-CR"" and ""$S$264 &lt;&gt;""""Noted"""""""</formula>
    </cfRule>
  </conditionalFormatting>
  <conditionalFormatting sqref="G994">
    <cfRule type="expression" dxfId="12528" priority="384" stopIfTrue="1">
      <formula>"$F$263=""P-CR"" and ""$S$264 &lt;&gt;""""Noted"""""""</formula>
    </cfRule>
  </conditionalFormatting>
  <conditionalFormatting sqref="G995">
    <cfRule type="expression" dxfId="12527" priority="383" stopIfTrue="1">
      <formula>"$F$263=""P-CR"" and ""$S$264 &lt;&gt;""""Noted"""""""</formula>
    </cfRule>
  </conditionalFormatting>
  <conditionalFormatting sqref="G1001">
    <cfRule type="expression" dxfId="12526" priority="382" stopIfTrue="1">
      <formula>"$F$263=""P-CR"" and ""$S$264 &lt;&gt;""""Noted"""""""</formula>
    </cfRule>
  </conditionalFormatting>
  <conditionalFormatting sqref="G996">
    <cfRule type="expression" dxfId="12525" priority="381" stopIfTrue="1">
      <formula>"$F$263=""P-CR"" and ""$S$264 &lt;&gt;""""Noted"""""""</formula>
    </cfRule>
  </conditionalFormatting>
  <conditionalFormatting sqref="G989">
    <cfRule type="expression" dxfId="12524" priority="380" stopIfTrue="1">
      <formula>"$F$263=""P-CR"" and ""$S$264 &lt;&gt;""""Noted"""""""</formula>
    </cfRule>
  </conditionalFormatting>
  <conditionalFormatting sqref="G997">
    <cfRule type="expression" dxfId="12523" priority="379" stopIfTrue="1">
      <formula>"$F$263=""P-CR"" and ""$S$264 &lt;&gt;""""Noted"""""""</formula>
    </cfRule>
  </conditionalFormatting>
  <conditionalFormatting sqref="G1038">
    <cfRule type="expression" dxfId="12522" priority="378" stopIfTrue="1">
      <formula>"$F$263=""P-CR"" and ""$S$264 &lt;&gt;""""Noted"""""""</formula>
    </cfRule>
  </conditionalFormatting>
  <conditionalFormatting sqref="G91:G1463">
    <cfRule type="expression" dxfId="12521" priority="377" stopIfTrue="1">
      <formula>"$F$263=""P-CR"" and ""$S$264 &lt;&gt;""""Noted"""""""</formula>
    </cfRule>
  </conditionalFormatting>
  <conditionalFormatting sqref="J500:N500">
    <cfRule type="cellIs" dxfId="12520" priority="376" stopIfTrue="1" operator="equal">
      <formula>""</formula>
    </cfRule>
  </conditionalFormatting>
  <conditionalFormatting sqref="F500">
    <cfRule type="cellIs" dxfId="12519" priority="367" stopIfTrue="1" operator="equal">
      <formula>"LS In"</formula>
    </cfRule>
    <cfRule type="cellIs" dxfId="12518" priority="368" stopIfTrue="1" operator="equal">
      <formula>"LS OUT"</formula>
    </cfRule>
    <cfRule type="cellIs" dxfId="12517" priority="369" stopIfTrue="1" operator="equal">
      <formula>"CR"</formula>
    </cfRule>
    <cfRule type="cellIs" dxfId="12516" priority="370" stopIfTrue="1" operator="equal">
      <formula>"P-CR"</formula>
    </cfRule>
    <cfRule type="cellIs" dxfId="12515" priority="371" stopIfTrue="1" operator="equal">
      <formula>"CR Pack"</formula>
    </cfRule>
    <cfRule type="cellIs" dxfId="12514" priority="372" stopIfTrue="1" operator="equal">
      <formula>"WID new"</formula>
    </cfRule>
    <cfRule type="cellIs" dxfId="12513" priority="373" stopIfTrue="1" operator="equal">
      <formula>"WID revised"</formula>
    </cfRule>
    <cfRule type="cellIs" dxfId="12512" priority="374" stopIfTrue="1" operator="equal">
      <formula>"SID new"</formula>
    </cfRule>
    <cfRule type="cellIs" dxfId="12511" priority="375" stopIfTrue="1" operator="equal">
      <formula>"SID revised"</formula>
    </cfRule>
  </conditionalFormatting>
  <conditionalFormatting sqref="Q500">
    <cfRule type="cellIs" dxfId="12510" priority="365" stopIfTrue="1" operator="equal">
      <formula>""</formula>
    </cfRule>
    <cfRule type="cellIs" dxfId="12509" priority="366" stopIfTrue="1" operator="equal">
      <formula>"-"</formula>
    </cfRule>
  </conditionalFormatting>
  <conditionalFormatting sqref="G699">
    <cfRule type="expression" dxfId="12508" priority="364" stopIfTrue="1">
      <formula>"$F$263=""P-CR"" and ""$S$264 &lt;&gt;""""Noted"""""""</formula>
    </cfRule>
  </conditionalFormatting>
  <conditionalFormatting sqref="G737">
    <cfRule type="expression" dxfId="12507" priority="363" stopIfTrue="1">
      <formula>"$F$263=""P-CR"" and ""$S$264 &lt;&gt;""""Noted"""""""</formula>
    </cfRule>
  </conditionalFormatting>
  <conditionalFormatting sqref="G749">
    <cfRule type="expression" dxfId="12506" priority="362" stopIfTrue="1">
      <formula>"$F$263=""P-CR"" and ""$S$264 &lt;&gt;""""Noted"""""""</formula>
    </cfRule>
  </conditionalFormatting>
  <conditionalFormatting sqref="G760">
    <cfRule type="expression" dxfId="12505" priority="361" stopIfTrue="1">
      <formula>"$F$263=""P-CR"" and ""$S$264 &lt;&gt;""""Noted"""""""</formula>
    </cfRule>
  </conditionalFormatting>
  <conditionalFormatting sqref="G760">
    <cfRule type="expression" dxfId="12504" priority="360" stopIfTrue="1">
      <formula>"$F$263=""P-CR"" and ""$S$264 &lt;&gt;""""Noted"""""""</formula>
    </cfRule>
  </conditionalFormatting>
  <conditionalFormatting sqref="G769:G772">
    <cfRule type="expression" dxfId="12503" priority="359" stopIfTrue="1">
      <formula>"$F$263=""P-CR"" and ""$S$264 &lt;&gt;""""Noted"""""""</formula>
    </cfRule>
  </conditionalFormatting>
  <conditionalFormatting sqref="G772">
    <cfRule type="expression" dxfId="12502" priority="358" stopIfTrue="1">
      <formula>"$F$263=""P-CR"" and ""$S$264 &lt;&gt;""""Noted"""""""</formula>
    </cfRule>
  </conditionalFormatting>
  <conditionalFormatting sqref="G782">
    <cfRule type="expression" dxfId="12501" priority="357" stopIfTrue="1">
      <formula>"$F$263=""P-CR"" and ""$S$264 &lt;&gt;""""Noted"""""""</formula>
    </cfRule>
  </conditionalFormatting>
  <conditionalFormatting sqref="G783">
    <cfRule type="expression" dxfId="12500" priority="356" stopIfTrue="1">
      <formula>"$F$263=""P-CR"" and ""$S$264 &lt;&gt;""""Noted"""""""</formula>
    </cfRule>
  </conditionalFormatting>
  <conditionalFormatting sqref="G786">
    <cfRule type="expression" dxfId="12499" priority="355" stopIfTrue="1">
      <formula>"$F$263=""P-CR"" and ""$S$264 &lt;&gt;""""Noted"""""""</formula>
    </cfRule>
  </conditionalFormatting>
  <conditionalFormatting sqref="O1:O65536">
    <cfRule type="cellIs" dxfId="12498" priority="354" stopIfTrue="1" operator="equal">
      <formula>"Rel-15"</formula>
    </cfRule>
  </conditionalFormatting>
  <conditionalFormatting sqref="P1:P65536">
    <cfRule type="containsText" dxfId="12497" priority="353" stopIfTrue="1" operator="containsText" text="DUMMY">
      <formula>NOT(ISERROR(SEARCH("DUMMY",P1)))</formula>
    </cfRule>
  </conditionalFormatting>
  <conditionalFormatting sqref="O592">
    <cfRule type="cellIs" dxfId="12496" priority="351" stopIfTrue="1" operator="equal">
      <formula>"LS In"</formula>
    </cfRule>
    <cfRule type="cellIs" dxfId="12495" priority="352" stopIfTrue="1" operator="equal">
      <formula>"LS Out"</formula>
    </cfRule>
  </conditionalFormatting>
  <conditionalFormatting sqref="J592:P592">
    <cfRule type="cellIs" dxfId="12494" priority="350" stopIfTrue="1" operator="equal">
      <formula>""</formula>
    </cfRule>
  </conditionalFormatting>
  <conditionalFormatting sqref="G592">
    <cfRule type="cellIs" dxfId="12493" priority="347" stopIfTrue="1" operator="equal">
      <formula>"LS IN"</formula>
    </cfRule>
    <cfRule type="cellIs" dxfId="12492" priority="348" stopIfTrue="1" operator="equal">
      <formula>"LS OUT"</formula>
    </cfRule>
    <cfRule type="cellIs" dxfId="12491" priority="349" stopIfTrue="1" operator="equal">
      <formula>"CR"</formula>
    </cfRule>
  </conditionalFormatting>
  <conditionalFormatting sqref="G592">
    <cfRule type="expression" dxfId="12490" priority="346" stopIfTrue="1">
      <formula>"$F$263=""P-CR"" and ""$S$264 &lt;&gt;""""Noted"""""""</formula>
    </cfRule>
  </conditionalFormatting>
  <conditionalFormatting sqref="Q592">
    <cfRule type="cellIs" dxfId="12489" priority="344" stopIfTrue="1" operator="equal">
      <formula>""</formula>
    </cfRule>
    <cfRule type="cellIs" dxfId="12488" priority="345" stopIfTrue="1" operator="equal">
      <formula>"-"</formula>
    </cfRule>
  </conditionalFormatting>
  <conditionalFormatting sqref="F592">
    <cfRule type="cellIs" dxfId="12487" priority="336" stopIfTrue="1" operator="equal">
      <formula>"SID revised"</formula>
    </cfRule>
    <cfRule type="cellIs" dxfId="12486" priority="337" stopIfTrue="1" operator="equal">
      <formula>"WID revised"</formula>
    </cfRule>
    <cfRule type="cellIs" dxfId="12485" priority="338" stopIfTrue="1" operator="equal">
      <formula>"WID new"</formula>
    </cfRule>
    <cfRule type="cellIs" dxfId="12484" priority="339" stopIfTrue="1" operator="equal">
      <formula>"SID new"</formula>
    </cfRule>
    <cfRule type="cellIs" dxfId="12483" priority="340" stopIfTrue="1" operator="equal">
      <formula>"CR"</formula>
    </cfRule>
    <cfRule type="cellIs" dxfId="12482" priority="341" stopIfTrue="1" operator="equal">
      <formula>"P-CR"</formula>
    </cfRule>
    <cfRule type="cellIs" dxfId="12481" priority="342" stopIfTrue="1" operator="equal">
      <formula>"LS In"</formula>
    </cfRule>
    <cfRule type="cellIs" dxfId="12480" priority="343" stopIfTrue="1" operator="equal">
      <formula>"LS OUT"</formula>
    </cfRule>
  </conditionalFormatting>
  <conditionalFormatting sqref="O740">
    <cfRule type="cellIs" dxfId="12479" priority="334" stopIfTrue="1" operator="equal">
      <formula>"LS In"</formula>
    </cfRule>
    <cfRule type="cellIs" dxfId="12478" priority="335" stopIfTrue="1" operator="equal">
      <formula>"LS Out"</formula>
    </cfRule>
  </conditionalFormatting>
  <conditionalFormatting sqref="J740:P740">
    <cfRule type="cellIs" dxfId="12477" priority="333" stopIfTrue="1" operator="equal">
      <formula>""</formula>
    </cfRule>
  </conditionalFormatting>
  <conditionalFormatting sqref="G740">
    <cfRule type="cellIs" dxfId="12476" priority="330" stopIfTrue="1" operator="equal">
      <formula>"LS IN"</formula>
    </cfRule>
    <cfRule type="cellIs" dxfId="12475" priority="331" stopIfTrue="1" operator="equal">
      <formula>"LS OUT"</formula>
    </cfRule>
    <cfRule type="cellIs" dxfId="12474" priority="332" stopIfTrue="1" operator="equal">
      <formula>"CR"</formula>
    </cfRule>
  </conditionalFormatting>
  <conditionalFormatting sqref="G740">
    <cfRule type="expression" dxfId="12473" priority="329" stopIfTrue="1">
      <formula>"$F$263=""P-CR"" and ""$S$264 &lt;&gt;""""Noted"""""""</formula>
    </cfRule>
  </conditionalFormatting>
  <conditionalFormatting sqref="Q740">
    <cfRule type="cellIs" dxfId="12472" priority="327" stopIfTrue="1" operator="equal">
      <formula>""</formula>
    </cfRule>
    <cfRule type="cellIs" dxfId="12471" priority="328" stopIfTrue="1" operator="equal">
      <formula>"-"</formula>
    </cfRule>
  </conditionalFormatting>
  <conditionalFormatting sqref="F740">
    <cfRule type="cellIs" dxfId="12470" priority="319" stopIfTrue="1" operator="equal">
      <formula>"SID revised"</formula>
    </cfRule>
    <cfRule type="cellIs" dxfId="12469" priority="320" stopIfTrue="1" operator="equal">
      <formula>"WID revised"</formula>
    </cfRule>
    <cfRule type="cellIs" dxfId="12468" priority="321" stopIfTrue="1" operator="equal">
      <formula>"WID new"</formula>
    </cfRule>
    <cfRule type="cellIs" dxfId="12467" priority="322" stopIfTrue="1" operator="equal">
      <formula>"SID new"</formula>
    </cfRule>
    <cfRule type="cellIs" dxfId="12466" priority="323" stopIfTrue="1" operator="equal">
      <formula>"CR"</formula>
    </cfRule>
    <cfRule type="cellIs" dxfId="12465" priority="324" stopIfTrue="1" operator="equal">
      <formula>"P-CR"</formula>
    </cfRule>
    <cfRule type="cellIs" dxfId="12464" priority="325" stopIfTrue="1" operator="equal">
      <formula>"LS In"</formula>
    </cfRule>
    <cfRule type="cellIs" dxfId="12463" priority="326" stopIfTrue="1" operator="equal">
      <formula>"LS OUT"</formula>
    </cfRule>
  </conditionalFormatting>
  <conditionalFormatting sqref="G632">
    <cfRule type="expression" dxfId="12462" priority="318" stopIfTrue="1">
      <formula>"$F$263=""P-CR"" and ""$S$264 &lt;&gt;""""Noted"""""""</formula>
    </cfRule>
  </conditionalFormatting>
  <conditionalFormatting sqref="G631">
    <cfRule type="expression" dxfId="12461" priority="317" stopIfTrue="1">
      <formula>"$F$263=""P-CR"" and ""$S$264 &lt;&gt;""""Noted"""""""</formula>
    </cfRule>
  </conditionalFormatting>
  <conditionalFormatting sqref="G633">
    <cfRule type="expression" dxfId="12460" priority="316" stopIfTrue="1">
      <formula>"$F$263=""P-CR"" and ""$S$264 &lt;&gt;""""Noted"""""""</formula>
    </cfRule>
  </conditionalFormatting>
  <conditionalFormatting sqref="J749:N749">
    <cfRule type="cellIs" dxfId="12459" priority="315" stopIfTrue="1" operator="equal">
      <formula>""</formula>
    </cfRule>
  </conditionalFormatting>
  <conditionalFormatting sqref="F749">
    <cfRule type="cellIs" dxfId="12458" priority="306" stopIfTrue="1" operator="equal">
      <formula>"LS In"</formula>
    </cfRule>
    <cfRule type="cellIs" dxfId="12457" priority="307" stopIfTrue="1" operator="equal">
      <formula>"LS OUT"</formula>
    </cfRule>
    <cfRule type="cellIs" dxfId="12456" priority="308" stopIfTrue="1" operator="equal">
      <formula>"CR"</formula>
    </cfRule>
    <cfRule type="cellIs" dxfId="12455" priority="309" stopIfTrue="1" operator="equal">
      <formula>"P-CR"</formula>
    </cfRule>
    <cfRule type="cellIs" dxfId="12454" priority="310" stopIfTrue="1" operator="equal">
      <formula>"CR Pack"</formula>
    </cfRule>
    <cfRule type="cellIs" dxfId="12453" priority="311" stopIfTrue="1" operator="equal">
      <formula>"WID new"</formula>
    </cfRule>
    <cfRule type="cellIs" dxfId="12452" priority="312" stopIfTrue="1" operator="equal">
      <formula>"WID revised"</formula>
    </cfRule>
    <cfRule type="cellIs" dxfId="12451" priority="313" stopIfTrue="1" operator="equal">
      <formula>"SID new"</formula>
    </cfRule>
    <cfRule type="cellIs" dxfId="12450" priority="314" stopIfTrue="1" operator="equal">
      <formula>"SID revised"</formula>
    </cfRule>
  </conditionalFormatting>
  <conditionalFormatting sqref="Q749">
    <cfRule type="cellIs" dxfId="12449" priority="304" stopIfTrue="1" operator="equal">
      <formula>""</formula>
    </cfRule>
    <cfRule type="cellIs" dxfId="12448" priority="305" stopIfTrue="1" operator="equal">
      <formula>"-"</formula>
    </cfRule>
  </conditionalFormatting>
  <conditionalFormatting sqref="T3">
    <cfRule type="cellIs" dxfId="12447" priority="303" stopIfTrue="1" operator="equal">
      <formula>"OPEN"</formula>
    </cfRule>
  </conditionalFormatting>
  <conditionalFormatting sqref="T4">
    <cfRule type="cellIs" dxfId="12446" priority="302" stopIfTrue="1" operator="equal">
      <formula>"OPEN"</formula>
    </cfRule>
  </conditionalFormatting>
  <conditionalFormatting sqref="U4">
    <cfRule type="cellIs" dxfId="12445" priority="301" stopIfTrue="1" operator="equal">
      <formula>"OPEN"</formula>
    </cfRule>
  </conditionalFormatting>
  <conditionalFormatting sqref="V4">
    <cfRule type="cellIs" dxfId="12444" priority="300" stopIfTrue="1" operator="equal">
      <formula>"OPEN"</formula>
    </cfRule>
  </conditionalFormatting>
  <conditionalFormatting sqref="V4">
    <cfRule type="cellIs" dxfId="12443" priority="299" stopIfTrue="1" operator="equal">
      <formula>"OPEN"</formula>
    </cfRule>
  </conditionalFormatting>
  <conditionalFormatting sqref="X4:AC4">
    <cfRule type="cellIs" dxfId="12442" priority="298" stopIfTrue="1" operator="equal">
      <formula>"P-A"</formula>
    </cfRule>
  </conditionalFormatting>
  <conditionalFormatting sqref="X4:AC4">
    <cfRule type="cellIs" dxfId="12441" priority="297" stopIfTrue="1" operator="equal">
      <formula>"OPEN"</formula>
    </cfRule>
  </conditionalFormatting>
  <conditionalFormatting sqref="X4:AC4">
    <cfRule type="cellIs" dxfId="12440" priority="296" stopIfTrue="1" operator="equal">
      <formula>"OPEN"</formula>
    </cfRule>
  </conditionalFormatting>
  <conditionalFormatting sqref="AD4">
    <cfRule type="cellIs" dxfId="12439" priority="295" stopIfTrue="1" operator="equal">
      <formula>"P-A"</formula>
    </cfRule>
  </conditionalFormatting>
  <conditionalFormatting sqref="AD4">
    <cfRule type="cellIs" dxfId="12438" priority="294" stopIfTrue="1" operator="equal">
      <formula>"OPEN"</formula>
    </cfRule>
  </conditionalFormatting>
  <conditionalFormatting sqref="AD4">
    <cfRule type="cellIs" dxfId="12437" priority="293" stopIfTrue="1" operator="equal">
      <formula>"OPEN"</formula>
    </cfRule>
  </conditionalFormatting>
  <conditionalFormatting sqref="W2">
    <cfRule type="cellIs" dxfId="12436" priority="285" stopIfTrue="1" operator="equal">
      <formula>"Mirko"</formula>
    </cfRule>
    <cfRule type="cellIs" dxfId="12435" priority="286" stopIfTrue="1" operator="equal">
      <formula>"Haris"</formula>
    </cfRule>
    <cfRule type="cellIs" dxfId="12434" priority="287" stopIfTrue="1" operator="equal">
      <formula>"Magnus"</formula>
    </cfRule>
    <cfRule type="cellIs" dxfId="12433" priority="288" stopIfTrue="1" operator="equal">
      <formula>"Chris"</formula>
    </cfRule>
    <cfRule type="cellIs" dxfId="12432" priority="289" stopIfTrue="1" operator="equal">
      <formula>"Shabnam"</formula>
    </cfRule>
    <cfRule type="cellIs" dxfId="12431" priority="290" stopIfTrue="1" operator="equal">
      <formula>"Frank"</formula>
    </cfRule>
    <cfRule type="cellIs" dxfId="12430" priority="291" stopIfTrue="1" operator="equal">
      <formula>"Krisztian"</formula>
    </cfRule>
    <cfRule type="cellIs" dxfId="12429" priority="292" stopIfTrue="1" operator="equal">
      <formula>"Puneet"</formula>
    </cfRule>
  </conditionalFormatting>
  <conditionalFormatting sqref="V4:AC4">
    <cfRule type="cellIs" dxfId="12428" priority="284" stopIfTrue="1" operator="equal">
      <formula>"OPEN"</formula>
    </cfRule>
  </conditionalFormatting>
  <conditionalFormatting sqref="V4:AC4">
    <cfRule type="cellIs" dxfId="12427" priority="283" stopIfTrue="1" operator="equal">
      <formula>"OPEN"</formula>
    </cfRule>
  </conditionalFormatting>
  <conditionalFormatting sqref="S3">
    <cfRule type="cellIs" dxfId="12426" priority="282" stopIfTrue="1" operator="equal">
      <formula>"OPEN"</formula>
    </cfRule>
  </conditionalFormatting>
  <conditionalFormatting sqref="S4">
    <cfRule type="cellIs" dxfId="12425" priority="281" stopIfTrue="1" operator="equal">
      <formula>"OPEN"</formula>
    </cfRule>
  </conditionalFormatting>
  <conditionalFormatting sqref="S4">
    <cfRule type="cellIs" dxfId="12424" priority="280" stopIfTrue="1" operator="equal">
      <formula>"P-A"</formula>
    </cfRule>
  </conditionalFormatting>
  <conditionalFormatting sqref="S4">
    <cfRule type="cellIs" dxfId="12423" priority="279" stopIfTrue="1" operator="equal">
      <formula>"OPEN"</formula>
    </cfRule>
  </conditionalFormatting>
  <conditionalFormatting sqref="G902">
    <cfRule type="expression" dxfId="12422" priority="278" stopIfTrue="1">
      <formula>"$F$263=""P-CR"" and ""$S$264 &lt;&gt;""""Noted"""""""</formula>
    </cfRule>
  </conditionalFormatting>
  <conditionalFormatting sqref="G903">
    <cfRule type="expression" dxfId="12421" priority="277" stopIfTrue="1">
      <formula>"$F$263=""P-CR"" and ""$S$264 &lt;&gt;""""Noted"""""""</formula>
    </cfRule>
  </conditionalFormatting>
  <conditionalFormatting sqref="G904">
    <cfRule type="expression" dxfId="12420" priority="276" stopIfTrue="1">
      <formula>"$F$263=""P-CR"" and ""$S$264 &lt;&gt;""""Noted"""""""</formula>
    </cfRule>
  </conditionalFormatting>
  <conditionalFormatting sqref="G907 G991:G1061 G1108:G1112 G1129:G1153 G1162:G1173 G1216:G1238 G1267:G1274">
    <cfRule type="expression" dxfId="12419" priority="275" stopIfTrue="1">
      <formula>"$F$263=""P-CR"" and ""$S$264 &lt;&gt;""""Noted"""""""</formula>
    </cfRule>
  </conditionalFormatting>
  <conditionalFormatting sqref="G908">
    <cfRule type="expression" dxfId="12418" priority="274" stopIfTrue="1">
      <formula>"$F$263=""P-CR"" and ""$S$264 &lt;&gt;""""Noted"""""""</formula>
    </cfRule>
  </conditionalFormatting>
  <conditionalFormatting sqref="G9">
    <cfRule type="cellIs" dxfId="12417" priority="266" stopIfTrue="1" operator="equal">
      <formula>"SID revised"</formula>
    </cfRule>
    <cfRule type="cellIs" dxfId="12416" priority="267" stopIfTrue="1" operator="equal">
      <formula>"WID revised"</formula>
    </cfRule>
    <cfRule type="cellIs" dxfId="12415" priority="268" stopIfTrue="1" operator="equal">
      <formula>"WID new"</formula>
    </cfRule>
    <cfRule type="cellIs" dxfId="12414" priority="269" stopIfTrue="1" operator="equal">
      <formula>"SID new"</formula>
    </cfRule>
    <cfRule type="cellIs" dxfId="12413" priority="270" stopIfTrue="1" operator="equal">
      <formula>"CR"</formula>
    </cfRule>
    <cfRule type="cellIs" dxfId="12412" priority="271" stopIfTrue="1" operator="equal">
      <formula>"P-CR"</formula>
    </cfRule>
    <cfRule type="cellIs" dxfId="12411" priority="272" stopIfTrue="1" operator="equal">
      <formula>"LS In"</formula>
    </cfRule>
    <cfRule type="cellIs" dxfId="12410" priority="273" stopIfTrue="1" operator="equal">
      <formula>"LS OUT"</formula>
    </cfRule>
  </conditionalFormatting>
  <conditionalFormatting sqref="G786">
    <cfRule type="expression" dxfId="12409" priority="265" stopIfTrue="1">
      <formula>"$F$263=""P-CR"" and ""$S$264 &lt;&gt;""""Noted"""""""</formula>
    </cfRule>
  </conditionalFormatting>
  <conditionalFormatting sqref="G787">
    <cfRule type="expression" dxfId="12408" priority="264" stopIfTrue="1">
      <formula>"$F$263=""P-CR"" and ""$S$264 &lt;&gt;""""Noted"""""""</formula>
    </cfRule>
  </conditionalFormatting>
  <conditionalFormatting sqref="G931">
    <cfRule type="expression" dxfId="12407" priority="263" stopIfTrue="1">
      <formula>"$F$263=""P-CR"" and ""$S$264 &lt;&gt;""""Noted"""""""</formula>
    </cfRule>
  </conditionalFormatting>
  <conditionalFormatting sqref="G936">
    <cfRule type="expression" dxfId="12406" priority="262" stopIfTrue="1">
      <formula>"$F$263=""P-CR"" and ""$S$264 &lt;&gt;""""Noted"""""""</formula>
    </cfRule>
  </conditionalFormatting>
  <conditionalFormatting sqref="G937">
    <cfRule type="expression" dxfId="12405" priority="261" stopIfTrue="1">
      <formula>"$F$263=""P-CR"" and ""$S$264 &lt;&gt;""""Noted"""""""</formula>
    </cfRule>
  </conditionalFormatting>
  <conditionalFormatting sqref="G938">
    <cfRule type="expression" dxfId="12404" priority="260" stopIfTrue="1">
      <formula>"$F$263=""P-CR"" and ""$S$264 &lt;&gt;""""Noted"""""""</formula>
    </cfRule>
  </conditionalFormatting>
  <conditionalFormatting sqref="G924">
    <cfRule type="expression" dxfId="12403" priority="259" stopIfTrue="1">
      <formula>"$F$263=""P-CR"" and ""$S$264 &lt;&gt;""""Noted"""""""</formula>
    </cfRule>
  </conditionalFormatting>
  <conditionalFormatting sqref="G676">
    <cfRule type="expression" dxfId="12402" priority="258" stopIfTrue="1">
      <formula>"$F$263=""P-CR"" and ""$S$264 &lt;&gt;""""Noted"""""""</formula>
    </cfRule>
  </conditionalFormatting>
  <conditionalFormatting sqref="G687">
    <cfRule type="expression" dxfId="12401" priority="257" stopIfTrue="1">
      <formula>"$F$263=""P-CR"" and ""$S$264 &lt;&gt;""""Noted"""""""</formula>
    </cfRule>
  </conditionalFormatting>
  <conditionalFormatting sqref="G689">
    <cfRule type="expression" dxfId="12400" priority="256" stopIfTrue="1">
      <formula>"$F$263=""P-CR"" and ""$S$264 &lt;&gt;""""Noted"""""""</formula>
    </cfRule>
  </conditionalFormatting>
  <conditionalFormatting sqref="G790">
    <cfRule type="expression" dxfId="12399" priority="255" stopIfTrue="1">
      <formula>"$F$263=""P-CR"" and ""$S$264 &lt;&gt;""""Noted"""""""</formula>
    </cfRule>
  </conditionalFormatting>
  <conditionalFormatting sqref="G795">
    <cfRule type="expression" dxfId="12398" priority="254" stopIfTrue="1">
      <formula>"$F$263=""P-CR"" and ""$S$264 &lt;&gt;""""Noted"""""""</formula>
    </cfRule>
  </conditionalFormatting>
  <conditionalFormatting sqref="J795:N795">
    <cfRule type="cellIs" dxfId="12397" priority="253" stopIfTrue="1" operator="equal">
      <formula>""</formula>
    </cfRule>
  </conditionalFormatting>
  <conditionalFormatting sqref="F795">
    <cfRule type="cellIs" dxfId="12396" priority="244" stopIfTrue="1" operator="equal">
      <formula>"LS In"</formula>
    </cfRule>
    <cfRule type="cellIs" dxfId="12395" priority="245" stopIfTrue="1" operator="equal">
      <formula>"LS OUT"</formula>
    </cfRule>
    <cfRule type="cellIs" dxfId="12394" priority="246" stopIfTrue="1" operator="equal">
      <formula>"CR"</formula>
    </cfRule>
    <cfRule type="cellIs" dxfId="12393" priority="247" stopIfTrue="1" operator="equal">
      <formula>"P-CR"</formula>
    </cfRule>
    <cfRule type="cellIs" dxfId="12392" priority="248" stopIfTrue="1" operator="equal">
      <formula>"CR Pack"</formula>
    </cfRule>
    <cfRule type="cellIs" dxfId="12391" priority="249" stopIfTrue="1" operator="equal">
      <formula>"WID new"</formula>
    </cfRule>
    <cfRule type="cellIs" dxfId="12390" priority="250" stopIfTrue="1" operator="equal">
      <formula>"WID revised"</formula>
    </cfRule>
    <cfRule type="cellIs" dxfId="12389" priority="251" stopIfTrue="1" operator="equal">
      <formula>"SID new"</formula>
    </cfRule>
    <cfRule type="cellIs" dxfId="12388" priority="252" stopIfTrue="1" operator="equal">
      <formula>"SID revised"</formula>
    </cfRule>
  </conditionalFormatting>
  <conditionalFormatting sqref="Q795">
    <cfRule type="cellIs" dxfId="12387" priority="242" stopIfTrue="1" operator="equal">
      <formula>""</formula>
    </cfRule>
    <cfRule type="cellIs" dxfId="12386" priority="243" stopIfTrue="1" operator="equal">
      <formula>"-"</formula>
    </cfRule>
  </conditionalFormatting>
  <conditionalFormatting sqref="G796">
    <cfRule type="expression" dxfId="12385" priority="241" stopIfTrue="1">
      <formula>"$F$263=""P-CR"" and ""$S$264 &lt;&gt;""""Noted"""""""</formula>
    </cfRule>
  </conditionalFormatting>
  <conditionalFormatting sqref="G796">
    <cfRule type="expression" dxfId="12384" priority="240" stopIfTrue="1">
      <formula>"$F$263=""P-CR"" and ""$S$264 &lt;&gt;""""Noted"""""""</formula>
    </cfRule>
  </conditionalFormatting>
  <conditionalFormatting sqref="G800">
    <cfRule type="expression" dxfId="12383" priority="239" stopIfTrue="1">
      <formula>"$F$263=""P-CR"" and ""$S$264 &lt;&gt;""""Noted"""""""</formula>
    </cfRule>
  </conditionalFormatting>
  <conditionalFormatting sqref="G940">
    <cfRule type="expression" dxfId="12382" priority="238" stopIfTrue="1">
      <formula>"$F$263=""P-CR"" and ""$S$264 &lt;&gt;""""Noted"""""""</formula>
    </cfRule>
  </conditionalFormatting>
  <conditionalFormatting sqref="G941">
    <cfRule type="expression" dxfId="12381" priority="237" stopIfTrue="1">
      <formula>"$F$263=""P-CR"" and ""$S$264 &lt;&gt;""""Noted"""""""</formula>
    </cfRule>
  </conditionalFormatting>
  <conditionalFormatting sqref="G942">
    <cfRule type="expression" dxfId="12380" priority="236" stopIfTrue="1">
      <formula>"$F$263=""P-CR"" and ""$S$264 &lt;&gt;""""Noted"""""""</formula>
    </cfRule>
  </conditionalFormatting>
  <conditionalFormatting sqref="G944">
    <cfRule type="expression" dxfId="12379" priority="235" stopIfTrue="1">
      <formula>"$F$263=""P-CR"" and ""$S$264 &lt;&gt;""""Noted"""""""</formula>
    </cfRule>
  </conditionalFormatting>
  <conditionalFormatting sqref="G946">
    <cfRule type="expression" dxfId="12378" priority="234" stopIfTrue="1">
      <formula>"$F$263=""P-CR"" and ""$S$264 &lt;&gt;""""Noted"""""""</formula>
    </cfRule>
  </conditionalFormatting>
  <conditionalFormatting sqref="G947">
    <cfRule type="expression" dxfId="12377" priority="233" stopIfTrue="1">
      <formula>"$F$263=""P-CR"" and ""$S$264 &lt;&gt;""""Noted"""""""</formula>
    </cfRule>
  </conditionalFormatting>
  <conditionalFormatting sqref="G953">
    <cfRule type="expression" dxfId="12376" priority="232" stopIfTrue="1">
      <formula>"$F$263=""P-CR"" and ""$S$264 &lt;&gt;""""Noted"""""""</formula>
    </cfRule>
  </conditionalFormatting>
  <conditionalFormatting sqref="G953">
    <cfRule type="expression" dxfId="12375" priority="231" stopIfTrue="1">
      <formula>"$F$263=""P-CR"" and ""$S$264 &lt;&gt;""""Noted"""""""</formula>
    </cfRule>
  </conditionalFormatting>
  <conditionalFormatting sqref="G955">
    <cfRule type="expression" dxfId="12374" priority="230" stopIfTrue="1">
      <formula>"$F$263=""P-CR"" and ""$S$264 &lt;&gt;""""Noted"""""""</formula>
    </cfRule>
  </conditionalFormatting>
  <conditionalFormatting sqref="G957">
    <cfRule type="expression" dxfId="12373" priority="229" stopIfTrue="1">
      <formula>"$F$263=""P-CR"" and ""$S$264 &lt;&gt;""""Noted"""""""</formula>
    </cfRule>
  </conditionalFormatting>
  <conditionalFormatting sqref="G957">
    <cfRule type="expression" dxfId="12372" priority="228" stopIfTrue="1">
      <formula>"$F$263=""P-CR"" and ""$S$264 &lt;&gt;""""Noted"""""""</formula>
    </cfRule>
  </conditionalFormatting>
  <conditionalFormatting sqref="G983">
    <cfRule type="expression" dxfId="12371" priority="227" stopIfTrue="1">
      <formula>"$F$263=""P-CR"" and ""$S$264 &lt;&gt;""""Noted"""""""</formula>
    </cfRule>
  </conditionalFormatting>
  <conditionalFormatting sqref="G984">
    <cfRule type="expression" dxfId="12370" priority="226" stopIfTrue="1">
      <formula>"$F$263=""P-CR"" and ""$S$264 &lt;&gt;""""Noted"""""""</formula>
    </cfRule>
  </conditionalFormatting>
  <conditionalFormatting sqref="G962">
    <cfRule type="expression" dxfId="12369" priority="225" stopIfTrue="1">
      <formula>"$F$263=""P-CR"" and ""$S$264 &lt;&gt;""""Noted"""""""</formula>
    </cfRule>
  </conditionalFormatting>
  <conditionalFormatting sqref="G963">
    <cfRule type="expression" dxfId="12368" priority="224" stopIfTrue="1">
      <formula>"$F$263=""P-CR"" and ""$S$264 &lt;&gt;""""Noted"""""""</formula>
    </cfRule>
  </conditionalFormatting>
  <conditionalFormatting sqref="G964">
    <cfRule type="expression" dxfId="12367" priority="223" stopIfTrue="1">
      <formula>"$F$263=""P-CR"" and ""$S$264 &lt;&gt;""""Noted"""""""</formula>
    </cfRule>
  </conditionalFormatting>
  <conditionalFormatting sqref="G967">
    <cfRule type="expression" dxfId="12366" priority="222" stopIfTrue="1">
      <formula>"$F$263=""P-CR"" and ""$S$264 &lt;&gt;""""Noted"""""""</formula>
    </cfRule>
  </conditionalFormatting>
  <conditionalFormatting sqref="G699">
    <cfRule type="expression" dxfId="12365" priority="221" stopIfTrue="1">
      <formula>"$F$263=""P-CR"" and ""$S$264 &lt;&gt;""""Noted"""""""</formula>
    </cfRule>
  </conditionalFormatting>
  <conditionalFormatting sqref="G987">
    <cfRule type="expression" dxfId="12364" priority="220" stopIfTrue="1">
      <formula>"$F$263=""P-CR"" and ""$S$264 &lt;&gt;""""Noted"""""""</formula>
    </cfRule>
  </conditionalFormatting>
  <conditionalFormatting sqref="G994">
    <cfRule type="expression" dxfId="12363" priority="219" stopIfTrue="1">
      <formula>"$F$263=""P-CR"" and ""$S$264 &lt;&gt;""""Noted"""""""</formula>
    </cfRule>
  </conditionalFormatting>
  <conditionalFormatting sqref="G999">
    <cfRule type="expression" dxfId="12362" priority="218" stopIfTrue="1">
      <formula>"$F$263=""P-CR"" and ""$S$264 &lt;&gt;""""Noted"""""""</formula>
    </cfRule>
  </conditionalFormatting>
  <conditionalFormatting sqref="G1000">
    <cfRule type="expression" dxfId="12361" priority="217" stopIfTrue="1">
      <formula>"$F$263=""P-CR"" and ""$S$264 &lt;&gt;""""Noted"""""""</formula>
    </cfRule>
  </conditionalFormatting>
  <conditionalFormatting sqref="G1003">
    <cfRule type="expression" dxfId="12360" priority="216" stopIfTrue="1">
      <formula>"$F$263=""P-CR"" and ""$S$264 &lt;&gt;""""Noted"""""""</formula>
    </cfRule>
  </conditionalFormatting>
  <conditionalFormatting sqref="G1003">
    <cfRule type="expression" dxfId="12359" priority="215" stopIfTrue="1">
      <formula>"$F$263=""P-CR"" and ""$S$264 &lt;&gt;""""Noted"""""""</formula>
    </cfRule>
  </conditionalFormatting>
  <conditionalFormatting sqref="G1005">
    <cfRule type="expression" dxfId="12358" priority="214" stopIfTrue="1">
      <formula>"$F$263=""P-CR"" and ""$S$264 &lt;&gt;""""Noted"""""""</formula>
    </cfRule>
  </conditionalFormatting>
  <conditionalFormatting sqref="G1005">
    <cfRule type="expression" dxfId="12357" priority="213" stopIfTrue="1">
      <formula>"$F$263=""P-CR"" and ""$S$264 &lt;&gt;""""Noted"""""""</formula>
    </cfRule>
  </conditionalFormatting>
  <conditionalFormatting sqref="G1006">
    <cfRule type="expression" dxfId="12356" priority="212" stopIfTrue="1">
      <formula>"$F$263=""P-CR"" and ""$S$264 &lt;&gt;""""Noted"""""""</formula>
    </cfRule>
  </conditionalFormatting>
  <conditionalFormatting sqref="G1007">
    <cfRule type="expression" dxfId="12355" priority="211" stopIfTrue="1">
      <formula>"$F$263=""P-CR"" and ""$S$264 &lt;&gt;""""Noted"""""""</formula>
    </cfRule>
  </conditionalFormatting>
  <conditionalFormatting sqref="G1009">
    <cfRule type="expression" dxfId="12354" priority="210" stopIfTrue="1">
      <formula>"$F$263=""P-CR"" and ""$S$264 &lt;&gt;""""Noted"""""""</formula>
    </cfRule>
  </conditionalFormatting>
  <conditionalFormatting sqref="G1010">
    <cfRule type="expression" dxfId="12353" priority="209" stopIfTrue="1">
      <formula>"$F$263=""P-CR"" and ""$S$264 &lt;&gt;""""Noted"""""""</formula>
    </cfRule>
  </conditionalFormatting>
  <conditionalFormatting sqref="G1010">
    <cfRule type="expression" dxfId="12352" priority="208" stopIfTrue="1">
      <formula>"$F$263=""P-CR"" and ""$S$264 &lt;&gt;""""Noted"""""""</formula>
    </cfRule>
  </conditionalFormatting>
  <conditionalFormatting sqref="G1011 G1013 G1015 G1017 G1019 G1021 G1023 G1025 G1027 G1029 G1031 G1033 G1035 G1037 G1039 G1041 G1043 G1045 G1047 G1049 G1051 G1053 G1055 G1057 G1059 G1061 G1063 G1065 G1067 G1069 G1071 G1073 G1075 G1077 G1079 G1081 G1083 G1085 G1087 G1089 G1091 G1093 G1095 G1097 G1099 G1101 G1103 G1105 G1107 G1109 G1111 G1113 G1115 G1117 G1119 G1121 G1123 G1125 G1127 G1129 G1131 G1133 G1135 G1137 G1139 G1141 G1143 G1145 G1147 G1149 G1151 G1153 G1155 G1157 G1159 G1161 G1163 G1165 G1167 G1169 G1171 G1173 G1175 G1177 G1179 G1181 G1185 G1187 G1189 G1191 G1195 G1199 G1201 G1203 G1205 G1207 G1209 G1211 G1213 G1215 G1217 G1219 G1221 G1223 G1225 G1227 G1229 G1231 G1233 G1235 G1237 G1239 G1241 G1243 G1245 G1249 G1251 G1253 G1255 G1259 G1263 G1265 G1267 G1183 G1193 G1197 G1247 G1269 G1271 G1273 G1283 G1285 G1289 G1291 G1295 G1297 G1299 G1301 G1305 G1307 G1309 G1311 G1313 G1315 G1317 G1319 G1257 G1275 G1277 G1279 G1281 G1261 G1287 G1293 G1303 G1321 G1323 G1329 G1331 G1333 G1335 G1337 G1339 G1341 G1343 G1345 G1347 G1325 G1327">
    <cfRule type="expression" dxfId="12351" priority="207" stopIfTrue="1">
      <formula>"$F$263=""P-CR"" and ""$S$264 &lt;&gt;""""Noted"""""""</formula>
    </cfRule>
  </conditionalFormatting>
  <conditionalFormatting sqref="G776">
    <cfRule type="expression" dxfId="12350" priority="206" stopIfTrue="1">
      <formula>"$F$263=""P-CR"" and ""$S$264 &lt;&gt;""""Noted"""""""</formula>
    </cfRule>
  </conditionalFormatting>
  <conditionalFormatting sqref="J873:N873">
    <cfRule type="cellIs" dxfId="12349" priority="205" stopIfTrue="1" operator="equal">
      <formula>""</formula>
    </cfRule>
  </conditionalFormatting>
  <conditionalFormatting sqref="F873">
    <cfRule type="cellIs" dxfId="12348" priority="196" stopIfTrue="1" operator="equal">
      <formula>"LS In"</formula>
    </cfRule>
    <cfRule type="cellIs" dxfId="12347" priority="197" stopIfTrue="1" operator="equal">
      <formula>"LS OUT"</formula>
    </cfRule>
    <cfRule type="cellIs" dxfId="12346" priority="198" stopIfTrue="1" operator="equal">
      <formula>"CR"</formula>
    </cfRule>
    <cfRule type="cellIs" dxfId="12345" priority="199" stopIfTrue="1" operator="equal">
      <formula>"P-CR"</formula>
    </cfRule>
    <cfRule type="cellIs" dxfId="12344" priority="200" stopIfTrue="1" operator="equal">
      <formula>"CR Pack"</formula>
    </cfRule>
    <cfRule type="cellIs" dxfId="12343" priority="201" stopIfTrue="1" operator="equal">
      <formula>"WID new"</formula>
    </cfRule>
    <cfRule type="cellIs" dxfId="12342" priority="202" stopIfTrue="1" operator="equal">
      <formula>"WID revised"</formula>
    </cfRule>
    <cfRule type="cellIs" dxfId="12341" priority="203" stopIfTrue="1" operator="equal">
      <formula>"SID new"</formula>
    </cfRule>
    <cfRule type="cellIs" dxfId="12340" priority="204" stopIfTrue="1" operator="equal">
      <formula>"SID revised"</formula>
    </cfRule>
  </conditionalFormatting>
  <conditionalFormatting sqref="Q873">
    <cfRule type="cellIs" dxfId="12339" priority="194" stopIfTrue="1" operator="equal">
      <formula>""</formula>
    </cfRule>
    <cfRule type="cellIs" dxfId="12338" priority="195" stopIfTrue="1" operator="equal">
      <formula>"-"</formula>
    </cfRule>
  </conditionalFormatting>
  <conditionalFormatting sqref="B1062">
    <cfRule type="cellIs" dxfId="12337" priority="193" stopIfTrue="1" operator="equal">
      <formula>""</formula>
    </cfRule>
  </conditionalFormatting>
  <conditionalFormatting sqref="J1062:N1062">
    <cfRule type="cellIs" dxfId="12336" priority="192" stopIfTrue="1" operator="equal">
      <formula>""</formula>
    </cfRule>
  </conditionalFormatting>
  <conditionalFormatting sqref="D1062">
    <cfRule type="cellIs" dxfId="12335" priority="190" stopIfTrue="1" operator="equal">
      <formula>""</formula>
    </cfRule>
    <cfRule type="cellIs" dxfId="12334" priority="191" stopIfTrue="1" operator="between">
      <formula>"10.7.1"</formula>
      <formula>"10.7.5"</formula>
    </cfRule>
  </conditionalFormatting>
  <conditionalFormatting sqref="G1062">
    <cfRule type="cellIs" dxfId="12333" priority="187" stopIfTrue="1" operator="equal">
      <formula>"LS IN"</formula>
    </cfRule>
    <cfRule type="cellIs" dxfId="12332" priority="188" stopIfTrue="1" operator="equal">
      <formula>"LS OUT"</formula>
    </cfRule>
    <cfRule type="cellIs" dxfId="12331" priority="189" stopIfTrue="1" operator="equal">
      <formula>"CR"</formula>
    </cfRule>
  </conditionalFormatting>
  <conditionalFormatting sqref="G1062">
    <cfRule type="expression" dxfId="12330" priority="186" stopIfTrue="1">
      <formula>"$F$263=""P-CR"" and ""$S$264 &lt;&gt;""""Noted"""""""</formula>
    </cfRule>
  </conditionalFormatting>
  <conditionalFormatting sqref="G1086">
    <cfRule type="expression" dxfId="12329" priority="185" stopIfTrue="1">
      <formula>"$F$263=""P-CR"" and ""$S$264 &lt;&gt;""""Noted"""""""</formula>
    </cfRule>
  </conditionalFormatting>
  <conditionalFormatting sqref="G949">
    <cfRule type="expression" dxfId="12328" priority="184" stopIfTrue="1">
      <formula>"$F$263=""P-CR"" and ""$S$264 &lt;&gt;""""Noted"""""""</formula>
    </cfRule>
  </conditionalFormatting>
  <conditionalFormatting sqref="G1174">
    <cfRule type="expression" dxfId="12327" priority="183" stopIfTrue="1">
      <formula>"$F$263=""P-CR"" and ""$S$264 &lt;&gt;""""Noted"""""""</formula>
    </cfRule>
  </conditionalFormatting>
  <conditionalFormatting sqref="G1180">
    <cfRule type="expression" dxfId="12326" priority="182" stopIfTrue="1">
      <formula>"$F$263=""P-CR"" and ""$S$264 &lt;&gt;""""Noted"""""""</formula>
    </cfRule>
  </conditionalFormatting>
  <conditionalFormatting sqref="G1184">
    <cfRule type="expression" dxfId="12325" priority="181" stopIfTrue="1">
      <formula>"$F$263=""P-CR"" and ""$S$264 &lt;&gt;""""Noted"""""""</formula>
    </cfRule>
  </conditionalFormatting>
  <conditionalFormatting sqref="G1186">
    <cfRule type="expression" dxfId="12324" priority="180" stopIfTrue="1">
      <formula>"$F$263=""P-CR"" and ""$S$264 &lt;&gt;""""Noted"""""""</formula>
    </cfRule>
  </conditionalFormatting>
  <conditionalFormatting sqref="G1187">
    <cfRule type="expression" dxfId="12323" priority="179" stopIfTrue="1">
      <formula>"$F$263=""P-CR"" and ""$S$264 &lt;&gt;""""Noted"""""""</formula>
    </cfRule>
  </conditionalFormatting>
  <conditionalFormatting sqref="G1188">
    <cfRule type="expression" dxfId="12322" priority="178" stopIfTrue="1">
      <formula>"$F$263=""P-CR"" and ""$S$264 &lt;&gt;""""Noted"""""""</formula>
    </cfRule>
  </conditionalFormatting>
  <conditionalFormatting sqref="J1191:N1191">
    <cfRule type="cellIs" dxfId="12321" priority="177" stopIfTrue="1" operator="equal">
      <formula>""</formula>
    </cfRule>
  </conditionalFormatting>
  <conditionalFormatting sqref="F1191">
    <cfRule type="cellIs" dxfId="12320" priority="168" stopIfTrue="1" operator="equal">
      <formula>"LS In"</formula>
    </cfRule>
    <cfRule type="cellIs" dxfId="12319" priority="169" stopIfTrue="1" operator="equal">
      <formula>"LS OUT"</formula>
    </cfRule>
    <cfRule type="cellIs" dxfId="12318" priority="170" stopIfTrue="1" operator="equal">
      <formula>"CR"</formula>
    </cfRule>
    <cfRule type="cellIs" dxfId="12317" priority="171" stopIfTrue="1" operator="equal">
      <formula>"P-CR"</formula>
    </cfRule>
    <cfRule type="cellIs" dxfId="12316" priority="172" stopIfTrue="1" operator="equal">
      <formula>"CR Pack"</formula>
    </cfRule>
    <cfRule type="cellIs" dxfId="12315" priority="173" stopIfTrue="1" operator="equal">
      <formula>"WID new"</formula>
    </cfRule>
    <cfRule type="cellIs" dxfId="12314" priority="174" stopIfTrue="1" operator="equal">
      <formula>"WID revised"</formula>
    </cfRule>
    <cfRule type="cellIs" dxfId="12313" priority="175" stopIfTrue="1" operator="equal">
      <formula>"SID new"</formula>
    </cfRule>
    <cfRule type="cellIs" dxfId="12312" priority="176" stopIfTrue="1" operator="equal">
      <formula>"SID revised"</formula>
    </cfRule>
  </conditionalFormatting>
  <conditionalFormatting sqref="Q1191">
    <cfRule type="cellIs" dxfId="12311" priority="166" stopIfTrue="1" operator="equal">
      <formula>""</formula>
    </cfRule>
    <cfRule type="cellIs" dxfId="12310" priority="167" stopIfTrue="1" operator="equal">
      <formula>"-"</formula>
    </cfRule>
  </conditionalFormatting>
  <conditionalFormatting sqref="J1193:N1193">
    <cfRule type="cellIs" dxfId="12309" priority="165" stopIfTrue="1" operator="equal">
      <formula>""</formula>
    </cfRule>
  </conditionalFormatting>
  <conditionalFormatting sqref="F1193">
    <cfRule type="cellIs" dxfId="12308" priority="156" stopIfTrue="1" operator="equal">
      <formula>"LS In"</formula>
    </cfRule>
    <cfRule type="cellIs" dxfId="12307" priority="157" stopIfTrue="1" operator="equal">
      <formula>"LS OUT"</formula>
    </cfRule>
    <cfRule type="cellIs" dxfId="12306" priority="158" stopIfTrue="1" operator="equal">
      <formula>"CR"</formula>
    </cfRule>
    <cfRule type="cellIs" dxfId="12305" priority="159" stopIfTrue="1" operator="equal">
      <formula>"P-CR"</formula>
    </cfRule>
    <cfRule type="cellIs" dxfId="12304" priority="160" stopIfTrue="1" operator="equal">
      <formula>"CR Pack"</formula>
    </cfRule>
    <cfRule type="cellIs" dxfId="12303" priority="161" stopIfTrue="1" operator="equal">
      <formula>"WID new"</formula>
    </cfRule>
    <cfRule type="cellIs" dxfId="12302" priority="162" stopIfTrue="1" operator="equal">
      <formula>"WID revised"</formula>
    </cfRule>
    <cfRule type="cellIs" dxfId="12301" priority="163" stopIfTrue="1" operator="equal">
      <formula>"SID new"</formula>
    </cfRule>
    <cfRule type="cellIs" dxfId="12300" priority="164" stopIfTrue="1" operator="equal">
      <formula>"SID revised"</formula>
    </cfRule>
  </conditionalFormatting>
  <conditionalFormatting sqref="Q1193">
    <cfRule type="cellIs" dxfId="12299" priority="154" stopIfTrue="1" operator="equal">
      <formula>""</formula>
    </cfRule>
    <cfRule type="cellIs" dxfId="12298" priority="155" stopIfTrue="1" operator="equal">
      <formula>"-"</formula>
    </cfRule>
  </conditionalFormatting>
  <conditionalFormatting sqref="G1194">
    <cfRule type="expression" dxfId="12297" priority="153" stopIfTrue="1">
      <formula>"$F$263=""P-CR"" and ""$S$264 &lt;&gt;""""Noted"""""""</formula>
    </cfRule>
  </conditionalFormatting>
  <conditionalFormatting sqref="G958">
    <cfRule type="expression" dxfId="12296" priority="152" stopIfTrue="1">
      <formula>"$F$263=""P-CR"" and ""$S$264 &lt;&gt;""""Noted"""""""</formula>
    </cfRule>
  </conditionalFormatting>
  <conditionalFormatting sqref="G959">
    <cfRule type="expression" dxfId="12295" priority="151" stopIfTrue="1">
      <formula>"$F$263=""P-CR"" and ""$S$264 &lt;&gt;""""Noted"""""""</formula>
    </cfRule>
  </conditionalFormatting>
  <conditionalFormatting sqref="G1196">
    <cfRule type="expression" dxfId="12294" priority="150" stopIfTrue="1">
      <formula>"$F$263=""P-CR"" and ""$S$264 &lt;&gt;""""Noted"""""""</formula>
    </cfRule>
  </conditionalFormatting>
  <conditionalFormatting sqref="G962">
    <cfRule type="expression" dxfId="12293" priority="149" stopIfTrue="1">
      <formula>"$F$263=""P-CR"" and ""$S$264 &lt;&gt;""""Noted"""""""</formula>
    </cfRule>
  </conditionalFormatting>
  <conditionalFormatting sqref="G963">
    <cfRule type="expression" dxfId="12292" priority="148" stopIfTrue="1">
      <formula>"$F$263=""P-CR"" and ""$S$264 &lt;&gt;""""Noted"""""""</formula>
    </cfRule>
  </conditionalFormatting>
  <conditionalFormatting sqref="G1198">
    <cfRule type="expression" dxfId="12291" priority="147" stopIfTrue="1">
      <formula>"$F$263=""P-CR"" and ""$S$264 &lt;&gt;""""Noted"""""""</formula>
    </cfRule>
  </conditionalFormatting>
  <conditionalFormatting sqref="G844">
    <cfRule type="expression" dxfId="12290" priority="146" stopIfTrue="1">
      <formula>"$F$263=""P-CR"" and ""$S$264 &lt;&gt;""""Noted"""""""</formula>
    </cfRule>
  </conditionalFormatting>
  <conditionalFormatting sqref="G1242">
    <cfRule type="expression" dxfId="12289" priority="145" stopIfTrue="1">
      <formula>"$F$263=""P-CR"" and ""$S$264 &lt;&gt;""""Noted"""""""</formula>
    </cfRule>
  </conditionalFormatting>
  <conditionalFormatting sqref="G847">
    <cfRule type="expression" dxfId="12288" priority="144" stopIfTrue="1">
      <formula>"$F$263=""P-CR"" and ""$S$264 &lt;&gt;""""Noted"""""""</formula>
    </cfRule>
  </conditionalFormatting>
  <conditionalFormatting sqref="G847">
    <cfRule type="expression" dxfId="12287" priority="143" stopIfTrue="1">
      <formula>"$F$263=""P-CR"" and ""$S$264 &lt;&gt;""""Noted"""""""</formula>
    </cfRule>
  </conditionalFormatting>
  <conditionalFormatting sqref="G848">
    <cfRule type="expression" dxfId="12286" priority="142" stopIfTrue="1">
      <formula>"$F$263=""P-CR"" and ""$S$264 &lt;&gt;""""Noted"""""""</formula>
    </cfRule>
  </conditionalFormatting>
  <conditionalFormatting sqref="G849">
    <cfRule type="expression" dxfId="12285" priority="141" stopIfTrue="1">
      <formula>"$F$263=""P-CR"" and ""$S$264 &lt;&gt;""""Noted"""""""</formula>
    </cfRule>
  </conditionalFormatting>
  <conditionalFormatting sqref="G849">
    <cfRule type="expression" dxfId="12284" priority="140" stopIfTrue="1">
      <formula>"$F$263=""P-CR"" and ""$S$264 &lt;&gt;""""Noted"""""""</formula>
    </cfRule>
  </conditionalFormatting>
  <conditionalFormatting sqref="G852">
    <cfRule type="expression" dxfId="12283" priority="139" stopIfTrue="1">
      <formula>"$F$263=""P-CR"" and ""$S$264 &lt;&gt;""""Noted"""""""</formula>
    </cfRule>
  </conditionalFormatting>
  <conditionalFormatting sqref="G853">
    <cfRule type="expression" dxfId="12282" priority="138" stopIfTrue="1">
      <formula>"$F$263=""P-CR"" and ""$S$264 &lt;&gt;""""Noted"""""""</formula>
    </cfRule>
  </conditionalFormatting>
  <conditionalFormatting sqref="G1249">
    <cfRule type="expression" dxfId="12281" priority="137" stopIfTrue="1">
      <formula>"$F$263=""P-CR"" and ""$S$264 &lt;&gt;""""Noted"""""""</formula>
    </cfRule>
  </conditionalFormatting>
  <conditionalFormatting sqref="G971">
    <cfRule type="expression" dxfId="12280" priority="136" stopIfTrue="1">
      <formula>"$F$263=""P-CR"" and ""$S$264 &lt;&gt;""""Noted"""""""</formula>
    </cfRule>
  </conditionalFormatting>
  <conditionalFormatting sqref="G1252">
    <cfRule type="expression" dxfId="12279" priority="135" stopIfTrue="1">
      <formula>"$F$263=""P-CR"" and ""$S$264 &lt;&gt;""""Noted"""""""</formula>
    </cfRule>
  </conditionalFormatting>
  <conditionalFormatting sqref="G1253">
    <cfRule type="expression" dxfId="12278" priority="134" stopIfTrue="1">
      <formula>"$F$263=""P-CR"" and ""$S$264 &lt;&gt;""""Noted"""""""</formula>
    </cfRule>
  </conditionalFormatting>
  <conditionalFormatting sqref="G854">
    <cfRule type="expression" dxfId="12277" priority="133" stopIfTrue="1">
      <formula>"$F$263=""P-CR"" and ""$S$264 &lt;&gt;""""Noted"""""""</formula>
    </cfRule>
  </conditionalFormatting>
  <conditionalFormatting sqref="G855">
    <cfRule type="expression" dxfId="12276" priority="132" stopIfTrue="1">
      <formula>"$F$263=""P-CR"" and ""$S$264 &lt;&gt;""""Noted"""""""</formula>
    </cfRule>
  </conditionalFormatting>
  <conditionalFormatting sqref="G857">
    <cfRule type="expression" dxfId="12275" priority="131" stopIfTrue="1">
      <formula>"$F$263=""P-CR"" and ""$S$264 &lt;&gt;""""Noted"""""""</formula>
    </cfRule>
  </conditionalFormatting>
  <conditionalFormatting sqref="G858">
    <cfRule type="expression" dxfId="12274" priority="130" stopIfTrue="1">
      <formula>"$F$263=""P-CR"" and ""$S$264 &lt;&gt;""""Noted"""""""</formula>
    </cfRule>
  </conditionalFormatting>
  <conditionalFormatting sqref="G1205">
    <cfRule type="expression" dxfId="12273" priority="129" stopIfTrue="1">
      <formula>"$F$263=""P-CR"" and ""$S$264 &lt;&gt;""""Noted"""""""</formula>
    </cfRule>
  </conditionalFormatting>
  <conditionalFormatting sqref="G865">
    <cfRule type="expression" dxfId="12272" priority="128" stopIfTrue="1">
      <formula>"$F$263=""P-CR"" and ""$S$264 &lt;&gt;""""Noted"""""""</formula>
    </cfRule>
  </conditionalFormatting>
  <conditionalFormatting sqref="G866">
    <cfRule type="expression" dxfId="12271" priority="127" stopIfTrue="1">
      <formula>"$F$263=""P-CR"" and ""$S$264 &lt;&gt;""""Noted"""""""</formula>
    </cfRule>
  </conditionalFormatting>
  <conditionalFormatting sqref="G867">
    <cfRule type="expression" dxfId="12270" priority="126" stopIfTrue="1">
      <formula>"$F$263=""P-CR"" and ""$S$264 &lt;&gt;""""Noted"""""""</formula>
    </cfRule>
  </conditionalFormatting>
  <conditionalFormatting sqref="G1199">
    <cfRule type="expression" dxfId="12269" priority="125" stopIfTrue="1">
      <formula>"$F$263=""P-CR"" and ""$S$264 &lt;&gt;""""Noted"""""""</formula>
    </cfRule>
  </conditionalFormatting>
  <conditionalFormatting sqref="G1199">
    <cfRule type="expression" dxfId="12268" priority="124" stopIfTrue="1">
      <formula>"$F$263=""P-CR"" and ""$S$264 &lt;&gt;""""Noted"""""""</formula>
    </cfRule>
  </conditionalFormatting>
  <conditionalFormatting sqref="G1200">
    <cfRule type="expression" dxfId="12267" priority="123" stopIfTrue="1">
      <formula>"$F$263=""P-CR"" and ""$S$264 &lt;&gt;""""Noted"""""""</formula>
    </cfRule>
  </conditionalFormatting>
  <conditionalFormatting sqref="G1204">
    <cfRule type="expression" dxfId="12266" priority="122" stopIfTrue="1">
      <formula>"$F$263=""P-CR"" and ""$S$264 &lt;&gt;""""Noted"""""""</formula>
    </cfRule>
  </conditionalFormatting>
  <conditionalFormatting sqref="G1201">
    <cfRule type="expression" dxfId="12265" priority="121" stopIfTrue="1">
      <formula>"$F$263=""P-CR"" and ""$S$264 &lt;&gt;""""Noted"""""""</formula>
    </cfRule>
  </conditionalFormatting>
  <conditionalFormatting sqref="G1202">
    <cfRule type="expression" dxfId="12264" priority="120" stopIfTrue="1">
      <formula>"$F$263=""P-CR"" and ""$S$264 &lt;&gt;""""Noted"""""""</formula>
    </cfRule>
  </conditionalFormatting>
  <conditionalFormatting sqref="G1203">
    <cfRule type="expression" dxfId="12263" priority="119" stopIfTrue="1">
      <formula>"$F$263=""P-CR"" and ""$S$264 &lt;&gt;""""Noted"""""""</formula>
    </cfRule>
  </conditionalFormatting>
  <conditionalFormatting sqref="G864">
    <cfRule type="expression" dxfId="12262" priority="118" stopIfTrue="1">
      <formula>"$F$263=""P-CR"" and ""$S$264 &lt;&gt;""""Noted"""""""</formula>
    </cfRule>
  </conditionalFormatting>
  <conditionalFormatting sqref="G863">
    <cfRule type="expression" dxfId="12261" priority="117" stopIfTrue="1">
      <formula>"$F$263=""P-CR"" and ""$S$264 &lt;&gt;""""Noted"""""""</formula>
    </cfRule>
  </conditionalFormatting>
  <conditionalFormatting sqref="G860">
    <cfRule type="expression" dxfId="12260" priority="116" stopIfTrue="1">
      <formula>"$F$263=""P-CR"" and ""$S$264 &lt;&gt;""""Noted"""""""</formula>
    </cfRule>
  </conditionalFormatting>
  <conditionalFormatting sqref="G862">
    <cfRule type="expression" dxfId="12259" priority="115" stopIfTrue="1">
      <formula>"$F$263=""P-CR"" and ""$S$264 &lt;&gt;""""Noted"""""""</formula>
    </cfRule>
  </conditionalFormatting>
  <conditionalFormatting sqref="G1258">
    <cfRule type="expression" dxfId="12258" priority="114" stopIfTrue="1">
      <formula>"$F$263=""P-CR"" and ""$S$264 &lt;&gt;""""Noted"""""""</formula>
    </cfRule>
  </conditionalFormatting>
  <conditionalFormatting sqref="G1258">
    <cfRule type="expression" dxfId="12257" priority="113" stopIfTrue="1">
      <formula>"$F$263=""P-CR"" and ""$S$264 &lt;&gt;""""Noted"""""""</formula>
    </cfRule>
  </conditionalFormatting>
  <conditionalFormatting sqref="G979">
    <cfRule type="expression" dxfId="12256" priority="112" stopIfTrue="1">
      <formula>"$F$263=""P-CR"" and ""$S$264 &lt;&gt;""""Noted"""""""</formula>
    </cfRule>
  </conditionalFormatting>
  <conditionalFormatting sqref="G978">
    <cfRule type="expression" dxfId="12255" priority="111" stopIfTrue="1">
      <formula>"$F$263=""P-CR"" and ""$S$264 &lt;&gt;""""Noted"""""""</formula>
    </cfRule>
  </conditionalFormatting>
  <conditionalFormatting sqref="G972">
    <cfRule type="expression" dxfId="12254" priority="110" stopIfTrue="1">
      <formula>"$F$263=""P-CR"" and ""$S$264 &lt;&gt;""""Noted"""""""</formula>
    </cfRule>
  </conditionalFormatting>
  <conditionalFormatting sqref="G972">
    <cfRule type="expression" dxfId="12253" priority="109" stopIfTrue="1">
      <formula>"$F$263=""P-CR"" and ""$S$264 &lt;&gt;""""Noted"""""""</formula>
    </cfRule>
  </conditionalFormatting>
  <conditionalFormatting sqref="G976">
    <cfRule type="expression" dxfId="12252" priority="108" stopIfTrue="1">
      <formula>"$F$263=""P-CR"" and ""$S$264 &lt;&gt;""""Noted"""""""</formula>
    </cfRule>
  </conditionalFormatting>
  <conditionalFormatting sqref="G976">
    <cfRule type="expression" dxfId="12251" priority="107" stopIfTrue="1">
      <formula>"$F$263=""P-CR"" and ""$S$264 &lt;&gt;""""Noted"""""""</formula>
    </cfRule>
  </conditionalFormatting>
  <conditionalFormatting sqref="G976">
    <cfRule type="expression" dxfId="12250" priority="106" stopIfTrue="1">
      <formula>"$F$263=""P-CR"" and ""$S$264 &lt;&gt;""""Noted"""""""</formula>
    </cfRule>
  </conditionalFormatting>
  <conditionalFormatting sqref="G973">
    <cfRule type="expression" dxfId="12249" priority="105" stopIfTrue="1">
      <formula>"$F$263=""P-CR"" and ""$S$264 &lt;&gt;""""Noted"""""""</formula>
    </cfRule>
  </conditionalFormatting>
  <conditionalFormatting sqref="G974">
    <cfRule type="expression" dxfId="12248" priority="104" stopIfTrue="1">
      <formula>"$F$263=""P-CR"" and ""$S$264 &lt;&gt;""""Noted"""""""</formula>
    </cfRule>
  </conditionalFormatting>
  <conditionalFormatting sqref="G1155">
    <cfRule type="expression" dxfId="12247" priority="103" stopIfTrue="1">
      <formula>"$F$263=""P-CR"" and ""$S$264 &lt;&gt;""""Noted"""""""</formula>
    </cfRule>
  </conditionalFormatting>
  <conditionalFormatting sqref="G1276">
    <cfRule type="expression" dxfId="12246" priority="102" stopIfTrue="1">
      <formula>"$F$263=""P-CR"" and ""$S$264 &lt;&gt;""""Noted"""""""</formula>
    </cfRule>
  </conditionalFormatting>
  <conditionalFormatting sqref="G1280">
    <cfRule type="expression" dxfId="12245" priority="101" stopIfTrue="1">
      <formula>"$F$263=""P-CR"" and ""$S$264 &lt;&gt;""""Noted"""""""</formula>
    </cfRule>
  </conditionalFormatting>
  <conditionalFormatting sqref="G1282">
    <cfRule type="expression" dxfId="12244" priority="100" stopIfTrue="1">
      <formula>"$F$263=""P-CR"" and ""$S$264 &lt;&gt;""""Noted"""""""</formula>
    </cfRule>
  </conditionalFormatting>
  <conditionalFormatting sqref="J1282:N1282">
    <cfRule type="cellIs" dxfId="12243" priority="99" stopIfTrue="1" operator="equal">
      <formula>""</formula>
    </cfRule>
  </conditionalFormatting>
  <conditionalFormatting sqref="F1282">
    <cfRule type="cellIs" dxfId="12242" priority="90" stopIfTrue="1" operator="equal">
      <formula>"LS In"</formula>
    </cfRule>
    <cfRule type="cellIs" dxfId="12241" priority="91" stopIfTrue="1" operator="equal">
      <formula>"LS OUT"</formula>
    </cfRule>
    <cfRule type="cellIs" dxfId="12240" priority="92" stopIfTrue="1" operator="equal">
      <formula>"CR"</formula>
    </cfRule>
    <cfRule type="cellIs" dxfId="12239" priority="93" stopIfTrue="1" operator="equal">
      <formula>"P-CR"</formula>
    </cfRule>
    <cfRule type="cellIs" dxfId="12238" priority="94" stopIfTrue="1" operator="equal">
      <formula>"CR Pack"</formula>
    </cfRule>
    <cfRule type="cellIs" dxfId="12237" priority="95" stopIfTrue="1" operator="equal">
      <formula>"WID new"</formula>
    </cfRule>
    <cfRule type="cellIs" dxfId="12236" priority="96" stopIfTrue="1" operator="equal">
      <formula>"WID revised"</formula>
    </cfRule>
    <cfRule type="cellIs" dxfId="12235" priority="97" stopIfTrue="1" operator="equal">
      <formula>"SID new"</formula>
    </cfRule>
    <cfRule type="cellIs" dxfId="12234" priority="98" stopIfTrue="1" operator="equal">
      <formula>"SID revised"</formula>
    </cfRule>
  </conditionalFormatting>
  <conditionalFormatting sqref="Q1282">
    <cfRule type="cellIs" dxfId="12233" priority="88" stopIfTrue="1" operator="equal">
      <formula>""</formula>
    </cfRule>
    <cfRule type="cellIs" dxfId="12232" priority="89" stopIfTrue="1" operator="equal">
      <formula>"-"</formula>
    </cfRule>
  </conditionalFormatting>
  <conditionalFormatting sqref="G1263">
    <cfRule type="expression" dxfId="12231" priority="87" stopIfTrue="1">
      <formula>"$F$263=""P-CR"" and ""$S$264 &lt;&gt;""""Noted"""""""</formula>
    </cfRule>
  </conditionalFormatting>
  <conditionalFormatting sqref="G1264">
    <cfRule type="expression" dxfId="12230" priority="86" stopIfTrue="1">
      <formula>"$F$263=""P-CR"" and ""$S$264 &lt;&gt;""""Noted"""""""</formula>
    </cfRule>
  </conditionalFormatting>
  <conditionalFormatting sqref="G1265">
    <cfRule type="expression" dxfId="12229" priority="85" stopIfTrue="1">
      <formula>"$F$263=""P-CR"" and ""$S$264 &lt;&gt;""""Noted"""""""</formula>
    </cfRule>
  </conditionalFormatting>
  <conditionalFormatting sqref="G1266">
    <cfRule type="expression" dxfId="12228" priority="84" stopIfTrue="1">
      <formula>"$F$263=""P-CR"" and ""$S$264 &lt;&gt;""""Noted"""""""</formula>
    </cfRule>
  </conditionalFormatting>
  <conditionalFormatting sqref="G1266">
    <cfRule type="expression" dxfId="12227" priority="83" stopIfTrue="1">
      <formula>"$F$263=""P-CR"" and ""$S$264 &lt;&gt;""""Noted"""""""</formula>
    </cfRule>
  </conditionalFormatting>
  <conditionalFormatting sqref="G981">
    <cfRule type="expression" dxfId="12226" priority="82" stopIfTrue="1">
      <formula>"$F$263=""P-CR"" and ""$S$264 &lt;&gt;""""Noted"""""""</formula>
    </cfRule>
  </conditionalFormatting>
  <conditionalFormatting sqref="G987">
    <cfRule type="expression" dxfId="12225" priority="81" stopIfTrue="1">
      <formula>"$F$263=""P-CR"" and ""$S$264 &lt;&gt;""""Noted"""""""</formula>
    </cfRule>
  </conditionalFormatting>
  <conditionalFormatting sqref="G982">
    <cfRule type="expression" dxfId="12224" priority="80" stopIfTrue="1">
      <formula>"$F$263=""P-CR"" and ""$S$264 &lt;&gt;""""Noted"""""""</formula>
    </cfRule>
  </conditionalFormatting>
  <conditionalFormatting sqref="G988">
    <cfRule type="expression" dxfId="12223" priority="79" stopIfTrue="1">
      <formula>"$F$263=""P-CR"" and ""$S$264 &lt;&gt;""""Noted"""""""</formula>
    </cfRule>
  </conditionalFormatting>
  <conditionalFormatting sqref="G984">
    <cfRule type="expression" dxfId="12222" priority="78" stopIfTrue="1">
      <formula>"$F$263=""P-CR"" and ""$S$264 &lt;&gt;""""Noted"""""""</formula>
    </cfRule>
  </conditionalFormatting>
  <conditionalFormatting sqref="G984">
    <cfRule type="expression" dxfId="12221" priority="77" stopIfTrue="1">
      <formula>"$F$263=""P-CR"" and ""$S$264 &lt;&gt;""""Noted"""""""</formula>
    </cfRule>
  </conditionalFormatting>
  <conditionalFormatting sqref="G985">
    <cfRule type="expression" dxfId="12220" priority="76" stopIfTrue="1">
      <formula>"$F$263=""P-CR"" and ""$S$264 &lt;&gt;""""Noted"""""""</formula>
    </cfRule>
  </conditionalFormatting>
  <conditionalFormatting sqref="G990">
    <cfRule type="expression" dxfId="12219" priority="75" stopIfTrue="1">
      <formula>"$F$263=""P-CR"" and ""$S$264 &lt;&gt;""""Noted"""""""</formula>
    </cfRule>
  </conditionalFormatting>
  <conditionalFormatting sqref="G986">
    <cfRule type="expression" dxfId="12218" priority="74" stopIfTrue="1">
      <formula>"$F$263=""P-CR"" and ""$S$264 &lt;&gt;""""Noted"""""""</formula>
    </cfRule>
  </conditionalFormatting>
  <conditionalFormatting sqref="G986">
    <cfRule type="expression" dxfId="12217" priority="73" stopIfTrue="1">
      <formula>"$F$263=""P-CR"" and ""$S$264 &lt;&gt;""""Noted"""""""</formula>
    </cfRule>
  </conditionalFormatting>
  <conditionalFormatting sqref="G986">
    <cfRule type="expression" dxfId="12216" priority="72" stopIfTrue="1">
      <formula>"$F$263=""P-CR"" and ""$S$264 &lt;&gt;""""Noted"""""""</formula>
    </cfRule>
  </conditionalFormatting>
  <conditionalFormatting sqref="G989">
    <cfRule type="expression" dxfId="12215" priority="71" stopIfTrue="1">
      <formula>"$F$263=""P-CR"" and ""$S$264 &lt;&gt;""""Noted"""""""</formula>
    </cfRule>
  </conditionalFormatting>
  <conditionalFormatting sqref="G989">
    <cfRule type="expression" dxfId="12214" priority="70" stopIfTrue="1">
      <formula>"$F$263=""P-CR"" and ""$S$264 &lt;&gt;""""Noted"""""""</formula>
    </cfRule>
  </conditionalFormatting>
  <conditionalFormatting sqref="G989">
    <cfRule type="expression" dxfId="12213" priority="69" stopIfTrue="1">
      <formula>"$F$263=""P-CR"" and ""$S$264 &lt;&gt;""""Noted"""""""</formula>
    </cfRule>
  </conditionalFormatting>
  <conditionalFormatting sqref="G989">
    <cfRule type="expression" dxfId="12212" priority="68" stopIfTrue="1">
      <formula>"$F$263=""P-CR"" and ""$S$264 &lt;&gt;""""Noted"""""""</formula>
    </cfRule>
  </conditionalFormatting>
  <conditionalFormatting sqref="G1207">
    <cfRule type="expression" dxfId="12211" priority="67" stopIfTrue="1">
      <formula>"$F$263=""P-CR"" and ""$S$264 &lt;&gt;""""Noted"""""""</formula>
    </cfRule>
  </conditionalFormatting>
  <conditionalFormatting sqref="G1208">
    <cfRule type="expression" dxfId="12210" priority="66" stopIfTrue="1">
      <formula>"$F$263=""P-CR"" and ""$S$264 &lt;&gt;""""Noted"""""""</formula>
    </cfRule>
  </conditionalFormatting>
  <conditionalFormatting sqref="G1209">
    <cfRule type="expression" dxfId="12209" priority="65" stopIfTrue="1">
      <formula>"$F$263=""P-CR"" and ""$S$264 &lt;&gt;""""Noted"""""""</formula>
    </cfRule>
  </conditionalFormatting>
  <conditionalFormatting sqref="G1214">
    <cfRule type="expression" dxfId="12208" priority="64" stopIfTrue="1">
      <formula>"$F$263=""P-CR"" and ""$S$264 &lt;&gt;""""Noted"""""""</formula>
    </cfRule>
  </conditionalFormatting>
  <conditionalFormatting sqref="G1214">
    <cfRule type="expression" dxfId="12207" priority="63" stopIfTrue="1">
      <formula>"$F$263=""P-CR"" and ""$S$264 &lt;&gt;""""Noted"""""""</formula>
    </cfRule>
  </conditionalFormatting>
  <conditionalFormatting sqref="G1215">
    <cfRule type="expression" dxfId="12206" priority="62" stopIfTrue="1">
      <formula>"$F$263=""P-CR"" and ""$S$264 &lt;&gt;""""Noted"""""""</formula>
    </cfRule>
  </conditionalFormatting>
  <conditionalFormatting sqref="G1283">
    <cfRule type="expression" dxfId="12205" priority="61" stopIfTrue="1">
      <formula>"$F$263=""P-CR"" and ""$S$264 &lt;&gt;""""Noted"""""""</formula>
    </cfRule>
  </conditionalFormatting>
  <conditionalFormatting sqref="G1212">
    <cfRule type="expression" dxfId="12204" priority="60" stopIfTrue="1">
      <formula>"$F$263=""P-CR"" and ""$S$264 &lt;&gt;""""Noted"""""""</formula>
    </cfRule>
  </conditionalFormatting>
  <conditionalFormatting sqref="G1213">
    <cfRule type="expression" dxfId="12203" priority="59" stopIfTrue="1">
      <formula>"$F$263=""P-CR"" and ""$S$264 &lt;&gt;""""Noted"""""""</formula>
    </cfRule>
  </conditionalFormatting>
  <conditionalFormatting sqref="G1206">
    <cfRule type="expression" dxfId="12202" priority="58" stopIfTrue="1">
      <formula>"$F$263=""P-CR"" and ""$S$264 &lt;&gt;""""Noted"""""""</formula>
    </cfRule>
  </conditionalFormatting>
  <conditionalFormatting sqref="G1206">
    <cfRule type="expression" dxfId="12201" priority="57" stopIfTrue="1">
      <formula>"$F$263=""P-CR"" and ""$S$264 &lt;&gt;""""Noted"""""""</formula>
    </cfRule>
  </conditionalFormatting>
  <conditionalFormatting sqref="G1286">
    <cfRule type="expression" dxfId="12200" priority="56" stopIfTrue="1">
      <formula>"$F$263=""P-CR"" and ""$S$264 &lt;&gt;""""Noted"""""""</formula>
    </cfRule>
  </conditionalFormatting>
  <conditionalFormatting sqref="G1287">
    <cfRule type="expression" dxfId="12199" priority="55" stopIfTrue="1">
      <formula>"$F$263=""P-CR"" and ""$S$264 &lt;&gt;""""Noted"""""""</formula>
    </cfRule>
  </conditionalFormatting>
  <conditionalFormatting sqref="G1288">
    <cfRule type="expression" dxfId="12198" priority="54" stopIfTrue="1">
      <formula>"$F$263=""P-CR"" and ""$S$264 &lt;&gt;""""Noted"""""""</formula>
    </cfRule>
  </conditionalFormatting>
  <conditionalFormatting sqref="G1290">
    <cfRule type="expression" dxfId="12197" priority="53" stopIfTrue="1">
      <formula>"$F$263=""P-CR"" and ""$S$264 &lt;&gt;""""Noted"""""""</formula>
    </cfRule>
  </conditionalFormatting>
  <conditionalFormatting sqref="G1294">
    <cfRule type="expression" dxfId="12196" priority="52" stopIfTrue="1">
      <formula>"$F$263=""P-CR"" and ""$S$264 &lt;&gt;""""Noted"""""""</formula>
    </cfRule>
  </conditionalFormatting>
  <conditionalFormatting sqref="G1295">
    <cfRule type="expression" dxfId="12195" priority="51" stopIfTrue="1">
      <formula>"$F$263=""P-CR"" and ""$S$264 &lt;&gt;""""Noted"""""""</formula>
    </cfRule>
  </conditionalFormatting>
  <conditionalFormatting sqref="G1294">
    <cfRule type="expression" dxfId="12194" priority="50" stopIfTrue="1">
      <formula>"$F$263=""P-CR"" and ""$S$264 &lt;&gt;""""Noted"""""""</formula>
    </cfRule>
  </conditionalFormatting>
  <conditionalFormatting sqref="G1296">
    <cfRule type="expression" dxfId="12193" priority="49" stopIfTrue="1">
      <formula>"$F$263=""P-CR"" and ""$S$264 &lt;&gt;""""Noted"""""""</formula>
    </cfRule>
  </conditionalFormatting>
  <conditionalFormatting sqref="G1297">
    <cfRule type="expression" dxfId="12192" priority="48" stopIfTrue="1">
      <formula>"$F$263=""P-CR"" and ""$S$264 &lt;&gt;""""Noted"""""""</formula>
    </cfRule>
  </conditionalFormatting>
  <conditionalFormatting sqref="G1301">
    <cfRule type="expression" dxfId="12191" priority="47" stopIfTrue="1">
      <formula>"$F$263=""P-CR"" and ""$S$264 &lt;&gt;""""Noted"""""""</formula>
    </cfRule>
  </conditionalFormatting>
  <conditionalFormatting sqref="G1302">
    <cfRule type="expression" dxfId="12190" priority="46" stopIfTrue="1">
      <formula>"$F$263=""P-CR"" and ""$S$264 &lt;&gt;""""Noted"""""""</formula>
    </cfRule>
  </conditionalFormatting>
  <conditionalFormatting sqref="J1302:N1302">
    <cfRule type="cellIs" dxfId="12189" priority="45" stopIfTrue="1" operator="equal">
      <formula>""</formula>
    </cfRule>
  </conditionalFormatting>
  <conditionalFormatting sqref="F1302">
    <cfRule type="cellIs" dxfId="12188" priority="36" stopIfTrue="1" operator="equal">
      <formula>"LS In"</formula>
    </cfRule>
    <cfRule type="cellIs" dxfId="12187" priority="37" stopIfTrue="1" operator="equal">
      <formula>"LS OUT"</formula>
    </cfRule>
    <cfRule type="cellIs" dxfId="12186" priority="38" stopIfTrue="1" operator="equal">
      <formula>"CR"</formula>
    </cfRule>
    <cfRule type="cellIs" dxfId="12185" priority="39" stopIfTrue="1" operator="equal">
      <formula>"P-CR"</formula>
    </cfRule>
    <cfRule type="cellIs" dxfId="12184" priority="40" stopIfTrue="1" operator="equal">
      <formula>"CR Pack"</formula>
    </cfRule>
    <cfRule type="cellIs" dxfId="12183" priority="41" stopIfTrue="1" operator="equal">
      <formula>"WID new"</formula>
    </cfRule>
    <cfRule type="cellIs" dxfId="12182" priority="42" stopIfTrue="1" operator="equal">
      <formula>"WID revised"</formula>
    </cfRule>
    <cfRule type="cellIs" dxfId="12181" priority="43" stopIfTrue="1" operator="equal">
      <formula>"SID new"</formula>
    </cfRule>
    <cfRule type="cellIs" dxfId="12180" priority="44" stopIfTrue="1" operator="equal">
      <formula>"SID revised"</formula>
    </cfRule>
  </conditionalFormatting>
  <conditionalFormatting sqref="Q1302">
    <cfRule type="cellIs" dxfId="12179" priority="34" stopIfTrue="1" operator="equal">
      <formula>""</formula>
    </cfRule>
    <cfRule type="cellIs" dxfId="12178" priority="35" stopIfTrue="1" operator="equal">
      <formula>"-"</formula>
    </cfRule>
  </conditionalFormatting>
  <conditionalFormatting sqref="G1303">
    <cfRule type="expression" dxfId="12177" priority="33" stopIfTrue="1">
      <formula>"$F$263=""P-CR"" and ""$S$264 &lt;&gt;""""Noted"""""""</formula>
    </cfRule>
  </conditionalFormatting>
  <conditionalFormatting sqref="G1310">
    <cfRule type="expression" dxfId="12176" priority="32" stopIfTrue="1">
      <formula>"$F$263=""P-CR"" and ""$S$264 &lt;&gt;""""Noted"""""""</formula>
    </cfRule>
  </conditionalFormatting>
  <conditionalFormatting sqref="G1311">
    <cfRule type="expression" dxfId="12175" priority="31" stopIfTrue="1">
      <formula>"$F$263=""P-CR"" and ""$S$264 &lt;&gt;""""Noted"""""""</formula>
    </cfRule>
  </conditionalFormatting>
  <conditionalFormatting sqref="G1311">
    <cfRule type="expression" dxfId="12174" priority="30" stopIfTrue="1">
      <formula>"$F$263=""P-CR"" and ""$S$264 &lt;&gt;""""Noted"""""""</formula>
    </cfRule>
  </conditionalFormatting>
  <conditionalFormatting sqref="G1313">
    <cfRule type="expression" dxfId="12173" priority="29" stopIfTrue="1">
      <formula>"$F$263=""P-CR"" and ""$S$264 &lt;&gt;""""Noted"""""""</formula>
    </cfRule>
  </conditionalFormatting>
  <conditionalFormatting sqref="G1314">
    <cfRule type="expression" dxfId="12172" priority="28" stopIfTrue="1">
      <formula>"$F$263=""P-CR"" and ""$S$264 &lt;&gt;""""Noted"""""""</formula>
    </cfRule>
  </conditionalFormatting>
  <conditionalFormatting sqref="G1294">
    <cfRule type="expression" dxfId="12171" priority="27" stopIfTrue="1">
      <formula>"$F$263=""P-CR"" and ""$S$264 &lt;&gt;""""Noted"""""""</formula>
    </cfRule>
  </conditionalFormatting>
  <conditionalFormatting sqref="G1316">
    <cfRule type="expression" dxfId="12170" priority="26" stopIfTrue="1">
      <formula>"$F$263=""P-CR"" and ""$S$264 &lt;&gt;""""Noted"""""""</formula>
    </cfRule>
  </conditionalFormatting>
  <conditionalFormatting sqref="G1320">
    <cfRule type="expression" dxfId="12169" priority="25" stopIfTrue="1">
      <formula>"$F$263=""P-CR"" and ""$S$264 &lt;&gt;""""Noted"""""""</formula>
    </cfRule>
  </conditionalFormatting>
  <conditionalFormatting sqref="G1321">
    <cfRule type="expression" dxfId="12168" priority="24" stopIfTrue="1">
      <formula>"$F$263=""P-CR"" and ""$S$264 &lt;&gt;""""Noted"""""""</formula>
    </cfRule>
  </conditionalFormatting>
  <conditionalFormatting sqref="G1323">
    <cfRule type="expression" dxfId="12167" priority="23" stopIfTrue="1">
      <formula>"$F$263=""P-CR"" and ""$S$264 &lt;&gt;""""Noted"""""""</formula>
    </cfRule>
  </conditionalFormatting>
  <conditionalFormatting sqref="G1326">
    <cfRule type="expression" dxfId="12166" priority="22" stopIfTrue="1">
      <formula>"$F$263=""P-CR"" and ""$S$264 &lt;&gt;""""Noted"""""""</formula>
    </cfRule>
  </conditionalFormatting>
  <conditionalFormatting sqref="G1328">
    <cfRule type="expression" dxfId="12165" priority="21" stopIfTrue="1">
      <formula>"$F$263=""P-CR"" and ""$S$264 &lt;&gt;""""Noted"""""""</formula>
    </cfRule>
  </conditionalFormatting>
  <conditionalFormatting sqref="G1331">
    <cfRule type="expression" dxfId="12164" priority="20" stopIfTrue="1">
      <formula>"$F$263=""P-CR"" and ""$S$264 &lt;&gt;""""Noted"""""""</formula>
    </cfRule>
  </conditionalFormatting>
  <conditionalFormatting sqref="G1333">
    <cfRule type="expression" dxfId="12163" priority="19" stopIfTrue="1">
      <formula>"$F$263=""P-CR"" and ""$S$264 &lt;&gt;""""Noted"""""""</formula>
    </cfRule>
  </conditionalFormatting>
  <conditionalFormatting sqref="J1333:N1333">
    <cfRule type="cellIs" dxfId="12162" priority="18" stopIfTrue="1" operator="equal">
      <formula>""</formula>
    </cfRule>
  </conditionalFormatting>
  <conditionalFormatting sqref="F1333">
    <cfRule type="cellIs" dxfId="12161" priority="9" stopIfTrue="1" operator="equal">
      <formula>"LS In"</formula>
    </cfRule>
    <cfRule type="cellIs" dxfId="12160" priority="10" stopIfTrue="1" operator="equal">
      <formula>"LS OUT"</formula>
    </cfRule>
    <cfRule type="cellIs" dxfId="12159" priority="11" stopIfTrue="1" operator="equal">
      <formula>"CR"</formula>
    </cfRule>
    <cfRule type="cellIs" dxfId="12158" priority="12" stopIfTrue="1" operator="equal">
      <formula>"P-CR"</formula>
    </cfRule>
    <cfRule type="cellIs" dxfId="12157" priority="13" stopIfTrue="1" operator="equal">
      <formula>"CR Pack"</formula>
    </cfRule>
    <cfRule type="cellIs" dxfId="12156" priority="14" stopIfTrue="1" operator="equal">
      <formula>"WID new"</formula>
    </cfRule>
    <cfRule type="cellIs" dxfId="12155" priority="15" stopIfTrue="1" operator="equal">
      <formula>"WID revised"</formula>
    </cfRule>
    <cfRule type="cellIs" dxfId="12154" priority="16" stopIfTrue="1" operator="equal">
      <formula>"SID new"</formula>
    </cfRule>
    <cfRule type="cellIs" dxfId="12153" priority="17" stopIfTrue="1" operator="equal">
      <formula>"SID revised"</formula>
    </cfRule>
  </conditionalFormatting>
  <conditionalFormatting sqref="Q1333">
    <cfRule type="cellIs" dxfId="12152" priority="7" stopIfTrue="1" operator="equal">
      <formula>""</formula>
    </cfRule>
    <cfRule type="cellIs" dxfId="12151" priority="8" stopIfTrue="1" operator="equal">
      <formula>"-"</formula>
    </cfRule>
  </conditionalFormatting>
  <conditionalFormatting sqref="G1334">
    <cfRule type="expression" dxfId="12150" priority="6" stopIfTrue="1">
      <formula>"$F$263=""P-CR"" and ""$S$264 &lt;&gt;""""Noted"""""""</formula>
    </cfRule>
  </conditionalFormatting>
  <conditionalFormatting sqref="G1334">
    <cfRule type="expression" dxfId="12149" priority="5" stopIfTrue="1">
      <formula>"$F$263=""P-CR"" and ""$S$264 &lt;&gt;""""Noted"""""""</formula>
    </cfRule>
  </conditionalFormatting>
  <conditionalFormatting sqref="G1336">
    <cfRule type="expression" dxfId="12148" priority="4" stopIfTrue="1">
      <formula>"$F$263=""P-CR"" and ""$S$264 &lt;&gt;""""Noted"""""""</formula>
    </cfRule>
  </conditionalFormatting>
  <conditionalFormatting sqref="G1338">
    <cfRule type="expression" dxfId="12147" priority="3" stopIfTrue="1">
      <formula>"$F$263=""P-CR"" and ""$S$264 &lt;&gt;""""Noted"""""""</formula>
    </cfRule>
  </conditionalFormatting>
  <conditionalFormatting sqref="G1340">
    <cfRule type="expression" dxfId="12146" priority="2" stopIfTrue="1">
      <formula>"$F$263=""P-CR"" and ""$S$264 &lt;&gt;""""Noted"""""""</formula>
    </cfRule>
  </conditionalFormatting>
  <conditionalFormatting sqref="G1341">
    <cfRule type="expression" dxfId="12145"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7"/>
  <dimension ref="A1:HS1362"/>
  <sheetViews>
    <sheetView zoomScale="65" zoomScaleNormal="65" workbookViewId="0">
      <pane ySplit="7" topLeftCell="A1283" activePane="bottomLeft" state="frozenSplit"/>
      <selection pane="bottomLeft" activeCell="D1291" sqref="D1291"/>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23.25" customHeight="1">
      <c r="D1" s="4" t="s">
        <v>0</v>
      </c>
      <c r="P1" s="8" t="s">
        <v>1</v>
      </c>
      <c r="Q1" s="8" t="s">
        <v>12374</v>
      </c>
      <c r="R1" s="8" t="s">
        <v>12376</v>
      </c>
      <c r="S1" s="8" t="s">
        <v>4</v>
      </c>
      <c r="T1" s="228">
        <f ca="1">COUNTIFS(INDIRECT("W"&amp;$A$4):W9999,T2,INDIRECT("V"&amp;$A$4):V9999,"P-A")</f>
        <v>63</v>
      </c>
      <c r="U1" s="228">
        <f ca="1">COUNTIFS(INDIRECT("W"&amp;$A$4):W9999,U2,INDIRECT("V"&amp;$A$4):V9999,"P-A")</f>
        <v>66</v>
      </c>
      <c r="V1" s="228">
        <f ca="1">COUNTIFS(INDIRECT("W"&amp;$A$4):W9999,V2,INDIRECT("V"&amp;$A$4):V9999,"P-A")</f>
        <v>31</v>
      </c>
      <c r="W1" s="228">
        <f ca="1">COUNTIFS(INDIRECT("W"&amp;$A$4):W9999,W2,INDIRECT("V"&amp;$A$4):V9999,"P-A")</f>
        <v>15</v>
      </c>
      <c r="X1" s="228">
        <f ca="1">COUNTIFS(INDIRECT("W"&amp;$A$4):W9999,X2,INDIRECT("V"&amp;$A$4):V9999,"P-A")</f>
        <v>0</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175</v>
      </c>
      <c r="HS1" s="12"/>
    </row>
    <row r="2" spans="1:227" ht="16.2" thickBot="1">
      <c r="A2" s="298" t="s">
        <v>5</v>
      </c>
      <c r="B2" s="299"/>
      <c r="C2" s="299"/>
      <c r="D2" s="299"/>
      <c r="E2" s="13" t="s">
        <v>6</v>
      </c>
      <c r="F2" s="14"/>
      <c r="G2" s="14"/>
      <c r="H2" s="15" t="str">
        <f>"List of Temporary Documents - SA WG2 meeting " &amp;A9</f>
        <v>List of Temporary Documents - SA WG2 meeting S2#121</v>
      </c>
      <c r="I2" s="14"/>
      <c r="J2" s="16"/>
      <c r="Q2" s="17" t="s">
        <v>7</v>
      </c>
      <c r="R2" s="8" t="s">
        <v>12375</v>
      </c>
      <c r="T2" s="239" t="s">
        <v>9</v>
      </c>
      <c r="U2" s="240" t="s">
        <v>10</v>
      </c>
      <c r="V2" s="241" t="s">
        <v>11</v>
      </c>
      <c r="W2" s="242" t="s">
        <v>12</v>
      </c>
      <c r="X2" s="272" t="s">
        <v>17</v>
      </c>
      <c r="Y2" s="244" t="s">
        <v>14</v>
      </c>
      <c r="Z2" s="245" t="s">
        <v>15</v>
      </c>
      <c r="AA2" s="246" t="s">
        <v>16</v>
      </c>
      <c r="AB2" s="270" t="s">
        <v>2141</v>
      </c>
      <c r="AC2" s="248" t="s">
        <v>43</v>
      </c>
      <c r="AD2" s="249" t="s">
        <v>18</v>
      </c>
    </row>
    <row r="3" spans="1:227" s="47" customFormat="1" ht="23.4" customHeight="1" thickTop="1">
      <c r="A3" s="29" t="str">
        <f>"First Doc: "</f>
        <v xml:space="preserve">First Doc: </v>
      </c>
      <c r="B3" s="3" t="s">
        <v>9073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4679</v>
      </c>
      <c r="T3" s="46" t="str">
        <f ca="1">COUNTIF(INDIRECT("W"&amp;$A$4):W9999,T2) - COUNTIFS(INDIRECT("W"&amp;$A$4):W9999,T2, INDIRECT("H"&amp;$A$4):H9999,"Reserved for*") &amp;" / " &amp; COUNTIFS(INDIRECT("W"&amp;$A$4):W9999,T2,INDIRECT("S"&amp;$A$4):S9999,"") -  COUNTIFS(INDIRECT("W"&amp;$A$4):W9999,T2, INDIRECT("H"&amp;$A$4):H9999,"Reserved for*")</f>
        <v>513 / 4</v>
      </c>
      <c r="U3" s="46" t="str">
        <f ca="1">COUNTIF(INDIRECT("W"&amp;$A$4):W9999,U2) - COUNTIFS(INDIRECT("W"&amp;$A$4):W9999,U2, INDIRECT("H"&amp;$A$4):H9999,"Reserved for*") &amp;" / " &amp; COUNTIFS(INDIRECT("W"&amp;$A$4):W9999,U2,INDIRECT("S"&amp;$A$4):S9999,"") - COUNTIFS(INDIRECT("W"&amp;$A$4):W9999,U2, INDIRECT("H"&amp;$A$4):H9999,"Reserved for*")</f>
        <v>357 / 4</v>
      </c>
      <c r="V3" s="46" t="str">
        <f ca="1">COUNTIF(INDIRECT("W"&amp;$A$4):W9999,V2) - COUNTIFS(INDIRECT("W"&amp;$A$4):W9999,V2, INDIRECT("H"&amp;$A$4):H9999,"Reserved for*") &amp;" / " &amp; COUNTIFS(INDIRECT("W"&amp;$A$4):W9999,V2,INDIRECT("S"&amp;$A$4):S9999,"") - COUNTIFS(INDIRECT("W"&amp;$A$4):W9999,V2, INDIRECT("H"&amp;$A$4):H9999,"Reserved for*")</f>
        <v>204 / 6</v>
      </c>
      <c r="W3" s="46" t="str">
        <f ca="1">COUNTIF(INDIRECT("W"&amp;$A$4):W9999,W2) - COUNTIFS(INDIRECT("W"&amp;$A$4):W9999,W2, INDIRECT("H"&amp;$A$4):H9999,"Reserved for*") &amp;" / " &amp; COUNTIFS(INDIRECT("W"&amp;$A$4):W9999,W2,INDIRECT("S"&amp;$A$4):S9999,"") - COUNTIFS(INDIRECT("W"&amp;$A$4):W9999,W2, INDIRECT("H"&amp;$A$4):H9999,"Reserved for*")</f>
        <v>66 / 0</v>
      </c>
      <c r="X3" s="46" t="str">
        <f ca="1">COUNTIF(INDIRECT("W"&amp;$A$4):W9999,X2) - COUNTIFS(INDIRECT("W"&amp;$A$4):W9999,X2, INDIRECT("H"&amp;$A$4):H9999,"Reserved for*") &amp;" / " &amp; COUNTIFS(INDIRECT("W"&amp;$A$4):W9999,X2,INDIRECT("S"&amp;$A$4):S9999,"") - COUNTIFS(INDIRECT("W"&amp;$A$4):W9999,X2, INDIRECT("H"&amp;$A$4):H9999,"Reserved for*")</f>
        <v>0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1162 / -40</v>
      </c>
      <c r="AE3" s="1"/>
      <c r="AF3" s="1"/>
      <c r="AG3" s="1"/>
    </row>
    <row r="4" spans="1:227" ht="21" customHeight="1">
      <c r="A4" s="48">
        <v>89</v>
      </c>
      <c r="B4" s="255" t="s">
        <v>9074</v>
      </c>
      <c r="C4" s="50" t="s">
        <v>35</v>
      </c>
      <c r="D4" s="260">
        <f ca="1">COUNTA(INDIRECT("H"&amp;$A$4):H9999)</f>
        <v>1202</v>
      </c>
      <c r="E4" s="52">
        <f ca="1">COUNTIF(INDIRECT("A"&amp;$A$4):A9999,"Available")</f>
        <v>1129</v>
      </c>
      <c r="F4" s="53">
        <f ca="1">COUNTIF(INDIRECT("C"&amp;$A$4):INDIRECT("C"&amp;SUM(A4,D4)-1),"")</f>
        <v>0</v>
      </c>
      <c r="G4" s="54"/>
      <c r="H4" s="55">
        <f ca="1">COUNTIF(INDIRECT("S"&amp;$A$4):S9999, "*") + COUNTIF(INDIRECT("C"&amp;$A$4):C9999, "W")</f>
        <v>1202</v>
      </c>
      <c r="I4" s="56">
        <f ca="1">COUNTIF(INDIRECT("F"&amp;$A$4):F9999,"LS IN")</f>
        <v>70</v>
      </c>
      <c r="J4" s="57">
        <f ca="1">COUNTIF(INDIRECT("F"&amp;$A$4):F9999,"LS OUT")</f>
        <v>25</v>
      </c>
      <c r="K4" s="58">
        <f ca="1">COUNTIF(INDIRECT("F"&amp;$A$4):F3701,"P-CR")</f>
        <v>734</v>
      </c>
      <c r="L4" s="59">
        <f ca="1">COUNTIF(INDIRECT("C"&amp;$A$4):C9999,"W")</f>
        <v>76</v>
      </c>
      <c r="M4" s="60"/>
      <c r="N4" s="55">
        <f ca="1">COUNTIF(INDIRECT("F"&amp;$A$4):F9999,"CR")</f>
        <v>46</v>
      </c>
      <c r="O4" s="54">
        <f ca="1">COUNTIF(INDIRECT("F"&amp;$A$4):F9999,"[CR]")</f>
        <v>99</v>
      </c>
      <c r="P4" s="61">
        <f ca="1">D4-H4</f>
        <v>0</v>
      </c>
      <c r="Q4" s="62" t="str">
        <f ca="1">"Next Doc: S2-" &amp; SUM(A5+D4)</f>
        <v>Next Doc: S2-174080</v>
      </c>
      <c r="R4" s="63" t="s">
        <v>11533</v>
      </c>
      <c r="S4" s="224" t="s">
        <v>4668</v>
      </c>
      <c r="T4" s="224">
        <f ca="1">COUNTIFS(INDIRECT("W"&amp;$A$4):W9999,T2,INDIRECT("U"&amp;$A$4):U9999,"OPEN")</f>
        <v>0</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0</v>
      </c>
    </row>
    <row r="5" spans="1:227" ht="27.75" customHeight="1" thickBot="1">
      <c r="A5" s="48" t="str">
        <f ca="1">RIGHT(INDIRECT("E"&amp;$A$4),6)</f>
        <v>172878</v>
      </c>
      <c r="B5" s="17" t="s">
        <v>9075</v>
      </c>
      <c r="C5" s="67" t="s">
        <v>38</v>
      </c>
      <c r="D5" s="68">
        <f ca="1">SUM(E9:E59)+D6-L4</f>
        <v>1130</v>
      </c>
      <c r="E5" s="69">
        <f ca="1">COUNTIF(INDIRECT("C"&amp;$A$4):C9999,"Y")</f>
        <v>1126</v>
      </c>
      <c r="F5" s="70"/>
      <c r="G5" s="70"/>
      <c r="H5" s="71"/>
      <c r="I5" s="71"/>
      <c r="J5" s="71"/>
      <c r="K5" s="72"/>
      <c r="L5" s="72"/>
      <c r="M5" s="73"/>
      <c r="N5" s="73"/>
      <c r="O5" s="74"/>
      <c r="P5" s="75" t="str">
        <f ca="1">"Reserved: " &amp; COUNTIFS(INDIRECT("H"&amp;$A$4):H9999,"Reserved for*",INDIRECT("A"&amp;$A$4):A9999,"")</f>
        <v>Reserved: 40</v>
      </c>
      <c r="Q5" s="54" t="s">
        <v>7</v>
      </c>
      <c r="R5" s="63"/>
      <c r="S5" s="76" t="str">
        <f ca="1">"Not handled: "&amp;COUNTIF(INDIRECT("S"&amp;$A$4):S3423,"Not handled")</f>
        <v>Not handled: 197</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45</v>
      </c>
      <c r="T6" s="77"/>
      <c r="U6" s="85" t="s">
        <v>41</v>
      </c>
      <c r="V6" s="219" t="s">
        <v>42</v>
      </c>
      <c r="W6" s="87" t="s">
        <v>43</v>
      </c>
    </row>
    <row r="7" spans="1:227" s="90" customFormat="1" ht="13.8" thickBot="1">
      <c r="A7" s="88" t="s">
        <v>44</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0</v>
      </c>
      <c r="V7" s="90">
        <f ca="1">COUNTIF(INDIRECT("V"&amp;$A$4):V9999,"P-A")</f>
        <v>175</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11534</v>
      </c>
      <c r="S8" s="106" t="s">
        <v>62</v>
      </c>
      <c r="T8" s="107"/>
      <c r="W8" s="91"/>
      <c r="X8" s="92"/>
    </row>
    <row r="9" spans="1:227" s="90" customFormat="1" ht="13.2">
      <c r="A9" s="108" t="s">
        <v>11404</v>
      </c>
      <c r="B9" s="109" t="s">
        <v>70</v>
      </c>
      <c r="C9" s="110" t="s">
        <v>63</v>
      </c>
      <c r="D9" s="111" t="s">
        <v>0</v>
      </c>
      <c r="E9" s="112">
        <f ca="1">COUNTIF(INDIRECT("D"&amp;$A$4):D3701,INDIRECT("D"&amp;ROW()))</f>
        <v>0</v>
      </c>
      <c r="F9" s="113" t="s">
        <v>43</v>
      </c>
      <c r="G9" s="113" t="s">
        <v>4315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S2#121</v>
      </c>
      <c r="B10" s="109" t="s">
        <v>70</v>
      </c>
      <c r="C10" s="110" t="s">
        <v>63</v>
      </c>
      <c r="D10" s="124" t="s">
        <v>73</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S2#121</v>
      </c>
      <c r="B11" s="109" t="s">
        <v>70</v>
      </c>
      <c r="C11" s="110" t="s">
        <v>63</v>
      </c>
      <c r="D11" s="124" t="s">
        <v>76</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97.25" customHeight="1">
      <c r="A12" s="123" t="str">
        <f t="shared" si="0"/>
        <v>S2#121</v>
      </c>
      <c r="B12" s="109" t="s">
        <v>70</v>
      </c>
      <c r="C12" s="110" t="s">
        <v>63</v>
      </c>
      <c r="D12" s="124" t="s">
        <v>78</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22.5" customHeight="1">
      <c r="A13" s="123" t="str">
        <f t="shared" si="0"/>
        <v>S2#121</v>
      </c>
      <c r="B13" s="109" t="s">
        <v>70</v>
      </c>
      <c r="C13" s="110" t="s">
        <v>63</v>
      </c>
      <c r="D13" s="124" t="s">
        <v>81</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22.5" customHeight="1">
      <c r="A14" s="123" t="str">
        <f t="shared" si="0"/>
        <v>S2#121</v>
      </c>
      <c r="B14" s="109" t="s">
        <v>70</v>
      </c>
      <c r="C14" s="110" t="s">
        <v>63</v>
      </c>
      <c r="D14" s="124" t="s">
        <v>83</v>
      </c>
      <c r="E14" s="112">
        <f ca="1">COUNTIF(INDIRECT("D"&amp;$A$4):D3701,INDIRECT("D"&amp;ROW()))</f>
        <v>1</v>
      </c>
      <c r="F14" s="125" t="s">
        <v>9</v>
      </c>
      <c r="G14" s="235">
        <f ca="1">COUNTIFS(INDIRECT("U"&amp;$A$4):U9999,"OPEN",INDIRECT("D"&amp;$A$4):D9999,INDIRECT("D"&amp;ROW()))</f>
        <v>0</v>
      </c>
      <c r="H14" s="127" t="s">
        <v>11416</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S2#121</v>
      </c>
      <c r="B15" s="109" t="s">
        <v>70</v>
      </c>
      <c r="C15" s="110" t="s">
        <v>63</v>
      </c>
      <c r="D15" s="124" t="s">
        <v>85</v>
      </c>
      <c r="E15" s="112">
        <f ca="1">COUNTIF(INDIRECT("D"&amp;$A$4):D3701,INDIRECT("D"&amp;ROW()))</f>
        <v>5</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88.5" customHeight="1">
      <c r="A16" s="123" t="str">
        <f t="shared" si="0"/>
        <v>S2#121</v>
      </c>
      <c r="B16" s="109" t="s">
        <v>70</v>
      </c>
      <c r="C16" s="110" t="s">
        <v>63</v>
      </c>
      <c r="D16" s="124" t="s">
        <v>11408</v>
      </c>
      <c r="E16" s="112">
        <f ca="1">COUNTIF(INDIRECT("D"&amp;$A$4):D3701,INDIRECT("D"&amp;ROW()))</f>
        <v>0</v>
      </c>
      <c r="F16" s="125" t="s">
        <v>9</v>
      </c>
      <c r="G16" s="235">
        <f ca="1">COUNTIFS(INDIRECT("U"&amp;$A$4):U9999,"OPEN",INDIRECT("D"&amp;$A$4):D9999,INDIRECT("D"&amp;ROW()))</f>
        <v>0</v>
      </c>
      <c r="H16" s="127" t="s">
        <v>11417</v>
      </c>
      <c r="I16" s="132" t="s">
        <v>89</v>
      </c>
      <c r="J16" s="116" t="s">
        <v>62</v>
      </c>
      <c r="K16" s="117" t="s">
        <v>62</v>
      </c>
      <c r="L16" s="117" t="s">
        <v>62</v>
      </c>
      <c r="M16" s="117" t="s">
        <v>62</v>
      </c>
      <c r="N16" s="117" t="s">
        <v>62</v>
      </c>
      <c r="O16" s="117" t="s">
        <v>62</v>
      </c>
      <c r="P16" s="129" t="s">
        <v>62</v>
      </c>
      <c r="Q16" s="119" t="s">
        <v>62</v>
      </c>
      <c r="R16" s="120" t="s">
        <v>90</v>
      </c>
      <c r="S16" s="131" t="s">
        <v>62</v>
      </c>
      <c r="T16" s="107"/>
      <c r="W16" s="91"/>
      <c r="X16" s="11" t="str">
        <f t="shared" si="1"/>
        <v>4.2</v>
      </c>
      <c r="Y16" s="122" t="str">
        <f t="shared" si="2"/>
        <v>Frank</v>
      </c>
    </row>
    <row r="17" spans="1:25" s="90" customFormat="1" ht="79.8">
      <c r="A17" s="123" t="str">
        <f t="shared" si="0"/>
        <v>S2#121</v>
      </c>
      <c r="B17" s="109" t="s">
        <v>70</v>
      </c>
      <c r="C17" s="110" t="s">
        <v>63</v>
      </c>
      <c r="D17" s="124" t="s">
        <v>87</v>
      </c>
      <c r="E17" s="112">
        <f ca="1">COUNTIF(INDIRECT("D"&amp;$A$4):D3701,INDIRECT("D"&amp;ROW()))</f>
        <v>0</v>
      </c>
      <c r="F17" s="125" t="s">
        <v>9</v>
      </c>
      <c r="G17" s="235">
        <f ca="1">COUNTIFS(INDIRECT("U"&amp;$A$4):U9999,"OPEN",INDIRECT("D"&amp;$A$4):D9999,INDIRECT("D"&amp;ROW()))</f>
        <v>0</v>
      </c>
      <c r="H17" s="127" t="s">
        <v>88</v>
      </c>
      <c r="I17" s="132" t="s">
        <v>110</v>
      </c>
      <c r="J17" s="116" t="s">
        <v>62</v>
      </c>
      <c r="K17" s="117" t="s">
        <v>62</v>
      </c>
      <c r="L17" s="117" t="s">
        <v>62</v>
      </c>
      <c r="M17" s="117" t="s">
        <v>62</v>
      </c>
      <c r="N17" s="117" t="s">
        <v>62</v>
      </c>
      <c r="O17" s="117" t="s">
        <v>62</v>
      </c>
      <c r="P17" s="129" t="s">
        <v>62</v>
      </c>
      <c r="Q17" s="119" t="s">
        <v>62</v>
      </c>
      <c r="R17" s="120" t="s">
        <v>90</v>
      </c>
      <c r="S17" s="131" t="s">
        <v>62</v>
      </c>
      <c r="T17" s="107"/>
      <c r="W17" s="91"/>
      <c r="X17" s="11" t="str">
        <f t="shared" si="1"/>
        <v>5</v>
      </c>
      <c r="Y17" s="122" t="str">
        <f t="shared" si="2"/>
        <v>Frank</v>
      </c>
    </row>
    <row r="18" spans="1:25" s="90" customFormat="1" ht="68.400000000000006">
      <c r="A18" s="123" t="str">
        <f t="shared" si="0"/>
        <v>S2#121</v>
      </c>
      <c r="B18" s="109" t="s">
        <v>70</v>
      </c>
      <c r="C18" s="110" t="s">
        <v>63</v>
      </c>
      <c r="D18" s="124" t="s">
        <v>91</v>
      </c>
      <c r="E18" s="112">
        <f ca="1">COUNTIF(INDIRECT("D"&amp;$A$4):D3701,INDIRECT("D"&amp;ROW()))</f>
        <v>91</v>
      </c>
      <c r="F18" s="259" t="s">
        <v>10</v>
      </c>
      <c r="G18" s="235">
        <f ca="1">COUNTIFS(INDIRECT("U"&amp;$A$4):U9999,"OPEN",INDIRECT("D"&amp;$A$4):D9999,INDIRECT("D"&amp;ROW()))</f>
        <v>0</v>
      </c>
      <c r="H18" s="127" t="s">
        <v>92</v>
      </c>
      <c r="I18" s="128" t="s">
        <v>66</v>
      </c>
      <c r="J18" s="116" t="s">
        <v>62</v>
      </c>
      <c r="K18" s="117" t="s">
        <v>62</v>
      </c>
      <c r="L18" s="117" t="s">
        <v>62</v>
      </c>
      <c r="M18" s="117" t="s">
        <v>62</v>
      </c>
      <c r="N18" s="117" t="s">
        <v>62</v>
      </c>
      <c r="O18" s="117" t="s">
        <v>62</v>
      </c>
      <c r="P18" s="129" t="s">
        <v>62</v>
      </c>
      <c r="Q18" s="119" t="s">
        <v>62</v>
      </c>
      <c r="R18" s="120" t="s">
        <v>6909</v>
      </c>
      <c r="S18" s="131" t="s">
        <v>62</v>
      </c>
      <c r="T18" s="107"/>
      <c r="W18" s="91"/>
      <c r="X18" s="11" t="str">
        <f t="shared" si="1"/>
        <v>5.1</v>
      </c>
      <c r="Y18" s="122" t="str">
        <f t="shared" si="2"/>
        <v>Puneet</v>
      </c>
    </row>
    <row r="19" spans="1:25" s="90" customFormat="1" ht="68.400000000000006">
      <c r="A19" s="123" t="str">
        <f t="shared" si="0"/>
        <v>S2#121</v>
      </c>
      <c r="B19" s="109" t="s">
        <v>70</v>
      </c>
      <c r="C19" s="110" t="s">
        <v>63</v>
      </c>
      <c r="D19" s="124" t="s">
        <v>98</v>
      </c>
      <c r="E19" s="112">
        <f ca="1">COUNTIF(INDIRECT("D"&amp;$A$4):D3701,INDIRECT("D"&amp;ROW()))</f>
        <v>22</v>
      </c>
      <c r="F19" s="180" t="s">
        <v>11</v>
      </c>
      <c r="G19" s="235">
        <f ca="1">COUNTIFS(INDIRECT("U"&amp;$A$4):U9999,"OPEN",INDIRECT("D"&amp;$A$4):D9999,INDIRECT("D"&amp;ROW()))</f>
        <v>0</v>
      </c>
      <c r="H19" s="127" t="s">
        <v>99</v>
      </c>
      <c r="I19" s="128" t="s">
        <v>66</v>
      </c>
      <c r="J19" s="116" t="s">
        <v>62</v>
      </c>
      <c r="K19" s="117" t="s">
        <v>62</v>
      </c>
      <c r="L19" s="117" t="s">
        <v>62</v>
      </c>
      <c r="M19" s="117" t="s">
        <v>62</v>
      </c>
      <c r="N19" s="117" t="s">
        <v>62</v>
      </c>
      <c r="O19" s="117" t="s">
        <v>62</v>
      </c>
      <c r="P19" s="129" t="s">
        <v>62</v>
      </c>
      <c r="Q19" s="119" t="s">
        <v>62</v>
      </c>
      <c r="R19" s="120" t="s">
        <v>6910</v>
      </c>
      <c r="S19" s="131" t="s">
        <v>62</v>
      </c>
      <c r="T19" s="107"/>
      <c r="W19" s="91"/>
      <c r="X19" s="11" t="str">
        <f t="shared" si="1"/>
        <v>5.2</v>
      </c>
      <c r="Y19" s="122" t="str">
        <f t="shared" si="2"/>
        <v>Krisztian</v>
      </c>
    </row>
    <row r="20" spans="1:25" s="90" customFormat="1" ht="57">
      <c r="A20" s="123" t="str">
        <f t="shared" si="0"/>
        <v>S2#121</v>
      </c>
      <c r="B20" s="109" t="s">
        <v>70</v>
      </c>
      <c r="C20" s="110" t="s">
        <v>63</v>
      </c>
      <c r="D20" s="124" t="s">
        <v>101</v>
      </c>
      <c r="E20" s="112">
        <f ca="1">COUNTIF(INDIRECT("D"&amp;$A$4):D3701,INDIRECT("D"&amp;ROW()))</f>
        <v>6</v>
      </c>
      <c r="F20" s="180" t="s">
        <v>11</v>
      </c>
      <c r="G20" s="235">
        <f ca="1">COUNTIFS(INDIRECT("U"&amp;$A$4):U9999,"OPEN",INDIRECT("D"&amp;$A$4):D9999,INDIRECT("D"&amp;ROW()))</f>
        <v>0</v>
      </c>
      <c r="H20" s="127" t="s">
        <v>103</v>
      </c>
      <c r="I20" s="128" t="s">
        <v>66</v>
      </c>
      <c r="J20" s="116" t="s">
        <v>62</v>
      </c>
      <c r="K20" s="117" t="s">
        <v>62</v>
      </c>
      <c r="L20" s="117" t="s">
        <v>62</v>
      </c>
      <c r="M20" s="117" t="s">
        <v>62</v>
      </c>
      <c r="N20" s="117" t="s">
        <v>62</v>
      </c>
      <c r="O20" s="117" t="s">
        <v>62</v>
      </c>
      <c r="P20" s="129" t="s">
        <v>62</v>
      </c>
      <c r="Q20" s="119" t="s">
        <v>62</v>
      </c>
      <c r="R20" s="120" t="s">
        <v>104</v>
      </c>
      <c r="S20" s="131" t="s">
        <v>62</v>
      </c>
      <c r="T20" s="107"/>
      <c r="W20" s="91"/>
      <c r="X20" s="11" t="str">
        <f t="shared" si="1"/>
        <v>5.3</v>
      </c>
      <c r="Y20" s="122" t="str">
        <f t="shared" si="2"/>
        <v>Krisztian</v>
      </c>
    </row>
    <row r="21" spans="1:25" s="90" customFormat="1" ht="68.400000000000006">
      <c r="A21" s="123" t="str">
        <f t="shared" si="0"/>
        <v>S2#121</v>
      </c>
      <c r="B21" s="109" t="s">
        <v>70</v>
      </c>
      <c r="C21" s="110" t="s">
        <v>63</v>
      </c>
      <c r="D21" s="124" t="s">
        <v>105</v>
      </c>
      <c r="E21" s="112">
        <f ca="1">COUNTIF(INDIRECT("D"&amp;$A$4):D3701,INDIRECT("D"&amp;ROW()))</f>
        <v>27</v>
      </c>
      <c r="F21" s="180" t="s">
        <v>11</v>
      </c>
      <c r="G21" s="235">
        <f ca="1">COUNTIFS(INDIRECT("U"&amp;$A$4):U9999,"OPEN",INDIRECT("D"&amp;$A$4):D9999,INDIRECT("D"&amp;ROW()))</f>
        <v>0</v>
      </c>
      <c r="H21" s="127" t="s">
        <v>106</v>
      </c>
      <c r="I21" s="128" t="s">
        <v>66</v>
      </c>
      <c r="J21" s="116" t="s">
        <v>62</v>
      </c>
      <c r="K21" s="117" t="s">
        <v>62</v>
      </c>
      <c r="L21" s="117" t="s">
        <v>62</v>
      </c>
      <c r="M21" s="117" t="s">
        <v>62</v>
      </c>
      <c r="N21" s="117" t="s">
        <v>62</v>
      </c>
      <c r="O21" s="117" t="s">
        <v>62</v>
      </c>
      <c r="P21" s="129" t="s">
        <v>62</v>
      </c>
      <c r="Q21" s="119" t="s">
        <v>62</v>
      </c>
      <c r="R21" s="120" t="s">
        <v>2146</v>
      </c>
      <c r="S21" s="131" t="s">
        <v>62</v>
      </c>
      <c r="T21" s="107"/>
      <c r="W21" s="91"/>
      <c r="X21" s="11" t="str">
        <f t="shared" si="1"/>
        <v>5.4</v>
      </c>
      <c r="Y21" s="122" t="str">
        <f t="shared" si="2"/>
        <v>Krisztian</v>
      </c>
    </row>
    <row r="22" spans="1:25" s="90" customFormat="1" ht="52.8">
      <c r="A22" s="123" t="str">
        <f t="shared" si="0"/>
        <v>S2#121</v>
      </c>
      <c r="B22" s="109" t="s">
        <v>70</v>
      </c>
      <c r="C22" s="110" t="s">
        <v>63</v>
      </c>
      <c r="D22" s="124" t="s">
        <v>108</v>
      </c>
      <c r="E22" s="112">
        <f ca="1">COUNTIF(INDIRECT("D"&amp;$A$4):D3701,INDIRECT("D"&amp;ROW()))</f>
        <v>0</v>
      </c>
      <c r="F22" s="125" t="s">
        <v>102</v>
      </c>
      <c r="G22" s="235">
        <f ca="1">COUNTIFS(INDIRECT("U"&amp;$A$4):U9999,"OPEN",INDIRECT("D"&amp;$A$4):D9999,INDIRECT("D"&amp;ROW()))</f>
        <v>0</v>
      </c>
      <c r="H22" s="127" t="s">
        <v>109</v>
      </c>
      <c r="I22" s="132" t="s">
        <v>110</v>
      </c>
      <c r="J22" s="116" t="s">
        <v>62</v>
      </c>
      <c r="K22" s="117" t="s">
        <v>62</v>
      </c>
      <c r="L22" s="117" t="s">
        <v>62</v>
      </c>
      <c r="M22" s="117" t="s">
        <v>62</v>
      </c>
      <c r="N22" s="117" t="s">
        <v>62</v>
      </c>
      <c r="O22" s="117" t="s">
        <v>62</v>
      </c>
      <c r="P22" s="129" t="s">
        <v>62</v>
      </c>
      <c r="Q22" s="119" t="s">
        <v>62</v>
      </c>
      <c r="R22" s="138" t="s">
        <v>2147</v>
      </c>
      <c r="S22" s="131" t="s">
        <v>62</v>
      </c>
      <c r="T22" s="107"/>
      <c r="W22" s="91"/>
      <c r="X22" s="11" t="str">
        <f t="shared" si="1"/>
        <v>6</v>
      </c>
      <c r="Y22" s="122" t="str">
        <f t="shared" si="2"/>
        <v>Not_on_agenda</v>
      </c>
    </row>
    <row r="23" spans="1:25" s="90" customFormat="1" ht="46.8">
      <c r="A23" s="123" t="str">
        <f t="shared" si="0"/>
        <v>S2#121</v>
      </c>
      <c r="B23" s="109" t="s">
        <v>70</v>
      </c>
      <c r="C23" s="110" t="s">
        <v>63</v>
      </c>
      <c r="D23" s="238" t="s">
        <v>112</v>
      </c>
      <c r="E23" s="112">
        <f ca="1">COUNTIF(INDIRECT("D"&amp;$A$4):D3701,INDIRECT("D"&amp;ROW()))</f>
        <v>66</v>
      </c>
      <c r="F23" s="136" t="s">
        <v>102</v>
      </c>
      <c r="G23" s="235">
        <f ca="1">COUNTIFS(INDIRECT("U"&amp;$A$4):U9999,"OPEN",INDIRECT("D"&amp;$A$4):D9999,INDIRECT("D"&amp;ROW()))</f>
        <v>0</v>
      </c>
      <c r="H23" s="137" t="s">
        <v>113</v>
      </c>
      <c r="I23" s="128" t="s">
        <v>66</v>
      </c>
      <c r="J23" s="116" t="s">
        <v>62</v>
      </c>
      <c r="K23" s="117" t="s">
        <v>62</v>
      </c>
      <c r="L23" s="117" t="s">
        <v>62</v>
      </c>
      <c r="M23" s="117" t="s">
        <v>62</v>
      </c>
      <c r="N23" s="117" t="s">
        <v>62</v>
      </c>
      <c r="O23" s="117" t="s">
        <v>62</v>
      </c>
      <c r="P23" s="129" t="s">
        <v>62</v>
      </c>
      <c r="Q23" s="119" t="s">
        <v>62</v>
      </c>
      <c r="R23" s="138" t="s">
        <v>114</v>
      </c>
      <c r="S23" s="131" t="s">
        <v>62</v>
      </c>
      <c r="T23" s="107"/>
      <c r="W23" s="91"/>
      <c r="X23" s="11" t="str">
        <f t="shared" si="1"/>
        <v>6.1</v>
      </c>
      <c r="Y23" s="122" t="str">
        <f t="shared" si="2"/>
        <v>Not_on_agenda</v>
      </c>
    </row>
    <row r="24" spans="1:25" s="90" customFormat="1" ht="34.200000000000003">
      <c r="A24" s="123" t="str">
        <f t="shared" si="0"/>
        <v>S2#121</v>
      </c>
      <c r="B24" s="109" t="s">
        <v>70</v>
      </c>
      <c r="C24" s="110" t="s">
        <v>63</v>
      </c>
      <c r="D24" s="238" t="s">
        <v>115</v>
      </c>
      <c r="E24" s="112">
        <f ca="1">COUNTIF(INDIRECT("D"&amp;$A$4):D3701,INDIRECT("D"&amp;ROW()))</f>
        <v>0</v>
      </c>
      <c r="F24" s="136" t="s">
        <v>102</v>
      </c>
      <c r="G24" s="235">
        <f ca="1">COUNTIFS(INDIRECT("U"&amp;$A$4):U9999,"OPEN",INDIRECT("D"&amp;$A$4):D9999,INDIRECT("D"&amp;ROW()))</f>
        <v>0</v>
      </c>
      <c r="H24" s="137" t="s">
        <v>11418</v>
      </c>
      <c r="I24" s="128" t="s">
        <v>66</v>
      </c>
      <c r="J24" s="116" t="s">
        <v>62</v>
      </c>
      <c r="K24" s="117" t="s">
        <v>62</v>
      </c>
      <c r="L24" s="117" t="s">
        <v>62</v>
      </c>
      <c r="M24" s="117" t="s">
        <v>62</v>
      </c>
      <c r="N24" s="117" t="s">
        <v>62</v>
      </c>
      <c r="O24" s="117" t="s">
        <v>62</v>
      </c>
      <c r="P24" s="129" t="s">
        <v>62</v>
      </c>
      <c r="Q24" s="119" t="s">
        <v>62</v>
      </c>
      <c r="R24" s="138" t="s">
        <v>11436</v>
      </c>
      <c r="S24" s="131" t="s">
        <v>62</v>
      </c>
      <c r="T24" s="107"/>
      <c r="W24" s="91"/>
      <c r="X24" s="11" t="str">
        <f t="shared" si="1"/>
        <v>6.2</v>
      </c>
      <c r="Y24" s="122" t="str">
        <f t="shared" si="2"/>
        <v>Not_on_agenda</v>
      </c>
    </row>
    <row r="25" spans="1:25" s="90" customFormat="1" ht="46.8">
      <c r="A25" s="123" t="str">
        <f t="shared" si="0"/>
        <v>S2#121</v>
      </c>
      <c r="B25" s="109" t="s">
        <v>70</v>
      </c>
      <c r="C25" s="110" t="s">
        <v>63</v>
      </c>
      <c r="D25" s="238" t="s">
        <v>118</v>
      </c>
      <c r="E25" s="112">
        <f ca="1">COUNTIF(INDIRECT("D"&amp;$A$4):D3701,INDIRECT("D"&amp;ROW()))</f>
        <v>0</v>
      </c>
      <c r="F25" s="136" t="s">
        <v>102</v>
      </c>
      <c r="G25" s="235">
        <f ca="1">COUNTIFS(INDIRECT("U"&amp;$A$4):U9999,"OPEN",INDIRECT("D"&amp;$A$4):D9999,INDIRECT("D"&amp;ROW()))</f>
        <v>0</v>
      </c>
      <c r="H25" s="137" t="s">
        <v>11419</v>
      </c>
      <c r="I25" s="128" t="s">
        <v>66</v>
      </c>
      <c r="J25" s="116" t="s">
        <v>62</v>
      </c>
      <c r="K25" s="117" t="s">
        <v>62</v>
      </c>
      <c r="L25" s="117" t="s">
        <v>62</v>
      </c>
      <c r="M25" s="117" t="s">
        <v>62</v>
      </c>
      <c r="N25" s="117" t="s">
        <v>62</v>
      </c>
      <c r="O25" s="117" t="s">
        <v>62</v>
      </c>
      <c r="P25" s="129" t="s">
        <v>62</v>
      </c>
      <c r="Q25" s="119" t="s">
        <v>62</v>
      </c>
      <c r="R25" s="138" t="s">
        <v>120</v>
      </c>
      <c r="S25" s="131" t="s">
        <v>62</v>
      </c>
      <c r="T25" s="107"/>
      <c r="W25" s="91"/>
      <c r="X25" s="11" t="str">
        <f t="shared" si="1"/>
        <v>6.3</v>
      </c>
      <c r="Y25" s="122" t="str">
        <f t="shared" si="2"/>
        <v>Not_on_agenda</v>
      </c>
    </row>
    <row r="26" spans="1:25" s="90" customFormat="1" ht="31.2">
      <c r="A26" s="123" t="str">
        <f t="shared" si="0"/>
        <v>S2#121</v>
      </c>
      <c r="B26" s="109" t="s">
        <v>70</v>
      </c>
      <c r="C26" s="110" t="s">
        <v>63</v>
      </c>
      <c r="D26" s="238" t="s">
        <v>121</v>
      </c>
      <c r="E26" s="112">
        <f ca="1">COUNTIF(INDIRECT("D"&amp;$A$4):D3701,INDIRECT("D"&amp;ROW()))</f>
        <v>0</v>
      </c>
      <c r="F26" s="136" t="s">
        <v>102</v>
      </c>
      <c r="G26" s="235">
        <f ca="1">COUNTIFS(INDIRECT("U"&amp;$A$4):U9999,"OPEN",INDIRECT("D"&amp;$A$4):D9999,INDIRECT("D"&amp;ROW()))</f>
        <v>0</v>
      </c>
      <c r="H26" s="137" t="s">
        <v>122</v>
      </c>
      <c r="I26" s="128" t="s">
        <v>66</v>
      </c>
      <c r="J26" s="116" t="s">
        <v>62</v>
      </c>
      <c r="K26" s="117" t="s">
        <v>62</v>
      </c>
      <c r="L26" s="117" t="s">
        <v>62</v>
      </c>
      <c r="M26" s="117" t="s">
        <v>62</v>
      </c>
      <c r="N26" s="117" t="s">
        <v>62</v>
      </c>
      <c r="O26" s="117" t="s">
        <v>62</v>
      </c>
      <c r="P26" s="129" t="s">
        <v>62</v>
      </c>
      <c r="Q26" s="119" t="s">
        <v>62</v>
      </c>
      <c r="R26" s="138" t="s">
        <v>123</v>
      </c>
      <c r="S26" s="131" t="s">
        <v>62</v>
      </c>
      <c r="T26" s="107"/>
      <c r="W26" s="91"/>
      <c r="X26" s="11" t="str">
        <f t="shared" si="1"/>
        <v>6.4</v>
      </c>
      <c r="Y26" s="122" t="str">
        <f t="shared" si="2"/>
        <v>Not_on_agenda</v>
      </c>
    </row>
    <row r="27" spans="1:25" s="90" customFormat="1" ht="52.8">
      <c r="A27" s="123" t="str">
        <f t="shared" si="0"/>
        <v>S2#121</v>
      </c>
      <c r="B27" s="109" t="s">
        <v>70</v>
      </c>
      <c r="C27" s="110" t="s">
        <v>63</v>
      </c>
      <c r="D27" s="124" t="s">
        <v>124</v>
      </c>
      <c r="E27" s="112">
        <f ca="1">COUNTIF(INDIRECT("D"&amp;$A$4):D3701,INDIRECT("D"&amp;ROW()))</f>
        <v>0</v>
      </c>
      <c r="F27" s="125" t="s">
        <v>9</v>
      </c>
      <c r="G27" s="235">
        <f ca="1">COUNTIFS(INDIRECT("U"&amp;$A$4):U9999,"OPEN",INDIRECT("D"&amp;$A$4):D9999,INDIRECT("D"&amp;ROW()))</f>
        <v>0</v>
      </c>
      <c r="H27" s="127" t="s">
        <v>125</v>
      </c>
      <c r="I27" s="132" t="s">
        <v>110</v>
      </c>
      <c r="J27" s="116" t="s">
        <v>62</v>
      </c>
      <c r="K27" s="117" t="s">
        <v>62</v>
      </c>
      <c r="L27" s="117" t="s">
        <v>62</v>
      </c>
      <c r="M27" s="117" t="s">
        <v>62</v>
      </c>
      <c r="N27" s="117" t="s">
        <v>62</v>
      </c>
      <c r="O27" s="117" t="s">
        <v>62</v>
      </c>
      <c r="P27" s="129" t="s">
        <v>62</v>
      </c>
      <c r="Q27" s="119" t="s">
        <v>62</v>
      </c>
      <c r="R27" s="120" t="s">
        <v>62</v>
      </c>
      <c r="S27" s="131" t="s">
        <v>62</v>
      </c>
      <c r="T27" s="107"/>
      <c r="W27" s="91"/>
      <c r="X27" s="11" t="str">
        <f t="shared" si="1"/>
        <v>6.5</v>
      </c>
      <c r="Y27" s="122" t="str">
        <f t="shared" si="2"/>
        <v>Frank</v>
      </c>
    </row>
    <row r="28" spans="1:25" s="90" customFormat="1" ht="31.2">
      <c r="A28" s="123" t="str">
        <f t="shared" si="0"/>
        <v>S2#121</v>
      </c>
      <c r="B28" s="109" t="s">
        <v>70</v>
      </c>
      <c r="C28" s="110" t="s">
        <v>63</v>
      </c>
      <c r="D28" s="124" t="s">
        <v>127</v>
      </c>
      <c r="E28" s="112">
        <f ca="1">COUNTIF(INDIRECT("D"&amp;$A$4):D3701,INDIRECT("D"&amp;ROW()))</f>
        <v>141</v>
      </c>
      <c r="F28" s="125" t="s">
        <v>9</v>
      </c>
      <c r="G28" s="235">
        <f ca="1">COUNTIFS(INDIRECT("U"&amp;$A$4):U9999,"OPEN",INDIRECT("D"&amp;$A$4):D9999,INDIRECT("D"&amp;ROW()))</f>
        <v>0</v>
      </c>
      <c r="H28" s="127" t="s">
        <v>128</v>
      </c>
      <c r="I28" s="128" t="s">
        <v>66</v>
      </c>
      <c r="J28" s="116" t="s">
        <v>62</v>
      </c>
      <c r="K28" s="117" t="s">
        <v>62</v>
      </c>
      <c r="L28" s="117" t="s">
        <v>62</v>
      </c>
      <c r="M28" s="117" t="s">
        <v>62</v>
      </c>
      <c r="N28" s="117" t="s">
        <v>62</v>
      </c>
      <c r="O28" s="117" t="s">
        <v>62</v>
      </c>
      <c r="P28" s="129" t="s">
        <v>62</v>
      </c>
      <c r="Q28" s="119" t="s">
        <v>62</v>
      </c>
      <c r="R28" s="120" t="s">
        <v>129</v>
      </c>
      <c r="S28" s="131" t="s">
        <v>62</v>
      </c>
      <c r="T28" s="107"/>
      <c r="W28" s="91"/>
      <c r="X28" s="11" t="str">
        <f t="shared" si="1"/>
        <v>6.5.1</v>
      </c>
      <c r="Y28" s="122" t="str">
        <f t="shared" si="2"/>
        <v>Frank</v>
      </c>
    </row>
    <row r="29" spans="1:25" s="90" customFormat="1" ht="79.8">
      <c r="A29" s="123" t="str">
        <f t="shared" si="0"/>
        <v>S2#121</v>
      </c>
      <c r="B29" s="109" t="s">
        <v>70</v>
      </c>
      <c r="C29" s="110" t="s">
        <v>63</v>
      </c>
      <c r="D29" s="124" t="s">
        <v>130</v>
      </c>
      <c r="E29" s="112">
        <f ca="1">COUNTIF(INDIRECT("D"&amp;$A$4):D3701,INDIRECT("D"&amp;ROW()))</f>
        <v>62</v>
      </c>
      <c r="F29" s="125" t="s">
        <v>9</v>
      </c>
      <c r="G29" s="235">
        <f ca="1">COUNTIFS(INDIRECT("U"&amp;$A$4):U9999,"OPEN",INDIRECT("D"&amp;$A$4):D9999,INDIRECT("D"&amp;ROW()))</f>
        <v>0</v>
      </c>
      <c r="H29" s="127" t="s">
        <v>11420</v>
      </c>
      <c r="I29" s="128" t="s">
        <v>66</v>
      </c>
      <c r="J29" s="116" t="s">
        <v>62</v>
      </c>
      <c r="K29" s="117" t="s">
        <v>62</v>
      </c>
      <c r="L29" s="117" t="s">
        <v>62</v>
      </c>
      <c r="M29" s="117" t="s">
        <v>62</v>
      </c>
      <c r="N29" s="117" t="s">
        <v>62</v>
      </c>
      <c r="O29" s="117" t="s">
        <v>62</v>
      </c>
      <c r="P29" s="129" t="s">
        <v>62</v>
      </c>
      <c r="Q29" s="119" t="s">
        <v>62</v>
      </c>
      <c r="R29" s="120" t="s">
        <v>11738</v>
      </c>
      <c r="S29" s="131" t="s">
        <v>62</v>
      </c>
      <c r="T29" s="107"/>
      <c r="W29" s="91"/>
      <c r="X29" s="11" t="str">
        <f t="shared" si="1"/>
        <v>6.5.2</v>
      </c>
      <c r="Y29" s="122" t="str">
        <f t="shared" si="2"/>
        <v>Frank</v>
      </c>
    </row>
    <row r="30" spans="1:25" s="90" customFormat="1" ht="34.200000000000003">
      <c r="A30" s="123" t="str">
        <f t="shared" si="0"/>
        <v>S2#121</v>
      </c>
      <c r="B30" s="109" t="s">
        <v>70</v>
      </c>
      <c r="C30" s="110" t="s">
        <v>63</v>
      </c>
      <c r="D30" s="124" t="s">
        <v>133</v>
      </c>
      <c r="E30" s="112">
        <f ca="1">COUNTIF(INDIRECT("D"&amp;$A$4):D3701,INDIRECT("D"&amp;ROW()))</f>
        <v>99</v>
      </c>
      <c r="F30" s="125" t="s">
        <v>9</v>
      </c>
      <c r="G30" s="235">
        <f ca="1">COUNTIFS(INDIRECT("U"&amp;$A$4):U9999,"OPEN",INDIRECT("D"&amp;$A$4):D9999,INDIRECT("D"&amp;ROW()))</f>
        <v>0</v>
      </c>
      <c r="H30" s="127" t="s">
        <v>134</v>
      </c>
      <c r="I30" s="128" t="s">
        <v>66</v>
      </c>
      <c r="J30" s="116" t="s">
        <v>62</v>
      </c>
      <c r="K30" s="117" t="s">
        <v>62</v>
      </c>
      <c r="L30" s="117" t="s">
        <v>62</v>
      </c>
      <c r="M30" s="117" t="s">
        <v>62</v>
      </c>
      <c r="N30" s="117" t="s">
        <v>62</v>
      </c>
      <c r="O30" s="117" t="s">
        <v>62</v>
      </c>
      <c r="P30" s="129" t="s">
        <v>62</v>
      </c>
      <c r="Q30" s="119" t="s">
        <v>62</v>
      </c>
      <c r="R30" s="120" t="s">
        <v>11739</v>
      </c>
      <c r="S30" s="131" t="s">
        <v>62</v>
      </c>
      <c r="T30" s="107"/>
      <c r="W30" s="91"/>
      <c r="X30" s="11" t="str">
        <f t="shared" si="1"/>
        <v>6.5.3</v>
      </c>
      <c r="Y30" s="122" t="str">
        <f t="shared" si="2"/>
        <v>Frank</v>
      </c>
    </row>
    <row r="31" spans="1:25" s="90" customFormat="1" ht="31.2">
      <c r="A31" s="109" t="str">
        <f t="shared" si="0"/>
        <v>S2#121</v>
      </c>
      <c r="B31" s="109" t="s">
        <v>70</v>
      </c>
      <c r="C31" s="110" t="s">
        <v>63</v>
      </c>
      <c r="D31" s="124" t="s">
        <v>136</v>
      </c>
      <c r="E31" s="112">
        <f ca="1">COUNTIF(INDIRECT("D"&amp;$A$4):D3701,INDIRECT("D"&amp;ROW()))</f>
        <v>14</v>
      </c>
      <c r="F31" s="125" t="s">
        <v>9</v>
      </c>
      <c r="G31" s="235">
        <f ca="1">COUNTIFS(INDIRECT("U"&amp;$A$4):U9999,"OPEN",INDIRECT("D"&amp;$A$4):D9999,INDIRECT("D"&amp;ROW()))</f>
        <v>0</v>
      </c>
      <c r="H31" s="127" t="s">
        <v>137</v>
      </c>
      <c r="I31" s="128" t="s">
        <v>66</v>
      </c>
      <c r="J31" s="116" t="s">
        <v>62</v>
      </c>
      <c r="K31" s="117" t="s">
        <v>62</v>
      </c>
      <c r="L31" s="117" t="s">
        <v>62</v>
      </c>
      <c r="M31" s="117" t="s">
        <v>62</v>
      </c>
      <c r="N31" s="117" t="s">
        <v>62</v>
      </c>
      <c r="O31" s="117" t="s">
        <v>62</v>
      </c>
      <c r="P31" s="129" t="s">
        <v>62</v>
      </c>
      <c r="Q31" s="119" t="s">
        <v>62</v>
      </c>
      <c r="R31" s="120" t="s">
        <v>138</v>
      </c>
      <c r="S31" s="131" t="s">
        <v>62</v>
      </c>
      <c r="T31" s="107"/>
      <c r="W31" s="91"/>
      <c r="X31" s="11" t="str">
        <f t="shared" si="1"/>
        <v>6.5.4</v>
      </c>
      <c r="Y31" s="122" t="str">
        <f t="shared" si="2"/>
        <v>Frank</v>
      </c>
    </row>
    <row r="32" spans="1:25" s="90" customFormat="1" ht="34.200000000000003">
      <c r="A32" s="123" t="str">
        <f t="shared" si="0"/>
        <v>S2#121</v>
      </c>
      <c r="B32" s="109" t="s">
        <v>70</v>
      </c>
      <c r="C32" s="110" t="s">
        <v>63</v>
      </c>
      <c r="D32" s="124" t="s">
        <v>139</v>
      </c>
      <c r="E32" s="112">
        <f ca="1">COUNTIF(INDIRECT("D"&amp;$A$4):D3701,INDIRECT("D"&amp;ROW()))</f>
        <v>48</v>
      </c>
      <c r="F32" s="125" t="s">
        <v>9</v>
      </c>
      <c r="G32" s="235">
        <f ca="1">COUNTIFS(INDIRECT("U"&amp;$A$4):U9999,"OPEN",INDIRECT("D"&amp;$A$4):D9999,INDIRECT("D"&amp;ROW()))</f>
        <v>0</v>
      </c>
      <c r="H32" s="127" t="s">
        <v>140</v>
      </c>
      <c r="I32" s="128" t="s">
        <v>66</v>
      </c>
      <c r="J32" s="116" t="s">
        <v>62</v>
      </c>
      <c r="K32" s="117" t="s">
        <v>62</v>
      </c>
      <c r="L32" s="117" t="s">
        <v>62</v>
      </c>
      <c r="M32" s="117" t="s">
        <v>62</v>
      </c>
      <c r="N32" s="117" t="s">
        <v>62</v>
      </c>
      <c r="O32" s="117" t="s">
        <v>62</v>
      </c>
      <c r="P32" s="129" t="s">
        <v>62</v>
      </c>
      <c r="Q32" s="119" t="s">
        <v>62</v>
      </c>
      <c r="R32" s="120" t="s">
        <v>11740</v>
      </c>
      <c r="S32" s="131" t="s">
        <v>62</v>
      </c>
      <c r="T32" s="107"/>
      <c r="W32" s="91"/>
      <c r="X32" s="11" t="str">
        <f t="shared" si="1"/>
        <v>6.5.5</v>
      </c>
      <c r="Y32" s="122" t="str">
        <f t="shared" si="2"/>
        <v>Frank</v>
      </c>
    </row>
    <row r="33" spans="1:25" s="90" customFormat="1" ht="22.8">
      <c r="A33" s="123" t="str">
        <f t="shared" si="0"/>
        <v>S2#121</v>
      </c>
      <c r="B33" s="109" t="s">
        <v>70</v>
      </c>
      <c r="C33" s="110" t="s">
        <v>63</v>
      </c>
      <c r="D33" s="124" t="s">
        <v>141</v>
      </c>
      <c r="E33" s="112">
        <f ca="1">COUNTIF(INDIRECT("D"&amp;$A$4):D3701,INDIRECT("D"&amp;ROW()))</f>
        <v>62</v>
      </c>
      <c r="F33" s="180" t="s">
        <v>11</v>
      </c>
      <c r="G33" s="235">
        <f ca="1">COUNTIFS(INDIRECT("U"&amp;$A$4):U9999,"OPEN",INDIRECT("D"&amp;$A$4):D9999,INDIRECT("D"&amp;ROW()))</f>
        <v>0</v>
      </c>
      <c r="H33" s="127" t="s">
        <v>142</v>
      </c>
      <c r="I33" s="128" t="s">
        <v>66</v>
      </c>
      <c r="J33" s="116" t="s">
        <v>62</v>
      </c>
      <c r="K33" s="117" t="s">
        <v>62</v>
      </c>
      <c r="L33" s="117" t="s">
        <v>62</v>
      </c>
      <c r="M33" s="117" t="s">
        <v>62</v>
      </c>
      <c r="N33" s="117" t="s">
        <v>62</v>
      </c>
      <c r="O33" s="117" t="s">
        <v>62</v>
      </c>
      <c r="P33" s="129" t="s">
        <v>62</v>
      </c>
      <c r="Q33" s="119" t="s">
        <v>62</v>
      </c>
      <c r="R33" s="120" t="s">
        <v>11741</v>
      </c>
      <c r="S33" s="131" t="s">
        <v>62</v>
      </c>
      <c r="T33" s="107"/>
      <c r="W33" s="91"/>
      <c r="X33" s="11" t="str">
        <f t="shared" si="1"/>
        <v>6.5.6</v>
      </c>
      <c r="Y33" s="122" t="str">
        <f t="shared" si="2"/>
        <v>Krisztian</v>
      </c>
    </row>
    <row r="34" spans="1:25" s="90" customFormat="1" ht="45.6">
      <c r="A34" s="123" t="str">
        <f t="shared" si="0"/>
        <v>S2#121</v>
      </c>
      <c r="B34" s="109" t="s">
        <v>70</v>
      </c>
      <c r="C34" s="110" t="s">
        <v>63</v>
      </c>
      <c r="D34" s="144" t="s">
        <v>143</v>
      </c>
      <c r="E34" s="112">
        <f ca="1">COUNTIF(INDIRECT("D"&amp;$A$4):D3701,INDIRECT("D"&amp;ROW()))</f>
        <v>0</v>
      </c>
      <c r="F34" s="259" t="s">
        <v>10</v>
      </c>
      <c r="G34" s="235">
        <f ca="1">COUNTIFS(INDIRECT("U"&amp;$A$4):U9999,"OPEN",INDIRECT("D"&amp;$A$4):D9999,INDIRECT("D"&amp;ROW()))</f>
        <v>0</v>
      </c>
      <c r="H34" s="146" t="s">
        <v>144</v>
      </c>
      <c r="I34" s="132" t="s">
        <v>11438</v>
      </c>
      <c r="J34" s="116" t="s">
        <v>62</v>
      </c>
      <c r="K34" s="117" t="s">
        <v>62</v>
      </c>
      <c r="L34" s="117" t="s">
        <v>62</v>
      </c>
      <c r="M34" s="117" t="s">
        <v>62</v>
      </c>
      <c r="N34" s="117" t="s">
        <v>62</v>
      </c>
      <c r="O34" s="117" t="s">
        <v>62</v>
      </c>
      <c r="P34" s="129" t="s">
        <v>62</v>
      </c>
      <c r="Q34" s="119" t="s">
        <v>62</v>
      </c>
      <c r="R34" s="120" t="s">
        <v>11435</v>
      </c>
      <c r="S34" s="131" t="s">
        <v>62</v>
      </c>
      <c r="T34" s="107"/>
      <c r="W34" s="91"/>
      <c r="X34" s="11" t="str">
        <f t="shared" si="1"/>
        <v>6.5.7</v>
      </c>
      <c r="Y34" s="122" t="str">
        <f t="shared" si="2"/>
        <v>Puneet</v>
      </c>
    </row>
    <row r="35" spans="1:25" s="90" customFormat="1" ht="109.2">
      <c r="A35" s="123" t="str">
        <f t="shared" si="0"/>
        <v>S2#121</v>
      </c>
      <c r="B35" s="109" t="s">
        <v>70</v>
      </c>
      <c r="C35" s="110" t="s">
        <v>63</v>
      </c>
      <c r="D35" s="124" t="s">
        <v>11409</v>
      </c>
      <c r="E35" s="112">
        <f ca="1">COUNTIF(INDIRECT("D"&amp;$A$4):D3701,INDIRECT("D"&amp;ROW()))</f>
        <v>35</v>
      </c>
      <c r="F35" s="259" t="s">
        <v>10</v>
      </c>
      <c r="G35" s="235">
        <f ca="1">COUNTIFS(INDIRECT("U"&amp;$A$4):U9999,"OPEN",INDIRECT("D"&amp;$A$4):D9999,INDIRECT("D"&amp;ROW()))</f>
        <v>0</v>
      </c>
      <c r="H35" s="127" t="s">
        <v>11421</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6.5.7.1</v>
      </c>
      <c r="Y35" s="122" t="str">
        <f t="shared" si="2"/>
        <v>Puneet</v>
      </c>
    </row>
    <row r="36" spans="1:25" s="90" customFormat="1" ht="15.6">
      <c r="A36" s="123" t="str">
        <f t="shared" si="0"/>
        <v>S2#121</v>
      </c>
      <c r="B36" s="109" t="s">
        <v>70</v>
      </c>
      <c r="C36" s="110" t="s">
        <v>63</v>
      </c>
      <c r="D36" s="124" t="s">
        <v>11410</v>
      </c>
      <c r="E36" s="112">
        <f ca="1">COUNTIF(INDIRECT("D"&amp;$A$4):D3701,INDIRECT("D"&amp;ROW()))</f>
        <v>21</v>
      </c>
      <c r="F36" s="259" t="s">
        <v>10</v>
      </c>
      <c r="G36" s="235">
        <f ca="1">COUNTIFS(INDIRECT("U"&amp;$A$4):U9999,"OPEN",INDIRECT("D"&amp;$A$4):D9999,INDIRECT("D"&amp;ROW()))</f>
        <v>0</v>
      </c>
      <c r="H36" s="127" t="s">
        <v>11422</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6.5.7.2</v>
      </c>
      <c r="Y36" s="122" t="str">
        <f t="shared" si="2"/>
        <v>Puneet</v>
      </c>
    </row>
    <row r="37" spans="1:25" s="90" customFormat="1" ht="31.2">
      <c r="A37" s="123" t="str">
        <f t="shared" si="0"/>
        <v>S2#121</v>
      </c>
      <c r="B37" s="109" t="s">
        <v>70</v>
      </c>
      <c r="C37" s="110" t="s">
        <v>63</v>
      </c>
      <c r="D37" s="124" t="s">
        <v>11411</v>
      </c>
      <c r="E37" s="112">
        <f ca="1">COUNTIF(INDIRECT("D"&amp;$A$4):D3701,INDIRECT("D"&amp;ROW()))</f>
        <v>14</v>
      </c>
      <c r="F37" s="259" t="s">
        <v>10</v>
      </c>
      <c r="G37" s="235">
        <f ca="1">COUNTIFS(INDIRECT("U"&amp;$A$4):U9999,"OPEN",INDIRECT("D"&amp;$A$4):D9999,INDIRECT("D"&amp;ROW()))</f>
        <v>0</v>
      </c>
      <c r="H37" s="127" t="s">
        <v>11423</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6.5.7.3</v>
      </c>
      <c r="Y37" s="122" t="str">
        <f t="shared" si="2"/>
        <v>Puneet</v>
      </c>
    </row>
    <row r="38" spans="1:25" s="90" customFormat="1" ht="46.8">
      <c r="A38" s="123" t="str">
        <f t="shared" si="0"/>
        <v>S2#121</v>
      </c>
      <c r="B38" s="109" t="s">
        <v>70</v>
      </c>
      <c r="C38" s="110" t="s">
        <v>63</v>
      </c>
      <c r="D38" s="124" t="s">
        <v>11412</v>
      </c>
      <c r="E38" s="112">
        <f ca="1">COUNTIF(INDIRECT("D"&amp;$A$4):D3701,INDIRECT("D"&amp;ROW()))</f>
        <v>8</v>
      </c>
      <c r="F38" s="259" t="s">
        <v>10</v>
      </c>
      <c r="G38" s="235">
        <f ca="1">COUNTIFS(INDIRECT("U"&amp;$A$4):U9999,"OPEN",INDIRECT("D"&amp;$A$4):D9999,INDIRECT("D"&amp;ROW()))</f>
        <v>0</v>
      </c>
      <c r="H38" s="127" t="s">
        <v>11424</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6.5.7.4</v>
      </c>
      <c r="Y38" s="122" t="str">
        <f t="shared" si="2"/>
        <v>Puneet</v>
      </c>
    </row>
    <row r="39" spans="1:25" s="90" customFormat="1" ht="15.6">
      <c r="A39" s="123" t="str">
        <f t="shared" si="0"/>
        <v>S2#121</v>
      </c>
      <c r="B39" s="109" t="s">
        <v>70</v>
      </c>
      <c r="C39" s="110" t="s">
        <v>63</v>
      </c>
      <c r="D39" s="124" t="s">
        <v>11413</v>
      </c>
      <c r="E39" s="112">
        <f ca="1">COUNTIF(INDIRECT("D"&amp;$A$4):D3701,INDIRECT("D"&amp;ROW()))</f>
        <v>16</v>
      </c>
      <c r="F39" s="259" t="s">
        <v>10</v>
      </c>
      <c r="G39" s="235">
        <f ca="1">COUNTIFS(INDIRECT("U"&amp;$A$4):U9999,"OPEN",INDIRECT("D"&amp;$A$4):D9999,INDIRECT("D"&amp;ROW()))</f>
        <v>0</v>
      </c>
      <c r="H39" s="127" t="s">
        <v>11425</v>
      </c>
      <c r="I39" s="128" t="s">
        <v>66</v>
      </c>
      <c r="J39" s="116" t="s">
        <v>62</v>
      </c>
      <c r="K39" s="117" t="s">
        <v>62</v>
      </c>
      <c r="L39" s="117" t="s">
        <v>62</v>
      </c>
      <c r="M39" s="117" t="s">
        <v>62</v>
      </c>
      <c r="N39" s="117" t="s">
        <v>62</v>
      </c>
      <c r="O39" s="117" t="s">
        <v>62</v>
      </c>
      <c r="P39" s="129" t="s">
        <v>62</v>
      </c>
      <c r="Q39" s="119" t="s">
        <v>62</v>
      </c>
      <c r="R39" s="120" t="s">
        <v>62</v>
      </c>
      <c r="S39" s="131" t="s">
        <v>62</v>
      </c>
      <c r="T39" s="107"/>
      <c r="W39" s="91"/>
      <c r="X39" s="11" t="str">
        <f t="shared" si="1"/>
        <v>6.5.7.5</v>
      </c>
      <c r="Y39" s="122" t="str">
        <f t="shared" si="2"/>
        <v>Puneet</v>
      </c>
    </row>
    <row r="40" spans="1:25" s="90" customFormat="1" ht="53.25" customHeight="1">
      <c r="A40" s="123" t="str">
        <f t="shared" si="0"/>
        <v>S2#121</v>
      </c>
      <c r="B40" s="109" t="s">
        <v>70</v>
      </c>
      <c r="C40" s="110" t="s">
        <v>63</v>
      </c>
      <c r="D40" s="144" t="s">
        <v>146</v>
      </c>
      <c r="E40" s="112">
        <f ca="1">COUNTIF(INDIRECT("D"&amp;$A$4):D3701,INDIRECT("D"&amp;ROW()))</f>
        <v>0</v>
      </c>
      <c r="F40" s="125" t="s">
        <v>9</v>
      </c>
      <c r="G40" s="235">
        <f ca="1">COUNTIFS(INDIRECT("U"&amp;$A$4):U9999,"OPEN",INDIRECT("D"&amp;$A$4):D9999,INDIRECT("D"&amp;ROW()))</f>
        <v>0</v>
      </c>
      <c r="H40" s="146" t="s">
        <v>147</v>
      </c>
      <c r="I40" s="132" t="s">
        <v>11437</v>
      </c>
      <c r="J40" s="116" t="s">
        <v>62</v>
      </c>
      <c r="K40" s="117" t="s">
        <v>62</v>
      </c>
      <c r="L40" s="117" t="s">
        <v>62</v>
      </c>
      <c r="M40" s="117" t="s">
        <v>62</v>
      </c>
      <c r="N40" s="117" t="s">
        <v>62</v>
      </c>
      <c r="O40" s="117" t="s">
        <v>62</v>
      </c>
      <c r="P40" s="129" t="s">
        <v>62</v>
      </c>
      <c r="Q40" s="119" t="s">
        <v>62</v>
      </c>
      <c r="R40" s="120" t="s">
        <v>11434</v>
      </c>
      <c r="S40" s="131" t="s">
        <v>62</v>
      </c>
      <c r="T40" s="107"/>
      <c r="W40" s="91"/>
      <c r="X40" s="11" t="str">
        <f t="shared" si="1"/>
        <v>6.5.8</v>
      </c>
      <c r="Y40" s="122" t="str">
        <f t="shared" si="2"/>
        <v>Frank</v>
      </c>
    </row>
    <row r="41" spans="1:25" s="90" customFormat="1" ht="46.8">
      <c r="A41" s="123" t="str">
        <f t="shared" si="0"/>
        <v>S2#121</v>
      </c>
      <c r="B41" s="109" t="s">
        <v>70</v>
      </c>
      <c r="C41" s="110" t="s">
        <v>63</v>
      </c>
      <c r="D41" s="124" t="s">
        <v>11414</v>
      </c>
      <c r="E41" s="112">
        <f ca="1">COUNTIF(INDIRECT("D"&amp;$A$4):D3701,INDIRECT("D"&amp;ROW()))</f>
        <v>16</v>
      </c>
      <c r="F41" s="259" t="s">
        <v>10</v>
      </c>
      <c r="G41" s="235">
        <f ca="1">COUNTIFS(INDIRECT("U"&amp;$A$4):U9999,"OPEN",INDIRECT("D"&amp;$A$4):D9999,INDIRECT("D"&amp;ROW()))</f>
        <v>0</v>
      </c>
      <c r="H41" s="127" t="s">
        <v>11426</v>
      </c>
      <c r="I41" s="128" t="s">
        <v>66</v>
      </c>
      <c r="J41" s="116" t="s">
        <v>62</v>
      </c>
      <c r="K41" s="117" t="s">
        <v>62</v>
      </c>
      <c r="L41" s="117" t="s">
        <v>62</v>
      </c>
      <c r="M41" s="117" t="s">
        <v>62</v>
      </c>
      <c r="N41" s="117" t="s">
        <v>62</v>
      </c>
      <c r="O41" s="117" t="s">
        <v>62</v>
      </c>
      <c r="P41" s="129" t="s">
        <v>62</v>
      </c>
      <c r="Q41" s="119" t="s">
        <v>62</v>
      </c>
      <c r="R41" s="120" t="s">
        <v>11433</v>
      </c>
      <c r="S41" s="131" t="s">
        <v>62</v>
      </c>
      <c r="T41" s="107"/>
      <c r="W41" s="91"/>
      <c r="X41" s="11" t="str">
        <f t="shared" si="1"/>
        <v>6.5.8.1</v>
      </c>
      <c r="Y41" s="122" t="str">
        <f t="shared" si="2"/>
        <v>Puneet</v>
      </c>
    </row>
    <row r="42" spans="1:25" s="90" customFormat="1" ht="31.2">
      <c r="A42" s="123" t="str">
        <f t="shared" si="0"/>
        <v>S2#121</v>
      </c>
      <c r="B42" s="109" t="s">
        <v>70</v>
      </c>
      <c r="C42" s="110" t="s">
        <v>63</v>
      </c>
      <c r="D42" s="124" t="s">
        <v>11415</v>
      </c>
      <c r="E42" s="112">
        <f ca="1">COUNTIF(INDIRECT("D"&amp;$A$4):D3701,INDIRECT("D"&amp;ROW()))</f>
        <v>12</v>
      </c>
      <c r="F42" s="259" t="s">
        <v>10</v>
      </c>
      <c r="G42" s="235">
        <f ca="1">COUNTIFS(INDIRECT("U"&amp;$A$4):U9999,"OPEN",INDIRECT("D"&amp;$A$4):D9999,INDIRECT("D"&amp;ROW()))</f>
        <v>0</v>
      </c>
      <c r="H42" s="127" t="s">
        <v>11427</v>
      </c>
      <c r="I42" s="128" t="s">
        <v>66</v>
      </c>
      <c r="J42" s="116" t="s">
        <v>62</v>
      </c>
      <c r="K42" s="117" t="s">
        <v>62</v>
      </c>
      <c r="L42" s="117" t="s">
        <v>62</v>
      </c>
      <c r="M42" s="117" t="s">
        <v>62</v>
      </c>
      <c r="N42" s="117" t="s">
        <v>62</v>
      </c>
      <c r="O42" s="117" t="s">
        <v>62</v>
      </c>
      <c r="P42" s="129" t="s">
        <v>62</v>
      </c>
      <c r="Q42" s="119" t="s">
        <v>62</v>
      </c>
      <c r="R42" s="120" t="s">
        <v>11432</v>
      </c>
      <c r="S42" s="131" t="s">
        <v>62</v>
      </c>
      <c r="T42" s="107"/>
      <c r="W42" s="91"/>
      <c r="X42" s="11" t="str">
        <f t="shared" si="1"/>
        <v>6.5.8.2</v>
      </c>
      <c r="Y42" s="122" t="str">
        <f t="shared" si="2"/>
        <v>Puneet</v>
      </c>
    </row>
    <row r="43" spans="1:25" s="90" customFormat="1" ht="22.8">
      <c r="A43" s="123" t="str">
        <f t="shared" si="0"/>
        <v>S2#121</v>
      </c>
      <c r="B43" s="109" t="s">
        <v>70</v>
      </c>
      <c r="C43" s="110" t="s">
        <v>63</v>
      </c>
      <c r="D43" s="124" t="s">
        <v>149</v>
      </c>
      <c r="E43" s="112">
        <f ca="1">COUNTIF(INDIRECT("D"&amp;$A$4):D3701,INDIRECT("D"&amp;ROW()))</f>
        <v>49</v>
      </c>
      <c r="F43" s="125" t="s">
        <v>9</v>
      </c>
      <c r="G43" s="235">
        <f ca="1">COUNTIFS(INDIRECT("U"&amp;$A$4):U9999,"OPEN",INDIRECT("D"&amp;$A$4):D9999,INDIRECT("D"&amp;ROW()))</f>
        <v>0</v>
      </c>
      <c r="H43" s="127" t="s">
        <v>150</v>
      </c>
      <c r="I43" s="128" t="s">
        <v>66</v>
      </c>
      <c r="J43" s="116" t="s">
        <v>62</v>
      </c>
      <c r="K43" s="117" t="s">
        <v>62</v>
      </c>
      <c r="L43" s="117" t="s">
        <v>62</v>
      </c>
      <c r="M43" s="117" t="s">
        <v>62</v>
      </c>
      <c r="N43" s="117" t="s">
        <v>62</v>
      </c>
      <c r="O43" s="117" t="s">
        <v>62</v>
      </c>
      <c r="P43" s="129" t="s">
        <v>62</v>
      </c>
      <c r="Q43" s="119" t="s">
        <v>62</v>
      </c>
      <c r="R43" s="120" t="s">
        <v>138</v>
      </c>
      <c r="S43" s="131" t="s">
        <v>62</v>
      </c>
      <c r="T43" s="107"/>
      <c r="W43" s="91"/>
      <c r="X43" s="11" t="str">
        <f t="shared" si="1"/>
        <v>6.5.9</v>
      </c>
      <c r="Y43" s="122" t="str">
        <f t="shared" si="2"/>
        <v>Frank</v>
      </c>
    </row>
    <row r="44" spans="1:25" s="90" customFormat="1" ht="34.200000000000003">
      <c r="A44" s="123" t="str">
        <f t="shared" si="0"/>
        <v>S2#121</v>
      </c>
      <c r="B44" s="109" t="s">
        <v>70</v>
      </c>
      <c r="C44" s="110" t="s">
        <v>63</v>
      </c>
      <c r="D44" s="124" t="s">
        <v>151</v>
      </c>
      <c r="E44" s="112">
        <f ca="1">COUNTIF(INDIRECT("D"&amp;$A$4):D3701,INDIRECT("D"&amp;ROW()))</f>
        <v>49</v>
      </c>
      <c r="F44" s="180" t="s">
        <v>11</v>
      </c>
      <c r="G44" s="235">
        <f ca="1">COUNTIFS(INDIRECT("U"&amp;$A$4):U9999,"OPEN",INDIRECT("D"&amp;$A$4):D9999,INDIRECT("D"&amp;ROW()))</f>
        <v>0</v>
      </c>
      <c r="H44" s="127" t="s">
        <v>152</v>
      </c>
      <c r="I44" s="128" t="s">
        <v>66</v>
      </c>
      <c r="J44" s="116" t="s">
        <v>62</v>
      </c>
      <c r="K44" s="117" t="s">
        <v>62</v>
      </c>
      <c r="L44" s="117" t="s">
        <v>62</v>
      </c>
      <c r="M44" s="117" t="s">
        <v>62</v>
      </c>
      <c r="N44" s="117" t="s">
        <v>62</v>
      </c>
      <c r="O44" s="117" t="s">
        <v>62</v>
      </c>
      <c r="P44" s="129" t="s">
        <v>62</v>
      </c>
      <c r="Q44" s="119" t="s">
        <v>62</v>
      </c>
      <c r="R44" s="120" t="s">
        <v>11431</v>
      </c>
      <c r="S44" s="131" t="s">
        <v>62</v>
      </c>
      <c r="T44" s="107"/>
      <c r="W44" s="91"/>
      <c r="X44" s="11" t="str">
        <f t="shared" si="1"/>
        <v>6.5.10</v>
      </c>
      <c r="Y44" s="122" t="str">
        <f t="shared" si="2"/>
        <v>Krisztian</v>
      </c>
    </row>
    <row r="45" spans="1:25" s="90" customFormat="1" ht="34.200000000000003">
      <c r="A45" s="123" t="str">
        <f t="shared" si="0"/>
        <v>S2#121</v>
      </c>
      <c r="B45" s="109" t="s">
        <v>70</v>
      </c>
      <c r="C45" s="110" t="s">
        <v>63</v>
      </c>
      <c r="D45" s="124" t="s">
        <v>153</v>
      </c>
      <c r="E45" s="112">
        <f ca="1">COUNTIF(INDIRECT("D"&amp;$A$4):D3701,INDIRECT("D"&amp;ROW()))</f>
        <v>38</v>
      </c>
      <c r="F45" s="259" t="s">
        <v>10</v>
      </c>
      <c r="G45" s="235">
        <f ca="1">COUNTIFS(INDIRECT("U"&amp;$A$4):U9999,"OPEN",INDIRECT("D"&amp;$A$4):D9999,INDIRECT("D"&amp;ROW()))</f>
        <v>0</v>
      </c>
      <c r="H45" s="127" t="s">
        <v>154</v>
      </c>
      <c r="I45" s="128" t="s">
        <v>66</v>
      </c>
      <c r="J45" s="116" t="s">
        <v>62</v>
      </c>
      <c r="K45" s="117" t="s">
        <v>62</v>
      </c>
      <c r="L45" s="117" t="s">
        <v>62</v>
      </c>
      <c r="M45" s="117" t="s">
        <v>62</v>
      </c>
      <c r="N45" s="117" t="s">
        <v>62</v>
      </c>
      <c r="O45" s="117" t="s">
        <v>62</v>
      </c>
      <c r="P45" s="129" t="s">
        <v>62</v>
      </c>
      <c r="Q45" s="119" t="s">
        <v>62</v>
      </c>
      <c r="R45" s="120" t="s">
        <v>11742</v>
      </c>
      <c r="S45" s="131" t="s">
        <v>62</v>
      </c>
      <c r="T45" s="107"/>
      <c r="W45" s="91"/>
      <c r="X45" s="11" t="str">
        <f t="shared" si="1"/>
        <v>6.5.11</v>
      </c>
      <c r="Y45" s="122" t="str">
        <f t="shared" si="2"/>
        <v>Puneet</v>
      </c>
    </row>
    <row r="46" spans="1:25" s="90" customFormat="1" ht="46.8">
      <c r="A46" s="123" t="str">
        <f t="shared" si="0"/>
        <v>S2#121</v>
      </c>
      <c r="B46" s="109" t="s">
        <v>70</v>
      </c>
      <c r="C46" s="110" t="s">
        <v>63</v>
      </c>
      <c r="D46" s="238" t="s">
        <v>156</v>
      </c>
      <c r="E46" s="112">
        <f ca="1">COUNTIF(INDIRECT("D"&amp;$A$4):D3701,INDIRECT("D"&amp;ROW()))</f>
        <v>0</v>
      </c>
      <c r="F46" s="136" t="s">
        <v>102</v>
      </c>
      <c r="G46" s="235">
        <f ca="1">COUNTIFS(INDIRECT("U"&amp;$A$4):U9999,"OPEN",INDIRECT("D"&amp;$A$4):D9999,INDIRECT("D"&amp;ROW()))</f>
        <v>0</v>
      </c>
      <c r="H46" s="137" t="s">
        <v>157</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6.6</v>
      </c>
      <c r="Y46" s="122" t="str">
        <f t="shared" si="2"/>
        <v>Not_on_agenda</v>
      </c>
    </row>
    <row r="47" spans="1:25" s="90" customFormat="1" ht="46.8">
      <c r="A47" s="123" t="str">
        <f t="shared" si="0"/>
        <v>S2#121</v>
      </c>
      <c r="B47" s="109" t="s">
        <v>70</v>
      </c>
      <c r="C47" s="110" t="s">
        <v>63</v>
      </c>
      <c r="D47" s="124" t="s">
        <v>158</v>
      </c>
      <c r="E47" s="112">
        <f ca="1">COUNTIF(INDIRECT("D"&amp;$A$4):D3701,INDIRECT("D"&amp;ROW()))</f>
        <v>15</v>
      </c>
      <c r="F47" s="180" t="s">
        <v>11</v>
      </c>
      <c r="G47" s="235">
        <f ca="1">COUNTIFS(INDIRECT("U"&amp;$A$4):U9999,"OPEN",INDIRECT("D"&amp;$A$4):D9999,INDIRECT("D"&amp;ROW()))</f>
        <v>0</v>
      </c>
      <c r="H47" s="127" t="s">
        <v>159</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6.7</v>
      </c>
      <c r="Y47" s="122" t="str">
        <f t="shared" si="2"/>
        <v>Krisztian</v>
      </c>
    </row>
    <row r="48" spans="1:25" s="90" customFormat="1" ht="31.2">
      <c r="A48" s="123" t="str">
        <f t="shared" si="0"/>
        <v>S2#121</v>
      </c>
      <c r="B48" s="109" t="s">
        <v>70</v>
      </c>
      <c r="C48" s="110" t="s">
        <v>63</v>
      </c>
      <c r="D48" s="124" t="s">
        <v>160</v>
      </c>
      <c r="E48" s="112">
        <f ca="1">COUNTIF(INDIRECT("D"&amp;$A$4):D3701,INDIRECT("D"&amp;ROW()))</f>
        <v>12</v>
      </c>
      <c r="F48" s="180" t="s">
        <v>11</v>
      </c>
      <c r="G48" s="235">
        <f ca="1">COUNTIFS(INDIRECT("U"&amp;$A$4):U9999,"OPEN",INDIRECT("D"&amp;$A$4):D9999,INDIRECT("D"&amp;ROW()))</f>
        <v>0</v>
      </c>
      <c r="H48" s="127" t="s">
        <v>161</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6.8</v>
      </c>
      <c r="Y48" s="122" t="str">
        <f t="shared" si="2"/>
        <v>Krisztian</v>
      </c>
    </row>
    <row r="49" spans="1:33" s="90" customFormat="1" ht="46.8">
      <c r="A49" s="123" t="str">
        <f t="shared" si="0"/>
        <v>S2#121</v>
      </c>
      <c r="B49" s="109" t="s">
        <v>70</v>
      </c>
      <c r="C49" s="110" t="s">
        <v>63</v>
      </c>
      <c r="D49" s="124" t="s">
        <v>162</v>
      </c>
      <c r="E49" s="112">
        <f ca="1">COUNTIF(INDIRECT("D"&amp;$A$4):D3701,INDIRECT("D"&amp;ROW()))</f>
        <v>34</v>
      </c>
      <c r="F49" s="259" t="s">
        <v>10</v>
      </c>
      <c r="G49" s="235">
        <f ca="1">COUNTIFS(INDIRECT("U"&amp;$A$4):U9999,"OPEN",INDIRECT("D"&amp;$A$4):D9999,INDIRECT("D"&amp;ROW()))</f>
        <v>0</v>
      </c>
      <c r="H49" s="127" t="s">
        <v>163</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6.9</v>
      </c>
      <c r="Y49" s="122" t="str">
        <f t="shared" si="2"/>
        <v>Puneet</v>
      </c>
    </row>
    <row r="50" spans="1:33" s="90" customFormat="1" ht="46.8">
      <c r="A50" s="123" t="str">
        <f t="shared" si="0"/>
        <v>S2#121</v>
      </c>
      <c r="B50" s="109" t="s">
        <v>70</v>
      </c>
      <c r="C50" s="110" t="s">
        <v>63</v>
      </c>
      <c r="D50" s="124" t="s">
        <v>164</v>
      </c>
      <c r="E50" s="112">
        <f ca="1">COUNTIF(INDIRECT("D"&amp;$A$4):D3701, INDIRECT("D"&amp;ROW()))</f>
        <v>66</v>
      </c>
      <c r="F50" s="182" t="s">
        <v>12</v>
      </c>
      <c r="G50" s="235">
        <f ca="1">COUNTIFS(INDIRECT("U"&amp;$A$4):U9999,"OPEN",INDIRECT("D"&amp;$A$4):D9999,INDIRECT("D"&amp;ROW()))</f>
        <v>0</v>
      </c>
      <c r="H50" s="127" t="s">
        <v>165</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6.10</v>
      </c>
      <c r="Y50" s="122" t="str">
        <f t="shared" si="2"/>
        <v>Dario</v>
      </c>
    </row>
    <row r="51" spans="1:33" s="90" customFormat="1" ht="31.2">
      <c r="A51" s="123" t="str">
        <f t="shared" si="0"/>
        <v>S2#121</v>
      </c>
      <c r="B51" s="109" t="s">
        <v>70</v>
      </c>
      <c r="C51" s="110" t="s">
        <v>63</v>
      </c>
      <c r="D51" s="124" t="s">
        <v>2149</v>
      </c>
      <c r="E51" s="112">
        <f ca="1">COUNTIF(INDIRECT("D"&amp;$A$4):D3701,INDIRECT("D"&amp;ROW()))</f>
        <v>48</v>
      </c>
      <c r="F51" s="259" t="s">
        <v>10</v>
      </c>
      <c r="G51" s="235">
        <f ca="1">COUNTIFS(INDIRECT("U"&amp;$A$4):U9999,"OPEN",INDIRECT("D"&amp;$A$4):D9999,INDIRECT("D"&amp;ROW()))</f>
        <v>0</v>
      </c>
      <c r="H51" s="127" t="s">
        <v>2150</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6.11</v>
      </c>
      <c r="Y51" s="122" t="str">
        <f t="shared" si="2"/>
        <v>Puneet</v>
      </c>
    </row>
    <row r="52" spans="1:33" s="90" customFormat="1" ht="78">
      <c r="A52" s="123" t="str">
        <f t="shared" si="0"/>
        <v>S2#121</v>
      </c>
      <c r="B52" s="109" t="s">
        <v>70</v>
      </c>
      <c r="C52" s="110" t="s">
        <v>63</v>
      </c>
      <c r="D52" s="238" t="s">
        <v>2151</v>
      </c>
      <c r="E52" s="112">
        <f ca="1">COUNTIF(INDIRECT("D"&amp;$A$4):D3701,INDIRECT("D"&amp;ROW()))</f>
        <v>0</v>
      </c>
      <c r="F52" s="136" t="s">
        <v>102</v>
      </c>
      <c r="G52" s="235">
        <f ca="1">COUNTIFS(INDIRECT("U"&amp;$A$4):U9999,"OPEN",INDIRECT("D"&amp;$A$4):D9999,INDIRECT("D"&amp;ROW()))</f>
        <v>0</v>
      </c>
      <c r="H52" s="137" t="s">
        <v>2152</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6.12</v>
      </c>
      <c r="Y52" s="122" t="str">
        <f t="shared" si="2"/>
        <v>Not_on_agenda</v>
      </c>
    </row>
    <row r="53" spans="1:33" s="90" customFormat="1" ht="15.6">
      <c r="A53" s="123" t="str">
        <f t="shared" si="0"/>
        <v>S2#121</v>
      </c>
      <c r="B53" s="109" t="s">
        <v>70</v>
      </c>
      <c r="C53" s="110" t="s">
        <v>63</v>
      </c>
      <c r="D53" s="124" t="s">
        <v>6903</v>
      </c>
      <c r="E53" s="112">
        <f ca="1">COUNTIF(INDIRECT("D"&amp;$A$4):D3701,INDIRECT("D"&amp;ROW()))</f>
        <v>11</v>
      </c>
      <c r="F53" s="180" t="s">
        <v>11</v>
      </c>
      <c r="G53" s="235">
        <f ca="1">COUNTIFS(INDIRECT("U"&amp;$A$4):U9999,"OPEN",INDIRECT("D"&amp;$A$4):D9999,INDIRECT("D"&amp;ROW()))</f>
        <v>0</v>
      </c>
      <c r="H53" s="127" t="s">
        <v>6907</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6.13</v>
      </c>
      <c r="Y53" s="122" t="str">
        <f t="shared" si="2"/>
        <v>Krisztian</v>
      </c>
    </row>
    <row r="54" spans="1:33" s="90" customFormat="1" ht="46.8">
      <c r="A54" s="123" t="str">
        <f t="shared" si="0"/>
        <v>S2#121</v>
      </c>
      <c r="B54" s="109" t="s">
        <v>70</v>
      </c>
      <c r="C54" s="110" t="s">
        <v>63</v>
      </c>
      <c r="D54" s="124" t="s">
        <v>6904</v>
      </c>
      <c r="E54" s="112">
        <f ca="1">COUNTIF(INDIRECT("D"&amp;$A$4):D3701,INDIRECT("D"&amp;ROW()))</f>
        <v>24</v>
      </c>
      <c r="F54" s="259" t="s">
        <v>10</v>
      </c>
      <c r="G54" s="235">
        <f ca="1">COUNTIFS(INDIRECT("U"&amp;$A$4):U9999,"OPEN",INDIRECT("D"&amp;$A$4):D9999,INDIRECT("D"&amp;ROW()))</f>
        <v>0</v>
      </c>
      <c r="H54" s="127" t="s">
        <v>11428</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6.14</v>
      </c>
      <c r="Y54" s="122" t="str">
        <f t="shared" si="2"/>
        <v>Puneet</v>
      </c>
    </row>
    <row r="55" spans="1:33" s="90" customFormat="1" ht="46.8">
      <c r="A55" s="123" t="str">
        <f t="shared" si="0"/>
        <v>S2#121</v>
      </c>
      <c r="B55" s="109" t="s">
        <v>70</v>
      </c>
      <c r="C55" s="110" t="s">
        <v>63</v>
      </c>
      <c r="D55" s="124" t="s">
        <v>6905</v>
      </c>
      <c r="E55" s="112">
        <f ca="1">COUNTIF(INDIRECT("D"&amp;$A$4):D3701,INDIRECT("D"&amp;ROW()))</f>
        <v>54</v>
      </c>
      <c r="F55" s="125" t="s">
        <v>9</v>
      </c>
      <c r="G55" s="235">
        <f ca="1">COUNTIFS(INDIRECT("U"&amp;$A$4):U9999,"OPEN",INDIRECT("D"&amp;$A$4):D9999,INDIRECT("D"&amp;ROW()))</f>
        <v>0</v>
      </c>
      <c r="H55" s="127" t="s">
        <v>6908</v>
      </c>
      <c r="I55" s="128" t="s">
        <v>66</v>
      </c>
      <c r="J55" s="116" t="s">
        <v>62</v>
      </c>
      <c r="K55" s="117" t="s">
        <v>62</v>
      </c>
      <c r="L55" s="117" t="s">
        <v>62</v>
      </c>
      <c r="M55" s="117" t="s">
        <v>62</v>
      </c>
      <c r="N55" s="117" t="s">
        <v>62</v>
      </c>
      <c r="O55" s="117" t="s">
        <v>62</v>
      </c>
      <c r="P55" s="129" t="s">
        <v>62</v>
      </c>
      <c r="Q55" s="119" t="s">
        <v>62</v>
      </c>
      <c r="R55" s="120" t="s">
        <v>62</v>
      </c>
      <c r="S55" s="131" t="s">
        <v>62</v>
      </c>
      <c r="T55" s="107"/>
      <c r="W55" s="91"/>
      <c r="X55" s="11" t="str">
        <f t="shared" si="1"/>
        <v>6.15</v>
      </c>
      <c r="Y55" s="122" t="str">
        <f t="shared" si="2"/>
        <v>Frank</v>
      </c>
    </row>
    <row r="56" spans="1:33" s="90" customFormat="1" ht="63.75" customHeight="1">
      <c r="A56" s="123" t="str">
        <f t="shared" si="0"/>
        <v>S2#121</v>
      </c>
      <c r="B56" s="109" t="s">
        <v>70</v>
      </c>
      <c r="C56" s="110" t="s">
        <v>63</v>
      </c>
      <c r="D56" s="124" t="s">
        <v>166</v>
      </c>
      <c r="E56" s="112">
        <f ca="1">COUNTIF(INDIRECT("D"&amp;$A$4):D3701,INDIRECT("D"&amp;ROW()))</f>
        <v>0</v>
      </c>
      <c r="F56" s="125" t="s">
        <v>9</v>
      </c>
      <c r="G56" s="235">
        <f ca="1">COUNTIFS(INDIRECT("U"&amp;$A$4):U9999,"OPEN",INDIRECT("D"&amp;$A$4):D9999,INDIRECT("D"&amp;ROW()))</f>
        <v>0</v>
      </c>
      <c r="H56" s="127" t="s">
        <v>167</v>
      </c>
      <c r="I56" s="128" t="s">
        <v>66</v>
      </c>
      <c r="J56" s="116" t="s">
        <v>62</v>
      </c>
      <c r="K56" s="117" t="s">
        <v>62</v>
      </c>
      <c r="L56" s="117" t="s">
        <v>62</v>
      </c>
      <c r="M56" s="117" t="s">
        <v>62</v>
      </c>
      <c r="N56" s="117" t="s">
        <v>62</v>
      </c>
      <c r="O56" s="117" t="s">
        <v>62</v>
      </c>
      <c r="P56" s="129" t="s">
        <v>62</v>
      </c>
      <c r="Q56" s="119" t="s">
        <v>62</v>
      </c>
      <c r="R56" s="120" t="s">
        <v>62</v>
      </c>
      <c r="S56" s="131" t="s">
        <v>62</v>
      </c>
      <c r="T56" s="107"/>
      <c r="W56" s="91"/>
      <c r="X56" s="11" t="str">
        <f t="shared" si="1"/>
        <v>7</v>
      </c>
      <c r="Y56" s="122" t="str">
        <f t="shared" si="2"/>
        <v>Frank</v>
      </c>
    </row>
    <row r="57" spans="1:33" s="90" customFormat="1" ht="57">
      <c r="A57" s="123" t="str">
        <f t="shared" si="0"/>
        <v>S2#121</v>
      </c>
      <c r="B57" s="109" t="s">
        <v>70</v>
      </c>
      <c r="C57" s="110" t="s">
        <v>63</v>
      </c>
      <c r="D57" s="124" t="s">
        <v>168</v>
      </c>
      <c r="E57" s="112">
        <f ca="1">COUNTIF(INDIRECT("D"&amp;$A$4):D3702,INDIRECT("D"&amp;ROW()))</f>
        <v>36</v>
      </c>
      <c r="F57" s="125" t="s">
        <v>9</v>
      </c>
      <c r="G57" s="235">
        <f ca="1">COUNTIFS(INDIRECT("U"&amp;$A$4):U9999,"OPEN",INDIRECT("D"&amp;$A$4):D9999,INDIRECT("D"&amp;ROW()))</f>
        <v>0</v>
      </c>
      <c r="H57" s="127" t="s">
        <v>11429</v>
      </c>
      <c r="I57" s="128" t="s">
        <v>66</v>
      </c>
      <c r="J57" s="116" t="s">
        <v>62</v>
      </c>
      <c r="K57" s="117" t="s">
        <v>62</v>
      </c>
      <c r="L57" s="117" t="s">
        <v>62</v>
      </c>
      <c r="M57" s="117" t="s">
        <v>62</v>
      </c>
      <c r="N57" s="117" t="s">
        <v>62</v>
      </c>
      <c r="O57" s="117" t="s">
        <v>62</v>
      </c>
      <c r="P57" s="129" t="s">
        <v>62</v>
      </c>
      <c r="Q57" s="119" t="s">
        <v>62</v>
      </c>
      <c r="R57" s="120" t="s">
        <v>11430</v>
      </c>
      <c r="S57" s="131" t="s">
        <v>62</v>
      </c>
      <c r="T57" s="107"/>
      <c r="W57" s="91"/>
      <c r="X57" s="11" t="str">
        <f t="shared" si="1"/>
        <v>7.1</v>
      </c>
      <c r="Y57" s="122" t="str">
        <f t="shared" si="2"/>
        <v>Frank</v>
      </c>
    </row>
    <row r="58" spans="1:33" s="90" customFormat="1" ht="15.6">
      <c r="A58" s="123" t="str">
        <f>A57</f>
        <v>S2#121</v>
      </c>
      <c r="B58" s="109" t="s">
        <v>70</v>
      </c>
      <c r="C58" s="110" t="s">
        <v>63</v>
      </c>
      <c r="D58" s="124" t="s">
        <v>170</v>
      </c>
      <c r="E58" s="112">
        <f ca="1">COUNTIF(INDIRECT("D"&amp;$A$4):D3703,INDIRECT("D"&amp;ROW()))</f>
        <v>2</v>
      </c>
      <c r="F58" s="125" t="s">
        <v>9</v>
      </c>
      <c r="G58" s="235">
        <f ca="1">COUNTIFS(INDIRECT("U"&amp;$A$4):U9999,"OPEN",INDIRECT("D"&amp;$A$4):D9999,INDIRECT("D"&amp;ROW()))</f>
        <v>0</v>
      </c>
      <c r="H58" s="127" t="s">
        <v>171</v>
      </c>
      <c r="I58" s="128" t="s">
        <v>66</v>
      </c>
      <c r="J58" s="116" t="s">
        <v>62</v>
      </c>
      <c r="K58" s="117" t="s">
        <v>62</v>
      </c>
      <c r="L58" s="117" t="s">
        <v>62</v>
      </c>
      <c r="M58" s="117" t="s">
        <v>62</v>
      </c>
      <c r="N58" s="117" t="s">
        <v>62</v>
      </c>
      <c r="O58" s="117" t="s">
        <v>62</v>
      </c>
      <c r="P58" s="129" t="s">
        <v>62</v>
      </c>
      <c r="Q58" s="119" t="s">
        <v>62</v>
      </c>
      <c r="R58" s="120" t="s">
        <v>11547</v>
      </c>
      <c r="S58" s="131" t="s">
        <v>62</v>
      </c>
      <c r="T58" s="107"/>
      <c r="W58" s="91"/>
      <c r="X58" s="11" t="str">
        <f t="shared" si="1"/>
        <v>7.2</v>
      </c>
      <c r="Y58" s="122" t="str">
        <f t="shared" si="2"/>
        <v>Frank</v>
      </c>
    </row>
    <row r="59" spans="1:33" s="90" customFormat="1" ht="15.6">
      <c r="A59" s="123" t="str">
        <f t="shared" si="0"/>
        <v>S2#121</v>
      </c>
      <c r="B59" s="109" t="s">
        <v>70</v>
      </c>
      <c r="C59" s="110" t="s">
        <v>63</v>
      </c>
      <c r="D59" s="124" t="s">
        <v>172</v>
      </c>
      <c r="E59" s="112">
        <f ca="1">COUNTIF(INDIRECT("D"&amp;$A$4):D3704,INDIRECT("D"&amp;ROW()))</f>
        <v>0</v>
      </c>
      <c r="F59" s="125" t="s">
        <v>9</v>
      </c>
      <c r="G59" s="235">
        <f ca="1">COUNTIFS(INDIRECT("U"&amp;$A$4):U9999,"OPEN",INDIRECT("D"&amp;$A$4):D9999,INDIRECT("D"&amp;ROW()))</f>
        <v>0</v>
      </c>
      <c r="H59" s="127" t="s">
        <v>173</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7.3</v>
      </c>
      <c r="Y59" s="122" t="str">
        <f t="shared" si="2"/>
        <v>Frank</v>
      </c>
    </row>
    <row r="60" spans="1:33" ht="15.6">
      <c r="A60" s="123" t="str">
        <f t="shared" si="0"/>
        <v>S2#121</v>
      </c>
      <c r="B60" s="109" t="s">
        <v>70</v>
      </c>
      <c r="C60" s="110" t="s">
        <v>63</v>
      </c>
      <c r="D60" s="124" t="s">
        <v>174</v>
      </c>
      <c r="E60" s="112">
        <f ca="1">COUNTIF(INDIRECT("D"&amp;$A$4):D3705,INDIRECT("D"&amp;ROW()))</f>
        <v>0</v>
      </c>
      <c r="F60" s="125" t="s">
        <v>9</v>
      </c>
      <c r="G60" s="235">
        <f ca="1">COUNTIFS(INDIRECT("U"&amp;$A$4):U9999,"OPEN",INDIRECT("D"&amp;$A$4):D9999,INDIRECT("D"&amp;ROW()))</f>
        <v>0</v>
      </c>
      <c r="H60" s="127" t="s">
        <v>175</v>
      </c>
      <c r="I60" s="128" t="s">
        <v>66</v>
      </c>
      <c r="J60" s="116" t="s">
        <v>62</v>
      </c>
      <c r="K60" s="117" t="s">
        <v>62</v>
      </c>
      <c r="L60" s="117" t="s">
        <v>62</v>
      </c>
      <c r="M60" s="117" t="s">
        <v>62</v>
      </c>
      <c r="N60" s="117" t="s">
        <v>62</v>
      </c>
      <c r="O60" s="117" t="s">
        <v>62</v>
      </c>
      <c r="P60" s="129" t="s">
        <v>62</v>
      </c>
      <c r="Q60" s="119" t="s">
        <v>62</v>
      </c>
      <c r="R60" s="120" t="s">
        <v>62</v>
      </c>
      <c r="S60" s="131" t="s">
        <v>62</v>
      </c>
      <c r="T60" s="107"/>
      <c r="U60" s="90"/>
      <c r="V60" s="90"/>
      <c r="W60" s="91"/>
      <c r="X60" s="11" t="str">
        <f t="shared" si="1"/>
        <v>8</v>
      </c>
      <c r="Y60" s="122" t="str">
        <f t="shared" si="2"/>
        <v>Frank</v>
      </c>
      <c r="AA60" s="90"/>
      <c r="AB60" s="90"/>
      <c r="AC60" s="90"/>
      <c r="AD60" s="90"/>
      <c r="AE60" s="90"/>
      <c r="AF60" s="90"/>
      <c r="AG60" s="90"/>
    </row>
    <row r="61" spans="1:33" ht="15.6">
      <c r="A61" s="123" t="str">
        <f t="shared" si="0"/>
        <v>S2#121</v>
      </c>
      <c r="B61" s="109" t="s">
        <v>70</v>
      </c>
      <c r="C61" s="110" t="s">
        <v>63</v>
      </c>
      <c r="D61" s="124" t="s">
        <v>176</v>
      </c>
      <c r="E61" s="112">
        <f ca="1">COUNTIF(INDIRECT("D"&amp;$A$4):D3706,INDIRECT("D"&amp;ROW()))</f>
        <v>0</v>
      </c>
      <c r="F61" s="125" t="s">
        <v>9</v>
      </c>
      <c r="G61" s="235">
        <f ca="1">COUNTIFS(INDIRECT("U"&amp;$A$4):U9999,"OPEN",INDIRECT("D"&amp;$A$4):D9999,INDIRECT("D"&amp;ROW()))</f>
        <v>0</v>
      </c>
      <c r="H61" s="127" t="s">
        <v>177</v>
      </c>
      <c r="I61" s="128" t="s">
        <v>66</v>
      </c>
      <c r="J61" s="116" t="s">
        <v>62</v>
      </c>
      <c r="K61" s="117" t="s">
        <v>62</v>
      </c>
      <c r="L61" s="117" t="s">
        <v>62</v>
      </c>
      <c r="M61" s="117" t="s">
        <v>62</v>
      </c>
      <c r="N61" s="117" t="s">
        <v>62</v>
      </c>
      <c r="O61" s="117" t="s">
        <v>62</v>
      </c>
      <c r="P61" s="129" t="s">
        <v>62</v>
      </c>
      <c r="Q61" s="140" t="s">
        <v>178</v>
      </c>
      <c r="R61" s="120" t="s">
        <v>62</v>
      </c>
      <c r="S61" s="131" t="s">
        <v>62</v>
      </c>
      <c r="T61" s="107"/>
      <c r="U61" s="90"/>
      <c r="V61" s="90"/>
      <c r="W61" s="91"/>
      <c r="X61" s="11" t="str">
        <f t="shared" si="1"/>
        <v>9</v>
      </c>
      <c r="Y61" s="122" t="str">
        <f t="shared" si="2"/>
        <v>Frank</v>
      </c>
      <c r="AA61" s="90"/>
      <c r="AB61" s="90"/>
      <c r="AC61" s="90"/>
      <c r="AD61" s="90"/>
      <c r="AE61" s="90"/>
      <c r="AF61" s="90"/>
      <c r="AG61" s="90"/>
    </row>
    <row r="62" spans="1:33" ht="15.6">
      <c r="A62" s="123" t="str">
        <f t="shared" si="0"/>
        <v>S2#121</v>
      </c>
      <c r="B62" s="109" t="s">
        <v>70</v>
      </c>
      <c r="C62" s="110" t="s">
        <v>63</v>
      </c>
      <c r="D62" s="141" t="s">
        <v>63</v>
      </c>
      <c r="E62" s="112">
        <f ca="1">COUNTIF(INDIRECT("D"&amp;$A$4):D3707,INDIRECT("D"&amp;ROW()))</f>
        <v>0</v>
      </c>
      <c r="F62" s="142" t="s">
        <v>63</v>
      </c>
      <c r="G62" s="235">
        <f ca="1">COUNTIFS(INDIRECT("U"&amp;$A$4):U9999,"OPEN",INDIRECT("D"&amp;$A$4):D9999,INDIRECT("D"&amp;ROW()))</f>
        <v>0</v>
      </c>
      <c r="H62" s="143" t="s">
        <v>63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v>
      </c>
      <c r="Y62" s="122" t="str">
        <f t="shared" si="2"/>
        <v>---</v>
      </c>
      <c r="AA62" s="90"/>
      <c r="AB62" s="90"/>
      <c r="AC62" s="90"/>
      <c r="AD62" s="90"/>
      <c r="AE62" s="90"/>
      <c r="AF62" s="90"/>
      <c r="AG62" s="90"/>
    </row>
    <row r="63" spans="1:33" ht="31.5" customHeight="1">
      <c r="A63" s="123" t="str">
        <f t="shared" si="0"/>
        <v>S2#121</v>
      </c>
      <c r="B63" s="109" t="s">
        <v>70</v>
      </c>
      <c r="C63" s="110" t="s">
        <v>63</v>
      </c>
      <c r="D63" s="141" t="s">
        <v>63</v>
      </c>
      <c r="E63" s="112">
        <f ca="1">COUNTIF(INDIRECT("D"&amp;$A$4):D3708,INDIRECT("D"&amp;ROW()))</f>
        <v>0</v>
      </c>
      <c r="F63" s="142" t="s">
        <v>63</v>
      </c>
      <c r="G63" s="235">
        <f ca="1">COUNTIFS(INDIRECT("U"&amp;$A$4):U9999,"OPEN",INDIRECT("D"&amp;$A$4):D9999,INDIRECT("D"&amp;ROW()))</f>
        <v>0</v>
      </c>
      <c r="H63" s="143" t="s">
        <v>63</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v>
      </c>
      <c r="Y63" s="122" t="str">
        <f t="shared" si="2"/>
        <v>---</v>
      </c>
      <c r="AA63" s="90"/>
      <c r="AB63" s="90"/>
      <c r="AC63" s="90"/>
      <c r="AD63" s="90"/>
      <c r="AE63" s="90"/>
      <c r="AF63" s="90"/>
      <c r="AG63" s="90"/>
    </row>
    <row r="64" spans="1:33" ht="15.6">
      <c r="A64" s="123" t="str">
        <f t="shared" si="0"/>
        <v>S2#121</v>
      </c>
      <c r="B64" s="109" t="s">
        <v>70</v>
      </c>
      <c r="C64" s="110" t="s">
        <v>63</v>
      </c>
      <c r="D64" s="141" t="s">
        <v>63</v>
      </c>
      <c r="E64" s="112">
        <f ca="1">COUNTIF(INDIRECT("D"&amp;$A$4):D3709,INDIRECT("D"&amp;ROW()))</f>
        <v>0</v>
      </c>
      <c r="F64" s="142" t="s">
        <v>63</v>
      </c>
      <c r="G64" s="235">
        <f ca="1">COUNTIFS(INDIRECT("U"&amp;$A$4):U9999,"OPEN",INDIRECT("D"&amp;$A$4):D9999,INDIRECT("D"&amp;ROW()))</f>
        <v>0</v>
      </c>
      <c r="H64" s="143" t="s">
        <v>63</v>
      </c>
      <c r="I64" s="128"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v>
      </c>
      <c r="Y64" s="122" t="str">
        <f t="shared" si="2"/>
        <v>---</v>
      </c>
      <c r="AA64" s="90"/>
      <c r="AB64" s="90"/>
      <c r="AC64" s="90"/>
      <c r="AD64" s="90"/>
      <c r="AE64" s="90"/>
      <c r="AF64" s="90"/>
      <c r="AG64" s="90"/>
    </row>
    <row r="65" spans="1:33" ht="15.6">
      <c r="A65" s="123" t="str">
        <f t="shared" si="0"/>
        <v>S2#121</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S2#121</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S2#121</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S2#121</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S2#121</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S2#121</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S2#121</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S2#121</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S2#121</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S2#121</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S2#121</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S2#121</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S2#121</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S2#121</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S2#121</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S2#121</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S2#121</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S2#121</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S2#121</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S2#121</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S2#121</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S2#121</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S2#121</v>
      </c>
      <c r="B87" s="109" t="s">
        <v>70</v>
      </c>
      <c r="C87" s="109" t="s">
        <v>63</v>
      </c>
      <c r="D87" s="144" t="s">
        <v>179</v>
      </c>
      <c r="E87" s="112">
        <f ca="1">COUNTIF(INDIRECT("D"&amp;$A$4):D3732,INDIRECT("D"&amp;ROW()))</f>
        <v>62</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10151</v>
      </c>
      <c r="F89" s="155" t="s">
        <v>188</v>
      </c>
      <c r="G89" s="156" t="s">
        <v>189</v>
      </c>
      <c r="H89" s="156" t="s">
        <v>11405</v>
      </c>
      <c r="I89" s="157" t="s">
        <v>191</v>
      </c>
      <c r="J89" s="158"/>
      <c r="K89" s="159"/>
      <c r="L89" s="160"/>
      <c r="M89" s="159"/>
      <c r="N89" s="158"/>
      <c r="O89" s="161"/>
      <c r="P89" s="161"/>
      <c r="Q89" s="151" t="s">
        <v>192</v>
      </c>
      <c r="R89" s="162" t="s">
        <v>12996</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10152</v>
      </c>
      <c r="F90" s="155" t="s">
        <v>196</v>
      </c>
      <c r="G90" s="155" t="s">
        <v>189</v>
      </c>
      <c r="H90" s="155" t="s">
        <v>11406</v>
      </c>
      <c r="I90" s="166" t="s">
        <v>198</v>
      </c>
      <c r="J90" s="160"/>
      <c r="K90" s="159"/>
      <c r="L90" s="160"/>
      <c r="M90" s="159"/>
      <c r="N90" s="158"/>
      <c r="O90" s="158"/>
      <c r="P90" s="158"/>
      <c r="Q90" s="162" t="s">
        <v>11407</v>
      </c>
      <c r="R90" s="162" t="s">
        <v>12995</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101</v>
      </c>
      <c r="E91" s="154" t="s">
        <v>10153</v>
      </c>
      <c r="F91" s="155" t="s">
        <v>25</v>
      </c>
      <c r="G91" s="155" t="s">
        <v>203</v>
      </c>
      <c r="H91" s="155" t="s">
        <v>12933</v>
      </c>
      <c r="I91" s="166" t="s">
        <v>12932</v>
      </c>
      <c r="J91" s="160"/>
      <c r="K91" s="159"/>
      <c r="L91" s="160"/>
      <c r="M91" s="159"/>
      <c r="N91" s="158"/>
      <c r="O91" s="158" t="s">
        <v>206</v>
      </c>
      <c r="P91" s="158"/>
      <c r="Q91" s="162" t="s">
        <v>2236</v>
      </c>
      <c r="R91" s="175" t="s">
        <v>13444</v>
      </c>
      <c r="S91" s="163" t="s">
        <v>253</v>
      </c>
      <c r="T91" s="148" t="s">
        <v>2232</v>
      </c>
      <c r="U91" s="149"/>
      <c r="V91" s="149"/>
      <c r="W91" s="164" t="str">
        <f>VLOOKUP(TRIM(X91),X10:Y88,2,FALSE)</f>
        <v>Krisztian</v>
      </c>
      <c r="X91" s="11" t="str">
        <f>IF(ISNONTEXT(D91),"" &amp; D91 &amp;"",T(D91))</f>
        <v>5.3</v>
      </c>
      <c r="Y91" s="83"/>
      <c r="AA91" s="1">
        <f t="shared" si="6"/>
        <v>18</v>
      </c>
    </row>
    <row r="92" spans="1:33" ht="35.25" customHeight="1">
      <c r="A92" s="150" t="s">
        <v>185</v>
      </c>
      <c r="B92" s="165" t="s">
        <v>70</v>
      </c>
      <c r="C92" s="153" t="s">
        <v>186</v>
      </c>
      <c r="D92" s="153" t="s">
        <v>136</v>
      </c>
      <c r="E92" s="154" t="s">
        <v>10154</v>
      </c>
      <c r="F92" s="155" t="s">
        <v>25</v>
      </c>
      <c r="G92" s="155" t="s">
        <v>242</v>
      </c>
      <c r="H92" s="155" t="s">
        <v>2260</v>
      </c>
      <c r="I92" s="166" t="s">
        <v>6916</v>
      </c>
      <c r="J92" s="160"/>
      <c r="K92" s="159"/>
      <c r="L92" s="160"/>
      <c r="M92" s="159"/>
      <c r="N92" s="158"/>
      <c r="O92" s="158" t="s">
        <v>206</v>
      </c>
      <c r="P92" s="158" t="s">
        <v>237</v>
      </c>
      <c r="Q92" s="162" t="s">
        <v>2261</v>
      </c>
      <c r="R92" s="175" t="s">
        <v>13143</v>
      </c>
      <c r="S92" s="163" t="s">
        <v>253</v>
      </c>
      <c r="T92" s="167" t="s">
        <v>2262</v>
      </c>
      <c r="U92" s="149"/>
      <c r="V92" s="149"/>
      <c r="W92" s="164" t="str">
        <f>VLOOKUP(TRIM(X92),X10:Y88,2,FALSE)</f>
        <v>Frank</v>
      </c>
      <c r="X92" s="11" t="str">
        <f t="shared" ref="X92:X155" si="7">IF(ISNONTEXT(D92),"" &amp; D92 &amp;"",T(D92))</f>
        <v>6.5.4</v>
      </c>
      <c r="Y92" s="83"/>
      <c r="AA92" s="1">
        <f t="shared" si="6"/>
        <v>20</v>
      </c>
    </row>
    <row r="93" spans="1:33" ht="35.25" customHeight="1">
      <c r="A93" s="150" t="s">
        <v>185</v>
      </c>
      <c r="B93" s="165" t="s">
        <v>70</v>
      </c>
      <c r="C93" s="153" t="s">
        <v>186</v>
      </c>
      <c r="D93" s="153" t="s">
        <v>136</v>
      </c>
      <c r="E93" s="154" t="s">
        <v>10155</v>
      </c>
      <c r="F93" s="155" t="s">
        <v>25</v>
      </c>
      <c r="G93" s="155" t="s">
        <v>203</v>
      </c>
      <c r="H93" s="155" t="s">
        <v>4344</v>
      </c>
      <c r="I93" s="166" t="s">
        <v>4345</v>
      </c>
      <c r="J93" s="160"/>
      <c r="K93" s="159"/>
      <c r="L93" s="160"/>
      <c r="M93" s="159"/>
      <c r="N93" s="158"/>
      <c r="O93" s="158" t="s">
        <v>366</v>
      </c>
      <c r="P93" s="158" t="s">
        <v>4346</v>
      </c>
      <c r="Q93" s="162" t="s">
        <v>8341</v>
      </c>
      <c r="R93" s="175" t="s">
        <v>14314</v>
      </c>
      <c r="S93" s="163" t="s">
        <v>210</v>
      </c>
      <c r="T93" s="148" t="s">
        <v>4348</v>
      </c>
      <c r="U93" s="149"/>
      <c r="V93" s="149"/>
      <c r="W93" s="164" t="str">
        <f>VLOOKUP(TRIM(X93),X10:Y88,2,FALSE)</f>
        <v>Frank</v>
      </c>
      <c r="X93" s="11" t="str">
        <f t="shared" si="7"/>
        <v>6.5.4</v>
      </c>
      <c r="Y93" s="83"/>
      <c r="AA93" s="1">
        <f t="shared" si="6"/>
        <v>18</v>
      </c>
    </row>
    <row r="94" spans="1:33" ht="35.25" customHeight="1">
      <c r="A94" s="150" t="s">
        <v>185</v>
      </c>
      <c r="B94" s="165" t="s">
        <v>70</v>
      </c>
      <c r="C94" s="153" t="s">
        <v>186</v>
      </c>
      <c r="D94" s="153" t="s">
        <v>6905</v>
      </c>
      <c r="E94" s="154" t="s">
        <v>10156</v>
      </c>
      <c r="F94" s="155" t="s">
        <v>25</v>
      </c>
      <c r="G94" s="155" t="s">
        <v>203</v>
      </c>
      <c r="H94" s="155" t="s">
        <v>4589</v>
      </c>
      <c r="I94" s="166" t="s">
        <v>4622</v>
      </c>
      <c r="J94" s="160"/>
      <c r="K94" s="159"/>
      <c r="L94" s="160"/>
      <c r="M94" s="159"/>
      <c r="N94" s="158"/>
      <c r="O94" s="158" t="s">
        <v>206</v>
      </c>
      <c r="P94" s="158" t="s">
        <v>284</v>
      </c>
      <c r="Q94" s="162" t="s">
        <v>4587</v>
      </c>
      <c r="R94" s="175" t="s">
        <v>14329</v>
      </c>
      <c r="S94" s="168" t="s">
        <v>200</v>
      </c>
      <c r="T94" s="167" t="s">
        <v>317</v>
      </c>
      <c r="U94" s="149"/>
      <c r="V94" s="149"/>
      <c r="W94" s="164" t="str">
        <f>VLOOKUP(TRIM(X94),X10:Y88,2,FALSE)</f>
        <v>Frank</v>
      </c>
      <c r="X94" s="11" t="str">
        <f t="shared" si="7"/>
        <v>6.15</v>
      </c>
      <c r="Y94" s="83"/>
      <c r="AA94" s="1">
        <f t="shared" si="6"/>
        <v>20</v>
      </c>
    </row>
    <row r="95" spans="1:33" ht="35.25" customHeight="1">
      <c r="A95" s="150" t="s">
        <v>185</v>
      </c>
      <c r="B95" s="165" t="s">
        <v>70</v>
      </c>
      <c r="C95" s="153" t="s">
        <v>186</v>
      </c>
      <c r="D95" s="153" t="s">
        <v>105</v>
      </c>
      <c r="E95" s="154" t="s">
        <v>10157</v>
      </c>
      <c r="F95" s="155" t="s">
        <v>25</v>
      </c>
      <c r="G95" s="155" t="s">
        <v>203</v>
      </c>
      <c r="H95" s="155" t="s">
        <v>6940</v>
      </c>
      <c r="I95" s="166" t="s">
        <v>6941</v>
      </c>
      <c r="J95" s="160"/>
      <c r="K95" s="159"/>
      <c r="L95" s="160"/>
      <c r="M95" s="159"/>
      <c r="N95" s="158"/>
      <c r="O95" s="158" t="s">
        <v>206</v>
      </c>
      <c r="P95" s="158" t="s">
        <v>6942</v>
      </c>
      <c r="Q95" s="162" t="s">
        <v>8352</v>
      </c>
      <c r="R95" s="175" t="s">
        <v>14323</v>
      </c>
      <c r="S95" s="163" t="s">
        <v>210</v>
      </c>
      <c r="T95" s="148" t="s">
        <v>6943</v>
      </c>
      <c r="U95" s="149"/>
      <c r="V95" s="149"/>
      <c r="W95" s="164" t="str">
        <f>VLOOKUP(TRIM(X95),X10:Y88,2,FALSE)</f>
        <v>Krisztian</v>
      </c>
      <c r="X95" s="11" t="str">
        <f t="shared" si="7"/>
        <v>5.4</v>
      </c>
      <c r="Y95" s="83"/>
      <c r="AA95" s="1">
        <f t="shared" si="6"/>
        <v>18</v>
      </c>
    </row>
    <row r="96" spans="1:33" ht="35.25" customHeight="1">
      <c r="A96" s="150" t="s">
        <v>185</v>
      </c>
      <c r="B96" s="165" t="s">
        <v>70</v>
      </c>
      <c r="C96" s="153" t="s">
        <v>186</v>
      </c>
      <c r="D96" s="153" t="s">
        <v>91</v>
      </c>
      <c r="E96" s="154" t="s">
        <v>10158</v>
      </c>
      <c r="F96" s="155" t="s">
        <v>25</v>
      </c>
      <c r="G96" s="155" t="s">
        <v>203</v>
      </c>
      <c r="H96" s="155" t="s">
        <v>7850</v>
      </c>
      <c r="I96" s="166" t="s">
        <v>6947</v>
      </c>
      <c r="J96" s="160"/>
      <c r="K96" s="159"/>
      <c r="L96" s="160"/>
      <c r="M96" s="159"/>
      <c r="N96" s="158"/>
      <c r="O96" s="158" t="s">
        <v>206</v>
      </c>
      <c r="P96" s="158" t="s">
        <v>6948</v>
      </c>
      <c r="Q96" s="162" t="s">
        <v>8353</v>
      </c>
      <c r="R96" s="175" t="s">
        <v>14330</v>
      </c>
      <c r="S96" s="168" t="s">
        <v>200</v>
      </c>
      <c r="T96" s="167" t="s">
        <v>6949</v>
      </c>
      <c r="U96" s="149"/>
      <c r="V96" s="149"/>
      <c r="W96" s="164" t="str">
        <f>VLOOKUP(TRIM(X96),X10:Y88,2,FALSE)</f>
        <v>Puneet</v>
      </c>
      <c r="X96" s="11" t="str">
        <f t="shared" si="7"/>
        <v>5.1</v>
      </c>
      <c r="Y96" s="83"/>
      <c r="AA96" s="1">
        <f t="shared" si="6"/>
        <v>20</v>
      </c>
    </row>
    <row r="97" spans="1:27" ht="35.25" customHeight="1">
      <c r="A97" s="150" t="s">
        <v>185</v>
      </c>
      <c r="B97" s="165" t="s">
        <v>70</v>
      </c>
      <c r="C97" s="153" t="s">
        <v>186</v>
      </c>
      <c r="D97" s="153" t="s">
        <v>136</v>
      </c>
      <c r="E97" s="154" t="s">
        <v>10159</v>
      </c>
      <c r="F97" s="155" t="s">
        <v>25</v>
      </c>
      <c r="G97" s="155" t="s">
        <v>242</v>
      </c>
      <c r="H97" s="155" t="s">
        <v>6958</v>
      </c>
      <c r="I97" s="166" t="s">
        <v>6959</v>
      </c>
      <c r="J97" s="160"/>
      <c r="K97" s="159"/>
      <c r="L97" s="160"/>
      <c r="M97" s="159"/>
      <c r="N97" s="158"/>
      <c r="O97" s="158" t="s">
        <v>206</v>
      </c>
      <c r="P97" s="158" t="s">
        <v>237</v>
      </c>
      <c r="Q97" s="162" t="s">
        <v>8357</v>
      </c>
      <c r="R97" s="175" t="s">
        <v>13144</v>
      </c>
      <c r="S97" s="163" t="s">
        <v>253</v>
      </c>
      <c r="T97" s="148" t="s">
        <v>6960</v>
      </c>
      <c r="U97" s="149"/>
      <c r="V97" s="149"/>
      <c r="W97" s="164" t="str">
        <f>VLOOKUP(TRIM(X97),X10:Y88,2,FALSE)</f>
        <v>Frank</v>
      </c>
      <c r="X97" s="11" t="str">
        <f t="shared" si="7"/>
        <v>6.5.4</v>
      </c>
      <c r="Y97" s="83"/>
      <c r="AA97" s="1">
        <f t="shared" si="6"/>
        <v>20</v>
      </c>
    </row>
    <row r="98" spans="1:27" ht="35.25" customHeight="1">
      <c r="A98" s="150" t="s">
        <v>185</v>
      </c>
      <c r="B98" s="165" t="s">
        <v>70</v>
      </c>
      <c r="C98" s="153" t="s">
        <v>186</v>
      </c>
      <c r="D98" s="153" t="s">
        <v>164</v>
      </c>
      <c r="E98" s="154" t="s">
        <v>10160</v>
      </c>
      <c r="F98" s="155" t="s">
        <v>25</v>
      </c>
      <c r="G98" s="155" t="s">
        <v>203</v>
      </c>
      <c r="H98" s="155" t="s">
        <v>6970</v>
      </c>
      <c r="I98" s="166" t="s">
        <v>6971</v>
      </c>
      <c r="J98" s="160"/>
      <c r="K98" s="159"/>
      <c r="L98" s="160"/>
      <c r="M98" s="159"/>
      <c r="N98" s="158"/>
      <c r="O98" s="158" t="s">
        <v>366</v>
      </c>
      <c r="P98" s="158" t="s">
        <v>624</v>
      </c>
      <c r="Q98" s="162" t="s">
        <v>8361</v>
      </c>
      <c r="R98" s="175" t="s">
        <v>13317</v>
      </c>
      <c r="S98" s="163" t="s">
        <v>253</v>
      </c>
      <c r="T98" s="167" t="s">
        <v>6972</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91</v>
      </c>
      <c r="E99" s="154" t="s">
        <v>10161</v>
      </c>
      <c r="F99" s="155" t="s">
        <v>25</v>
      </c>
      <c r="G99" s="155" t="s">
        <v>242</v>
      </c>
      <c r="H99" s="155" t="s">
        <v>6978</v>
      </c>
      <c r="I99" s="166" t="s">
        <v>6979</v>
      </c>
      <c r="J99" s="160"/>
      <c r="K99" s="159"/>
      <c r="L99" s="160"/>
      <c r="M99" s="159"/>
      <c r="N99" s="158"/>
      <c r="O99" s="158" t="s">
        <v>229</v>
      </c>
      <c r="P99" s="158" t="s">
        <v>6980</v>
      </c>
      <c r="Q99" s="162" t="s">
        <v>8363</v>
      </c>
      <c r="R99" s="175" t="s">
        <v>13181</v>
      </c>
      <c r="S99" s="163" t="s">
        <v>253</v>
      </c>
      <c r="T99" s="148" t="s">
        <v>6981</v>
      </c>
      <c r="U99" s="149"/>
      <c r="V99" s="149"/>
      <c r="W99" s="164" t="str">
        <f>VLOOKUP(TRIM(X99),X10:Y88,2,FALSE)</f>
        <v>Puneet</v>
      </c>
      <c r="X99" s="11" t="str">
        <f t="shared" si="7"/>
        <v>5.1</v>
      </c>
      <c r="Y99" s="83"/>
      <c r="AA99" s="1">
        <f t="shared" si="6"/>
        <v>19</v>
      </c>
    </row>
    <row r="100" spans="1:27" ht="35.25" customHeight="1">
      <c r="A100" s="150" t="s">
        <v>185</v>
      </c>
      <c r="B100" s="165" t="s">
        <v>70</v>
      </c>
      <c r="C100" s="153" t="s">
        <v>186</v>
      </c>
      <c r="D100" s="153" t="s">
        <v>91</v>
      </c>
      <c r="E100" s="154" t="s">
        <v>10162</v>
      </c>
      <c r="F100" s="155" t="s">
        <v>25</v>
      </c>
      <c r="G100" s="155" t="s">
        <v>203</v>
      </c>
      <c r="H100" s="155" t="s">
        <v>7128</v>
      </c>
      <c r="I100" s="166" t="s">
        <v>7129</v>
      </c>
      <c r="J100" s="160"/>
      <c r="K100" s="159"/>
      <c r="L100" s="160"/>
      <c r="M100" s="159"/>
      <c r="N100" s="158"/>
      <c r="O100" s="158" t="s">
        <v>366</v>
      </c>
      <c r="P100" s="158" t="s">
        <v>7130</v>
      </c>
      <c r="Q100" s="162" t="s">
        <v>8371</v>
      </c>
      <c r="R100" s="175" t="s">
        <v>14324</v>
      </c>
      <c r="S100" s="163" t="s">
        <v>210</v>
      </c>
      <c r="T100" s="167" t="s">
        <v>7131</v>
      </c>
      <c r="U100" s="149"/>
      <c r="V100" s="149"/>
      <c r="W100" s="164" t="str">
        <f>VLOOKUP(TRIM(X100),X10:Y88,2,FALSE)</f>
        <v>Puneet</v>
      </c>
      <c r="X100" s="11" t="str">
        <f t="shared" si="7"/>
        <v>5.1</v>
      </c>
      <c r="Y100" s="83"/>
      <c r="AA100" s="1">
        <f t="shared" si="6"/>
        <v>19</v>
      </c>
    </row>
    <row r="101" spans="1:27" ht="35.25" customHeight="1">
      <c r="A101" s="150" t="s">
        <v>185</v>
      </c>
      <c r="B101" s="165" t="s">
        <v>70</v>
      </c>
      <c r="C101" s="153" t="s">
        <v>186</v>
      </c>
      <c r="D101" s="153" t="s">
        <v>127</v>
      </c>
      <c r="E101" s="154" t="s">
        <v>10163</v>
      </c>
      <c r="F101" s="155" t="s">
        <v>25</v>
      </c>
      <c r="G101" s="155" t="s">
        <v>242</v>
      </c>
      <c r="H101" s="155" t="s">
        <v>7132</v>
      </c>
      <c r="I101" s="166" t="s">
        <v>7133</v>
      </c>
      <c r="J101" s="160"/>
      <c r="K101" s="159"/>
      <c r="L101" s="160"/>
      <c r="M101" s="159"/>
      <c r="N101" s="158"/>
      <c r="O101" s="158"/>
      <c r="P101" s="158" t="s">
        <v>409</v>
      </c>
      <c r="Q101" s="162" t="s">
        <v>8372</v>
      </c>
      <c r="R101" s="175" t="s">
        <v>13033</v>
      </c>
      <c r="S101" s="168" t="s">
        <v>200</v>
      </c>
      <c r="T101" s="148" t="s">
        <v>7134</v>
      </c>
      <c r="U101" s="149"/>
      <c r="V101" s="149"/>
      <c r="W101" s="164" t="str">
        <f>VLOOKUP(TRIM(X101),X10:Y88,2,FALSE)</f>
        <v>Frank</v>
      </c>
      <c r="X101" s="11" t="str">
        <f t="shared" si="7"/>
        <v>6.5.1</v>
      </c>
      <c r="Y101" s="83"/>
      <c r="AA101" s="1">
        <f t="shared" si="6"/>
        <v>18</v>
      </c>
    </row>
    <row r="102" spans="1:27" ht="35.25" customHeight="1">
      <c r="A102" s="150" t="s">
        <v>185</v>
      </c>
      <c r="B102" s="165" t="s">
        <v>70</v>
      </c>
      <c r="C102" s="153" t="s">
        <v>186</v>
      </c>
      <c r="D102" s="153" t="s">
        <v>91</v>
      </c>
      <c r="E102" s="154" t="s">
        <v>10164</v>
      </c>
      <c r="F102" s="155" t="s">
        <v>25</v>
      </c>
      <c r="G102" s="155" t="s">
        <v>242</v>
      </c>
      <c r="H102" s="155" t="s">
        <v>7138</v>
      </c>
      <c r="I102" s="166" t="s">
        <v>7135</v>
      </c>
      <c r="J102" s="160"/>
      <c r="K102" s="159"/>
      <c r="L102" s="160"/>
      <c r="M102" s="159"/>
      <c r="N102" s="158"/>
      <c r="O102" s="158" t="s">
        <v>366</v>
      </c>
      <c r="P102" s="158"/>
      <c r="Q102" s="162" t="s">
        <v>8373</v>
      </c>
      <c r="R102" s="175" t="s">
        <v>13169</v>
      </c>
      <c r="S102" s="163" t="s">
        <v>253</v>
      </c>
      <c r="T102" s="167" t="s">
        <v>7136</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127</v>
      </c>
      <c r="E103" s="154" t="s">
        <v>10165</v>
      </c>
      <c r="F103" s="155" t="s">
        <v>25</v>
      </c>
      <c r="G103" s="155" t="s">
        <v>189</v>
      </c>
      <c r="H103" s="155" t="s">
        <v>8624</v>
      </c>
      <c r="I103" s="166" t="s">
        <v>8625</v>
      </c>
      <c r="J103" s="160"/>
      <c r="K103" s="159"/>
      <c r="L103" s="160"/>
      <c r="M103" s="159"/>
      <c r="N103" s="158"/>
      <c r="O103" s="158"/>
      <c r="P103" s="158"/>
      <c r="Q103" s="162" t="s">
        <v>8626</v>
      </c>
      <c r="R103" s="175" t="s">
        <v>14331</v>
      </c>
      <c r="S103" s="168" t="s">
        <v>200</v>
      </c>
      <c r="T103" s="148" t="s">
        <v>273</v>
      </c>
      <c r="U103" s="149"/>
      <c r="V103" s="149"/>
      <c r="W103" s="164" t="str">
        <f>VLOOKUP(TRIM(X103),X10:Y88,2,FALSE)</f>
        <v>Frank</v>
      </c>
      <c r="X103" s="11" t="str">
        <f t="shared" si="7"/>
        <v>6.5.1</v>
      </c>
      <c r="Y103" s="83"/>
      <c r="AA103" s="1">
        <f t="shared" si="6"/>
        <v>32</v>
      </c>
    </row>
    <row r="104" spans="1:27" ht="35.25" customHeight="1">
      <c r="A104" s="150" t="s">
        <v>185</v>
      </c>
      <c r="B104" s="165" t="s">
        <v>70</v>
      </c>
      <c r="C104" s="153" t="s">
        <v>186</v>
      </c>
      <c r="D104" s="153" t="s">
        <v>85</v>
      </c>
      <c r="E104" s="154" t="s">
        <v>10166</v>
      </c>
      <c r="F104" s="155" t="s">
        <v>25</v>
      </c>
      <c r="G104" s="155" t="s">
        <v>242</v>
      </c>
      <c r="H104" s="155" t="s">
        <v>11446</v>
      </c>
      <c r="I104" s="166" t="s">
        <v>11447</v>
      </c>
      <c r="J104" s="160"/>
      <c r="K104" s="159"/>
      <c r="L104" s="160"/>
      <c r="M104" s="159"/>
      <c r="N104" s="158"/>
      <c r="O104" s="158"/>
      <c r="P104" s="158"/>
      <c r="Q104" s="162" t="s">
        <v>11439</v>
      </c>
      <c r="R104" s="162" t="s">
        <v>369</v>
      </c>
      <c r="S104" s="163" t="s">
        <v>253</v>
      </c>
      <c r="T104" s="167" t="s">
        <v>11448</v>
      </c>
      <c r="U104" s="149"/>
      <c r="V104" s="149"/>
      <c r="W104" s="164" t="str">
        <f>VLOOKUP(TRIM(X104),X10:Y88,2,FALSE)</f>
        <v>Frank</v>
      </c>
      <c r="X104" s="11" t="str">
        <f t="shared" si="7"/>
        <v>4.1</v>
      </c>
      <c r="Y104" s="83"/>
      <c r="AA104" s="1">
        <f t="shared" si="6"/>
        <v>32</v>
      </c>
    </row>
    <row r="105" spans="1:27" ht="35.25" customHeight="1">
      <c r="A105" s="150" t="s">
        <v>185</v>
      </c>
      <c r="B105" s="165" t="s">
        <v>70</v>
      </c>
      <c r="C105" s="153" t="s">
        <v>186</v>
      </c>
      <c r="D105" s="153" t="s">
        <v>164</v>
      </c>
      <c r="E105" s="154" t="s">
        <v>10167</v>
      </c>
      <c r="F105" s="155" t="s">
        <v>25</v>
      </c>
      <c r="G105" s="155" t="s">
        <v>203</v>
      </c>
      <c r="H105" s="155" t="s">
        <v>11449</v>
      </c>
      <c r="I105" s="166" t="s">
        <v>11450</v>
      </c>
      <c r="J105" s="160"/>
      <c r="K105" s="159"/>
      <c r="L105" s="160"/>
      <c r="M105" s="159"/>
      <c r="N105" s="158"/>
      <c r="O105" s="158" t="s">
        <v>366</v>
      </c>
      <c r="P105" s="158" t="s">
        <v>624</v>
      </c>
      <c r="Q105" s="162" t="s">
        <v>11451</v>
      </c>
      <c r="R105" s="162" t="s">
        <v>14332</v>
      </c>
      <c r="S105" s="168" t="s">
        <v>200</v>
      </c>
      <c r="T105" s="148" t="s">
        <v>11452</v>
      </c>
      <c r="U105" s="149"/>
      <c r="V105" s="149"/>
      <c r="W105" s="164" t="str">
        <f>VLOOKUP(TRIM(X105),X10:Y88,2,FALSE)</f>
        <v>Dario</v>
      </c>
      <c r="X105" s="11" t="str">
        <f t="shared" si="7"/>
        <v>6.10</v>
      </c>
      <c r="Y105" s="83"/>
      <c r="AA105" s="1">
        <f t="shared" si="6"/>
        <v>18</v>
      </c>
    </row>
    <row r="106" spans="1:27" ht="35.25" customHeight="1">
      <c r="A106" s="150" t="s">
        <v>185</v>
      </c>
      <c r="B106" s="165" t="s">
        <v>70</v>
      </c>
      <c r="C106" s="153" t="s">
        <v>186</v>
      </c>
      <c r="D106" s="153" t="s">
        <v>127</v>
      </c>
      <c r="E106" s="154" t="s">
        <v>10168</v>
      </c>
      <c r="F106" s="155" t="s">
        <v>25</v>
      </c>
      <c r="G106" s="155" t="s">
        <v>242</v>
      </c>
      <c r="H106" s="155" t="s">
        <v>11453</v>
      </c>
      <c r="I106" s="166" t="s">
        <v>11454</v>
      </c>
      <c r="J106" s="160"/>
      <c r="K106" s="159"/>
      <c r="L106" s="160"/>
      <c r="M106" s="159"/>
      <c r="N106" s="158"/>
      <c r="O106" s="158" t="s">
        <v>366</v>
      </c>
      <c r="P106" s="158" t="s">
        <v>11455</v>
      </c>
      <c r="Q106" s="162" t="s">
        <v>11456</v>
      </c>
      <c r="R106" s="162" t="s">
        <v>13034</v>
      </c>
      <c r="S106" s="168" t="s">
        <v>200</v>
      </c>
      <c r="T106" s="167" t="s">
        <v>2242</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91</v>
      </c>
      <c r="E107" s="154" t="s">
        <v>10169</v>
      </c>
      <c r="F107" s="155" t="s">
        <v>25</v>
      </c>
      <c r="G107" s="155" t="s">
        <v>203</v>
      </c>
      <c r="H107" s="155" t="s">
        <v>11457</v>
      </c>
      <c r="I107" s="166" t="s">
        <v>11458</v>
      </c>
      <c r="J107" s="160"/>
      <c r="K107" s="159"/>
      <c r="L107" s="160"/>
      <c r="M107" s="159"/>
      <c r="N107" s="158"/>
      <c r="O107" s="158" t="s">
        <v>229</v>
      </c>
      <c r="P107" s="158" t="s">
        <v>277</v>
      </c>
      <c r="Q107" s="162" t="s">
        <v>12939</v>
      </c>
      <c r="R107" s="162" t="s">
        <v>272</v>
      </c>
      <c r="S107" s="163" t="s">
        <v>253</v>
      </c>
      <c r="T107" s="148" t="s">
        <v>2227</v>
      </c>
      <c r="U107" s="149"/>
      <c r="V107" s="149"/>
      <c r="W107" s="164" t="str">
        <f>VLOOKUP(TRIM(X107),X10:Y88,2,FALSE)</f>
        <v>Puneet</v>
      </c>
      <c r="X107" s="11" t="str">
        <f t="shared" si="7"/>
        <v>5.1</v>
      </c>
      <c r="Y107" s="83"/>
      <c r="AA107" s="1">
        <f t="shared" si="6"/>
        <v>18</v>
      </c>
    </row>
    <row r="108" spans="1:27" ht="35.25" customHeight="1">
      <c r="A108" s="150" t="s">
        <v>185</v>
      </c>
      <c r="B108" s="165" t="s">
        <v>70</v>
      </c>
      <c r="C108" s="153" t="s">
        <v>186</v>
      </c>
      <c r="D108" s="153" t="s">
        <v>91</v>
      </c>
      <c r="E108" s="154" t="s">
        <v>10170</v>
      </c>
      <c r="F108" s="155" t="s">
        <v>25</v>
      </c>
      <c r="G108" s="155" t="s">
        <v>203</v>
      </c>
      <c r="H108" s="155" t="s">
        <v>11459</v>
      </c>
      <c r="I108" s="166" t="s">
        <v>11460</v>
      </c>
      <c r="J108" s="160"/>
      <c r="K108" s="159"/>
      <c r="L108" s="160"/>
      <c r="M108" s="159"/>
      <c r="N108" s="158"/>
      <c r="O108" s="158" t="s">
        <v>206</v>
      </c>
      <c r="P108" s="158" t="s">
        <v>2251</v>
      </c>
      <c r="Q108" s="162" t="s">
        <v>11461</v>
      </c>
      <c r="R108" s="162" t="s">
        <v>14326</v>
      </c>
      <c r="S108" s="168" t="s">
        <v>200</v>
      </c>
      <c r="T108" s="167" t="s">
        <v>2253</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127</v>
      </c>
      <c r="E109" s="154" t="s">
        <v>10171</v>
      </c>
      <c r="F109" s="155" t="s">
        <v>25</v>
      </c>
      <c r="G109" s="155" t="s">
        <v>203</v>
      </c>
      <c r="H109" s="155" t="s">
        <v>11462</v>
      </c>
      <c r="I109" s="166" t="s">
        <v>11463</v>
      </c>
      <c r="J109" s="160"/>
      <c r="K109" s="159"/>
      <c r="L109" s="160"/>
      <c r="M109" s="159"/>
      <c r="N109" s="158"/>
      <c r="O109" s="158" t="s">
        <v>366</v>
      </c>
      <c r="P109" s="158" t="s">
        <v>11464</v>
      </c>
      <c r="Q109" s="162" t="s">
        <v>11465</v>
      </c>
      <c r="R109" s="162" t="s">
        <v>13036</v>
      </c>
      <c r="S109" s="168" t="s">
        <v>200</v>
      </c>
      <c r="T109" s="148" t="s">
        <v>11466</v>
      </c>
      <c r="U109" s="149"/>
      <c r="V109" s="149"/>
      <c r="W109" s="164" t="str">
        <f>VLOOKUP(TRIM(X109),X10:Y88,2,FALSE)</f>
        <v>Frank</v>
      </c>
      <c r="X109" s="11" t="str">
        <f t="shared" si="7"/>
        <v>6.5.1</v>
      </c>
      <c r="Y109" s="83"/>
      <c r="AA109" s="1">
        <f t="shared" si="6"/>
        <v>18</v>
      </c>
    </row>
    <row r="110" spans="1:27" ht="35.25" customHeight="1">
      <c r="A110" s="150" t="s">
        <v>185</v>
      </c>
      <c r="B110" s="165" t="s">
        <v>70</v>
      </c>
      <c r="C110" s="153" t="s">
        <v>186</v>
      </c>
      <c r="D110" s="153" t="s">
        <v>2149</v>
      </c>
      <c r="E110" s="154" t="s">
        <v>10172</v>
      </c>
      <c r="F110" s="155" t="s">
        <v>25</v>
      </c>
      <c r="G110" s="155" t="s">
        <v>203</v>
      </c>
      <c r="H110" s="155" t="s">
        <v>11467</v>
      </c>
      <c r="I110" s="166" t="s">
        <v>11468</v>
      </c>
      <c r="J110" s="160"/>
      <c r="K110" s="159"/>
      <c r="L110" s="160"/>
      <c r="M110" s="159"/>
      <c r="N110" s="158"/>
      <c r="O110" s="158" t="s">
        <v>206</v>
      </c>
      <c r="P110" s="158" t="s">
        <v>11469</v>
      </c>
      <c r="Q110" s="162" t="s">
        <v>11470</v>
      </c>
      <c r="R110" s="162" t="s">
        <v>14303</v>
      </c>
      <c r="S110" s="163" t="s">
        <v>210</v>
      </c>
      <c r="T110" s="167" t="s">
        <v>11471</v>
      </c>
      <c r="U110" s="149"/>
      <c r="V110" s="149"/>
      <c r="W110" s="164" t="str">
        <f>VLOOKUP(TRIM(X110),X10:Y88,2,FALSE)</f>
        <v>Puneet</v>
      </c>
      <c r="X110" s="11" t="str">
        <f t="shared" si="7"/>
        <v>6.11</v>
      </c>
      <c r="Y110" s="83"/>
      <c r="AA110" s="1">
        <f t="shared" si="6"/>
        <v>18</v>
      </c>
    </row>
    <row r="111" spans="1:27" ht="35.25" customHeight="1">
      <c r="A111" s="150" t="s">
        <v>185</v>
      </c>
      <c r="B111" s="165" t="s">
        <v>70</v>
      </c>
      <c r="C111" s="153" t="s">
        <v>186</v>
      </c>
      <c r="D111" s="153" t="s">
        <v>141</v>
      </c>
      <c r="E111" s="154" t="s">
        <v>10173</v>
      </c>
      <c r="F111" s="155" t="s">
        <v>25</v>
      </c>
      <c r="G111" s="155" t="s">
        <v>203</v>
      </c>
      <c r="H111" s="155" t="s">
        <v>11472</v>
      </c>
      <c r="I111" s="166" t="s">
        <v>11473</v>
      </c>
      <c r="J111" s="160"/>
      <c r="K111" s="159"/>
      <c r="L111" s="160"/>
      <c r="M111" s="159"/>
      <c r="N111" s="158"/>
      <c r="O111" s="158" t="s">
        <v>366</v>
      </c>
      <c r="P111" s="158" t="s">
        <v>11455</v>
      </c>
      <c r="Q111" s="162" t="s">
        <v>11440</v>
      </c>
      <c r="R111" s="162" t="s">
        <v>14327</v>
      </c>
      <c r="S111" s="163" t="s">
        <v>210</v>
      </c>
      <c r="T111" s="148" t="s">
        <v>11474</v>
      </c>
      <c r="U111" s="149"/>
      <c r="V111" s="149"/>
      <c r="W111" s="164" t="str">
        <f>VLOOKUP(TRIM(X111),X10:Y88,2,FALSE)</f>
        <v>Krisztian</v>
      </c>
      <c r="X111" s="11" t="str">
        <f t="shared" si="7"/>
        <v>6.5.6</v>
      </c>
      <c r="Y111" s="83"/>
      <c r="AA111" s="1">
        <f t="shared" si="6"/>
        <v>18</v>
      </c>
    </row>
    <row r="112" spans="1:27" ht="35.25" customHeight="1">
      <c r="A112" s="150" t="s">
        <v>185</v>
      </c>
      <c r="B112" s="165" t="s">
        <v>70</v>
      </c>
      <c r="C112" s="153" t="s">
        <v>186</v>
      </c>
      <c r="D112" s="153" t="s">
        <v>98</v>
      </c>
      <c r="E112" s="154" t="s">
        <v>10174</v>
      </c>
      <c r="F112" s="155" t="s">
        <v>25</v>
      </c>
      <c r="G112" s="155" t="s">
        <v>203</v>
      </c>
      <c r="H112" s="155" t="s">
        <v>11475</v>
      </c>
      <c r="I112" s="166" t="s">
        <v>11476</v>
      </c>
      <c r="J112" s="160"/>
      <c r="K112" s="159"/>
      <c r="L112" s="160"/>
      <c r="M112" s="159"/>
      <c r="N112" s="158"/>
      <c r="O112" s="158" t="s">
        <v>206</v>
      </c>
      <c r="P112" s="158" t="s">
        <v>11477</v>
      </c>
      <c r="Q112" s="162" t="s">
        <v>11478</v>
      </c>
      <c r="R112" s="162" t="s">
        <v>14305</v>
      </c>
      <c r="S112" s="163" t="s">
        <v>210</v>
      </c>
      <c r="T112" s="167" t="s">
        <v>218</v>
      </c>
      <c r="U112" s="149"/>
      <c r="V112" s="149"/>
      <c r="W112" s="164" t="str">
        <f>VLOOKUP(TRIM(X112),X10:Y88,2,FALSE)</f>
        <v>Krisztian</v>
      </c>
      <c r="X112" s="11" t="str">
        <f t="shared" si="7"/>
        <v>5.2</v>
      </c>
      <c r="Y112" s="83"/>
      <c r="AA112" s="1">
        <f t="shared" si="6"/>
        <v>18</v>
      </c>
    </row>
    <row r="113" spans="1:27" ht="35.25" customHeight="1">
      <c r="A113" s="150" t="s">
        <v>185</v>
      </c>
      <c r="B113" s="165" t="s">
        <v>70</v>
      </c>
      <c r="C113" s="153" t="s">
        <v>186</v>
      </c>
      <c r="D113" s="153" t="s">
        <v>91</v>
      </c>
      <c r="E113" s="154" t="s">
        <v>10175</v>
      </c>
      <c r="F113" s="155" t="s">
        <v>25</v>
      </c>
      <c r="G113" s="155" t="s">
        <v>203</v>
      </c>
      <c r="H113" s="155" t="s">
        <v>11479</v>
      </c>
      <c r="I113" s="166" t="s">
        <v>11480</v>
      </c>
      <c r="J113" s="160"/>
      <c r="K113" s="159"/>
      <c r="L113" s="160"/>
      <c r="M113" s="159"/>
      <c r="N113" s="158"/>
      <c r="O113" s="158" t="s">
        <v>206</v>
      </c>
      <c r="P113" s="158" t="s">
        <v>6968</v>
      </c>
      <c r="Q113" s="162" t="s">
        <v>11481</v>
      </c>
      <c r="R113" s="162" t="s">
        <v>14309</v>
      </c>
      <c r="S113" s="163" t="s">
        <v>210</v>
      </c>
      <c r="T113" s="148" t="s">
        <v>333</v>
      </c>
      <c r="U113" s="149"/>
      <c r="V113" s="149"/>
      <c r="W113" s="164" t="str">
        <f>VLOOKUP(TRIM(X113),X10:Y88,2,FALSE)</f>
        <v>Puneet</v>
      </c>
      <c r="X113" s="11" t="str">
        <f t="shared" si="7"/>
        <v>5.1</v>
      </c>
      <c r="Y113" s="83"/>
      <c r="AA113" s="1">
        <f t="shared" si="6"/>
        <v>20</v>
      </c>
    </row>
    <row r="114" spans="1:27" ht="35.25" customHeight="1">
      <c r="A114" s="150" t="s">
        <v>185</v>
      </c>
      <c r="B114" s="165" t="s">
        <v>70</v>
      </c>
      <c r="C114" s="153" t="s">
        <v>186</v>
      </c>
      <c r="D114" s="153" t="s">
        <v>85</v>
      </c>
      <c r="E114" s="154" t="s">
        <v>10176</v>
      </c>
      <c r="F114" s="155" t="s">
        <v>25</v>
      </c>
      <c r="G114" s="155" t="s">
        <v>203</v>
      </c>
      <c r="H114" s="155" t="s">
        <v>11482</v>
      </c>
      <c r="I114" s="166" t="s">
        <v>11483</v>
      </c>
      <c r="J114" s="160"/>
      <c r="K114" s="159"/>
      <c r="L114" s="160"/>
      <c r="M114" s="159"/>
      <c r="N114" s="158"/>
      <c r="O114" s="158" t="s">
        <v>206</v>
      </c>
      <c r="P114" s="158" t="s">
        <v>11484</v>
      </c>
      <c r="Q114" s="162" t="s">
        <v>11441</v>
      </c>
      <c r="R114" s="162" t="s">
        <v>14304</v>
      </c>
      <c r="S114" s="163" t="s">
        <v>210</v>
      </c>
      <c r="T114" s="167" t="s">
        <v>11485</v>
      </c>
      <c r="U114" s="149"/>
      <c r="V114" s="149"/>
      <c r="W114" s="164" t="str">
        <f>VLOOKUP(TRIM(X114),X10:Y88,2,FALSE)</f>
        <v>Frank</v>
      </c>
      <c r="X114" s="11" t="str">
        <f t="shared" si="7"/>
        <v>4.1</v>
      </c>
      <c r="Y114" s="83"/>
      <c r="AA114" s="1">
        <f t="shared" si="6"/>
        <v>20</v>
      </c>
    </row>
    <row r="115" spans="1:27" ht="35.25" customHeight="1">
      <c r="A115" s="150" t="s">
        <v>185</v>
      </c>
      <c r="B115" s="165" t="s">
        <v>70</v>
      </c>
      <c r="C115" s="153" t="s">
        <v>186</v>
      </c>
      <c r="D115" s="153" t="s">
        <v>164</v>
      </c>
      <c r="E115" s="154" t="s">
        <v>10177</v>
      </c>
      <c r="F115" s="155" t="s">
        <v>25</v>
      </c>
      <c r="G115" s="155" t="s">
        <v>203</v>
      </c>
      <c r="H115" s="155" t="s">
        <v>11486</v>
      </c>
      <c r="I115" s="166" t="s">
        <v>11487</v>
      </c>
      <c r="J115" s="160"/>
      <c r="K115" s="159"/>
      <c r="L115" s="160"/>
      <c r="M115" s="159"/>
      <c r="N115" s="158"/>
      <c r="O115" s="158" t="s">
        <v>366</v>
      </c>
      <c r="P115" s="158" t="s">
        <v>307</v>
      </c>
      <c r="Q115" s="162" t="s">
        <v>11488</v>
      </c>
      <c r="R115" s="162" t="s">
        <v>14328</v>
      </c>
      <c r="S115" s="163" t="s">
        <v>210</v>
      </c>
      <c r="T115" s="148" t="s">
        <v>310</v>
      </c>
      <c r="U115" s="149"/>
      <c r="V115" s="149"/>
      <c r="W115" s="164" t="str">
        <f>VLOOKUP(TRIM(X115),X10:Y88,2,FALSE)</f>
        <v>Dario</v>
      </c>
      <c r="X115" s="11" t="str">
        <f t="shared" si="7"/>
        <v>6.10</v>
      </c>
      <c r="Y115" s="83"/>
      <c r="AA115" s="1">
        <f t="shared" si="6"/>
        <v>20</v>
      </c>
    </row>
    <row r="116" spans="1:27" ht="35.25" customHeight="1">
      <c r="A116" s="150" t="s">
        <v>185</v>
      </c>
      <c r="B116" s="165" t="s">
        <v>70</v>
      </c>
      <c r="C116" s="153" t="s">
        <v>186</v>
      </c>
      <c r="D116" s="153" t="s">
        <v>136</v>
      </c>
      <c r="E116" s="154" t="s">
        <v>10178</v>
      </c>
      <c r="F116" s="155" t="s">
        <v>25</v>
      </c>
      <c r="G116" s="155" t="s">
        <v>242</v>
      </c>
      <c r="H116" s="155" t="s">
        <v>11489</v>
      </c>
      <c r="I116" s="166" t="s">
        <v>11490</v>
      </c>
      <c r="J116" s="160"/>
      <c r="K116" s="159"/>
      <c r="L116" s="160"/>
      <c r="M116" s="159"/>
      <c r="N116" s="158"/>
      <c r="O116" s="158" t="s">
        <v>366</v>
      </c>
      <c r="P116" s="158" t="s">
        <v>11491</v>
      </c>
      <c r="Q116" s="162" t="s">
        <v>11492</v>
      </c>
      <c r="R116" s="162" t="s">
        <v>272</v>
      </c>
      <c r="S116" s="163" t="s">
        <v>253</v>
      </c>
      <c r="T116" s="167" t="s">
        <v>6951</v>
      </c>
      <c r="U116" s="149"/>
      <c r="V116" s="149"/>
      <c r="W116" s="164" t="str">
        <f>VLOOKUP(TRIM(X116),X10:Y88,2,FALSE)</f>
        <v>Frank</v>
      </c>
      <c r="X116" s="11" t="str">
        <f t="shared" si="7"/>
        <v>6.5.4</v>
      </c>
      <c r="Y116" s="83"/>
      <c r="AA116" s="1">
        <f t="shared" si="6"/>
        <v>20</v>
      </c>
    </row>
    <row r="117" spans="1:27" ht="35.25" customHeight="1">
      <c r="A117" s="150" t="s">
        <v>185</v>
      </c>
      <c r="B117" s="165" t="s">
        <v>70</v>
      </c>
      <c r="C117" s="153" t="s">
        <v>186</v>
      </c>
      <c r="D117" s="153" t="s">
        <v>164</v>
      </c>
      <c r="E117" s="154" t="s">
        <v>10179</v>
      </c>
      <c r="F117" s="155" t="s">
        <v>25</v>
      </c>
      <c r="G117" s="155" t="s">
        <v>203</v>
      </c>
      <c r="H117" s="155" t="s">
        <v>11493</v>
      </c>
      <c r="I117" s="166" t="s">
        <v>11494</v>
      </c>
      <c r="J117" s="160"/>
      <c r="K117" s="159"/>
      <c r="L117" s="160"/>
      <c r="M117" s="159"/>
      <c r="N117" s="158"/>
      <c r="O117" s="158" t="s">
        <v>366</v>
      </c>
      <c r="P117" s="158" t="s">
        <v>307</v>
      </c>
      <c r="Q117" s="162" t="s">
        <v>11495</v>
      </c>
      <c r="R117" s="162" t="s">
        <v>13988</v>
      </c>
      <c r="S117" s="168" t="s">
        <v>200</v>
      </c>
      <c r="T117" s="148" t="s">
        <v>11496</v>
      </c>
      <c r="U117" s="149"/>
      <c r="V117" s="149"/>
      <c r="W117" s="164" t="str">
        <f>VLOOKUP(TRIM(X117),X10:Y88,2,FALSE)</f>
        <v>Dario</v>
      </c>
      <c r="X117" s="11" t="str">
        <f t="shared" si="7"/>
        <v>6.10</v>
      </c>
      <c r="Y117" s="83"/>
      <c r="AA117" s="1">
        <f t="shared" si="6"/>
        <v>20</v>
      </c>
    </row>
    <row r="118" spans="1:27" ht="35.25" customHeight="1">
      <c r="A118" s="150" t="s">
        <v>185</v>
      </c>
      <c r="B118" s="165" t="s">
        <v>70</v>
      </c>
      <c r="C118" s="153" t="s">
        <v>186</v>
      </c>
      <c r="D118" s="153" t="s">
        <v>160</v>
      </c>
      <c r="E118" s="154" t="s">
        <v>10180</v>
      </c>
      <c r="F118" s="155" t="s">
        <v>25</v>
      </c>
      <c r="G118" s="155" t="s">
        <v>242</v>
      </c>
      <c r="H118" s="155" t="s">
        <v>11497</v>
      </c>
      <c r="I118" s="166" t="s">
        <v>11498</v>
      </c>
      <c r="J118" s="160"/>
      <c r="K118" s="159"/>
      <c r="L118" s="160"/>
      <c r="M118" s="159"/>
      <c r="N118" s="158"/>
      <c r="O118" s="158" t="s">
        <v>206</v>
      </c>
      <c r="P118" s="158" t="s">
        <v>337</v>
      </c>
      <c r="Q118" s="162" t="s">
        <v>11499</v>
      </c>
      <c r="R118" s="162" t="s">
        <v>272</v>
      </c>
      <c r="S118" s="163" t="s">
        <v>253</v>
      </c>
      <c r="T118" s="167" t="s">
        <v>11500</v>
      </c>
      <c r="U118" s="149"/>
      <c r="V118" s="149"/>
      <c r="W118" s="164" t="str">
        <f>VLOOKUP(TRIM(X118),X10:Y88,2,FALSE)</f>
        <v>Krisztian</v>
      </c>
      <c r="X118" s="11" t="str">
        <f t="shared" si="7"/>
        <v>6.8</v>
      </c>
      <c r="Y118" s="83"/>
      <c r="AA118" s="1">
        <f t="shared" si="6"/>
        <v>20</v>
      </c>
    </row>
    <row r="119" spans="1:27" ht="35.25" customHeight="1">
      <c r="A119" s="150" t="s">
        <v>185</v>
      </c>
      <c r="B119" s="165" t="s">
        <v>70</v>
      </c>
      <c r="C119" s="153" t="s">
        <v>186</v>
      </c>
      <c r="D119" s="153" t="s">
        <v>160</v>
      </c>
      <c r="E119" s="154" t="s">
        <v>10181</v>
      </c>
      <c r="F119" s="155" t="s">
        <v>25</v>
      </c>
      <c r="G119" s="155" t="s">
        <v>203</v>
      </c>
      <c r="H119" s="155" t="s">
        <v>11501</v>
      </c>
      <c r="I119" s="166" t="s">
        <v>11502</v>
      </c>
      <c r="J119" s="160"/>
      <c r="K119" s="159"/>
      <c r="L119" s="160"/>
      <c r="M119" s="159"/>
      <c r="N119" s="158"/>
      <c r="O119" s="158"/>
      <c r="P119" s="158" t="s">
        <v>2424</v>
      </c>
      <c r="Q119" s="162" t="s">
        <v>11503</v>
      </c>
      <c r="R119" s="162" t="s">
        <v>272</v>
      </c>
      <c r="S119" s="163" t="s">
        <v>253</v>
      </c>
      <c r="T119" s="148" t="s">
        <v>7127</v>
      </c>
      <c r="U119" s="149"/>
      <c r="V119" s="149"/>
      <c r="W119" s="164" t="str">
        <f>VLOOKUP(TRIM(X119),X10:Y88,2,FALSE)</f>
        <v>Krisztian</v>
      </c>
      <c r="X119" s="11" t="str">
        <f t="shared" si="7"/>
        <v>6.8</v>
      </c>
      <c r="Y119" s="83"/>
      <c r="AA119" s="1">
        <f t="shared" si="6"/>
        <v>20</v>
      </c>
    </row>
    <row r="120" spans="1:27" ht="35.25" customHeight="1">
      <c r="A120" s="150" t="s">
        <v>185</v>
      </c>
      <c r="B120" s="165" t="s">
        <v>70</v>
      </c>
      <c r="C120" s="153" t="s">
        <v>186</v>
      </c>
      <c r="D120" s="153" t="s">
        <v>91</v>
      </c>
      <c r="E120" s="154" t="s">
        <v>10182</v>
      </c>
      <c r="F120" s="155" t="s">
        <v>25</v>
      </c>
      <c r="G120" s="155" t="s">
        <v>242</v>
      </c>
      <c r="H120" s="155" t="s">
        <v>11504</v>
      </c>
      <c r="I120" s="166" t="s">
        <v>11505</v>
      </c>
      <c r="J120" s="160"/>
      <c r="K120" s="159"/>
      <c r="L120" s="160"/>
      <c r="M120" s="159"/>
      <c r="N120" s="158"/>
      <c r="O120" s="158" t="s">
        <v>206</v>
      </c>
      <c r="P120" s="158" t="s">
        <v>207</v>
      </c>
      <c r="Q120" s="162" t="s">
        <v>11442</v>
      </c>
      <c r="R120" s="162" t="s">
        <v>272</v>
      </c>
      <c r="S120" s="163" t="s">
        <v>253</v>
      </c>
      <c r="T120" s="167" t="s">
        <v>11506</v>
      </c>
      <c r="U120" s="149"/>
      <c r="V120" s="149"/>
      <c r="W120" s="164" t="str">
        <f>VLOOKUP(TRIM(X120),X10:Y88,2,FALSE)</f>
        <v>Puneet</v>
      </c>
      <c r="X120" s="11" t="str">
        <f t="shared" si="7"/>
        <v>5.1</v>
      </c>
      <c r="Y120" s="83"/>
      <c r="AA120" s="1">
        <f t="shared" si="6"/>
        <v>20</v>
      </c>
    </row>
    <row r="121" spans="1:27" ht="35.25" customHeight="1">
      <c r="A121" s="150" t="s">
        <v>185</v>
      </c>
      <c r="B121" s="165" t="s">
        <v>70</v>
      </c>
      <c r="C121" s="153" t="s">
        <v>186</v>
      </c>
      <c r="D121" s="153" t="s">
        <v>139</v>
      </c>
      <c r="E121" s="154" t="s">
        <v>10183</v>
      </c>
      <c r="F121" s="155" t="s">
        <v>25</v>
      </c>
      <c r="G121" s="155" t="s">
        <v>203</v>
      </c>
      <c r="H121" s="155" t="s">
        <v>11507</v>
      </c>
      <c r="I121" s="166" t="s">
        <v>11508</v>
      </c>
      <c r="J121" s="160"/>
      <c r="K121" s="159"/>
      <c r="L121" s="160"/>
      <c r="M121" s="159"/>
      <c r="N121" s="158"/>
      <c r="O121" s="158" t="s">
        <v>366</v>
      </c>
      <c r="P121" s="158" t="s">
        <v>8776</v>
      </c>
      <c r="Q121" s="162" t="s">
        <v>11509</v>
      </c>
      <c r="R121" s="162" t="s">
        <v>14299</v>
      </c>
      <c r="S121" s="168" t="s">
        <v>200</v>
      </c>
      <c r="T121" s="148" t="s">
        <v>4336</v>
      </c>
      <c r="U121" s="149"/>
      <c r="V121" s="149"/>
      <c r="W121" s="164" t="str">
        <f>VLOOKUP(TRIM(X121),X10:Y88,2,FALSE)</f>
        <v>Frank</v>
      </c>
      <c r="X121" s="11" t="str">
        <f t="shared" si="7"/>
        <v>6.5.5</v>
      </c>
      <c r="Y121" s="83"/>
      <c r="AA121" s="1">
        <f t="shared" si="6"/>
        <v>18</v>
      </c>
    </row>
    <row r="122" spans="1:27" ht="35.25" customHeight="1">
      <c r="A122" s="150" t="s">
        <v>185</v>
      </c>
      <c r="B122" s="165" t="s">
        <v>70</v>
      </c>
      <c r="C122" s="153" t="s">
        <v>186</v>
      </c>
      <c r="D122" s="153" t="s">
        <v>91</v>
      </c>
      <c r="E122" s="154" t="s">
        <v>10184</v>
      </c>
      <c r="F122" s="155" t="s">
        <v>25</v>
      </c>
      <c r="G122" s="155" t="s">
        <v>203</v>
      </c>
      <c r="H122" s="155" t="s">
        <v>11510</v>
      </c>
      <c r="I122" s="166" t="s">
        <v>11511</v>
      </c>
      <c r="J122" s="160"/>
      <c r="K122" s="159"/>
      <c r="L122" s="160"/>
      <c r="M122" s="159"/>
      <c r="N122" s="158"/>
      <c r="O122" s="158" t="s">
        <v>366</v>
      </c>
      <c r="P122" s="158" t="s">
        <v>11512</v>
      </c>
      <c r="Q122" s="162" t="s">
        <v>11443</v>
      </c>
      <c r="R122" s="162" t="s">
        <v>8651</v>
      </c>
      <c r="S122" s="168" t="s">
        <v>200</v>
      </c>
      <c r="T122" s="167" t="s">
        <v>11513</v>
      </c>
      <c r="U122" s="149"/>
      <c r="V122" s="149"/>
      <c r="W122" s="164" t="str">
        <f>VLOOKUP(TRIM(X122),X10:Y88,2,FALSE)</f>
        <v>Puneet</v>
      </c>
      <c r="X122" s="11" t="str">
        <f t="shared" si="7"/>
        <v>5.1</v>
      </c>
      <c r="Y122" s="83"/>
      <c r="AA122" s="1">
        <f t="shared" si="6"/>
        <v>18</v>
      </c>
    </row>
    <row r="123" spans="1:27" ht="35.25" customHeight="1">
      <c r="A123" s="150" t="s">
        <v>185</v>
      </c>
      <c r="B123" s="165" t="s">
        <v>70</v>
      </c>
      <c r="C123" s="153" t="s">
        <v>186</v>
      </c>
      <c r="D123" s="153" t="s">
        <v>91</v>
      </c>
      <c r="E123" s="154" t="s">
        <v>10185</v>
      </c>
      <c r="F123" s="155" t="s">
        <v>25</v>
      </c>
      <c r="G123" s="155" t="s">
        <v>242</v>
      </c>
      <c r="H123" s="155" t="s">
        <v>11514</v>
      </c>
      <c r="I123" s="166" t="s">
        <v>11515</v>
      </c>
      <c r="J123" s="160"/>
      <c r="K123" s="159"/>
      <c r="L123" s="160"/>
      <c r="M123" s="159"/>
      <c r="N123" s="158"/>
      <c r="O123" s="158" t="s">
        <v>206</v>
      </c>
      <c r="P123" s="158" t="s">
        <v>1285</v>
      </c>
      <c r="Q123" s="162" t="s">
        <v>11516</v>
      </c>
      <c r="R123" s="162" t="s">
        <v>272</v>
      </c>
      <c r="S123" s="163" t="s">
        <v>253</v>
      </c>
      <c r="T123" s="148" t="s">
        <v>2268</v>
      </c>
      <c r="U123" s="149"/>
      <c r="V123" s="149"/>
      <c r="W123" s="164" t="str">
        <f>VLOOKUP(TRIM(X123),X10:Y88,2,FALSE)</f>
        <v>Puneet</v>
      </c>
      <c r="X123" s="11" t="str">
        <f t="shared" si="7"/>
        <v>5.1</v>
      </c>
      <c r="Y123" s="83"/>
      <c r="AA123" s="1">
        <f t="shared" si="6"/>
        <v>18</v>
      </c>
    </row>
    <row r="124" spans="1:27" ht="35.25" customHeight="1">
      <c r="A124" s="150" t="s">
        <v>185</v>
      </c>
      <c r="B124" s="165" t="s">
        <v>70</v>
      </c>
      <c r="C124" s="153" t="s">
        <v>186</v>
      </c>
      <c r="D124" s="153" t="s">
        <v>98</v>
      </c>
      <c r="E124" s="154" t="s">
        <v>10186</v>
      </c>
      <c r="F124" s="155" t="s">
        <v>25</v>
      </c>
      <c r="G124" s="155" t="s">
        <v>203</v>
      </c>
      <c r="H124" s="155" t="s">
        <v>11517</v>
      </c>
      <c r="I124" s="166" t="s">
        <v>11518</v>
      </c>
      <c r="J124" s="160"/>
      <c r="K124" s="159"/>
      <c r="L124" s="160"/>
      <c r="M124" s="159"/>
      <c r="N124" s="158"/>
      <c r="O124" s="158" t="s">
        <v>206</v>
      </c>
      <c r="P124" s="158" t="s">
        <v>8606</v>
      </c>
      <c r="Q124" s="162" t="s">
        <v>11519</v>
      </c>
      <c r="R124" s="162" t="s">
        <v>272</v>
      </c>
      <c r="S124" s="163" t="s">
        <v>253</v>
      </c>
      <c r="T124" s="167" t="s">
        <v>8608</v>
      </c>
      <c r="U124" s="149"/>
      <c r="V124" s="149"/>
      <c r="W124" s="164" t="str">
        <f>VLOOKUP(TRIM(X124),X10:Y88,2,FALSE)</f>
        <v>Krisztian</v>
      </c>
      <c r="X124" s="11" t="str">
        <f t="shared" si="7"/>
        <v>5.2</v>
      </c>
      <c r="Y124" s="83"/>
      <c r="AA124" s="1">
        <f t="shared" si="6"/>
        <v>18</v>
      </c>
    </row>
    <row r="125" spans="1:27" ht="35.25" customHeight="1">
      <c r="A125" s="150" t="s">
        <v>185</v>
      </c>
      <c r="B125" s="165" t="s">
        <v>70</v>
      </c>
      <c r="C125" s="153" t="s">
        <v>186</v>
      </c>
      <c r="D125" s="153" t="s">
        <v>98</v>
      </c>
      <c r="E125" s="154" t="s">
        <v>10187</v>
      </c>
      <c r="F125" s="155" t="s">
        <v>25</v>
      </c>
      <c r="G125" s="155" t="s">
        <v>203</v>
      </c>
      <c r="H125" s="155" t="s">
        <v>11520</v>
      </c>
      <c r="I125" s="166" t="s">
        <v>11521</v>
      </c>
      <c r="J125" s="160"/>
      <c r="K125" s="159"/>
      <c r="L125" s="160"/>
      <c r="M125" s="159"/>
      <c r="N125" s="158"/>
      <c r="O125" s="158" t="s">
        <v>366</v>
      </c>
      <c r="P125" s="158" t="s">
        <v>11522</v>
      </c>
      <c r="Q125" s="162" t="s">
        <v>11444</v>
      </c>
      <c r="R125" s="162" t="s">
        <v>272</v>
      </c>
      <c r="S125" s="163" t="s">
        <v>253</v>
      </c>
      <c r="T125" s="148" t="s">
        <v>11523</v>
      </c>
      <c r="U125" s="149"/>
      <c r="V125" s="149"/>
      <c r="W125" s="164" t="str">
        <f>VLOOKUP(TRIM(X125),X10:Y88,2,FALSE)</f>
        <v>Krisztian</v>
      </c>
      <c r="X125" s="11" t="str">
        <f t="shared" si="7"/>
        <v>5.2</v>
      </c>
      <c r="Y125" s="83"/>
      <c r="AA125" s="1">
        <f t="shared" si="6"/>
        <v>18</v>
      </c>
    </row>
    <row r="126" spans="1:27" ht="35.25" customHeight="1">
      <c r="A126" s="150" t="s">
        <v>185</v>
      </c>
      <c r="B126" s="165" t="s">
        <v>70</v>
      </c>
      <c r="C126" s="153" t="s">
        <v>186</v>
      </c>
      <c r="D126" s="153" t="s">
        <v>91</v>
      </c>
      <c r="E126" s="154" t="s">
        <v>10188</v>
      </c>
      <c r="F126" s="155" t="s">
        <v>25</v>
      </c>
      <c r="G126" s="155" t="s">
        <v>203</v>
      </c>
      <c r="H126" s="155" t="s">
        <v>11524</v>
      </c>
      <c r="I126" s="166" t="s">
        <v>11525</v>
      </c>
      <c r="J126" s="160"/>
      <c r="K126" s="159"/>
      <c r="L126" s="160"/>
      <c r="M126" s="159"/>
      <c r="N126" s="158"/>
      <c r="O126" s="158" t="s">
        <v>366</v>
      </c>
      <c r="P126" s="158" t="s">
        <v>11526</v>
      </c>
      <c r="Q126" s="162" t="s">
        <v>11527</v>
      </c>
      <c r="R126" s="162" t="s">
        <v>8650</v>
      </c>
      <c r="S126" s="168" t="s">
        <v>200</v>
      </c>
      <c r="T126" s="167" t="s">
        <v>11528</v>
      </c>
      <c r="U126" s="149"/>
      <c r="V126" s="149"/>
      <c r="W126" s="164" t="str">
        <f>VLOOKUP(TRIM(X126),X10:Y88,2,FALSE)</f>
        <v>Puneet</v>
      </c>
      <c r="X126" s="11" t="str">
        <f t="shared" si="7"/>
        <v>5.1</v>
      </c>
      <c r="Y126" s="83"/>
      <c r="AA126" s="1">
        <f t="shared" si="6"/>
        <v>18</v>
      </c>
    </row>
    <row r="127" spans="1:27" ht="35.25" customHeight="1">
      <c r="A127" s="150" t="s">
        <v>185</v>
      </c>
      <c r="B127" s="165" t="s">
        <v>70</v>
      </c>
      <c r="C127" s="153" t="s">
        <v>186</v>
      </c>
      <c r="D127" s="153" t="s">
        <v>91</v>
      </c>
      <c r="E127" s="154" t="s">
        <v>10189</v>
      </c>
      <c r="F127" s="155" t="s">
        <v>25</v>
      </c>
      <c r="G127" s="155" t="s">
        <v>203</v>
      </c>
      <c r="H127" s="155" t="s">
        <v>11529</v>
      </c>
      <c r="I127" s="166" t="s">
        <v>11530</v>
      </c>
      <c r="J127" s="160"/>
      <c r="K127" s="159"/>
      <c r="L127" s="160"/>
      <c r="M127" s="159"/>
      <c r="N127" s="158"/>
      <c r="O127" s="158" t="s">
        <v>366</v>
      </c>
      <c r="P127" s="158" t="s">
        <v>11531</v>
      </c>
      <c r="Q127" s="162" t="s">
        <v>11445</v>
      </c>
      <c r="R127" s="162" t="s">
        <v>8650</v>
      </c>
      <c r="S127" s="168" t="s">
        <v>200</v>
      </c>
      <c r="T127" s="148" t="s">
        <v>11532</v>
      </c>
      <c r="U127" s="149"/>
      <c r="V127" s="149"/>
      <c r="W127" s="164" t="str">
        <f>VLOOKUP(TRIM(X127),X10:Y88,2,FALSE)</f>
        <v>Puneet</v>
      </c>
      <c r="X127" s="11" t="str">
        <f t="shared" si="7"/>
        <v>5.1</v>
      </c>
      <c r="Y127" s="83"/>
      <c r="AA127" s="1">
        <f t="shared" si="6"/>
        <v>18</v>
      </c>
    </row>
    <row r="128" spans="1:27" ht="35.25" customHeight="1">
      <c r="A128" s="150" t="s">
        <v>185</v>
      </c>
      <c r="B128" s="165" t="s">
        <v>70</v>
      </c>
      <c r="C128" s="153" t="s">
        <v>186</v>
      </c>
      <c r="D128" s="153" t="s">
        <v>6904</v>
      </c>
      <c r="E128" s="154" t="s">
        <v>10190</v>
      </c>
      <c r="F128" s="155" t="s">
        <v>25</v>
      </c>
      <c r="G128" s="155" t="s">
        <v>203</v>
      </c>
      <c r="H128" s="155" t="s">
        <v>11549</v>
      </c>
      <c r="I128" s="166" t="s">
        <v>11550</v>
      </c>
      <c r="J128" s="160"/>
      <c r="K128" s="159"/>
      <c r="L128" s="160"/>
      <c r="M128" s="159"/>
      <c r="N128" s="158"/>
      <c r="O128" s="158" t="s">
        <v>366</v>
      </c>
      <c r="P128" s="158" t="s">
        <v>11551</v>
      </c>
      <c r="Q128" s="162" t="s">
        <v>11548</v>
      </c>
      <c r="R128" s="162" t="s">
        <v>272</v>
      </c>
      <c r="S128" s="163" t="s">
        <v>253</v>
      </c>
      <c r="T128" s="167" t="s">
        <v>7125</v>
      </c>
      <c r="U128" s="149"/>
      <c r="V128" s="149"/>
      <c r="W128" s="164" t="str">
        <f>VLOOKUP(TRIM(X128),X10:Y88,2,FALSE)</f>
        <v>Puneet</v>
      </c>
      <c r="X128" s="11" t="str">
        <f t="shared" si="7"/>
        <v>6.14</v>
      </c>
      <c r="Y128" s="83"/>
      <c r="AA128" s="1">
        <f t="shared" si="6"/>
        <v>20</v>
      </c>
    </row>
    <row r="129" spans="1:27" ht="35.25" customHeight="1">
      <c r="A129" s="150" t="s">
        <v>185</v>
      </c>
      <c r="B129" s="165" t="s">
        <v>70</v>
      </c>
      <c r="C129" s="153" t="s">
        <v>186</v>
      </c>
      <c r="D129" s="153" t="s">
        <v>6904</v>
      </c>
      <c r="E129" s="154" t="s">
        <v>10191</v>
      </c>
      <c r="F129" s="155" t="s">
        <v>25</v>
      </c>
      <c r="G129" s="155" t="s">
        <v>203</v>
      </c>
      <c r="H129" s="155" t="s">
        <v>11553</v>
      </c>
      <c r="I129" s="166" t="s">
        <v>11554</v>
      </c>
      <c r="J129" s="160"/>
      <c r="K129" s="159"/>
      <c r="L129" s="160"/>
      <c r="M129" s="159"/>
      <c r="N129" s="158"/>
      <c r="O129" s="158" t="s">
        <v>366</v>
      </c>
      <c r="P129" s="158" t="s">
        <v>11555</v>
      </c>
      <c r="Q129" s="162" t="s">
        <v>11552</v>
      </c>
      <c r="R129" s="162" t="s">
        <v>14319</v>
      </c>
      <c r="S129" s="163" t="s">
        <v>210</v>
      </c>
      <c r="T129" s="148" t="s">
        <v>11556</v>
      </c>
      <c r="U129" s="149"/>
      <c r="V129" s="149"/>
      <c r="W129" s="164" t="str">
        <f>VLOOKUP(TRIM(X129),X10:Y88,2,FALSE)</f>
        <v>Puneet</v>
      </c>
      <c r="X129" s="11" t="str">
        <f t="shared" si="7"/>
        <v>6.14</v>
      </c>
      <c r="Y129" s="83"/>
      <c r="AA129" s="1">
        <f t="shared" si="6"/>
        <v>20</v>
      </c>
    </row>
    <row r="130" spans="1:27" ht="35.25" customHeight="1">
      <c r="A130" s="150" t="s">
        <v>185</v>
      </c>
      <c r="B130" s="165" t="s">
        <v>70</v>
      </c>
      <c r="C130" s="153" t="s">
        <v>186</v>
      </c>
      <c r="D130" s="153" t="s">
        <v>133</v>
      </c>
      <c r="E130" s="154" t="s">
        <v>10192</v>
      </c>
      <c r="F130" s="155" t="s">
        <v>27</v>
      </c>
      <c r="G130" s="155" t="s">
        <v>189</v>
      </c>
      <c r="H130" s="155" t="s">
        <v>11558</v>
      </c>
      <c r="I130" s="166" t="s">
        <v>14545</v>
      </c>
      <c r="J130" s="160" t="s">
        <v>422</v>
      </c>
      <c r="K130" s="159"/>
      <c r="L130" s="160"/>
      <c r="M130" s="159"/>
      <c r="N130" s="158" t="s">
        <v>3708</v>
      </c>
      <c r="O130" s="158" t="s">
        <v>366</v>
      </c>
      <c r="P130" s="158" t="s">
        <v>442</v>
      </c>
      <c r="Q130" s="162" t="s">
        <v>11558</v>
      </c>
      <c r="R130" s="162" t="s">
        <v>13053</v>
      </c>
      <c r="S130" s="163" t="s">
        <v>13054</v>
      </c>
      <c r="T130" s="167" t="s">
        <v>848</v>
      </c>
      <c r="U130" s="149"/>
      <c r="V130" s="149"/>
      <c r="W130" s="164" t="str">
        <f>VLOOKUP(TRIM(X130),X10:Y88,2,FALSE)</f>
        <v>Frank</v>
      </c>
      <c r="X130" s="11" t="str">
        <f t="shared" si="7"/>
        <v>6.5.3</v>
      </c>
      <c r="Y130" s="83"/>
      <c r="AA130" s="1">
        <f t="shared" si="6"/>
        <v>87</v>
      </c>
    </row>
    <row r="131" spans="1:27" ht="35.25" customHeight="1">
      <c r="A131" s="150" t="s">
        <v>185</v>
      </c>
      <c r="B131" s="165" t="s">
        <v>70</v>
      </c>
      <c r="C131" s="153" t="s">
        <v>186</v>
      </c>
      <c r="D131" s="153" t="s">
        <v>133</v>
      </c>
      <c r="E131" s="154" t="s">
        <v>10193</v>
      </c>
      <c r="F131" s="155" t="s">
        <v>27</v>
      </c>
      <c r="G131" s="155" t="s">
        <v>189</v>
      </c>
      <c r="H131" s="155" t="s">
        <v>11559</v>
      </c>
      <c r="I131" s="166" t="s">
        <v>12910</v>
      </c>
      <c r="J131" s="160" t="s">
        <v>455</v>
      </c>
      <c r="K131" s="159"/>
      <c r="L131" s="160"/>
      <c r="M131" s="159"/>
      <c r="N131" s="158" t="s">
        <v>1603</v>
      </c>
      <c r="O131" s="158" t="s">
        <v>366</v>
      </c>
      <c r="P131" s="158" t="s">
        <v>442</v>
      </c>
      <c r="Q131" s="162" t="s">
        <v>11559</v>
      </c>
      <c r="R131" s="162" t="s">
        <v>13055</v>
      </c>
      <c r="S131" s="163" t="s">
        <v>13056</v>
      </c>
      <c r="T131" s="148" t="s">
        <v>848</v>
      </c>
      <c r="U131" s="149"/>
      <c r="V131" s="149"/>
      <c r="W131" s="164" t="str">
        <f>VLOOKUP(TRIM(X131),X10:Y88,2,FALSE)</f>
        <v>Frank</v>
      </c>
      <c r="X131" s="11" t="str">
        <f t="shared" si="7"/>
        <v>6.5.3</v>
      </c>
      <c r="Y131" s="83"/>
      <c r="AA131" s="1">
        <f t="shared" si="6"/>
        <v>40</v>
      </c>
    </row>
    <row r="132" spans="1:27" ht="35.25" customHeight="1">
      <c r="A132" s="150" t="s">
        <v>185</v>
      </c>
      <c r="B132" s="165" t="s">
        <v>70</v>
      </c>
      <c r="C132" s="153" t="s">
        <v>186</v>
      </c>
      <c r="D132" s="153" t="s">
        <v>133</v>
      </c>
      <c r="E132" s="154" t="s">
        <v>10194</v>
      </c>
      <c r="F132" s="155" t="s">
        <v>27</v>
      </c>
      <c r="G132" s="155" t="s">
        <v>189</v>
      </c>
      <c r="H132" s="155" t="s">
        <v>11560</v>
      </c>
      <c r="I132" s="166" t="s">
        <v>12209</v>
      </c>
      <c r="J132" s="160" t="s">
        <v>422</v>
      </c>
      <c r="K132" s="159"/>
      <c r="L132" s="160"/>
      <c r="M132" s="159"/>
      <c r="N132" s="158" t="s">
        <v>3708</v>
      </c>
      <c r="O132" s="158" t="s">
        <v>366</v>
      </c>
      <c r="P132" s="158" t="s">
        <v>442</v>
      </c>
      <c r="Q132" s="162" t="s">
        <v>11560</v>
      </c>
      <c r="R132" s="162" t="s">
        <v>496</v>
      </c>
      <c r="S132" s="176" t="s">
        <v>496</v>
      </c>
      <c r="T132" s="167" t="s">
        <v>848</v>
      </c>
      <c r="U132" s="149"/>
      <c r="V132" s="149"/>
      <c r="W132" s="164" t="str">
        <f>VLOOKUP(TRIM(X132),X10:Y88,2,FALSE)</f>
        <v>Frank</v>
      </c>
      <c r="X132" s="11" t="str">
        <f t="shared" si="7"/>
        <v>6.5.3</v>
      </c>
      <c r="Y132" s="83"/>
      <c r="AA132" s="1">
        <f t="shared" si="6"/>
        <v>51</v>
      </c>
    </row>
    <row r="133" spans="1:27" ht="35.25" customHeight="1">
      <c r="A133" s="150" t="s">
        <v>185</v>
      </c>
      <c r="B133" s="165" t="s">
        <v>70</v>
      </c>
      <c r="C133" s="153" t="s">
        <v>186</v>
      </c>
      <c r="D133" s="153" t="s">
        <v>133</v>
      </c>
      <c r="E133" s="154" t="s">
        <v>10195</v>
      </c>
      <c r="F133" s="155" t="s">
        <v>27</v>
      </c>
      <c r="G133" s="155" t="s">
        <v>189</v>
      </c>
      <c r="H133" s="155" t="s">
        <v>11561</v>
      </c>
      <c r="I133" s="166" t="s">
        <v>12209</v>
      </c>
      <c r="J133" s="160" t="s">
        <v>455</v>
      </c>
      <c r="K133" s="159"/>
      <c r="L133" s="160"/>
      <c r="M133" s="159"/>
      <c r="N133" s="158" t="s">
        <v>1603</v>
      </c>
      <c r="O133" s="158" t="s">
        <v>366</v>
      </c>
      <c r="P133" s="158" t="s">
        <v>442</v>
      </c>
      <c r="Q133" s="162" t="s">
        <v>11561</v>
      </c>
      <c r="R133" s="162" t="s">
        <v>13474</v>
      </c>
      <c r="S133" s="163" t="s">
        <v>13475</v>
      </c>
      <c r="T133" s="148" t="s">
        <v>848</v>
      </c>
      <c r="U133" s="149"/>
      <c r="V133" s="149"/>
      <c r="W133" s="164" t="str">
        <f>VLOOKUP(TRIM(X133),X10:Y88,2,FALSE)</f>
        <v>Frank</v>
      </c>
      <c r="X133" s="11" t="str">
        <f t="shared" si="7"/>
        <v>6.5.3</v>
      </c>
      <c r="Y133" s="83"/>
      <c r="AA133" s="1">
        <f t="shared" si="6"/>
        <v>51</v>
      </c>
    </row>
    <row r="134" spans="1:27" ht="35.25" customHeight="1">
      <c r="A134" s="150" t="s">
        <v>185</v>
      </c>
      <c r="B134" s="165" t="s">
        <v>70</v>
      </c>
      <c r="C134" s="153" t="s">
        <v>186</v>
      </c>
      <c r="D134" s="153" t="s">
        <v>2149</v>
      </c>
      <c r="E134" s="154" t="s">
        <v>10196</v>
      </c>
      <c r="F134" s="155" t="s">
        <v>30</v>
      </c>
      <c r="G134" s="155" t="s">
        <v>189</v>
      </c>
      <c r="H134" s="155" t="s">
        <v>11557</v>
      </c>
      <c r="I134" s="166" t="s">
        <v>12436</v>
      </c>
      <c r="J134" s="160" t="s">
        <v>608</v>
      </c>
      <c r="K134" s="159">
        <v>275</v>
      </c>
      <c r="L134" s="160" t="s">
        <v>81</v>
      </c>
      <c r="M134" s="159" t="s">
        <v>878</v>
      </c>
      <c r="N134" s="158" t="s">
        <v>7079</v>
      </c>
      <c r="O134" s="158" t="s">
        <v>366</v>
      </c>
      <c r="P134" s="158" t="s">
        <v>7074</v>
      </c>
      <c r="Q134" s="162" t="s">
        <v>12505</v>
      </c>
      <c r="R134" s="162" t="s">
        <v>13066</v>
      </c>
      <c r="S134" s="163" t="s">
        <v>13065</v>
      </c>
      <c r="T134" s="167" t="s">
        <v>1018</v>
      </c>
      <c r="U134" s="149"/>
      <c r="V134" s="149"/>
      <c r="W134" s="164" t="str">
        <f>VLOOKUP(TRIM(X134),X10:Y88,2,FALSE)</f>
        <v>Puneet</v>
      </c>
      <c r="X134" s="11" t="str">
        <f t="shared" si="7"/>
        <v>6.11</v>
      </c>
      <c r="Y134" s="83"/>
      <c r="AA134" s="1">
        <f t="shared" si="6"/>
        <v>81</v>
      </c>
    </row>
    <row r="135" spans="1:27" ht="35.25" customHeight="1">
      <c r="A135" s="150" t="s">
        <v>185</v>
      </c>
      <c r="B135" s="165" t="s">
        <v>70</v>
      </c>
      <c r="C135" s="153" t="s">
        <v>186</v>
      </c>
      <c r="D135" s="153" t="s">
        <v>139</v>
      </c>
      <c r="E135" s="154" t="s">
        <v>10197</v>
      </c>
      <c r="F135" s="155" t="s">
        <v>27</v>
      </c>
      <c r="G135" s="155" t="s">
        <v>189</v>
      </c>
      <c r="H135" s="155" t="s">
        <v>7597</v>
      </c>
      <c r="I135" s="166" t="s">
        <v>12262</v>
      </c>
      <c r="J135" s="160" t="s">
        <v>422</v>
      </c>
      <c r="K135" s="159"/>
      <c r="L135" s="160"/>
      <c r="M135" s="159"/>
      <c r="N135" s="158" t="s">
        <v>3708</v>
      </c>
      <c r="O135" s="158" t="s">
        <v>366</v>
      </c>
      <c r="P135" s="158" t="s">
        <v>442</v>
      </c>
      <c r="Q135" s="162" t="s">
        <v>2612</v>
      </c>
      <c r="R135" s="162" t="s">
        <v>13327</v>
      </c>
      <c r="S135" s="163" t="s">
        <v>13328</v>
      </c>
      <c r="T135" s="148" t="s">
        <v>582</v>
      </c>
      <c r="U135" s="149"/>
      <c r="V135" s="149"/>
      <c r="W135" s="164" t="str">
        <f>VLOOKUP(TRIM(X135),X10:Y88,2,FALSE)</f>
        <v>Frank</v>
      </c>
      <c r="X135" s="11" t="str">
        <f t="shared" si="7"/>
        <v>6.5.5</v>
      </c>
      <c r="Y135" s="83"/>
      <c r="AA135" s="1">
        <f t="shared" si="6"/>
        <v>39</v>
      </c>
    </row>
    <row r="136" spans="1:27" ht="35.25" customHeight="1">
      <c r="A136" s="150" t="s">
        <v>185</v>
      </c>
      <c r="B136" s="165" t="s">
        <v>70</v>
      </c>
      <c r="C136" s="153" t="s">
        <v>186</v>
      </c>
      <c r="D136" s="153" t="s">
        <v>139</v>
      </c>
      <c r="E136" s="154" t="s">
        <v>10198</v>
      </c>
      <c r="F136" s="155" t="s">
        <v>27</v>
      </c>
      <c r="G136" s="155" t="s">
        <v>189</v>
      </c>
      <c r="H136" s="155" t="s">
        <v>11563</v>
      </c>
      <c r="I136" s="166" t="s">
        <v>459</v>
      </c>
      <c r="J136" s="160" t="s">
        <v>455</v>
      </c>
      <c r="K136" s="159"/>
      <c r="L136" s="160"/>
      <c r="M136" s="159"/>
      <c r="N136" s="158" t="s">
        <v>1603</v>
      </c>
      <c r="O136" s="158" t="s">
        <v>366</v>
      </c>
      <c r="P136" s="158" t="s">
        <v>442</v>
      </c>
      <c r="Q136" s="162" t="s">
        <v>2615</v>
      </c>
      <c r="R136" s="162" t="s">
        <v>496</v>
      </c>
      <c r="S136" s="176" t="s">
        <v>496</v>
      </c>
      <c r="T136" s="167" t="s">
        <v>582</v>
      </c>
      <c r="U136" s="149"/>
      <c r="V136" s="149"/>
      <c r="W136" s="164" t="str">
        <f>VLOOKUP(TRIM(X136),X10:Y88,2,FALSE)</f>
        <v>Frank</v>
      </c>
      <c r="X136" s="11" t="str">
        <f t="shared" si="7"/>
        <v>6.5.5</v>
      </c>
      <c r="Y136" s="83"/>
      <c r="AA136" s="1">
        <f t="shared" si="6"/>
        <v>14</v>
      </c>
    </row>
    <row r="137" spans="1:27" ht="35.25" customHeight="1">
      <c r="A137" s="150" t="s">
        <v>185</v>
      </c>
      <c r="B137" s="165" t="s">
        <v>70</v>
      </c>
      <c r="C137" s="153" t="s">
        <v>186</v>
      </c>
      <c r="D137" s="153" t="s">
        <v>162</v>
      </c>
      <c r="E137" s="154" t="s">
        <v>10199</v>
      </c>
      <c r="F137" s="155" t="s">
        <v>27</v>
      </c>
      <c r="G137" s="155" t="s">
        <v>189</v>
      </c>
      <c r="H137" s="155" t="s">
        <v>12896</v>
      </c>
      <c r="I137" s="166" t="s">
        <v>760</v>
      </c>
      <c r="J137" s="160" t="s">
        <v>2389</v>
      </c>
      <c r="K137" s="159"/>
      <c r="L137" s="160"/>
      <c r="M137" s="159"/>
      <c r="N137" s="158" t="s">
        <v>1603</v>
      </c>
      <c r="O137" s="158" t="s">
        <v>366</v>
      </c>
      <c r="P137" s="158" t="s">
        <v>2390</v>
      </c>
      <c r="Q137" s="162" t="s">
        <v>11564</v>
      </c>
      <c r="R137" s="162" t="s">
        <v>13104</v>
      </c>
      <c r="S137" s="163" t="s">
        <v>444</v>
      </c>
      <c r="T137" s="148" t="s">
        <v>2392</v>
      </c>
      <c r="U137" s="149"/>
      <c r="V137" s="149"/>
      <c r="W137" s="164" t="str">
        <f>VLOOKUP(TRIM(X137),X10:Y88,2,FALSE)</f>
        <v>Puneet</v>
      </c>
      <c r="X137" s="11" t="str">
        <f t="shared" si="7"/>
        <v>6.9</v>
      </c>
      <c r="Y137" s="83"/>
      <c r="AA137" s="1">
        <f t="shared" si="6"/>
        <v>3</v>
      </c>
    </row>
    <row r="138" spans="1:27" ht="35.25" customHeight="1">
      <c r="A138" s="150" t="s">
        <v>185</v>
      </c>
      <c r="B138" s="165" t="s">
        <v>70</v>
      </c>
      <c r="C138" s="153" t="s">
        <v>186</v>
      </c>
      <c r="D138" s="153" t="s">
        <v>162</v>
      </c>
      <c r="E138" s="154" t="s">
        <v>10200</v>
      </c>
      <c r="F138" s="155" t="s">
        <v>27</v>
      </c>
      <c r="G138" s="155" t="s">
        <v>189</v>
      </c>
      <c r="H138" s="155" t="s">
        <v>12897</v>
      </c>
      <c r="I138" s="166" t="s">
        <v>760</v>
      </c>
      <c r="J138" s="160" t="s">
        <v>2389</v>
      </c>
      <c r="K138" s="159"/>
      <c r="L138" s="160"/>
      <c r="M138" s="159"/>
      <c r="N138" s="158" t="s">
        <v>1603</v>
      </c>
      <c r="O138" s="158" t="s">
        <v>366</v>
      </c>
      <c r="P138" s="158" t="s">
        <v>2390</v>
      </c>
      <c r="Q138" s="162" t="s">
        <v>11565</v>
      </c>
      <c r="R138" s="162" t="s">
        <v>13117</v>
      </c>
      <c r="S138" s="163" t="s">
        <v>444</v>
      </c>
      <c r="T138" s="167" t="s">
        <v>2392</v>
      </c>
      <c r="U138" s="149"/>
      <c r="V138" s="149"/>
      <c r="W138" s="164" t="str">
        <f>VLOOKUP(TRIM(X138),X10:Y88,2,FALSE)</f>
        <v>Puneet</v>
      </c>
      <c r="X138" s="11" t="str">
        <f t="shared" si="7"/>
        <v>6.9</v>
      </c>
      <c r="Y138" s="83"/>
      <c r="AA138" s="1">
        <f t="shared" si="6"/>
        <v>3</v>
      </c>
    </row>
    <row r="139" spans="1:27" ht="35.25" customHeight="1">
      <c r="A139" s="150" t="s">
        <v>185</v>
      </c>
      <c r="B139" s="165" t="s">
        <v>70</v>
      </c>
      <c r="C139" s="153" t="s">
        <v>186</v>
      </c>
      <c r="D139" s="153" t="s">
        <v>162</v>
      </c>
      <c r="E139" s="154" t="s">
        <v>10201</v>
      </c>
      <c r="F139" s="155" t="s">
        <v>27</v>
      </c>
      <c r="G139" s="155" t="s">
        <v>189</v>
      </c>
      <c r="H139" s="155" t="s">
        <v>12898</v>
      </c>
      <c r="I139" s="166" t="s">
        <v>760</v>
      </c>
      <c r="J139" s="160" t="s">
        <v>2389</v>
      </c>
      <c r="K139" s="159"/>
      <c r="L139" s="160"/>
      <c r="M139" s="159"/>
      <c r="N139" s="158" t="s">
        <v>1603</v>
      </c>
      <c r="O139" s="158" t="s">
        <v>366</v>
      </c>
      <c r="P139" s="158" t="s">
        <v>2390</v>
      </c>
      <c r="Q139" s="162" t="s">
        <v>11566</v>
      </c>
      <c r="R139" s="162" t="s">
        <v>13120</v>
      </c>
      <c r="S139" s="163" t="s">
        <v>13119</v>
      </c>
      <c r="T139" s="148" t="s">
        <v>2392</v>
      </c>
      <c r="U139" s="149"/>
      <c r="V139" s="149"/>
      <c r="W139" s="164" t="str">
        <f>VLOOKUP(TRIM(X139),X10:Y88,2,FALSE)</f>
        <v>Puneet</v>
      </c>
      <c r="X139" s="11" t="str">
        <f t="shared" si="7"/>
        <v>6.9</v>
      </c>
      <c r="Y139" s="83"/>
      <c r="AA139" s="1">
        <f t="shared" si="6"/>
        <v>3</v>
      </c>
    </row>
    <row r="140" spans="1:27" ht="35.25" customHeight="1">
      <c r="A140" s="150" t="s">
        <v>185</v>
      </c>
      <c r="B140" s="165" t="s">
        <v>70</v>
      </c>
      <c r="C140" s="153" t="s">
        <v>186</v>
      </c>
      <c r="D140" s="153" t="s">
        <v>127</v>
      </c>
      <c r="E140" s="154" t="s">
        <v>10202</v>
      </c>
      <c r="F140" s="155" t="s">
        <v>25</v>
      </c>
      <c r="G140" s="155" t="s">
        <v>242</v>
      </c>
      <c r="H140" s="155" t="s">
        <v>11567</v>
      </c>
      <c r="I140" s="166" t="s">
        <v>11568</v>
      </c>
      <c r="J140" s="160"/>
      <c r="K140" s="159"/>
      <c r="L140" s="160"/>
      <c r="M140" s="159"/>
      <c r="N140" s="158"/>
      <c r="O140" s="158" t="s">
        <v>366</v>
      </c>
      <c r="P140" s="158" t="s">
        <v>11491</v>
      </c>
      <c r="Q140" s="162" t="s">
        <v>11569</v>
      </c>
      <c r="R140" s="162" t="s">
        <v>13118</v>
      </c>
      <c r="S140" s="163" t="s">
        <v>253</v>
      </c>
      <c r="T140" s="167" t="s">
        <v>11570</v>
      </c>
      <c r="U140" s="149"/>
      <c r="V140" s="149"/>
      <c r="W140" s="164" t="str">
        <f>VLOOKUP(TRIM(X140),X10:Y88,2,FALSE)</f>
        <v>Frank</v>
      </c>
      <c r="X140" s="11" t="str">
        <f t="shared" si="7"/>
        <v>6.5.1</v>
      </c>
      <c r="Y140" s="83"/>
      <c r="AA140" s="1">
        <f t="shared" si="6"/>
        <v>19</v>
      </c>
    </row>
    <row r="141" spans="1:27" ht="35.25" customHeight="1">
      <c r="A141" s="150" t="s">
        <v>185</v>
      </c>
      <c r="B141" s="165" t="s">
        <v>70</v>
      </c>
      <c r="C141" s="153" t="s">
        <v>186</v>
      </c>
      <c r="D141" s="153" t="s">
        <v>91</v>
      </c>
      <c r="E141" s="154" t="s">
        <v>10203</v>
      </c>
      <c r="F141" s="155" t="s">
        <v>25</v>
      </c>
      <c r="G141" s="155" t="s">
        <v>203</v>
      </c>
      <c r="H141" s="155" t="s">
        <v>11571</v>
      </c>
      <c r="I141" s="166" t="s">
        <v>11572</v>
      </c>
      <c r="J141" s="160"/>
      <c r="K141" s="159"/>
      <c r="L141" s="160"/>
      <c r="M141" s="159"/>
      <c r="N141" s="158"/>
      <c r="O141" s="158" t="s">
        <v>206</v>
      </c>
      <c r="P141" s="158" t="s">
        <v>683</v>
      </c>
      <c r="Q141" s="162" t="s">
        <v>11573</v>
      </c>
      <c r="R141" s="162" t="s">
        <v>14325</v>
      </c>
      <c r="S141" s="168" t="s">
        <v>200</v>
      </c>
      <c r="T141" s="148" t="s">
        <v>11574</v>
      </c>
      <c r="U141" s="149"/>
      <c r="V141" s="149"/>
      <c r="W141" s="164" t="str">
        <f>VLOOKUP(TRIM(X141),X10:Y88,2,FALSE)</f>
        <v>Puneet</v>
      </c>
      <c r="X141" s="11" t="str">
        <f t="shared" si="7"/>
        <v>5.1</v>
      </c>
      <c r="Y141" s="83"/>
      <c r="AA141" s="1">
        <f t="shared" si="6"/>
        <v>19</v>
      </c>
    </row>
    <row r="142" spans="1:27" ht="35.25" customHeight="1">
      <c r="A142" s="150" t="s">
        <v>185</v>
      </c>
      <c r="B142" s="165" t="s">
        <v>70</v>
      </c>
      <c r="C142" s="153" t="s">
        <v>186</v>
      </c>
      <c r="D142" s="153" t="s">
        <v>127</v>
      </c>
      <c r="E142" s="154" t="s">
        <v>10204</v>
      </c>
      <c r="F142" s="155" t="s">
        <v>25</v>
      </c>
      <c r="G142" s="155" t="s">
        <v>203</v>
      </c>
      <c r="H142" s="155" t="s">
        <v>11575</v>
      </c>
      <c r="I142" s="166" t="s">
        <v>11576</v>
      </c>
      <c r="J142" s="160"/>
      <c r="K142" s="159"/>
      <c r="L142" s="160"/>
      <c r="M142" s="159"/>
      <c r="N142" s="158"/>
      <c r="O142" s="158"/>
      <c r="P142" s="158" t="s">
        <v>409</v>
      </c>
      <c r="Q142" s="162" t="s">
        <v>11577</v>
      </c>
      <c r="R142" s="162" t="s">
        <v>13034</v>
      </c>
      <c r="S142" s="168" t="s">
        <v>200</v>
      </c>
      <c r="T142" s="167" t="s">
        <v>260</v>
      </c>
      <c r="U142" s="149"/>
      <c r="V142" s="149"/>
      <c r="W142" s="164" t="str">
        <f>VLOOKUP(TRIM(X142),X10:Y88,2,FALSE)</f>
        <v>Frank</v>
      </c>
      <c r="X142" s="11" t="str">
        <f t="shared" si="7"/>
        <v>6.5.1</v>
      </c>
      <c r="Y142" s="83"/>
      <c r="AA142" s="1">
        <f t="shared" si="6"/>
        <v>19</v>
      </c>
    </row>
    <row r="143" spans="1:27" ht="35.25" customHeight="1">
      <c r="A143" s="150" t="s">
        <v>185</v>
      </c>
      <c r="B143" s="165" t="s">
        <v>70</v>
      </c>
      <c r="C143" s="153" t="s">
        <v>186</v>
      </c>
      <c r="D143" s="153" t="s">
        <v>127</v>
      </c>
      <c r="E143" s="154" t="s">
        <v>10205</v>
      </c>
      <c r="F143" s="155" t="s">
        <v>25</v>
      </c>
      <c r="G143" s="155" t="s">
        <v>203</v>
      </c>
      <c r="H143" s="155" t="s">
        <v>11578</v>
      </c>
      <c r="I143" s="166" t="s">
        <v>11579</v>
      </c>
      <c r="J143" s="160"/>
      <c r="K143" s="159"/>
      <c r="L143" s="160"/>
      <c r="M143" s="159"/>
      <c r="N143" s="158"/>
      <c r="O143" s="158" t="s">
        <v>366</v>
      </c>
      <c r="P143" s="158" t="s">
        <v>11491</v>
      </c>
      <c r="Q143" s="162" t="s">
        <v>11580</v>
      </c>
      <c r="R143" s="162" t="s">
        <v>14306</v>
      </c>
      <c r="S143" s="163" t="s">
        <v>210</v>
      </c>
      <c r="T143" s="148" t="s">
        <v>11581</v>
      </c>
      <c r="U143" s="149"/>
      <c r="V143" s="149"/>
      <c r="W143" s="164" t="str">
        <f>VLOOKUP(TRIM(X143),X10:Y88,2,FALSE)</f>
        <v>Frank</v>
      </c>
      <c r="X143" s="11" t="str">
        <f t="shared" si="7"/>
        <v>6.5.1</v>
      </c>
      <c r="Y143" s="83"/>
      <c r="AA143" s="1">
        <f t="shared" si="6"/>
        <v>19</v>
      </c>
    </row>
    <row r="144" spans="1:27" ht="35.25" customHeight="1">
      <c r="A144" s="150" t="s">
        <v>185</v>
      </c>
      <c r="B144" s="165" t="s">
        <v>70</v>
      </c>
      <c r="C144" s="153" t="s">
        <v>186</v>
      </c>
      <c r="D144" s="153" t="s">
        <v>127</v>
      </c>
      <c r="E144" s="154" t="s">
        <v>10206</v>
      </c>
      <c r="F144" s="155" t="s">
        <v>25</v>
      </c>
      <c r="G144" s="155" t="s">
        <v>203</v>
      </c>
      <c r="H144" s="155" t="s">
        <v>11582</v>
      </c>
      <c r="I144" s="166" t="s">
        <v>11583</v>
      </c>
      <c r="J144" s="160"/>
      <c r="K144" s="159"/>
      <c r="L144" s="160"/>
      <c r="M144" s="159"/>
      <c r="N144" s="158"/>
      <c r="O144" s="158" t="s">
        <v>366</v>
      </c>
      <c r="P144" s="158" t="s">
        <v>11584</v>
      </c>
      <c r="Q144" s="162" t="s">
        <v>11585</v>
      </c>
      <c r="R144" s="162" t="s">
        <v>14318</v>
      </c>
      <c r="S144" s="163" t="s">
        <v>210</v>
      </c>
      <c r="T144" s="167" t="s">
        <v>6981</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10207</v>
      </c>
      <c r="F145" s="155" t="s">
        <v>25</v>
      </c>
      <c r="G145" s="155" t="s">
        <v>203</v>
      </c>
      <c r="H145" s="155" t="s">
        <v>11586</v>
      </c>
      <c r="I145" s="166" t="s">
        <v>11587</v>
      </c>
      <c r="J145" s="160"/>
      <c r="K145" s="159"/>
      <c r="L145" s="160"/>
      <c r="M145" s="159"/>
      <c r="N145" s="158"/>
      <c r="O145" s="158"/>
      <c r="P145" s="158"/>
      <c r="Q145" s="162" t="s">
        <v>11562</v>
      </c>
      <c r="R145" s="162" t="s">
        <v>13118</v>
      </c>
      <c r="S145" s="163" t="s">
        <v>253</v>
      </c>
      <c r="T145" s="148" t="s">
        <v>11588</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105</v>
      </c>
      <c r="E146" s="154" t="s">
        <v>10208</v>
      </c>
      <c r="F146" s="155" t="s">
        <v>25</v>
      </c>
      <c r="G146" s="155" t="s">
        <v>203</v>
      </c>
      <c r="H146" s="155" t="s">
        <v>11589</v>
      </c>
      <c r="I146" s="166" t="s">
        <v>11590</v>
      </c>
      <c r="J146" s="160"/>
      <c r="K146" s="159"/>
      <c r="L146" s="160"/>
      <c r="M146" s="159"/>
      <c r="N146" s="158"/>
      <c r="O146" s="158" t="s">
        <v>206</v>
      </c>
      <c r="P146" s="158" t="s">
        <v>337</v>
      </c>
      <c r="Q146" s="162" t="s">
        <v>11591</v>
      </c>
      <c r="R146" s="162" t="s">
        <v>14311</v>
      </c>
      <c r="S146" s="163" t="s">
        <v>210</v>
      </c>
      <c r="T146" s="167" t="s">
        <v>11592</v>
      </c>
      <c r="U146" s="149"/>
      <c r="V146" s="149"/>
      <c r="W146" s="164" t="str">
        <f>VLOOKUP(TRIM(X146),X10:Y88,2,FALSE)</f>
        <v>Krisztian</v>
      </c>
      <c r="X146" s="11" t="str">
        <f t="shared" si="7"/>
        <v>5.4</v>
      </c>
      <c r="Y146" s="83"/>
      <c r="AA146" s="1">
        <f t="shared" si="6"/>
        <v>19</v>
      </c>
    </row>
    <row r="147" spans="1:27" ht="35.25" customHeight="1">
      <c r="A147" s="150" t="s">
        <v>185</v>
      </c>
      <c r="B147" s="165" t="s">
        <v>70</v>
      </c>
      <c r="C147" s="153" t="s">
        <v>186</v>
      </c>
      <c r="D147" s="153" t="s">
        <v>160</v>
      </c>
      <c r="E147" s="154" t="s">
        <v>10209</v>
      </c>
      <c r="F147" s="155" t="s">
        <v>25</v>
      </c>
      <c r="G147" s="155" t="s">
        <v>242</v>
      </c>
      <c r="H147" s="155" t="s">
        <v>2314</v>
      </c>
      <c r="I147" s="166" t="s">
        <v>11595</v>
      </c>
      <c r="J147" s="160"/>
      <c r="K147" s="159"/>
      <c r="L147" s="160"/>
      <c r="M147" s="159"/>
      <c r="N147" s="158"/>
      <c r="O147" s="158"/>
      <c r="P147" s="158"/>
      <c r="Q147" s="162" t="s">
        <v>11593</v>
      </c>
      <c r="R147" s="162" t="s">
        <v>272</v>
      </c>
      <c r="S147" s="163" t="s">
        <v>253</v>
      </c>
      <c r="T147" s="148" t="s">
        <v>382</v>
      </c>
      <c r="U147" s="149"/>
      <c r="V147" s="149"/>
      <c r="W147" s="164" t="str">
        <f>VLOOKUP(TRIM(X147),X10:Y88,2,FALSE)</f>
        <v>Krisztian</v>
      </c>
      <c r="X147" s="11" t="str">
        <f t="shared" si="7"/>
        <v>6.8</v>
      </c>
      <c r="Y147" s="83"/>
      <c r="AA147" s="1">
        <f t="shared" si="6"/>
        <v>18</v>
      </c>
    </row>
    <row r="148" spans="1:27" ht="35.25" customHeight="1">
      <c r="A148" s="150" t="s">
        <v>185</v>
      </c>
      <c r="B148" s="165" t="s">
        <v>70</v>
      </c>
      <c r="C148" s="153" t="s">
        <v>186</v>
      </c>
      <c r="D148" s="153" t="s">
        <v>160</v>
      </c>
      <c r="E148" s="154" t="s">
        <v>10210</v>
      </c>
      <c r="F148" s="155" t="s">
        <v>25</v>
      </c>
      <c r="G148" s="155" t="s">
        <v>203</v>
      </c>
      <c r="H148" s="155" t="s">
        <v>11596</v>
      </c>
      <c r="I148" s="166" t="s">
        <v>11597</v>
      </c>
      <c r="J148" s="160"/>
      <c r="K148" s="159"/>
      <c r="L148" s="160"/>
      <c r="M148" s="159"/>
      <c r="N148" s="158"/>
      <c r="O148" s="158"/>
      <c r="P148" s="158" t="s">
        <v>2424</v>
      </c>
      <c r="Q148" s="162" t="s">
        <v>11594</v>
      </c>
      <c r="R148" s="162" t="s">
        <v>272</v>
      </c>
      <c r="S148" s="163" t="s">
        <v>253</v>
      </c>
      <c r="T148" s="167" t="s">
        <v>11598</v>
      </c>
      <c r="U148" s="149"/>
      <c r="V148" s="149"/>
      <c r="W148" s="164" t="str">
        <f>VLOOKUP(TRIM(X148),X10:Y88,2,FALSE)</f>
        <v>Krisztian</v>
      </c>
      <c r="X148" s="11" t="str">
        <f t="shared" si="7"/>
        <v>6.8</v>
      </c>
      <c r="Y148" s="83"/>
      <c r="AA148" s="1">
        <f t="shared" si="6"/>
        <v>18</v>
      </c>
    </row>
    <row r="149" spans="1:27" ht="35.25" customHeight="1">
      <c r="A149" s="150" t="s">
        <v>185</v>
      </c>
      <c r="B149" s="165" t="s">
        <v>70</v>
      </c>
      <c r="C149" s="153" t="s">
        <v>186</v>
      </c>
      <c r="D149" s="153" t="s">
        <v>127</v>
      </c>
      <c r="E149" s="154" t="s">
        <v>10211</v>
      </c>
      <c r="F149" s="155" t="s">
        <v>27</v>
      </c>
      <c r="G149" s="155" t="s">
        <v>189</v>
      </c>
      <c r="H149" s="155" t="s">
        <v>12890</v>
      </c>
      <c r="I149" s="166" t="s">
        <v>12911</v>
      </c>
      <c r="J149" s="160" t="s">
        <v>422</v>
      </c>
      <c r="K149" s="159"/>
      <c r="L149" s="160"/>
      <c r="M149" s="159"/>
      <c r="N149" s="158" t="s">
        <v>3708</v>
      </c>
      <c r="O149" s="158" t="s">
        <v>366</v>
      </c>
      <c r="P149" s="158" t="s">
        <v>442</v>
      </c>
      <c r="Q149" s="162" t="s">
        <v>7351</v>
      </c>
      <c r="R149" s="162" t="s">
        <v>13552</v>
      </c>
      <c r="S149" s="163" t="s">
        <v>13567</v>
      </c>
      <c r="T149" s="148" t="s">
        <v>1483</v>
      </c>
      <c r="U149" s="149"/>
      <c r="V149" s="149"/>
      <c r="W149" s="164" t="str">
        <f>VLOOKUP(TRIM(X149),X10:Y88,2,FALSE)</f>
        <v>Frank</v>
      </c>
      <c r="X149" s="11" t="str">
        <f t="shared" si="7"/>
        <v>6.5.1</v>
      </c>
      <c r="Y149" s="83"/>
      <c r="AA149" s="1">
        <f t="shared" si="6"/>
        <v>70</v>
      </c>
    </row>
    <row r="150" spans="1:27" ht="35.25" customHeight="1">
      <c r="A150" s="150" t="s">
        <v>185</v>
      </c>
      <c r="B150" s="165" t="s">
        <v>70</v>
      </c>
      <c r="C150" s="153" t="s">
        <v>186</v>
      </c>
      <c r="D150" s="153" t="s">
        <v>133</v>
      </c>
      <c r="E150" s="154" t="s">
        <v>10212</v>
      </c>
      <c r="F150" s="155" t="s">
        <v>27</v>
      </c>
      <c r="G150" s="155" t="s">
        <v>189</v>
      </c>
      <c r="H150" s="155" t="s">
        <v>12926</v>
      </c>
      <c r="I150" s="166" t="s">
        <v>12912</v>
      </c>
      <c r="J150" s="160" t="s">
        <v>455</v>
      </c>
      <c r="K150" s="159"/>
      <c r="L150" s="160"/>
      <c r="M150" s="159"/>
      <c r="N150" s="158" t="s">
        <v>1603</v>
      </c>
      <c r="O150" s="158" t="s">
        <v>366</v>
      </c>
      <c r="P150" s="158" t="s">
        <v>442</v>
      </c>
      <c r="Q150" s="162" t="s">
        <v>7361</v>
      </c>
      <c r="R150" s="162" t="s">
        <v>14505</v>
      </c>
      <c r="S150" s="176" t="s">
        <v>496</v>
      </c>
      <c r="T150" s="167" t="s">
        <v>1483</v>
      </c>
      <c r="U150" s="149"/>
      <c r="V150" s="149"/>
      <c r="W150" s="164" t="str">
        <f>VLOOKUP(TRIM(X150),X10:Y88,2,FALSE)</f>
        <v>Frank</v>
      </c>
      <c r="X150" s="11" t="str">
        <f t="shared" si="7"/>
        <v>6.5.3</v>
      </c>
      <c r="Y150" s="83"/>
      <c r="AA150" s="1">
        <f t="shared" si="6"/>
        <v>31</v>
      </c>
    </row>
    <row r="151" spans="1:27" ht="35.25" customHeight="1">
      <c r="A151" s="150" t="s">
        <v>185</v>
      </c>
      <c r="B151" s="165" t="s">
        <v>70</v>
      </c>
      <c r="C151" s="153" t="s">
        <v>186</v>
      </c>
      <c r="D151" s="153" t="s">
        <v>133</v>
      </c>
      <c r="E151" s="154" t="s">
        <v>10213</v>
      </c>
      <c r="F151" s="155" t="s">
        <v>419</v>
      </c>
      <c r="G151" s="155" t="s">
        <v>934</v>
      </c>
      <c r="H151" s="155" t="s">
        <v>11600</v>
      </c>
      <c r="I151" s="166" t="s">
        <v>947</v>
      </c>
      <c r="J151" s="160" t="s">
        <v>422</v>
      </c>
      <c r="K151" s="159"/>
      <c r="L151" s="160"/>
      <c r="M151" s="159"/>
      <c r="N151" s="158"/>
      <c r="O151" s="158" t="s">
        <v>366</v>
      </c>
      <c r="P151" s="158"/>
      <c r="Q151" s="162" t="s">
        <v>11601</v>
      </c>
      <c r="R151" s="162" t="s">
        <v>4387</v>
      </c>
      <c r="S151" s="163" t="s">
        <v>253</v>
      </c>
      <c r="T151" s="148" t="s">
        <v>1483</v>
      </c>
      <c r="U151" s="149"/>
      <c r="V151" s="149"/>
      <c r="W151" s="164" t="str">
        <f>VLOOKUP(TRIM(X151),X10:Y88,2,FALSE)</f>
        <v>Frank</v>
      </c>
      <c r="X151" s="11" t="str">
        <f t="shared" si="7"/>
        <v>6.5.3</v>
      </c>
      <c r="Y151" s="83"/>
      <c r="AA151" s="1">
        <f t="shared" si="6"/>
        <v>7</v>
      </c>
    </row>
    <row r="152" spans="1:27" ht="35.25" customHeight="1">
      <c r="A152" s="150" t="s">
        <v>185</v>
      </c>
      <c r="B152" s="165" t="s">
        <v>70</v>
      </c>
      <c r="C152" s="153" t="s">
        <v>186</v>
      </c>
      <c r="D152" s="153" t="s">
        <v>133</v>
      </c>
      <c r="E152" s="154" t="s">
        <v>10214</v>
      </c>
      <c r="F152" s="155" t="s">
        <v>27</v>
      </c>
      <c r="G152" s="155" t="s">
        <v>189</v>
      </c>
      <c r="H152" s="155" t="s">
        <v>12891</v>
      </c>
      <c r="I152" s="166" t="s">
        <v>12112</v>
      </c>
      <c r="J152" s="160" t="s">
        <v>455</v>
      </c>
      <c r="K152" s="159"/>
      <c r="L152" s="160"/>
      <c r="M152" s="159"/>
      <c r="N152" s="158" t="s">
        <v>1603</v>
      </c>
      <c r="O152" s="158" t="s">
        <v>366</v>
      </c>
      <c r="P152" s="158" t="s">
        <v>442</v>
      </c>
      <c r="Q152" s="162" t="s">
        <v>11602</v>
      </c>
      <c r="R152" s="162" t="s">
        <v>13464</v>
      </c>
      <c r="S152" s="163" t="s">
        <v>13465</v>
      </c>
      <c r="T152" s="167" t="s">
        <v>426</v>
      </c>
      <c r="U152" s="149"/>
      <c r="V152" s="149"/>
      <c r="W152" s="164" t="str">
        <f>VLOOKUP(TRIM(X152),X10:Y88,2,FALSE)</f>
        <v>Frank</v>
      </c>
      <c r="X152" s="11" t="str">
        <f t="shared" si="7"/>
        <v>6.5.3</v>
      </c>
      <c r="Y152" s="83"/>
      <c r="AA152" s="1">
        <f t="shared" si="6"/>
        <v>18</v>
      </c>
    </row>
    <row r="153" spans="1:27" ht="35.25" customHeight="1">
      <c r="A153" s="150" t="s">
        <v>185</v>
      </c>
      <c r="B153" s="165" t="s">
        <v>70</v>
      </c>
      <c r="C153" s="153" t="s">
        <v>186</v>
      </c>
      <c r="D153" s="153" t="s">
        <v>127</v>
      </c>
      <c r="E153" s="154" t="s">
        <v>10215</v>
      </c>
      <c r="F153" s="155" t="s">
        <v>419</v>
      </c>
      <c r="G153" s="155" t="s">
        <v>59</v>
      </c>
      <c r="H153" s="155" t="s">
        <v>11603</v>
      </c>
      <c r="I153" s="166" t="s">
        <v>520</v>
      </c>
      <c r="J153" s="160" t="s">
        <v>455</v>
      </c>
      <c r="K153" s="159"/>
      <c r="L153" s="160"/>
      <c r="M153" s="159"/>
      <c r="N153" s="158"/>
      <c r="O153" s="158"/>
      <c r="P153" s="158"/>
      <c r="Q153" s="162" t="s">
        <v>11604</v>
      </c>
      <c r="R153" s="162" t="s">
        <v>13097</v>
      </c>
      <c r="S153" s="163" t="s">
        <v>13098</v>
      </c>
      <c r="T153" s="148" t="s">
        <v>472</v>
      </c>
      <c r="U153" s="149"/>
      <c r="V153" s="149"/>
      <c r="W153" s="164" t="str">
        <f>VLOOKUP(TRIM(X153),X10:Y88,2,FALSE)</f>
        <v>Frank</v>
      </c>
      <c r="X153" s="11" t="str">
        <f t="shared" si="7"/>
        <v>6.5.1</v>
      </c>
      <c r="Y153" s="83"/>
      <c r="AA153" s="1">
        <f t="shared" ref="AA153:AA216" si="8">LEN(I153)</f>
        <v>31</v>
      </c>
    </row>
    <row r="154" spans="1:27" ht="35.25" customHeight="1">
      <c r="A154" s="150" t="s">
        <v>185</v>
      </c>
      <c r="B154" s="165" t="s">
        <v>70</v>
      </c>
      <c r="C154" s="153" t="s">
        <v>186</v>
      </c>
      <c r="D154" s="153" t="s">
        <v>130</v>
      </c>
      <c r="E154" s="154" t="s">
        <v>10216</v>
      </c>
      <c r="F154" s="155" t="s">
        <v>27</v>
      </c>
      <c r="G154" s="155" t="s">
        <v>189</v>
      </c>
      <c r="H154" s="155" t="s">
        <v>12892</v>
      </c>
      <c r="I154" s="166" t="s">
        <v>520</v>
      </c>
      <c r="J154" s="160" t="s">
        <v>455</v>
      </c>
      <c r="K154" s="159"/>
      <c r="L154" s="160"/>
      <c r="M154" s="159"/>
      <c r="N154" s="158" t="s">
        <v>1603</v>
      </c>
      <c r="O154" s="158" t="s">
        <v>366</v>
      </c>
      <c r="P154" s="158" t="s">
        <v>442</v>
      </c>
      <c r="Q154" s="162" t="s">
        <v>11605</v>
      </c>
      <c r="R154" s="162" t="s">
        <v>13166</v>
      </c>
      <c r="S154" s="163" t="s">
        <v>13167</v>
      </c>
      <c r="T154" s="167" t="s">
        <v>472</v>
      </c>
      <c r="U154" s="149"/>
      <c r="V154" s="149"/>
      <c r="W154" s="164" t="str">
        <f>VLOOKUP(TRIM(X154),X10:Y88,2,FALSE)</f>
        <v>Frank</v>
      </c>
      <c r="X154" s="11" t="str">
        <f t="shared" si="7"/>
        <v>6.5.2</v>
      </c>
      <c r="Y154" s="83"/>
      <c r="AA154" s="1">
        <f t="shared" si="8"/>
        <v>31</v>
      </c>
    </row>
    <row r="155" spans="1:27" ht="35.25" customHeight="1">
      <c r="A155" s="150" t="s">
        <v>185</v>
      </c>
      <c r="B155" s="165" t="s">
        <v>70</v>
      </c>
      <c r="C155" s="153" t="s">
        <v>186</v>
      </c>
      <c r="D155" s="153" t="s">
        <v>130</v>
      </c>
      <c r="E155" s="154" t="s">
        <v>10217</v>
      </c>
      <c r="F155" s="155" t="s">
        <v>27</v>
      </c>
      <c r="G155" s="155" t="s">
        <v>189</v>
      </c>
      <c r="H155" s="155" t="s">
        <v>12893</v>
      </c>
      <c r="I155" s="166" t="s">
        <v>520</v>
      </c>
      <c r="J155" s="160" t="s">
        <v>422</v>
      </c>
      <c r="K155" s="159"/>
      <c r="L155" s="160"/>
      <c r="M155" s="159"/>
      <c r="N155" s="158" t="s">
        <v>3708</v>
      </c>
      <c r="O155" s="158" t="s">
        <v>366</v>
      </c>
      <c r="P155" s="158" t="s">
        <v>442</v>
      </c>
      <c r="Q155" s="162" t="s">
        <v>11606</v>
      </c>
      <c r="R155" s="162" t="s">
        <v>13588</v>
      </c>
      <c r="S155" s="163" t="s">
        <v>13589</v>
      </c>
      <c r="T155" s="148" t="s">
        <v>472</v>
      </c>
      <c r="U155" s="149"/>
      <c r="V155" s="149"/>
      <c r="W155" s="164" t="str">
        <f>VLOOKUP(TRIM(X155),X10:Y88,2,FALSE)</f>
        <v>Frank</v>
      </c>
      <c r="X155" s="11" t="str">
        <f t="shared" si="7"/>
        <v>6.5.2</v>
      </c>
      <c r="Y155" s="83"/>
      <c r="AA155" s="1">
        <f t="shared" si="8"/>
        <v>31</v>
      </c>
    </row>
    <row r="156" spans="1:27" ht="35.25" customHeight="1">
      <c r="A156" s="150" t="s">
        <v>185</v>
      </c>
      <c r="B156" s="165" t="s">
        <v>70</v>
      </c>
      <c r="C156" s="153" t="s">
        <v>186</v>
      </c>
      <c r="D156" s="153" t="s">
        <v>133</v>
      </c>
      <c r="E156" s="154" t="s">
        <v>10218</v>
      </c>
      <c r="F156" s="155" t="s">
        <v>27</v>
      </c>
      <c r="G156" s="155" t="s">
        <v>189</v>
      </c>
      <c r="H156" s="155" t="s">
        <v>12894</v>
      </c>
      <c r="I156" s="166" t="s">
        <v>14546</v>
      </c>
      <c r="J156" s="160" t="s">
        <v>455</v>
      </c>
      <c r="K156" s="159"/>
      <c r="L156" s="160"/>
      <c r="M156" s="159"/>
      <c r="N156" s="158" t="s">
        <v>1603</v>
      </c>
      <c r="O156" s="158" t="s">
        <v>366</v>
      </c>
      <c r="P156" s="158" t="s">
        <v>442</v>
      </c>
      <c r="Q156" s="162" t="s">
        <v>11607</v>
      </c>
      <c r="R156" s="162" t="s">
        <v>13217</v>
      </c>
      <c r="S156" s="163" t="s">
        <v>13218</v>
      </c>
      <c r="T156" s="167" t="s">
        <v>472</v>
      </c>
      <c r="U156" s="149"/>
      <c r="V156" s="149"/>
      <c r="W156" s="164" t="str">
        <f>VLOOKUP(TRIM(X156),X10:Y88,2,FALSE)</f>
        <v>Frank</v>
      </c>
      <c r="X156" s="11" t="str">
        <f t="shared" ref="X156:X219" si="9">IF(ISNONTEXT(D156),"" &amp; D156 &amp;"",T(D156))</f>
        <v>6.5.3</v>
      </c>
      <c r="Y156" s="83"/>
      <c r="AA156" s="1">
        <f t="shared" si="8"/>
        <v>22</v>
      </c>
    </row>
    <row r="157" spans="1:27" ht="35.25" customHeight="1">
      <c r="A157" s="150" t="s">
        <v>185</v>
      </c>
      <c r="B157" s="165" t="s">
        <v>70</v>
      </c>
      <c r="C157" s="153" t="s">
        <v>186</v>
      </c>
      <c r="D157" s="153" t="s">
        <v>133</v>
      </c>
      <c r="E157" s="154" t="s">
        <v>10219</v>
      </c>
      <c r="F157" s="155" t="s">
        <v>27</v>
      </c>
      <c r="G157" s="155" t="s">
        <v>189</v>
      </c>
      <c r="H157" s="155" t="s">
        <v>12895</v>
      </c>
      <c r="I157" s="166" t="s">
        <v>14546</v>
      </c>
      <c r="J157" s="160" t="s">
        <v>422</v>
      </c>
      <c r="K157" s="159"/>
      <c r="L157" s="160"/>
      <c r="M157" s="159"/>
      <c r="N157" s="158" t="s">
        <v>3708</v>
      </c>
      <c r="O157" s="158" t="s">
        <v>366</v>
      </c>
      <c r="P157" s="158" t="s">
        <v>442</v>
      </c>
      <c r="Q157" s="162" t="s">
        <v>11608</v>
      </c>
      <c r="R157" s="162" t="s">
        <v>496</v>
      </c>
      <c r="S157" s="176" t="s">
        <v>496</v>
      </c>
      <c r="T157" s="148" t="s">
        <v>472</v>
      </c>
      <c r="U157" s="149"/>
      <c r="V157" s="149"/>
      <c r="W157" s="164" t="str">
        <f>VLOOKUP(TRIM(X157),X10:Y88,2,FALSE)</f>
        <v>Frank</v>
      </c>
      <c r="X157" s="11" t="str">
        <f t="shared" si="9"/>
        <v>6.5.3</v>
      </c>
      <c r="Y157" s="83"/>
      <c r="AA157" s="1">
        <f t="shared" si="8"/>
        <v>22</v>
      </c>
    </row>
    <row r="158" spans="1:27" ht="35.25" customHeight="1">
      <c r="A158" s="150" t="s">
        <v>185</v>
      </c>
      <c r="B158" s="165" t="s">
        <v>70</v>
      </c>
      <c r="C158" s="153" t="s">
        <v>186</v>
      </c>
      <c r="D158" s="153" t="s">
        <v>127</v>
      </c>
      <c r="E158" s="154" t="s">
        <v>10220</v>
      </c>
      <c r="F158" s="155" t="s">
        <v>25</v>
      </c>
      <c r="G158" s="155" t="s">
        <v>203</v>
      </c>
      <c r="H158" s="155" t="s">
        <v>11611</v>
      </c>
      <c r="I158" s="166" t="s">
        <v>11612</v>
      </c>
      <c r="J158" s="160"/>
      <c r="K158" s="159"/>
      <c r="L158" s="160"/>
      <c r="M158" s="159"/>
      <c r="N158" s="158"/>
      <c r="O158" s="158"/>
      <c r="P158" s="158"/>
      <c r="Q158" s="162" t="s">
        <v>11609</v>
      </c>
      <c r="R158" s="162" t="s">
        <v>13118</v>
      </c>
      <c r="S158" s="163" t="s">
        <v>253</v>
      </c>
      <c r="T158" s="167" t="s">
        <v>3754</v>
      </c>
      <c r="U158" s="149"/>
      <c r="V158" s="149"/>
      <c r="W158" s="164" t="str">
        <f>VLOOKUP(TRIM(X158),X10:Y88,2,FALSE)</f>
        <v>Frank</v>
      </c>
      <c r="X158" s="11" t="str">
        <f t="shared" si="9"/>
        <v>6.5.1</v>
      </c>
      <c r="Y158" s="83"/>
      <c r="AA158" s="1">
        <f t="shared" si="8"/>
        <v>37</v>
      </c>
    </row>
    <row r="159" spans="1:27" ht="35.25" customHeight="1">
      <c r="A159" s="150" t="s">
        <v>185</v>
      </c>
      <c r="B159" s="165" t="s">
        <v>70</v>
      </c>
      <c r="C159" s="153" t="s">
        <v>186</v>
      </c>
      <c r="D159" s="153" t="s">
        <v>91</v>
      </c>
      <c r="E159" s="154" t="s">
        <v>10221</v>
      </c>
      <c r="F159" s="155" t="s">
        <v>25</v>
      </c>
      <c r="G159" s="155" t="s">
        <v>242</v>
      </c>
      <c r="H159" s="155" t="s">
        <v>11613</v>
      </c>
      <c r="I159" s="166" t="s">
        <v>11614</v>
      </c>
      <c r="J159" s="160"/>
      <c r="K159" s="159"/>
      <c r="L159" s="160"/>
      <c r="M159" s="159"/>
      <c r="N159" s="158"/>
      <c r="O159" s="158" t="s">
        <v>206</v>
      </c>
      <c r="P159" s="158" t="s">
        <v>1285</v>
      </c>
      <c r="Q159" s="162" t="s">
        <v>11615</v>
      </c>
      <c r="R159" s="162" t="s">
        <v>272</v>
      </c>
      <c r="S159" s="163" t="s">
        <v>253</v>
      </c>
      <c r="T159" s="148" t="s">
        <v>11616</v>
      </c>
      <c r="U159" s="149"/>
      <c r="V159" s="149"/>
      <c r="W159" s="164" t="str">
        <f>VLOOKUP(TRIM(X159),X10:Y88,2,FALSE)</f>
        <v>Puneet</v>
      </c>
      <c r="X159" s="11" t="str">
        <f t="shared" si="9"/>
        <v>5.1</v>
      </c>
      <c r="Y159" s="83"/>
      <c r="AA159" s="1">
        <f t="shared" si="8"/>
        <v>20</v>
      </c>
    </row>
    <row r="160" spans="1:27" ht="35.25" customHeight="1">
      <c r="A160" s="150" t="s">
        <v>185</v>
      </c>
      <c r="B160" s="165" t="s">
        <v>70</v>
      </c>
      <c r="C160" s="153" t="s">
        <v>186</v>
      </c>
      <c r="D160" s="153" t="s">
        <v>141</v>
      </c>
      <c r="E160" s="154" t="s">
        <v>10222</v>
      </c>
      <c r="F160" s="155" t="s">
        <v>25</v>
      </c>
      <c r="G160" s="155" t="s">
        <v>242</v>
      </c>
      <c r="H160" s="155" t="s">
        <v>11617</v>
      </c>
      <c r="I160" s="166" t="s">
        <v>11618</v>
      </c>
      <c r="J160" s="160"/>
      <c r="K160" s="159"/>
      <c r="L160" s="160"/>
      <c r="M160" s="159"/>
      <c r="N160" s="158"/>
      <c r="O160" s="158"/>
      <c r="P160" s="158"/>
      <c r="Q160" s="162" t="s">
        <v>11610</v>
      </c>
      <c r="R160" s="162" t="s">
        <v>272</v>
      </c>
      <c r="S160" s="163" t="s">
        <v>253</v>
      </c>
      <c r="T160" s="167" t="s">
        <v>11619</v>
      </c>
      <c r="U160" s="149"/>
      <c r="V160" s="149"/>
      <c r="W160" s="164" t="str">
        <f>VLOOKUP(TRIM(X160),X10:Y88,2,FALSE)</f>
        <v>Krisztian</v>
      </c>
      <c r="X160" s="11" t="str">
        <f t="shared" si="9"/>
        <v>6.5.6</v>
      </c>
      <c r="Y160" s="83"/>
      <c r="AA160" s="1">
        <f t="shared" si="8"/>
        <v>20</v>
      </c>
    </row>
    <row r="161" spans="1:27" ht="35.25" customHeight="1">
      <c r="A161" s="150" t="s">
        <v>185</v>
      </c>
      <c r="B161" s="165" t="s">
        <v>70</v>
      </c>
      <c r="C161" s="153" t="s">
        <v>186</v>
      </c>
      <c r="D161" s="153" t="s">
        <v>91</v>
      </c>
      <c r="E161" s="154" t="s">
        <v>10223</v>
      </c>
      <c r="F161" s="155" t="s">
        <v>25</v>
      </c>
      <c r="G161" s="155" t="s">
        <v>242</v>
      </c>
      <c r="H161" s="155" t="s">
        <v>11620</v>
      </c>
      <c r="I161" s="166" t="s">
        <v>11621</v>
      </c>
      <c r="J161" s="160"/>
      <c r="K161" s="159"/>
      <c r="L161" s="160"/>
      <c r="M161" s="159"/>
      <c r="N161" s="158"/>
      <c r="O161" s="158" t="s">
        <v>366</v>
      </c>
      <c r="P161" s="158" t="s">
        <v>2368</v>
      </c>
      <c r="Q161" s="162" t="s">
        <v>11622</v>
      </c>
      <c r="R161" s="162" t="s">
        <v>272</v>
      </c>
      <c r="S161" s="163" t="s">
        <v>253</v>
      </c>
      <c r="T161" s="148" t="s">
        <v>2370</v>
      </c>
      <c r="U161" s="149"/>
      <c r="V161" s="149"/>
      <c r="W161" s="164" t="str">
        <f>VLOOKUP(TRIM(X161),X10:Y88,2,FALSE)</f>
        <v>Puneet</v>
      </c>
      <c r="X161" s="11" t="str">
        <f t="shared" si="9"/>
        <v>5.1</v>
      </c>
      <c r="Y161" s="83"/>
      <c r="AA161" s="1">
        <f t="shared" si="8"/>
        <v>20</v>
      </c>
    </row>
    <row r="162" spans="1:27" ht="35.25" customHeight="1">
      <c r="A162" s="150" t="s">
        <v>185</v>
      </c>
      <c r="B162" s="165" t="s">
        <v>70</v>
      </c>
      <c r="C162" s="153" t="s">
        <v>186</v>
      </c>
      <c r="D162" s="153" t="s">
        <v>136</v>
      </c>
      <c r="E162" s="154" t="s">
        <v>10224</v>
      </c>
      <c r="F162" s="155" t="s">
        <v>25</v>
      </c>
      <c r="G162" s="155" t="s">
        <v>242</v>
      </c>
      <c r="H162" s="155" t="s">
        <v>11623</v>
      </c>
      <c r="I162" s="166" t="s">
        <v>11624</v>
      </c>
      <c r="J162" s="160"/>
      <c r="K162" s="159"/>
      <c r="L162" s="160"/>
      <c r="M162" s="159"/>
      <c r="N162" s="158"/>
      <c r="O162" s="158" t="s">
        <v>366</v>
      </c>
      <c r="P162" s="158" t="s">
        <v>11625</v>
      </c>
      <c r="Q162" s="162" t="s">
        <v>11626</v>
      </c>
      <c r="R162" s="162" t="s">
        <v>272</v>
      </c>
      <c r="S162" s="163" t="s">
        <v>253</v>
      </c>
      <c r="T162" s="167" t="s">
        <v>2358</v>
      </c>
      <c r="U162" s="149"/>
      <c r="V162" s="149"/>
      <c r="W162" s="164" t="str">
        <f>VLOOKUP(TRIM(X162),X10:Y88,2,FALSE)</f>
        <v>Frank</v>
      </c>
      <c r="X162" s="11" t="str">
        <f t="shared" si="9"/>
        <v>6.5.4</v>
      </c>
      <c r="Y162" s="83"/>
      <c r="AA162" s="1">
        <f t="shared" si="8"/>
        <v>20</v>
      </c>
    </row>
    <row r="163" spans="1:27" ht="35.25" customHeight="1">
      <c r="A163" s="150" t="s">
        <v>185</v>
      </c>
      <c r="B163" s="165" t="s">
        <v>70</v>
      </c>
      <c r="C163" s="153" t="s">
        <v>186</v>
      </c>
      <c r="D163" s="153" t="s">
        <v>91</v>
      </c>
      <c r="E163" s="154" t="s">
        <v>10225</v>
      </c>
      <c r="F163" s="155" t="s">
        <v>419</v>
      </c>
      <c r="G163" s="155" t="s">
        <v>59</v>
      </c>
      <c r="H163" s="155" t="s">
        <v>11627</v>
      </c>
      <c r="I163" s="166" t="s">
        <v>633</v>
      </c>
      <c r="J163" s="160"/>
      <c r="K163" s="159"/>
      <c r="L163" s="160"/>
      <c r="M163" s="159"/>
      <c r="N163" s="158"/>
      <c r="O163" s="158"/>
      <c r="P163" s="158"/>
      <c r="Q163" s="162" t="s">
        <v>12506</v>
      </c>
      <c r="R163" s="162" t="s">
        <v>272</v>
      </c>
      <c r="S163" s="163" t="s">
        <v>253</v>
      </c>
      <c r="T163" s="148" t="s">
        <v>556</v>
      </c>
      <c r="U163" s="149"/>
      <c r="V163" s="149"/>
      <c r="W163" s="164" t="str">
        <f>VLOOKUP(TRIM(X163),X10:Y88,2,FALSE)</f>
        <v>Puneet</v>
      </c>
      <c r="X163" s="11" t="str">
        <f t="shared" si="9"/>
        <v>5.1</v>
      </c>
      <c r="Y163" s="83"/>
      <c r="AA163" s="1">
        <f t="shared" si="8"/>
        <v>17</v>
      </c>
    </row>
    <row r="164" spans="1:27" ht="35.25" customHeight="1">
      <c r="A164" s="150" t="s">
        <v>185</v>
      </c>
      <c r="B164" s="165" t="s">
        <v>70</v>
      </c>
      <c r="C164" s="153" t="s">
        <v>186</v>
      </c>
      <c r="D164" s="153" t="s">
        <v>91</v>
      </c>
      <c r="E164" s="154" t="s">
        <v>10226</v>
      </c>
      <c r="F164" s="155" t="s">
        <v>30</v>
      </c>
      <c r="G164" s="155" t="s">
        <v>189</v>
      </c>
      <c r="H164" s="155" t="s">
        <v>11628</v>
      </c>
      <c r="I164" s="166" t="s">
        <v>475</v>
      </c>
      <c r="J164" s="160" t="s">
        <v>484</v>
      </c>
      <c r="K164" s="159">
        <v>3232</v>
      </c>
      <c r="L164" s="160" t="s">
        <v>62</v>
      </c>
      <c r="M164" s="159" t="s">
        <v>485</v>
      </c>
      <c r="N164" s="158" t="s">
        <v>6996</v>
      </c>
      <c r="O164" s="158" t="s">
        <v>206</v>
      </c>
      <c r="P164" s="158" t="s">
        <v>559</v>
      </c>
      <c r="Q164" s="162" t="s">
        <v>12437</v>
      </c>
      <c r="R164" s="162" t="s">
        <v>13433</v>
      </c>
      <c r="S164" s="163" t="s">
        <v>13430</v>
      </c>
      <c r="T164" s="167" t="s">
        <v>556</v>
      </c>
      <c r="U164" s="149"/>
      <c r="V164" s="149"/>
      <c r="W164" s="164" t="str">
        <f>VLOOKUP(TRIM(X164),X10:Y88,2,FALSE)</f>
        <v>Puneet</v>
      </c>
      <c r="X164" s="11" t="str">
        <f t="shared" si="9"/>
        <v>5.1</v>
      </c>
      <c r="Y164" s="83"/>
      <c r="AA164" s="1">
        <f t="shared" si="8"/>
        <v>17</v>
      </c>
    </row>
    <row r="165" spans="1:27" ht="35.25" customHeight="1">
      <c r="A165" s="150" t="s">
        <v>185</v>
      </c>
      <c r="B165" s="165" t="s">
        <v>70</v>
      </c>
      <c r="C165" s="153" t="s">
        <v>186</v>
      </c>
      <c r="D165" s="153" t="s">
        <v>91</v>
      </c>
      <c r="E165" s="154" t="s">
        <v>10227</v>
      </c>
      <c r="F165" s="155" t="s">
        <v>434</v>
      </c>
      <c r="G165" s="155" t="s">
        <v>189</v>
      </c>
      <c r="H165" s="155" t="s">
        <v>12507</v>
      </c>
      <c r="I165" s="166" t="s">
        <v>563</v>
      </c>
      <c r="J165" s="160"/>
      <c r="K165" s="159"/>
      <c r="L165" s="160"/>
      <c r="M165" s="159"/>
      <c r="N165" s="158"/>
      <c r="O165" s="158"/>
      <c r="P165" s="158"/>
      <c r="Q165" s="162" t="s">
        <v>12508</v>
      </c>
      <c r="R165" s="162" t="s">
        <v>13435</v>
      </c>
      <c r="S165" s="163" t="s">
        <v>13434</v>
      </c>
      <c r="T165" s="148" t="s">
        <v>556</v>
      </c>
      <c r="U165" s="149"/>
      <c r="V165" s="149"/>
      <c r="W165" s="164" t="str">
        <f>VLOOKUP(TRIM(X165),X10:Y88,2,FALSE)</f>
        <v>Puneet</v>
      </c>
      <c r="X165" s="11" t="str">
        <f t="shared" si="9"/>
        <v>5.1</v>
      </c>
      <c r="Y165" s="83"/>
      <c r="AA165" s="1">
        <f t="shared" si="8"/>
        <v>6</v>
      </c>
    </row>
    <row r="166" spans="1:27" ht="35.25" customHeight="1">
      <c r="A166" s="150" t="s">
        <v>185</v>
      </c>
      <c r="B166" s="165" t="s">
        <v>70</v>
      </c>
      <c r="C166" s="153" t="s">
        <v>186</v>
      </c>
      <c r="D166" s="153" t="s">
        <v>91</v>
      </c>
      <c r="E166" s="154" t="s">
        <v>10228</v>
      </c>
      <c r="F166" s="155" t="s">
        <v>29</v>
      </c>
      <c r="G166" s="155" t="s">
        <v>189</v>
      </c>
      <c r="H166" s="155" t="s">
        <v>11629</v>
      </c>
      <c r="I166" s="166" t="s">
        <v>475</v>
      </c>
      <c r="J166" s="160" t="s">
        <v>484</v>
      </c>
      <c r="K166" s="159">
        <v>3233</v>
      </c>
      <c r="L166" s="160" t="s">
        <v>62</v>
      </c>
      <c r="M166" s="159" t="s">
        <v>485</v>
      </c>
      <c r="N166" s="158" t="s">
        <v>6996</v>
      </c>
      <c r="O166" s="158" t="s">
        <v>206</v>
      </c>
      <c r="P166" s="158" t="s">
        <v>559</v>
      </c>
      <c r="Q166" s="162" t="s">
        <v>12438</v>
      </c>
      <c r="R166" s="162" t="s">
        <v>14333</v>
      </c>
      <c r="S166" s="163" t="s">
        <v>193</v>
      </c>
      <c r="T166" s="167" t="s">
        <v>556</v>
      </c>
      <c r="U166" s="149"/>
      <c r="V166" s="149" t="s">
        <v>995</v>
      </c>
      <c r="W166" s="164" t="str">
        <f>VLOOKUP(TRIM(X166),X10:Y88,2,FALSE)</f>
        <v>Puneet</v>
      </c>
      <c r="X166" s="11" t="str">
        <f t="shared" si="9"/>
        <v>5.1</v>
      </c>
      <c r="Y166" s="83"/>
      <c r="AA166" s="1">
        <f t="shared" si="8"/>
        <v>17</v>
      </c>
    </row>
    <row r="167" spans="1:27" ht="35.25" customHeight="1">
      <c r="A167" s="150" t="s">
        <v>185</v>
      </c>
      <c r="B167" s="165" t="s">
        <v>70</v>
      </c>
      <c r="C167" s="153" t="s">
        <v>186</v>
      </c>
      <c r="D167" s="153" t="s">
        <v>153</v>
      </c>
      <c r="E167" s="154" t="s">
        <v>10229</v>
      </c>
      <c r="F167" s="155" t="s">
        <v>27</v>
      </c>
      <c r="G167" s="155" t="s">
        <v>189</v>
      </c>
      <c r="H167" s="155" t="s">
        <v>12888</v>
      </c>
      <c r="I167" s="166" t="s">
        <v>1601</v>
      </c>
      <c r="J167" s="160" t="s">
        <v>455</v>
      </c>
      <c r="K167" s="159"/>
      <c r="L167" s="160"/>
      <c r="M167" s="159"/>
      <c r="N167" s="158" t="s">
        <v>1603</v>
      </c>
      <c r="O167" s="158" t="s">
        <v>366</v>
      </c>
      <c r="P167" s="158" t="s">
        <v>442</v>
      </c>
      <c r="Q167" s="162" t="s">
        <v>12509</v>
      </c>
      <c r="R167" s="162" t="s">
        <v>13364</v>
      </c>
      <c r="S167" s="163" t="s">
        <v>444</v>
      </c>
      <c r="T167" s="148" t="s">
        <v>6994</v>
      </c>
      <c r="U167" s="149"/>
      <c r="V167" s="149"/>
      <c r="W167" s="164" t="str">
        <f>VLOOKUP(TRIM(X167),X10:Y88,2,FALSE)</f>
        <v>Puneet</v>
      </c>
      <c r="X167" s="11" t="str">
        <f t="shared" si="9"/>
        <v>6.5.11</v>
      </c>
      <c r="Y167" s="83"/>
      <c r="AA167" s="1">
        <f t="shared" si="8"/>
        <v>6</v>
      </c>
    </row>
    <row r="168" spans="1:27" ht="35.25" customHeight="1">
      <c r="A168" s="150" t="s">
        <v>185</v>
      </c>
      <c r="B168" s="165" t="s">
        <v>70</v>
      </c>
      <c r="C168" s="153" t="s">
        <v>186</v>
      </c>
      <c r="D168" s="153" t="s">
        <v>149</v>
      </c>
      <c r="E168" s="154" t="s">
        <v>10230</v>
      </c>
      <c r="F168" s="155" t="s">
        <v>27</v>
      </c>
      <c r="G168" s="155" t="s">
        <v>189</v>
      </c>
      <c r="H168" s="155" t="s">
        <v>12889</v>
      </c>
      <c r="I168" s="166" t="s">
        <v>12113</v>
      </c>
      <c r="J168" s="160" t="s">
        <v>422</v>
      </c>
      <c r="K168" s="159"/>
      <c r="L168" s="160"/>
      <c r="M168" s="159"/>
      <c r="N168" s="158" t="s">
        <v>3708</v>
      </c>
      <c r="O168" s="158" t="s">
        <v>366</v>
      </c>
      <c r="P168" s="158" t="s">
        <v>442</v>
      </c>
      <c r="Q168" s="162" t="s">
        <v>7891</v>
      </c>
      <c r="R168" s="162" t="s">
        <v>13512</v>
      </c>
      <c r="S168" s="163" t="s">
        <v>13505</v>
      </c>
      <c r="T168" s="167" t="s">
        <v>426</v>
      </c>
      <c r="U168" s="149"/>
      <c r="V168" s="149"/>
      <c r="W168" s="164" t="str">
        <f>VLOOKUP(TRIM(X168),X10:Y88,2,FALSE)</f>
        <v>Frank</v>
      </c>
      <c r="X168" s="11" t="str">
        <f t="shared" si="9"/>
        <v>6.5.9</v>
      </c>
      <c r="Y168" s="83"/>
      <c r="AA168" s="1">
        <f t="shared" si="8"/>
        <v>39</v>
      </c>
    </row>
    <row r="169" spans="1:27" ht="35.25" customHeight="1">
      <c r="A169" s="150" t="s">
        <v>185</v>
      </c>
      <c r="B169" s="165" t="s">
        <v>70</v>
      </c>
      <c r="C169" s="153" t="s">
        <v>186</v>
      </c>
      <c r="D169" s="153" t="s">
        <v>149</v>
      </c>
      <c r="E169" s="154" t="s">
        <v>10231</v>
      </c>
      <c r="F169" s="155" t="s">
        <v>30</v>
      </c>
      <c r="G169" s="155" t="s">
        <v>189</v>
      </c>
      <c r="H169" s="155" t="s">
        <v>13507</v>
      </c>
      <c r="I169" s="166" t="s">
        <v>12113</v>
      </c>
      <c r="J169" s="160" t="s">
        <v>484</v>
      </c>
      <c r="K169" s="159">
        <v>3234</v>
      </c>
      <c r="L169" s="160" t="s">
        <v>62</v>
      </c>
      <c r="M169" s="159" t="s">
        <v>878</v>
      </c>
      <c r="N169" s="158" t="s">
        <v>6996</v>
      </c>
      <c r="O169" s="158" t="s">
        <v>366</v>
      </c>
      <c r="P169" s="158" t="s">
        <v>442</v>
      </c>
      <c r="Q169" s="162" t="s">
        <v>13506</v>
      </c>
      <c r="R169" s="162" t="s">
        <v>13508</v>
      </c>
      <c r="S169" s="163" t="s">
        <v>13509</v>
      </c>
      <c r="T169" s="148" t="s">
        <v>426</v>
      </c>
      <c r="U169" s="149"/>
      <c r="V169" s="149"/>
      <c r="W169" s="164" t="str">
        <f>VLOOKUP(TRIM(X169),X10:Y88,2,FALSE)</f>
        <v>Frank</v>
      </c>
      <c r="X169" s="11" t="str">
        <f t="shared" si="9"/>
        <v>6.5.9</v>
      </c>
      <c r="Y169" s="83"/>
      <c r="AA169" s="1">
        <f t="shared" si="8"/>
        <v>39</v>
      </c>
    </row>
    <row r="170" spans="1:27" ht="35.25" customHeight="1">
      <c r="A170" s="150" t="s">
        <v>185</v>
      </c>
      <c r="B170" s="165" t="s">
        <v>70</v>
      </c>
      <c r="C170" s="153" t="s">
        <v>186</v>
      </c>
      <c r="D170" s="153" t="s">
        <v>91</v>
      </c>
      <c r="E170" s="154" t="s">
        <v>10232</v>
      </c>
      <c r="F170" s="155" t="s">
        <v>419</v>
      </c>
      <c r="G170" s="155" t="s">
        <v>934</v>
      </c>
      <c r="H170" s="155" t="s">
        <v>7416</v>
      </c>
      <c r="I170" s="166" t="s">
        <v>835</v>
      </c>
      <c r="J170" s="160" t="s">
        <v>484</v>
      </c>
      <c r="K170" s="159"/>
      <c r="L170" s="160"/>
      <c r="M170" s="159"/>
      <c r="N170" s="158"/>
      <c r="O170" s="158" t="s">
        <v>229</v>
      </c>
      <c r="P170" s="158" t="s">
        <v>1112</v>
      </c>
      <c r="Q170" s="162" t="s">
        <v>7418</v>
      </c>
      <c r="R170" s="162" t="s">
        <v>272</v>
      </c>
      <c r="S170" s="163" t="s">
        <v>253</v>
      </c>
      <c r="T170" s="167" t="s">
        <v>966</v>
      </c>
      <c r="U170" s="149"/>
      <c r="V170" s="149"/>
      <c r="W170" s="164" t="str">
        <f>VLOOKUP(TRIM(X170),X10:Y88,2,FALSE)</f>
        <v>Puneet</v>
      </c>
      <c r="X170" s="11" t="str">
        <f t="shared" si="9"/>
        <v>5.1</v>
      </c>
      <c r="Y170" s="83"/>
      <c r="AA170" s="1">
        <f t="shared" si="8"/>
        <v>5</v>
      </c>
    </row>
    <row r="171" spans="1:27" ht="35.25" customHeight="1">
      <c r="A171" s="150" t="s">
        <v>185</v>
      </c>
      <c r="B171" s="165" t="s">
        <v>70</v>
      </c>
      <c r="C171" s="153" t="s">
        <v>186</v>
      </c>
      <c r="D171" s="153" t="s">
        <v>91</v>
      </c>
      <c r="E171" s="154" t="s">
        <v>10233</v>
      </c>
      <c r="F171" s="155" t="s">
        <v>30</v>
      </c>
      <c r="G171" s="155" t="s">
        <v>189</v>
      </c>
      <c r="H171" s="155" t="s">
        <v>11661</v>
      </c>
      <c r="I171" s="166" t="s">
        <v>835</v>
      </c>
      <c r="J171" s="160" t="s">
        <v>484</v>
      </c>
      <c r="K171" s="159">
        <v>3235</v>
      </c>
      <c r="L171" s="160" t="s">
        <v>62</v>
      </c>
      <c r="M171" s="159" t="s">
        <v>485</v>
      </c>
      <c r="N171" s="158" t="s">
        <v>7167</v>
      </c>
      <c r="O171" s="158" t="s">
        <v>229</v>
      </c>
      <c r="P171" s="158" t="s">
        <v>1112</v>
      </c>
      <c r="Q171" s="162" t="s">
        <v>12439</v>
      </c>
      <c r="R171" s="162" t="s">
        <v>13422</v>
      </c>
      <c r="S171" s="163" t="s">
        <v>13421</v>
      </c>
      <c r="T171" s="148" t="s">
        <v>966</v>
      </c>
      <c r="U171" s="149"/>
      <c r="V171" s="149"/>
      <c r="W171" s="164" t="str">
        <f>VLOOKUP(TRIM(X171),X10:Y88,2,FALSE)</f>
        <v>Puneet</v>
      </c>
      <c r="X171" s="11" t="str">
        <f t="shared" si="9"/>
        <v>5.1</v>
      </c>
      <c r="Y171" s="83"/>
      <c r="AA171" s="1">
        <f t="shared" si="8"/>
        <v>5</v>
      </c>
    </row>
    <row r="172" spans="1:27" ht="35.25" customHeight="1">
      <c r="A172" s="150" t="s">
        <v>185</v>
      </c>
      <c r="B172" s="165" t="s">
        <v>70</v>
      </c>
      <c r="C172" s="153" t="s">
        <v>186</v>
      </c>
      <c r="D172" s="153" t="s">
        <v>91</v>
      </c>
      <c r="E172" s="154" t="s">
        <v>10234</v>
      </c>
      <c r="F172" s="155" t="s">
        <v>30</v>
      </c>
      <c r="G172" s="155" t="s">
        <v>189</v>
      </c>
      <c r="H172" s="155" t="s">
        <v>11662</v>
      </c>
      <c r="I172" s="166" t="s">
        <v>835</v>
      </c>
      <c r="J172" s="160" t="s">
        <v>484</v>
      </c>
      <c r="K172" s="159">
        <v>3236</v>
      </c>
      <c r="L172" s="160" t="s">
        <v>62</v>
      </c>
      <c r="M172" s="159" t="s">
        <v>485</v>
      </c>
      <c r="N172" s="158" t="s">
        <v>6996</v>
      </c>
      <c r="O172" s="158" t="s">
        <v>206</v>
      </c>
      <c r="P172" s="158" t="s">
        <v>215</v>
      </c>
      <c r="Q172" s="162" t="s">
        <v>8070</v>
      </c>
      <c r="R172" s="162" t="s">
        <v>13425</v>
      </c>
      <c r="S172" s="163" t="s">
        <v>13424</v>
      </c>
      <c r="T172" s="167" t="s">
        <v>966</v>
      </c>
      <c r="U172" s="149"/>
      <c r="V172" s="149"/>
      <c r="W172" s="164" t="str">
        <f>VLOOKUP(TRIM(X172),X10:Y88,2,FALSE)</f>
        <v>Puneet</v>
      </c>
      <c r="X172" s="11" t="str">
        <f t="shared" si="9"/>
        <v>5.1</v>
      </c>
      <c r="Y172" s="83"/>
      <c r="AA172" s="1">
        <f t="shared" si="8"/>
        <v>5</v>
      </c>
    </row>
    <row r="173" spans="1:27" ht="35.25" customHeight="1">
      <c r="A173" s="150" t="s">
        <v>185</v>
      </c>
      <c r="B173" s="165" t="s">
        <v>70</v>
      </c>
      <c r="C173" s="153" t="s">
        <v>186</v>
      </c>
      <c r="D173" s="153" t="s">
        <v>91</v>
      </c>
      <c r="E173" s="154" t="s">
        <v>10235</v>
      </c>
      <c r="F173" s="155" t="s">
        <v>434</v>
      </c>
      <c r="G173" s="155" t="s">
        <v>189</v>
      </c>
      <c r="H173" s="155" t="s">
        <v>11630</v>
      </c>
      <c r="I173" s="166" t="s">
        <v>835</v>
      </c>
      <c r="J173" s="160"/>
      <c r="K173" s="159"/>
      <c r="L173" s="160"/>
      <c r="M173" s="159"/>
      <c r="N173" s="158"/>
      <c r="O173" s="158" t="s">
        <v>229</v>
      </c>
      <c r="P173" s="158" t="s">
        <v>11631</v>
      </c>
      <c r="Q173" s="162" t="s">
        <v>7422</v>
      </c>
      <c r="R173" s="162" t="s">
        <v>496</v>
      </c>
      <c r="S173" s="176" t="s">
        <v>496</v>
      </c>
      <c r="T173" s="148" t="s">
        <v>966</v>
      </c>
      <c r="U173" s="149"/>
      <c r="V173" s="149"/>
      <c r="W173" s="164" t="str">
        <f>VLOOKUP(TRIM(X173),X10:Y88,2,FALSE)</f>
        <v>Puneet</v>
      </c>
      <c r="X173" s="11" t="str">
        <f t="shared" si="9"/>
        <v>5.1</v>
      </c>
      <c r="Y173" s="83"/>
      <c r="AA173" s="1">
        <f t="shared" si="8"/>
        <v>5</v>
      </c>
    </row>
    <row r="174" spans="1:27" ht="35.25" customHeight="1">
      <c r="A174" s="150" t="s">
        <v>185</v>
      </c>
      <c r="B174" s="165" t="s">
        <v>70</v>
      </c>
      <c r="C174" s="153" t="s">
        <v>186</v>
      </c>
      <c r="D174" s="153" t="s">
        <v>133</v>
      </c>
      <c r="E174" s="154" t="s">
        <v>10236</v>
      </c>
      <c r="F174" s="155" t="s">
        <v>27</v>
      </c>
      <c r="G174" s="155" t="s">
        <v>189</v>
      </c>
      <c r="H174" s="155" t="s">
        <v>12884</v>
      </c>
      <c r="I174" s="166" t="s">
        <v>1187</v>
      </c>
      <c r="J174" s="160" t="s">
        <v>422</v>
      </c>
      <c r="K174" s="159"/>
      <c r="L174" s="160"/>
      <c r="M174" s="159"/>
      <c r="N174" s="158" t="s">
        <v>3708</v>
      </c>
      <c r="O174" s="158" t="s">
        <v>366</v>
      </c>
      <c r="P174" s="158" t="s">
        <v>442</v>
      </c>
      <c r="Q174" s="162" t="s">
        <v>11632</v>
      </c>
      <c r="R174" s="162" t="s">
        <v>13481</v>
      </c>
      <c r="S174" s="163" t="s">
        <v>13482</v>
      </c>
      <c r="T174" s="167" t="s">
        <v>11633</v>
      </c>
      <c r="U174" s="149"/>
      <c r="V174" s="149"/>
      <c r="W174" s="164" t="str">
        <f>VLOOKUP(TRIM(X174),X10:Y88,2,FALSE)</f>
        <v>Frank</v>
      </c>
      <c r="X174" s="11" t="str">
        <f t="shared" si="9"/>
        <v>6.5.3</v>
      </c>
      <c r="Y174" s="83"/>
      <c r="AA174" s="1">
        <f t="shared" si="8"/>
        <v>4</v>
      </c>
    </row>
    <row r="175" spans="1:27" ht="35.25" customHeight="1">
      <c r="A175" s="150" t="s">
        <v>185</v>
      </c>
      <c r="B175" s="165" t="s">
        <v>70</v>
      </c>
      <c r="C175" s="153" t="s">
        <v>186</v>
      </c>
      <c r="D175" s="153" t="s">
        <v>164</v>
      </c>
      <c r="E175" s="154" t="s">
        <v>10237</v>
      </c>
      <c r="F175" s="155" t="s">
        <v>27</v>
      </c>
      <c r="G175" s="155" t="s">
        <v>189</v>
      </c>
      <c r="H175" s="155" t="s">
        <v>12885</v>
      </c>
      <c r="I175" s="166" t="s">
        <v>12186</v>
      </c>
      <c r="J175" s="160" t="s">
        <v>622</v>
      </c>
      <c r="K175" s="159"/>
      <c r="L175" s="160"/>
      <c r="M175" s="159"/>
      <c r="N175" s="158" t="s">
        <v>3708</v>
      </c>
      <c r="O175" s="158" t="s">
        <v>366</v>
      </c>
      <c r="P175" s="158" t="s">
        <v>624</v>
      </c>
      <c r="Q175" s="162" t="s">
        <v>11634</v>
      </c>
      <c r="R175" s="162" t="s">
        <v>13484</v>
      </c>
      <c r="S175" s="163" t="s">
        <v>13483</v>
      </c>
      <c r="T175" s="148" t="s">
        <v>1189</v>
      </c>
      <c r="U175" s="149"/>
      <c r="V175" s="149"/>
      <c r="W175" s="164" t="str">
        <f>VLOOKUP(TRIM(X175),X10:Y88,2,FALSE)</f>
        <v>Dario</v>
      </c>
      <c r="X175" s="11" t="str">
        <f t="shared" si="9"/>
        <v>6.10</v>
      </c>
      <c r="Y175" s="83"/>
      <c r="AA175" s="1">
        <f t="shared" si="8"/>
        <v>14</v>
      </c>
    </row>
    <row r="176" spans="1:27" ht="35.25" customHeight="1">
      <c r="A176" s="150" t="s">
        <v>185</v>
      </c>
      <c r="B176" s="165" t="s">
        <v>70</v>
      </c>
      <c r="C176" s="153" t="s">
        <v>186</v>
      </c>
      <c r="D176" s="153" t="s">
        <v>133</v>
      </c>
      <c r="E176" s="154" t="s">
        <v>10238</v>
      </c>
      <c r="F176" s="155" t="s">
        <v>27</v>
      </c>
      <c r="G176" s="155" t="s">
        <v>189</v>
      </c>
      <c r="H176" s="155" t="s">
        <v>12886</v>
      </c>
      <c r="I176" s="166" t="s">
        <v>1187</v>
      </c>
      <c r="J176" s="160" t="s">
        <v>455</v>
      </c>
      <c r="K176" s="159"/>
      <c r="L176" s="160"/>
      <c r="M176" s="159"/>
      <c r="N176" s="158" t="s">
        <v>1603</v>
      </c>
      <c r="O176" s="158" t="s">
        <v>366</v>
      </c>
      <c r="P176" s="158" t="s">
        <v>442</v>
      </c>
      <c r="Q176" s="162" t="s">
        <v>11632</v>
      </c>
      <c r="R176" s="162" t="s">
        <v>496</v>
      </c>
      <c r="S176" s="176" t="s">
        <v>496</v>
      </c>
      <c r="T176" s="167" t="s">
        <v>11633</v>
      </c>
      <c r="U176" s="149"/>
      <c r="V176" s="149"/>
      <c r="W176" s="164" t="str">
        <f>VLOOKUP(TRIM(X176),X10:Y88,2,FALSE)</f>
        <v>Frank</v>
      </c>
      <c r="X176" s="11" t="str">
        <f t="shared" si="9"/>
        <v>6.5.3</v>
      </c>
      <c r="Y176" s="83"/>
      <c r="AA176" s="1">
        <f t="shared" si="8"/>
        <v>4</v>
      </c>
    </row>
    <row r="177" spans="1:27" ht="35.25" customHeight="1">
      <c r="A177" s="150" t="s">
        <v>185</v>
      </c>
      <c r="B177" s="165" t="s">
        <v>70</v>
      </c>
      <c r="C177" s="153" t="s">
        <v>186</v>
      </c>
      <c r="D177" s="153" t="s">
        <v>127</v>
      </c>
      <c r="E177" s="154" t="s">
        <v>10239</v>
      </c>
      <c r="F177" s="155" t="s">
        <v>27</v>
      </c>
      <c r="G177" s="155" t="s">
        <v>189</v>
      </c>
      <c r="H177" s="155" t="s">
        <v>7333</v>
      </c>
      <c r="I177" s="166" t="s">
        <v>1601</v>
      </c>
      <c r="J177" s="160" t="s">
        <v>422</v>
      </c>
      <c r="K177" s="159"/>
      <c r="L177" s="160"/>
      <c r="M177" s="159"/>
      <c r="N177" s="158" t="s">
        <v>6993</v>
      </c>
      <c r="O177" s="158" t="s">
        <v>366</v>
      </c>
      <c r="P177" s="158" t="s">
        <v>442</v>
      </c>
      <c r="Q177" s="162" t="s">
        <v>11635</v>
      </c>
      <c r="R177" s="162" t="s">
        <v>13565</v>
      </c>
      <c r="S177" s="163" t="s">
        <v>200</v>
      </c>
      <c r="T177" s="148" t="s">
        <v>1606</v>
      </c>
      <c r="U177" s="149"/>
      <c r="V177" s="149"/>
      <c r="W177" s="164" t="str">
        <f>VLOOKUP(TRIM(X177),X10:Y88,2,FALSE)</f>
        <v>Frank</v>
      </c>
      <c r="X177" s="11" t="str">
        <f t="shared" si="9"/>
        <v>6.5.1</v>
      </c>
      <c r="Y177" s="83"/>
      <c r="AA177" s="1">
        <f t="shared" si="8"/>
        <v>6</v>
      </c>
    </row>
    <row r="178" spans="1:27" ht="35.25" customHeight="1">
      <c r="A178" s="150" t="s">
        <v>185</v>
      </c>
      <c r="B178" s="165" t="s">
        <v>70</v>
      </c>
      <c r="C178" s="153" t="s">
        <v>186</v>
      </c>
      <c r="D178" s="153" t="s">
        <v>141</v>
      </c>
      <c r="E178" s="154" t="s">
        <v>10240</v>
      </c>
      <c r="F178" s="155" t="s">
        <v>27</v>
      </c>
      <c r="G178" s="155" t="s">
        <v>189</v>
      </c>
      <c r="H178" s="155" t="s">
        <v>12887</v>
      </c>
      <c r="I178" s="166" t="s">
        <v>12114</v>
      </c>
      <c r="J178" s="160" t="s">
        <v>422</v>
      </c>
      <c r="K178" s="159"/>
      <c r="L178" s="160"/>
      <c r="M178" s="159"/>
      <c r="N178" s="158" t="s">
        <v>3708</v>
      </c>
      <c r="O178" s="158" t="s">
        <v>366</v>
      </c>
      <c r="P178" s="158" t="s">
        <v>442</v>
      </c>
      <c r="Q178" s="162" t="s">
        <v>11636</v>
      </c>
      <c r="R178" s="162" t="s">
        <v>13622</v>
      </c>
      <c r="S178" s="163" t="s">
        <v>13621</v>
      </c>
      <c r="T178" s="167" t="s">
        <v>426</v>
      </c>
      <c r="U178" s="149"/>
      <c r="V178" s="149"/>
      <c r="W178" s="164" t="str">
        <f>VLOOKUP(TRIM(X178),X10:Y88,2,FALSE)</f>
        <v>Krisztian</v>
      </c>
      <c r="X178" s="11" t="str">
        <f t="shared" si="9"/>
        <v>6.5.6</v>
      </c>
      <c r="Y178" s="83"/>
      <c r="AA178" s="1">
        <f t="shared" si="8"/>
        <v>12</v>
      </c>
    </row>
    <row r="179" spans="1:27" ht="35.25" customHeight="1">
      <c r="A179" s="150" t="s">
        <v>185</v>
      </c>
      <c r="B179" s="165" t="s">
        <v>70</v>
      </c>
      <c r="C179" s="153" t="s">
        <v>186</v>
      </c>
      <c r="D179" s="153" t="s">
        <v>2149</v>
      </c>
      <c r="E179" s="154" t="s">
        <v>10241</v>
      </c>
      <c r="F179" s="155" t="s">
        <v>30</v>
      </c>
      <c r="G179" s="155" t="s">
        <v>189</v>
      </c>
      <c r="H179" s="155" t="s">
        <v>11663</v>
      </c>
      <c r="I179" s="166" t="s">
        <v>1580</v>
      </c>
      <c r="J179" s="160" t="s">
        <v>608</v>
      </c>
      <c r="K179" s="159">
        <v>303</v>
      </c>
      <c r="L179" s="160" t="s">
        <v>62</v>
      </c>
      <c r="M179" s="159" t="s">
        <v>485</v>
      </c>
      <c r="N179" s="158" t="s">
        <v>7079</v>
      </c>
      <c r="O179" s="158" t="s">
        <v>366</v>
      </c>
      <c r="P179" s="158" t="s">
        <v>7074</v>
      </c>
      <c r="Q179" s="162" t="s">
        <v>12440</v>
      </c>
      <c r="R179" s="162" t="s">
        <v>13077</v>
      </c>
      <c r="S179" s="163" t="s">
        <v>13076</v>
      </c>
      <c r="T179" s="148" t="s">
        <v>868</v>
      </c>
      <c r="U179" s="149"/>
      <c r="V179" s="149"/>
      <c r="W179" s="164" t="str">
        <f>VLOOKUP(TRIM(X179),X10:Y88,2,FALSE)</f>
        <v>Puneet</v>
      </c>
      <c r="X179" s="11" t="str">
        <f t="shared" si="9"/>
        <v>6.11</v>
      </c>
      <c r="Y179" s="83"/>
      <c r="AA179" s="1">
        <f t="shared" si="8"/>
        <v>16</v>
      </c>
    </row>
    <row r="180" spans="1:27" ht="35.25" customHeight="1">
      <c r="A180" s="150" t="s">
        <v>185</v>
      </c>
      <c r="B180" s="165" t="s">
        <v>70</v>
      </c>
      <c r="C180" s="153" t="s">
        <v>186</v>
      </c>
      <c r="D180" s="153" t="s">
        <v>2149</v>
      </c>
      <c r="E180" s="154" t="s">
        <v>10242</v>
      </c>
      <c r="F180" s="155" t="s">
        <v>30</v>
      </c>
      <c r="G180" s="155" t="s">
        <v>189</v>
      </c>
      <c r="H180" s="155" t="s">
        <v>11664</v>
      </c>
      <c r="I180" s="166" t="s">
        <v>1580</v>
      </c>
      <c r="J180" s="160" t="s">
        <v>608</v>
      </c>
      <c r="K180" s="159">
        <v>304</v>
      </c>
      <c r="L180" s="160" t="s">
        <v>62</v>
      </c>
      <c r="M180" s="159" t="s">
        <v>669</v>
      </c>
      <c r="N180" s="158" t="s">
        <v>7079</v>
      </c>
      <c r="O180" s="158" t="s">
        <v>366</v>
      </c>
      <c r="P180" s="158" t="s">
        <v>7074</v>
      </c>
      <c r="Q180" s="162" t="s">
        <v>12441</v>
      </c>
      <c r="R180" s="162" t="s">
        <v>13080</v>
      </c>
      <c r="S180" s="163" t="s">
        <v>13079</v>
      </c>
      <c r="T180" s="167" t="s">
        <v>868</v>
      </c>
      <c r="U180" s="149"/>
      <c r="V180" s="149"/>
      <c r="W180" s="164" t="str">
        <f>VLOOKUP(TRIM(X180),X10:Y88,2,FALSE)</f>
        <v>Puneet</v>
      </c>
      <c r="X180" s="11" t="str">
        <f t="shared" si="9"/>
        <v>6.11</v>
      </c>
      <c r="Y180" s="83"/>
      <c r="AA180" s="1">
        <f t="shared" si="8"/>
        <v>16</v>
      </c>
    </row>
    <row r="181" spans="1:27" ht="35.25" customHeight="1">
      <c r="A181" s="150" t="s">
        <v>185</v>
      </c>
      <c r="B181" s="165" t="s">
        <v>70</v>
      </c>
      <c r="C181" s="153" t="s">
        <v>186</v>
      </c>
      <c r="D181" s="153" t="s">
        <v>164</v>
      </c>
      <c r="E181" s="154" t="s">
        <v>10243</v>
      </c>
      <c r="F181" s="155" t="s">
        <v>27</v>
      </c>
      <c r="G181" s="155" t="s">
        <v>189</v>
      </c>
      <c r="H181" s="155" t="s">
        <v>12879</v>
      </c>
      <c r="I181" s="166" t="s">
        <v>12913</v>
      </c>
      <c r="J181" s="160" t="s">
        <v>622</v>
      </c>
      <c r="K181" s="159"/>
      <c r="L181" s="160"/>
      <c r="M181" s="159"/>
      <c r="N181" s="158" t="s">
        <v>3708</v>
      </c>
      <c r="O181" s="158" t="s">
        <v>366</v>
      </c>
      <c r="P181" s="158" t="s">
        <v>624</v>
      </c>
      <c r="Q181" s="162" t="s">
        <v>11637</v>
      </c>
      <c r="R181" s="162" t="s">
        <v>13332</v>
      </c>
      <c r="S181" s="163" t="s">
        <v>444</v>
      </c>
      <c r="T181" s="148" t="s">
        <v>837</v>
      </c>
      <c r="U181" s="149"/>
      <c r="V181" s="149"/>
      <c r="W181" s="164" t="str">
        <f>VLOOKUP(TRIM(X181),X10:Y88,2,FALSE)</f>
        <v>Dario</v>
      </c>
      <c r="X181" s="11" t="str">
        <f t="shared" si="9"/>
        <v>6.10</v>
      </c>
      <c r="Y181" s="83"/>
      <c r="AA181" s="1">
        <f t="shared" si="8"/>
        <v>10</v>
      </c>
    </row>
    <row r="182" spans="1:27" ht="35.25" customHeight="1">
      <c r="A182" s="150" t="s">
        <v>185</v>
      </c>
      <c r="B182" s="165" t="s">
        <v>70</v>
      </c>
      <c r="C182" s="153" t="s">
        <v>186</v>
      </c>
      <c r="D182" s="153" t="s">
        <v>164</v>
      </c>
      <c r="E182" s="154" t="s">
        <v>10244</v>
      </c>
      <c r="F182" s="155" t="s">
        <v>27</v>
      </c>
      <c r="G182" s="155" t="s">
        <v>189</v>
      </c>
      <c r="H182" s="155" t="s">
        <v>12880</v>
      </c>
      <c r="I182" s="166" t="s">
        <v>835</v>
      </c>
      <c r="J182" s="160" t="s">
        <v>622</v>
      </c>
      <c r="K182" s="159"/>
      <c r="L182" s="160"/>
      <c r="M182" s="159"/>
      <c r="N182" s="158" t="s">
        <v>3708</v>
      </c>
      <c r="O182" s="158" t="s">
        <v>366</v>
      </c>
      <c r="P182" s="158" t="s">
        <v>624</v>
      </c>
      <c r="Q182" s="162" t="s">
        <v>7066</v>
      </c>
      <c r="R182" s="162" t="s">
        <v>13486</v>
      </c>
      <c r="S182" s="163" t="s">
        <v>13485</v>
      </c>
      <c r="T182" s="167" t="s">
        <v>837</v>
      </c>
      <c r="U182" s="149"/>
      <c r="V182" s="149"/>
      <c r="W182" s="164" t="str">
        <f>VLOOKUP(TRIM(X182),X10:Y88,2,FALSE)</f>
        <v>Dario</v>
      </c>
      <c r="X182" s="11" t="str">
        <f t="shared" si="9"/>
        <v>6.10</v>
      </c>
      <c r="Y182" s="83"/>
      <c r="AA182" s="1">
        <f t="shared" si="8"/>
        <v>5</v>
      </c>
    </row>
    <row r="183" spans="1:27" ht="35.25" customHeight="1">
      <c r="A183" s="150" t="s">
        <v>185</v>
      </c>
      <c r="B183" s="165" t="s">
        <v>70</v>
      </c>
      <c r="C183" s="153" t="s">
        <v>186</v>
      </c>
      <c r="D183" s="153" t="s">
        <v>164</v>
      </c>
      <c r="E183" s="154" t="s">
        <v>10245</v>
      </c>
      <c r="F183" s="155" t="s">
        <v>27</v>
      </c>
      <c r="G183" s="155" t="s">
        <v>189</v>
      </c>
      <c r="H183" s="155" t="s">
        <v>12881</v>
      </c>
      <c r="I183" s="166" t="s">
        <v>835</v>
      </c>
      <c r="J183" s="160" t="s">
        <v>622</v>
      </c>
      <c r="K183" s="159"/>
      <c r="L183" s="160"/>
      <c r="M183" s="159"/>
      <c r="N183" s="158" t="s">
        <v>3708</v>
      </c>
      <c r="O183" s="158" t="s">
        <v>366</v>
      </c>
      <c r="P183" s="158" t="s">
        <v>624</v>
      </c>
      <c r="Q183" s="162" t="s">
        <v>11638</v>
      </c>
      <c r="R183" s="162" t="s">
        <v>13494</v>
      </c>
      <c r="S183" s="163" t="s">
        <v>13493</v>
      </c>
      <c r="T183" s="148" t="s">
        <v>837</v>
      </c>
      <c r="U183" s="149"/>
      <c r="V183" s="149"/>
      <c r="W183" s="164" t="str">
        <f>VLOOKUP(TRIM(X183),X10:Y88,2,FALSE)</f>
        <v>Dario</v>
      </c>
      <c r="X183" s="11" t="str">
        <f t="shared" si="9"/>
        <v>6.10</v>
      </c>
      <c r="Y183" s="83"/>
      <c r="AA183" s="1">
        <f t="shared" si="8"/>
        <v>5</v>
      </c>
    </row>
    <row r="184" spans="1:27" ht="35.25" customHeight="1">
      <c r="A184" s="150" t="s">
        <v>185</v>
      </c>
      <c r="B184" s="165" t="s">
        <v>70</v>
      </c>
      <c r="C184" s="153" t="s">
        <v>186</v>
      </c>
      <c r="D184" s="153" t="s">
        <v>164</v>
      </c>
      <c r="E184" s="154" t="s">
        <v>10246</v>
      </c>
      <c r="F184" s="155" t="s">
        <v>27</v>
      </c>
      <c r="G184" s="155" t="s">
        <v>189</v>
      </c>
      <c r="H184" s="155" t="s">
        <v>12882</v>
      </c>
      <c r="I184" s="166" t="s">
        <v>835</v>
      </c>
      <c r="J184" s="160" t="s">
        <v>622</v>
      </c>
      <c r="K184" s="159"/>
      <c r="L184" s="160"/>
      <c r="M184" s="159"/>
      <c r="N184" s="158" t="s">
        <v>3708</v>
      </c>
      <c r="O184" s="158" t="s">
        <v>366</v>
      </c>
      <c r="P184" s="158" t="s">
        <v>624</v>
      </c>
      <c r="Q184" s="162" t="s">
        <v>11639</v>
      </c>
      <c r="R184" s="162" t="s">
        <v>13321</v>
      </c>
      <c r="S184" s="163" t="s">
        <v>13320</v>
      </c>
      <c r="T184" s="167" t="s">
        <v>837</v>
      </c>
      <c r="U184" s="149"/>
      <c r="V184" s="149"/>
      <c r="W184" s="164" t="str">
        <f>VLOOKUP(TRIM(X184),X10:Y88,2,FALSE)</f>
        <v>Dario</v>
      </c>
      <c r="X184" s="11" t="str">
        <f t="shared" si="9"/>
        <v>6.10</v>
      </c>
      <c r="Y184" s="83"/>
      <c r="AA184" s="1">
        <f t="shared" si="8"/>
        <v>5</v>
      </c>
    </row>
    <row r="185" spans="1:27" ht="35.25" customHeight="1">
      <c r="A185" s="150" t="s">
        <v>185</v>
      </c>
      <c r="B185" s="165" t="s">
        <v>70</v>
      </c>
      <c r="C185" s="153" t="s">
        <v>186</v>
      </c>
      <c r="D185" s="153" t="s">
        <v>164</v>
      </c>
      <c r="E185" s="154" t="s">
        <v>10247</v>
      </c>
      <c r="F185" s="155" t="s">
        <v>27</v>
      </c>
      <c r="G185" s="155" t="s">
        <v>189</v>
      </c>
      <c r="H185" s="155" t="s">
        <v>12883</v>
      </c>
      <c r="I185" s="166" t="s">
        <v>835</v>
      </c>
      <c r="J185" s="160" t="s">
        <v>622</v>
      </c>
      <c r="K185" s="159"/>
      <c r="L185" s="160"/>
      <c r="M185" s="159"/>
      <c r="N185" s="158" t="s">
        <v>3708</v>
      </c>
      <c r="O185" s="158" t="s">
        <v>366</v>
      </c>
      <c r="P185" s="158" t="s">
        <v>624</v>
      </c>
      <c r="Q185" s="162" t="s">
        <v>7939</v>
      </c>
      <c r="R185" s="162" t="s">
        <v>13500</v>
      </c>
      <c r="S185" s="163" t="s">
        <v>13499</v>
      </c>
      <c r="T185" s="148" t="s">
        <v>837</v>
      </c>
      <c r="U185" s="149"/>
      <c r="V185" s="149"/>
      <c r="W185" s="164" t="str">
        <f>VLOOKUP(TRIM(X185),X10:Y88,2,FALSE)</f>
        <v>Dario</v>
      </c>
      <c r="X185" s="11" t="str">
        <f t="shared" si="9"/>
        <v>6.10</v>
      </c>
      <c r="Y185" s="83"/>
      <c r="AA185" s="1">
        <f t="shared" si="8"/>
        <v>5</v>
      </c>
    </row>
    <row r="186" spans="1:27" ht="35.25" customHeight="1">
      <c r="A186" s="150" t="s">
        <v>185</v>
      </c>
      <c r="B186" s="165" t="s">
        <v>70</v>
      </c>
      <c r="C186" s="153" t="s">
        <v>186</v>
      </c>
      <c r="D186" s="153" t="s">
        <v>164</v>
      </c>
      <c r="E186" s="154" t="s">
        <v>10248</v>
      </c>
      <c r="F186" s="155" t="s">
        <v>434</v>
      </c>
      <c r="G186" s="155" t="s">
        <v>189</v>
      </c>
      <c r="H186" s="155" t="s">
        <v>12515</v>
      </c>
      <c r="I186" s="166" t="s">
        <v>835</v>
      </c>
      <c r="J186" s="160"/>
      <c r="K186" s="159"/>
      <c r="L186" s="160"/>
      <c r="M186" s="159"/>
      <c r="N186" s="158"/>
      <c r="O186" s="158"/>
      <c r="P186" s="158" t="s">
        <v>624</v>
      </c>
      <c r="Q186" s="162" t="s">
        <v>11640</v>
      </c>
      <c r="R186" s="162" t="s">
        <v>14506</v>
      </c>
      <c r="S186" s="176" t="s">
        <v>496</v>
      </c>
      <c r="T186" s="167" t="s">
        <v>837</v>
      </c>
      <c r="U186" s="149"/>
      <c r="V186" s="149"/>
      <c r="W186" s="164" t="str">
        <f>VLOOKUP(TRIM(X186),X10:Y88,2,FALSE)</f>
        <v>Dario</v>
      </c>
      <c r="X186" s="11" t="str">
        <f t="shared" si="9"/>
        <v>6.10</v>
      </c>
      <c r="Y186" s="83"/>
      <c r="AA186" s="1">
        <f t="shared" si="8"/>
        <v>5</v>
      </c>
    </row>
    <row r="187" spans="1:27" ht="35.25" customHeight="1">
      <c r="A187" s="150" t="s">
        <v>185</v>
      </c>
      <c r="B187" s="165" t="s">
        <v>70</v>
      </c>
      <c r="C187" s="153" t="s">
        <v>186</v>
      </c>
      <c r="D187" s="153" t="s">
        <v>164</v>
      </c>
      <c r="E187" s="154" t="s">
        <v>10249</v>
      </c>
      <c r="F187" s="155" t="s">
        <v>434</v>
      </c>
      <c r="G187" s="155" t="s">
        <v>189</v>
      </c>
      <c r="H187" s="155" t="s">
        <v>11641</v>
      </c>
      <c r="I187" s="166" t="s">
        <v>835</v>
      </c>
      <c r="J187" s="160"/>
      <c r="K187" s="159"/>
      <c r="L187" s="160"/>
      <c r="M187" s="159"/>
      <c r="N187" s="158"/>
      <c r="O187" s="158"/>
      <c r="P187" s="158" t="s">
        <v>624</v>
      </c>
      <c r="Q187" s="162" t="s">
        <v>11642</v>
      </c>
      <c r="R187" s="162" t="s">
        <v>13329</v>
      </c>
      <c r="S187" s="163" t="s">
        <v>253</v>
      </c>
      <c r="T187" s="148" t="s">
        <v>837</v>
      </c>
      <c r="U187" s="149"/>
      <c r="V187" s="149"/>
      <c r="W187" s="164" t="str">
        <f>VLOOKUP(TRIM(X187),X10:Y88,2,FALSE)</f>
        <v>Dario</v>
      </c>
      <c r="X187" s="11" t="str">
        <f t="shared" si="9"/>
        <v>6.10</v>
      </c>
      <c r="Y187" s="83"/>
      <c r="AA187" s="1">
        <f t="shared" si="8"/>
        <v>5</v>
      </c>
    </row>
    <row r="188" spans="1:27" ht="35.25" customHeight="1">
      <c r="A188" s="150"/>
      <c r="B188" s="165" t="s">
        <v>70</v>
      </c>
      <c r="C188" s="153" t="s">
        <v>28</v>
      </c>
      <c r="D188" s="153" t="s">
        <v>179</v>
      </c>
      <c r="E188" s="154" t="s">
        <v>10250</v>
      </c>
      <c r="F188" s="155" t="s">
        <v>27</v>
      </c>
      <c r="G188" s="169" t="s">
        <v>189</v>
      </c>
      <c r="H188" s="169" t="s">
        <v>12878</v>
      </c>
      <c r="I188" s="170" t="s">
        <v>835</v>
      </c>
      <c r="J188" s="171" t="s">
        <v>422</v>
      </c>
      <c r="K188" s="172"/>
      <c r="L188" s="171"/>
      <c r="M188" s="172"/>
      <c r="N188" s="171" t="s">
        <v>3708</v>
      </c>
      <c r="O188" s="171" t="s">
        <v>366</v>
      </c>
      <c r="P188" s="171" t="s">
        <v>442</v>
      </c>
      <c r="Q188" s="173" t="s">
        <v>12929</v>
      </c>
      <c r="R188" s="173" t="s">
        <v>425</v>
      </c>
      <c r="S188" s="177"/>
      <c r="T188" s="167" t="s">
        <v>837</v>
      </c>
      <c r="U188" s="149"/>
      <c r="V188" s="149"/>
      <c r="W188" s="164" t="str">
        <f>VLOOKUP(TRIM(X188),X10:Y88,2,FALSE)</f>
        <v>Withdrawn</v>
      </c>
      <c r="X188" s="11" t="str">
        <f t="shared" si="9"/>
        <v>99</v>
      </c>
      <c r="Y188" s="83"/>
      <c r="AA188" s="1">
        <f t="shared" si="8"/>
        <v>5</v>
      </c>
    </row>
    <row r="189" spans="1:27" ht="35.25" customHeight="1">
      <c r="A189" s="150" t="s">
        <v>185</v>
      </c>
      <c r="B189" s="165" t="s">
        <v>70</v>
      </c>
      <c r="C189" s="153" t="s">
        <v>186</v>
      </c>
      <c r="D189" s="153" t="s">
        <v>2149</v>
      </c>
      <c r="E189" s="154" t="s">
        <v>10251</v>
      </c>
      <c r="F189" s="155" t="s">
        <v>30</v>
      </c>
      <c r="G189" s="155" t="s">
        <v>189</v>
      </c>
      <c r="H189" s="155" t="s">
        <v>11665</v>
      </c>
      <c r="I189" s="166" t="s">
        <v>1580</v>
      </c>
      <c r="J189" s="160" t="s">
        <v>608</v>
      </c>
      <c r="K189" s="159">
        <v>305</v>
      </c>
      <c r="L189" s="160" t="s">
        <v>62</v>
      </c>
      <c r="M189" s="159" t="s">
        <v>669</v>
      </c>
      <c r="N189" s="158" t="s">
        <v>7079</v>
      </c>
      <c r="O189" s="158" t="s">
        <v>366</v>
      </c>
      <c r="P189" s="158" t="s">
        <v>7074</v>
      </c>
      <c r="Q189" s="162" t="s">
        <v>12442</v>
      </c>
      <c r="R189" s="162" t="s">
        <v>13083</v>
      </c>
      <c r="S189" s="163" t="s">
        <v>13082</v>
      </c>
      <c r="T189" s="148" t="s">
        <v>868</v>
      </c>
      <c r="U189" s="149"/>
      <c r="V189" s="149"/>
      <c r="W189" s="164" t="str">
        <f>VLOOKUP(TRIM(X189),X10:Y88,2,FALSE)</f>
        <v>Puneet</v>
      </c>
      <c r="X189" s="11" t="str">
        <f t="shared" si="9"/>
        <v>6.11</v>
      </c>
      <c r="Y189" s="83"/>
      <c r="AA189" s="1">
        <f t="shared" si="8"/>
        <v>16</v>
      </c>
    </row>
    <row r="190" spans="1:27" ht="35.25" customHeight="1">
      <c r="A190" s="150" t="s">
        <v>185</v>
      </c>
      <c r="B190" s="165" t="s">
        <v>70</v>
      </c>
      <c r="C190" s="153" t="s">
        <v>186</v>
      </c>
      <c r="D190" s="153" t="s">
        <v>158</v>
      </c>
      <c r="E190" s="154" t="s">
        <v>10252</v>
      </c>
      <c r="F190" s="155" t="s">
        <v>30</v>
      </c>
      <c r="G190" s="155" t="s">
        <v>189</v>
      </c>
      <c r="H190" s="155" t="s">
        <v>11666</v>
      </c>
      <c r="I190" s="166" t="s">
        <v>12533</v>
      </c>
      <c r="J190" s="160" t="s">
        <v>2308</v>
      </c>
      <c r="K190" s="159">
        <v>2971</v>
      </c>
      <c r="L190" s="160" t="s">
        <v>62</v>
      </c>
      <c r="M190" s="159" t="s">
        <v>878</v>
      </c>
      <c r="N190" s="158" t="s">
        <v>6996</v>
      </c>
      <c r="O190" s="158" t="s">
        <v>366</v>
      </c>
      <c r="P190" s="158" t="s">
        <v>16026</v>
      </c>
      <c r="Q190" s="162" t="s">
        <v>12443</v>
      </c>
      <c r="R190" s="162" t="s">
        <v>13150</v>
      </c>
      <c r="S190" s="163" t="s">
        <v>13149</v>
      </c>
      <c r="T190" s="167" t="s">
        <v>767</v>
      </c>
      <c r="U190" s="149"/>
      <c r="V190" s="149"/>
      <c r="W190" s="164" t="str">
        <f>VLOOKUP(TRIM(X190),X10:Y88,2,FALSE)</f>
        <v>Krisztian</v>
      </c>
      <c r="X190" s="11" t="str">
        <f t="shared" si="9"/>
        <v>6.7</v>
      </c>
      <c r="Y190" s="83"/>
      <c r="AA190" s="1">
        <f t="shared" si="8"/>
        <v>45</v>
      </c>
    </row>
    <row r="191" spans="1:27" ht="35.25" customHeight="1">
      <c r="A191" s="150" t="s">
        <v>185</v>
      </c>
      <c r="B191" s="165" t="s">
        <v>70</v>
      </c>
      <c r="C191" s="153" t="s">
        <v>186</v>
      </c>
      <c r="D191" s="153" t="s">
        <v>158</v>
      </c>
      <c r="E191" s="154" t="s">
        <v>10253</v>
      </c>
      <c r="F191" s="155" t="s">
        <v>30</v>
      </c>
      <c r="G191" s="155" t="s">
        <v>189</v>
      </c>
      <c r="H191" s="155" t="s">
        <v>11667</v>
      </c>
      <c r="I191" s="166" t="s">
        <v>14526</v>
      </c>
      <c r="J191" s="160" t="s">
        <v>2308</v>
      </c>
      <c r="K191" s="159">
        <v>2972</v>
      </c>
      <c r="L191" s="160" t="s">
        <v>62</v>
      </c>
      <c r="M191" s="159" t="s">
        <v>878</v>
      </c>
      <c r="N191" s="158" t="s">
        <v>6996</v>
      </c>
      <c r="O191" s="158" t="s">
        <v>366</v>
      </c>
      <c r="P191" s="158" t="s">
        <v>16026</v>
      </c>
      <c r="Q191" s="162" t="s">
        <v>12444</v>
      </c>
      <c r="R191" s="162" t="s">
        <v>13153</v>
      </c>
      <c r="S191" s="163" t="s">
        <v>13152</v>
      </c>
      <c r="T191" s="148" t="s">
        <v>767</v>
      </c>
      <c r="U191" s="149"/>
      <c r="V191" s="149"/>
      <c r="W191" s="164" t="str">
        <f>VLOOKUP(TRIM(X191),X10:Y88,2,FALSE)</f>
        <v>Krisztian</v>
      </c>
      <c r="X191" s="11" t="str">
        <f t="shared" si="9"/>
        <v>6.7</v>
      </c>
      <c r="Y191" s="83"/>
      <c r="AA191" s="1">
        <f t="shared" si="8"/>
        <v>37</v>
      </c>
    </row>
    <row r="192" spans="1:27" ht="35.25" customHeight="1">
      <c r="A192" s="150" t="s">
        <v>185</v>
      </c>
      <c r="B192" s="165" t="s">
        <v>70</v>
      </c>
      <c r="C192" s="153" t="s">
        <v>186</v>
      </c>
      <c r="D192" s="153" t="s">
        <v>6903</v>
      </c>
      <c r="E192" s="154" t="s">
        <v>10254</v>
      </c>
      <c r="F192" s="155" t="s">
        <v>30</v>
      </c>
      <c r="G192" s="155" t="s">
        <v>189</v>
      </c>
      <c r="H192" s="155" t="s">
        <v>11668</v>
      </c>
      <c r="I192" s="166" t="s">
        <v>765</v>
      </c>
      <c r="J192" s="160" t="s">
        <v>1699</v>
      </c>
      <c r="K192" s="159">
        <v>1089</v>
      </c>
      <c r="L192" s="160" t="s">
        <v>62</v>
      </c>
      <c r="M192" s="159" t="s">
        <v>878</v>
      </c>
      <c r="N192" s="158" t="s">
        <v>6996</v>
      </c>
      <c r="O192" s="158" t="s">
        <v>366</v>
      </c>
      <c r="P192" s="158" t="s">
        <v>6997</v>
      </c>
      <c r="Q192" s="162" t="s">
        <v>12445</v>
      </c>
      <c r="R192" s="162" t="s">
        <v>496</v>
      </c>
      <c r="S192" s="176" t="s">
        <v>496</v>
      </c>
      <c r="T192" s="167" t="s">
        <v>767</v>
      </c>
      <c r="U192" s="149"/>
      <c r="V192" s="149"/>
      <c r="W192" s="164" t="str">
        <f>VLOOKUP(TRIM(X192),X10:Y88,2,FALSE)</f>
        <v>Krisztian</v>
      </c>
      <c r="X192" s="11" t="str">
        <f t="shared" si="9"/>
        <v>6.13</v>
      </c>
      <c r="Y192" s="83"/>
      <c r="AA192" s="1">
        <f t="shared" si="8"/>
        <v>8</v>
      </c>
    </row>
    <row r="193" spans="1:27" ht="35.25" customHeight="1">
      <c r="A193" s="150" t="s">
        <v>185</v>
      </c>
      <c r="B193" s="165" t="s">
        <v>70</v>
      </c>
      <c r="C193" s="153" t="s">
        <v>186</v>
      </c>
      <c r="D193" s="153" t="s">
        <v>6903</v>
      </c>
      <c r="E193" s="154" t="s">
        <v>10255</v>
      </c>
      <c r="F193" s="155" t="s">
        <v>30</v>
      </c>
      <c r="G193" s="155" t="s">
        <v>189</v>
      </c>
      <c r="H193" s="155" t="s">
        <v>11669</v>
      </c>
      <c r="I193" s="166" t="s">
        <v>14547</v>
      </c>
      <c r="J193" s="160" t="s">
        <v>484</v>
      </c>
      <c r="K193" s="159">
        <v>3237</v>
      </c>
      <c r="L193" s="160" t="s">
        <v>62</v>
      </c>
      <c r="M193" s="159" t="s">
        <v>878</v>
      </c>
      <c r="N193" s="158" t="s">
        <v>6996</v>
      </c>
      <c r="O193" s="158" t="s">
        <v>366</v>
      </c>
      <c r="P193" s="158" t="s">
        <v>6997</v>
      </c>
      <c r="Q193" s="162" t="s">
        <v>12446</v>
      </c>
      <c r="R193" s="162" t="s">
        <v>13277</v>
      </c>
      <c r="S193" s="176" t="s">
        <v>496</v>
      </c>
      <c r="T193" s="148" t="s">
        <v>767</v>
      </c>
      <c r="U193" s="149"/>
      <c r="V193" s="149"/>
      <c r="W193" s="164" t="str">
        <f>VLOOKUP(TRIM(X193),X10:Y88,2,FALSE)</f>
        <v>Krisztian</v>
      </c>
      <c r="X193" s="11" t="str">
        <f t="shared" si="9"/>
        <v>6.13</v>
      </c>
      <c r="Y193" s="83"/>
      <c r="AA193" s="1">
        <f t="shared" si="8"/>
        <v>7</v>
      </c>
    </row>
    <row r="194" spans="1:27" ht="35.25" customHeight="1">
      <c r="A194" s="150" t="s">
        <v>185</v>
      </c>
      <c r="B194" s="165" t="s">
        <v>70</v>
      </c>
      <c r="C194" s="153" t="s">
        <v>186</v>
      </c>
      <c r="D194" s="153" t="s">
        <v>105</v>
      </c>
      <c r="E194" s="154" t="s">
        <v>10256</v>
      </c>
      <c r="F194" s="155" t="s">
        <v>30</v>
      </c>
      <c r="G194" s="155" t="s">
        <v>189</v>
      </c>
      <c r="H194" s="155" t="s">
        <v>14568</v>
      </c>
      <c r="I194" s="166" t="s">
        <v>14547</v>
      </c>
      <c r="J194" s="160" t="s">
        <v>1699</v>
      </c>
      <c r="K194" s="159">
        <v>1082</v>
      </c>
      <c r="L194" s="160" t="s">
        <v>73</v>
      </c>
      <c r="M194" s="159" t="s">
        <v>485</v>
      </c>
      <c r="N194" s="158" t="s">
        <v>6996</v>
      </c>
      <c r="O194" s="158" t="s">
        <v>206</v>
      </c>
      <c r="P194" s="158" t="s">
        <v>6999</v>
      </c>
      <c r="Q194" s="162" t="s">
        <v>7911</v>
      </c>
      <c r="R194" s="162" t="s">
        <v>12373</v>
      </c>
      <c r="S194" s="163" t="s">
        <v>12372</v>
      </c>
      <c r="T194" s="167" t="s">
        <v>767</v>
      </c>
      <c r="U194" s="149"/>
      <c r="V194" s="149"/>
      <c r="W194" s="164" t="str">
        <f>VLOOKUP(TRIM(X194),X10:Y88,2,FALSE)</f>
        <v>Krisztian</v>
      </c>
      <c r="X194" s="11" t="str">
        <f t="shared" si="9"/>
        <v>5.4</v>
      </c>
      <c r="Y194" s="83"/>
      <c r="AA194" s="1">
        <f t="shared" si="8"/>
        <v>7</v>
      </c>
    </row>
    <row r="195" spans="1:27" ht="35.25" customHeight="1">
      <c r="A195" s="150" t="s">
        <v>185</v>
      </c>
      <c r="B195" s="165" t="s">
        <v>70</v>
      </c>
      <c r="C195" s="153" t="s">
        <v>186</v>
      </c>
      <c r="D195" s="153" t="s">
        <v>105</v>
      </c>
      <c r="E195" s="154" t="s">
        <v>10257</v>
      </c>
      <c r="F195" s="155" t="s">
        <v>434</v>
      </c>
      <c r="G195" s="155" t="s">
        <v>189</v>
      </c>
      <c r="H195" s="155" t="s">
        <v>11643</v>
      </c>
      <c r="I195" s="166" t="s">
        <v>765</v>
      </c>
      <c r="J195" s="160"/>
      <c r="K195" s="159"/>
      <c r="L195" s="160"/>
      <c r="M195" s="159"/>
      <c r="N195" s="158"/>
      <c r="O195" s="158" t="s">
        <v>206</v>
      </c>
      <c r="P195" s="158" t="s">
        <v>6999</v>
      </c>
      <c r="Q195" s="162" t="s">
        <v>11644</v>
      </c>
      <c r="R195" s="162" t="s">
        <v>14301</v>
      </c>
      <c r="S195" s="163" t="s">
        <v>444</v>
      </c>
      <c r="T195" s="148" t="s">
        <v>12516</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168</v>
      </c>
      <c r="E196" s="154" t="s">
        <v>10258</v>
      </c>
      <c r="F196" s="155" t="s">
        <v>419</v>
      </c>
      <c r="G196" s="155" t="s">
        <v>745</v>
      </c>
      <c r="H196" s="155" t="s">
        <v>11645</v>
      </c>
      <c r="I196" s="166" t="s">
        <v>11646</v>
      </c>
      <c r="J196" s="160"/>
      <c r="K196" s="159"/>
      <c r="L196" s="160"/>
      <c r="M196" s="159"/>
      <c r="N196" s="158"/>
      <c r="O196" s="158"/>
      <c r="P196" s="158"/>
      <c r="Q196" s="162" t="s">
        <v>11647</v>
      </c>
      <c r="R196" s="162" t="s">
        <v>13000</v>
      </c>
      <c r="S196" s="163" t="s">
        <v>13001</v>
      </c>
      <c r="T196" s="167" t="s">
        <v>767</v>
      </c>
      <c r="U196" s="149"/>
      <c r="V196" s="149"/>
      <c r="W196" s="164" t="str">
        <f>VLOOKUP(TRIM(X196),X10:Y88,2,FALSE)</f>
        <v>Frank</v>
      </c>
      <c r="X196" s="11" t="str">
        <f t="shared" si="9"/>
        <v>7.1</v>
      </c>
      <c r="Y196" s="83"/>
      <c r="AA196" s="1">
        <f t="shared" si="8"/>
        <v>21</v>
      </c>
    </row>
    <row r="197" spans="1:27" ht="35.25" customHeight="1">
      <c r="A197" s="150" t="s">
        <v>185</v>
      </c>
      <c r="B197" s="165" t="s">
        <v>70</v>
      </c>
      <c r="C197" s="153" t="s">
        <v>186</v>
      </c>
      <c r="D197" s="153" t="s">
        <v>168</v>
      </c>
      <c r="E197" s="154" t="s">
        <v>10259</v>
      </c>
      <c r="F197" s="155" t="s">
        <v>419</v>
      </c>
      <c r="G197" s="155" t="s">
        <v>745</v>
      </c>
      <c r="H197" s="155" t="s">
        <v>2414</v>
      </c>
      <c r="I197" s="166" t="s">
        <v>765</v>
      </c>
      <c r="J197" s="160"/>
      <c r="K197" s="159"/>
      <c r="L197" s="160"/>
      <c r="M197" s="159"/>
      <c r="N197" s="158"/>
      <c r="O197" s="158"/>
      <c r="P197" s="158"/>
      <c r="Q197" s="162" t="s">
        <v>2415</v>
      </c>
      <c r="R197" s="162" t="s">
        <v>13002</v>
      </c>
      <c r="S197" s="163" t="s">
        <v>253</v>
      </c>
      <c r="T197" s="148" t="s">
        <v>767</v>
      </c>
      <c r="U197" s="149"/>
      <c r="V197" s="149"/>
      <c r="W197" s="164" t="str">
        <f>VLOOKUP(TRIM(X197),X10:Y88,2,FALSE)</f>
        <v>Frank</v>
      </c>
      <c r="X197" s="11" t="str">
        <f t="shared" si="9"/>
        <v>7.1</v>
      </c>
      <c r="Y197" s="83"/>
      <c r="AA197" s="1">
        <f t="shared" si="8"/>
        <v>8</v>
      </c>
    </row>
    <row r="198" spans="1:27" ht="35.25" customHeight="1">
      <c r="A198" s="150" t="s">
        <v>185</v>
      </c>
      <c r="B198" s="165" t="s">
        <v>70</v>
      </c>
      <c r="C198" s="153" t="s">
        <v>186</v>
      </c>
      <c r="D198" s="153" t="s">
        <v>11411</v>
      </c>
      <c r="E198" s="154" t="s">
        <v>10260</v>
      </c>
      <c r="F198" s="155" t="s">
        <v>27</v>
      </c>
      <c r="G198" s="155" t="s">
        <v>189</v>
      </c>
      <c r="H198" s="155" t="s">
        <v>11648</v>
      </c>
      <c r="I198" s="166" t="s">
        <v>765</v>
      </c>
      <c r="J198" s="160" t="s">
        <v>455</v>
      </c>
      <c r="K198" s="159"/>
      <c r="L198" s="160"/>
      <c r="M198" s="159"/>
      <c r="N198" s="158" t="s">
        <v>1603</v>
      </c>
      <c r="O198" s="158" t="s">
        <v>366</v>
      </c>
      <c r="P198" s="158" t="s">
        <v>442</v>
      </c>
      <c r="Q198" s="162" t="s">
        <v>11649</v>
      </c>
      <c r="R198" s="162" t="s">
        <v>272</v>
      </c>
      <c r="S198" s="163" t="s">
        <v>253</v>
      </c>
      <c r="T198" s="167" t="s">
        <v>767</v>
      </c>
      <c r="U198" s="149"/>
      <c r="V198" s="149"/>
      <c r="W198" s="164" t="str">
        <f>VLOOKUP(TRIM(X198),X10:Y88,2,FALSE)</f>
        <v>Puneet</v>
      </c>
      <c r="X198" s="11" t="str">
        <f t="shared" si="9"/>
        <v>6.5.7.3</v>
      </c>
      <c r="Y198" s="83"/>
      <c r="AA198" s="1">
        <f t="shared" si="8"/>
        <v>8</v>
      </c>
    </row>
    <row r="199" spans="1:27" ht="35.25" customHeight="1">
      <c r="A199" s="150" t="s">
        <v>185</v>
      </c>
      <c r="B199" s="165" t="s">
        <v>70</v>
      </c>
      <c r="C199" s="153" t="s">
        <v>186</v>
      </c>
      <c r="D199" s="153" t="s">
        <v>11410</v>
      </c>
      <c r="E199" s="154" t="s">
        <v>10261</v>
      </c>
      <c r="F199" s="155" t="s">
        <v>27</v>
      </c>
      <c r="G199" s="155" t="s">
        <v>189</v>
      </c>
      <c r="H199" s="155" t="s">
        <v>11650</v>
      </c>
      <c r="I199" s="166" t="s">
        <v>12358</v>
      </c>
      <c r="J199" s="160" t="s">
        <v>422</v>
      </c>
      <c r="K199" s="159"/>
      <c r="L199" s="160"/>
      <c r="M199" s="159"/>
      <c r="N199" s="158" t="s">
        <v>3708</v>
      </c>
      <c r="O199" s="158" t="s">
        <v>366</v>
      </c>
      <c r="P199" s="158" t="s">
        <v>442</v>
      </c>
      <c r="Q199" s="162" t="s">
        <v>11651</v>
      </c>
      <c r="R199" s="162" t="s">
        <v>13346</v>
      </c>
      <c r="S199" s="163" t="s">
        <v>13338</v>
      </c>
      <c r="T199" s="148" t="s">
        <v>767</v>
      </c>
      <c r="U199" s="149"/>
      <c r="V199" s="149"/>
      <c r="W199" s="164" t="str">
        <f>VLOOKUP(TRIM(X199),X10:Y88,2,FALSE)</f>
        <v>Puneet</v>
      </c>
      <c r="X199" s="11" t="str">
        <f t="shared" si="9"/>
        <v>6.5.7.2</v>
      </c>
      <c r="Y199" s="83"/>
      <c r="AA199" s="1">
        <f t="shared" si="8"/>
        <v>50</v>
      </c>
    </row>
    <row r="200" spans="1:27" ht="35.25" customHeight="1">
      <c r="A200" s="150" t="s">
        <v>185</v>
      </c>
      <c r="B200" s="165" t="s">
        <v>70</v>
      </c>
      <c r="C200" s="153" t="s">
        <v>186</v>
      </c>
      <c r="D200" s="153" t="s">
        <v>130</v>
      </c>
      <c r="E200" s="154" t="s">
        <v>10262</v>
      </c>
      <c r="F200" s="155" t="s">
        <v>27</v>
      </c>
      <c r="G200" s="155" t="s">
        <v>189</v>
      </c>
      <c r="H200" s="155" t="s">
        <v>11652</v>
      </c>
      <c r="I200" s="166" t="s">
        <v>765</v>
      </c>
      <c r="J200" s="160" t="s">
        <v>455</v>
      </c>
      <c r="K200" s="159"/>
      <c r="L200" s="160"/>
      <c r="M200" s="159"/>
      <c r="N200" s="158" t="s">
        <v>1603</v>
      </c>
      <c r="O200" s="158" t="s">
        <v>366</v>
      </c>
      <c r="P200" s="158" t="s">
        <v>442</v>
      </c>
      <c r="Q200" s="162" t="s">
        <v>11653</v>
      </c>
      <c r="R200" s="162" t="s">
        <v>13605</v>
      </c>
      <c r="S200" s="163" t="s">
        <v>13606</v>
      </c>
      <c r="T200" s="167" t="s">
        <v>767</v>
      </c>
      <c r="U200" s="149"/>
      <c r="V200" s="149"/>
      <c r="W200" s="164" t="str">
        <f>VLOOKUP(TRIM(X200),X10:Y88,2,FALSE)</f>
        <v>Frank</v>
      </c>
      <c r="X200" s="11" t="str">
        <f t="shared" si="9"/>
        <v>6.5.2</v>
      </c>
      <c r="Y200" s="83"/>
      <c r="AA200" s="1">
        <f t="shared" si="8"/>
        <v>8</v>
      </c>
    </row>
    <row r="201" spans="1:27" ht="35.25" customHeight="1">
      <c r="A201" s="150" t="s">
        <v>185</v>
      </c>
      <c r="B201" s="165" t="s">
        <v>70</v>
      </c>
      <c r="C201" s="153" t="s">
        <v>186</v>
      </c>
      <c r="D201" s="153" t="s">
        <v>133</v>
      </c>
      <c r="E201" s="154" t="s">
        <v>10263</v>
      </c>
      <c r="F201" s="155" t="s">
        <v>27</v>
      </c>
      <c r="G201" s="155" t="s">
        <v>189</v>
      </c>
      <c r="H201" s="155" t="s">
        <v>11654</v>
      </c>
      <c r="I201" s="166" t="s">
        <v>765</v>
      </c>
      <c r="J201" s="160" t="s">
        <v>455</v>
      </c>
      <c r="K201" s="159"/>
      <c r="L201" s="160"/>
      <c r="M201" s="159"/>
      <c r="N201" s="158" t="s">
        <v>1603</v>
      </c>
      <c r="O201" s="158" t="s">
        <v>366</v>
      </c>
      <c r="P201" s="158" t="s">
        <v>442</v>
      </c>
      <c r="Q201" s="162" t="s">
        <v>11655</v>
      </c>
      <c r="R201" s="162" t="s">
        <v>13085</v>
      </c>
      <c r="S201" s="163" t="s">
        <v>13086</v>
      </c>
      <c r="T201" s="148" t="s">
        <v>767</v>
      </c>
      <c r="U201" s="149"/>
      <c r="V201" s="149"/>
      <c r="W201" s="164" t="str">
        <f>VLOOKUP(TRIM(X201),X10:Y88,2,FALSE)</f>
        <v>Frank</v>
      </c>
      <c r="X201" s="11" t="str">
        <f t="shared" si="9"/>
        <v>6.5.3</v>
      </c>
      <c r="Y201" s="83"/>
      <c r="AA201" s="1">
        <f t="shared" si="8"/>
        <v>8</v>
      </c>
    </row>
    <row r="202" spans="1:27" ht="35.25" customHeight="1">
      <c r="A202" s="150" t="s">
        <v>185</v>
      </c>
      <c r="B202" s="165" t="s">
        <v>70</v>
      </c>
      <c r="C202" s="153" t="s">
        <v>186</v>
      </c>
      <c r="D202" s="153" t="s">
        <v>133</v>
      </c>
      <c r="E202" s="154" t="s">
        <v>10264</v>
      </c>
      <c r="F202" s="155" t="s">
        <v>27</v>
      </c>
      <c r="G202" s="155" t="s">
        <v>189</v>
      </c>
      <c r="H202" s="155" t="s">
        <v>12877</v>
      </c>
      <c r="I202" s="166" t="s">
        <v>12361</v>
      </c>
      <c r="J202" s="160" t="s">
        <v>455</v>
      </c>
      <c r="K202" s="159"/>
      <c r="L202" s="160"/>
      <c r="M202" s="159"/>
      <c r="N202" s="158" t="s">
        <v>1603</v>
      </c>
      <c r="O202" s="158" t="s">
        <v>366</v>
      </c>
      <c r="P202" s="158" t="s">
        <v>442</v>
      </c>
      <c r="Q202" s="162" t="s">
        <v>11656</v>
      </c>
      <c r="R202" s="162" t="s">
        <v>13726</v>
      </c>
      <c r="S202" s="163" t="s">
        <v>13478</v>
      </c>
      <c r="T202" s="167" t="s">
        <v>1606</v>
      </c>
      <c r="U202" s="149"/>
      <c r="V202" s="149"/>
      <c r="W202" s="164" t="str">
        <f>VLOOKUP(TRIM(X202),X10:Y88,2,FALSE)</f>
        <v>Frank</v>
      </c>
      <c r="X202" s="11" t="str">
        <f t="shared" si="9"/>
        <v>6.5.3</v>
      </c>
      <c r="Y202" s="83"/>
      <c r="AA202" s="1">
        <f t="shared" si="8"/>
        <v>43</v>
      </c>
    </row>
    <row r="203" spans="1:27" ht="35.25" customHeight="1">
      <c r="A203" s="150" t="s">
        <v>185</v>
      </c>
      <c r="B203" s="165" t="s">
        <v>70</v>
      </c>
      <c r="C203" s="153" t="s">
        <v>186</v>
      </c>
      <c r="D203" s="153" t="s">
        <v>85</v>
      </c>
      <c r="E203" s="154" t="s">
        <v>10265</v>
      </c>
      <c r="F203" s="155" t="s">
        <v>434</v>
      </c>
      <c r="G203" s="155" t="s">
        <v>189</v>
      </c>
      <c r="H203" s="155" t="s">
        <v>11657</v>
      </c>
      <c r="I203" s="166" t="s">
        <v>1601</v>
      </c>
      <c r="J203" s="160"/>
      <c r="K203" s="159"/>
      <c r="L203" s="160"/>
      <c r="M203" s="159"/>
      <c r="N203" s="158"/>
      <c r="O203" s="158" t="s">
        <v>366</v>
      </c>
      <c r="P203" s="158" t="s">
        <v>1604</v>
      </c>
      <c r="Q203" s="162" t="s">
        <v>11658</v>
      </c>
      <c r="R203" s="162" t="s">
        <v>12998</v>
      </c>
      <c r="S203" s="163" t="s">
        <v>12999</v>
      </c>
      <c r="T203" s="148" t="s">
        <v>1606</v>
      </c>
      <c r="U203" s="149"/>
      <c r="V203" s="149"/>
      <c r="W203" s="164" t="str">
        <f>VLOOKUP(TRIM(X203),X10:Y88,2,FALSE)</f>
        <v>Frank</v>
      </c>
      <c r="X203" s="11" t="str">
        <f t="shared" si="9"/>
        <v>4.1</v>
      </c>
      <c r="Y203" s="83"/>
      <c r="AA203" s="1">
        <f t="shared" si="8"/>
        <v>6</v>
      </c>
    </row>
    <row r="204" spans="1:27" ht="35.25" customHeight="1">
      <c r="A204" s="150" t="s">
        <v>185</v>
      </c>
      <c r="B204" s="165" t="s">
        <v>70</v>
      </c>
      <c r="C204" s="153" t="s">
        <v>186</v>
      </c>
      <c r="D204" s="153" t="s">
        <v>2149</v>
      </c>
      <c r="E204" s="154" t="s">
        <v>10266</v>
      </c>
      <c r="F204" s="155" t="s">
        <v>30</v>
      </c>
      <c r="G204" s="155" t="s">
        <v>189</v>
      </c>
      <c r="H204" s="155" t="s">
        <v>11670</v>
      </c>
      <c r="I204" s="166" t="s">
        <v>1601</v>
      </c>
      <c r="J204" s="160" t="s">
        <v>608</v>
      </c>
      <c r="K204" s="159">
        <v>306</v>
      </c>
      <c r="L204" s="160" t="s">
        <v>62</v>
      </c>
      <c r="M204" s="159" t="s">
        <v>669</v>
      </c>
      <c r="N204" s="158" t="s">
        <v>7079</v>
      </c>
      <c r="O204" s="158" t="s">
        <v>366</v>
      </c>
      <c r="P204" s="158" t="s">
        <v>7074</v>
      </c>
      <c r="Q204" s="162" t="s">
        <v>12447</v>
      </c>
      <c r="R204" s="162" t="s">
        <v>13400</v>
      </c>
      <c r="S204" s="163" t="s">
        <v>253</v>
      </c>
      <c r="T204" s="167" t="s">
        <v>1606</v>
      </c>
      <c r="U204" s="149"/>
      <c r="V204" s="149"/>
      <c r="W204" s="164" t="str">
        <f>VLOOKUP(TRIM(X204),X10:Y88,2,FALSE)</f>
        <v>Puneet</v>
      </c>
      <c r="X204" s="11" t="str">
        <f t="shared" si="9"/>
        <v>6.11</v>
      </c>
      <c r="Y204" s="83"/>
      <c r="AA204" s="1">
        <f t="shared" si="8"/>
        <v>6</v>
      </c>
    </row>
    <row r="205" spans="1:27" ht="35.25" customHeight="1">
      <c r="A205" s="150" t="s">
        <v>185</v>
      </c>
      <c r="B205" s="165" t="s">
        <v>70</v>
      </c>
      <c r="C205" s="153" t="s">
        <v>186</v>
      </c>
      <c r="D205" s="153" t="s">
        <v>168</v>
      </c>
      <c r="E205" s="154" t="s">
        <v>10267</v>
      </c>
      <c r="F205" s="155" t="s">
        <v>419</v>
      </c>
      <c r="G205" s="155" t="s">
        <v>745</v>
      </c>
      <c r="H205" s="155" t="s">
        <v>11659</v>
      </c>
      <c r="I205" s="166" t="s">
        <v>1601</v>
      </c>
      <c r="J205" s="160"/>
      <c r="K205" s="159"/>
      <c r="L205" s="160"/>
      <c r="M205" s="159"/>
      <c r="N205" s="158"/>
      <c r="O205" s="158" t="s">
        <v>366</v>
      </c>
      <c r="P205" s="158" t="s">
        <v>7702</v>
      </c>
      <c r="Q205" s="162" t="s">
        <v>11660</v>
      </c>
      <c r="R205" s="162" t="s">
        <v>13003</v>
      </c>
      <c r="S205" s="163" t="s">
        <v>13004</v>
      </c>
      <c r="T205" s="148" t="s">
        <v>1606</v>
      </c>
      <c r="U205" s="149"/>
      <c r="V205" s="149"/>
      <c r="W205" s="164" t="str">
        <f>VLOOKUP(TRIM(X205),X10:Y88,2,FALSE)</f>
        <v>Frank</v>
      </c>
      <c r="X205" s="11" t="str">
        <f t="shared" si="9"/>
        <v>7.1</v>
      </c>
      <c r="Y205" s="83"/>
      <c r="AA205" s="1">
        <f t="shared" si="8"/>
        <v>6</v>
      </c>
    </row>
    <row r="206" spans="1:27" ht="35.25" customHeight="1">
      <c r="A206" s="150" t="s">
        <v>185</v>
      </c>
      <c r="B206" s="165" t="s">
        <v>70</v>
      </c>
      <c r="C206" s="153" t="s">
        <v>186</v>
      </c>
      <c r="D206" s="153" t="s">
        <v>168</v>
      </c>
      <c r="E206" s="154" t="s">
        <v>10268</v>
      </c>
      <c r="F206" s="155" t="s">
        <v>3432</v>
      </c>
      <c r="G206" s="155" t="s">
        <v>189</v>
      </c>
      <c r="H206" s="155" t="s">
        <v>11672</v>
      </c>
      <c r="I206" s="166" t="s">
        <v>13797</v>
      </c>
      <c r="J206" s="160"/>
      <c r="K206" s="159"/>
      <c r="L206" s="160"/>
      <c r="M206" s="159"/>
      <c r="N206" s="158"/>
      <c r="O206" s="158"/>
      <c r="P206" s="158"/>
      <c r="Q206" s="162" t="s">
        <v>11673</v>
      </c>
      <c r="R206" s="162" t="s">
        <v>13005</v>
      </c>
      <c r="S206" s="163" t="s">
        <v>13006</v>
      </c>
      <c r="T206" s="167" t="s">
        <v>1425</v>
      </c>
      <c r="U206" s="149"/>
      <c r="V206" s="149"/>
      <c r="W206" s="164" t="str">
        <f>VLOOKUP(TRIM(X206),X10:Y88,2,FALSE)</f>
        <v>Frank</v>
      </c>
      <c r="X206" s="11" t="str">
        <f t="shared" si="9"/>
        <v>7.1</v>
      </c>
      <c r="Y206" s="83"/>
      <c r="AA206" s="1">
        <f t="shared" si="8"/>
        <v>118</v>
      </c>
    </row>
    <row r="207" spans="1:27" ht="35.25" customHeight="1">
      <c r="A207" s="150" t="s">
        <v>185</v>
      </c>
      <c r="B207" s="165" t="s">
        <v>70</v>
      </c>
      <c r="C207" s="153" t="s">
        <v>186</v>
      </c>
      <c r="D207" s="153" t="s">
        <v>98</v>
      </c>
      <c r="E207" s="154" t="s">
        <v>10269</v>
      </c>
      <c r="F207" s="155" t="s">
        <v>434</v>
      </c>
      <c r="G207" s="155" t="s">
        <v>189</v>
      </c>
      <c r="H207" s="155" t="s">
        <v>12517</v>
      </c>
      <c r="I207" s="166" t="s">
        <v>7269</v>
      </c>
      <c r="J207" s="160"/>
      <c r="K207" s="159"/>
      <c r="L207" s="160"/>
      <c r="M207" s="159"/>
      <c r="N207" s="158"/>
      <c r="O207" s="158"/>
      <c r="P207" s="158"/>
      <c r="Q207" s="162" t="s">
        <v>11674</v>
      </c>
      <c r="R207" s="162" t="s">
        <v>13248</v>
      </c>
      <c r="S207" s="163" t="s">
        <v>13247</v>
      </c>
      <c r="T207" s="148" t="s">
        <v>1425</v>
      </c>
      <c r="U207" s="149"/>
      <c r="V207" s="149"/>
      <c r="W207" s="164" t="str">
        <f>VLOOKUP(TRIM(X207),X10:Y88,2,FALSE)</f>
        <v>Krisztian</v>
      </c>
      <c r="X207" s="11" t="str">
        <f t="shared" si="9"/>
        <v>5.2</v>
      </c>
      <c r="Y207" s="83"/>
      <c r="AA207" s="1">
        <f t="shared" si="8"/>
        <v>12</v>
      </c>
    </row>
    <row r="208" spans="1:27" ht="35.25" customHeight="1">
      <c r="A208" s="150" t="s">
        <v>185</v>
      </c>
      <c r="B208" s="165" t="s">
        <v>70</v>
      </c>
      <c r="C208" s="153" t="s">
        <v>186</v>
      </c>
      <c r="D208" s="153" t="s">
        <v>91</v>
      </c>
      <c r="E208" s="154" t="s">
        <v>10270</v>
      </c>
      <c r="F208" s="155" t="s">
        <v>434</v>
      </c>
      <c r="G208" s="155" t="s">
        <v>189</v>
      </c>
      <c r="H208" s="155" t="s">
        <v>12518</v>
      </c>
      <c r="I208" s="166" t="s">
        <v>765</v>
      </c>
      <c r="J208" s="160"/>
      <c r="K208" s="159"/>
      <c r="L208" s="160"/>
      <c r="M208" s="159"/>
      <c r="N208" s="158"/>
      <c r="O208" s="158" t="s">
        <v>206</v>
      </c>
      <c r="P208" s="158" t="s">
        <v>11484</v>
      </c>
      <c r="Q208" s="162" t="s">
        <v>11675</v>
      </c>
      <c r="R208" s="162" t="s">
        <v>13418</v>
      </c>
      <c r="S208" s="163" t="s">
        <v>13417</v>
      </c>
      <c r="T208" s="167" t="s">
        <v>1782</v>
      </c>
      <c r="U208" s="149"/>
      <c r="V208" s="149"/>
      <c r="W208" s="164" t="str">
        <f>VLOOKUP(TRIM(X208),X10:Y88,2,FALSE)</f>
        <v>Puneet</v>
      </c>
      <c r="X208" s="11" t="str">
        <f t="shared" si="9"/>
        <v>5.1</v>
      </c>
      <c r="Y208" s="83"/>
      <c r="AA208" s="1">
        <f t="shared" si="8"/>
        <v>8</v>
      </c>
    </row>
    <row r="209" spans="1:27" ht="35.25" customHeight="1">
      <c r="A209" s="150" t="s">
        <v>185</v>
      </c>
      <c r="B209" s="165" t="s">
        <v>70</v>
      </c>
      <c r="C209" s="153" t="s">
        <v>186</v>
      </c>
      <c r="D209" s="153" t="s">
        <v>83</v>
      </c>
      <c r="E209" s="154" t="s">
        <v>10271</v>
      </c>
      <c r="F209" s="155" t="s">
        <v>434</v>
      </c>
      <c r="G209" s="155" t="s">
        <v>189</v>
      </c>
      <c r="H209" s="155" t="s">
        <v>11676</v>
      </c>
      <c r="I209" s="166" t="s">
        <v>765</v>
      </c>
      <c r="J209" s="160"/>
      <c r="K209" s="159"/>
      <c r="L209" s="160"/>
      <c r="M209" s="159"/>
      <c r="N209" s="158"/>
      <c r="O209" s="158" t="s">
        <v>366</v>
      </c>
      <c r="P209" s="158" t="s">
        <v>1604</v>
      </c>
      <c r="Q209" s="162" t="s">
        <v>11677</v>
      </c>
      <c r="R209" s="162" t="s">
        <v>12997</v>
      </c>
      <c r="S209" s="163" t="s">
        <v>444</v>
      </c>
      <c r="T209" s="148" t="s">
        <v>1782</v>
      </c>
      <c r="U209" s="149"/>
      <c r="V209" s="149"/>
      <c r="W209" s="164" t="str">
        <f>VLOOKUP(TRIM(X209),X10:Y88,2,FALSE)</f>
        <v>Frank</v>
      </c>
      <c r="X209" s="11" t="str">
        <f t="shared" si="9"/>
        <v>4</v>
      </c>
      <c r="Y209" s="83"/>
      <c r="AA209" s="1">
        <f t="shared" si="8"/>
        <v>8</v>
      </c>
    </row>
    <row r="210" spans="1:27" ht="35.25" customHeight="1">
      <c r="A210" s="150" t="s">
        <v>185</v>
      </c>
      <c r="B210" s="165" t="s">
        <v>70</v>
      </c>
      <c r="C210" s="153" t="s">
        <v>186</v>
      </c>
      <c r="D210" s="153" t="s">
        <v>164</v>
      </c>
      <c r="E210" s="154" t="s">
        <v>10272</v>
      </c>
      <c r="F210" s="155" t="s">
        <v>419</v>
      </c>
      <c r="G210" s="155" t="s">
        <v>745</v>
      </c>
      <c r="H210" s="155" t="s">
        <v>11678</v>
      </c>
      <c r="I210" s="166" t="s">
        <v>765</v>
      </c>
      <c r="J210" s="160"/>
      <c r="K210" s="159"/>
      <c r="L210" s="160"/>
      <c r="M210" s="159"/>
      <c r="N210" s="158"/>
      <c r="O210" s="158" t="s">
        <v>366</v>
      </c>
      <c r="P210" s="158" t="s">
        <v>624</v>
      </c>
      <c r="Q210" s="162" t="s">
        <v>11679</v>
      </c>
      <c r="R210" s="162" t="s">
        <v>13332</v>
      </c>
      <c r="S210" s="163" t="s">
        <v>444</v>
      </c>
      <c r="T210" s="167" t="s">
        <v>767</v>
      </c>
      <c r="U210" s="149"/>
      <c r="V210" s="149"/>
      <c r="W210" s="164" t="str">
        <f>VLOOKUP(TRIM(X210),X10:Y88,2,FALSE)</f>
        <v>Dario</v>
      </c>
      <c r="X210" s="11" t="str">
        <f t="shared" si="9"/>
        <v>6.10</v>
      </c>
      <c r="Y210" s="83"/>
      <c r="AA210" s="1">
        <f t="shared" si="8"/>
        <v>8</v>
      </c>
    </row>
    <row r="211" spans="1:27" ht="35.25" customHeight="1">
      <c r="A211" s="150" t="s">
        <v>185</v>
      </c>
      <c r="B211" s="165" t="s">
        <v>70</v>
      </c>
      <c r="C211" s="153" t="s">
        <v>186</v>
      </c>
      <c r="D211" s="153" t="s">
        <v>98</v>
      </c>
      <c r="E211" s="154" t="s">
        <v>10273</v>
      </c>
      <c r="F211" s="155" t="s">
        <v>30</v>
      </c>
      <c r="G211" s="155" t="s">
        <v>189</v>
      </c>
      <c r="H211" s="155" t="s">
        <v>11733</v>
      </c>
      <c r="I211" s="166" t="s">
        <v>765</v>
      </c>
      <c r="J211" s="160" t="s">
        <v>608</v>
      </c>
      <c r="K211" s="159">
        <v>307</v>
      </c>
      <c r="L211" s="160" t="s">
        <v>62</v>
      </c>
      <c r="M211" s="159" t="s">
        <v>485</v>
      </c>
      <c r="N211" s="158" t="s">
        <v>6996</v>
      </c>
      <c r="O211" s="158" t="s">
        <v>206</v>
      </c>
      <c r="P211" s="158" t="s">
        <v>6939</v>
      </c>
      <c r="Q211" s="162" t="s">
        <v>12448</v>
      </c>
      <c r="R211" s="162" t="s">
        <v>13254</v>
      </c>
      <c r="S211" s="163" t="s">
        <v>13253</v>
      </c>
      <c r="T211" s="148" t="s">
        <v>767</v>
      </c>
      <c r="U211" s="149"/>
      <c r="V211" s="149"/>
      <c r="W211" s="164" t="str">
        <f>VLOOKUP(TRIM(X211),X10:Y88,2,FALSE)</f>
        <v>Krisztian</v>
      </c>
      <c r="X211" s="11" t="str">
        <f t="shared" si="9"/>
        <v>5.2</v>
      </c>
      <c r="Y211" s="83"/>
      <c r="AA211" s="1">
        <f t="shared" si="8"/>
        <v>8</v>
      </c>
    </row>
    <row r="212" spans="1:27" ht="35.25" customHeight="1">
      <c r="A212" s="150" t="s">
        <v>185</v>
      </c>
      <c r="B212" s="165" t="s">
        <v>70</v>
      </c>
      <c r="C212" s="153" t="s">
        <v>186</v>
      </c>
      <c r="D212" s="153" t="s">
        <v>98</v>
      </c>
      <c r="E212" s="154" t="s">
        <v>10274</v>
      </c>
      <c r="F212" s="155" t="s">
        <v>30</v>
      </c>
      <c r="G212" s="155" t="s">
        <v>189</v>
      </c>
      <c r="H212" s="155" t="s">
        <v>11734</v>
      </c>
      <c r="I212" s="166" t="s">
        <v>765</v>
      </c>
      <c r="J212" s="160" t="s">
        <v>608</v>
      </c>
      <c r="K212" s="159">
        <v>308</v>
      </c>
      <c r="L212" s="160" t="s">
        <v>62</v>
      </c>
      <c r="M212" s="159" t="s">
        <v>687</v>
      </c>
      <c r="N212" s="158" t="s">
        <v>6996</v>
      </c>
      <c r="O212" s="158" t="s">
        <v>206</v>
      </c>
      <c r="P212" s="158" t="s">
        <v>6939</v>
      </c>
      <c r="Q212" s="162" t="s">
        <v>12449</v>
      </c>
      <c r="R212" s="162" t="s">
        <v>13257</v>
      </c>
      <c r="S212" s="163" t="s">
        <v>13256</v>
      </c>
      <c r="T212" s="167" t="s">
        <v>767</v>
      </c>
      <c r="U212" s="149"/>
      <c r="V212" s="149"/>
      <c r="W212" s="164" t="str">
        <f>VLOOKUP(TRIM(X212),X10:Y88,2,FALSE)</f>
        <v>Krisztian</v>
      </c>
      <c r="X212" s="11" t="str">
        <f t="shared" si="9"/>
        <v>5.2</v>
      </c>
      <c r="Y212" s="83"/>
      <c r="AA212" s="1">
        <f t="shared" si="8"/>
        <v>8</v>
      </c>
    </row>
    <row r="213" spans="1:27" ht="35.25" customHeight="1">
      <c r="A213" s="150" t="s">
        <v>185</v>
      </c>
      <c r="B213" s="165" t="s">
        <v>70</v>
      </c>
      <c r="C213" s="153" t="s">
        <v>186</v>
      </c>
      <c r="D213" s="153" t="s">
        <v>98</v>
      </c>
      <c r="E213" s="154" t="s">
        <v>10275</v>
      </c>
      <c r="F213" s="155" t="s">
        <v>30</v>
      </c>
      <c r="G213" s="155" t="s">
        <v>189</v>
      </c>
      <c r="H213" s="155" t="s">
        <v>11735</v>
      </c>
      <c r="I213" s="166" t="s">
        <v>765</v>
      </c>
      <c r="J213" s="160" t="s">
        <v>1699</v>
      </c>
      <c r="K213" s="159">
        <v>1086</v>
      </c>
      <c r="L213" s="160" t="s">
        <v>83</v>
      </c>
      <c r="M213" s="159" t="s">
        <v>485</v>
      </c>
      <c r="N213" s="158" t="s">
        <v>6996</v>
      </c>
      <c r="O213" s="158" t="s">
        <v>206</v>
      </c>
      <c r="P213" s="158" t="s">
        <v>6939</v>
      </c>
      <c r="Q213" s="162" t="s">
        <v>12450</v>
      </c>
      <c r="R213" s="162" t="s">
        <v>13261</v>
      </c>
      <c r="S213" s="163" t="s">
        <v>13260</v>
      </c>
      <c r="T213" s="148" t="s">
        <v>767</v>
      </c>
      <c r="U213" s="149"/>
      <c r="V213" s="149"/>
      <c r="W213" s="164" t="str">
        <f>VLOOKUP(TRIM(X213),X10:Y88,2,FALSE)</f>
        <v>Krisztian</v>
      </c>
      <c r="X213" s="11" t="str">
        <f t="shared" si="9"/>
        <v>5.2</v>
      </c>
      <c r="Y213" s="83"/>
      <c r="AA213" s="1">
        <f t="shared" si="8"/>
        <v>8</v>
      </c>
    </row>
    <row r="214" spans="1:27" ht="35.25" customHeight="1">
      <c r="A214" s="150" t="s">
        <v>185</v>
      </c>
      <c r="B214" s="165" t="s">
        <v>70</v>
      </c>
      <c r="C214" s="153" t="s">
        <v>186</v>
      </c>
      <c r="D214" s="153" t="s">
        <v>98</v>
      </c>
      <c r="E214" s="154" t="s">
        <v>10276</v>
      </c>
      <c r="F214" s="155" t="s">
        <v>30</v>
      </c>
      <c r="G214" s="155" t="s">
        <v>189</v>
      </c>
      <c r="H214" s="155" t="s">
        <v>11736</v>
      </c>
      <c r="I214" s="166" t="s">
        <v>765</v>
      </c>
      <c r="J214" s="160" t="s">
        <v>1699</v>
      </c>
      <c r="K214" s="159">
        <v>1090</v>
      </c>
      <c r="L214" s="160" t="s">
        <v>62</v>
      </c>
      <c r="M214" s="159" t="s">
        <v>485</v>
      </c>
      <c r="N214" s="158" t="s">
        <v>6996</v>
      </c>
      <c r="O214" s="158" t="s">
        <v>206</v>
      </c>
      <c r="P214" s="158" t="s">
        <v>6939</v>
      </c>
      <c r="Q214" s="162" t="s">
        <v>12451</v>
      </c>
      <c r="R214" s="162" t="s">
        <v>13264</v>
      </c>
      <c r="S214" s="163" t="s">
        <v>13263</v>
      </c>
      <c r="T214" s="167" t="s">
        <v>767</v>
      </c>
      <c r="U214" s="149"/>
      <c r="V214" s="149"/>
      <c r="W214" s="164" t="str">
        <f>VLOOKUP(TRIM(X214),X10:Y88,2,FALSE)</f>
        <v>Krisztian</v>
      </c>
      <c r="X214" s="11" t="str">
        <f t="shared" si="9"/>
        <v>5.2</v>
      </c>
      <c r="Y214" s="83"/>
      <c r="AA214" s="1">
        <f t="shared" si="8"/>
        <v>8</v>
      </c>
    </row>
    <row r="215" spans="1:27" ht="35.25" customHeight="1">
      <c r="A215" s="150" t="s">
        <v>185</v>
      </c>
      <c r="B215" s="165" t="s">
        <v>70</v>
      </c>
      <c r="C215" s="153" t="s">
        <v>186</v>
      </c>
      <c r="D215" s="153" t="s">
        <v>133</v>
      </c>
      <c r="E215" s="154" t="s">
        <v>10277</v>
      </c>
      <c r="F215" s="155" t="s">
        <v>27</v>
      </c>
      <c r="G215" s="155" t="s">
        <v>189</v>
      </c>
      <c r="H215" s="155" t="s">
        <v>11680</v>
      </c>
      <c r="I215" s="166" t="s">
        <v>765</v>
      </c>
      <c r="J215" s="160" t="s">
        <v>422</v>
      </c>
      <c r="K215" s="159"/>
      <c r="L215" s="160"/>
      <c r="M215" s="159"/>
      <c r="N215" s="158" t="s">
        <v>3708</v>
      </c>
      <c r="O215" s="158" t="s">
        <v>366</v>
      </c>
      <c r="P215" s="158" t="s">
        <v>442</v>
      </c>
      <c r="Q215" s="162" t="s">
        <v>11681</v>
      </c>
      <c r="R215" s="162" t="s">
        <v>13220</v>
      </c>
      <c r="S215" s="163" t="s">
        <v>13221</v>
      </c>
      <c r="T215" s="148" t="s">
        <v>767</v>
      </c>
      <c r="U215" s="149"/>
      <c r="V215" s="149"/>
      <c r="W215" s="164" t="str">
        <f>VLOOKUP(TRIM(X215),X10:Y88,2,FALSE)</f>
        <v>Frank</v>
      </c>
      <c r="X215" s="11" t="str">
        <f t="shared" si="9"/>
        <v>6.5.3</v>
      </c>
      <c r="Y215" s="83"/>
      <c r="AA215" s="1">
        <f t="shared" si="8"/>
        <v>8</v>
      </c>
    </row>
    <row r="216" spans="1:27" ht="35.25" customHeight="1">
      <c r="A216" s="150" t="s">
        <v>185</v>
      </c>
      <c r="B216" s="165" t="s">
        <v>70</v>
      </c>
      <c r="C216" s="153" t="s">
        <v>186</v>
      </c>
      <c r="D216" s="153" t="s">
        <v>133</v>
      </c>
      <c r="E216" s="154" t="s">
        <v>10278</v>
      </c>
      <c r="F216" s="155" t="s">
        <v>27</v>
      </c>
      <c r="G216" s="155" t="s">
        <v>189</v>
      </c>
      <c r="H216" s="155" t="s">
        <v>11682</v>
      </c>
      <c r="I216" s="166" t="s">
        <v>765</v>
      </c>
      <c r="J216" s="160" t="s">
        <v>455</v>
      </c>
      <c r="K216" s="159"/>
      <c r="L216" s="160"/>
      <c r="M216" s="159"/>
      <c r="N216" s="158" t="s">
        <v>1603</v>
      </c>
      <c r="O216" s="158" t="s">
        <v>366</v>
      </c>
      <c r="P216" s="158" t="s">
        <v>442</v>
      </c>
      <c r="Q216" s="162" t="s">
        <v>11683</v>
      </c>
      <c r="R216" s="162" t="s">
        <v>496</v>
      </c>
      <c r="S216" s="176" t="s">
        <v>496</v>
      </c>
      <c r="T216" s="167" t="s">
        <v>767</v>
      </c>
      <c r="U216" s="149"/>
      <c r="V216" s="149"/>
      <c r="W216" s="164" t="str">
        <f>VLOOKUP(TRIM(X216),X10:Y88,2,FALSE)</f>
        <v>Frank</v>
      </c>
      <c r="X216" s="11" t="str">
        <f t="shared" si="9"/>
        <v>6.5.3</v>
      </c>
      <c r="Y216" s="83"/>
      <c r="AA216" s="1">
        <f t="shared" si="8"/>
        <v>8</v>
      </c>
    </row>
    <row r="217" spans="1:27" ht="35.25" customHeight="1">
      <c r="A217" s="150" t="s">
        <v>185</v>
      </c>
      <c r="B217" s="165" t="s">
        <v>70</v>
      </c>
      <c r="C217" s="153" t="s">
        <v>186</v>
      </c>
      <c r="D217" s="153" t="s">
        <v>133</v>
      </c>
      <c r="E217" s="154" t="s">
        <v>10279</v>
      </c>
      <c r="F217" s="155" t="s">
        <v>27</v>
      </c>
      <c r="G217" s="155" t="s">
        <v>189</v>
      </c>
      <c r="H217" s="155" t="s">
        <v>11684</v>
      </c>
      <c r="I217" s="166" t="s">
        <v>765</v>
      </c>
      <c r="J217" s="160" t="s">
        <v>422</v>
      </c>
      <c r="K217" s="159"/>
      <c r="L217" s="160"/>
      <c r="M217" s="159"/>
      <c r="N217" s="158" t="s">
        <v>3708</v>
      </c>
      <c r="O217" s="158" t="s">
        <v>366</v>
      </c>
      <c r="P217" s="158" t="s">
        <v>442</v>
      </c>
      <c r="Q217" s="162" t="s">
        <v>11685</v>
      </c>
      <c r="R217" s="162" t="s">
        <v>496</v>
      </c>
      <c r="S217" s="176" t="s">
        <v>496</v>
      </c>
      <c r="T217" s="148" t="s">
        <v>767</v>
      </c>
      <c r="U217" s="149"/>
      <c r="V217" s="149"/>
      <c r="W217" s="164" t="str">
        <f>VLOOKUP(TRIM(X217),X10:Y88,2,FALSE)</f>
        <v>Frank</v>
      </c>
      <c r="X217" s="11" t="str">
        <f t="shared" si="9"/>
        <v>6.5.3</v>
      </c>
      <c r="Y217" s="83"/>
      <c r="AA217" s="1">
        <f t="shared" ref="AA217:AA280" si="10">LEN(I217)</f>
        <v>8</v>
      </c>
    </row>
    <row r="218" spans="1:27" ht="35.25" customHeight="1">
      <c r="A218" s="150" t="s">
        <v>185</v>
      </c>
      <c r="B218" s="165" t="s">
        <v>70</v>
      </c>
      <c r="C218" s="153" t="s">
        <v>186</v>
      </c>
      <c r="D218" s="153" t="s">
        <v>141</v>
      </c>
      <c r="E218" s="154" t="s">
        <v>10280</v>
      </c>
      <c r="F218" s="155" t="s">
        <v>27</v>
      </c>
      <c r="G218" s="155" t="s">
        <v>189</v>
      </c>
      <c r="H218" s="155" t="s">
        <v>12904</v>
      </c>
      <c r="I218" s="166" t="s">
        <v>765</v>
      </c>
      <c r="J218" s="160" t="s">
        <v>422</v>
      </c>
      <c r="K218" s="159"/>
      <c r="L218" s="160"/>
      <c r="M218" s="159"/>
      <c r="N218" s="158" t="s">
        <v>3708</v>
      </c>
      <c r="O218" s="158" t="s">
        <v>366</v>
      </c>
      <c r="P218" s="158" t="s">
        <v>442</v>
      </c>
      <c r="Q218" s="162" t="s">
        <v>11686</v>
      </c>
      <c r="R218" s="162" t="s">
        <v>13615</v>
      </c>
      <c r="S218" s="163" t="s">
        <v>444</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10281</v>
      </c>
      <c r="F219" s="155" t="s">
        <v>27</v>
      </c>
      <c r="G219" s="155" t="s">
        <v>189</v>
      </c>
      <c r="H219" s="155" t="s">
        <v>12903</v>
      </c>
      <c r="I219" s="166" t="s">
        <v>765</v>
      </c>
      <c r="J219" s="160" t="s">
        <v>422</v>
      </c>
      <c r="K219" s="159"/>
      <c r="L219" s="160"/>
      <c r="M219" s="159"/>
      <c r="N219" s="158" t="s">
        <v>3708</v>
      </c>
      <c r="O219" s="158" t="s">
        <v>366</v>
      </c>
      <c r="P219" s="158" t="s">
        <v>442</v>
      </c>
      <c r="Q219" s="162" t="s">
        <v>11687</v>
      </c>
      <c r="R219" s="162" t="s">
        <v>13268</v>
      </c>
      <c r="S219" s="163" t="s">
        <v>13267</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141</v>
      </c>
      <c r="E220" s="154" t="s">
        <v>10282</v>
      </c>
      <c r="F220" s="155" t="s">
        <v>434</v>
      </c>
      <c r="G220" s="155" t="s">
        <v>189</v>
      </c>
      <c r="H220" s="155" t="s">
        <v>11688</v>
      </c>
      <c r="I220" s="166" t="s">
        <v>765</v>
      </c>
      <c r="J220" s="160"/>
      <c r="K220" s="159"/>
      <c r="L220" s="160"/>
      <c r="M220" s="159"/>
      <c r="N220" s="158"/>
      <c r="O220" s="158" t="s">
        <v>366</v>
      </c>
      <c r="P220" s="158" t="s">
        <v>442</v>
      </c>
      <c r="Q220" s="162" t="s">
        <v>11689</v>
      </c>
      <c r="R220" s="162" t="s">
        <v>13456</v>
      </c>
      <c r="S220" s="163" t="s">
        <v>444</v>
      </c>
      <c r="T220" s="167" t="s">
        <v>767</v>
      </c>
      <c r="U220" s="149"/>
      <c r="V220" s="149"/>
      <c r="W220" s="164" t="str">
        <f>VLOOKUP(TRIM(X220),X10:Y88,2,FALSE)</f>
        <v>Krisztian</v>
      </c>
      <c r="X220" s="11" t="str">
        <f t="shared" ref="X220:X283" si="11">IF(ISNONTEXT(D220),"" &amp; D220 &amp;"",T(D220))</f>
        <v>6.5.6</v>
      </c>
      <c r="Y220" s="83"/>
      <c r="AA220" s="1">
        <f t="shared" si="10"/>
        <v>8</v>
      </c>
    </row>
    <row r="221" spans="1:27" ht="35.25" customHeight="1">
      <c r="A221" s="150" t="s">
        <v>185</v>
      </c>
      <c r="B221" s="165" t="s">
        <v>70</v>
      </c>
      <c r="C221" s="153" t="s">
        <v>186</v>
      </c>
      <c r="D221" s="153" t="s">
        <v>141</v>
      </c>
      <c r="E221" s="154" t="s">
        <v>10283</v>
      </c>
      <c r="F221" s="155" t="s">
        <v>27</v>
      </c>
      <c r="G221" s="155" t="s">
        <v>189</v>
      </c>
      <c r="H221" s="155" t="s">
        <v>12902</v>
      </c>
      <c r="I221" s="166" t="s">
        <v>765</v>
      </c>
      <c r="J221" s="160" t="s">
        <v>422</v>
      </c>
      <c r="K221" s="159"/>
      <c r="L221" s="160"/>
      <c r="M221" s="159"/>
      <c r="N221" s="158" t="s">
        <v>3708</v>
      </c>
      <c r="O221" s="158" t="s">
        <v>366</v>
      </c>
      <c r="P221" s="158" t="s">
        <v>442</v>
      </c>
      <c r="Q221" s="162" t="s">
        <v>11690</v>
      </c>
      <c r="R221" s="162" t="s">
        <v>13453</v>
      </c>
      <c r="S221" s="163" t="s">
        <v>13451</v>
      </c>
      <c r="T221" s="148" t="s">
        <v>767</v>
      </c>
      <c r="U221" s="149"/>
      <c r="V221" s="149"/>
      <c r="W221" s="164" t="str">
        <f>VLOOKUP(TRIM(X221),X10:Y88,2,FALSE)</f>
        <v>Krisztian</v>
      </c>
      <c r="X221" s="11" t="str">
        <f t="shared" si="11"/>
        <v>6.5.6</v>
      </c>
      <c r="Y221" s="83"/>
      <c r="AA221" s="1">
        <f t="shared" si="10"/>
        <v>8</v>
      </c>
    </row>
    <row r="222" spans="1:27" ht="35.25" customHeight="1">
      <c r="A222" s="150" t="s">
        <v>185</v>
      </c>
      <c r="B222" s="165" t="s">
        <v>70</v>
      </c>
      <c r="C222" s="153" t="s">
        <v>186</v>
      </c>
      <c r="D222" s="153" t="s">
        <v>141</v>
      </c>
      <c r="E222" s="154" t="s">
        <v>10284</v>
      </c>
      <c r="F222" s="155" t="s">
        <v>27</v>
      </c>
      <c r="G222" s="155" t="s">
        <v>189</v>
      </c>
      <c r="H222" s="155" t="s">
        <v>12901</v>
      </c>
      <c r="I222" s="166" t="s">
        <v>765</v>
      </c>
      <c r="J222" s="160" t="s">
        <v>422</v>
      </c>
      <c r="K222" s="159"/>
      <c r="L222" s="160"/>
      <c r="M222" s="159"/>
      <c r="N222" s="158" t="s">
        <v>3708</v>
      </c>
      <c r="O222" s="158" t="s">
        <v>366</v>
      </c>
      <c r="P222" s="158" t="s">
        <v>442</v>
      </c>
      <c r="Q222" s="162" t="s">
        <v>11691</v>
      </c>
      <c r="R222" s="162" t="s">
        <v>13270</v>
      </c>
      <c r="S222" s="163" t="s">
        <v>13269</v>
      </c>
      <c r="T222" s="167" t="s">
        <v>767</v>
      </c>
      <c r="U222" s="149"/>
      <c r="V222" s="149"/>
      <c r="W222" s="164" t="str">
        <f>VLOOKUP(TRIM(X222),X10:Y88,2,FALSE)</f>
        <v>Krisztian</v>
      </c>
      <c r="X222" s="11" t="str">
        <f t="shared" si="11"/>
        <v>6.5.6</v>
      </c>
      <c r="Y222" s="83"/>
      <c r="AA222" s="1">
        <f t="shared" si="10"/>
        <v>8</v>
      </c>
    </row>
    <row r="223" spans="1:27" ht="35.25" customHeight="1">
      <c r="A223" s="150"/>
      <c r="B223" s="165" t="s">
        <v>70</v>
      </c>
      <c r="C223" s="153" t="s">
        <v>28</v>
      </c>
      <c r="D223" s="153" t="s">
        <v>179</v>
      </c>
      <c r="E223" s="154" t="s">
        <v>10285</v>
      </c>
      <c r="F223" s="155" t="s">
        <v>27</v>
      </c>
      <c r="G223" s="169" t="s">
        <v>189</v>
      </c>
      <c r="H223" s="169" t="s">
        <v>12900</v>
      </c>
      <c r="I223" s="170" t="s">
        <v>765</v>
      </c>
      <c r="J223" s="171" t="s">
        <v>422</v>
      </c>
      <c r="K223" s="172"/>
      <c r="L223" s="171"/>
      <c r="M223" s="172"/>
      <c r="N223" s="171" t="s">
        <v>3708</v>
      </c>
      <c r="O223" s="171" t="s">
        <v>366</v>
      </c>
      <c r="P223" s="171" t="s">
        <v>442</v>
      </c>
      <c r="Q223" s="173" t="s">
        <v>12359</v>
      </c>
      <c r="R223" s="173" t="s">
        <v>425</v>
      </c>
      <c r="S223" s="177"/>
      <c r="T223" s="148" t="s">
        <v>767</v>
      </c>
      <c r="U223" s="149"/>
      <c r="V223" s="149"/>
      <c r="W223" s="164" t="str">
        <f>VLOOKUP(TRIM(X223),X10:Y88,2,FALSE)</f>
        <v>Withdrawn</v>
      </c>
      <c r="X223" s="11" t="str">
        <f t="shared" si="11"/>
        <v>99</v>
      </c>
      <c r="Y223" s="83"/>
      <c r="AA223" s="1">
        <f t="shared" si="10"/>
        <v>8</v>
      </c>
    </row>
    <row r="224" spans="1:27" ht="35.25" customHeight="1">
      <c r="A224" s="150"/>
      <c r="B224" s="165" t="s">
        <v>70</v>
      </c>
      <c r="C224" s="153" t="s">
        <v>28</v>
      </c>
      <c r="D224" s="153" t="s">
        <v>179</v>
      </c>
      <c r="E224" s="154" t="s">
        <v>10286</v>
      </c>
      <c r="F224" s="155" t="s">
        <v>27</v>
      </c>
      <c r="G224" s="169" t="s">
        <v>189</v>
      </c>
      <c r="H224" s="169" t="s">
        <v>12899</v>
      </c>
      <c r="I224" s="170" t="s">
        <v>765</v>
      </c>
      <c r="J224" s="171" t="s">
        <v>422</v>
      </c>
      <c r="K224" s="172"/>
      <c r="L224" s="171"/>
      <c r="M224" s="172"/>
      <c r="N224" s="171" t="s">
        <v>3708</v>
      </c>
      <c r="O224" s="171" t="s">
        <v>366</v>
      </c>
      <c r="P224" s="171" t="s">
        <v>442</v>
      </c>
      <c r="Q224" s="173" t="s">
        <v>12360</v>
      </c>
      <c r="R224" s="173" t="s">
        <v>425</v>
      </c>
      <c r="S224" s="177"/>
      <c r="T224" s="167" t="s">
        <v>767</v>
      </c>
      <c r="U224" s="149"/>
      <c r="V224" s="149"/>
      <c r="W224" s="164" t="str">
        <f>VLOOKUP(TRIM(X224),X10:Y88,2,FALSE)</f>
        <v>Withdrawn</v>
      </c>
      <c r="X224" s="11" t="str">
        <f t="shared" si="11"/>
        <v>99</v>
      </c>
      <c r="Y224" s="83"/>
      <c r="AA224" s="1">
        <f t="shared" si="10"/>
        <v>8</v>
      </c>
    </row>
    <row r="225" spans="1:27" ht="35.25" customHeight="1">
      <c r="A225" s="150" t="s">
        <v>185</v>
      </c>
      <c r="B225" s="165" t="s">
        <v>70</v>
      </c>
      <c r="C225" s="153" t="s">
        <v>186</v>
      </c>
      <c r="D225" s="153" t="s">
        <v>141</v>
      </c>
      <c r="E225" s="154" t="s">
        <v>10287</v>
      </c>
      <c r="F225" s="155" t="s">
        <v>27</v>
      </c>
      <c r="G225" s="155" t="s">
        <v>189</v>
      </c>
      <c r="H225" s="155" t="s">
        <v>11692</v>
      </c>
      <c r="I225" s="166" t="s">
        <v>765</v>
      </c>
      <c r="J225" s="160" t="s">
        <v>422</v>
      </c>
      <c r="K225" s="159"/>
      <c r="L225" s="160"/>
      <c r="M225" s="159"/>
      <c r="N225" s="158" t="s">
        <v>3708</v>
      </c>
      <c r="O225" s="158" t="s">
        <v>366</v>
      </c>
      <c r="P225" s="158" t="s">
        <v>442</v>
      </c>
      <c r="Q225" s="162" t="s">
        <v>11693</v>
      </c>
      <c r="R225" s="162" t="s">
        <v>13619</v>
      </c>
      <c r="S225" s="163" t="s">
        <v>13618</v>
      </c>
      <c r="T225" s="148" t="s">
        <v>767</v>
      </c>
      <c r="U225" s="149"/>
      <c r="V225" s="149"/>
      <c r="W225" s="164" t="str">
        <f>VLOOKUP(TRIM(X225),X10:Y88,2,FALSE)</f>
        <v>Krisztian</v>
      </c>
      <c r="X225" s="11" t="str">
        <f t="shared" si="11"/>
        <v>6.5.6</v>
      </c>
      <c r="Y225" s="83"/>
      <c r="AA225" s="1">
        <f t="shared" si="10"/>
        <v>8</v>
      </c>
    </row>
    <row r="226" spans="1:27" ht="35.25" customHeight="1">
      <c r="A226" s="150" t="s">
        <v>185</v>
      </c>
      <c r="B226" s="165" t="s">
        <v>70</v>
      </c>
      <c r="C226" s="153" t="s">
        <v>186</v>
      </c>
      <c r="D226" s="153" t="s">
        <v>168</v>
      </c>
      <c r="E226" s="154" t="s">
        <v>10288</v>
      </c>
      <c r="F226" s="155" t="s">
        <v>419</v>
      </c>
      <c r="G226" s="155" t="s">
        <v>934</v>
      </c>
      <c r="H226" s="155" t="s">
        <v>11694</v>
      </c>
      <c r="I226" s="166" t="s">
        <v>12362</v>
      </c>
      <c r="J226" s="160"/>
      <c r="K226" s="159"/>
      <c r="L226" s="160"/>
      <c r="M226" s="159"/>
      <c r="N226" s="158"/>
      <c r="O226" s="158" t="s">
        <v>366</v>
      </c>
      <c r="P226" s="158"/>
      <c r="Q226" s="162" t="s">
        <v>11695</v>
      </c>
      <c r="R226" s="162" t="s">
        <v>13007</v>
      </c>
      <c r="S226" s="163" t="s">
        <v>200</v>
      </c>
      <c r="T226" s="167" t="s">
        <v>767</v>
      </c>
      <c r="U226" s="149"/>
      <c r="V226" s="149"/>
      <c r="W226" s="164" t="str">
        <f>VLOOKUP(TRIM(X226),X10:Y88,2,FALSE)</f>
        <v>Frank</v>
      </c>
      <c r="X226" s="11" t="str">
        <f t="shared" si="11"/>
        <v>7.1</v>
      </c>
      <c r="Y226" s="83"/>
      <c r="AA226" s="1">
        <f t="shared" si="10"/>
        <v>49</v>
      </c>
    </row>
    <row r="227" spans="1:27" ht="35.25" customHeight="1">
      <c r="A227" s="150" t="s">
        <v>185</v>
      </c>
      <c r="B227" s="165" t="s">
        <v>70</v>
      </c>
      <c r="C227" s="153" t="s">
        <v>186</v>
      </c>
      <c r="D227" s="153" t="s">
        <v>6905</v>
      </c>
      <c r="E227" s="154" t="s">
        <v>10289</v>
      </c>
      <c r="F227" s="155" t="s">
        <v>27</v>
      </c>
      <c r="G227" s="155" t="s">
        <v>189</v>
      </c>
      <c r="H227" s="155" t="s">
        <v>12865</v>
      </c>
      <c r="I227" s="166" t="s">
        <v>765</v>
      </c>
      <c r="J227" s="160" t="s">
        <v>7343</v>
      </c>
      <c r="K227" s="159"/>
      <c r="L227" s="160"/>
      <c r="M227" s="159"/>
      <c r="N227" s="158" t="s">
        <v>11696</v>
      </c>
      <c r="O227" s="158" t="s">
        <v>366</v>
      </c>
      <c r="P227" s="158" t="s">
        <v>7218</v>
      </c>
      <c r="Q227" s="162" t="s">
        <v>11697</v>
      </c>
      <c r="R227" s="162" t="s">
        <v>272</v>
      </c>
      <c r="S227" s="163" t="s">
        <v>253</v>
      </c>
      <c r="T227" s="148" t="s">
        <v>767</v>
      </c>
      <c r="U227" s="149"/>
      <c r="V227" s="149"/>
      <c r="W227" s="164" t="str">
        <f>VLOOKUP(TRIM(X227),X10:Y88,2,FALSE)</f>
        <v>Frank</v>
      </c>
      <c r="X227" s="11" t="str">
        <f t="shared" si="11"/>
        <v>6.15</v>
      </c>
      <c r="Y227" s="83"/>
      <c r="AA227" s="1">
        <f t="shared" si="10"/>
        <v>8</v>
      </c>
    </row>
    <row r="228" spans="1:27" ht="35.25" customHeight="1">
      <c r="A228" s="150" t="s">
        <v>185</v>
      </c>
      <c r="B228" s="165" t="s">
        <v>70</v>
      </c>
      <c r="C228" s="153" t="s">
        <v>186</v>
      </c>
      <c r="D228" s="153" t="s">
        <v>6905</v>
      </c>
      <c r="E228" s="154" t="s">
        <v>10290</v>
      </c>
      <c r="F228" s="155" t="s">
        <v>27</v>
      </c>
      <c r="G228" s="155" t="s">
        <v>189</v>
      </c>
      <c r="H228" s="155" t="s">
        <v>12866</v>
      </c>
      <c r="I228" s="166" t="s">
        <v>765</v>
      </c>
      <c r="J228" s="160" t="s">
        <v>7343</v>
      </c>
      <c r="K228" s="159"/>
      <c r="L228" s="160"/>
      <c r="M228" s="159"/>
      <c r="N228" s="158" t="s">
        <v>11696</v>
      </c>
      <c r="O228" s="158" t="s">
        <v>366</v>
      </c>
      <c r="P228" s="158" t="s">
        <v>7218</v>
      </c>
      <c r="Q228" s="162" t="s">
        <v>11698</v>
      </c>
      <c r="R228" s="162" t="s">
        <v>13292</v>
      </c>
      <c r="S228" s="163" t="s">
        <v>444</v>
      </c>
      <c r="T228" s="167" t="s">
        <v>767</v>
      </c>
      <c r="U228" s="149"/>
      <c r="V228" s="149"/>
      <c r="W228" s="164" t="str">
        <f>VLOOKUP(TRIM(X228),X10:Y88,2,FALSE)</f>
        <v>Frank</v>
      </c>
      <c r="X228" s="11" t="str">
        <f t="shared" si="11"/>
        <v>6.15</v>
      </c>
      <c r="Y228" s="83"/>
      <c r="AA228" s="1">
        <f t="shared" si="10"/>
        <v>8</v>
      </c>
    </row>
    <row r="229" spans="1:27" ht="35.25" customHeight="1">
      <c r="A229" s="150" t="s">
        <v>185</v>
      </c>
      <c r="B229" s="165" t="s">
        <v>70</v>
      </c>
      <c r="C229" s="153" t="s">
        <v>186</v>
      </c>
      <c r="D229" s="153" t="s">
        <v>6905</v>
      </c>
      <c r="E229" s="154" t="s">
        <v>10291</v>
      </c>
      <c r="F229" s="155" t="s">
        <v>27</v>
      </c>
      <c r="G229" s="155" t="s">
        <v>189</v>
      </c>
      <c r="H229" s="155" t="s">
        <v>12867</v>
      </c>
      <c r="I229" s="166" t="s">
        <v>765</v>
      </c>
      <c r="J229" s="160" t="s">
        <v>7343</v>
      </c>
      <c r="K229" s="159"/>
      <c r="L229" s="160"/>
      <c r="M229" s="159"/>
      <c r="N229" s="158" t="s">
        <v>11696</v>
      </c>
      <c r="O229" s="158" t="s">
        <v>366</v>
      </c>
      <c r="P229" s="158" t="s">
        <v>7218</v>
      </c>
      <c r="Q229" s="162" t="s">
        <v>11699</v>
      </c>
      <c r="R229" s="162" t="s">
        <v>13294</v>
      </c>
      <c r="S229" s="163" t="s">
        <v>13293</v>
      </c>
      <c r="T229" s="148" t="s">
        <v>767</v>
      </c>
      <c r="U229" s="149"/>
      <c r="V229" s="149"/>
      <c r="W229" s="164" t="str">
        <f>VLOOKUP(TRIM(X229),X10:Y88,2,FALSE)</f>
        <v>Frank</v>
      </c>
      <c r="X229" s="11" t="str">
        <f t="shared" si="11"/>
        <v>6.15</v>
      </c>
      <c r="Y229" s="83"/>
      <c r="AA229" s="1">
        <f t="shared" si="10"/>
        <v>8</v>
      </c>
    </row>
    <row r="230" spans="1:27" ht="35.25" customHeight="1">
      <c r="A230" s="150" t="s">
        <v>185</v>
      </c>
      <c r="B230" s="165" t="s">
        <v>70</v>
      </c>
      <c r="C230" s="153" t="s">
        <v>186</v>
      </c>
      <c r="D230" s="153" t="s">
        <v>6905</v>
      </c>
      <c r="E230" s="154" t="s">
        <v>10292</v>
      </c>
      <c r="F230" s="155" t="s">
        <v>27</v>
      </c>
      <c r="G230" s="155" t="s">
        <v>189</v>
      </c>
      <c r="H230" s="155" t="s">
        <v>12868</v>
      </c>
      <c r="I230" s="166" t="s">
        <v>765</v>
      </c>
      <c r="J230" s="160" t="s">
        <v>7343</v>
      </c>
      <c r="K230" s="159"/>
      <c r="L230" s="160"/>
      <c r="M230" s="159"/>
      <c r="N230" s="158" t="s">
        <v>11696</v>
      </c>
      <c r="O230" s="158" t="s">
        <v>366</v>
      </c>
      <c r="P230" s="158" t="s">
        <v>7218</v>
      </c>
      <c r="Q230" s="162" t="s">
        <v>11700</v>
      </c>
      <c r="R230" s="162" t="s">
        <v>13300</v>
      </c>
      <c r="S230" s="163" t="s">
        <v>13299</v>
      </c>
      <c r="T230" s="167" t="s">
        <v>767</v>
      </c>
      <c r="U230" s="149"/>
      <c r="V230" s="149"/>
      <c r="W230" s="164" t="str">
        <f>VLOOKUP(TRIM(X230),X10:Y88,2,FALSE)</f>
        <v>Frank</v>
      </c>
      <c r="X230" s="11" t="str">
        <f t="shared" si="11"/>
        <v>6.15</v>
      </c>
      <c r="Y230" s="83"/>
      <c r="AA230" s="1">
        <f t="shared" si="10"/>
        <v>8</v>
      </c>
    </row>
    <row r="231" spans="1:27" ht="35.25" customHeight="1">
      <c r="A231" s="150" t="s">
        <v>185</v>
      </c>
      <c r="B231" s="165" t="s">
        <v>70</v>
      </c>
      <c r="C231" s="153" t="s">
        <v>186</v>
      </c>
      <c r="D231" s="153" t="s">
        <v>6905</v>
      </c>
      <c r="E231" s="154" t="s">
        <v>10293</v>
      </c>
      <c r="F231" s="155" t="s">
        <v>27</v>
      </c>
      <c r="G231" s="155" t="s">
        <v>189</v>
      </c>
      <c r="H231" s="155" t="s">
        <v>12869</v>
      </c>
      <c r="I231" s="166" t="s">
        <v>765</v>
      </c>
      <c r="J231" s="160" t="s">
        <v>7343</v>
      </c>
      <c r="K231" s="159"/>
      <c r="L231" s="160"/>
      <c r="M231" s="159"/>
      <c r="N231" s="158" t="s">
        <v>11696</v>
      </c>
      <c r="O231" s="158" t="s">
        <v>366</v>
      </c>
      <c r="P231" s="158" t="s">
        <v>7218</v>
      </c>
      <c r="Q231" s="162" t="s">
        <v>11701</v>
      </c>
      <c r="R231" s="162" t="s">
        <v>13296</v>
      </c>
      <c r="S231" s="163" t="s">
        <v>13295</v>
      </c>
      <c r="T231" s="148" t="s">
        <v>767</v>
      </c>
      <c r="U231" s="149"/>
      <c r="V231" s="149"/>
      <c r="W231" s="164" t="str">
        <f>VLOOKUP(TRIM(X231),X10:Y88,2,FALSE)</f>
        <v>Frank</v>
      </c>
      <c r="X231" s="11" t="str">
        <f t="shared" si="11"/>
        <v>6.15</v>
      </c>
      <c r="Y231" s="83"/>
      <c r="AA231" s="1">
        <f t="shared" si="10"/>
        <v>8</v>
      </c>
    </row>
    <row r="232" spans="1:27" ht="35.25" customHeight="1">
      <c r="A232" s="150" t="s">
        <v>185</v>
      </c>
      <c r="B232" s="165" t="s">
        <v>70</v>
      </c>
      <c r="C232" s="153" t="s">
        <v>186</v>
      </c>
      <c r="D232" s="153" t="s">
        <v>6905</v>
      </c>
      <c r="E232" s="154" t="s">
        <v>10294</v>
      </c>
      <c r="F232" s="155" t="s">
        <v>27</v>
      </c>
      <c r="G232" s="155" t="s">
        <v>189</v>
      </c>
      <c r="H232" s="155" t="s">
        <v>12870</v>
      </c>
      <c r="I232" s="166" t="s">
        <v>765</v>
      </c>
      <c r="J232" s="160" t="s">
        <v>7343</v>
      </c>
      <c r="K232" s="159"/>
      <c r="L232" s="160"/>
      <c r="M232" s="159"/>
      <c r="N232" s="158" t="s">
        <v>11696</v>
      </c>
      <c r="O232" s="158" t="s">
        <v>366</v>
      </c>
      <c r="P232" s="158" t="s">
        <v>7218</v>
      </c>
      <c r="Q232" s="162" t="s">
        <v>11702</v>
      </c>
      <c r="R232" s="162" t="s">
        <v>13579</v>
      </c>
      <c r="S232" s="163" t="s">
        <v>13578</v>
      </c>
      <c r="T232" s="167" t="s">
        <v>767</v>
      </c>
      <c r="U232" s="149"/>
      <c r="V232" s="149"/>
      <c r="W232" s="164" t="str">
        <f>VLOOKUP(TRIM(X232),X10:Y88,2,FALSE)</f>
        <v>Frank</v>
      </c>
      <c r="X232" s="11" t="str">
        <f t="shared" si="11"/>
        <v>6.15</v>
      </c>
      <c r="Y232" s="83"/>
      <c r="AA232" s="1">
        <f t="shared" si="10"/>
        <v>8</v>
      </c>
    </row>
    <row r="233" spans="1:27" ht="35.25" customHeight="1">
      <c r="A233" s="150" t="s">
        <v>185</v>
      </c>
      <c r="B233" s="165" t="s">
        <v>70</v>
      </c>
      <c r="C233" s="153" t="s">
        <v>186</v>
      </c>
      <c r="D233" s="153" t="s">
        <v>6905</v>
      </c>
      <c r="E233" s="154" t="s">
        <v>10295</v>
      </c>
      <c r="F233" s="155" t="s">
        <v>27</v>
      </c>
      <c r="G233" s="155" t="s">
        <v>189</v>
      </c>
      <c r="H233" s="155" t="s">
        <v>12871</v>
      </c>
      <c r="I233" s="166" t="s">
        <v>765</v>
      </c>
      <c r="J233" s="160" t="s">
        <v>7343</v>
      </c>
      <c r="K233" s="159"/>
      <c r="L233" s="160"/>
      <c r="M233" s="159"/>
      <c r="N233" s="158" t="s">
        <v>11696</v>
      </c>
      <c r="O233" s="158" t="s">
        <v>366</v>
      </c>
      <c r="P233" s="158" t="s">
        <v>7218</v>
      </c>
      <c r="Q233" s="162" t="s">
        <v>11703</v>
      </c>
      <c r="R233" s="162" t="s">
        <v>13581</v>
      </c>
      <c r="S233" s="163" t="s">
        <v>13580</v>
      </c>
      <c r="T233" s="148" t="s">
        <v>767</v>
      </c>
      <c r="U233" s="149"/>
      <c r="V233" s="149"/>
      <c r="W233" s="164" t="str">
        <f>VLOOKUP(TRIM(X233),X10:Y88,2,FALSE)</f>
        <v>Frank</v>
      </c>
      <c r="X233" s="11" t="str">
        <f t="shared" si="11"/>
        <v>6.15</v>
      </c>
      <c r="Y233" s="83"/>
      <c r="AA233" s="1">
        <f t="shared" si="10"/>
        <v>8</v>
      </c>
    </row>
    <row r="234" spans="1:27" ht="35.25" customHeight="1">
      <c r="A234" s="150" t="s">
        <v>185</v>
      </c>
      <c r="B234" s="165" t="s">
        <v>70</v>
      </c>
      <c r="C234" s="153" t="s">
        <v>186</v>
      </c>
      <c r="D234" s="153" t="s">
        <v>6905</v>
      </c>
      <c r="E234" s="154" t="s">
        <v>10296</v>
      </c>
      <c r="F234" s="155" t="s">
        <v>27</v>
      </c>
      <c r="G234" s="155" t="s">
        <v>189</v>
      </c>
      <c r="H234" s="155" t="s">
        <v>12872</v>
      </c>
      <c r="I234" s="166" t="s">
        <v>765</v>
      </c>
      <c r="J234" s="160" t="s">
        <v>7343</v>
      </c>
      <c r="K234" s="159"/>
      <c r="L234" s="160"/>
      <c r="M234" s="159"/>
      <c r="N234" s="158" t="s">
        <v>11696</v>
      </c>
      <c r="O234" s="158" t="s">
        <v>366</v>
      </c>
      <c r="P234" s="158" t="s">
        <v>7218</v>
      </c>
      <c r="Q234" s="162" t="s">
        <v>11704</v>
      </c>
      <c r="R234" s="162" t="s">
        <v>496</v>
      </c>
      <c r="S234" s="176" t="s">
        <v>496</v>
      </c>
      <c r="T234" s="167" t="s">
        <v>767</v>
      </c>
      <c r="U234" s="149"/>
      <c r="V234" s="149"/>
      <c r="W234" s="164" t="str">
        <f>VLOOKUP(TRIM(X234),X10:Y88,2,FALSE)</f>
        <v>Frank</v>
      </c>
      <c r="X234" s="11" t="str">
        <f t="shared" si="11"/>
        <v>6.15</v>
      </c>
      <c r="Y234" s="83"/>
      <c r="AA234" s="1">
        <f t="shared" si="10"/>
        <v>8</v>
      </c>
    </row>
    <row r="235" spans="1:27" ht="35.25" customHeight="1">
      <c r="A235" s="150" t="s">
        <v>185</v>
      </c>
      <c r="B235" s="165" t="s">
        <v>70</v>
      </c>
      <c r="C235" s="153" t="s">
        <v>186</v>
      </c>
      <c r="D235" s="153" t="s">
        <v>6905</v>
      </c>
      <c r="E235" s="154" t="s">
        <v>10297</v>
      </c>
      <c r="F235" s="155" t="s">
        <v>27</v>
      </c>
      <c r="G235" s="155" t="s">
        <v>189</v>
      </c>
      <c r="H235" s="155" t="s">
        <v>12873</v>
      </c>
      <c r="I235" s="166" t="s">
        <v>765</v>
      </c>
      <c r="J235" s="160" t="s">
        <v>7343</v>
      </c>
      <c r="K235" s="159"/>
      <c r="L235" s="160"/>
      <c r="M235" s="159"/>
      <c r="N235" s="158" t="s">
        <v>11696</v>
      </c>
      <c r="O235" s="158" t="s">
        <v>366</v>
      </c>
      <c r="P235" s="158" t="s">
        <v>7218</v>
      </c>
      <c r="Q235" s="162" t="s">
        <v>11705</v>
      </c>
      <c r="R235" s="162" t="s">
        <v>496</v>
      </c>
      <c r="S235" s="176" t="s">
        <v>496</v>
      </c>
      <c r="T235" s="148" t="s">
        <v>767</v>
      </c>
      <c r="U235" s="149"/>
      <c r="V235" s="149"/>
      <c r="W235" s="164" t="str">
        <f>VLOOKUP(TRIM(X235),X10:Y88,2,FALSE)</f>
        <v>Frank</v>
      </c>
      <c r="X235" s="11" t="str">
        <f t="shared" si="11"/>
        <v>6.15</v>
      </c>
      <c r="Y235" s="83"/>
      <c r="AA235" s="1">
        <f t="shared" si="10"/>
        <v>8</v>
      </c>
    </row>
    <row r="236" spans="1:27" ht="35.25" customHeight="1">
      <c r="A236" s="150" t="s">
        <v>185</v>
      </c>
      <c r="B236" s="165" t="s">
        <v>70</v>
      </c>
      <c r="C236" s="153" t="s">
        <v>186</v>
      </c>
      <c r="D236" s="153" t="s">
        <v>6905</v>
      </c>
      <c r="E236" s="154" t="s">
        <v>10298</v>
      </c>
      <c r="F236" s="155" t="s">
        <v>27</v>
      </c>
      <c r="G236" s="155" t="s">
        <v>189</v>
      </c>
      <c r="H236" s="155" t="s">
        <v>12874</v>
      </c>
      <c r="I236" s="166" t="s">
        <v>765</v>
      </c>
      <c r="J236" s="160" t="s">
        <v>7343</v>
      </c>
      <c r="K236" s="159"/>
      <c r="L236" s="160"/>
      <c r="M236" s="159"/>
      <c r="N236" s="158" t="s">
        <v>11696</v>
      </c>
      <c r="O236" s="158" t="s">
        <v>366</v>
      </c>
      <c r="P236" s="158" t="s">
        <v>7218</v>
      </c>
      <c r="Q236" s="162" t="s">
        <v>11706</v>
      </c>
      <c r="R236" s="162" t="s">
        <v>496</v>
      </c>
      <c r="S236" s="176" t="s">
        <v>496</v>
      </c>
      <c r="T236" s="167" t="s">
        <v>767</v>
      </c>
      <c r="U236" s="149"/>
      <c r="V236" s="149"/>
      <c r="W236" s="164" t="str">
        <f>VLOOKUP(TRIM(X236),X10:Y88,2,FALSE)</f>
        <v>Frank</v>
      </c>
      <c r="X236" s="11" t="str">
        <f t="shared" si="11"/>
        <v>6.15</v>
      </c>
      <c r="Y236" s="83"/>
      <c r="AA236" s="1">
        <f t="shared" si="10"/>
        <v>8</v>
      </c>
    </row>
    <row r="237" spans="1:27" ht="35.25" customHeight="1">
      <c r="A237" s="150" t="s">
        <v>185</v>
      </c>
      <c r="B237" s="165" t="s">
        <v>70</v>
      </c>
      <c r="C237" s="153" t="s">
        <v>186</v>
      </c>
      <c r="D237" s="153" t="s">
        <v>127</v>
      </c>
      <c r="E237" s="154" t="s">
        <v>10299</v>
      </c>
      <c r="F237" s="155" t="s">
        <v>419</v>
      </c>
      <c r="G237" s="155" t="s">
        <v>242</v>
      </c>
      <c r="H237" s="155" t="s">
        <v>11707</v>
      </c>
      <c r="I237" s="166" t="s">
        <v>436</v>
      </c>
      <c r="J237" s="160"/>
      <c r="K237" s="159"/>
      <c r="L237" s="160"/>
      <c r="M237" s="159"/>
      <c r="N237" s="158"/>
      <c r="O237" s="158"/>
      <c r="P237" s="158" t="s">
        <v>442</v>
      </c>
      <c r="Q237" s="162" t="s">
        <v>12906</v>
      </c>
      <c r="R237" s="162" t="s">
        <v>13032</v>
      </c>
      <c r="S237" s="163" t="s">
        <v>253</v>
      </c>
      <c r="T237" s="148" t="s">
        <v>11708</v>
      </c>
      <c r="U237" s="149"/>
      <c r="V237" s="149"/>
      <c r="W237" s="164" t="str">
        <f>VLOOKUP(TRIM(X237),X10:Y88,2,FALSE)</f>
        <v>Frank</v>
      </c>
      <c r="X237" s="11" t="str">
        <f t="shared" si="11"/>
        <v>6.5.1</v>
      </c>
      <c r="Y237" s="83"/>
      <c r="AA237" s="1">
        <f t="shared" si="10"/>
        <v>12</v>
      </c>
    </row>
    <row r="238" spans="1:27" ht="35.25" customHeight="1">
      <c r="A238" s="150" t="s">
        <v>185</v>
      </c>
      <c r="B238" s="165" t="s">
        <v>70</v>
      </c>
      <c r="C238" s="153" t="s">
        <v>186</v>
      </c>
      <c r="D238" s="153" t="s">
        <v>127</v>
      </c>
      <c r="E238" s="154" t="s">
        <v>10300</v>
      </c>
      <c r="F238" s="155" t="s">
        <v>27</v>
      </c>
      <c r="G238" s="155" t="s">
        <v>189</v>
      </c>
      <c r="H238" s="155" t="s">
        <v>12875</v>
      </c>
      <c r="I238" s="166" t="s">
        <v>14548</v>
      </c>
      <c r="J238" s="160" t="s">
        <v>422</v>
      </c>
      <c r="K238" s="159"/>
      <c r="L238" s="160"/>
      <c r="M238" s="159"/>
      <c r="N238" s="158" t="s">
        <v>3708</v>
      </c>
      <c r="O238" s="158" t="s">
        <v>366</v>
      </c>
      <c r="P238" s="158" t="s">
        <v>442</v>
      </c>
      <c r="Q238" s="162" t="s">
        <v>11709</v>
      </c>
      <c r="R238" s="162" t="s">
        <v>12993</v>
      </c>
      <c r="S238" s="163" t="s">
        <v>12993</v>
      </c>
      <c r="T238" s="167" t="s">
        <v>11708</v>
      </c>
      <c r="U238" s="149"/>
      <c r="V238" s="149"/>
      <c r="W238" s="164" t="str">
        <f>VLOOKUP(TRIM(X238),X10:Y88,2,FALSE)</f>
        <v>Frank</v>
      </c>
      <c r="X238" s="11" t="str">
        <f t="shared" si="11"/>
        <v>6.5.1</v>
      </c>
      <c r="Y238" s="83"/>
      <c r="AA238" s="1">
        <f t="shared" si="10"/>
        <v>100</v>
      </c>
    </row>
    <row r="239" spans="1:27" ht="35.25" customHeight="1">
      <c r="A239" s="150" t="s">
        <v>185</v>
      </c>
      <c r="B239" s="165" t="s">
        <v>70</v>
      </c>
      <c r="C239" s="153" t="s">
        <v>186</v>
      </c>
      <c r="D239" s="153" t="s">
        <v>133</v>
      </c>
      <c r="E239" s="154" t="s">
        <v>10301</v>
      </c>
      <c r="F239" s="155" t="s">
        <v>27</v>
      </c>
      <c r="G239" s="155" t="s">
        <v>189</v>
      </c>
      <c r="H239" s="155" t="s">
        <v>11710</v>
      </c>
      <c r="I239" s="166" t="s">
        <v>436</v>
      </c>
      <c r="J239" s="160" t="s">
        <v>455</v>
      </c>
      <c r="K239" s="159"/>
      <c r="L239" s="160"/>
      <c r="M239" s="159"/>
      <c r="N239" s="158" t="s">
        <v>1603</v>
      </c>
      <c r="O239" s="158" t="s">
        <v>366</v>
      </c>
      <c r="P239" s="158" t="s">
        <v>442</v>
      </c>
      <c r="Q239" s="162" t="s">
        <v>11711</v>
      </c>
      <c r="R239" s="162" t="s">
        <v>13219</v>
      </c>
      <c r="S239" s="163" t="s">
        <v>444</v>
      </c>
      <c r="T239" s="148" t="s">
        <v>11708</v>
      </c>
      <c r="U239" s="149"/>
      <c r="V239" s="149"/>
      <c r="W239" s="164" t="str">
        <f>VLOOKUP(TRIM(X239),X10:Y88,2,FALSE)</f>
        <v>Frank</v>
      </c>
      <c r="X239" s="11" t="str">
        <f t="shared" si="11"/>
        <v>6.5.3</v>
      </c>
      <c r="Y239" s="83"/>
      <c r="AA239" s="1">
        <f t="shared" si="10"/>
        <v>12</v>
      </c>
    </row>
    <row r="240" spans="1:27" ht="35.25" customHeight="1">
      <c r="A240" s="150" t="s">
        <v>185</v>
      </c>
      <c r="B240" s="165" t="s">
        <v>70</v>
      </c>
      <c r="C240" s="153" t="s">
        <v>186</v>
      </c>
      <c r="D240" s="153" t="s">
        <v>133</v>
      </c>
      <c r="E240" s="154" t="s">
        <v>10302</v>
      </c>
      <c r="F240" s="155" t="s">
        <v>27</v>
      </c>
      <c r="G240" s="155" t="s">
        <v>189</v>
      </c>
      <c r="H240" s="155" t="s">
        <v>11712</v>
      </c>
      <c r="I240" s="166" t="s">
        <v>436</v>
      </c>
      <c r="J240" s="160" t="s">
        <v>422</v>
      </c>
      <c r="K240" s="159"/>
      <c r="L240" s="160"/>
      <c r="M240" s="159"/>
      <c r="N240" s="158" t="s">
        <v>3708</v>
      </c>
      <c r="O240" s="158" t="s">
        <v>366</v>
      </c>
      <c r="P240" s="158" t="s">
        <v>442</v>
      </c>
      <c r="Q240" s="162" t="s">
        <v>11713</v>
      </c>
      <c r="R240" s="162" t="s">
        <v>496</v>
      </c>
      <c r="S240" s="176" t="s">
        <v>496</v>
      </c>
      <c r="T240" s="167" t="s">
        <v>11708</v>
      </c>
      <c r="U240" s="149"/>
      <c r="V240" s="149"/>
      <c r="W240" s="164" t="str">
        <f>VLOOKUP(TRIM(X240),X10:Y88,2,FALSE)</f>
        <v>Frank</v>
      </c>
      <c r="X240" s="11" t="str">
        <f t="shared" si="11"/>
        <v>6.5.3</v>
      </c>
      <c r="Y240" s="83"/>
      <c r="AA240" s="1">
        <f t="shared" si="10"/>
        <v>12</v>
      </c>
    </row>
    <row r="241" spans="1:27" ht="35.25" customHeight="1">
      <c r="A241" s="150" t="s">
        <v>185</v>
      </c>
      <c r="B241" s="165" t="s">
        <v>70</v>
      </c>
      <c r="C241" s="153" t="s">
        <v>186</v>
      </c>
      <c r="D241" s="153" t="s">
        <v>133</v>
      </c>
      <c r="E241" s="154" t="s">
        <v>10303</v>
      </c>
      <c r="F241" s="155" t="s">
        <v>27</v>
      </c>
      <c r="G241" s="155" t="s">
        <v>189</v>
      </c>
      <c r="H241" s="155" t="s">
        <v>11714</v>
      </c>
      <c r="I241" s="166" t="s">
        <v>436</v>
      </c>
      <c r="J241" s="160" t="s">
        <v>422</v>
      </c>
      <c r="K241" s="159"/>
      <c r="L241" s="160"/>
      <c r="M241" s="159"/>
      <c r="N241" s="158" t="s">
        <v>3708</v>
      </c>
      <c r="O241" s="158" t="s">
        <v>366</v>
      </c>
      <c r="P241" s="158" t="s">
        <v>442</v>
      </c>
      <c r="Q241" s="162" t="s">
        <v>11715</v>
      </c>
      <c r="R241" s="162" t="s">
        <v>496</v>
      </c>
      <c r="S241" s="176" t="s">
        <v>496</v>
      </c>
      <c r="T241" s="148" t="s">
        <v>11708</v>
      </c>
      <c r="U241" s="149"/>
      <c r="V241" s="149"/>
      <c r="W241" s="164" t="str">
        <f>VLOOKUP(TRIM(X241),X10:Y88,2,FALSE)</f>
        <v>Frank</v>
      </c>
      <c r="X241" s="11" t="str">
        <f t="shared" si="11"/>
        <v>6.5.3</v>
      </c>
      <c r="Y241" s="83"/>
      <c r="AA241" s="1">
        <f t="shared" si="10"/>
        <v>12</v>
      </c>
    </row>
    <row r="242" spans="1:27" ht="35.25" customHeight="1">
      <c r="A242" s="150" t="s">
        <v>185</v>
      </c>
      <c r="B242" s="165" t="s">
        <v>70</v>
      </c>
      <c r="C242" s="153" t="s">
        <v>186</v>
      </c>
      <c r="D242" s="153" t="s">
        <v>11414</v>
      </c>
      <c r="E242" s="154" t="s">
        <v>10304</v>
      </c>
      <c r="F242" s="155" t="s">
        <v>27</v>
      </c>
      <c r="G242" s="155" t="s">
        <v>189</v>
      </c>
      <c r="H242" s="155" t="s">
        <v>11716</v>
      </c>
      <c r="I242" s="166" t="s">
        <v>436</v>
      </c>
      <c r="J242" s="160" t="s">
        <v>422</v>
      </c>
      <c r="K242" s="159"/>
      <c r="L242" s="160"/>
      <c r="M242" s="159"/>
      <c r="N242" s="158" t="s">
        <v>3708</v>
      </c>
      <c r="O242" s="158" t="s">
        <v>366</v>
      </c>
      <c r="P242" s="158" t="s">
        <v>442</v>
      </c>
      <c r="Q242" s="162" t="s">
        <v>11717</v>
      </c>
      <c r="R242" s="162" t="s">
        <v>13228</v>
      </c>
      <c r="S242" s="163" t="s">
        <v>13227</v>
      </c>
      <c r="T242" s="167" t="s">
        <v>11718</v>
      </c>
      <c r="U242" s="149"/>
      <c r="V242" s="149"/>
      <c r="W242" s="164" t="str">
        <f>VLOOKUP(TRIM(X242),X10:Y88,2,FALSE)</f>
        <v>Puneet</v>
      </c>
      <c r="X242" s="11" t="str">
        <f t="shared" si="11"/>
        <v>6.5.8.1</v>
      </c>
      <c r="Y242" s="83"/>
      <c r="AA242" s="1">
        <f t="shared" si="10"/>
        <v>12</v>
      </c>
    </row>
    <row r="243" spans="1:27" ht="35.25" customHeight="1">
      <c r="A243" s="150" t="s">
        <v>185</v>
      </c>
      <c r="B243" s="165" t="s">
        <v>70</v>
      </c>
      <c r="C243" s="153" t="s">
        <v>186</v>
      </c>
      <c r="D243" s="153" t="s">
        <v>11414</v>
      </c>
      <c r="E243" s="154" t="s">
        <v>10305</v>
      </c>
      <c r="F243" s="155" t="s">
        <v>27</v>
      </c>
      <c r="G243" s="155" t="s">
        <v>189</v>
      </c>
      <c r="H243" s="155" t="s">
        <v>11719</v>
      </c>
      <c r="I243" s="166" t="s">
        <v>436</v>
      </c>
      <c r="J243" s="160" t="s">
        <v>455</v>
      </c>
      <c r="K243" s="159"/>
      <c r="L243" s="160"/>
      <c r="M243" s="159"/>
      <c r="N243" s="158" t="s">
        <v>1603</v>
      </c>
      <c r="O243" s="158" t="s">
        <v>366</v>
      </c>
      <c r="P243" s="158" t="s">
        <v>442</v>
      </c>
      <c r="Q243" s="162" t="s">
        <v>11720</v>
      </c>
      <c r="R243" s="162" t="s">
        <v>13230</v>
      </c>
      <c r="S243" s="163" t="s">
        <v>13229</v>
      </c>
      <c r="T243" s="148" t="s">
        <v>11718</v>
      </c>
      <c r="U243" s="149"/>
      <c r="V243" s="149"/>
      <c r="W243" s="164" t="str">
        <f>VLOOKUP(TRIM(X243),X10:Y88,2,FALSE)</f>
        <v>Puneet</v>
      </c>
      <c r="X243" s="11" t="str">
        <f t="shared" si="11"/>
        <v>6.5.8.1</v>
      </c>
      <c r="Y243" s="83"/>
      <c r="AA243" s="1">
        <f t="shared" si="10"/>
        <v>12</v>
      </c>
    </row>
    <row r="244" spans="1:27" ht="35.25" customHeight="1">
      <c r="A244" s="150" t="s">
        <v>185</v>
      </c>
      <c r="B244" s="165" t="s">
        <v>70</v>
      </c>
      <c r="C244" s="153" t="s">
        <v>186</v>
      </c>
      <c r="D244" s="153" t="s">
        <v>11414</v>
      </c>
      <c r="E244" s="154" t="s">
        <v>10306</v>
      </c>
      <c r="F244" s="155" t="s">
        <v>27</v>
      </c>
      <c r="G244" s="155" t="s">
        <v>189</v>
      </c>
      <c r="H244" s="155" t="s">
        <v>11721</v>
      </c>
      <c r="I244" s="166" t="s">
        <v>436</v>
      </c>
      <c r="J244" s="160" t="s">
        <v>455</v>
      </c>
      <c r="K244" s="159"/>
      <c r="L244" s="160"/>
      <c r="M244" s="159"/>
      <c r="N244" s="158" t="s">
        <v>1603</v>
      </c>
      <c r="O244" s="158" t="s">
        <v>366</v>
      </c>
      <c r="P244" s="158" t="s">
        <v>442</v>
      </c>
      <c r="Q244" s="162" t="s">
        <v>11722</v>
      </c>
      <c r="R244" s="162" t="s">
        <v>13232</v>
      </c>
      <c r="S244" s="163" t="s">
        <v>13231</v>
      </c>
      <c r="T244" s="167" t="s">
        <v>11718</v>
      </c>
      <c r="U244" s="149"/>
      <c r="V244" s="149"/>
      <c r="W244" s="164" t="str">
        <f>VLOOKUP(TRIM(X244),X10:Y88,2,FALSE)</f>
        <v>Puneet</v>
      </c>
      <c r="X244" s="11" t="str">
        <f t="shared" si="11"/>
        <v>6.5.8.1</v>
      </c>
      <c r="Y244" s="83"/>
      <c r="AA244" s="1">
        <f t="shared" si="10"/>
        <v>12</v>
      </c>
    </row>
    <row r="245" spans="1:27" ht="35.25" customHeight="1">
      <c r="A245" s="150" t="s">
        <v>185</v>
      </c>
      <c r="B245" s="165" t="s">
        <v>70</v>
      </c>
      <c r="C245" s="153" t="s">
        <v>186</v>
      </c>
      <c r="D245" s="153" t="s">
        <v>11414</v>
      </c>
      <c r="E245" s="154" t="s">
        <v>10307</v>
      </c>
      <c r="F245" s="155" t="s">
        <v>27</v>
      </c>
      <c r="G245" s="155" t="s">
        <v>189</v>
      </c>
      <c r="H245" s="155" t="s">
        <v>11723</v>
      </c>
      <c r="I245" s="166" t="s">
        <v>436</v>
      </c>
      <c r="J245" s="160" t="s">
        <v>455</v>
      </c>
      <c r="K245" s="159"/>
      <c r="L245" s="160"/>
      <c r="M245" s="159"/>
      <c r="N245" s="158" t="s">
        <v>1603</v>
      </c>
      <c r="O245" s="158" t="s">
        <v>366</v>
      </c>
      <c r="P245" s="158" t="s">
        <v>442</v>
      </c>
      <c r="Q245" s="162" t="s">
        <v>11724</v>
      </c>
      <c r="R245" s="162" t="s">
        <v>13234</v>
      </c>
      <c r="S245" s="163" t="s">
        <v>13233</v>
      </c>
      <c r="T245" s="148" t="s">
        <v>11718</v>
      </c>
      <c r="U245" s="149"/>
      <c r="V245" s="149"/>
      <c r="W245" s="164" t="str">
        <f>VLOOKUP(TRIM(X245),X10:Y88,2,FALSE)</f>
        <v>Puneet</v>
      </c>
      <c r="X245" s="11" t="str">
        <f t="shared" si="11"/>
        <v>6.5.8.1</v>
      </c>
      <c r="Y245" s="83"/>
      <c r="AA245" s="1">
        <f t="shared" si="10"/>
        <v>12</v>
      </c>
    </row>
    <row r="246" spans="1:27" ht="35.25" customHeight="1">
      <c r="A246" s="150" t="s">
        <v>185</v>
      </c>
      <c r="B246" s="165" t="s">
        <v>70</v>
      </c>
      <c r="C246" s="153" t="s">
        <v>186</v>
      </c>
      <c r="D246" s="153" t="s">
        <v>11415</v>
      </c>
      <c r="E246" s="154" t="s">
        <v>10308</v>
      </c>
      <c r="F246" s="155" t="s">
        <v>27</v>
      </c>
      <c r="G246" s="155" t="s">
        <v>189</v>
      </c>
      <c r="H246" s="155" t="s">
        <v>12876</v>
      </c>
      <c r="I246" s="166" t="s">
        <v>436</v>
      </c>
      <c r="J246" s="160" t="s">
        <v>422</v>
      </c>
      <c r="K246" s="159"/>
      <c r="L246" s="160"/>
      <c r="M246" s="159"/>
      <c r="N246" s="158" t="s">
        <v>3708</v>
      </c>
      <c r="O246" s="158" t="s">
        <v>366</v>
      </c>
      <c r="P246" s="158" t="s">
        <v>442</v>
      </c>
      <c r="Q246" s="162" t="s">
        <v>11725</v>
      </c>
      <c r="R246" s="162" t="s">
        <v>13669</v>
      </c>
      <c r="S246" s="163" t="s">
        <v>444</v>
      </c>
      <c r="T246" s="167" t="s">
        <v>11718</v>
      </c>
      <c r="U246" s="149"/>
      <c r="V246" s="149"/>
      <c r="W246" s="164" t="str">
        <f>VLOOKUP(TRIM(X246),X10:Y88,2,FALSE)</f>
        <v>Puneet</v>
      </c>
      <c r="X246" s="11" t="str">
        <f t="shared" si="11"/>
        <v>6.5.8.2</v>
      </c>
      <c r="Y246" s="83"/>
      <c r="AA246" s="1">
        <f t="shared" si="10"/>
        <v>12</v>
      </c>
    </row>
    <row r="247" spans="1:27" ht="35.25" customHeight="1">
      <c r="A247" s="150" t="s">
        <v>185</v>
      </c>
      <c r="B247" s="165" t="s">
        <v>70</v>
      </c>
      <c r="C247" s="153" t="s">
        <v>186</v>
      </c>
      <c r="D247" s="153" t="s">
        <v>105</v>
      </c>
      <c r="E247" s="154" t="s">
        <v>10309</v>
      </c>
      <c r="F247" s="155" t="s">
        <v>30</v>
      </c>
      <c r="G247" s="155" t="s">
        <v>189</v>
      </c>
      <c r="H247" s="155" t="s">
        <v>11737</v>
      </c>
      <c r="I247" s="166" t="s">
        <v>436</v>
      </c>
      <c r="J247" s="160" t="s">
        <v>7001</v>
      </c>
      <c r="K247" s="159">
        <v>503</v>
      </c>
      <c r="L247" s="160" t="s">
        <v>73</v>
      </c>
      <c r="M247" s="159" t="s">
        <v>878</v>
      </c>
      <c r="N247" s="158" t="s">
        <v>486</v>
      </c>
      <c r="O247" s="158" t="s">
        <v>366</v>
      </c>
      <c r="P247" s="158" t="s">
        <v>7702</v>
      </c>
      <c r="Q247" s="162" t="s">
        <v>7988</v>
      </c>
      <c r="R247" s="162" t="s">
        <v>14507</v>
      </c>
      <c r="S247" s="176" t="s">
        <v>496</v>
      </c>
      <c r="T247" s="148" t="s">
        <v>11718</v>
      </c>
      <c r="U247" s="149"/>
      <c r="V247" s="149"/>
      <c r="W247" s="164" t="str">
        <f>VLOOKUP(TRIM(X247),X10:Y88,2,FALSE)</f>
        <v>Krisztian</v>
      </c>
      <c r="X247" s="11" t="str">
        <f t="shared" si="11"/>
        <v>5.4</v>
      </c>
      <c r="Y247" s="83"/>
      <c r="AA247" s="1">
        <f t="shared" si="10"/>
        <v>12</v>
      </c>
    </row>
    <row r="248" spans="1:27" ht="35.25" customHeight="1">
      <c r="A248" s="150" t="s">
        <v>185</v>
      </c>
      <c r="B248" s="165" t="s">
        <v>70</v>
      </c>
      <c r="C248" s="153" t="s">
        <v>186</v>
      </c>
      <c r="D248" s="153" t="s">
        <v>149</v>
      </c>
      <c r="E248" s="154" t="s">
        <v>10310</v>
      </c>
      <c r="F248" s="155" t="s">
        <v>27</v>
      </c>
      <c r="G248" s="155" t="s">
        <v>189</v>
      </c>
      <c r="H248" s="155" t="s">
        <v>12862</v>
      </c>
      <c r="I248" s="166" t="s">
        <v>436</v>
      </c>
      <c r="J248" s="160" t="s">
        <v>422</v>
      </c>
      <c r="K248" s="159"/>
      <c r="L248" s="160"/>
      <c r="M248" s="159"/>
      <c r="N248" s="158" t="s">
        <v>3708</v>
      </c>
      <c r="O248" s="158" t="s">
        <v>366</v>
      </c>
      <c r="P248" s="158" t="s">
        <v>442</v>
      </c>
      <c r="Q248" s="162" t="s">
        <v>11726</v>
      </c>
      <c r="R248" s="162" t="s">
        <v>496</v>
      </c>
      <c r="S248" s="176" t="s">
        <v>496</v>
      </c>
      <c r="T248" s="167" t="s">
        <v>11718</v>
      </c>
      <c r="U248" s="149"/>
      <c r="V248" s="149"/>
      <c r="W248" s="164" t="str">
        <f>VLOOKUP(TRIM(X248),X10:Y88,2,FALSE)</f>
        <v>Frank</v>
      </c>
      <c r="X248" s="11" t="str">
        <f t="shared" si="11"/>
        <v>6.5.9</v>
      </c>
      <c r="Y248" s="83"/>
      <c r="AA248" s="1">
        <f t="shared" si="10"/>
        <v>12</v>
      </c>
    </row>
    <row r="249" spans="1:27" ht="35.25" customHeight="1">
      <c r="A249" s="150" t="s">
        <v>185</v>
      </c>
      <c r="B249" s="165" t="s">
        <v>70</v>
      </c>
      <c r="C249" s="153" t="s">
        <v>186</v>
      </c>
      <c r="D249" s="153" t="s">
        <v>149</v>
      </c>
      <c r="E249" s="154" t="s">
        <v>10311</v>
      </c>
      <c r="F249" s="155" t="s">
        <v>27</v>
      </c>
      <c r="G249" s="155" t="s">
        <v>189</v>
      </c>
      <c r="H249" s="155" t="s">
        <v>12863</v>
      </c>
      <c r="I249" s="166" t="s">
        <v>436</v>
      </c>
      <c r="J249" s="160" t="s">
        <v>422</v>
      </c>
      <c r="K249" s="159"/>
      <c r="L249" s="160"/>
      <c r="M249" s="159"/>
      <c r="N249" s="158" t="s">
        <v>3708</v>
      </c>
      <c r="O249" s="158" t="s">
        <v>366</v>
      </c>
      <c r="P249" s="158" t="s">
        <v>442</v>
      </c>
      <c r="Q249" s="162" t="s">
        <v>7996</v>
      </c>
      <c r="R249" s="162" t="s">
        <v>13511</v>
      </c>
      <c r="S249" s="163" t="s">
        <v>444</v>
      </c>
      <c r="T249" s="148" t="s">
        <v>11718</v>
      </c>
      <c r="U249" s="149"/>
      <c r="V249" s="149"/>
      <c r="W249" s="164" t="str">
        <f>VLOOKUP(TRIM(X249),X10:Y88,2,FALSE)</f>
        <v>Frank</v>
      </c>
      <c r="X249" s="11" t="str">
        <f t="shared" si="11"/>
        <v>6.5.9</v>
      </c>
      <c r="Y249" s="83"/>
      <c r="AA249" s="1">
        <f t="shared" si="10"/>
        <v>12</v>
      </c>
    </row>
    <row r="250" spans="1:27" ht="35.25" customHeight="1">
      <c r="A250" s="150"/>
      <c r="B250" s="165" t="s">
        <v>70</v>
      </c>
      <c r="C250" s="153" t="s">
        <v>28</v>
      </c>
      <c r="D250" s="153" t="s">
        <v>179</v>
      </c>
      <c r="E250" s="154" t="s">
        <v>10312</v>
      </c>
      <c r="F250" s="155" t="s">
        <v>27</v>
      </c>
      <c r="G250" s="169" t="s">
        <v>189</v>
      </c>
      <c r="H250" s="169" t="s">
        <v>12864</v>
      </c>
      <c r="I250" s="170" t="s">
        <v>436</v>
      </c>
      <c r="J250" s="171" t="s">
        <v>455</v>
      </c>
      <c r="K250" s="172"/>
      <c r="L250" s="171"/>
      <c r="M250" s="172"/>
      <c r="N250" s="171" t="s">
        <v>1603</v>
      </c>
      <c r="O250" s="171" t="s">
        <v>366</v>
      </c>
      <c r="P250" s="171" t="s">
        <v>442</v>
      </c>
      <c r="Q250" s="173" t="s">
        <v>12351</v>
      </c>
      <c r="R250" s="173" t="s">
        <v>425</v>
      </c>
      <c r="S250" s="177"/>
      <c r="T250" s="167" t="s">
        <v>11718</v>
      </c>
      <c r="U250" s="149"/>
      <c r="V250" s="149"/>
      <c r="W250" s="164" t="str">
        <f>VLOOKUP(TRIM(X250),X10:Y88,2,FALSE)</f>
        <v>Withdrawn</v>
      </c>
      <c r="X250" s="11" t="str">
        <f t="shared" si="11"/>
        <v>99</v>
      </c>
      <c r="Y250" s="83"/>
      <c r="AA250" s="1">
        <f t="shared" si="10"/>
        <v>12</v>
      </c>
    </row>
    <row r="251" spans="1:27" ht="35.25" customHeight="1">
      <c r="A251" s="150" t="s">
        <v>185</v>
      </c>
      <c r="B251" s="165" t="s">
        <v>70</v>
      </c>
      <c r="C251" s="153" t="s">
        <v>186</v>
      </c>
      <c r="D251" s="153" t="s">
        <v>168</v>
      </c>
      <c r="E251" s="154" t="s">
        <v>10313</v>
      </c>
      <c r="F251" s="155" t="s">
        <v>419</v>
      </c>
      <c r="G251" s="155" t="s">
        <v>59</v>
      </c>
      <c r="H251" s="155" t="s">
        <v>11727</v>
      </c>
      <c r="I251" s="166" t="s">
        <v>436</v>
      </c>
      <c r="J251" s="160"/>
      <c r="K251" s="159"/>
      <c r="L251" s="160"/>
      <c r="M251" s="159"/>
      <c r="N251" s="158"/>
      <c r="O251" s="158"/>
      <c r="P251" s="158"/>
      <c r="Q251" s="162" t="s">
        <v>11728</v>
      </c>
      <c r="R251" s="162" t="s">
        <v>13015</v>
      </c>
      <c r="S251" s="163" t="s">
        <v>253</v>
      </c>
      <c r="T251" s="148" t="s">
        <v>11718</v>
      </c>
      <c r="U251" s="149"/>
      <c r="V251" s="149"/>
      <c r="W251" s="164" t="str">
        <f>VLOOKUP(TRIM(X251),X10:Y88,2,FALSE)</f>
        <v>Frank</v>
      </c>
      <c r="X251" s="11" t="str">
        <f t="shared" si="11"/>
        <v>7.1</v>
      </c>
      <c r="Y251" s="83"/>
      <c r="AA251" s="1">
        <f t="shared" si="10"/>
        <v>12</v>
      </c>
    </row>
    <row r="252" spans="1:27" ht="35.25" customHeight="1">
      <c r="A252" s="150" t="s">
        <v>185</v>
      </c>
      <c r="B252" s="165" t="s">
        <v>70</v>
      </c>
      <c r="C252" s="153" t="s">
        <v>186</v>
      </c>
      <c r="D252" s="153" t="s">
        <v>168</v>
      </c>
      <c r="E252" s="154" t="s">
        <v>10314</v>
      </c>
      <c r="F252" s="155" t="s">
        <v>3432</v>
      </c>
      <c r="G252" s="155" t="s">
        <v>189</v>
      </c>
      <c r="H252" s="155" t="s">
        <v>11729</v>
      </c>
      <c r="I252" s="166" t="s">
        <v>12987</v>
      </c>
      <c r="J252" s="160"/>
      <c r="K252" s="159"/>
      <c r="L252" s="160"/>
      <c r="M252" s="159"/>
      <c r="N252" s="158"/>
      <c r="O252" s="158"/>
      <c r="P252" s="158"/>
      <c r="Q252" s="162" t="s">
        <v>11730</v>
      </c>
      <c r="R252" s="162" t="s">
        <v>13016</v>
      </c>
      <c r="S252" s="163" t="s">
        <v>13017</v>
      </c>
      <c r="T252" s="167" t="s">
        <v>11718</v>
      </c>
      <c r="U252" s="149"/>
      <c r="V252" s="149"/>
      <c r="W252" s="164" t="str">
        <f>VLOOKUP(TRIM(X252),X10:Y88,2,FALSE)</f>
        <v>Frank</v>
      </c>
      <c r="X252" s="11" t="str">
        <f t="shared" si="11"/>
        <v>7.1</v>
      </c>
      <c r="Y252" s="83"/>
      <c r="AA252" s="1">
        <f t="shared" si="10"/>
        <v>63</v>
      </c>
    </row>
    <row r="253" spans="1:27" ht="35.25" customHeight="1">
      <c r="A253" s="150" t="s">
        <v>185</v>
      </c>
      <c r="B253" s="165" t="s">
        <v>70</v>
      </c>
      <c r="C253" s="153" t="s">
        <v>186</v>
      </c>
      <c r="D253" s="153" t="s">
        <v>130</v>
      </c>
      <c r="E253" s="154" t="s">
        <v>10315</v>
      </c>
      <c r="F253" s="155" t="s">
        <v>27</v>
      </c>
      <c r="G253" s="155" t="s">
        <v>189</v>
      </c>
      <c r="H253" s="155" t="s">
        <v>11731</v>
      </c>
      <c r="I253" s="166" t="s">
        <v>436</v>
      </c>
      <c r="J253" s="160" t="s">
        <v>455</v>
      </c>
      <c r="K253" s="159"/>
      <c r="L253" s="160"/>
      <c r="M253" s="159"/>
      <c r="N253" s="158" t="s">
        <v>1603</v>
      </c>
      <c r="O253" s="158" t="s">
        <v>366</v>
      </c>
      <c r="P253" s="158" t="s">
        <v>442</v>
      </c>
      <c r="Q253" s="162" t="s">
        <v>11732</v>
      </c>
      <c r="R253" s="162" t="s">
        <v>13168</v>
      </c>
      <c r="S253" s="163" t="s">
        <v>444</v>
      </c>
      <c r="T253" s="148" t="s">
        <v>11708</v>
      </c>
      <c r="U253" s="149"/>
      <c r="V253" s="149"/>
      <c r="W253" s="164" t="str">
        <f>VLOOKUP(TRIM(X253),X10:Y88,2,FALSE)</f>
        <v>Frank</v>
      </c>
      <c r="X253" s="11" t="str">
        <f t="shared" si="11"/>
        <v>6.5.2</v>
      </c>
      <c r="Y253" s="83"/>
      <c r="AA253" s="1">
        <f t="shared" si="10"/>
        <v>12</v>
      </c>
    </row>
    <row r="254" spans="1:27" ht="35.25" customHeight="1">
      <c r="A254" s="150" t="s">
        <v>185</v>
      </c>
      <c r="B254" s="165" t="s">
        <v>70</v>
      </c>
      <c r="C254" s="153" t="s">
        <v>186</v>
      </c>
      <c r="D254" s="153" t="s">
        <v>168</v>
      </c>
      <c r="E254" s="154" t="s">
        <v>10316</v>
      </c>
      <c r="F254" s="155" t="s">
        <v>419</v>
      </c>
      <c r="G254" s="155" t="s">
        <v>59</v>
      </c>
      <c r="H254" s="155" t="s">
        <v>11743</v>
      </c>
      <c r="I254" s="166" t="s">
        <v>649</v>
      </c>
      <c r="J254" s="160"/>
      <c r="K254" s="159"/>
      <c r="L254" s="160"/>
      <c r="M254" s="159"/>
      <c r="N254" s="158"/>
      <c r="O254" s="158"/>
      <c r="P254" s="158"/>
      <c r="Q254" s="162" t="s">
        <v>11744</v>
      </c>
      <c r="R254" s="162" t="s">
        <v>496</v>
      </c>
      <c r="S254" s="176" t="s">
        <v>496</v>
      </c>
      <c r="T254" s="167" t="s">
        <v>651</v>
      </c>
      <c r="U254" s="149"/>
      <c r="V254" s="149"/>
      <c r="W254" s="164" t="str">
        <f>VLOOKUP(TRIM(X254),X10:Y88,2,FALSE)</f>
        <v>Frank</v>
      </c>
      <c r="X254" s="11" t="str">
        <f t="shared" si="11"/>
        <v>7.1</v>
      </c>
      <c r="Y254" s="83"/>
      <c r="AA254" s="1">
        <f t="shared" si="10"/>
        <v>21</v>
      </c>
    </row>
    <row r="255" spans="1:27" ht="35.25" customHeight="1">
      <c r="A255" s="150" t="s">
        <v>185</v>
      </c>
      <c r="B255" s="165" t="s">
        <v>70</v>
      </c>
      <c r="C255" s="153" t="s">
        <v>186</v>
      </c>
      <c r="D255" s="153" t="s">
        <v>168</v>
      </c>
      <c r="E255" s="154" t="s">
        <v>10317</v>
      </c>
      <c r="F255" s="155" t="s">
        <v>3432</v>
      </c>
      <c r="G255" s="155" t="s">
        <v>189</v>
      </c>
      <c r="H255" s="155" t="s">
        <v>11745</v>
      </c>
      <c r="I255" s="166" t="s">
        <v>12266</v>
      </c>
      <c r="J255" s="160"/>
      <c r="K255" s="159"/>
      <c r="L255" s="160"/>
      <c r="M255" s="159"/>
      <c r="N255" s="158"/>
      <c r="O255" s="158"/>
      <c r="P255" s="158"/>
      <c r="Q255" s="162" t="s">
        <v>11746</v>
      </c>
      <c r="R255" s="162" t="s">
        <v>13018</v>
      </c>
      <c r="S255" s="163" t="s">
        <v>13019</v>
      </c>
      <c r="T255" s="148" t="s">
        <v>651</v>
      </c>
      <c r="U255" s="149"/>
      <c r="V255" s="149"/>
      <c r="W255" s="164" t="str">
        <f>VLOOKUP(TRIM(X255),X10:Y88,2,FALSE)</f>
        <v>Frank</v>
      </c>
      <c r="X255" s="11" t="str">
        <f t="shared" si="11"/>
        <v>7.1</v>
      </c>
      <c r="Y255" s="83"/>
      <c r="AA255" s="1">
        <f t="shared" si="10"/>
        <v>67</v>
      </c>
    </row>
    <row r="256" spans="1:27" ht="35.25" customHeight="1">
      <c r="A256" s="150" t="s">
        <v>185</v>
      </c>
      <c r="B256" s="165" t="s">
        <v>70</v>
      </c>
      <c r="C256" s="153" t="s">
        <v>186</v>
      </c>
      <c r="D256" s="153" t="s">
        <v>91</v>
      </c>
      <c r="E256" s="154" t="s">
        <v>10318</v>
      </c>
      <c r="F256" s="155" t="s">
        <v>30</v>
      </c>
      <c r="G256" s="155" t="s">
        <v>189</v>
      </c>
      <c r="H256" s="155" t="s">
        <v>11866</v>
      </c>
      <c r="I256" s="166" t="s">
        <v>12267</v>
      </c>
      <c r="J256" s="160" t="s">
        <v>484</v>
      </c>
      <c r="K256" s="159">
        <v>3238</v>
      </c>
      <c r="L256" s="160" t="s">
        <v>62</v>
      </c>
      <c r="M256" s="159" t="s">
        <v>485</v>
      </c>
      <c r="N256" s="158" t="s">
        <v>7167</v>
      </c>
      <c r="O256" s="158" t="s">
        <v>229</v>
      </c>
      <c r="P256" s="158" t="s">
        <v>1112</v>
      </c>
      <c r="Q256" s="162" t="s">
        <v>12452</v>
      </c>
      <c r="R256" s="162" t="s">
        <v>272</v>
      </c>
      <c r="S256" s="163" t="s">
        <v>253</v>
      </c>
      <c r="T256" s="167" t="s">
        <v>651</v>
      </c>
      <c r="U256" s="149"/>
      <c r="V256" s="149"/>
      <c r="W256" s="164" t="str">
        <f>VLOOKUP(TRIM(X256),X10:Y88,2,FALSE)</f>
        <v>Puneet</v>
      </c>
      <c r="X256" s="11" t="str">
        <f t="shared" si="11"/>
        <v>5.1</v>
      </c>
      <c r="Y256" s="83"/>
      <c r="AA256" s="1">
        <f t="shared" si="10"/>
        <v>30</v>
      </c>
    </row>
    <row r="257" spans="1:27" ht="35.25" customHeight="1">
      <c r="A257" s="150" t="s">
        <v>185</v>
      </c>
      <c r="B257" s="165" t="s">
        <v>70</v>
      </c>
      <c r="C257" s="153" t="s">
        <v>186</v>
      </c>
      <c r="D257" s="153" t="s">
        <v>91</v>
      </c>
      <c r="E257" s="154" t="s">
        <v>10319</v>
      </c>
      <c r="F257" s="155" t="s">
        <v>30</v>
      </c>
      <c r="G257" s="155" t="s">
        <v>189</v>
      </c>
      <c r="H257" s="155" t="s">
        <v>11867</v>
      </c>
      <c r="I257" s="166" t="s">
        <v>12267</v>
      </c>
      <c r="J257" s="160" t="s">
        <v>484</v>
      </c>
      <c r="K257" s="159">
        <v>3239</v>
      </c>
      <c r="L257" s="160" t="s">
        <v>62</v>
      </c>
      <c r="M257" s="159" t="s">
        <v>687</v>
      </c>
      <c r="N257" s="158" t="s">
        <v>6996</v>
      </c>
      <c r="O257" s="158" t="s">
        <v>206</v>
      </c>
      <c r="P257" s="158" t="s">
        <v>1112</v>
      </c>
      <c r="Q257" s="162" t="s">
        <v>12453</v>
      </c>
      <c r="R257" s="162" t="s">
        <v>496</v>
      </c>
      <c r="S257" s="176" t="s">
        <v>496</v>
      </c>
      <c r="T257" s="148" t="s">
        <v>651</v>
      </c>
      <c r="U257" s="149"/>
      <c r="V257" s="149"/>
      <c r="W257" s="164" t="str">
        <f>VLOOKUP(TRIM(X257),X10:Y88,2,FALSE)</f>
        <v>Puneet</v>
      </c>
      <c r="X257" s="11" t="str">
        <f t="shared" si="11"/>
        <v>5.1</v>
      </c>
      <c r="Y257" s="83"/>
      <c r="AA257" s="1">
        <f t="shared" si="10"/>
        <v>30</v>
      </c>
    </row>
    <row r="258" spans="1:27" ht="35.25" customHeight="1">
      <c r="A258" s="150" t="s">
        <v>185</v>
      </c>
      <c r="B258" s="165" t="s">
        <v>70</v>
      </c>
      <c r="C258" s="153" t="s">
        <v>186</v>
      </c>
      <c r="D258" s="153" t="s">
        <v>91</v>
      </c>
      <c r="E258" s="154" t="s">
        <v>10320</v>
      </c>
      <c r="F258" s="155" t="s">
        <v>30</v>
      </c>
      <c r="G258" s="155" t="s">
        <v>189</v>
      </c>
      <c r="H258" s="155" t="s">
        <v>11868</v>
      </c>
      <c r="I258" s="166" t="s">
        <v>12267</v>
      </c>
      <c r="J258" s="160" t="s">
        <v>484</v>
      </c>
      <c r="K258" s="159">
        <v>3240</v>
      </c>
      <c r="L258" s="160" t="s">
        <v>62</v>
      </c>
      <c r="M258" s="159" t="s">
        <v>669</v>
      </c>
      <c r="N258" s="158" t="s">
        <v>6996</v>
      </c>
      <c r="O258" s="158" t="s">
        <v>206</v>
      </c>
      <c r="P258" s="158" t="s">
        <v>215</v>
      </c>
      <c r="Q258" s="162" t="s">
        <v>8034</v>
      </c>
      <c r="R258" s="162" t="s">
        <v>496</v>
      </c>
      <c r="S258" s="176" t="s">
        <v>496</v>
      </c>
      <c r="T258" s="167" t="s">
        <v>651</v>
      </c>
      <c r="U258" s="149"/>
      <c r="V258" s="149"/>
      <c r="W258" s="164" t="str">
        <f>VLOOKUP(TRIM(X258),X10:Y88,2,FALSE)</f>
        <v>Puneet</v>
      </c>
      <c r="X258" s="11" t="str">
        <f t="shared" si="11"/>
        <v>5.1</v>
      </c>
      <c r="Y258" s="83"/>
      <c r="AA258" s="1">
        <f t="shared" si="10"/>
        <v>30</v>
      </c>
    </row>
    <row r="259" spans="1:27" ht="35.25" customHeight="1">
      <c r="A259" s="150" t="s">
        <v>185</v>
      </c>
      <c r="B259" s="165" t="s">
        <v>70</v>
      </c>
      <c r="C259" s="153" t="s">
        <v>186</v>
      </c>
      <c r="D259" s="153" t="s">
        <v>91</v>
      </c>
      <c r="E259" s="154" t="s">
        <v>10321</v>
      </c>
      <c r="F259" s="155" t="s">
        <v>419</v>
      </c>
      <c r="G259" s="155" t="s">
        <v>189</v>
      </c>
      <c r="H259" s="155" t="s">
        <v>11747</v>
      </c>
      <c r="I259" s="166" t="s">
        <v>12267</v>
      </c>
      <c r="J259" s="160"/>
      <c r="K259" s="159"/>
      <c r="L259" s="160"/>
      <c r="M259" s="159"/>
      <c r="N259" s="158"/>
      <c r="O259" s="158"/>
      <c r="P259" s="158" t="s">
        <v>1112</v>
      </c>
      <c r="Q259" s="162" t="s">
        <v>11748</v>
      </c>
      <c r="R259" s="162" t="s">
        <v>13420</v>
      </c>
      <c r="S259" s="163" t="s">
        <v>253</v>
      </c>
      <c r="T259" s="148" t="s">
        <v>651</v>
      </c>
      <c r="U259" s="149"/>
      <c r="V259" s="149"/>
      <c r="W259" s="164" t="str">
        <f>VLOOKUP(TRIM(X259),X10:Y88,2,FALSE)</f>
        <v>Puneet</v>
      </c>
      <c r="X259" s="11" t="str">
        <f t="shared" si="11"/>
        <v>5.1</v>
      </c>
      <c r="Y259" s="83"/>
      <c r="AA259" s="1">
        <f t="shared" si="10"/>
        <v>30</v>
      </c>
    </row>
    <row r="260" spans="1:27" ht="35.25" customHeight="1">
      <c r="A260" s="150" t="s">
        <v>185</v>
      </c>
      <c r="B260" s="165" t="s">
        <v>70</v>
      </c>
      <c r="C260" s="153" t="s">
        <v>186</v>
      </c>
      <c r="D260" s="153" t="s">
        <v>91</v>
      </c>
      <c r="E260" s="154" t="s">
        <v>10322</v>
      </c>
      <c r="F260" s="155" t="s">
        <v>419</v>
      </c>
      <c r="G260" s="155" t="s">
        <v>189</v>
      </c>
      <c r="H260" s="155" t="s">
        <v>7344</v>
      </c>
      <c r="I260" s="166" t="s">
        <v>12268</v>
      </c>
      <c r="J260" s="160"/>
      <c r="K260" s="159"/>
      <c r="L260" s="160"/>
      <c r="M260" s="159"/>
      <c r="N260" s="158"/>
      <c r="O260" s="158"/>
      <c r="P260" s="158" t="s">
        <v>215</v>
      </c>
      <c r="Q260" s="162" t="s">
        <v>7345</v>
      </c>
      <c r="R260" s="162" t="s">
        <v>272</v>
      </c>
      <c r="S260" s="163" t="s">
        <v>253</v>
      </c>
      <c r="T260" s="167" t="s">
        <v>651</v>
      </c>
      <c r="U260" s="149"/>
      <c r="V260" s="149"/>
      <c r="W260" s="164" t="str">
        <f>VLOOKUP(TRIM(X260),X10:Y88,2,FALSE)</f>
        <v>Puneet</v>
      </c>
      <c r="X260" s="11" t="str">
        <f t="shared" si="11"/>
        <v>5.1</v>
      </c>
      <c r="Y260" s="83"/>
      <c r="AA260" s="1">
        <f t="shared" si="10"/>
        <v>29</v>
      </c>
    </row>
    <row r="261" spans="1:27" ht="35.25" customHeight="1">
      <c r="A261" s="150" t="s">
        <v>185</v>
      </c>
      <c r="B261" s="165" t="s">
        <v>70</v>
      </c>
      <c r="C261" s="153" t="s">
        <v>186</v>
      </c>
      <c r="D261" s="153" t="s">
        <v>91</v>
      </c>
      <c r="E261" s="154" t="s">
        <v>10323</v>
      </c>
      <c r="F261" s="155" t="s">
        <v>30</v>
      </c>
      <c r="G261" s="155" t="s">
        <v>189</v>
      </c>
      <c r="H261" s="155" t="s">
        <v>11869</v>
      </c>
      <c r="I261" s="166" t="s">
        <v>12269</v>
      </c>
      <c r="J261" s="160" t="s">
        <v>608</v>
      </c>
      <c r="K261" s="159">
        <v>309</v>
      </c>
      <c r="L261" s="160" t="s">
        <v>62</v>
      </c>
      <c r="M261" s="159" t="s">
        <v>669</v>
      </c>
      <c r="N261" s="158" t="s">
        <v>6996</v>
      </c>
      <c r="O261" s="158" t="s">
        <v>206</v>
      </c>
      <c r="P261" s="158" t="s">
        <v>215</v>
      </c>
      <c r="Q261" s="162" t="s">
        <v>12454</v>
      </c>
      <c r="R261" s="162" t="s">
        <v>8650</v>
      </c>
      <c r="S261" s="163" t="s">
        <v>200</v>
      </c>
      <c r="T261" s="148" t="s">
        <v>651</v>
      </c>
      <c r="U261" s="149"/>
      <c r="V261" s="149"/>
      <c r="W261" s="164" t="str">
        <f>VLOOKUP(TRIM(X261),X10:Y88,2,FALSE)</f>
        <v>Puneet</v>
      </c>
      <c r="X261" s="11" t="str">
        <f t="shared" si="11"/>
        <v>5.1</v>
      </c>
      <c r="Y261" s="83"/>
      <c r="AA261" s="1">
        <f t="shared" si="10"/>
        <v>40</v>
      </c>
    </row>
    <row r="262" spans="1:27" ht="35.25" customHeight="1">
      <c r="A262" s="150" t="s">
        <v>185</v>
      </c>
      <c r="B262" s="165" t="s">
        <v>70</v>
      </c>
      <c r="C262" s="153" t="s">
        <v>186</v>
      </c>
      <c r="D262" s="153" t="s">
        <v>91</v>
      </c>
      <c r="E262" s="154" t="s">
        <v>10324</v>
      </c>
      <c r="F262" s="155" t="s">
        <v>30</v>
      </c>
      <c r="G262" s="155" t="s">
        <v>189</v>
      </c>
      <c r="H262" s="155" t="s">
        <v>11870</v>
      </c>
      <c r="I262" s="166" t="s">
        <v>12269</v>
      </c>
      <c r="J262" s="160" t="s">
        <v>608</v>
      </c>
      <c r="K262" s="159">
        <v>310</v>
      </c>
      <c r="L262" s="160" t="s">
        <v>62</v>
      </c>
      <c r="M262" s="159" t="s">
        <v>687</v>
      </c>
      <c r="N262" s="158" t="s">
        <v>7079</v>
      </c>
      <c r="O262" s="158" t="s">
        <v>366</v>
      </c>
      <c r="P262" s="158" t="s">
        <v>215</v>
      </c>
      <c r="Q262" s="162" t="s">
        <v>12455</v>
      </c>
      <c r="R262" s="162" t="s">
        <v>8650</v>
      </c>
      <c r="S262" s="163" t="s">
        <v>200</v>
      </c>
      <c r="T262" s="167" t="s">
        <v>651</v>
      </c>
      <c r="U262" s="149"/>
      <c r="V262" s="149"/>
      <c r="W262" s="164" t="str">
        <f>VLOOKUP(TRIM(X262),X10:Y88,2,FALSE)</f>
        <v>Puneet</v>
      </c>
      <c r="X262" s="11" t="str">
        <f t="shared" si="11"/>
        <v>5.1</v>
      </c>
      <c r="Y262" s="83"/>
      <c r="AA262" s="1">
        <f t="shared" si="10"/>
        <v>40</v>
      </c>
    </row>
    <row r="263" spans="1:27" ht="35.25" customHeight="1">
      <c r="A263" s="150" t="s">
        <v>185</v>
      </c>
      <c r="B263" s="165" t="s">
        <v>70</v>
      </c>
      <c r="C263" s="153" t="s">
        <v>186</v>
      </c>
      <c r="D263" s="153" t="s">
        <v>91</v>
      </c>
      <c r="E263" s="154" t="s">
        <v>10325</v>
      </c>
      <c r="F263" s="155" t="s">
        <v>434</v>
      </c>
      <c r="G263" s="155" t="s">
        <v>189</v>
      </c>
      <c r="H263" s="155" t="s">
        <v>12514</v>
      </c>
      <c r="I263" s="166" t="s">
        <v>649</v>
      </c>
      <c r="J263" s="160"/>
      <c r="K263" s="159"/>
      <c r="L263" s="160"/>
      <c r="M263" s="159"/>
      <c r="N263" s="158"/>
      <c r="O263" s="158"/>
      <c r="P263" s="158" t="s">
        <v>215</v>
      </c>
      <c r="Q263" s="162" t="s">
        <v>7325</v>
      </c>
      <c r="R263" s="162" t="s">
        <v>14508</v>
      </c>
      <c r="S263" s="176" t="s">
        <v>496</v>
      </c>
      <c r="T263" s="148" t="s">
        <v>651</v>
      </c>
      <c r="U263" s="149"/>
      <c r="V263" s="149"/>
      <c r="W263" s="164" t="str">
        <f>VLOOKUP(TRIM(X263),X10:Y88,2,FALSE)</f>
        <v>Puneet</v>
      </c>
      <c r="X263" s="11" t="str">
        <f t="shared" si="11"/>
        <v>5.1</v>
      </c>
      <c r="Y263" s="83"/>
      <c r="AA263" s="1">
        <f t="shared" si="10"/>
        <v>21</v>
      </c>
    </row>
    <row r="264" spans="1:27" ht="35.25" customHeight="1">
      <c r="A264" s="150" t="s">
        <v>185</v>
      </c>
      <c r="B264" s="165" t="s">
        <v>70</v>
      </c>
      <c r="C264" s="153" t="s">
        <v>186</v>
      </c>
      <c r="D264" s="153" t="s">
        <v>6905</v>
      </c>
      <c r="E264" s="154" t="s">
        <v>10326</v>
      </c>
      <c r="F264" s="155" t="s">
        <v>27</v>
      </c>
      <c r="G264" s="155" t="s">
        <v>189</v>
      </c>
      <c r="H264" s="155" t="s">
        <v>12855</v>
      </c>
      <c r="I264" s="166" t="s">
        <v>7329</v>
      </c>
      <c r="J264" s="160" t="s">
        <v>7343</v>
      </c>
      <c r="K264" s="159"/>
      <c r="L264" s="160"/>
      <c r="M264" s="159"/>
      <c r="N264" s="158" t="s">
        <v>11696</v>
      </c>
      <c r="O264" s="158" t="s">
        <v>366</v>
      </c>
      <c r="P264" s="158" t="s">
        <v>7218</v>
      </c>
      <c r="Q264" s="162" t="s">
        <v>7328</v>
      </c>
      <c r="R264" s="162" t="s">
        <v>13312</v>
      </c>
      <c r="S264" s="163" t="s">
        <v>13311</v>
      </c>
      <c r="T264" s="167" t="s">
        <v>651</v>
      </c>
      <c r="U264" s="149"/>
      <c r="V264" s="149"/>
      <c r="W264" s="164" t="str">
        <f>VLOOKUP(TRIM(X264),X10:Y88,2,FALSE)</f>
        <v>Frank</v>
      </c>
      <c r="X264" s="11" t="str">
        <f t="shared" si="11"/>
        <v>6.15</v>
      </c>
      <c r="Y264" s="83"/>
      <c r="AA264" s="1">
        <f t="shared" si="10"/>
        <v>36</v>
      </c>
    </row>
    <row r="265" spans="1:27" ht="35.25" customHeight="1">
      <c r="A265" s="150" t="s">
        <v>185</v>
      </c>
      <c r="B265" s="165" t="s">
        <v>70</v>
      </c>
      <c r="C265" s="153" t="s">
        <v>186</v>
      </c>
      <c r="D265" s="153" t="s">
        <v>6905</v>
      </c>
      <c r="E265" s="154" t="s">
        <v>10327</v>
      </c>
      <c r="F265" s="155" t="s">
        <v>27</v>
      </c>
      <c r="G265" s="155" t="s">
        <v>189</v>
      </c>
      <c r="H265" s="155" t="s">
        <v>12856</v>
      </c>
      <c r="I265" s="166" t="s">
        <v>649</v>
      </c>
      <c r="J265" s="160" t="s">
        <v>7343</v>
      </c>
      <c r="K265" s="159"/>
      <c r="L265" s="160"/>
      <c r="M265" s="159"/>
      <c r="N265" s="158" t="s">
        <v>11696</v>
      </c>
      <c r="O265" s="158" t="s">
        <v>366</v>
      </c>
      <c r="P265" s="158" t="s">
        <v>7218</v>
      </c>
      <c r="Q265" s="162" t="s">
        <v>11749</v>
      </c>
      <c r="R265" s="162" t="s">
        <v>13577</v>
      </c>
      <c r="S265" s="163" t="s">
        <v>13576</v>
      </c>
      <c r="T265" s="148" t="s">
        <v>651</v>
      </c>
      <c r="U265" s="149"/>
      <c r="V265" s="149"/>
      <c r="W265" s="164" t="str">
        <f>VLOOKUP(TRIM(X265),X10:Y88,2,FALSE)</f>
        <v>Frank</v>
      </c>
      <c r="X265" s="11" t="str">
        <f t="shared" si="11"/>
        <v>6.15</v>
      </c>
      <c r="Y265" s="83"/>
      <c r="AA265" s="1">
        <f t="shared" si="10"/>
        <v>21</v>
      </c>
    </row>
    <row r="266" spans="1:27" ht="35.25" customHeight="1">
      <c r="A266" s="150" t="s">
        <v>185</v>
      </c>
      <c r="B266" s="165" t="s">
        <v>70</v>
      </c>
      <c r="C266" s="153" t="s">
        <v>186</v>
      </c>
      <c r="D266" s="153" t="s">
        <v>162</v>
      </c>
      <c r="E266" s="154" t="s">
        <v>10328</v>
      </c>
      <c r="F266" s="155" t="s">
        <v>27</v>
      </c>
      <c r="G266" s="155" t="s">
        <v>189</v>
      </c>
      <c r="H266" s="155" t="s">
        <v>12857</v>
      </c>
      <c r="I266" s="166" t="s">
        <v>7977</v>
      </c>
      <c r="J266" s="160" t="s">
        <v>2389</v>
      </c>
      <c r="K266" s="159"/>
      <c r="L266" s="160"/>
      <c r="M266" s="159"/>
      <c r="N266" s="158" t="s">
        <v>1603</v>
      </c>
      <c r="O266" s="158" t="s">
        <v>366</v>
      </c>
      <c r="P266" s="158" t="s">
        <v>2390</v>
      </c>
      <c r="Q266" s="162" t="s">
        <v>11750</v>
      </c>
      <c r="R266" s="162" t="s">
        <v>13122</v>
      </c>
      <c r="S266" s="163" t="s">
        <v>13121</v>
      </c>
      <c r="T266" s="167" t="s">
        <v>651</v>
      </c>
      <c r="U266" s="149"/>
      <c r="V266" s="149"/>
      <c r="W266" s="164" t="str">
        <f>VLOOKUP(TRIM(X266),X10:Y88,2,FALSE)</f>
        <v>Puneet</v>
      </c>
      <c r="X266" s="11" t="str">
        <f t="shared" si="11"/>
        <v>6.9</v>
      </c>
      <c r="Y266" s="83"/>
      <c r="AA266" s="1">
        <f t="shared" si="10"/>
        <v>27</v>
      </c>
    </row>
    <row r="267" spans="1:27" ht="35.25" customHeight="1">
      <c r="A267" s="150" t="s">
        <v>185</v>
      </c>
      <c r="B267" s="165" t="s">
        <v>70</v>
      </c>
      <c r="C267" s="153" t="s">
        <v>186</v>
      </c>
      <c r="D267" s="153" t="s">
        <v>162</v>
      </c>
      <c r="E267" s="154" t="s">
        <v>10329</v>
      </c>
      <c r="F267" s="155" t="s">
        <v>27</v>
      </c>
      <c r="G267" s="155" t="s">
        <v>189</v>
      </c>
      <c r="H267" s="155" t="s">
        <v>12858</v>
      </c>
      <c r="I267" s="166" t="s">
        <v>7977</v>
      </c>
      <c r="J267" s="160" t="s">
        <v>2389</v>
      </c>
      <c r="K267" s="159"/>
      <c r="L267" s="160"/>
      <c r="M267" s="159"/>
      <c r="N267" s="158" t="s">
        <v>1603</v>
      </c>
      <c r="O267" s="158" t="s">
        <v>366</v>
      </c>
      <c r="P267" s="158" t="s">
        <v>2390</v>
      </c>
      <c r="Q267" s="162" t="s">
        <v>11751</v>
      </c>
      <c r="R267" s="162" t="s">
        <v>13124</v>
      </c>
      <c r="S267" s="163" t="s">
        <v>13123</v>
      </c>
      <c r="T267" s="148" t="s">
        <v>651</v>
      </c>
      <c r="U267" s="149"/>
      <c r="V267" s="149"/>
      <c r="W267" s="164" t="str">
        <f>VLOOKUP(TRIM(X267),X10:Y88,2,FALSE)</f>
        <v>Puneet</v>
      </c>
      <c r="X267" s="11" t="str">
        <f t="shared" si="11"/>
        <v>6.9</v>
      </c>
      <c r="Y267" s="83"/>
      <c r="AA267" s="1">
        <f t="shared" si="10"/>
        <v>27</v>
      </c>
    </row>
    <row r="268" spans="1:27" ht="35.25" customHeight="1">
      <c r="A268" s="150" t="s">
        <v>185</v>
      </c>
      <c r="B268" s="165" t="s">
        <v>70</v>
      </c>
      <c r="C268" s="153" t="s">
        <v>186</v>
      </c>
      <c r="D268" s="153" t="s">
        <v>162</v>
      </c>
      <c r="E268" s="154" t="s">
        <v>10330</v>
      </c>
      <c r="F268" s="155" t="s">
        <v>27</v>
      </c>
      <c r="G268" s="155" t="s">
        <v>189</v>
      </c>
      <c r="H268" s="155" t="s">
        <v>12859</v>
      </c>
      <c r="I268" s="166" t="s">
        <v>7977</v>
      </c>
      <c r="J268" s="160" t="s">
        <v>2389</v>
      </c>
      <c r="K268" s="159"/>
      <c r="L268" s="160"/>
      <c r="M268" s="159"/>
      <c r="N268" s="158" t="s">
        <v>1603</v>
      </c>
      <c r="O268" s="158" t="s">
        <v>366</v>
      </c>
      <c r="P268" s="158" t="s">
        <v>2390</v>
      </c>
      <c r="Q268" s="162" t="s">
        <v>11752</v>
      </c>
      <c r="R268" s="162" t="s">
        <v>13106</v>
      </c>
      <c r="S268" s="163" t="s">
        <v>13105</v>
      </c>
      <c r="T268" s="167" t="s">
        <v>651</v>
      </c>
      <c r="U268" s="149"/>
      <c r="V268" s="149"/>
      <c r="W268" s="164" t="str">
        <f>VLOOKUP(TRIM(X268),X10:Y88,2,FALSE)</f>
        <v>Puneet</v>
      </c>
      <c r="X268" s="11" t="str">
        <f t="shared" si="11"/>
        <v>6.9</v>
      </c>
      <c r="Y268" s="83"/>
      <c r="AA268" s="1">
        <f t="shared" si="10"/>
        <v>27</v>
      </c>
    </row>
    <row r="269" spans="1:27" ht="35.25" customHeight="1">
      <c r="A269" s="150" t="s">
        <v>185</v>
      </c>
      <c r="B269" s="165" t="s">
        <v>70</v>
      </c>
      <c r="C269" s="153" t="s">
        <v>186</v>
      </c>
      <c r="D269" s="153" t="s">
        <v>160</v>
      </c>
      <c r="E269" s="154" t="s">
        <v>10331</v>
      </c>
      <c r="F269" s="155" t="s">
        <v>27</v>
      </c>
      <c r="G269" s="155" t="s">
        <v>189</v>
      </c>
      <c r="H269" s="155" t="s">
        <v>12860</v>
      </c>
      <c r="I269" s="166" t="s">
        <v>649</v>
      </c>
      <c r="J269" s="160" t="s">
        <v>2423</v>
      </c>
      <c r="K269" s="159"/>
      <c r="L269" s="160"/>
      <c r="M269" s="159"/>
      <c r="N269" s="158" t="s">
        <v>1603</v>
      </c>
      <c r="O269" s="158" t="s">
        <v>366</v>
      </c>
      <c r="P269" s="158" t="s">
        <v>2424</v>
      </c>
      <c r="Q269" s="162" t="s">
        <v>11753</v>
      </c>
      <c r="R269" s="162" t="s">
        <v>14333</v>
      </c>
      <c r="S269" s="163" t="s">
        <v>193</v>
      </c>
      <c r="T269" s="148" t="s">
        <v>651</v>
      </c>
      <c r="U269" s="149"/>
      <c r="V269" s="149" t="s">
        <v>995</v>
      </c>
      <c r="W269" s="164" t="str">
        <f>VLOOKUP(TRIM(X269),X10:Y88,2,FALSE)</f>
        <v>Krisztian</v>
      </c>
      <c r="X269" s="11" t="str">
        <f t="shared" si="11"/>
        <v>6.8</v>
      </c>
      <c r="Y269" s="83"/>
      <c r="AA269" s="1">
        <f t="shared" si="10"/>
        <v>21</v>
      </c>
    </row>
    <row r="270" spans="1:27" ht="35.25" customHeight="1">
      <c r="A270" s="150" t="s">
        <v>185</v>
      </c>
      <c r="B270" s="165" t="s">
        <v>70</v>
      </c>
      <c r="C270" s="153" t="s">
        <v>186</v>
      </c>
      <c r="D270" s="153" t="s">
        <v>160</v>
      </c>
      <c r="E270" s="154" t="s">
        <v>10332</v>
      </c>
      <c r="F270" s="155" t="s">
        <v>27</v>
      </c>
      <c r="G270" s="155" t="s">
        <v>189</v>
      </c>
      <c r="H270" s="155" t="s">
        <v>12861</v>
      </c>
      <c r="I270" s="166" t="s">
        <v>649</v>
      </c>
      <c r="J270" s="160" t="s">
        <v>2423</v>
      </c>
      <c r="K270" s="159"/>
      <c r="L270" s="160"/>
      <c r="M270" s="159"/>
      <c r="N270" s="158" t="s">
        <v>1603</v>
      </c>
      <c r="O270" s="158" t="s">
        <v>366</v>
      </c>
      <c r="P270" s="158" t="s">
        <v>2424</v>
      </c>
      <c r="Q270" s="162" t="s">
        <v>11754</v>
      </c>
      <c r="R270" s="162" t="s">
        <v>8651</v>
      </c>
      <c r="S270" s="163" t="s">
        <v>200</v>
      </c>
      <c r="T270" s="167" t="s">
        <v>651</v>
      </c>
      <c r="U270" s="149"/>
      <c r="V270" s="149"/>
      <c r="W270" s="164" t="str">
        <f>VLOOKUP(TRIM(X270),X10:Y88,2,FALSE)</f>
        <v>Krisztian</v>
      </c>
      <c r="X270" s="11" t="str">
        <f t="shared" si="11"/>
        <v>6.8</v>
      </c>
      <c r="Y270" s="83"/>
      <c r="AA270" s="1">
        <f t="shared" si="10"/>
        <v>21</v>
      </c>
    </row>
    <row r="271" spans="1:27" ht="35.25" customHeight="1">
      <c r="A271" s="150" t="s">
        <v>185</v>
      </c>
      <c r="B271" s="165" t="s">
        <v>70</v>
      </c>
      <c r="C271" s="153" t="s">
        <v>186</v>
      </c>
      <c r="D271" s="153" t="s">
        <v>141</v>
      </c>
      <c r="E271" s="154" t="s">
        <v>10333</v>
      </c>
      <c r="F271" s="155" t="s">
        <v>419</v>
      </c>
      <c r="G271" s="155" t="s">
        <v>59</v>
      </c>
      <c r="H271" s="155" t="s">
        <v>11755</v>
      </c>
      <c r="I271" s="166" t="s">
        <v>436</v>
      </c>
      <c r="J271" s="160"/>
      <c r="K271" s="159"/>
      <c r="L271" s="160"/>
      <c r="M271" s="159"/>
      <c r="N271" s="158"/>
      <c r="O271" s="158" t="s">
        <v>366</v>
      </c>
      <c r="P271" s="158" t="s">
        <v>442</v>
      </c>
      <c r="Q271" s="162" t="s">
        <v>11756</v>
      </c>
      <c r="R271" s="162" t="s">
        <v>272</v>
      </c>
      <c r="S271" s="163" t="s">
        <v>253</v>
      </c>
      <c r="T271" s="148" t="s">
        <v>7214</v>
      </c>
      <c r="U271" s="149"/>
      <c r="V271" s="149"/>
      <c r="W271" s="164" t="str">
        <f>VLOOKUP(TRIM(X271),X10:Y88,2,FALSE)</f>
        <v>Krisztian</v>
      </c>
      <c r="X271" s="11" t="str">
        <f t="shared" si="11"/>
        <v>6.5.6</v>
      </c>
      <c r="Y271" s="83"/>
      <c r="AA271" s="1">
        <f t="shared" si="10"/>
        <v>12</v>
      </c>
    </row>
    <row r="272" spans="1:27" ht="35.25" customHeight="1">
      <c r="A272" s="150" t="s">
        <v>185</v>
      </c>
      <c r="B272" s="165" t="s">
        <v>70</v>
      </c>
      <c r="C272" s="153" t="s">
        <v>186</v>
      </c>
      <c r="D272" s="153" t="s">
        <v>141</v>
      </c>
      <c r="E272" s="154" t="s">
        <v>10334</v>
      </c>
      <c r="F272" s="155" t="s">
        <v>434</v>
      </c>
      <c r="G272" s="155" t="s">
        <v>189</v>
      </c>
      <c r="H272" s="155" t="s">
        <v>11757</v>
      </c>
      <c r="I272" s="166" t="s">
        <v>436</v>
      </c>
      <c r="J272" s="160"/>
      <c r="K272" s="159"/>
      <c r="L272" s="160"/>
      <c r="M272" s="159"/>
      <c r="N272" s="158"/>
      <c r="O272" s="158" t="s">
        <v>366</v>
      </c>
      <c r="P272" s="158" t="s">
        <v>442</v>
      </c>
      <c r="Q272" s="162" t="s">
        <v>11758</v>
      </c>
      <c r="R272" s="162" t="s">
        <v>13458</v>
      </c>
      <c r="S272" s="163" t="s">
        <v>13457</v>
      </c>
      <c r="T272" s="167" t="s">
        <v>7214</v>
      </c>
      <c r="U272" s="149"/>
      <c r="V272" s="149"/>
      <c r="W272" s="164" t="str">
        <f>VLOOKUP(TRIM(X272),X10:Y88,2,FALSE)</f>
        <v>Krisztian</v>
      </c>
      <c r="X272" s="11" t="str">
        <f t="shared" si="11"/>
        <v>6.5.6</v>
      </c>
      <c r="Y272" s="83"/>
      <c r="AA272" s="1">
        <f t="shared" si="10"/>
        <v>12</v>
      </c>
    </row>
    <row r="273" spans="1:27" ht="35.25" customHeight="1">
      <c r="A273" s="150" t="s">
        <v>185</v>
      </c>
      <c r="B273" s="165" t="s">
        <v>70</v>
      </c>
      <c r="C273" s="153" t="s">
        <v>186</v>
      </c>
      <c r="D273" s="153" t="s">
        <v>141</v>
      </c>
      <c r="E273" s="154" t="s">
        <v>10335</v>
      </c>
      <c r="F273" s="155" t="s">
        <v>27</v>
      </c>
      <c r="G273" s="155" t="s">
        <v>189</v>
      </c>
      <c r="H273" s="155" t="s">
        <v>12841</v>
      </c>
      <c r="I273" s="166" t="s">
        <v>436</v>
      </c>
      <c r="J273" s="160" t="s">
        <v>422</v>
      </c>
      <c r="K273" s="159"/>
      <c r="L273" s="160"/>
      <c r="M273" s="159"/>
      <c r="N273" s="158" t="s">
        <v>3708</v>
      </c>
      <c r="O273" s="158" t="s">
        <v>366</v>
      </c>
      <c r="P273" s="158" t="s">
        <v>442</v>
      </c>
      <c r="Q273" s="162" t="s">
        <v>11759</v>
      </c>
      <c r="R273" s="162" t="s">
        <v>13452</v>
      </c>
      <c r="S273" s="163" t="s">
        <v>444</v>
      </c>
      <c r="T273" s="148" t="s">
        <v>7214</v>
      </c>
      <c r="U273" s="149"/>
      <c r="V273" s="149"/>
      <c r="W273" s="164" t="str">
        <f>VLOOKUP(TRIM(X273),X10:Y88,2,FALSE)</f>
        <v>Krisztian</v>
      </c>
      <c r="X273" s="11" t="str">
        <f t="shared" si="11"/>
        <v>6.5.6</v>
      </c>
      <c r="Y273" s="83"/>
      <c r="AA273" s="1">
        <f t="shared" si="10"/>
        <v>12</v>
      </c>
    </row>
    <row r="274" spans="1:27" ht="35.25" customHeight="1">
      <c r="A274" s="150" t="s">
        <v>185</v>
      </c>
      <c r="B274" s="165" t="s">
        <v>70</v>
      </c>
      <c r="C274" s="153" t="s">
        <v>186</v>
      </c>
      <c r="D274" s="153" t="s">
        <v>149</v>
      </c>
      <c r="E274" s="154" t="s">
        <v>10336</v>
      </c>
      <c r="F274" s="155" t="s">
        <v>27</v>
      </c>
      <c r="G274" s="155" t="s">
        <v>189</v>
      </c>
      <c r="H274" s="155" t="s">
        <v>12842</v>
      </c>
      <c r="I274" s="166" t="s">
        <v>12986</v>
      </c>
      <c r="J274" s="160" t="s">
        <v>422</v>
      </c>
      <c r="K274" s="159"/>
      <c r="L274" s="160"/>
      <c r="M274" s="159"/>
      <c r="N274" s="158" t="s">
        <v>3708</v>
      </c>
      <c r="O274" s="158" t="s">
        <v>366</v>
      </c>
      <c r="P274" s="158" t="s">
        <v>442</v>
      </c>
      <c r="Q274" s="162" t="s">
        <v>11760</v>
      </c>
      <c r="R274" s="162" t="s">
        <v>13527</v>
      </c>
      <c r="S274" s="163" t="s">
        <v>200</v>
      </c>
      <c r="T274" s="167" t="s">
        <v>7214</v>
      </c>
      <c r="U274" s="149"/>
      <c r="V274" s="149"/>
      <c r="W274" s="164" t="str">
        <f>VLOOKUP(TRIM(X274),X10:Y88,2,FALSE)</f>
        <v>Frank</v>
      </c>
      <c r="X274" s="11" t="str">
        <f t="shared" si="11"/>
        <v>6.5.9</v>
      </c>
      <c r="Y274" s="83"/>
      <c r="AA274" s="1">
        <f t="shared" si="10"/>
        <v>32</v>
      </c>
    </row>
    <row r="275" spans="1:27" ht="35.25" customHeight="1">
      <c r="A275" s="150" t="s">
        <v>185</v>
      </c>
      <c r="B275" s="165" t="s">
        <v>70</v>
      </c>
      <c r="C275" s="153" t="s">
        <v>186</v>
      </c>
      <c r="D275" s="153" t="s">
        <v>149</v>
      </c>
      <c r="E275" s="154" t="s">
        <v>10337</v>
      </c>
      <c r="F275" s="155" t="s">
        <v>27</v>
      </c>
      <c r="G275" s="155" t="s">
        <v>189</v>
      </c>
      <c r="H275" s="155" t="s">
        <v>12843</v>
      </c>
      <c r="I275" s="166" t="s">
        <v>436</v>
      </c>
      <c r="J275" s="160" t="s">
        <v>455</v>
      </c>
      <c r="K275" s="159"/>
      <c r="L275" s="160"/>
      <c r="M275" s="159"/>
      <c r="N275" s="158" t="s">
        <v>1603</v>
      </c>
      <c r="O275" s="158" t="s">
        <v>366</v>
      </c>
      <c r="P275" s="158" t="s">
        <v>442</v>
      </c>
      <c r="Q275" s="162" t="s">
        <v>7213</v>
      </c>
      <c r="R275" s="162" t="s">
        <v>496</v>
      </c>
      <c r="S275" s="176" t="s">
        <v>496</v>
      </c>
      <c r="T275" s="148" t="s">
        <v>7214</v>
      </c>
      <c r="U275" s="149"/>
      <c r="V275" s="149"/>
      <c r="W275" s="164" t="str">
        <f>VLOOKUP(TRIM(X275),X10:Y88,2,FALSE)</f>
        <v>Frank</v>
      </c>
      <c r="X275" s="11" t="str">
        <f t="shared" si="11"/>
        <v>6.5.9</v>
      </c>
      <c r="Y275" s="83"/>
      <c r="AA275" s="1">
        <f t="shared" si="10"/>
        <v>12</v>
      </c>
    </row>
    <row r="276" spans="1:27" ht="35.25" customHeight="1">
      <c r="A276" s="150" t="s">
        <v>185</v>
      </c>
      <c r="B276" s="165" t="s">
        <v>70</v>
      </c>
      <c r="C276" s="153" t="s">
        <v>186</v>
      </c>
      <c r="D276" s="153" t="s">
        <v>149</v>
      </c>
      <c r="E276" s="154" t="s">
        <v>10338</v>
      </c>
      <c r="F276" s="155" t="s">
        <v>27</v>
      </c>
      <c r="G276" s="155" t="s">
        <v>189</v>
      </c>
      <c r="H276" s="155" t="s">
        <v>12844</v>
      </c>
      <c r="I276" s="166" t="s">
        <v>436</v>
      </c>
      <c r="J276" s="160" t="s">
        <v>455</v>
      </c>
      <c r="K276" s="159"/>
      <c r="L276" s="160"/>
      <c r="M276" s="159"/>
      <c r="N276" s="158" t="s">
        <v>1603</v>
      </c>
      <c r="O276" s="158" t="s">
        <v>366</v>
      </c>
      <c r="P276" s="158" t="s">
        <v>442</v>
      </c>
      <c r="Q276" s="162" t="s">
        <v>11761</v>
      </c>
      <c r="R276" s="162" t="s">
        <v>496</v>
      </c>
      <c r="S276" s="176" t="s">
        <v>496</v>
      </c>
      <c r="T276" s="167" t="s">
        <v>7214</v>
      </c>
      <c r="U276" s="149"/>
      <c r="V276" s="149"/>
      <c r="W276" s="164" t="str">
        <f>VLOOKUP(TRIM(X276),X10:Y88,2,FALSE)</f>
        <v>Frank</v>
      </c>
      <c r="X276" s="11" t="str">
        <f t="shared" si="11"/>
        <v>6.5.9</v>
      </c>
      <c r="Y276" s="83"/>
      <c r="AA276" s="1">
        <f t="shared" si="10"/>
        <v>12</v>
      </c>
    </row>
    <row r="277" spans="1:27" ht="35.25" customHeight="1">
      <c r="A277" s="150" t="s">
        <v>185</v>
      </c>
      <c r="B277" s="165" t="s">
        <v>70</v>
      </c>
      <c r="C277" s="153" t="s">
        <v>186</v>
      </c>
      <c r="D277" s="153" t="s">
        <v>149</v>
      </c>
      <c r="E277" s="154" t="s">
        <v>10339</v>
      </c>
      <c r="F277" s="155" t="s">
        <v>27</v>
      </c>
      <c r="G277" s="155" t="s">
        <v>189</v>
      </c>
      <c r="H277" s="155" t="s">
        <v>12845</v>
      </c>
      <c r="I277" s="166" t="s">
        <v>436</v>
      </c>
      <c r="J277" s="160" t="s">
        <v>455</v>
      </c>
      <c r="K277" s="159"/>
      <c r="L277" s="160"/>
      <c r="M277" s="159"/>
      <c r="N277" s="158" t="s">
        <v>1603</v>
      </c>
      <c r="O277" s="158" t="s">
        <v>366</v>
      </c>
      <c r="P277" s="158" t="s">
        <v>442</v>
      </c>
      <c r="Q277" s="162" t="s">
        <v>11762</v>
      </c>
      <c r="R277" s="162" t="s">
        <v>496</v>
      </c>
      <c r="S277" s="176" t="s">
        <v>496</v>
      </c>
      <c r="T277" s="148" t="s">
        <v>7214</v>
      </c>
      <c r="U277" s="149"/>
      <c r="V277" s="149"/>
      <c r="W277" s="164" t="str">
        <f>VLOOKUP(TRIM(X277),X10:Y88,2,FALSE)</f>
        <v>Frank</v>
      </c>
      <c r="X277" s="11" t="str">
        <f t="shared" si="11"/>
        <v>6.5.9</v>
      </c>
      <c r="Y277" s="83"/>
      <c r="AA277" s="1">
        <f t="shared" si="10"/>
        <v>12</v>
      </c>
    </row>
    <row r="278" spans="1:27" ht="35.25" customHeight="1">
      <c r="A278" s="150" t="s">
        <v>185</v>
      </c>
      <c r="B278" s="165" t="s">
        <v>70</v>
      </c>
      <c r="C278" s="153" t="s">
        <v>186</v>
      </c>
      <c r="D278" s="153" t="s">
        <v>127</v>
      </c>
      <c r="E278" s="154" t="s">
        <v>10340</v>
      </c>
      <c r="F278" s="155" t="s">
        <v>419</v>
      </c>
      <c r="G278" s="155" t="s">
        <v>242</v>
      </c>
      <c r="H278" s="155" t="s">
        <v>11763</v>
      </c>
      <c r="I278" s="166" t="s">
        <v>12381</v>
      </c>
      <c r="J278" s="160"/>
      <c r="K278" s="159"/>
      <c r="L278" s="160"/>
      <c r="M278" s="159"/>
      <c r="N278" s="158"/>
      <c r="O278" s="158"/>
      <c r="P278" s="158" t="s">
        <v>442</v>
      </c>
      <c r="Q278" s="162" t="s">
        <v>11764</v>
      </c>
      <c r="R278" s="162" t="s">
        <v>13319</v>
      </c>
      <c r="S278" s="163" t="s">
        <v>13318</v>
      </c>
      <c r="T278" s="167" t="s">
        <v>11765</v>
      </c>
      <c r="U278" s="149"/>
      <c r="V278" s="149"/>
      <c r="W278" s="164" t="str">
        <f>VLOOKUP(TRIM(X278),X10:Y88,2,FALSE)</f>
        <v>Frank</v>
      </c>
      <c r="X278" s="11" t="str">
        <f t="shared" si="11"/>
        <v>6.5.1</v>
      </c>
      <c r="Y278" s="83"/>
      <c r="AA278" s="1">
        <f t="shared" si="10"/>
        <v>18</v>
      </c>
    </row>
    <row r="279" spans="1:27" ht="35.25" customHeight="1">
      <c r="A279" s="150" t="s">
        <v>185</v>
      </c>
      <c r="B279" s="165" t="s">
        <v>70</v>
      </c>
      <c r="C279" s="153" t="s">
        <v>186</v>
      </c>
      <c r="D279" s="153" t="s">
        <v>127</v>
      </c>
      <c r="E279" s="154" t="s">
        <v>10341</v>
      </c>
      <c r="F279" s="155" t="s">
        <v>27</v>
      </c>
      <c r="G279" s="155" t="s">
        <v>189</v>
      </c>
      <c r="H279" s="155" t="s">
        <v>11766</v>
      </c>
      <c r="I279" s="166" t="s">
        <v>436</v>
      </c>
      <c r="J279" s="160" t="s">
        <v>422</v>
      </c>
      <c r="K279" s="159"/>
      <c r="L279" s="160"/>
      <c r="M279" s="159"/>
      <c r="N279" s="158" t="s">
        <v>3708</v>
      </c>
      <c r="O279" s="158" t="s">
        <v>366</v>
      </c>
      <c r="P279" s="158" t="s">
        <v>442</v>
      </c>
      <c r="Q279" s="162" t="s">
        <v>11767</v>
      </c>
      <c r="R279" s="162" t="s">
        <v>496</v>
      </c>
      <c r="S279" s="176" t="s">
        <v>496</v>
      </c>
      <c r="T279" s="148" t="s">
        <v>11765</v>
      </c>
      <c r="U279" s="149"/>
      <c r="V279" s="149"/>
      <c r="W279" s="164" t="str">
        <f>VLOOKUP(TRIM(X279),X10:Y88,2,FALSE)</f>
        <v>Frank</v>
      </c>
      <c r="X279" s="11" t="str">
        <f t="shared" si="11"/>
        <v>6.5.1</v>
      </c>
      <c r="Y279" s="83"/>
      <c r="AA279" s="1">
        <f t="shared" si="10"/>
        <v>12</v>
      </c>
    </row>
    <row r="280" spans="1:27" ht="35.25" customHeight="1">
      <c r="A280" s="150" t="s">
        <v>185</v>
      </c>
      <c r="B280" s="165" t="s">
        <v>70</v>
      </c>
      <c r="C280" s="153" t="s">
        <v>186</v>
      </c>
      <c r="D280" s="153" t="s">
        <v>153</v>
      </c>
      <c r="E280" s="154" t="s">
        <v>10342</v>
      </c>
      <c r="F280" s="155" t="s">
        <v>27</v>
      </c>
      <c r="G280" s="155" t="s">
        <v>189</v>
      </c>
      <c r="H280" s="155" t="s">
        <v>12846</v>
      </c>
      <c r="I280" s="166" t="s">
        <v>1386</v>
      </c>
      <c r="J280" s="160" t="s">
        <v>422</v>
      </c>
      <c r="K280" s="159"/>
      <c r="L280" s="160"/>
      <c r="M280" s="159"/>
      <c r="N280" s="158" t="s">
        <v>3708</v>
      </c>
      <c r="O280" s="158" t="s">
        <v>366</v>
      </c>
      <c r="P280" s="158" t="s">
        <v>442</v>
      </c>
      <c r="Q280" s="162" t="s">
        <v>11768</v>
      </c>
      <c r="R280" s="162" t="s">
        <v>13354</v>
      </c>
      <c r="S280" s="163" t="s">
        <v>13353</v>
      </c>
      <c r="T280" s="167" t="s">
        <v>2749</v>
      </c>
      <c r="U280" s="149"/>
      <c r="V280" s="149"/>
      <c r="W280" s="164" t="str">
        <f>VLOOKUP(TRIM(X280),X10:Y88,2,FALSE)</f>
        <v>Puneet</v>
      </c>
      <c r="X280" s="11" t="str">
        <f t="shared" si="11"/>
        <v>6.5.11</v>
      </c>
      <c r="Y280" s="83"/>
      <c r="AA280" s="1">
        <f t="shared" si="10"/>
        <v>8</v>
      </c>
    </row>
    <row r="281" spans="1:27" ht="35.25" customHeight="1">
      <c r="A281" s="150" t="s">
        <v>185</v>
      </c>
      <c r="B281" s="165" t="s">
        <v>70</v>
      </c>
      <c r="C281" s="153" t="s">
        <v>28</v>
      </c>
      <c r="D281" s="153" t="s">
        <v>153</v>
      </c>
      <c r="E281" s="154" t="s">
        <v>10343</v>
      </c>
      <c r="F281" s="155" t="s">
        <v>27</v>
      </c>
      <c r="G281" s="169" t="s">
        <v>189</v>
      </c>
      <c r="H281" s="169" t="s">
        <v>12847</v>
      </c>
      <c r="I281" s="170" t="s">
        <v>1386</v>
      </c>
      <c r="J281" s="171" t="s">
        <v>422</v>
      </c>
      <c r="K281" s="172"/>
      <c r="L281" s="171"/>
      <c r="M281" s="172"/>
      <c r="N281" s="171" t="s">
        <v>3708</v>
      </c>
      <c r="O281" s="171" t="s">
        <v>366</v>
      </c>
      <c r="P281" s="171" t="s">
        <v>442</v>
      </c>
      <c r="Q281" s="173" t="s">
        <v>13266</v>
      </c>
      <c r="R281" s="173" t="s">
        <v>13355</v>
      </c>
      <c r="S281" s="177"/>
      <c r="T281" s="148" t="s">
        <v>2749</v>
      </c>
      <c r="U281" s="149"/>
      <c r="V281" s="149"/>
      <c r="W281" s="164" t="str">
        <f>VLOOKUP(TRIM(X281),X10:Y88,2,FALSE)</f>
        <v>Puneet</v>
      </c>
      <c r="X281" s="11" t="str">
        <f t="shared" si="11"/>
        <v>6.5.11</v>
      </c>
      <c r="Y281" s="83"/>
      <c r="AA281" s="1">
        <f t="shared" ref="AA281:AA344" si="12">LEN(I281)</f>
        <v>8</v>
      </c>
    </row>
    <row r="282" spans="1:27" ht="35.25" customHeight="1">
      <c r="A282" s="150" t="s">
        <v>185</v>
      </c>
      <c r="B282" s="165" t="s">
        <v>70</v>
      </c>
      <c r="C282" s="153" t="s">
        <v>186</v>
      </c>
      <c r="D282" s="153" t="s">
        <v>141</v>
      </c>
      <c r="E282" s="154" t="s">
        <v>10344</v>
      </c>
      <c r="F282" s="155" t="s">
        <v>27</v>
      </c>
      <c r="G282" s="155" t="s">
        <v>189</v>
      </c>
      <c r="H282" s="155" t="s">
        <v>12848</v>
      </c>
      <c r="I282" s="166" t="s">
        <v>1386</v>
      </c>
      <c r="J282" s="160" t="s">
        <v>455</v>
      </c>
      <c r="K282" s="159"/>
      <c r="L282" s="160"/>
      <c r="M282" s="159"/>
      <c r="N282" s="158" t="s">
        <v>1603</v>
      </c>
      <c r="O282" s="158" t="s">
        <v>366</v>
      </c>
      <c r="P282" s="158" t="s">
        <v>442</v>
      </c>
      <c r="Q282" s="162" t="s">
        <v>11769</v>
      </c>
      <c r="R282" s="162" t="s">
        <v>13623</v>
      </c>
      <c r="S282" s="163" t="s">
        <v>444</v>
      </c>
      <c r="T282" s="167" t="s">
        <v>2749</v>
      </c>
      <c r="U282" s="149"/>
      <c r="V282" s="149"/>
      <c r="W282" s="164" t="str">
        <f>VLOOKUP(TRIM(X282),X10:Y88,2,FALSE)</f>
        <v>Krisztian</v>
      </c>
      <c r="X282" s="11" t="str">
        <f t="shared" si="11"/>
        <v>6.5.6</v>
      </c>
      <c r="Y282" s="83"/>
      <c r="AA282" s="1">
        <f t="shared" si="12"/>
        <v>8</v>
      </c>
    </row>
    <row r="283" spans="1:27" ht="35.25" customHeight="1">
      <c r="A283" s="150" t="s">
        <v>185</v>
      </c>
      <c r="B283" s="165" t="s">
        <v>70</v>
      </c>
      <c r="C283" s="153" t="s">
        <v>186</v>
      </c>
      <c r="D283" s="153" t="s">
        <v>127</v>
      </c>
      <c r="E283" s="154" t="s">
        <v>10345</v>
      </c>
      <c r="F283" s="155" t="s">
        <v>27</v>
      </c>
      <c r="G283" s="155" t="s">
        <v>189</v>
      </c>
      <c r="H283" s="155" t="s">
        <v>12849</v>
      </c>
      <c r="I283" s="166" t="s">
        <v>12914</v>
      </c>
      <c r="J283" s="160" t="s">
        <v>422</v>
      </c>
      <c r="K283" s="159"/>
      <c r="L283" s="160"/>
      <c r="M283" s="159"/>
      <c r="N283" s="158" t="s">
        <v>3708</v>
      </c>
      <c r="O283" s="158" t="s">
        <v>366</v>
      </c>
      <c r="P283" s="158" t="s">
        <v>442</v>
      </c>
      <c r="Q283" s="162" t="s">
        <v>11770</v>
      </c>
      <c r="R283" s="162" t="s">
        <v>14505</v>
      </c>
      <c r="S283" s="176" t="s">
        <v>496</v>
      </c>
      <c r="T283" s="148" t="s">
        <v>2960</v>
      </c>
      <c r="U283" s="149"/>
      <c r="V283" s="149"/>
      <c r="W283" s="164" t="str">
        <f>VLOOKUP(TRIM(X283),X10:Y88,2,FALSE)</f>
        <v>Frank</v>
      </c>
      <c r="X283" s="11" t="str">
        <f t="shared" si="11"/>
        <v>6.5.1</v>
      </c>
      <c r="Y283" s="83"/>
      <c r="AA283" s="1">
        <f t="shared" si="12"/>
        <v>42</v>
      </c>
    </row>
    <row r="284" spans="1:27" ht="35.25" customHeight="1">
      <c r="A284" s="150" t="s">
        <v>185</v>
      </c>
      <c r="B284" s="165" t="s">
        <v>70</v>
      </c>
      <c r="C284" s="153" t="s">
        <v>186</v>
      </c>
      <c r="D284" s="153" t="s">
        <v>127</v>
      </c>
      <c r="E284" s="154" t="s">
        <v>10346</v>
      </c>
      <c r="F284" s="155" t="s">
        <v>27</v>
      </c>
      <c r="G284" s="155" t="s">
        <v>189</v>
      </c>
      <c r="H284" s="155" t="s">
        <v>12850</v>
      </c>
      <c r="I284" s="166" t="s">
        <v>12914</v>
      </c>
      <c r="J284" s="160" t="s">
        <v>455</v>
      </c>
      <c r="K284" s="159"/>
      <c r="L284" s="160"/>
      <c r="M284" s="159"/>
      <c r="N284" s="158" t="s">
        <v>1603</v>
      </c>
      <c r="O284" s="158" t="s">
        <v>366</v>
      </c>
      <c r="P284" s="158" t="s">
        <v>442</v>
      </c>
      <c r="Q284" s="162" t="s">
        <v>11771</v>
      </c>
      <c r="R284" s="162" t="s">
        <v>14505</v>
      </c>
      <c r="S284" s="176" t="s">
        <v>496</v>
      </c>
      <c r="T284" s="167" t="s">
        <v>2960</v>
      </c>
      <c r="U284" s="149"/>
      <c r="V284" s="149"/>
      <c r="W284" s="164" t="str">
        <f>VLOOKUP(TRIM(X284),X10:Y88,2,FALSE)</f>
        <v>Frank</v>
      </c>
      <c r="X284" s="11" t="str">
        <f t="shared" ref="X284:X347" si="13">IF(ISNONTEXT(D284),"" &amp; D284 &amp;"",T(D284))</f>
        <v>6.5.1</v>
      </c>
      <c r="Y284" s="83"/>
      <c r="AA284" s="1">
        <f t="shared" si="12"/>
        <v>42</v>
      </c>
    </row>
    <row r="285" spans="1:27" ht="35.25" customHeight="1">
      <c r="A285" s="150" t="s">
        <v>185</v>
      </c>
      <c r="B285" s="165" t="s">
        <v>70</v>
      </c>
      <c r="C285" s="153" t="s">
        <v>186</v>
      </c>
      <c r="D285" s="153" t="s">
        <v>127</v>
      </c>
      <c r="E285" s="154" t="s">
        <v>10347</v>
      </c>
      <c r="F285" s="155" t="s">
        <v>27</v>
      </c>
      <c r="G285" s="155" t="s">
        <v>189</v>
      </c>
      <c r="H285" s="155" t="s">
        <v>12851</v>
      </c>
      <c r="I285" s="166" t="s">
        <v>12914</v>
      </c>
      <c r="J285" s="160" t="s">
        <v>422</v>
      </c>
      <c r="K285" s="159"/>
      <c r="L285" s="160"/>
      <c r="M285" s="159"/>
      <c r="N285" s="158" t="s">
        <v>3708</v>
      </c>
      <c r="O285" s="158" t="s">
        <v>366</v>
      </c>
      <c r="P285" s="158" t="s">
        <v>442</v>
      </c>
      <c r="Q285" s="162" t="s">
        <v>11772</v>
      </c>
      <c r="R285" s="162" t="s">
        <v>14505</v>
      </c>
      <c r="S285" s="176" t="s">
        <v>496</v>
      </c>
      <c r="T285" s="148" t="s">
        <v>2960</v>
      </c>
      <c r="U285" s="149"/>
      <c r="V285" s="149"/>
      <c r="W285" s="164" t="str">
        <f>VLOOKUP(TRIM(X285),X10:Y88,2,FALSE)</f>
        <v>Frank</v>
      </c>
      <c r="X285" s="11" t="str">
        <f t="shared" si="13"/>
        <v>6.5.1</v>
      </c>
      <c r="Y285" s="83"/>
      <c r="AA285" s="1">
        <f t="shared" si="12"/>
        <v>42</v>
      </c>
    </row>
    <row r="286" spans="1:27" ht="35.25" customHeight="1">
      <c r="A286" s="150" t="s">
        <v>185</v>
      </c>
      <c r="B286" s="165" t="s">
        <v>70</v>
      </c>
      <c r="C286" s="153" t="s">
        <v>186</v>
      </c>
      <c r="D286" s="153" t="s">
        <v>141</v>
      </c>
      <c r="E286" s="154" t="s">
        <v>10348</v>
      </c>
      <c r="F286" s="155" t="s">
        <v>27</v>
      </c>
      <c r="G286" s="155" t="s">
        <v>189</v>
      </c>
      <c r="H286" s="155" t="s">
        <v>12852</v>
      </c>
      <c r="I286" s="166" t="s">
        <v>12915</v>
      </c>
      <c r="J286" s="160" t="s">
        <v>422</v>
      </c>
      <c r="K286" s="159"/>
      <c r="L286" s="160"/>
      <c r="M286" s="159"/>
      <c r="N286" s="158" t="s">
        <v>3708</v>
      </c>
      <c r="O286" s="158" t="s">
        <v>366</v>
      </c>
      <c r="P286" s="158" t="s">
        <v>442</v>
      </c>
      <c r="Q286" s="162" t="s">
        <v>11773</v>
      </c>
      <c r="R286" s="162" t="s">
        <v>272</v>
      </c>
      <c r="S286" s="163" t="s">
        <v>253</v>
      </c>
      <c r="T286" s="167" t="s">
        <v>2960</v>
      </c>
      <c r="U286" s="149"/>
      <c r="V286" s="149"/>
      <c r="W286" s="164" t="str">
        <f>VLOOKUP(TRIM(X286),X10:Y88,2,FALSE)</f>
        <v>Krisztian</v>
      </c>
      <c r="X286" s="11" t="str">
        <f t="shared" si="13"/>
        <v>6.5.6</v>
      </c>
      <c r="Y286" s="83"/>
      <c r="AA286" s="1">
        <f t="shared" si="12"/>
        <v>33</v>
      </c>
    </row>
    <row r="287" spans="1:27" ht="35.25" customHeight="1">
      <c r="A287" s="150" t="s">
        <v>185</v>
      </c>
      <c r="B287" s="165" t="s">
        <v>70</v>
      </c>
      <c r="C287" s="153" t="s">
        <v>186</v>
      </c>
      <c r="D287" s="153" t="s">
        <v>133</v>
      </c>
      <c r="E287" s="154" t="s">
        <v>10349</v>
      </c>
      <c r="F287" s="155" t="s">
        <v>27</v>
      </c>
      <c r="G287" s="155" t="s">
        <v>189</v>
      </c>
      <c r="H287" s="155" t="s">
        <v>12853</v>
      </c>
      <c r="I287" s="166" t="s">
        <v>760</v>
      </c>
      <c r="J287" s="160" t="s">
        <v>422</v>
      </c>
      <c r="K287" s="159"/>
      <c r="L287" s="160"/>
      <c r="M287" s="159"/>
      <c r="N287" s="158" t="s">
        <v>3708</v>
      </c>
      <c r="O287" s="158" t="s">
        <v>366</v>
      </c>
      <c r="P287" s="158" t="s">
        <v>442</v>
      </c>
      <c r="Q287" s="162" t="s">
        <v>11774</v>
      </c>
      <c r="R287" s="162" t="s">
        <v>496</v>
      </c>
      <c r="S287" s="176" t="s">
        <v>496</v>
      </c>
      <c r="T287" s="148" t="s">
        <v>762</v>
      </c>
      <c r="U287" s="149"/>
      <c r="V287" s="149"/>
      <c r="W287" s="164" t="str">
        <f>VLOOKUP(TRIM(X287),X10:Y88,2,FALSE)</f>
        <v>Frank</v>
      </c>
      <c r="X287" s="11" t="str">
        <f t="shared" si="13"/>
        <v>6.5.3</v>
      </c>
      <c r="Y287" s="83"/>
      <c r="AA287" s="1">
        <f t="shared" si="12"/>
        <v>3</v>
      </c>
    </row>
    <row r="288" spans="1:27" ht="35.25" customHeight="1">
      <c r="A288" s="150" t="s">
        <v>185</v>
      </c>
      <c r="B288" s="165" t="s">
        <v>70</v>
      </c>
      <c r="C288" s="153" t="s">
        <v>186</v>
      </c>
      <c r="D288" s="153" t="s">
        <v>133</v>
      </c>
      <c r="E288" s="154" t="s">
        <v>10350</v>
      </c>
      <c r="F288" s="155" t="s">
        <v>27</v>
      </c>
      <c r="G288" s="155" t="s">
        <v>189</v>
      </c>
      <c r="H288" s="155" t="s">
        <v>12854</v>
      </c>
      <c r="I288" s="166" t="s">
        <v>760</v>
      </c>
      <c r="J288" s="160" t="s">
        <v>455</v>
      </c>
      <c r="K288" s="159"/>
      <c r="L288" s="160"/>
      <c r="M288" s="159"/>
      <c r="N288" s="158" t="s">
        <v>1603</v>
      </c>
      <c r="O288" s="158" t="s">
        <v>366</v>
      </c>
      <c r="P288" s="158" t="s">
        <v>442</v>
      </c>
      <c r="Q288" s="162" t="s">
        <v>11775</v>
      </c>
      <c r="R288" s="162" t="s">
        <v>13473</v>
      </c>
      <c r="S288" s="163" t="s">
        <v>200</v>
      </c>
      <c r="T288" s="167" t="s">
        <v>762</v>
      </c>
      <c r="U288" s="149"/>
      <c r="V288" s="149"/>
      <c r="W288" s="164" t="str">
        <f>VLOOKUP(TRIM(X288),X10:Y88,2,FALSE)</f>
        <v>Frank</v>
      </c>
      <c r="X288" s="11" t="str">
        <f t="shared" si="13"/>
        <v>6.5.3</v>
      </c>
      <c r="Y288" s="83"/>
      <c r="AA288" s="1">
        <f t="shared" si="12"/>
        <v>3</v>
      </c>
    </row>
    <row r="289" spans="1:27" ht="35.25" customHeight="1">
      <c r="A289" s="150" t="s">
        <v>185</v>
      </c>
      <c r="B289" s="165" t="s">
        <v>70</v>
      </c>
      <c r="C289" s="153" t="s">
        <v>186</v>
      </c>
      <c r="D289" s="153" t="s">
        <v>2149</v>
      </c>
      <c r="E289" s="154" t="s">
        <v>10351</v>
      </c>
      <c r="F289" s="155" t="s">
        <v>30</v>
      </c>
      <c r="G289" s="155" t="s">
        <v>189</v>
      </c>
      <c r="H289" s="155" t="s">
        <v>11871</v>
      </c>
      <c r="I289" s="166" t="s">
        <v>1580</v>
      </c>
      <c r="J289" s="160" t="s">
        <v>608</v>
      </c>
      <c r="K289" s="159">
        <v>311</v>
      </c>
      <c r="L289" s="160" t="s">
        <v>62</v>
      </c>
      <c r="M289" s="159" t="s">
        <v>669</v>
      </c>
      <c r="N289" s="158" t="s">
        <v>7079</v>
      </c>
      <c r="O289" s="158" t="s">
        <v>366</v>
      </c>
      <c r="P289" s="158" t="s">
        <v>7074</v>
      </c>
      <c r="Q289" s="162" t="s">
        <v>12456</v>
      </c>
      <c r="R289" s="162" t="s">
        <v>13409</v>
      </c>
      <c r="S289" s="163" t="s">
        <v>13408</v>
      </c>
      <c r="T289" s="148" t="s">
        <v>868</v>
      </c>
      <c r="U289" s="149"/>
      <c r="V289" s="149"/>
      <c r="W289" s="164" t="str">
        <f>VLOOKUP(TRIM(X289),X10:Y88,2,FALSE)</f>
        <v>Puneet</v>
      </c>
      <c r="X289" s="11" t="str">
        <f t="shared" si="13"/>
        <v>6.11</v>
      </c>
      <c r="Y289" s="83"/>
      <c r="AA289" s="1">
        <f t="shared" si="12"/>
        <v>16</v>
      </c>
    </row>
    <row r="290" spans="1:27" ht="35.25" customHeight="1">
      <c r="A290" s="150" t="s">
        <v>185</v>
      </c>
      <c r="B290" s="165" t="s">
        <v>70</v>
      </c>
      <c r="C290" s="153" t="s">
        <v>186</v>
      </c>
      <c r="D290" s="153" t="s">
        <v>2149</v>
      </c>
      <c r="E290" s="154" t="s">
        <v>10352</v>
      </c>
      <c r="F290" s="155" t="s">
        <v>30</v>
      </c>
      <c r="G290" s="155" t="s">
        <v>189</v>
      </c>
      <c r="H290" s="155" t="s">
        <v>11872</v>
      </c>
      <c r="I290" s="166" t="s">
        <v>1580</v>
      </c>
      <c r="J290" s="160" t="s">
        <v>608</v>
      </c>
      <c r="K290" s="159">
        <v>312</v>
      </c>
      <c r="L290" s="160" t="s">
        <v>62</v>
      </c>
      <c r="M290" s="159" t="s">
        <v>669</v>
      </c>
      <c r="N290" s="158" t="s">
        <v>7079</v>
      </c>
      <c r="O290" s="158" t="s">
        <v>366</v>
      </c>
      <c r="P290" s="158" t="s">
        <v>7074</v>
      </c>
      <c r="Q290" s="162" t="s">
        <v>12457</v>
      </c>
      <c r="R290" s="162" t="s">
        <v>13411</v>
      </c>
      <c r="S290" s="163" t="s">
        <v>13410</v>
      </c>
      <c r="T290" s="167" t="s">
        <v>868</v>
      </c>
      <c r="U290" s="149"/>
      <c r="V290" s="149"/>
      <c r="W290" s="164" t="str">
        <f>VLOOKUP(TRIM(X290),X10:Y88,2,FALSE)</f>
        <v>Puneet</v>
      </c>
      <c r="X290" s="11" t="str">
        <f t="shared" si="13"/>
        <v>6.11</v>
      </c>
      <c r="Y290" s="83"/>
      <c r="AA290" s="1">
        <f t="shared" si="12"/>
        <v>16</v>
      </c>
    </row>
    <row r="291" spans="1:27" ht="35.25" customHeight="1">
      <c r="A291" s="150" t="s">
        <v>185</v>
      </c>
      <c r="B291" s="165" t="s">
        <v>70</v>
      </c>
      <c r="C291" s="153" t="s">
        <v>186</v>
      </c>
      <c r="D291" s="153" t="s">
        <v>2149</v>
      </c>
      <c r="E291" s="154" t="s">
        <v>10353</v>
      </c>
      <c r="F291" s="155" t="s">
        <v>30</v>
      </c>
      <c r="G291" s="155" t="s">
        <v>189</v>
      </c>
      <c r="H291" s="155" t="s">
        <v>11873</v>
      </c>
      <c r="I291" s="166" t="s">
        <v>10000</v>
      </c>
      <c r="J291" s="160" t="s">
        <v>608</v>
      </c>
      <c r="K291" s="159">
        <v>278</v>
      </c>
      <c r="L291" s="160" t="s">
        <v>76</v>
      </c>
      <c r="M291" s="159" t="s">
        <v>878</v>
      </c>
      <c r="N291" s="158" t="s">
        <v>7079</v>
      </c>
      <c r="O291" s="158" t="s">
        <v>366</v>
      </c>
      <c r="P291" s="158" t="s">
        <v>7074</v>
      </c>
      <c r="Q291" s="162" t="s">
        <v>12458</v>
      </c>
      <c r="R291" s="162" t="s">
        <v>13071</v>
      </c>
      <c r="S291" s="163" t="s">
        <v>13070</v>
      </c>
      <c r="T291" s="148" t="s">
        <v>868</v>
      </c>
      <c r="U291" s="149"/>
      <c r="V291" s="149"/>
      <c r="W291" s="164" t="str">
        <f>VLOOKUP(TRIM(X291),X10:Y88,2,FALSE)</f>
        <v>Puneet</v>
      </c>
      <c r="X291" s="11" t="str">
        <f t="shared" si="13"/>
        <v>6.11</v>
      </c>
      <c r="Y291" s="83"/>
      <c r="AA291" s="1">
        <f t="shared" si="12"/>
        <v>34</v>
      </c>
    </row>
    <row r="292" spans="1:27" ht="35.25" customHeight="1">
      <c r="A292" s="150" t="s">
        <v>185</v>
      </c>
      <c r="B292" s="165" t="s">
        <v>70</v>
      </c>
      <c r="C292" s="153" t="s">
        <v>186</v>
      </c>
      <c r="D292" s="153" t="s">
        <v>2149</v>
      </c>
      <c r="E292" s="154" t="s">
        <v>10354</v>
      </c>
      <c r="F292" s="155" t="s">
        <v>30</v>
      </c>
      <c r="G292" s="155" t="s">
        <v>189</v>
      </c>
      <c r="H292" s="155" t="s">
        <v>11874</v>
      </c>
      <c r="I292" s="166" t="s">
        <v>10000</v>
      </c>
      <c r="J292" s="160" t="s">
        <v>608</v>
      </c>
      <c r="K292" s="159">
        <v>279</v>
      </c>
      <c r="L292" s="160" t="s">
        <v>76</v>
      </c>
      <c r="M292" s="159" t="s">
        <v>878</v>
      </c>
      <c r="N292" s="158" t="s">
        <v>7079</v>
      </c>
      <c r="O292" s="158" t="s">
        <v>366</v>
      </c>
      <c r="P292" s="158" t="s">
        <v>7074</v>
      </c>
      <c r="Q292" s="162" t="s">
        <v>12459</v>
      </c>
      <c r="R292" s="162" t="s">
        <v>13074</v>
      </c>
      <c r="S292" s="163" t="s">
        <v>13073</v>
      </c>
      <c r="T292" s="167" t="s">
        <v>868</v>
      </c>
      <c r="U292" s="149"/>
      <c r="V292" s="149"/>
      <c r="W292" s="164" t="str">
        <f>VLOOKUP(TRIM(X292),X10:Y88,2,FALSE)</f>
        <v>Puneet</v>
      </c>
      <c r="X292" s="11" t="str">
        <f t="shared" si="13"/>
        <v>6.11</v>
      </c>
      <c r="Y292" s="83"/>
      <c r="AA292" s="1">
        <f t="shared" si="12"/>
        <v>34</v>
      </c>
    </row>
    <row r="293" spans="1:27" ht="35.25" customHeight="1">
      <c r="A293" s="150" t="s">
        <v>185</v>
      </c>
      <c r="B293" s="165" t="s">
        <v>70</v>
      </c>
      <c r="C293" s="153" t="s">
        <v>186</v>
      </c>
      <c r="D293" s="153" t="s">
        <v>2149</v>
      </c>
      <c r="E293" s="154" t="s">
        <v>10355</v>
      </c>
      <c r="F293" s="155" t="s">
        <v>419</v>
      </c>
      <c r="G293" s="155" t="s">
        <v>59</v>
      </c>
      <c r="H293" s="155" t="s">
        <v>11776</v>
      </c>
      <c r="I293" s="166" t="s">
        <v>1580</v>
      </c>
      <c r="J293" s="160"/>
      <c r="K293" s="159"/>
      <c r="L293" s="160"/>
      <c r="M293" s="159"/>
      <c r="N293" s="158"/>
      <c r="O293" s="158" t="s">
        <v>366</v>
      </c>
      <c r="P293" s="158" t="s">
        <v>7074</v>
      </c>
      <c r="Q293" s="162" t="s">
        <v>11777</v>
      </c>
      <c r="R293" s="162" t="s">
        <v>272</v>
      </c>
      <c r="S293" s="163" t="s">
        <v>253</v>
      </c>
      <c r="T293" s="148" t="s">
        <v>868</v>
      </c>
      <c r="U293" s="149"/>
      <c r="V293" s="149"/>
      <c r="W293" s="164" t="str">
        <f>VLOOKUP(TRIM(X293),X10:Y88,2,FALSE)</f>
        <v>Puneet</v>
      </c>
      <c r="X293" s="11" t="str">
        <f t="shared" si="13"/>
        <v>6.11</v>
      </c>
      <c r="Y293" s="83"/>
      <c r="AA293" s="1">
        <f t="shared" si="12"/>
        <v>16</v>
      </c>
    </row>
    <row r="294" spans="1:27" ht="35.25" customHeight="1">
      <c r="A294" s="150" t="s">
        <v>185</v>
      </c>
      <c r="B294" s="165" t="s">
        <v>70</v>
      </c>
      <c r="C294" s="153" t="s">
        <v>186</v>
      </c>
      <c r="D294" s="153" t="s">
        <v>2149</v>
      </c>
      <c r="E294" s="154" t="s">
        <v>10356</v>
      </c>
      <c r="F294" s="155" t="s">
        <v>30</v>
      </c>
      <c r="G294" s="155" t="s">
        <v>189</v>
      </c>
      <c r="H294" s="155" t="s">
        <v>11875</v>
      </c>
      <c r="I294" s="166" t="s">
        <v>1580</v>
      </c>
      <c r="J294" s="160" t="s">
        <v>608</v>
      </c>
      <c r="K294" s="159">
        <v>313</v>
      </c>
      <c r="L294" s="160" t="s">
        <v>62</v>
      </c>
      <c r="M294" s="159" t="s">
        <v>669</v>
      </c>
      <c r="N294" s="158" t="s">
        <v>7079</v>
      </c>
      <c r="O294" s="158" t="s">
        <v>366</v>
      </c>
      <c r="P294" s="158" t="s">
        <v>7074</v>
      </c>
      <c r="Q294" s="162" t="s">
        <v>12460</v>
      </c>
      <c r="R294" s="162" t="s">
        <v>13415</v>
      </c>
      <c r="S294" s="163" t="s">
        <v>13414</v>
      </c>
      <c r="T294" s="167" t="s">
        <v>868</v>
      </c>
      <c r="U294" s="149"/>
      <c r="V294" s="149"/>
      <c r="W294" s="164" t="str">
        <f>VLOOKUP(TRIM(X294),X10:Y88,2,FALSE)</f>
        <v>Puneet</v>
      </c>
      <c r="X294" s="11" t="str">
        <f t="shared" si="13"/>
        <v>6.11</v>
      </c>
      <c r="Y294" s="83"/>
      <c r="AA294" s="1">
        <f t="shared" si="12"/>
        <v>16</v>
      </c>
    </row>
    <row r="295" spans="1:27" ht="35.25" customHeight="1">
      <c r="A295" s="150" t="s">
        <v>185</v>
      </c>
      <c r="B295" s="165" t="s">
        <v>70</v>
      </c>
      <c r="C295" s="153" t="s">
        <v>186</v>
      </c>
      <c r="D295" s="153" t="s">
        <v>91</v>
      </c>
      <c r="E295" s="154" t="s">
        <v>10357</v>
      </c>
      <c r="F295" s="155" t="s">
        <v>30</v>
      </c>
      <c r="G295" s="155" t="s">
        <v>189</v>
      </c>
      <c r="H295" s="155" t="s">
        <v>11876</v>
      </c>
      <c r="I295" s="166" t="s">
        <v>1580</v>
      </c>
      <c r="J295" s="160" t="s">
        <v>608</v>
      </c>
      <c r="K295" s="159">
        <v>314</v>
      </c>
      <c r="L295" s="160" t="s">
        <v>62</v>
      </c>
      <c r="M295" s="159" t="s">
        <v>485</v>
      </c>
      <c r="N295" s="158" t="s">
        <v>6996</v>
      </c>
      <c r="O295" s="158" t="s">
        <v>206</v>
      </c>
      <c r="P295" s="158" t="s">
        <v>3178</v>
      </c>
      <c r="Q295" s="162" t="s">
        <v>12461</v>
      </c>
      <c r="R295" s="162" t="s">
        <v>13539</v>
      </c>
      <c r="S295" s="163" t="s">
        <v>13538</v>
      </c>
      <c r="T295" s="148" t="s">
        <v>868</v>
      </c>
      <c r="U295" s="149"/>
      <c r="V295" s="149"/>
      <c r="W295" s="164" t="str">
        <f>VLOOKUP(TRIM(X295),X10:Y88,2,FALSE)</f>
        <v>Puneet</v>
      </c>
      <c r="X295" s="11" t="str">
        <f t="shared" si="13"/>
        <v>5.1</v>
      </c>
      <c r="Y295" s="83"/>
      <c r="AA295" s="1">
        <f t="shared" si="12"/>
        <v>16</v>
      </c>
    </row>
    <row r="296" spans="1:27" ht="35.25" customHeight="1">
      <c r="A296" s="150" t="s">
        <v>185</v>
      </c>
      <c r="B296" s="165" t="s">
        <v>70</v>
      </c>
      <c r="C296" s="153" t="s">
        <v>186</v>
      </c>
      <c r="D296" s="153" t="s">
        <v>2149</v>
      </c>
      <c r="E296" s="154" t="s">
        <v>10358</v>
      </c>
      <c r="F296" s="155" t="s">
        <v>419</v>
      </c>
      <c r="G296" s="155" t="s">
        <v>189</v>
      </c>
      <c r="H296" s="155" t="s">
        <v>11778</v>
      </c>
      <c r="I296" s="166" t="s">
        <v>9999</v>
      </c>
      <c r="J296" s="160"/>
      <c r="K296" s="159"/>
      <c r="L296" s="160"/>
      <c r="M296" s="159"/>
      <c r="N296" s="158"/>
      <c r="O296" s="158" t="s">
        <v>206</v>
      </c>
      <c r="P296" s="158" t="s">
        <v>3178</v>
      </c>
      <c r="Q296" s="162" t="s">
        <v>11779</v>
      </c>
      <c r="R296" s="162" t="s">
        <v>272</v>
      </c>
      <c r="S296" s="163" t="s">
        <v>253</v>
      </c>
      <c r="T296" s="167" t="s">
        <v>868</v>
      </c>
      <c r="U296" s="149"/>
      <c r="V296" s="149"/>
      <c r="W296" s="164" t="str">
        <f>VLOOKUP(TRIM(X296),X10:Y88,2,FALSE)</f>
        <v>Puneet</v>
      </c>
      <c r="X296" s="11" t="str">
        <f t="shared" si="13"/>
        <v>6.11</v>
      </c>
      <c r="Y296" s="83"/>
      <c r="AA296" s="1">
        <f t="shared" si="12"/>
        <v>29</v>
      </c>
    </row>
    <row r="297" spans="1:27" ht="35.25" customHeight="1">
      <c r="A297" s="150" t="s">
        <v>185</v>
      </c>
      <c r="B297" s="165" t="s">
        <v>70</v>
      </c>
      <c r="C297" s="153" t="s">
        <v>186</v>
      </c>
      <c r="D297" s="153" t="s">
        <v>2149</v>
      </c>
      <c r="E297" s="154" t="s">
        <v>10359</v>
      </c>
      <c r="F297" s="155" t="s">
        <v>419</v>
      </c>
      <c r="G297" s="155" t="s">
        <v>189</v>
      </c>
      <c r="H297" s="155" t="s">
        <v>11780</v>
      </c>
      <c r="I297" s="166" t="s">
        <v>9999</v>
      </c>
      <c r="J297" s="160"/>
      <c r="K297" s="159"/>
      <c r="L297" s="160"/>
      <c r="M297" s="159"/>
      <c r="N297" s="158"/>
      <c r="O297" s="158" t="s">
        <v>206</v>
      </c>
      <c r="P297" s="158" t="s">
        <v>3178</v>
      </c>
      <c r="Q297" s="162" t="s">
        <v>11781</v>
      </c>
      <c r="R297" s="162" t="s">
        <v>272</v>
      </c>
      <c r="S297" s="163" t="s">
        <v>253</v>
      </c>
      <c r="T297" s="148" t="s">
        <v>868</v>
      </c>
      <c r="U297" s="149"/>
      <c r="V297" s="149"/>
      <c r="W297" s="164" t="str">
        <f>VLOOKUP(TRIM(X297),X10:Y88,2,FALSE)</f>
        <v>Puneet</v>
      </c>
      <c r="X297" s="11" t="str">
        <f t="shared" si="13"/>
        <v>6.11</v>
      </c>
      <c r="Y297" s="83"/>
      <c r="AA297" s="1">
        <f t="shared" si="12"/>
        <v>29</v>
      </c>
    </row>
    <row r="298" spans="1:27" ht="35.25" customHeight="1">
      <c r="A298" s="150" t="s">
        <v>185</v>
      </c>
      <c r="B298" s="165" t="s">
        <v>70</v>
      </c>
      <c r="C298" s="153" t="s">
        <v>186</v>
      </c>
      <c r="D298" s="153" t="s">
        <v>2149</v>
      </c>
      <c r="E298" s="154" t="s">
        <v>10360</v>
      </c>
      <c r="F298" s="155" t="s">
        <v>30</v>
      </c>
      <c r="G298" s="155" t="s">
        <v>189</v>
      </c>
      <c r="H298" s="155" t="s">
        <v>11877</v>
      </c>
      <c r="I298" s="166" t="s">
        <v>9999</v>
      </c>
      <c r="J298" s="160" t="s">
        <v>608</v>
      </c>
      <c r="K298" s="159">
        <v>315</v>
      </c>
      <c r="L298" s="160" t="s">
        <v>62</v>
      </c>
      <c r="M298" s="159" t="s">
        <v>669</v>
      </c>
      <c r="N298" s="158" t="s">
        <v>6996</v>
      </c>
      <c r="O298" s="158" t="s">
        <v>206</v>
      </c>
      <c r="P298" s="158" t="s">
        <v>3178</v>
      </c>
      <c r="Q298" s="162" t="s">
        <v>12462</v>
      </c>
      <c r="R298" s="162" t="s">
        <v>13058</v>
      </c>
      <c r="S298" s="163" t="s">
        <v>13057</v>
      </c>
      <c r="T298" s="167" t="s">
        <v>868</v>
      </c>
      <c r="U298" s="149"/>
      <c r="V298" s="149"/>
      <c r="W298" s="164" t="str">
        <f>VLOOKUP(TRIM(X298),X10:Y88,2,FALSE)</f>
        <v>Puneet</v>
      </c>
      <c r="X298" s="11" t="str">
        <f t="shared" si="13"/>
        <v>6.11</v>
      </c>
      <c r="Y298" s="83"/>
      <c r="AA298" s="1">
        <f t="shared" si="12"/>
        <v>29</v>
      </c>
    </row>
    <row r="299" spans="1:27" ht="35.25" customHeight="1">
      <c r="A299" s="150" t="s">
        <v>185</v>
      </c>
      <c r="B299" s="165" t="s">
        <v>70</v>
      </c>
      <c r="C299" s="153" t="s">
        <v>186</v>
      </c>
      <c r="D299" s="153" t="s">
        <v>2149</v>
      </c>
      <c r="E299" s="154" t="s">
        <v>10361</v>
      </c>
      <c r="F299" s="155" t="s">
        <v>30</v>
      </c>
      <c r="G299" s="155" t="s">
        <v>189</v>
      </c>
      <c r="H299" s="155" t="s">
        <v>11878</v>
      </c>
      <c r="I299" s="166" t="s">
        <v>9999</v>
      </c>
      <c r="J299" s="160" t="s">
        <v>608</v>
      </c>
      <c r="K299" s="159">
        <v>316</v>
      </c>
      <c r="L299" s="160" t="s">
        <v>62</v>
      </c>
      <c r="M299" s="159" t="s">
        <v>687</v>
      </c>
      <c r="N299" s="158" t="s">
        <v>7079</v>
      </c>
      <c r="O299" s="158" t="s">
        <v>366</v>
      </c>
      <c r="P299" s="158" t="s">
        <v>559</v>
      </c>
      <c r="Q299" s="162" t="s">
        <v>12463</v>
      </c>
      <c r="R299" s="162" t="s">
        <v>13061</v>
      </c>
      <c r="S299" s="163" t="s">
        <v>13060</v>
      </c>
      <c r="T299" s="148" t="s">
        <v>868</v>
      </c>
      <c r="U299" s="149"/>
      <c r="V299" s="149"/>
      <c r="W299" s="164" t="str">
        <f>VLOOKUP(TRIM(X299),X10:Y88,2,FALSE)</f>
        <v>Puneet</v>
      </c>
      <c r="X299" s="11" t="str">
        <f t="shared" si="13"/>
        <v>6.11</v>
      </c>
      <c r="Y299" s="83"/>
      <c r="AA299" s="1">
        <f t="shared" si="12"/>
        <v>29</v>
      </c>
    </row>
    <row r="300" spans="1:27" ht="35.25" customHeight="1">
      <c r="A300" s="150" t="s">
        <v>185</v>
      </c>
      <c r="B300" s="165" t="s">
        <v>70</v>
      </c>
      <c r="C300" s="153" t="s">
        <v>186</v>
      </c>
      <c r="D300" s="153" t="s">
        <v>2149</v>
      </c>
      <c r="E300" s="154" t="s">
        <v>10362</v>
      </c>
      <c r="F300" s="155" t="s">
        <v>434</v>
      </c>
      <c r="G300" s="155" t="s">
        <v>189</v>
      </c>
      <c r="H300" s="155" t="s">
        <v>11782</v>
      </c>
      <c r="I300" s="166" t="s">
        <v>1580</v>
      </c>
      <c r="J300" s="160"/>
      <c r="K300" s="159"/>
      <c r="L300" s="160"/>
      <c r="M300" s="159"/>
      <c r="N300" s="158"/>
      <c r="O300" s="158" t="s">
        <v>206</v>
      </c>
      <c r="P300" s="158" t="s">
        <v>559</v>
      </c>
      <c r="Q300" s="162" t="s">
        <v>11783</v>
      </c>
      <c r="R300" s="162" t="s">
        <v>13064</v>
      </c>
      <c r="S300" s="163" t="s">
        <v>13063</v>
      </c>
      <c r="T300" s="167" t="s">
        <v>868</v>
      </c>
      <c r="U300" s="149"/>
      <c r="V300" s="149"/>
      <c r="W300" s="164" t="str">
        <f>VLOOKUP(TRIM(X300),X10:Y88,2,FALSE)</f>
        <v>Puneet</v>
      </c>
      <c r="X300" s="11" t="str">
        <f t="shared" si="13"/>
        <v>6.11</v>
      </c>
      <c r="Y300" s="83"/>
      <c r="AA300" s="1">
        <f t="shared" si="12"/>
        <v>16</v>
      </c>
    </row>
    <row r="301" spans="1:27" ht="35.25" customHeight="1">
      <c r="A301" s="150" t="s">
        <v>185</v>
      </c>
      <c r="B301" s="165" t="s">
        <v>70</v>
      </c>
      <c r="C301" s="153" t="s">
        <v>186</v>
      </c>
      <c r="D301" s="153" t="s">
        <v>162</v>
      </c>
      <c r="E301" s="154" t="s">
        <v>10363</v>
      </c>
      <c r="F301" s="155" t="s">
        <v>27</v>
      </c>
      <c r="G301" s="155" t="s">
        <v>189</v>
      </c>
      <c r="H301" s="155" t="s">
        <v>12840</v>
      </c>
      <c r="I301" s="166" t="s">
        <v>1580</v>
      </c>
      <c r="J301" s="160" t="s">
        <v>2389</v>
      </c>
      <c r="K301" s="159"/>
      <c r="L301" s="160"/>
      <c r="M301" s="159"/>
      <c r="N301" s="158" t="s">
        <v>1603</v>
      </c>
      <c r="O301" s="158" t="s">
        <v>366</v>
      </c>
      <c r="P301" s="158" t="s">
        <v>2390</v>
      </c>
      <c r="Q301" s="162" t="s">
        <v>11784</v>
      </c>
      <c r="R301" s="162" t="s">
        <v>272</v>
      </c>
      <c r="S301" s="163" t="s">
        <v>253</v>
      </c>
      <c r="T301" s="148" t="s">
        <v>868</v>
      </c>
      <c r="U301" s="149"/>
      <c r="V301" s="149"/>
      <c r="W301" s="164" t="str">
        <f>VLOOKUP(TRIM(X301),X10:Y88,2,FALSE)</f>
        <v>Puneet</v>
      </c>
      <c r="X301" s="11" t="str">
        <f t="shared" si="13"/>
        <v>6.9</v>
      </c>
      <c r="Y301" s="83"/>
      <c r="AA301" s="1">
        <f t="shared" si="12"/>
        <v>16</v>
      </c>
    </row>
    <row r="302" spans="1:27" ht="35.25" customHeight="1">
      <c r="A302" s="150" t="s">
        <v>185</v>
      </c>
      <c r="B302" s="165" t="s">
        <v>70</v>
      </c>
      <c r="C302" s="153" t="s">
        <v>186</v>
      </c>
      <c r="D302" s="153" t="s">
        <v>91</v>
      </c>
      <c r="E302" s="154" t="s">
        <v>10364</v>
      </c>
      <c r="F302" s="155" t="s">
        <v>30</v>
      </c>
      <c r="G302" s="155" t="s">
        <v>189</v>
      </c>
      <c r="H302" s="155" t="s">
        <v>11879</v>
      </c>
      <c r="I302" s="166" t="s">
        <v>12465</v>
      </c>
      <c r="J302" s="160" t="s">
        <v>644</v>
      </c>
      <c r="K302" s="159">
        <v>31</v>
      </c>
      <c r="L302" s="160" t="s">
        <v>62</v>
      </c>
      <c r="M302" s="159" t="s">
        <v>485</v>
      </c>
      <c r="N302" s="158" t="s">
        <v>486</v>
      </c>
      <c r="O302" s="158" t="s">
        <v>206</v>
      </c>
      <c r="P302" s="158" t="s">
        <v>617</v>
      </c>
      <c r="Q302" s="162" t="s">
        <v>12464</v>
      </c>
      <c r="R302" s="162" t="s">
        <v>13881</v>
      </c>
      <c r="S302" s="163" t="s">
        <v>13880</v>
      </c>
      <c r="T302" s="167" t="s">
        <v>988</v>
      </c>
      <c r="U302" s="149"/>
      <c r="V302" s="149"/>
      <c r="W302" s="164" t="str">
        <f>VLOOKUP(TRIM(X302),X10:Y88,2,FALSE)</f>
        <v>Puneet</v>
      </c>
      <c r="X302" s="11" t="str">
        <f t="shared" si="13"/>
        <v>5.1</v>
      </c>
      <c r="Y302" s="83"/>
      <c r="AA302" s="1">
        <f t="shared" si="12"/>
        <v>44</v>
      </c>
    </row>
    <row r="303" spans="1:27" ht="35.25" customHeight="1">
      <c r="A303" s="150" t="s">
        <v>185</v>
      </c>
      <c r="B303" s="165" t="s">
        <v>70</v>
      </c>
      <c r="C303" s="153" t="s">
        <v>186</v>
      </c>
      <c r="D303" s="153" t="s">
        <v>164</v>
      </c>
      <c r="E303" s="154" t="s">
        <v>10365</v>
      </c>
      <c r="F303" s="155" t="s">
        <v>27</v>
      </c>
      <c r="G303" s="155" t="s">
        <v>189</v>
      </c>
      <c r="H303" s="155" t="s">
        <v>12827</v>
      </c>
      <c r="I303" s="166" t="s">
        <v>649</v>
      </c>
      <c r="J303" s="160" t="s">
        <v>622</v>
      </c>
      <c r="K303" s="159"/>
      <c r="L303" s="160"/>
      <c r="M303" s="159"/>
      <c r="N303" s="158" t="s">
        <v>3708</v>
      </c>
      <c r="O303" s="158" t="s">
        <v>366</v>
      </c>
      <c r="P303" s="158" t="s">
        <v>624</v>
      </c>
      <c r="Q303" s="162" t="s">
        <v>11785</v>
      </c>
      <c r="R303" s="162" t="s">
        <v>13314</v>
      </c>
      <c r="S303" s="163" t="s">
        <v>13313</v>
      </c>
      <c r="T303" s="148" t="s">
        <v>988</v>
      </c>
      <c r="U303" s="149"/>
      <c r="V303" s="149"/>
      <c r="W303" s="164" t="str">
        <f>VLOOKUP(TRIM(X303),X10:Y88,2,FALSE)</f>
        <v>Dario</v>
      </c>
      <c r="X303" s="11" t="str">
        <f t="shared" si="13"/>
        <v>6.10</v>
      </c>
      <c r="Y303" s="83"/>
      <c r="AA303" s="1">
        <f t="shared" si="12"/>
        <v>21</v>
      </c>
    </row>
    <row r="304" spans="1:27" ht="35.25" customHeight="1">
      <c r="A304" s="150" t="s">
        <v>185</v>
      </c>
      <c r="B304" s="165" t="s">
        <v>70</v>
      </c>
      <c r="C304" s="153" t="s">
        <v>186</v>
      </c>
      <c r="D304" s="153" t="s">
        <v>2149</v>
      </c>
      <c r="E304" s="154" t="s">
        <v>10366</v>
      </c>
      <c r="F304" s="155" t="s">
        <v>419</v>
      </c>
      <c r="G304" s="155" t="s">
        <v>934</v>
      </c>
      <c r="H304" s="155" t="s">
        <v>11786</v>
      </c>
      <c r="I304" s="166" t="s">
        <v>475</v>
      </c>
      <c r="J304" s="160"/>
      <c r="K304" s="159"/>
      <c r="L304" s="160"/>
      <c r="M304" s="159"/>
      <c r="N304" s="158"/>
      <c r="O304" s="158" t="s">
        <v>366</v>
      </c>
      <c r="P304" s="158" t="s">
        <v>7074</v>
      </c>
      <c r="Q304" s="162" t="s">
        <v>11787</v>
      </c>
      <c r="R304" s="162" t="s">
        <v>272</v>
      </c>
      <c r="S304" s="163" t="s">
        <v>253</v>
      </c>
      <c r="T304" s="167" t="s">
        <v>1018</v>
      </c>
      <c r="U304" s="149"/>
      <c r="V304" s="149"/>
      <c r="W304" s="164" t="str">
        <f>VLOOKUP(TRIM(X304),X10:Y88,2,FALSE)</f>
        <v>Puneet</v>
      </c>
      <c r="X304" s="11" t="str">
        <f t="shared" si="13"/>
        <v>6.11</v>
      </c>
      <c r="Y304" s="83"/>
      <c r="AA304" s="1">
        <f t="shared" si="12"/>
        <v>17</v>
      </c>
    </row>
    <row r="305" spans="1:27" ht="35.25" customHeight="1">
      <c r="A305" s="150" t="s">
        <v>185</v>
      </c>
      <c r="B305" s="165" t="s">
        <v>70</v>
      </c>
      <c r="C305" s="153" t="s">
        <v>186</v>
      </c>
      <c r="D305" s="153" t="s">
        <v>151</v>
      </c>
      <c r="E305" s="154" t="s">
        <v>10367</v>
      </c>
      <c r="F305" s="155" t="s">
        <v>27</v>
      </c>
      <c r="G305" s="155" t="s">
        <v>189</v>
      </c>
      <c r="H305" s="155" t="s">
        <v>12828</v>
      </c>
      <c r="I305" s="166" t="s">
        <v>947</v>
      </c>
      <c r="J305" s="160" t="s">
        <v>455</v>
      </c>
      <c r="K305" s="159"/>
      <c r="L305" s="160"/>
      <c r="M305" s="159"/>
      <c r="N305" s="158" t="s">
        <v>1603</v>
      </c>
      <c r="O305" s="158" t="s">
        <v>366</v>
      </c>
      <c r="P305" s="158" t="s">
        <v>442</v>
      </c>
      <c r="Q305" s="162" t="s">
        <v>11788</v>
      </c>
      <c r="R305" s="162" t="s">
        <v>496</v>
      </c>
      <c r="S305" s="176" t="s">
        <v>496</v>
      </c>
      <c r="T305" s="148" t="s">
        <v>1243</v>
      </c>
      <c r="U305" s="149"/>
      <c r="V305" s="149"/>
      <c r="W305" s="164" t="str">
        <f>VLOOKUP(TRIM(X305),X10:Y88,2,FALSE)</f>
        <v>Krisztian</v>
      </c>
      <c r="X305" s="11" t="str">
        <f t="shared" si="13"/>
        <v>6.5.10</v>
      </c>
      <c r="Y305" s="83"/>
      <c r="AA305" s="1">
        <f t="shared" si="12"/>
        <v>7</v>
      </c>
    </row>
    <row r="306" spans="1:27" ht="35.25" customHeight="1">
      <c r="A306" s="150" t="s">
        <v>185</v>
      </c>
      <c r="B306" s="165" t="s">
        <v>70</v>
      </c>
      <c r="C306" s="153" t="s">
        <v>186</v>
      </c>
      <c r="D306" s="153" t="s">
        <v>11409</v>
      </c>
      <c r="E306" s="154" t="s">
        <v>10368</v>
      </c>
      <c r="F306" s="155" t="s">
        <v>27</v>
      </c>
      <c r="G306" s="155" t="s">
        <v>189</v>
      </c>
      <c r="H306" s="155" t="s">
        <v>12829</v>
      </c>
      <c r="I306" s="166" t="s">
        <v>947</v>
      </c>
      <c r="J306" s="160" t="s">
        <v>422</v>
      </c>
      <c r="K306" s="159"/>
      <c r="L306" s="160"/>
      <c r="M306" s="159"/>
      <c r="N306" s="158" t="s">
        <v>3708</v>
      </c>
      <c r="O306" s="158" t="s">
        <v>366</v>
      </c>
      <c r="P306" s="158" t="s">
        <v>442</v>
      </c>
      <c r="Q306" s="162" t="s">
        <v>11789</v>
      </c>
      <c r="R306" s="162" t="s">
        <v>13192</v>
      </c>
      <c r="S306" s="163" t="s">
        <v>13191</v>
      </c>
      <c r="T306" s="167" t="s">
        <v>1243</v>
      </c>
      <c r="U306" s="149"/>
      <c r="V306" s="149"/>
      <c r="W306" s="164" t="str">
        <f>VLOOKUP(TRIM(X306),X10:Y88,2,FALSE)</f>
        <v>Puneet</v>
      </c>
      <c r="X306" s="11" t="str">
        <f t="shared" si="13"/>
        <v>6.5.7.1</v>
      </c>
      <c r="Y306" s="83"/>
      <c r="AA306" s="1">
        <f t="shared" si="12"/>
        <v>7</v>
      </c>
    </row>
    <row r="307" spans="1:27" ht="35.25" customHeight="1">
      <c r="A307" s="150" t="s">
        <v>185</v>
      </c>
      <c r="B307" s="165" t="s">
        <v>70</v>
      </c>
      <c r="C307" s="153" t="s">
        <v>186</v>
      </c>
      <c r="D307" s="153" t="s">
        <v>151</v>
      </c>
      <c r="E307" s="154" t="s">
        <v>10369</v>
      </c>
      <c r="F307" s="155" t="s">
        <v>27</v>
      </c>
      <c r="G307" s="155" t="s">
        <v>189</v>
      </c>
      <c r="H307" s="155" t="s">
        <v>12830</v>
      </c>
      <c r="I307" s="166" t="s">
        <v>947</v>
      </c>
      <c r="J307" s="160" t="s">
        <v>422</v>
      </c>
      <c r="K307" s="159"/>
      <c r="L307" s="160"/>
      <c r="M307" s="159"/>
      <c r="N307" s="158" t="s">
        <v>3708</v>
      </c>
      <c r="O307" s="158" t="s">
        <v>366</v>
      </c>
      <c r="P307" s="158" t="s">
        <v>442</v>
      </c>
      <c r="Q307" s="162" t="s">
        <v>11790</v>
      </c>
      <c r="R307" s="162" t="s">
        <v>13384</v>
      </c>
      <c r="S307" s="163" t="s">
        <v>13383</v>
      </c>
      <c r="T307" s="148" t="s">
        <v>1243</v>
      </c>
      <c r="U307" s="149"/>
      <c r="V307" s="149"/>
      <c r="W307" s="164" t="str">
        <f>VLOOKUP(TRIM(X307),X10:Y88,2,FALSE)</f>
        <v>Krisztian</v>
      </c>
      <c r="X307" s="11" t="str">
        <f t="shared" si="13"/>
        <v>6.5.10</v>
      </c>
      <c r="Y307" s="83"/>
      <c r="AA307" s="1">
        <f t="shared" si="12"/>
        <v>7</v>
      </c>
    </row>
    <row r="308" spans="1:27" ht="35.25" customHeight="1">
      <c r="A308" s="150" t="s">
        <v>185</v>
      </c>
      <c r="B308" s="165" t="s">
        <v>70</v>
      </c>
      <c r="C308" s="153" t="s">
        <v>186</v>
      </c>
      <c r="D308" s="153" t="s">
        <v>11409</v>
      </c>
      <c r="E308" s="154" t="s">
        <v>10370</v>
      </c>
      <c r="F308" s="155" t="s">
        <v>27</v>
      </c>
      <c r="G308" s="155" t="s">
        <v>189</v>
      </c>
      <c r="H308" s="155" t="s">
        <v>12831</v>
      </c>
      <c r="I308" s="166" t="s">
        <v>947</v>
      </c>
      <c r="J308" s="160" t="s">
        <v>422</v>
      </c>
      <c r="K308" s="159"/>
      <c r="L308" s="160"/>
      <c r="M308" s="159"/>
      <c r="N308" s="158" t="s">
        <v>3708</v>
      </c>
      <c r="O308" s="158" t="s">
        <v>366</v>
      </c>
      <c r="P308" s="158" t="s">
        <v>442</v>
      </c>
      <c r="Q308" s="162" t="s">
        <v>11791</v>
      </c>
      <c r="R308" s="162" t="s">
        <v>13198</v>
      </c>
      <c r="S308" s="163" t="s">
        <v>13190</v>
      </c>
      <c r="T308" s="167" t="s">
        <v>1243</v>
      </c>
      <c r="U308" s="149"/>
      <c r="V308" s="149"/>
      <c r="W308" s="164" t="str">
        <f>VLOOKUP(TRIM(X308),X10:Y88,2,FALSE)</f>
        <v>Puneet</v>
      </c>
      <c r="X308" s="11" t="str">
        <f t="shared" si="13"/>
        <v>6.5.7.1</v>
      </c>
      <c r="Y308" s="83"/>
      <c r="AA308" s="1">
        <f t="shared" si="12"/>
        <v>7</v>
      </c>
    </row>
    <row r="309" spans="1:27" ht="35.25" customHeight="1">
      <c r="A309" s="150" t="s">
        <v>185</v>
      </c>
      <c r="B309" s="165" t="s">
        <v>70</v>
      </c>
      <c r="C309" s="153" t="s">
        <v>186</v>
      </c>
      <c r="D309" s="153" t="s">
        <v>151</v>
      </c>
      <c r="E309" s="154" t="s">
        <v>10371</v>
      </c>
      <c r="F309" s="155" t="s">
        <v>27</v>
      </c>
      <c r="G309" s="155" t="s">
        <v>189</v>
      </c>
      <c r="H309" s="155" t="s">
        <v>12832</v>
      </c>
      <c r="I309" s="166" t="s">
        <v>947</v>
      </c>
      <c r="J309" s="160" t="s">
        <v>455</v>
      </c>
      <c r="K309" s="159"/>
      <c r="L309" s="160"/>
      <c r="M309" s="159"/>
      <c r="N309" s="158" t="s">
        <v>1603</v>
      </c>
      <c r="O309" s="158" t="s">
        <v>366</v>
      </c>
      <c r="P309" s="158" t="s">
        <v>442</v>
      </c>
      <c r="Q309" s="162" t="s">
        <v>11792</v>
      </c>
      <c r="R309" s="162" t="s">
        <v>496</v>
      </c>
      <c r="S309" s="176" t="s">
        <v>496</v>
      </c>
      <c r="T309" s="148" t="s">
        <v>1243</v>
      </c>
      <c r="U309" s="149"/>
      <c r="V309" s="149"/>
      <c r="W309" s="164" t="str">
        <f>VLOOKUP(TRIM(X309),X10:Y88,2,FALSE)</f>
        <v>Krisztian</v>
      </c>
      <c r="X309" s="11" t="str">
        <f t="shared" si="13"/>
        <v>6.5.10</v>
      </c>
      <c r="Y309" s="83"/>
      <c r="AA309" s="1">
        <f t="shared" si="12"/>
        <v>7</v>
      </c>
    </row>
    <row r="310" spans="1:27" ht="35.25" customHeight="1">
      <c r="A310" s="150" t="s">
        <v>185</v>
      </c>
      <c r="B310" s="165" t="s">
        <v>70</v>
      </c>
      <c r="C310" s="153" t="s">
        <v>186</v>
      </c>
      <c r="D310" s="153" t="s">
        <v>11409</v>
      </c>
      <c r="E310" s="154" t="s">
        <v>10372</v>
      </c>
      <c r="F310" s="155" t="s">
        <v>27</v>
      </c>
      <c r="G310" s="155" t="s">
        <v>189</v>
      </c>
      <c r="H310" s="155" t="s">
        <v>12833</v>
      </c>
      <c r="I310" s="166" t="s">
        <v>947</v>
      </c>
      <c r="J310" s="160" t="s">
        <v>422</v>
      </c>
      <c r="K310" s="159"/>
      <c r="L310" s="160"/>
      <c r="M310" s="159"/>
      <c r="N310" s="158" t="s">
        <v>3708</v>
      </c>
      <c r="O310" s="158" t="s">
        <v>366</v>
      </c>
      <c r="P310" s="158" t="s">
        <v>442</v>
      </c>
      <c r="Q310" s="162" t="s">
        <v>11793</v>
      </c>
      <c r="R310" s="162" t="s">
        <v>13185</v>
      </c>
      <c r="S310" s="163" t="s">
        <v>13184</v>
      </c>
      <c r="T310" s="167" t="s">
        <v>1243</v>
      </c>
      <c r="U310" s="149"/>
      <c r="V310" s="149"/>
      <c r="W310" s="164" t="str">
        <f>VLOOKUP(TRIM(X310),X10:Y88,2,FALSE)</f>
        <v>Puneet</v>
      </c>
      <c r="X310" s="11" t="str">
        <f t="shared" si="13"/>
        <v>6.5.7.1</v>
      </c>
      <c r="Y310" s="83"/>
      <c r="AA310" s="1">
        <f t="shared" si="12"/>
        <v>7</v>
      </c>
    </row>
    <row r="311" spans="1:27" ht="35.25" customHeight="1">
      <c r="A311" s="150" t="s">
        <v>185</v>
      </c>
      <c r="B311" s="165" t="s">
        <v>70</v>
      </c>
      <c r="C311" s="153" t="s">
        <v>186</v>
      </c>
      <c r="D311" s="153" t="s">
        <v>127</v>
      </c>
      <c r="E311" s="154" t="s">
        <v>10373</v>
      </c>
      <c r="F311" s="155" t="s">
        <v>27</v>
      </c>
      <c r="G311" s="155" t="s">
        <v>189</v>
      </c>
      <c r="H311" s="155" t="s">
        <v>11794</v>
      </c>
      <c r="I311" s="166" t="s">
        <v>649</v>
      </c>
      <c r="J311" s="160" t="s">
        <v>422</v>
      </c>
      <c r="K311" s="159"/>
      <c r="L311" s="160"/>
      <c r="M311" s="159"/>
      <c r="N311" s="158" t="s">
        <v>3708</v>
      </c>
      <c r="O311" s="158" t="s">
        <v>366</v>
      </c>
      <c r="P311" s="158" t="s">
        <v>442</v>
      </c>
      <c r="Q311" s="162" t="s">
        <v>11795</v>
      </c>
      <c r="R311" s="162" t="s">
        <v>496</v>
      </c>
      <c r="S311" s="176" t="s">
        <v>496</v>
      </c>
      <c r="T311" s="148" t="s">
        <v>7026</v>
      </c>
      <c r="U311" s="149"/>
      <c r="V311" s="149"/>
      <c r="W311" s="164" t="str">
        <f>VLOOKUP(TRIM(X311),X10:Y88,2,FALSE)</f>
        <v>Frank</v>
      </c>
      <c r="X311" s="11" t="str">
        <f t="shared" si="13"/>
        <v>6.5.1</v>
      </c>
      <c r="Y311" s="83"/>
      <c r="AA311" s="1">
        <f t="shared" si="12"/>
        <v>21</v>
      </c>
    </row>
    <row r="312" spans="1:27" ht="35.25" customHeight="1">
      <c r="A312" s="150" t="s">
        <v>185</v>
      </c>
      <c r="B312" s="165" t="s">
        <v>70</v>
      </c>
      <c r="C312" s="153" t="s">
        <v>186</v>
      </c>
      <c r="D312" s="153" t="s">
        <v>127</v>
      </c>
      <c r="E312" s="154" t="s">
        <v>10374</v>
      </c>
      <c r="F312" s="155" t="s">
        <v>27</v>
      </c>
      <c r="G312" s="155" t="s">
        <v>189</v>
      </c>
      <c r="H312" s="155" t="s">
        <v>11796</v>
      </c>
      <c r="I312" s="166" t="s">
        <v>649</v>
      </c>
      <c r="J312" s="160" t="s">
        <v>422</v>
      </c>
      <c r="K312" s="159"/>
      <c r="L312" s="160"/>
      <c r="M312" s="159"/>
      <c r="N312" s="158" t="s">
        <v>3708</v>
      </c>
      <c r="O312" s="158" t="s">
        <v>366</v>
      </c>
      <c r="P312" s="158" t="s">
        <v>442</v>
      </c>
      <c r="Q312" s="162" t="s">
        <v>11797</v>
      </c>
      <c r="R312" s="162" t="s">
        <v>496</v>
      </c>
      <c r="S312" s="176" t="s">
        <v>496</v>
      </c>
      <c r="T312" s="167" t="s">
        <v>7026</v>
      </c>
      <c r="U312" s="149"/>
      <c r="V312" s="149"/>
      <c r="W312" s="164" t="str">
        <f>VLOOKUP(TRIM(X312),X10:Y88,2,FALSE)</f>
        <v>Frank</v>
      </c>
      <c r="X312" s="11" t="str">
        <f t="shared" si="13"/>
        <v>6.5.1</v>
      </c>
      <c r="Y312" s="83"/>
      <c r="AA312" s="1">
        <f t="shared" si="12"/>
        <v>21</v>
      </c>
    </row>
    <row r="313" spans="1:27" ht="35.25" customHeight="1">
      <c r="A313" s="150"/>
      <c r="B313" s="165" t="s">
        <v>70</v>
      </c>
      <c r="C313" s="153" t="s">
        <v>28</v>
      </c>
      <c r="D313" s="153" t="s">
        <v>179</v>
      </c>
      <c r="E313" s="154" t="s">
        <v>10375</v>
      </c>
      <c r="F313" s="155" t="s">
        <v>27</v>
      </c>
      <c r="G313" s="169" t="s">
        <v>189</v>
      </c>
      <c r="H313" s="169" t="s">
        <v>11798</v>
      </c>
      <c r="I313" s="170" t="s">
        <v>649</v>
      </c>
      <c r="J313" s="171" t="s">
        <v>422</v>
      </c>
      <c r="K313" s="172"/>
      <c r="L313" s="171"/>
      <c r="M313" s="172"/>
      <c r="N313" s="171" t="s">
        <v>3708</v>
      </c>
      <c r="O313" s="171" t="s">
        <v>366</v>
      </c>
      <c r="P313" s="171" t="s">
        <v>442</v>
      </c>
      <c r="Q313" s="173" t="s">
        <v>12390</v>
      </c>
      <c r="R313" s="173" t="s">
        <v>425</v>
      </c>
      <c r="S313" s="177"/>
      <c r="T313" s="148" t="s">
        <v>7026</v>
      </c>
      <c r="U313" s="149"/>
      <c r="V313" s="149"/>
      <c r="W313" s="164" t="str">
        <f>VLOOKUP(TRIM(X313),X10:Y88,2,FALSE)</f>
        <v>Withdrawn</v>
      </c>
      <c r="X313" s="11" t="str">
        <f t="shared" si="13"/>
        <v>99</v>
      </c>
      <c r="Y313" s="83"/>
      <c r="AA313" s="1">
        <f t="shared" si="12"/>
        <v>21</v>
      </c>
    </row>
    <row r="314" spans="1:27" ht="35.25" customHeight="1">
      <c r="A314" s="150" t="s">
        <v>185</v>
      </c>
      <c r="B314" s="165" t="s">
        <v>70</v>
      </c>
      <c r="C314" s="153" t="s">
        <v>186</v>
      </c>
      <c r="D314" s="153" t="s">
        <v>127</v>
      </c>
      <c r="E314" s="154" t="s">
        <v>10376</v>
      </c>
      <c r="F314" s="155" t="s">
        <v>27</v>
      </c>
      <c r="G314" s="155" t="s">
        <v>189</v>
      </c>
      <c r="H314" s="155" t="s">
        <v>12834</v>
      </c>
      <c r="I314" s="166" t="s">
        <v>1883</v>
      </c>
      <c r="J314" s="160" t="s">
        <v>422</v>
      </c>
      <c r="K314" s="159"/>
      <c r="L314" s="160"/>
      <c r="M314" s="159"/>
      <c r="N314" s="158" t="s">
        <v>3708</v>
      </c>
      <c r="O314" s="158" t="s">
        <v>366</v>
      </c>
      <c r="P314" s="158" t="s">
        <v>442</v>
      </c>
      <c r="Q314" s="162" t="s">
        <v>11799</v>
      </c>
      <c r="R314" s="162" t="s">
        <v>496</v>
      </c>
      <c r="S314" s="176" t="s">
        <v>496</v>
      </c>
      <c r="T314" s="167" t="s">
        <v>7026</v>
      </c>
      <c r="U314" s="149"/>
      <c r="V314" s="149"/>
      <c r="W314" s="164" t="str">
        <f>VLOOKUP(TRIM(X314),X10:Y88,2,FALSE)</f>
        <v>Frank</v>
      </c>
      <c r="X314" s="11" t="str">
        <f t="shared" si="13"/>
        <v>6.5.1</v>
      </c>
      <c r="Y314" s="83"/>
      <c r="AA314" s="1">
        <f t="shared" si="12"/>
        <v>37</v>
      </c>
    </row>
    <row r="315" spans="1:27" ht="35.25" customHeight="1">
      <c r="A315" s="150" t="s">
        <v>185</v>
      </c>
      <c r="B315" s="165" t="s">
        <v>70</v>
      </c>
      <c r="C315" s="153" t="s">
        <v>186</v>
      </c>
      <c r="D315" s="153" t="s">
        <v>136</v>
      </c>
      <c r="E315" s="154" t="s">
        <v>10377</v>
      </c>
      <c r="F315" s="155" t="s">
        <v>27</v>
      </c>
      <c r="G315" s="155" t="s">
        <v>189</v>
      </c>
      <c r="H315" s="155" t="s">
        <v>12835</v>
      </c>
      <c r="I315" s="166" t="s">
        <v>649</v>
      </c>
      <c r="J315" s="160" t="s">
        <v>422</v>
      </c>
      <c r="K315" s="159"/>
      <c r="L315" s="160"/>
      <c r="M315" s="159"/>
      <c r="N315" s="158" t="s">
        <v>3708</v>
      </c>
      <c r="O315" s="158" t="s">
        <v>366</v>
      </c>
      <c r="P315" s="158" t="s">
        <v>442</v>
      </c>
      <c r="Q315" s="162" t="s">
        <v>11800</v>
      </c>
      <c r="R315" s="162" t="s">
        <v>13156</v>
      </c>
      <c r="S315" s="163" t="s">
        <v>13157</v>
      </c>
      <c r="T315" s="148" t="s">
        <v>7026</v>
      </c>
      <c r="U315" s="149"/>
      <c r="V315" s="149"/>
      <c r="W315" s="164" t="str">
        <f>VLOOKUP(TRIM(X315),X10:Y88,2,FALSE)</f>
        <v>Frank</v>
      </c>
      <c r="X315" s="11" t="str">
        <f t="shared" si="13"/>
        <v>6.5.4</v>
      </c>
      <c r="Y315" s="83"/>
      <c r="AA315" s="1">
        <f t="shared" si="12"/>
        <v>21</v>
      </c>
    </row>
    <row r="316" spans="1:27" ht="35.25" customHeight="1">
      <c r="A316" s="150" t="s">
        <v>185</v>
      </c>
      <c r="B316" s="165" t="s">
        <v>70</v>
      </c>
      <c r="C316" s="153" t="s">
        <v>186</v>
      </c>
      <c r="D316" s="153" t="s">
        <v>127</v>
      </c>
      <c r="E316" s="154" t="s">
        <v>10378</v>
      </c>
      <c r="F316" s="155" t="s">
        <v>27</v>
      </c>
      <c r="G316" s="155" t="s">
        <v>189</v>
      </c>
      <c r="H316" s="155" t="s">
        <v>11801</v>
      </c>
      <c r="I316" s="166" t="s">
        <v>649</v>
      </c>
      <c r="J316" s="160" t="s">
        <v>422</v>
      </c>
      <c r="K316" s="159"/>
      <c r="L316" s="160"/>
      <c r="M316" s="159"/>
      <c r="N316" s="158" t="s">
        <v>3708</v>
      </c>
      <c r="O316" s="158" t="s">
        <v>366</v>
      </c>
      <c r="P316" s="158" t="s">
        <v>442</v>
      </c>
      <c r="Q316" s="162" t="s">
        <v>11802</v>
      </c>
      <c r="R316" s="162" t="s">
        <v>13306</v>
      </c>
      <c r="S316" s="163" t="s">
        <v>13305</v>
      </c>
      <c r="T316" s="167" t="s">
        <v>7026</v>
      </c>
      <c r="U316" s="149"/>
      <c r="V316" s="149"/>
      <c r="W316" s="164" t="str">
        <f>VLOOKUP(TRIM(X316),X10:Y88,2,FALSE)</f>
        <v>Frank</v>
      </c>
      <c r="X316" s="11" t="str">
        <f t="shared" si="13"/>
        <v>6.5.1</v>
      </c>
      <c r="Y316" s="83"/>
      <c r="AA316" s="1">
        <f t="shared" si="12"/>
        <v>21</v>
      </c>
    </row>
    <row r="317" spans="1:27" ht="35.25" customHeight="1">
      <c r="A317" s="150" t="s">
        <v>185</v>
      </c>
      <c r="B317" s="165" t="s">
        <v>70</v>
      </c>
      <c r="C317" s="153" t="s">
        <v>186</v>
      </c>
      <c r="D317" s="153" t="s">
        <v>127</v>
      </c>
      <c r="E317" s="154" t="s">
        <v>10379</v>
      </c>
      <c r="F317" s="155" t="s">
        <v>27</v>
      </c>
      <c r="G317" s="155" t="s">
        <v>189</v>
      </c>
      <c r="H317" s="155" t="s">
        <v>11803</v>
      </c>
      <c r="I317" s="166" t="s">
        <v>649</v>
      </c>
      <c r="J317" s="160" t="s">
        <v>455</v>
      </c>
      <c r="K317" s="159"/>
      <c r="L317" s="160"/>
      <c r="M317" s="159"/>
      <c r="N317" s="158" t="s">
        <v>1603</v>
      </c>
      <c r="O317" s="158" t="s">
        <v>366</v>
      </c>
      <c r="P317" s="158" t="s">
        <v>442</v>
      </c>
      <c r="Q317" s="162" t="s">
        <v>11802</v>
      </c>
      <c r="R317" s="162" t="s">
        <v>496</v>
      </c>
      <c r="S317" s="176" t="s">
        <v>496</v>
      </c>
      <c r="T317" s="148" t="s">
        <v>7026</v>
      </c>
      <c r="U317" s="149"/>
      <c r="V317" s="149"/>
      <c r="W317" s="164" t="str">
        <f>VLOOKUP(TRIM(X317),X10:Y88,2,FALSE)</f>
        <v>Frank</v>
      </c>
      <c r="X317" s="11" t="str">
        <f t="shared" si="13"/>
        <v>6.5.1</v>
      </c>
      <c r="Y317" s="83"/>
      <c r="AA317" s="1">
        <f t="shared" si="12"/>
        <v>21</v>
      </c>
    </row>
    <row r="318" spans="1:27" ht="35.25" customHeight="1">
      <c r="A318" s="150"/>
      <c r="B318" s="165" t="s">
        <v>70</v>
      </c>
      <c r="C318" s="153" t="s">
        <v>28</v>
      </c>
      <c r="D318" s="153" t="s">
        <v>179</v>
      </c>
      <c r="E318" s="154" t="s">
        <v>10380</v>
      </c>
      <c r="F318" s="155" t="s">
        <v>27</v>
      </c>
      <c r="G318" s="169" t="s">
        <v>189</v>
      </c>
      <c r="H318" s="169" t="s">
        <v>11804</v>
      </c>
      <c r="I318" s="170" t="s">
        <v>649</v>
      </c>
      <c r="J318" s="171" t="s">
        <v>422</v>
      </c>
      <c r="K318" s="172"/>
      <c r="L318" s="171"/>
      <c r="M318" s="172"/>
      <c r="N318" s="171" t="s">
        <v>3708</v>
      </c>
      <c r="O318" s="171" t="s">
        <v>366</v>
      </c>
      <c r="P318" s="171" t="s">
        <v>442</v>
      </c>
      <c r="Q318" s="173" t="s">
        <v>12391</v>
      </c>
      <c r="R318" s="173" t="s">
        <v>425</v>
      </c>
      <c r="S318" s="177"/>
      <c r="T318" s="167" t="s">
        <v>7026</v>
      </c>
      <c r="U318" s="149"/>
      <c r="V318" s="149"/>
      <c r="W318" s="164" t="str">
        <f>VLOOKUP(TRIM(X318),X10:Y88,2,FALSE)</f>
        <v>Withdrawn</v>
      </c>
      <c r="X318" s="11" t="str">
        <f t="shared" si="13"/>
        <v>99</v>
      </c>
      <c r="Y318" s="83"/>
      <c r="AA318" s="1">
        <f t="shared" si="12"/>
        <v>21</v>
      </c>
    </row>
    <row r="319" spans="1:27" ht="35.25" customHeight="1">
      <c r="A319" s="150"/>
      <c r="B319" s="165" t="s">
        <v>70</v>
      </c>
      <c r="C319" s="153" t="s">
        <v>28</v>
      </c>
      <c r="D319" s="153" t="s">
        <v>179</v>
      </c>
      <c r="E319" s="154" t="s">
        <v>10381</v>
      </c>
      <c r="F319" s="155" t="s">
        <v>27</v>
      </c>
      <c r="G319" s="169" t="s">
        <v>189</v>
      </c>
      <c r="H319" s="169" t="s">
        <v>11805</v>
      </c>
      <c r="I319" s="170" t="s">
        <v>649</v>
      </c>
      <c r="J319" s="171" t="s">
        <v>455</v>
      </c>
      <c r="K319" s="172"/>
      <c r="L319" s="171"/>
      <c r="M319" s="172"/>
      <c r="N319" s="171" t="s">
        <v>1603</v>
      </c>
      <c r="O319" s="171" t="s">
        <v>366</v>
      </c>
      <c r="P319" s="171" t="s">
        <v>442</v>
      </c>
      <c r="Q319" s="173" t="s">
        <v>12391</v>
      </c>
      <c r="R319" s="173" t="s">
        <v>425</v>
      </c>
      <c r="S319" s="177"/>
      <c r="T319" s="148" t="s">
        <v>7026</v>
      </c>
      <c r="U319" s="149"/>
      <c r="V319" s="149"/>
      <c r="W319" s="164" t="str">
        <f>VLOOKUP(TRIM(X319),X10:Y88,2,FALSE)</f>
        <v>Withdrawn</v>
      </c>
      <c r="X319" s="11" t="str">
        <f t="shared" si="13"/>
        <v>99</v>
      </c>
      <c r="Y319" s="83"/>
      <c r="AA319" s="1">
        <f t="shared" si="12"/>
        <v>21</v>
      </c>
    </row>
    <row r="320" spans="1:27" ht="35.25" customHeight="1">
      <c r="A320" s="150" t="s">
        <v>185</v>
      </c>
      <c r="B320" s="165" t="s">
        <v>70</v>
      </c>
      <c r="C320" s="153" t="s">
        <v>186</v>
      </c>
      <c r="D320" s="153" t="s">
        <v>133</v>
      </c>
      <c r="E320" s="154" t="s">
        <v>10382</v>
      </c>
      <c r="F320" s="155" t="s">
        <v>27</v>
      </c>
      <c r="G320" s="155" t="s">
        <v>189</v>
      </c>
      <c r="H320" s="155" t="s">
        <v>11806</v>
      </c>
      <c r="I320" s="166" t="s">
        <v>11807</v>
      </c>
      <c r="J320" s="160" t="s">
        <v>422</v>
      </c>
      <c r="K320" s="159"/>
      <c r="L320" s="160"/>
      <c r="M320" s="159"/>
      <c r="N320" s="158" t="s">
        <v>3708</v>
      </c>
      <c r="O320" s="158" t="s">
        <v>366</v>
      </c>
      <c r="P320" s="158" t="s">
        <v>442</v>
      </c>
      <c r="Q320" s="162" t="s">
        <v>11808</v>
      </c>
      <c r="R320" s="162" t="s">
        <v>13051</v>
      </c>
      <c r="S320" s="163" t="s">
        <v>13052</v>
      </c>
      <c r="T320" s="167" t="s">
        <v>7026</v>
      </c>
      <c r="U320" s="149"/>
      <c r="V320" s="149"/>
      <c r="W320" s="164" t="str">
        <f>VLOOKUP(TRIM(X320),X10:Y88,2,FALSE)</f>
        <v>Frank</v>
      </c>
      <c r="X320" s="11" t="str">
        <f t="shared" si="13"/>
        <v>6.5.3</v>
      </c>
      <c r="Y320" s="83"/>
      <c r="AA320" s="1">
        <f t="shared" si="12"/>
        <v>55</v>
      </c>
    </row>
    <row r="321" spans="1:27" ht="35.25" customHeight="1">
      <c r="A321" s="150" t="s">
        <v>185</v>
      </c>
      <c r="B321" s="165" t="s">
        <v>70</v>
      </c>
      <c r="C321" s="153" t="s">
        <v>186</v>
      </c>
      <c r="D321" s="153" t="s">
        <v>133</v>
      </c>
      <c r="E321" s="154" t="s">
        <v>10383</v>
      </c>
      <c r="F321" s="155" t="s">
        <v>27</v>
      </c>
      <c r="G321" s="155" t="s">
        <v>189</v>
      </c>
      <c r="H321" s="155" t="s">
        <v>11809</v>
      </c>
      <c r="I321" s="166" t="s">
        <v>11810</v>
      </c>
      <c r="J321" s="160" t="s">
        <v>422</v>
      </c>
      <c r="K321" s="159"/>
      <c r="L321" s="160"/>
      <c r="M321" s="159"/>
      <c r="N321" s="158" t="s">
        <v>3708</v>
      </c>
      <c r="O321" s="158" t="s">
        <v>366</v>
      </c>
      <c r="P321" s="158" t="s">
        <v>442</v>
      </c>
      <c r="Q321" s="162" t="s">
        <v>11811</v>
      </c>
      <c r="R321" s="162" t="s">
        <v>13462</v>
      </c>
      <c r="S321" s="163" t="s">
        <v>13463</v>
      </c>
      <c r="T321" s="148" t="s">
        <v>7026</v>
      </c>
      <c r="U321" s="149"/>
      <c r="V321" s="149"/>
      <c r="W321" s="164" t="str">
        <f>VLOOKUP(TRIM(X321),X10:Y88,2,FALSE)</f>
        <v>Frank</v>
      </c>
      <c r="X321" s="11" t="str">
        <f t="shared" si="13"/>
        <v>6.5.3</v>
      </c>
      <c r="Y321" s="83"/>
      <c r="AA321" s="1">
        <f t="shared" si="12"/>
        <v>34</v>
      </c>
    </row>
    <row r="322" spans="1:27" ht="35.25" customHeight="1">
      <c r="A322" s="150" t="s">
        <v>185</v>
      </c>
      <c r="B322" s="165" t="s">
        <v>70</v>
      </c>
      <c r="C322" s="153" t="s">
        <v>186</v>
      </c>
      <c r="D322" s="153" t="s">
        <v>133</v>
      </c>
      <c r="E322" s="154" t="s">
        <v>10384</v>
      </c>
      <c r="F322" s="155" t="s">
        <v>27</v>
      </c>
      <c r="G322" s="155" t="s">
        <v>189</v>
      </c>
      <c r="H322" s="155" t="s">
        <v>12836</v>
      </c>
      <c r="I322" s="166" t="s">
        <v>11810</v>
      </c>
      <c r="J322" s="160" t="s">
        <v>455</v>
      </c>
      <c r="K322" s="159"/>
      <c r="L322" s="160"/>
      <c r="M322" s="159"/>
      <c r="N322" s="158" t="s">
        <v>1603</v>
      </c>
      <c r="O322" s="158" t="s">
        <v>366</v>
      </c>
      <c r="P322" s="158" t="s">
        <v>442</v>
      </c>
      <c r="Q322" s="162" t="s">
        <v>11811</v>
      </c>
      <c r="R322" s="162" t="s">
        <v>496</v>
      </c>
      <c r="S322" s="176" t="s">
        <v>496</v>
      </c>
      <c r="T322" s="167" t="s">
        <v>7026</v>
      </c>
      <c r="U322" s="149"/>
      <c r="V322" s="149"/>
      <c r="W322" s="164" t="str">
        <f>VLOOKUP(TRIM(X322),X10:Y88,2,FALSE)</f>
        <v>Frank</v>
      </c>
      <c r="X322" s="11" t="str">
        <f t="shared" si="13"/>
        <v>6.5.3</v>
      </c>
      <c r="Y322" s="83"/>
      <c r="AA322" s="1">
        <f t="shared" si="12"/>
        <v>34</v>
      </c>
    </row>
    <row r="323" spans="1:27" ht="35.25" customHeight="1">
      <c r="A323" s="150" t="s">
        <v>185</v>
      </c>
      <c r="B323" s="165" t="s">
        <v>70</v>
      </c>
      <c r="C323" s="153" t="s">
        <v>186</v>
      </c>
      <c r="D323" s="153" t="s">
        <v>133</v>
      </c>
      <c r="E323" s="154" t="s">
        <v>10385</v>
      </c>
      <c r="F323" s="155" t="s">
        <v>27</v>
      </c>
      <c r="G323" s="155" t="s">
        <v>189</v>
      </c>
      <c r="H323" s="155" t="s">
        <v>11812</v>
      </c>
      <c r="I323" s="166" t="s">
        <v>649</v>
      </c>
      <c r="J323" s="160" t="s">
        <v>422</v>
      </c>
      <c r="K323" s="159"/>
      <c r="L323" s="160"/>
      <c r="M323" s="159"/>
      <c r="N323" s="158" t="s">
        <v>3708</v>
      </c>
      <c r="O323" s="158" t="s">
        <v>366</v>
      </c>
      <c r="P323" s="158" t="s">
        <v>442</v>
      </c>
      <c r="Q323" s="162" t="s">
        <v>11813</v>
      </c>
      <c r="R323" s="162" t="s">
        <v>496</v>
      </c>
      <c r="S323" s="176" t="s">
        <v>496</v>
      </c>
      <c r="T323" s="148" t="s">
        <v>7026</v>
      </c>
      <c r="U323" s="149"/>
      <c r="V323" s="149"/>
      <c r="W323" s="164" t="str">
        <f>VLOOKUP(TRIM(X323),X10:Y88,2,FALSE)</f>
        <v>Frank</v>
      </c>
      <c r="X323" s="11" t="str">
        <f t="shared" si="13"/>
        <v>6.5.3</v>
      </c>
      <c r="Y323" s="83"/>
      <c r="AA323" s="1">
        <f t="shared" si="12"/>
        <v>21</v>
      </c>
    </row>
    <row r="324" spans="1:27" ht="35.25" customHeight="1">
      <c r="A324" s="150" t="s">
        <v>185</v>
      </c>
      <c r="B324" s="165" t="s">
        <v>70</v>
      </c>
      <c r="C324" s="153" t="s">
        <v>186</v>
      </c>
      <c r="D324" s="153" t="s">
        <v>136</v>
      </c>
      <c r="E324" s="154" t="s">
        <v>10386</v>
      </c>
      <c r="F324" s="155" t="s">
        <v>27</v>
      </c>
      <c r="G324" s="155" t="s">
        <v>189</v>
      </c>
      <c r="H324" s="155" t="s">
        <v>11814</v>
      </c>
      <c r="I324" s="166" t="s">
        <v>649</v>
      </c>
      <c r="J324" s="160" t="s">
        <v>422</v>
      </c>
      <c r="K324" s="159"/>
      <c r="L324" s="160"/>
      <c r="M324" s="159"/>
      <c r="N324" s="158" t="s">
        <v>3708</v>
      </c>
      <c r="O324" s="158" t="s">
        <v>366</v>
      </c>
      <c r="P324" s="158" t="s">
        <v>442</v>
      </c>
      <c r="Q324" s="162" t="s">
        <v>13160</v>
      </c>
      <c r="R324" s="162" t="s">
        <v>13159</v>
      </c>
      <c r="S324" s="163" t="s">
        <v>253</v>
      </c>
      <c r="T324" s="167" t="s">
        <v>7026</v>
      </c>
      <c r="U324" s="149"/>
      <c r="V324" s="149"/>
      <c r="W324" s="164" t="str">
        <f>VLOOKUP(TRIM(X324),X10:Y88,2,FALSE)</f>
        <v>Frank</v>
      </c>
      <c r="X324" s="11" t="str">
        <f t="shared" si="13"/>
        <v>6.5.4</v>
      </c>
      <c r="Y324" s="83"/>
      <c r="AA324" s="1">
        <f t="shared" si="12"/>
        <v>21</v>
      </c>
    </row>
    <row r="325" spans="1:27" ht="35.25" customHeight="1">
      <c r="A325" s="150" t="s">
        <v>185</v>
      </c>
      <c r="B325" s="165" t="s">
        <v>70</v>
      </c>
      <c r="C325" s="153" t="s">
        <v>186</v>
      </c>
      <c r="D325" s="153" t="s">
        <v>136</v>
      </c>
      <c r="E325" s="154" t="s">
        <v>10387</v>
      </c>
      <c r="F325" s="155" t="s">
        <v>27</v>
      </c>
      <c r="G325" s="155" t="s">
        <v>189</v>
      </c>
      <c r="H325" s="155" t="s">
        <v>11815</v>
      </c>
      <c r="I325" s="166" t="s">
        <v>649</v>
      </c>
      <c r="J325" s="160" t="s">
        <v>455</v>
      </c>
      <c r="K325" s="159"/>
      <c r="L325" s="160"/>
      <c r="M325" s="159"/>
      <c r="N325" s="158" t="s">
        <v>1603</v>
      </c>
      <c r="O325" s="158" t="s">
        <v>366</v>
      </c>
      <c r="P325" s="158" t="s">
        <v>442</v>
      </c>
      <c r="Q325" s="162" t="s">
        <v>11816</v>
      </c>
      <c r="R325" s="162" t="s">
        <v>496</v>
      </c>
      <c r="S325" s="176" t="s">
        <v>496</v>
      </c>
      <c r="T325" s="148" t="s">
        <v>7026</v>
      </c>
      <c r="U325" s="149"/>
      <c r="V325" s="149"/>
      <c r="W325" s="164" t="str">
        <f>VLOOKUP(TRIM(X325),X10:Y88,2,FALSE)</f>
        <v>Frank</v>
      </c>
      <c r="X325" s="11" t="str">
        <f t="shared" si="13"/>
        <v>6.5.4</v>
      </c>
      <c r="Y325" s="83"/>
      <c r="AA325" s="1">
        <f t="shared" si="12"/>
        <v>21</v>
      </c>
    </row>
    <row r="326" spans="1:27" ht="35.25" customHeight="1">
      <c r="A326" s="150" t="s">
        <v>185</v>
      </c>
      <c r="B326" s="165" t="s">
        <v>70</v>
      </c>
      <c r="C326" s="153" t="s">
        <v>186</v>
      </c>
      <c r="D326" s="153" t="s">
        <v>139</v>
      </c>
      <c r="E326" s="154" t="s">
        <v>10388</v>
      </c>
      <c r="F326" s="155" t="s">
        <v>27</v>
      </c>
      <c r="G326" s="155" t="s">
        <v>189</v>
      </c>
      <c r="H326" s="155" t="s">
        <v>11817</v>
      </c>
      <c r="I326" s="166" t="s">
        <v>649</v>
      </c>
      <c r="J326" s="160" t="s">
        <v>422</v>
      </c>
      <c r="K326" s="159"/>
      <c r="L326" s="160"/>
      <c r="M326" s="159"/>
      <c r="N326" s="158" t="s">
        <v>3708</v>
      </c>
      <c r="O326" s="158" t="s">
        <v>366</v>
      </c>
      <c r="P326" s="158" t="s">
        <v>442</v>
      </c>
      <c r="Q326" s="162" t="s">
        <v>11818</v>
      </c>
      <c r="R326" s="162" t="s">
        <v>496</v>
      </c>
      <c r="S326" s="176" t="s">
        <v>496</v>
      </c>
      <c r="T326" s="167" t="s">
        <v>7026</v>
      </c>
      <c r="U326" s="149"/>
      <c r="V326" s="149"/>
      <c r="W326" s="164" t="str">
        <f>VLOOKUP(TRIM(X326),X10:Y88,2,FALSE)</f>
        <v>Frank</v>
      </c>
      <c r="X326" s="11" t="str">
        <f t="shared" si="13"/>
        <v>6.5.5</v>
      </c>
      <c r="Y326" s="83"/>
      <c r="AA326" s="1">
        <f t="shared" si="12"/>
        <v>21</v>
      </c>
    </row>
    <row r="327" spans="1:27" ht="35.25" customHeight="1">
      <c r="A327" s="150" t="s">
        <v>185</v>
      </c>
      <c r="B327" s="165" t="s">
        <v>70</v>
      </c>
      <c r="C327" s="153" t="s">
        <v>186</v>
      </c>
      <c r="D327" s="153" t="s">
        <v>139</v>
      </c>
      <c r="E327" s="154" t="s">
        <v>10389</v>
      </c>
      <c r="F327" s="155" t="s">
        <v>27</v>
      </c>
      <c r="G327" s="155" t="s">
        <v>189</v>
      </c>
      <c r="H327" s="155" t="s">
        <v>11819</v>
      </c>
      <c r="I327" s="166" t="s">
        <v>649</v>
      </c>
      <c r="J327" s="160" t="s">
        <v>422</v>
      </c>
      <c r="K327" s="159"/>
      <c r="L327" s="160"/>
      <c r="M327" s="159"/>
      <c r="N327" s="158" t="s">
        <v>3708</v>
      </c>
      <c r="O327" s="158" t="s">
        <v>366</v>
      </c>
      <c r="P327" s="158" t="s">
        <v>442</v>
      </c>
      <c r="Q327" s="162" t="s">
        <v>11820</v>
      </c>
      <c r="R327" s="162" t="s">
        <v>13342</v>
      </c>
      <c r="S327" s="163" t="s">
        <v>200</v>
      </c>
      <c r="T327" s="148" t="s">
        <v>7026</v>
      </c>
      <c r="U327" s="149"/>
      <c r="V327" s="149"/>
      <c r="W327" s="164" t="str">
        <f>VLOOKUP(TRIM(X327),X10:Y88,2,FALSE)</f>
        <v>Frank</v>
      </c>
      <c r="X327" s="11" t="str">
        <f t="shared" si="13"/>
        <v>6.5.5</v>
      </c>
      <c r="Y327" s="83"/>
      <c r="AA327" s="1">
        <f t="shared" si="12"/>
        <v>21</v>
      </c>
    </row>
    <row r="328" spans="1:27" ht="35.25" customHeight="1">
      <c r="A328" s="150" t="s">
        <v>185</v>
      </c>
      <c r="B328" s="165" t="s">
        <v>70</v>
      </c>
      <c r="C328" s="153" t="s">
        <v>186</v>
      </c>
      <c r="D328" s="153" t="s">
        <v>139</v>
      </c>
      <c r="E328" s="154" t="s">
        <v>10390</v>
      </c>
      <c r="F328" s="155" t="s">
        <v>419</v>
      </c>
      <c r="G328" s="155" t="s">
        <v>189</v>
      </c>
      <c r="H328" s="155" t="s">
        <v>11821</v>
      </c>
      <c r="I328" s="166" t="s">
        <v>649</v>
      </c>
      <c r="J328" s="160"/>
      <c r="K328" s="159"/>
      <c r="L328" s="160"/>
      <c r="M328" s="159"/>
      <c r="N328" s="158"/>
      <c r="O328" s="158" t="s">
        <v>366</v>
      </c>
      <c r="P328" s="158" t="s">
        <v>442</v>
      </c>
      <c r="Q328" s="162" t="s">
        <v>11822</v>
      </c>
      <c r="R328" s="162" t="s">
        <v>496</v>
      </c>
      <c r="S328" s="176" t="s">
        <v>496</v>
      </c>
      <c r="T328" s="167" t="s">
        <v>7026</v>
      </c>
      <c r="U328" s="149"/>
      <c r="V328" s="149"/>
      <c r="W328" s="164" t="str">
        <f>VLOOKUP(TRIM(X328),X10:Y88,2,FALSE)</f>
        <v>Frank</v>
      </c>
      <c r="X328" s="11" t="str">
        <f t="shared" si="13"/>
        <v>6.5.5</v>
      </c>
      <c r="Y328" s="83"/>
      <c r="AA328" s="1">
        <f t="shared" si="12"/>
        <v>21</v>
      </c>
    </row>
    <row r="329" spans="1:27" ht="35.25" customHeight="1">
      <c r="A329" s="150" t="s">
        <v>185</v>
      </c>
      <c r="B329" s="165" t="s">
        <v>70</v>
      </c>
      <c r="C329" s="153" t="s">
        <v>186</v>
      </c>
      <c r="D329" s="153" t="s">
        <v>141</v>
      </c>
      <c r="E329" s="154" t="s">
        <v>10391</v>
      </c>
      <c r="F329" s="155" t="s">
        <v>27</v>
      </c>
      <c r="G329" s="155" t="s">
        <v>189</v>
      </c>
      <c r="H329" s="155" t="s">
        <v>11823</v>
      </c>
      <c r="I329" s="166" t="s">
        <v>649</v>
      </c>
      <c r="J329" s="160" t="s">
        <v>422</v>
      </c>
      <c r="K329" s="159"/>
      <c r="L329" s="160"/>
      <c r="M329" s="159"/>
      <c r="N329" s="158" t="s">
        <v>3708</v>
      </c>
      <c r="O329" s="158" t="s">
        <v>366</v>
      </c>
      <c r="P329" s="158" t="s">
        <v>442</v>
      </c>
      <c r="Q329" s="162" t="s">
        <v>7933</v>
      </c>
      <c r="R329" s="162" t="s">
        <v>13460</v>
      </c>
      <c r="S329" s="163" t="s">
        <v>13459</v>
      </c>
      <c r="T329" s="148" t="s">
        <v>7026</v>
      </c>
      <c r="U329" s="149"/>
      <c r="V329" s="149"/>
      <c r="W329" s="164" t="str">
        <f>VLOOKUP(TRIM(X329),X10:Y88,2,FALSE)</f>
        <v>Krisztian</v>
      </c>
      <c r="X329" s="11" t="str">
        <f t="shared" si="13"/>
        <v>6.5.6</v>
      </c>
      <c r="Y329" s="83"/>
      <c r="AA329" s="1">
        <f t="shared" si="12"/>
        <v>21</v>
      </c>
    </row>
    <row r="330" spans="1:27" ht="35.25" customHeight="1">
      <c r="A330" s="150"/>
      <c r="B330" s="165" t="s">
        <v>70</v>
      </c>
      <c r="C330" s="153" t="s">
        <v>28</v>
      </c>
      <c r="D330" s="153" t="s">
        <v>179</v>
      </c>
      <c r="E330" s="154" t="s">
        <v>10392</v>
      </c>
      <c r="F330" s="155" t="s">
        <v>27</v>
      </c>
      <c r="G330" s="169" t="s">
        <v>189</v>
      </c>
      <c r="H330" s="169" t="s">
        <v>11824</v>
      </c>
      <c r="I330" s="170" t="s">
        <v>649</v>
      </c>
      <c r="J330" s="171" t="s">
        <v>422</v>
      </c>
      <c r="K330" s="172"/>
      <c r="L330" s="171"/>
      <c r="M330" s="172"/>
      <c r="N330" s="171" t="s">
        <v>3708</v>
      </c>
      <c r="O330" s="171" t="s">
        <v>366</v>
      </c>
      <c r="P330" s="171" t="s">
        <v>442</v>
      </c>
      <c r="Q330" s="173" t="s">
        <v>12392</v>
      </c>
      <c r="R330" s="173" t="s">
        <v>425</v>
      </c>
      <c r="S330" s="177"/>
      <c r="T330" s="167" t="s">
        <v>7026</v>
      </c>
      <c r="U330" s="149"/>
      <c r="V330" s="149"/>
      <c r="W330" s="164" t="str">
        <f>VLOOKUP(TRIM(X330),X10:Y88,2,FALSE)</f>
        <v>Withdrawn</v>
      </c>
      <c r="X330" s="11" t="str">
        <f t="shared" si="13"/>
        <v>99</v>
      </c>
      <c r="Y330" s="83"/>
      <c r="AA330" s="1">
        <f t="shared" si="12"/>
        <v>21</v>
      </c>
    </row>
    <row r="331" spans="1:27" ht="35.25" customHeight="1">
      <c r="A331" s="150" t="s">
        <v>185</v>
      </c>
      <c r="B331" s="165" t="s">
        <v>70</v>
      </c>
      <c r="C331" s="153" t="s">
        <v>186</v>
      </c>
      <c r="D331" s="153" t="s">
        <v>11410</v>
      </c>
      <c r="E331" s="154" t="s">
        <v>10393</v>
      </c>
      <c r="F331" s="155" t="s">
        <v>27</v>
      </c>
      <c r="G331" s="155" t="s">
        <v>189</v>
      </c>
      <c r="H331" s="155" t="s">
        <v>11825</v>
      </c>
      <c r="I331" s="166" t="s">
        <v>649</v>
      </c>
      <c r="J331" s="160" t="s">
        <v>422</v>
      </c>
      <c r="K331" s="159"/>
      <c r="L331" s="160"/>
      <c r="M331" s="159"/>
      <c r="N331" s="158" t="s">
        <v>3708</v>
      </c>
      <c r="O331" s="158" t="s">
        <v>366</v>
      </c>
      <c r="P331" s="158" t="s">
        <v>442</v>
      </c>
      <c r="Q331" s="162" t="s">
        <v>11826</v>
      </c>
      <c r="R331" s="162" t="s">
        <v>13341</v>
      </c>
      <c r="S331" s="163" t="s">
        <v>13340</v>
      </c>
      <c r="T331" s="148" t="s">
        <v>7026</v>
      </c>
      <c r="U331" s="149"/>
      <c r="V331" s="149"/>
      <c r="W331" s="164" t="str">
        <f>VLOOKUP(TRIM(X331),X10:Y88,2,FALSE)</f>
        <v>Puneet</v>
      </c>
      <c r="X331" s="11" t="str">
        <f t="shared" si="13"/>
        <v>6.5.7.2</v>
      </c>
      <c r="Y331" s="83"/>
      <c r="AA331" s="1">
        <f t="shared" si="12"/>
        <v>21</v>
      </c>
    </row>
    <row r="332" spans="1:27" ht="35.25" customHeight="1">
      <c r="A332" s="150" t="s">
        <v>185</v>
      </c>
      <c r="B332" s="165" t="s">
        <v>70</v>
      </c>
      <c r="C332" s="153" t="s">
        <v>186</v>
      </c>
      <c r="D332" s="153" t="s">
        <v>11410</v>
      </c>
      <c r="E332" s="154" t="s">
        <v>10394</v>
      </c>
      <c r="F332" s="155" t="s">
        <v>27</v>
      </c>
      <c r="G332" s="155" t="s">
        <v>189</v>
      </c>
      <c r="H332" s="155" t="s">
        <v>11827</v>
      </c>
      <c r="I332" s="166" t="s">
        <v>649</v>
      </c>
      <c r="J332" s="160" t="s">
        <v>455</v>
      </c>
      <c r="K332" s="159"/>
      <c r="L332" s="160"/>
      <c r="M332" s="159"/>
      <c r="N332" s="158" t="s">
        <v>1603</v>
      </c>
      <c r="O332" s="158" t="s">
        <v>366</v>
      </c>
      <c r="P332" s="158" t="s">
        <v>442</v>
      </c>
      <c r="Q332" s="162" t="s">
        <v>11826</v>
      </c>
      <c r="R332" s="162" t="s">
        <v>13348</v>
      </c>
      <c r="S332" s="163" t="s">
        <v>13347</v>
      </c>
      <c r="T332" s="167" t="s">
        <v>7026</v>
      </c>
      <c r="U332" s="149"/>
      <c r="V332" s="149"/>
      <c r="W332" s="164" t="str">
        <f>VLOOKUP(TRIM(X332),X10:Y88,2,FALSE)</f>
        <v>Puneet</v>
      </c>
      <c r="X332" s="11" t="str">
        <f t="shared" si="13"/>
        <v>6.5.7.2</v>
      </c>
      <c r="Y332" s="83"/>
      <c r="AA332" s="1">
        <f t="shared" si="12"/>
        <v>21</v>
      </c>
    </row>
    <row r="333" spans="1:27" ht="35.25" customHeight="1">
      <c r="A333" s="150" t="s">
        <v>185</v>
      </c>
      <c r="B333" s="165" t="s">
        <v>70</v>
      </c>
      <c r="C333" s="153" t="s">
        <v>186</v>
      </c>
      <c r="D333" s="153" t="s">
        <v>11413</v>
      </c>
      <c r="E333" s="154" t="s">
        <v>10395</v>
      </c>
      <c r="F333" s="155" t="s">
        <v>27</v>
      </c>
      <c r="G333" s="155" t="s">
        <v>189</v>
      </c>
      <c r="H333" s="155" t="s">
        <v>11828</v>
      </c>
      <c r="I333" s="166" t="s">
        <v>649</v>
      </c>
      <c r="J333" s="160" t="s">
        <v>422</v>
      </c>
      <c r="K333" s="159"/>
      <c r="L333" s="160"/>
      <c r="M333" s="159"/>
      <c r="N333" s="158" t="s">
        <v>3708</v>
      </c>
      <c r="O333" s="158" t="s">
        <v>366</v>
      </c>
      <c r="P333" s="158" t="s">
        <v>442</v>
      </c>
      <c r="Q333" s="162" t="s">
        <v>11829</v>
      </c>
      <c r="R333" s="162" t="s">
        <v>13666</v>
      </c>
      <c r="S333" s="163" t="s">
        <v>13665</v>
      </c>
      <c r="T333" s="148" t="s">
        <v>7026</v>
      </c>
      <c r="U333" s="149"/>
      <c r="V333" s="149"/>
      <c r="W333" s="164" t="str">
        <f>VLOOKUP(TRIM(X333),X10:Y88,2,FALSE)</f>
        <v>Puneet</v>
      </c>
      <c r="X333" s="11" t="str">
        <f t="shared" si="13"/>
        <v>6.5.7.5</v>
      </c>
      <c r="Y333" s="83"/>
      <c r="AA333" s="1">
        <f t="shared" si="12"/>
        <v>21</v>
      </c>
    </row>
    <row r="334" spans="1:27" ht="35.25" customHeight="1">
      <c r="A334" s="150" t="s">
        <v>185</v>
      </c>
      <c r="B334" s="165" t="s">
        <v>70</v>
      </c>
      <c r="C334" s="153" t="s">
        <v>186</v>
      </c>
      <c r="D334" s="153" t="s">
        <v>11413</v>
      </c>
      <c r="E334" s="154" t="s">
        <v>10396</v>
      </c>
      <c r="F334" s="155" t="s">
        <v>27</v>
      </c>
      <c r="G334" s="155" t="s">
        <v>189</v>
      </c>
      <c r="H334" s="155" t="s">
        <v>11830</v>
      </c>
      <c r="I334" s="166" t="s">
        <v>649</v>
      </c>
      <c r="J334" s="160" t="s">
        <v>422</v>
      </c>
      <c r="K334" s="159"/>
      <c r="L334" s="160"/>
      <c r="M334" s="159"/>
      <c r="N334" s="158" t="s">
        <v>3708</v>
      </c>
      <c r="O334" s="158" t="s">
        <v>366</v>
      </c>
      <c r="P334" s="158" t="s">
        <v>442</v>
      </c>
      <c r="Q334" s="162" t="s">
        <v>11831</v>
      </c>
      <c r="R334" s="162" t="s">
        <v>272</v>
      </c>
      <c r="S334" s="163" t="s">
        <v>253</v>
      </c>
      <c r="T334" s="167" t="s">
        <v>7026</v>
      </c>
      <c r="U334" s="149"/>
      <c r="V334" s="149"/>
      <c r="W334" s="164" t="str">
        <f>VLOOKUP(TRIM(X334),X10:Y88,2,FALSE)</f>
        <v>Puneet</v>
      </c>
      <c r="X334" s="11" t="str">
        <f t="shared" si="13"/>
        <v>6.5.7.5</v>
      </c>
      <c r="Y334" s="83"/>
      <c r="AA334" s="1">
        <f t="shared" si="12"/>
        <v>21</v>
      </c>
    </row>
    <row r="335" spans="1:27" ht="35.25" customHeight="1">
      <c r="A335" s="150" t="s">
        <v>185</v>
      </c>
      <c r="B335" s="165" t="s">
        <v>70</v>
      </c>
      <c r="C335" s="153" t="s">
        <v>186</v>
      </c>
      <c r="D335" s="153" t="s">
        <v>11413</v>
      </c>
      <c r="E335" s="154" t="s">
        <v>10397</v>
      </c>
      <c r="F335" s="155" t="s">
        <v>27</v>
      </c>
      <c r="G335" s="155" t="s">
        <v>189</v>
      </c>
      <c r="H335" s="155" t="s">
        <v>11832</v>
      </c>
      <c r="I335" s="166" t="s">
        <v>649</v>
      </c>
      <c r="J335" s="160" t="s">
        <v>422</v>
      </c>
      <c r="K335" s="159"/>
      <c r="L335" s="160"/>
      <c r="M335" s="159"/>
      <c r="N335" s="158" t="s">
        <v>3708</v>
      </c>
      <c r="O335" s="158" t="s">
        <v>366</v>
      </c>
      <c r="P335" s="158" t="s">
        <v>442</v>
      </c>
      <c r="Q335" s="162" t="s">
        <v>11833</v>
      </c>
      <c r="R335" s="162" t="s">
        <v>496</v>
      </c>
      <c r="S335" s="176" t="s">
        <v>496</v>
      </c>
      <c r="T335" s="148" t="s">
        <v>7026</v>
      </c>
      <c r="U335" s="149"/>
      <c r="V335" s="149"/>
      <c r="W335" s="164" t="str">
        <f>VLOOKUP(TRIM(X335),X10:Y88,2,FALSE)</f>
        <v>Puneet</v>
      </c>
      <c r="X335" s="11" t="str">
        <f t="shared" si="13"/>
        <v>6.5.7.5</v>
      </c>
      <c r="Y335" s="83"/>
      <c r="AA335" s="1">
        <f t="shared" si="12"/>
        <v>21</v>
      </c>
    </row>
    <row r="336" spans="1:27" ht="35.25" customHeight="1">
      <c r="A336" s="150" t="s">
        <v>185</v>
      </c>
      <c r="B336" s="165" t="s">
        <v>70</v>
      </c>
      <c r="C336" s="153" t="s">
        <v>186</v>
      </c>
      <c r="D336" s="153" t="s">
        <v>11413</v>
      </c>
      <c r="E336" s="154" t="s">
        <v>10398</v>
      </c>
      <c r="F336" s="155" t="s">
        <v>27</v>
      </c>
      <c r="G336" s="155" t="s">
        <v>189</v>
      </c>
      <c r="H336" s="155" t="s">
        <v>12837</v>
      </c>
      <c r="I336" s="166" t="s">
        <v>649</v>
      </c>
      <c r="J336" s="160" t="s">
        <v>455</v>
      </c>
      <c r="K336" s="159"/>
      <c r="L336" s="160"/>
      <c r="M336" s="159"/>
      <c r="N336" s="158" t="s">
        <v>1603</v>
      </c>
      <c r="O336" s="158" t="s">
        <v>366</v>
      </c>
      <c r="P336" s="158" t="s">
        <v>442</v>
      </c>
      <c r="Q336" s="162" t="s">
        <v>11834</v>
      </c>
      <c r="R336" s="162" t="s">
        <v>496</v>
      </c>
      <c r="S336" s="176" t="s">
        <v>496</v>
      </c>
      <c r="T336" s="167" t="s">
        <v>7026</v>
      </c>
      <c r="U336" s="149"/>
      <c r="V336" s="149"/>
      <c r="W336" s="164" t="str">
        <f>VLOOKUP(TRIM(X336),X10:Y88,2,FALSE)</f>
        <v>Puneet</v>
      </c>
      <c r="X336" s="11" t="str">
        <f t="shared" si="13"/>
        <v>6.5.7.5</v>
      </c>
      <c r="Y336" s="83"/>
      <c r="AA336" s="1">
        <f t="shared" si="12"/>
        <v>21</v>
      </c>
    </row>
    <row r="337" spans="1:27" ht="35.25" customHeight="1">
      <c r="A337" s="150" t="s">
        <v>185</v>
      </c>
      <c r="B337" s="165" t="s">
        <v>70</v>
      </c>
      <c r="C337" s="153" t="s">
        <v>186</v>
      </c>
      <c r="D337" s="153" t="s">
        <v>11415</v>
      </c>
      <c r="E337" s="154" t="s">
        <v>10399</v>
      </c>
      <c r="F337" s="155" t="s">
        <v>27</v>
      </c>
      <c r="G337" s="155" t="s">
        <v>189</v>
      </c>
      <c r="H337" s="155" t="s">
        <v>11835</v>
      </c>
      <c r="I337" s="166" t="s">
        <v>649</v>
      </c>
      <c r="J337" s="160" t="s">
        <v>422</v>
      </c>
      <c r="K337" s="159"/>
      <c r="L337" s="160"/>
      <c r="M337" s="159"/>
      <c r="N337" s="158" t="s">
        <v>3708</v>
      </c>
      <c r="O337" s="158" t="s">
        <v>366</v>
      </c>
      <c r="P337" s="158" t="s">
        <v>442</v>
      </c>
      <c r="Q337" s="162" t="s">
        <v>11836</v>
      </c>
      <c r="R337" s="162" t="s">
        <v>13241</v>
      </c>
      <c r="S337" s="163" t="s">
        <v>13240</v>
      </c>
      <c r="T337" s="148" t="s">
        <v>7026</v>
      </c>
      <c r="U337" s="149"/>
      <c r="V337" s="149"/>
      <c r="W337" s="164" t="str">
        <f>VLOOKUP(TRIM(X337),X10:Y88,2,FALSE)</f>
        <v>Puneet</v>
      </c>
      <c r="X337" s="11" t="str">
        <f t="shared" si="13"/>
        <v>6.5.8.2</v>
      </c>
      <c r="Y337" s="83"/>
      <c r="AA337" s="1">
        <f t="shared" si="12"/>
        <v>21</v>
      </c>
    </row>
    <row r="338" spans="1:27" ht="35.25" customHeight="1">
      <c r="A338" s="150" t="s">
        <v>185</v>
      </c>
      <c r="B338" s="165" t="s">
        <v>70</v>
      </c>
      <c r="C338" s="153" t="s">
        <v>186</v>
      </c>
      <c r="D338" s="153" t="s">
        <v>149</v>
      </c>
      <c r="E338" s="154" t="s">
        <v>10400</v>
      </c>
      <c r="F338" s="155" t="s">
        <v>27</v>
      </c>
      <c r="G338" s="155" t="s">
        <v>189</v>
      </c>
      <c r="H338" s="155" t="s">
        <v>11837</v>
      </c>
      <c r="I338" s="166" t="s">
        <v>11838</v>
      </c>
      <c r="J338" s="160" t="s">
        <v>422</v>
      </c>
      <c r="K338" s="159"/>
      <c r="L338" s="160"/>
      <c r="M338" s="159"/>
      <c r="N338" s="158" t="s">
        <v>3708</v>
      </c>
      <c r="O338" s="158" t="s">
        <v>366</v>
      </c>
      <c r="P338" s="158" t="s">
        <v>442</v>
      </c>
      <c r="Q338" s="162" t="s">
        <v>11839</v>
      </c>
      <c r="R338" s="162" t="s">
        <v>496</v>
      </c>
      <c r="S338" s="176" t="s">
        <v>496</v>
      </c>
      <c r="T338" s="167" t="s">
        <v>7026</v>
      </c>
      <c r="U338" s="149"/>
      <c r="V338" s="149"/>
      <c r="W338" s="164" t="str">
        <f>VLOOKUP(TRIM(X338),X10:Y88,2,FALSE)</f>
        <v>Frank</v>
      </c>
      <c r="X338" s="11" t="str">
        <f t="shared" si="13"/>
        <v>6.5.9</v>
      </c>
      <c r="Y338" s="83"/>
      <c r="AA338" s="1">
        <f t="shared" si="12"/>
        <v>36</v>
      </c>
    </row>
    <row r="339" spans="1:27" ht="35.25" customHeight="1">
      <c r="A339" s="150" t="s">
        <v>185</v>
      </c>
      <c r="B339" s="165" t="s">
        <v>70</v>
      </c>
      <c r="C339" s="153" t="s">
        <v>186</v>
      </c>
      <c r="D339" s="153" t="s">
        <v>149</v>
      </c>
      <c r="E339" s="154" t="s">
        <v>10401</v>
      </c>
      <c r="F339" s="155" t="s">
        <v>27</v>
      </c>
      <c r="G339" s="155" t="s">
        <v>189</v>
      </c>
      <c r="H339" s="155" t="s">
        <v>11840</v>
      </c>
      <c r="I339" s="166" t="s">
        <v>649</v>
      </c>
      <c r="J339" s="160" t="s">
        <v>455</v>
      </c>
      <c r="K339" s="159"/>
      <c r="L339" s="160"/>
      <c r="M339" s="159"/>
      <c r="N339" s="158" t="s">
        <v>1603</v>
      </c>
      <c r="O339" s="158" t="s">
        <v>366</v>
      </c>
      <c r="P339" s="158" t="s">
        <v>442</v>
      </c>
      <c r="Q339" s="162" t="s">
        <v>11841</v>
      </c>
      <c r="R339" s="162" t="s">
        <v>496</v>
      </c>
      <c r="S339" s="176" t="s">
        <v>496</v>
      </c>
      <c r="T339" s="148" t="s">
        <v>7026</v>
      </c>
      <c r="U339" s="149"/>
      <c r="V339" s="149"/>
      <c r="W339" s="164" t="str">
        <f>VLOOKUP(TRIM(X339),X10:Y88,2,FALSE)</f>
        <v>Frank</v>
      </c>
      <c r="X339" s="11" t="str">
        <f t="shared" si="13"/>
        <v>6.5.9</v>
      </c>
      <c r="Y339" s="83"/>
      <c r="AA339" s="1">
        <f t="shared" si="12"/>
        <v>21</v>
      </c>
    </row>
    <row r="340" spans="1:27" ht="35.25" customHeight="1">
      <c r="A340" s="150" t="s">
        <v>185</v>
      </c>
      <c r="B340" s="165" t="s">
        <v>70</v>
      </c>
      <c r="C340" s="153" t="s">
        <v>186</v>
      </c>
      <c r="D340" s="153" t="s">
        <v>151</v>
      </c>
      <c r="E340" s="154" t="s">
        <v>10402</v>
      </c>
      <c r="F340" s="155" t="s">
        <v>27</v>
      </c>
      <c r="G340" s="155" t="s">
        <v>189</v>
      </c>
      <c r="H340" s="155" t="s">
        <v>11842</v>
      </c>
      <c r="I340" s="166" t="s">
        <v>649</v>
      </c>
      <c r="J340" s="160" t="s">
        <v>422</v>
      </c>
      <c r="K340" s="159"/>
      <c r="L340" s="160"/>
      <c r="M340" s="159"/>
      <c r="N340" s="158" t="s">
        <v>3708</v>
      </c>
      <c r="O340" s="158" t="s">
        <v>366</v>
      </c>
      <c r="P340" s="158" t="s">
        <v>442</v>
      </c>
      <c r="Q340" s="162" t="s">
        <v>11843</v>
      </c>
      <c r="R340" s="162" t="s">
        <v>13392</v>
      </c>
      <c r="S340" s="163" t="s">
        <v>13390</v>
      </c>
      <c r="T340" s="167" t="s">
        <v>7026</v>
      </c>
      <c r="U340" s="149"/>
      <c r="V340" s="149"/>
      <c r="W340" s="164" t="str">
        <f>VLOOKUP(TRIM(X340),X10:Y88,2,FALSE)</f>
        <v>Krisztian</v>
      </c>
      <c r="X340" s="11" t="str">
        <f t="shared" si="13"/>
        <v>6.5.10</v>
      </c>
      <c r="Y340" s="83"/>
      <c r="AA340" s="1">
        <f t="shared" si="12"/>
        <v>21</v>
      </c>
    </row>
    <row r="341" spans="1:27" ht="35.25" customHeight="1">
      <c r="A341" s="150" t="s">
        <v>185</v>
      </c>
      <c r="B341" s="165" t="s">
        <v>70</v>
      </c>
      <c r="C341" s="153" t="s">
        <v>186</v>
      </c>
      <c r="D341" s="153" t="s">
        <v>151</v>
      </c>
      <c r="E341" s="154" t="s">
        <v>10403</v>
      </c>
      <c r="F341" s="155" t="s">
        <v>27</v>
      </c>
      <c r="G341" s="155" t="s">
        <v>189</v>
      </c>
      <c r="H341" s="155" t="s">
        <v>12838</v>
      </c>
      <c r="I341" s="166" t="s">
        <v>649</v>
      </c>
      <c r="J341" s="160" t="s">
        <v>422</v>
      </c>
      <c r="K341" s="159"/>
      <c r="L341" s="160"/>
      <c r="M341" s="159"/>
      <c r="N341" s="158" t="s">
        <v>3708</v>
      </c>
      <c r="O341" s="158" t="s">
        <v>366</v>
      </c>
      <c r="P341" s="158" t="s">
        <v>442</v>
      </c>
      <c r="Q341" s="162" t="s">
        <v>11844</v>
      </c>
      <c r="R341" s="162" t="s">
        <v>13391</v>
      </c>
      <c r="S341" s="163" t="s">
        <v>444</v>
      </c>
      <c r="T341" s="148" t="s">
        <v>7026</v>
      </c>
      <c r="U341" s="149"/>
      <c r="V341" s="149"/>
      <c r="W341" s="164" t="str">
        <f>VLOOKUP(TRIM(X341),X10:Y88,2,FALSE)</f>
        <v>Krisztian</v>
      </c>
      <c r="X341" s="11" t="str">
        <f t="shared" si="13"/>
        <v>6.5.10</v>
      </c>
      <c r="Y341" s="83"/>
      <c r="AA341" s="1">
        <f t="shared" si="12"/>
        <v>21</v>
      </c>
    </row>
    <row r="342" spans="1:27" ht="35.25" customHeight="1">
      <c r="A342" s="150" t="s">
        <v>185</v>
      </c>
      <c r="B342" s="165" t="s">
        <v>70</v>
      </c>
      <c r="C342" s="153" t="s">
        <v>186</v>
      </c>
      <c r="D342" s="153" t="s">
        <v>151</v>
      </c>
      <c r="E342" s="154" t="s">
        <v>10404</v>
      </c>
      <c r="F342" s="155" t="s">
        <v>27</v>
      </c>
      <c r="G342" s="155" t="s">
        <v>189</v>
      </c>
      <c r="H342" s="155" t="s">
        <v>12839</v>
      </c>
      <c r="I342" s="166" t="s">
        <v>649</v>
      </c>
      <c r="J342" s="160" t="s">
        <v>422</v>
      </c>
      <c r="K342" s="159"/>
      <c r="L342" s="160"/>
      <c r="M342" s="159"/>
      <c r="N342" s="158" t="s">
        <v>3708</v>
      </c>
      <c r="O342" s="158" t="s">
        <v>366</v>
      </c>
      <c r="P342" s="158" t="s">
        <v>442</v>
      </c>
      <c r="Q342" s="162" t="s">
        <v>11845</v>
      </c>
      <c r="R342" s="162" t="s">
        <v>272</v>
      </c>
      <c r="S342" s="163" t="s">
        <v>253</v>
      </c>
      <c r="T342" s="167" t="s">
        <v>7026</v>
      </c>
      <c r="U342" s="149"/>
      <c r="V342" s="149"/>
      <c r="W342" s="164" t="str">
        <f>VLOOKUP(TRIM(X342),X10:Y88,2,FALSE)</f>
        <v>Krisztian</v>
      </c>
      <c r="X342" s="11" t="str">
        <f t="shared" si="13"/>
        <v>6.5.10</v>
      </c>
      <c r="Y342" s="83"/>
      <c r="AA342" s="1">
        <f t="shared" si="12"/>
        <v>21</v>
      </c>
    </row>
    <row r="343" spans="1:27" ht="35.25" customHeight="1">
      <c r="A343" s="150" t="s">
        <v>185</v>
      </c>
      <c r="B343" s="165" t="s">
        <v>70</v>
      </c>
      <c r="C343" s="153" t="s">
        <v>186</v>
      </c>
      <c r="D343" s="153" t="s">
        <v>6904</v>
      </c>
      <c r="E343" s="154" t="s">
        <v>10405</v>
      </c>
      <c r="F343" s="155" t="s">
        <v>30</v>
      </c>
      <c r="G343" s="155" t="s">
        <v>189</v>
      </c>
      <c r="H343" s="155" t="s">
        <v>11880</v>
      </c>
      <c r="I343" s="166" t="s">
        <v>649</v>
      </c>
      <c r="J343" s="160" t="s">
        <v>484</v>
      </c>
      <c r="K343" s="159">
        <v>3241</v>
      </c>
      <c r="L343" s="160" t="s">
        <v>62</v>
      </c>
      <c r="M343" s="159" t="s">
        <v>878</v>
      </c>
      <c r="N343" s="158" t="s">
        <v>6996</v>
      </c>
      <c r="O343" s="158" t="s">
        <v>206</v>
      </c>
      <c r="P343" s="158" t="s">
        <v>11846</v>
      </c>
      <c r="Q343" s="162" t="s">
        <v>12466</v>
      </c>
      <c r="R343" s="162" t="s">
        <v>13130</v>
      </c>
      <c r="S343" s="163" t="s">
        <v>200</v>
      </c>
      <c r="T343" s="148" t="s">
        <v>7026</v>
      </c>
      <c r="U343" s="149"/>
      <c r="V343" s="149"/>
      <c r="W343" s="164" t="str">
        <f>VLOOKUP(TRIM(X343),X10:Y88,2,FALSE)</f>
        <v>Puneet</v>
      </c>
      <c r="X343" s="11" t="str">
        <f t="shared" si="13"/>
        <v>6.14</v>
      </c>
      <c r="Y343" s="83"/>
      <c r="AA343" s="1">
        <f t="shared" si="12"/>
        <v>21</v>
      </c>
    </row>
    <row r="344" spans="1:27" ht="35.25" customHeight="1">
      <c r="A344" s="150" t="s">
        <v>185</v>
      </c>
      <c r="B344" s="165" t="s">
        <v>70</v>
      </c>
      <c r="C344" s="153" t="s">
        <v>186</v>
      </c>
      <c r="D344" s="153" t="s">
        <v>6904</v>
      </c>
      <c r="E344" s="154" t="s">
        <v>10406</v>
      </c>
      <c r="F344" s="155" t="s">
        <v>419</v>
      </c>
      <c r="G344" s="155" t="s">
        <v>59</v>
      </c>
      <c r="H344" s="155" t="s">
        <v>11847</v>
      </c>
      <c r="I344" s="166" t="s">
        <v>11848</v>
      </c>
      <c r="J344" s="160"/>
      <c r="K344" s="159"/>
      <c r="L344" s="160"/>
      <c r="M344" s="159"/>
      <c r="N344" s="158"/>
      <c r="O344" s="158" t="s">
        <v>366</v>
      </c>
      <c r="P344" s="158" t="s">
        <v>7365</v>
      </c>
      <c r="Q344" s="162" t="s">
        <v>11849</v>
      </c>
      <c r="R344" s="162" t="s">
        <v>272</v>
      </c>
      <c r="S344" s="163" t="s">
        <v>253</v>
      </c>
      <c r="T344" s="167" t="s">
        <v>11850</v>
      </c>
      <c r="U344" s="149"/>
      <c r="V344" s="149"/>
      <c r="W344" s="164" t="str">
        <f>VLOOKUP(TRIM(X344),X10:Y88,2,FALSE)</f>
        <v>Puneet</v>
      </c>
      <c r="X344" s="11" t="str">
        <f t="shared" si="13"/>
        <v>6.14</v>
      </c>
      <c r="Y344" s="83"/>
      <c r="AA344" s="1">
        <f t="shared" si="12"/>
        <v>10</v>
      </c>
    </row>
    <row r="345" spans="1:27" ht="35.25" customHeight="1">
      <c r="A345" s="150" t="s">
        <v>185</v>
      </c>
      <c r="B345" s="165" t="s">
        <v>70</v>
      </c>
      <c r="C345" s="153" t="s">
        <v>186</v>
      </c>
      <c r="D345" s="153" t="s">
        <v>6904</v>
      </c>
      <c r="E345" s="154" t="s">
        <v>10407</v>
      </c>
      <c r="F345" s="155" t="s">
        <v>30</v>
      </c>
      <c r="G345" s="155" t="s">
        <v>189</v>
      </c>
      <c r="H345" s="155" t="s">
        <v>11881</v>
      </c>
      <c r="I345" s="166" t="s">
        <v>11848</v>
      </c>
      <c r="J345" s="160" t="s">
        <v>484</v>
      </c>
      <c r="K345" s="159">
        <v>3242</v>
      </c>
      <c r="L345" s="160" t="s">
        <v>62</v>
      </c>
      <c r="M345" s="159" t="s">
        <v>878</v>
      </c>
      <c r="N345" s="158" t="s">
        <v>6996</v>
      </c>
      <c r="O345" s="158" t="s">
        <v>366</v>
      </c>
      <c r="P345" s="158" t="s">
        <v>7365</v>
      </c>
      <c r="Q345" s="162" t="s">
        <v>12467</v>
      </c>
      <c r="R345" s="162" t="s">
        <v>272</v>
      </c>
      <c r="S345" s="163" t="s">
        <v>253</v>
      </c>
      <c r="T345" s="148" t="s">
        <v>11850</v>
      </c>
      <c r="U345" s="149"/>
      <c r="V345" s="149"/>
      <c r="W345" s="164" t="str">
        <f>VLOOKUP(TRIM(X345),X10:Y88,2,FALSE)</f>
        <v>Puneet</v>
      </c>
      <c r="X345" s="11" t="str">
        <f t="shared" si="13"/>
        <v>6.14</v>
      </c>
      <c r="Y345" s="83"/>
      <c r="AA345" s="1">
        <f t="shared" ref="AA345:AA408" si="14">LEN(I345)</f>
        <v>10</v>
      </c>
    </row>
    <row r="346" spans="1:27" ht="35.25" customHeight="1">
      <c r="A346" s="150" t="s">
        <v>185</v>
      </c>
      <c r="B346" s="165" t="s">
        <v>70</v>
      </c>
      <c r="C346" s="153" t="s">
        <v>186</v>
      </c>
      <c r="D346" s="153" t="s">
        <v>133</v>
      </c>
      <c r="E346" s="154" t="s">
        <v>10408</v>
      </c>
      <c r="F346" s="155" t="s">
        <v>27</v>
      </c>
      <c r="G346" s="155" t="s">
        <v>189</v>
      </c>
      <c r="H346" s="155" t="s">
        <v>12822</v>
      </c>
      <c r="I346" s="166" t="s">
        <v>475</v>
      </c>
      <c r="J346" s="160" t="s">
        <v>422</v>
      </c>
      <c r="K346" s="159"/>
      <c r="L346" s="160"/>
      <c r="M346" s="159"/>
      <c r="N346" s="158" t="s">
        <v>3708</v>
      </c>
      <c r="O346" s="158" t="s">
        <v>366</v>
      </c>
      <c r="P346" s="158" t="s">
        <v>442</v>
      </c>
      <c r="Q346" s="162" t="s">
        <v>11851</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10409</v>
      </c>
      <c r="F347" s="155" t="s">
        <v>27</v>
      </c>
      <c r="G347" s="155" t="s">
        <v>189</v>
      </c>
      <c r="H347" s="155" t="s">
        <v>12823</v>
      </c>
      <c r="I347" s="166" t="s">
        <v>633</v>
      </c>
      <c r="J347" s="160" t="s">
        <v>422</v>
      </c>
      <c r="K347" s="159"/>
      <c r="L347" s="160"/>
      <c r="M347" s="159"/>
      <c r="N347" s="158" t="s">
        <v>3708</v>
      </c>
      <c r="O347" s="158" t="s">
        <v>366</v>
      </c>
      <c r="P347" s="158" t="s">
        <v>442</v>
      </c>
      <c r="Q347" s="162" t="s">
        <v>11852</v>
      </c>
      <c r="R347" s="162" t="s">
        <v>13182</v>
      </c>
      <c r="S347" s="163" t="s">
        <v>13183</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130</v>
      </c>
      <c r="E348" s="154" t="s">
        <v>10410</v>
      </c>
      <c r="F348" s="155" t="s">
        <v>27</v>
      </c>
      <c r="G348" s="155" t="s">
        <v>189</v>
      </c>
      <c r="H348" s="155" t="s">
        <v>12824</v>
      </c>
      <c r="I348" s="166" t="s">
        <v>475</v>
      </c>
      <c r="J348" s="160" t="s">
        <v>422</v>
      </c>
      <c r="K348" s="159"/>
      <c r="L348" s="160"/>
      <c r="M348" s="159"/>
      <c r="N348" s="158" t="s">
        <v>3708</v>
      </c>
      <c r="O348" s="158" t="s">
        <v>366</v>
      </c>
      <c r="P348" s="158" t="s">
        <v>442</v>
      </c>
      <c r="Q348" s="162" t="s">
        <v>11853</v>
      </c>
      <c r="R348" s="162" t="s">
        <v>496</v>
      </c>
      <c r="S348" s="176" t="s">
        <v>496</v>
      </c>
      <c r="T348" s="167" t="s">
        <v>472</v>
      </c>
      <c r="U348" s="149"/>
      <c r="V348" s="149"/>
      <c r="W348" s="164" t="str">
        <f>VLOOKUP(TRIM(X348),X10:Y88,2,FALSE)</f>
        <v>Frank</v>
      </c>
      <c r="X348" s="11" t="str">
        <f t="shared" ref="X348:X411" si="15">IF(ISNONTEXT(D348),"" &amp; D348 &amp;"",T(D348))</f>
        <v>6.5.2</v>
      </c>
      <c r="Y348" s="83"/>
      <c r="AA348" s="1">
        <f t="shared" si="14"/>
        <v>17</v>
      </c>
    </row>
    <row r="349" spans="1:27" ht="35.25" customHeight="1">
      <c r="A349" s="150" t="s">
        <v>185</v>
      </c>
      <c r="B349" s="165" t="s">
        <v>70</v>
      </c>
      <c r="C349" s="153" t="s">
        <v>186</v>
      </c>
      <c r="D349" s="153" t="s">
        <v>11411</v>
      </c>
      <c r="E349" s="154" t="s">
        <v>10411</v>
      </c>
      <c r="F349" s="155" t="s">
        <v>27</v>
      </c>
      <c r="G349" s="155" t="s">
        <v>189</v>
      </c>
      <c r="H349" s="155" t="s">
        <v>12825</v>
      </c>
      <c r="I349" s="166" t="s">
        <v>475</v>
      </c>
      <c r="J349" s="160" t="s">
        <v>455</v>
      </c>
      <c r="K349" s="159"/>
      <c r="L349" s="160"/>
      <c r="M349" s="159"/>
      <c r="N349" s="158" t="s">
        <v>1603</v>
      </c>
      <c r="O349" s="158" t="s">
        <v>366</v>
      </c>
      <c r="P349" s="158" t="s">
        <v>442</v>
      </c>
      <c r="Q349" s="162" t="s">
        <v>11854</v>
      </c>
      <c r="R349" s="162" t="s">
        <v>272</v>
      </c>
      <c r="S349" s="163" t="s">
        <v>253</v>
      </c>
      <c r="T349" s="148" t="s">
        <v>472</v>
      </c>
      <c r="U349" s="149"/>
      <c r="V349" s="149"/>
      <c r="W349" s="164" t="str">
        <f>VLOOKUP(TRIM(X349),X10:Y88,2,FALSE)</f>
        <v>Puneet</v>
      </c>
      <c r="X349" s="11" t="str">
        <f t="shared" si="15"/>
        <v>6.5.7.3</v>
      </c>
      <c r="Y349" s="83"/>
      <c r="AA349" s="1">
        <f t="shared" si="14"/>
        <v>17</v>
      </c>
    </row>
    <row r="350" spans="1:27" ht="35.25" customHeight="1">
      <c r="A350" s="150" t="s">
        <v>185</v>
      </c>
      <c r="B350" s="165" t="s">
        <v>70</v>
      </c>
      <c r="C350" s="153" t="s">
        <v>186</v>
      </c>
      <c r="D350" s="153" t="s">
        <v>11409</v>
      </c>
      <c r="E350" s="154" t="s">
        <v>10412</v>
      </c>
      <c r="F350" s="155" t="s">
        <v>27</v>
      </c>
      <c r="G350" s="155" t="s">
        <v>189</v>
      </c>
      <c r="H350" s="155" t="s">
        <v>12826</v>
      </c>
      <c r="I350" s="166" t="s">
        <v>475</v>
      </c>
      <c r="J350" s="160" t="s">
        <v>455</v>
      </c>
      <c r="K350" s="159"/>
      <c r="L350" s="160"/>
      <c r="M350" s="159"/>
      <c r="N350" s="158" t="s">
        <v>1603</v>
      </c>
      <c r="O350" s="158" t="s">
        <v>366</v>
      </c>
      <c r="P350" s="158" t="s">
        <v>442</v>
      </c>
      <c r="Q350" s="162" t="s">
        <v>12905</v>
      </c>
      <c r="R350" s="162" t="s">
        <v>496</v>
      </c>
      <c r="S350" s="176" t="s">
        <v>496</v>
      </c>
      <c r="T350" s="167" t="s">
        <v>472</v>
      </c>
      <c r="U350" s="149"/>
      <c r="V350" s="149"/>
      <c r="W350" s="164" t="str">
        <f>VLOOKUP(TRIM(X350),X10:Y88,2,FALSE)</f>
        <v>Puneet</v>
      </c>
      <c r="X350" s="11" t="str">
        <f t="shared" si="15"/>
        <v>6.5.7.1</v>
      </c>
      <c r="Y350" s="83"/>
      <c r="AA350" s="1">
        <f t="shared" si="14"/>
        <v>17</v>
      </c>
    </row>
    <row r="351" spans="1:27" ht="35.25" customHeight="1">
      <c r="A351" s="150" t="s">
        <v>185</v>
      </c>
      <c r="B351" s="165" t="s">
        <v>70</v>
      </c>
      <c r="C351" s="153" t="s">
        <v>186</v>
      </c>
      <c r="D351" s="153" t="s">
        <v>141</v>
      </c>
      <c r="E351" s="154" t="s">
        <v>10413</v>
      </c>
      <c r="F351" s="155" t="s">
        <v>27</v>
      </c>
      <c r="G351" s="155" t="s">
        <v>189</v>
      </c>
      <c r="H351" s="155" t="s">
        <v>12821</v>
      </c>
      <c r="I351" s="166" t="s">
        <v>11855</v>
      </c>
      <c r="J351" s="160" t="s">
        <v>422</v>
      </c>
      <c r="K351" s="159"/>
      <c r="L351" s="160"/>
      <c r="M351" s="159"/>
      <c r="N351" s="158" t="s">
        <v>3708</v>
      </c>
      <c r="O351" s="158" t="s">
        <v>366</v>
      </c>
      <c r="P351" s="158" t="s">
        <v>442</v>
      </c>
      <c r="Q351" s="162" t="s">
        <v>11856</v>
      </c>
      <c r="R351" s="162" t="s">
        <v>272</v>
      </c>
      <c r="S351" s="163" t="s">
        <v>253</v>
      </c>
      <c r="T351" s="148" t="s">
        <v>11857</v>
      </c>
      <c r="U351" s="149"/>
      <c r="V351" s="149"/>
      <c r="W351" s="164" t="str">
        <f>VLOOKUP(TRIM(X351),X10:Y88,2,FALSE)</f>
        <v>Krisztian</v>
      </c>
      <c r="X351" s="11" t="str">
        <f t="shared" si="15"/>
        <v>6.5.6</v>
      </c>
      <c r="Y351" s="83"/>
      <c r="AA351" s="1">
        <f t="shared" si="14"/>
        <v>32</v>
      </c>
    </row>
    <row r="352" spans="1:27" ht="35.25" customHeight="1">
      <c r="A352" s="150" t="s">
        <v>185</v>
      </c>
      <c r="B352" s="165" t="s">
        <v>70</v>
      </c>
      <c r="C352" s="153" t="s">
        <v>186</v>
      </c>
      <c r="D352" s="153" t="s">
        <v>91</v>
      </c>
      <c r="E352" s="154" t="s">
        <v>10414</v>
      </c>
      <c r="F352" s="155" t="s">
        <v>30</v>
      </c>
      <c r="G352" s="155" t="s">
        <v>189</v>
      </c>
      <c r="H352" s="155" t="s">
        <v>11882</v>
      </c>
      <c r="I352" s="166" t="s">
        <v>2188</v>
      </c>
      <c r="J352" s="160" t="s">
        <v>484</v>
      </c>
      <c r="K352" s="159">
        <v>3243</v>
      </c>
      <c r="L352" s="160" t="s">
        <v>62</v>
      </c>
      <c r="M352" s="159" t="s">
        <v>485</v>
      </c>
      <c r="N352" s="158" t="s">
        <v>7167</v>
      </c>
      <c r="O352" s="158" t="s">
        <v>229</v>
      </c>
      <c r="P352" s="158" t="s">
        <v>683</v>
      </c>
      <c r="Q352" s="162" t="s">
        <v>12468</v>
      </c>
      <c r="R352" s="162" t="s">
        <v>13536</v>
      </c>
      <c r="S352" s="163" t="s">
        <v>13535</v>
      </c>
      <c r="T352" s="167" t="s">
        <v>2183</v>
      </c>
      <c r="U352" s="149"/>
      <c r="V352" s="149"/>
      <c r="W352" s="164" t="str">
        <f>VLOOKUP(TRIM(X352),X10:Y88,2,FALSE)</f>
        <v>Puneet</v>
      </c>
      <c r="X352" s="11" t="str">
        <f t="shared" si="15"/>
        <v>5.1</v>
      </c>
      <c r="Y352" s="83"/>
      <c r="AA352" s="1">
        <f t="shared" si="14"/>
        <v>13</v>
      </c>
    </row>
    <row r="353" spans="1:27" ht="35.25" customHeight="1">
      <c r="A353" s="150" t="s">
        <v>185</v>
      </c>
      <c r="B353" s="165" t="s">
        <v>70</v>
      </c>
      <c r="C353" s="153" t="s">
        <v>186</v>
      </c>
      <c r="D353" s="153" t="s">
        <v>127</v>
      </c>
      <c r="E353" s="154" t="s">
        <v>10415</v>
      </c>
      <c r="F353" s="155" t="s">
        <v>27</v>
      </c>
      <c r="G353" s="155" t="s">
        <v>189</v>
      </c>
      <c r="H353" s="155" t="s">
        <v>12797</v>
      </c>
      <c r="I353" s="166" t="s">
        <v>2188</v>
      </c>
      <c r="J353" s="160" t="s">
        <v>422</v>
      </c>
      <c r="K353" s="159"/>
      <c r="L353" s="160"/>
      <c r="M353" s="159"/>
      <c r="N353" s="158" t="s">
        <v>3708</v>
      </c>
      <c r="O353" s="158" t="s">
        <v>366</v>
      </c>
      <c r="P353" s="158" t="s">
        <v>442</v>
      </c>
      <c r="Q353" s="162" t="s">
        <v>11858</v>
      </c>
      <c r="R353" s="162" t="s">
        <v>13138</v>
      </c>
      <c r="S353" s="163" t="s">
        <v>13139</v>
      </c>
      <c r="T353" s="148" t="s">
        <v>2183</v>
      </c>
      <c r="U353" s="149"/>
      <c r="V353" s="149"/>
      <c r="W353" s="164" t="str">
        <f>VLOOKUP(TRIM(X353),X10:Y88,2,FALSE)</f>
        <v>Frank</v>
      </c>
      <c r="X353" s="11" t="str">
        <f t="shared" si="15"/>
        <v>6.5.1</v>
      </c>
      <c r="Y353" s="83"/>
      <c r="AA353" s="1">
        <f t="shared" si="14"/>
        <v>13</v>
      </c>
    </row>
    <row r="354" spans="1:27" ht="35.25" customHeight="1">
      <c r="A354" s="150" t="s">
        <v>185</v>
      </c>
      <c r="B354" s="165" t="s">
        <v>70</v>
      </c>
      <c r="C354" s="153" t="s">
        <v>186</v>
      </c>
      <c r="D354" s="153" t="s">
        <v>139</v>
      </c>
      <c r="E354" s="154" t="s">
        <v>10416</v>
      </c>
      <c r="F354" s="155" t="s">
        <v>27</v>
      </c>
      <c r="G354" s="155" t="s">
        <v>189</v>
      </c>
      <c r="H354" s="155" t="s">
        <v>12798</v>
      </c>
      <c r="I354" s="166" t="s">
        <v>2188</v>
      </c>
      <c r="J354" s="160" t="s">
        <v>422</v>
      </c>
      <c r="K354" s="159"/>
      <c r="L354" s="160"/>
      <c r="M354" s="159"/>
      <c r="N354" s="158" t="s">
        <v>3708</v>
      </c>
      <c r="O354" s="158" t="s">
        <v>366</v>
      </c>
      <c r="P354" s="158" t="s">
        <v>442</v>
      </c>
      <c r="Q354" s="162" t="s">
        <v>11859</v>
      </c>
      <c r="R354" s="162" t="s">
        <v>496</v>
      </c>
      <c r="S354" s="176" t="s">
        <v>496</v>
      </c>
      <c r="T354" s="167" t="s">
        <v>2183</v>
      </c>
      <c r="U354" s="149"/>
      <c r="V354" s="149"/>
      <c r="W354" s="164" t="str">
        <f>VLOOKUP(TRIM(X354),X10:Y88,2,FALSE)</f>
        <v>Frank</v>
      </c>
      <c r="X354" s="11" t="str">
        <f t="shared" si="15"/>
        <v>6.5.5</v>
      </c>
      <c r="Y354" s="83"/>
      <c r="AA354" s="1">
        <f t="shared" si="14"/>
        <v>13</v>
      </c>
    </row>
    <row r="355" spans="1:27" ht="35.25" customHeight="1">
      <c r="A355" s="150" t="s">
        <v>185</v>
      </c>
      <c r="B355" s="165" t="s">
        <v>70</v>
      </c>
      <c r="C355" s="153" t="s">
        <v>186</v>
      </c>
      <c r="D355" s="153" t="s">
        <v>139</v>
      </c>
      <c r="E355" s="154" t="s">
        <v>10417</v>
      </c>
      <c r="F355" s="155" t="s">
        <v>27</v>
      </c>
      <c r="G355" s="155" t="s">
        <v>189</v>
      </c>
      <c r="H355" s="155" t="s">
        <v>12799</v>
      </c>
      <c r="I355" s="166" t="s">
        <v>2188</v>
      </c>
      <c r="J355" s="160" t="s">
        <v>422</v>
      </c>
      <c r="K355" s="159"/>
      <c r="L355" s="160"/>
      <c r="M355" s="159"/>
      <c r="N355" s="158" t="s">
        <v>3708</v>
      </c>
      <c r="O355" s="158" t="s">
        <v>366</v>
      </c>
      <c r="P355" s="158" t="s">
        <v>442</v>
      </c>
      <c r="Q355" s="162" t="s">
        <v>11860</v>
      </c>
      <c r="R355" s="162" t="s">
        <v>496</v>
      </c>
      <c r="S355" s="176" t="s">
        <v>496</v>
      </c>
      <c r="T355" s="148" t="s">
        <v>2183</v>
      </c>
      <c r="U355" s="149"/>
      <c r="V355" s="149"/>
      <c r="W355" s="164" t="str">
        <f>VLOOKUP(TRIM(X355),X10:Y88,2,FALSE)</f>
        <v>Frank</v>
      </c>
      <c r="X355" s="11" t="str">
        <f t="shared" si="15"/>
        <v>6.5.5</v>
      </c>
      <c r="Y355" s="83"/>
      <c r="AA355" s="1">
        <f t="shared" si="14"/>
        <v>13</v>
      </c>
    </row>
    <row r="356" spans="1:27" ht="35.25" customHeight="1">
      <c r="A356" s="150" t="s">
        <v>185</v>
      </c>
      <c r="B356" s="165" t="s">
        <v>70</v>
      </c>
      <c r="C356" s="153" t="s">
        <v>186</v>
      </c>
      <c r="D356" s="153" t="s">
        <v>139</v>
      </c>
      <c r="E356" s="154" t="s">
        <v>10418</v>
      </c>
      <c r="F356" s="155" t="s">
        <v>27</v>
      </c>
      <c r="G356" s="155" t="s">
        <v>189</v>
      </c>
      <c r="H356" s="155" t="s">
        <v>12800</v>
      </c>
      <c r="I356" s="166" t="s">
        <v>2188</v>
      </c>
      <c r="J356" s="160" t="s">
        <v>422</v>
      </c>
      <c r="K356" s="159"/>
      <c r="L356" s="160"/>
      <c r="M356" s="159"/>
      <c r="N356" s="158" t="s">
        <v>3708</v>
      </c>
      <c r="O356" s="158" t="s">
        <v>366</v>
      </c>
      <c r="P356" s="158" t="s">
        <v>442</v>
      </c>
      <c r="Q356" s="162" t="s">
        <v>11861</v>
      </c>
      <c r="R356" s="162" t="s">
        <v>496</v>
      </c>
      <c r="S356" s="176" t="s">
        <v>496</v>
      </c>
      <c r="T356" s="167" t="s">
        <v>2183</v>
      </c>
      <c r="U356" s="149"/>
      <c r="V356" s="149"/>
      <c r="W356" s="164" t="str">
        <f>VLOOKUP(TRIM(X356),X10:Y88,2,FALSE)</f>
        <v>Frank</v>
      </c>
      <c r="X356" s="11" t="str">
        <f t="shared" si="15"/>
        <v>6.5.5</v>
      </c>
      <c r="Y356" s="83"/>
      <c r="AA356" s="1">
        <f t="shared" si="14"/>
        <v>13</v>
      </c>
    </row>
    <row r="357" spans="1:27" ht="35.25" customHeight="1">
      <c r="A357" s="150" t="s">
        <v>185</v>
      </c>
      <c r="B357" s="165" t="s">
        <v>70</v>
      </c>
      <c r="C357" s="153" t="s">
        <v>186</v>
      </c>
      <c r="D357" s="153" t="s">
        <v>139</v>
      </c>
      <c r="E357" s="154" t="s">
        <v>10419</v>
      </c>
      <c r="F357" s="155" t="s">
        <v>27</v>
      </c>
      <c r="G357" s="155" t="s">
        <v>189</v>
      </c>
      <c r="H357" s="155" t="s">
        <v>12801</v>
      </c>
      <c r="I357" s="166" t="s">
        <v>2188</v>
      </c>
      <c r="J357" s="160" t="s">
        <v>422</v>
      </c>
      <c r="K357" s="159"/>
      <c r="L357" s="160"/>
      <c r="M357" s="159"/>
      <c r="N357" s="158" t="s">
        <v>3708</v>
      </c>
      <c r="O357" s="158" t="s">
        <v>366</v>
      </c>
      <c r="P357" s="158" t="s">
        <v>442</v>
      </c>
      <c r="Q357" s="162" t="s">
        <v>11862</v>
      </c>
      <c r="R357" s="162" t="s">
        <v>496</v>
      </c>
      <c r="S357" s="176" t="s">
        <v>496</v>
      </c>
      <c r="T357" s="148" t="s">
        <v>2183</v>
      </c>
      <c r="U357" s="149"/>
      <c r="V357" s="149"/>
      <c r="W357" s="164" t="str">
        <f>VLOOKUP(TRIM(X357),X10:Y88,2,FALSE)</f>
        <v>Frank</v>
      </c>
      <c r="X357" s="11" t="str">
        <f t="shared" si="15"/>
        <v>6.5.5</v>
      </c>
      <c r="Y357" s="83"/>
      <c r="AA357" s="1">
        <f t="shared" si="14"/>
        <v>13</v>
      </c>
    </row>
    <row r="358" spans="1:27" ht="35.25" customHeight="1">
      <c r="A358" s="150" t="s">
        <v>185</v>
      </c>
      <c r="B358" s="165" t="s">
        <v>70</v>
      </c>
      <c r="C358" s="153" t="s">
        <v>186</v>
      </c>
      <c r="D358" s="153" t="s">
        <v>139</v>
      </c>
      <c r="E358" s="154" t="s">
        <v>10420</v>
      </c>
      <c r="F358" s="155" t="s">
        <v>27</v>
      </c>
      <c r="G358" s="155" t="s">
        <v>189</v>
      </c>
      <c r="H358" s="155" t="s">
        <v>12802</v>
      </c>
      <c r="I358" s="166" t="s">
        <v>2188</v>
      </c>
      <c r="J358" s="160" t="s">
        <v>422</v>
      </c>
      <c r="K358" s="159"/>
      <c r="L358" s="160"/>
      <c r="M358" s="159"/>
      <c r="N358" s="158" t="s">
        <v>3708</v>
      </c>
      <c r="O358" s="158" t="s">
        <v>366</v>
      </c>
      <c r="P358" s="158" t="s">
        <v>442</v>
      </c>
      <c r="Q358" s="162" t="s">
        <v>11863</v>
      </c>
      <c r="R358" s="162" t="s">
        <v>13371</v>
      </c>
      <c r="S358" s="163" t="s">
        <v>444</v>
      </c>
      <c r="T358" s="167" t="s">
        <v>2183</v>
      </c>
      <c r="U358" s="149"/>
      <c r="V358" s="149"/>
      <c r="W358" s="164" t="str">
        <f>VLOOKUP(TRIM(X358),X10:Y88,2,FALSE)</f>
        <v>Frank</v>
      </c>
      <c r="X358" s="11" t="str">
        <f t="shared" si="15"/>
        <v>6.5.5</v>
      </c>
      <c r="Y358" s="83"/>
      <c r="AA358" s="1">
        <f t="shared" si="14"/>
        <v>13</v>
      </c>
    </row>
    <row r="359" spans="1:27" ht="35.25" customHeight="1">
      <c r="A359" s="150" t="s">
        <v>185</v>
      </c>
      <c r="B359" s="165" t="s">
        <v>70</v>
      </c>
      <c r="C359" s="153" t="s">
        <v>186</v>
      </c>
      <c r="D359" s="153" t="s">
        <v>139</v>
      </c>
      <c r="E359" s="154" t="s">
        <v>10421</v>
      </c>
      <c r="F359" s="155" t="s">
        <v>27</v>
      </c>
      <c r="G359" s="155" t="s">
        <v>189</v>
      </c>
      <c r="H359" s="155" t="s">
        <v>12803</v>
      </c>
      <c r="I359" s="166" t="s">
        <v>2188</v>
      </c>
      <c r="J359" s="160" t="s">
        <v>422</v>
      </c>
      <c r="K359" s="159"/>
      <c r="L359" s="160"/>
      <c r="M359" s="159"/>
      <c r="N359" s="158" t="s">
        <v>3708</v>
      </c>
      <c r="O359" s="158" t="s">
        <v>366</v>
      </c>
      <c r="P359" s="158" t="s">
        <v>442</v>
      </c>
      <c r="Q359" s="162" t="s">
        <v>11864</v>
      </c>
      <c r="R359" s="162" t="s">
        <v>496</v>
      </c>
      <c r="S359" s="176" t="s">
        <v>496</v>
      </c>
      <c r="T359" s="148" t="s">
        <v>2183</v>
      </c>
      <c r="U359" s="149"/>
      <c r="V359" s="149"/>
      <c r="W359" s="164" t="str">
        <f>VLOOKUP(TRIM(X359),X10:Y88,2,FALSE)</f>
        <v>Frank</v>
      </c>
      <c r="X359" s="11" t="str">
        <f t="shared" si="15"/>
        <v>6.5.5</v>
      </c>
      <c r="Y359" s="83"/>
      <c r="AA359" s="1">
        <f t="shared" si="14"/>
        <v>13</v>
      </c>
    </row>
    <row r="360" spans="1:27" ht="35.25" customHeight="1">
      <c r="A360" s="150" t="s">
        <v>185</v>
      </c>
      <c r="B360" s="165" t="s">
        <v>70</v>
      </c>
      <c r="C360" s="153" t="s">
        <v>186</v>
      </c>
      <c r="D360" s="153" t="s">
        <v>139</v>
      </c>
      <c r="E360" s="154" t="s">
        <v>10422</v>
      </c>
      <c r="F360" s="155" t="s">
        <v>434</v>
      </c>
      <c r="G360" s="155" t="s">
        <v>189</v>
      </c>
      <c r="H360" s="155" t="s">
        <v>12519</v>
      </c>
      <c r="I360" s="166" t="s">
        <v>2188</v>
      </c>
      <c r="J360" s="160"/>
      <c r="K360" s="159"/>
      <c r="L360" s="160"/>
      <c r="M360" s="159"/>
      <c r="N360" s="158"/>
      <c r="O360" s="158" t="s">
        <v>366</v>
      </c>
      <c r="P360" s="158" t="s">
        <v>442</v>
      </c>
      <c r="Q360" s="162" t="s">
        <v>11865</v>
      </c>
      <c r="R360" s="162" t="s">
        <v>496</v>
      </c>
      <c r="S360" s="176" t="s">
        <v>496</v>
      </c>
      <c r="T360" s="167" t="s">
        <v>2183</v>
      </c>
      <c r="U360" s="149"/>
      <c r="V360" s="149"/>
      <c r="W360" s="164" t="str">
        <f>VLOOKUP(TRIM(X360),X10:Y88,2,FALSE)</f>
        <v>Frank</v>
      </c>
      <c r="X360" s="11" t="str">
        <f t="shared" si="15"/>
        <v>6.5.5</v>
      </c>
      <c r="Y360" s="83"/>
      <c r="AA360" s="1">
        <f t="shared" si="14"/>
        <v>13</v>
      </c>
    </row>
    <row r="361" spans="1:27" ht="35.25" customHeight="1">
      <c r="A361" s="150" t="s">
        <v>185</v>
      </c>
      <c r="B361" s="165" t="s">
        <v>70</v>
      </c>
      <c r="C361" s="153" t="s">
        <v>186</v>
      </c>
      <c r="D361" s="153" t="s">
        <v>130</v>
      </c>
      <c r="E361" s="154" t="s">
        <v>10423</v>
      </c>
      <c r="F361" s="155" t="s">
        <v>419</v>
      </c>
      <c r="G361" s="155" t="s">
        <v>242</v>
      </c>
      <c r="H361" s="155" t="s">
        <v>11883</v>
      </c>
      <c r="I361" s="166" t="s">
        <v>1005</v>
      </c>
      <c r="J361" s="160"/>
      <c r="K361" s="159"/>
      <c r="L361" s="160"/>
      <c r="M361" s="159"/>
      <c r="N361" s="158"/>
      <c r="O361" s="158"/>
      <c r="P361" s="158" t="s">
        <v>442</v>
      </c>
      <c r="Q361" s="162" t="s">
        <v>11884</v>
      </c>
      <c r="R361" s="162" t="s">
        <v>496</v>
      </c>
      <c r="S361" s="176" t="s">
        <v>496</v>
      </c>
      <c r="T361" s="148" t="s">
        <v>1002</v>
      </c>
      <c r="U361" s="149"/>
      <c r="V361" s="149"/>
      <c r="W361" s="164" t="str">
        <f>VLOOKUP(TRIM(X361),X10:Y88,2,FALSE)</f>
        <v>Frank</v>
      </c>
      <c r="X361" s="11" t="str">
        <f t="shared" si="15"/>
        <v>6.5.2</v>
      </c>
      <c r="Y361" s="83"/>
      <c r="AA361" s="1">
        <f t="shared" si="14"/>
        <v>5</v>
      </c>
    </row>
    <row r="362" spans="1:27" ht="35.25" customHeight="1">
      <c r="A362" s="150" t="s">
        <v>185</v>
      </c>
      <c r="B362" s="165" t="s">
        <v>70</v>
      </c>
      <c r="C362" s="153" t="s">
        <v>186</v>
      </c>
      <c r="D362" s="153" t="s">
        <v>130</v>
      </c>
      <c r="E362" s="154" t="s">
        <v>10424</v>
      </c>
      <c r="F362" s="155" t="s">
        <v>27</v>
      </c>
      <c r="G362" s="155" t="s">
        <v>189</v>
      </c>
      <c r="H362" s="155" t="s">
        <v>12804</v>
      </c>
      <c r="I362" s="166" t="s">
        <v>14549</v>
      </c>
      <c r="J362" s="160" t="s">
        <v>422</v>
      </c>
      <c r="K362" s="159"/>
      <c r="L362" s="160"/>
      <c r="M362" s="159"/>
      <c r="N362" s="158" t="s">
        <v>3708</v>
      </c>
      <c r="O362" s="158" t="s">
        <v>366</v>
      </c>
      <c r="P362" s="158" t="s">
        <v>442</v>
      </c>
      <c r="Q362" s="162" t="s">
        <v>7481</v>
      </c>
      <c r="R362" s="162" t="s">
        <v>13039</v>
      </c>
      <c r="S362" s="163" t="s">
        <v>13040</v>
      </c>
      <c r="T362" s="167" t="s">
        <v>1002</v>
      </c>
      <c r="U362" s="149"/>
      <c r="V362" s="149"/>
      <c r="W362" s="164" t="str">
        <f>VLOOKUP(TRIM(X362),X10:Y88,2,FALSE)</f>
        <v>Frank</v>
      </c>
      <c r="X362" s="11" t="str">
        <f t="shared" si="15"/>
        <v>6.5.2</v>
      </c>
      <c r="Y362" s="83"/>
      <c r="AA362" s="1">
        <f t="shared" si="14"/>
        <v>99</v>
      </c>
    </row>
    <row r="363" spans="1:27" ht="35.25" customHeight="1">
      <c r="A363" s="150" t="s">
        <v>185</v>
      </c>
      <c r="B363" s="165" t="s">
        <v>70</v>
      </c>
      <c r="C363" s="153" t="s">
        <v>186</v>
      </c>
      <c r="D363" s="153" t="s">
        <v>130</v>
      </c>
      <c r="E363" s="154" t="s">
        <v>10425</v>
      </c>
      <c r="F363" s="155" t="s">
        <v>27</v>
      </c>
      <c r="G363" s="155" t="s">
        <v>189</v>
      </c>
      <c r="H363" s="155" t="s">
        <v>12805</v>
      </c>
      <c r="I363" s="166" t="s">
        <v>11891</v>
      </c>
      <c r="J363" s="160" t="s">
        <v>422</v>
      </c>
      <c r="K363" s="159"/>
      <c r="L363" s="160"/>
      <c r="M363" s="159"/>
      <c r="N363" s="158" t="s">
        <v>3708</v>
      </c>
      <c r="O363" s="158" t="s">
        <v>366</v>
      </c>
      <c r="P363" s="158" t="s">
        <v>442</v>
      </c>
      <c r="Q363" s="162" t="s">
        <v>11885</v>
      </c>
      <c r="R363" s="162" t="s">
        <v>13048</v>
      </c>
      <c r="S363" s="163" t="s">
        <v>444</v>
      </c>
      <c r="T363" s="148" t="s">
        <v>1002</v>
      </c>
      <c r="U363" s="149"/>
      <c r="V363" s="149"/>
      <c r="W363" s="164" t="str">
        <f>VLOOKUP(TRIM(X363),X10:Y88,2,FALSE)</f>
        <v>Frank</v>
      </c>
      <c r="X363" s="11" t="str">
        <f t="shared" si="15"/>
        <v>6.5.2</v>
      </c>
      <c r="Y363" s="83"/>
      <c r="AA363" s="1">
        <f t="shared" si="14"/>
        <v>47</v>
      </c>
    </row>
    <row r="364" spans="1:27" ht="35.25" customHeight="1">
      <c r="A364" s="150" t="s">
        <v>185</v>
      </c>
      <c r="B364" s="165" t="s">
        <v>70</v>
      </c>
      <c r="C364" s="153" t="s">
        <v>186</v>
      </c>
      <c r="D364" s="153" t="s">
        <v>130</v>
      </c>
      <c r="E364" s="154" t="s">
        <v>10426</v>
      </c>
      <c r="F364" s="155" t="s">
        <v>434</v>
      </c>
      <c r="G364" s="155" t="s">
        <v>189</v>
      </c>
      <c r="H364" s="155" t="s">
        <v>11886</v>
      </c>
      <c r="I364" s="166" t="s">
        <v>11887</v>
      </c>
      <c r="J364" s="160"/>
      <c r="K364" s="159"/>
      <c r="L364" s="160"/>
      <c r="M364" s="159"/>
      <c r="N364" s="158"/>
      <c r="O364" s="158"/>
      <c r="P364" s="158" t="s">
        <v>442</v>
      </c>
      <c r="Q364" s="162" t="s">
        <v>11888</v>
      </c>
      <c r="R364" s="162" t="s">
        <v>13049</v>
      </c>
      <c r="S364" s="163" t="s">
        <v>444</v>
      </c>
      <c r="T364" s="167" t="s">
        <v>1002</v>
      </c>
      <c r="U364" s="149"/>
      <c r="V364" s="149"/>
      <c r="W364" s="164" t="str">
        <f>VLOOKUP(TRIM(X364),X10:Y88,2,FALSE)</f>
        <v>Frank</v>
      </c>
      <c r="X364" s="11" t="str">
        <f t="shared" si="15"/>
        <v>6.5.2</v>
      </c>
      <c r="Y364" s="83"/>
      <c r="AA364" s="1">
        <f t="shared" si="14"/>
        <v>36</v>
      </c>
    </row>
    <row r="365" spans="1:27" ht="35.25" customHeight="1">
      <c r="A365" s="150" t="s">
        <v>185</v>
      </c>
      <c r="B365" s="165" t="s">
        <v>70</v>
      </c>
      <c r="C365" s="153" t="s">
        <v>186</v>
      </c>
      <c r="D365" s="153" t="s">
        <v>130</v>
      </c>
      <c r="E365" s="154" t="s">
        <v>10427</v>
      </c>
      <c r="F365" s="155" t="s">
        <v>27</v>
      </c>
      <c r="G365" s="155" t="s">
        <v>189</v>
      </c>
      <c r="H365" s="155" t="s">
        <v>12806</v>
      </c>
      <c r="I365" s="166" t="s">
        <v>13952</v>
      </c>
      <c r="J365" s="160" t="s">
        <v>422</v>
      </c>
      <c r="K365" s="159"/>
      <c r="L365" s="160"/>
      <c r="M365" s="159"/>
      <c r="N365" s="158" t="s">
        <v>3708</v>
      </c>
      <c r="O365" s="158" t="s">
        <v>366</v>
      </c>
      <c r="P365" s="158" t="s">
        <v>442</v>
      </c>
      <c r="Q365" s="162" t="s">
        <v>11889</v>
      </c>
      <c r="R365" s="162" t="s">
        <v>13612</v>
      </c>
      <c r="S365" s="163" t="s">
        <v>13614</v>
      </c>
      <c r="T365" s="148" t="s">
        <v>1002</v>
      </c>
      <c r="U365" s="149"/>
      <c r="V365" s="149"/>
      <c r="W365" s="164" t="str">
        <f>VLOOKUP(TRIM(X365),X10:Y88,2,FALSE)</f>
        <v>Frank</v>
      </c>
      <c r="X365" s="11" t="str">
        <f t="shared" si="15"/>
        <v>6.5.2</v>
      </c>
      <c r="Y365" s="83"/>
      <c r="AA365" s="1">
        <f t="shared" si="14"/>
        <v>56</v>
      </c>
    </row>
    <row r="366" spans="1:27" ht="35.25" customHeight="1">
      <c r="A366" s="150" t="s">
        <v>185</v>
      </c>
      <c r="B366" s="165" t="s">
        <v>70</v>
      </c>
      <c r="C366" s="153" t="s">
        <v>186</v>
      </c>
      <c r="D366" s="153" t="s">
        <v>133</v>
      </c>
      <c r="E366" s="154" t="s">
        <v>10428</v>
      </c>
      <c r="F366" s="155" t="s">
        <v>27</v>
      </c>
      <c r="G366" s="155" t="s">
        <v>189</v>
      </c>
      <c r="H366" s="155" t="s">
        <v>12807</v>
      </c>
      <c r="I366" s="166" t="s">
        <v>859</v>
      </c>
      <c r="J366" s="160" t="s">
        <v>455</v>
      </c>
      <c r="K366" s="159"/>
      <c r="L366" s="160"/>
      <c r="M366" s="159"/>
      <c r="N366" s="158" t="s">
        <v>1603</v>
      </c>
      <c r="O366" s="158" t="s">
        <v>366</v>
      </c>
      <c r="P366" s="158" t="s">
        <v>442</v>
      </c>
      <c r="Q366" s="162" t="s">
        <v>11890</v>
      </c>
      <c r="R366" s="162" t="s">
        <v>13087</v>
      </c>
      <c r="S366" s="163" t="s">
        <v>444</v>
      </c>
      <c r="T366" s="167" t="s">
        <v>1002</v>
      </c>
      <c r="U366" s="149"/>
      <c r="V366" s="149"/>
      <c r="W366" s="164" t="str">
        <f>VLOOKUP(TRIM(X366),X10:Y88,2,FALSE)</f>
        <v>Frank</v>
      </c>
      <c r="X366" s="11" t="str">
        <f t="shared" si="15"/>
        <v>6.5.3</v>
      </c>
      <c r="Y366" s="83"/>
      <c r="AA366" s="1">
        <f t="shared" si="14"/>
        <v>35</v>
      </c>
    </row>
    <row r="367" spans="1:27" ht="35.25" customHeight="1">
      <c r="A367" s="150" t="s">
        <v>185</v>
      </c>
      <c r="B367" s="165" t="s">
        <v>70</v>
      </c>
      <c r="C367" s="153" t="s">
        <v>186</v>
      </c>
      <c r="D367" s="153" t="s">
        <v>130</v>
      </c>
      <c r="E367" s="154" t="s">
        <v>10429</v>
      </c>
      <c r="F367" s="155" t="s">
        <v>27</v>
      </c>
      <c r="G367" s="155" t="s">
        <v>189</v>
      </c>
      <c r="H367" s="155" t="s">
        <v>12808</v>
      </c>
      <c r="I367" s="166" t="s">
        <v>11891</v>
      </c>
      <c r="J367" s="160" t="s">
        <v>422</v>
      </c>
      <c r="K367" s="159"/>
      <c r="L367" s="160"/>
      <c r="M367" s="159"/>
      <c r="N367" s="158" t="s">
        <v>3708</v>
      </c>
      <c r="O367" s="158" t="s">
        <v>366</v>
      </c>
      <c r="P367" s="158" t="s">
        <v>442</v>
      </c>
      <c r="Q367" s="162" t="s">
        <v>11892</v>
      </c>
      <c r="R367" s="162" t="s">
        <v>13585</v>
      </c>
      <c r="S367" s="163" t="s">
        <v>13586</v>
      </c>
      <c r="T367" s="148" t="s">
        <v>1002</v>
      </c>
      <c r="U367" s="149"/>
      <c r="V367" s="149"/>
      <c r="W367" s="164" t="str">
        <f>VLOOKUP(TRIM(X367),X10:Y88,2,FALSE)</f>
        <v>Frank</v>
      </c>
      <c r="X367" s="11" t="str">
        <f t="shared" si="15"/>
        <v>6.5.2</v>
      </c>
      <c r="Y367" s="83"/>
      <c r="AA367" s="1">
        <f t="shared" si="14"/>
        <v>47</v>
      </c>
    </row>
    <row r="368" spans="1:27" ht="35.25" customHeight="1">
      <c r="A368" s="150" t="s">
        <v>185</v>
      </c>
      <c r="B368" s="165" t="s">
        <v>70</v>
      </c>
      <c r="C368" s="153" t="s">
        <v>186</v>
      </c>
      <c r="D368" s="153" t="s">
        <v>153</v>
      </c>
      <c r="E368" s="154" t="s">
        <v>10430</v>
      </c>
      <c r="F368" s="155" t="s">
        <v>27</v>
      </c>
      <c r="G368" s="155" t="s">
        <v>189</v>
      </c>
      <c r="H368" s="155" t="s">
        <v>12809</v>
      </c>
      <c r="I368" s="166" t="s">
        <v>11891</v>
      </c>
      <c r="J368" s="160" t="s">
        <v>422</v>
      </c>
      <c r="K368" s="159"/>
      <c r="L368" s="160"/>
      <c r="M368" s="159"/>
      <c r="N368" s="158" t="s">
        <v>3708</v>
      </c>
      <c r="O368" s="158" t="s">
        <v>366</v>
      </c>
      <c r="P368" s="158" t="s">
        <v>442</v>
      </c>
      <c r="Q368" s="162" t="s">
        <v>11893</v>
      </c>
      <c r="R368" s="162" t="s">
        <v>13357</v>
      </c>
      <c r="S368" s="163" t="s">
        <v>13356</v>
      </c>
      <c r="T368" s="167" t="s">
        <v>1002</v>
      </c>
      <c r="U368" s="149"/>
      <c r="V368" s="149"/>
      <c r="W368" s="164" t="str">
        <f>VLOOKUP(TRIM(X368),X10:Y88,2,FALSE)</f>
        <v>Puneet</v>
      </c>
      <c r="X368" s="11" t="str">
        <f t="shared" si="15"/>
        <v>6.5.11</v>
      </c>
      <c r="Y368" s="83"/>
      <c r="AA368" s="1">
        <f t="shared" si="14"/>
        <v>47</v>
      </c>
    </row>
    <row r="369" spans="1:27" ht="35.25" customHeight="1">
      <c r="A369" s="150" t="s">
        <v>185</v>
      </c>
      <c r="B369" s="165" t="s">
        <v>70</v>
      </c>
      <c r="C369" s="153" t="s">
        <v>186</v>
      </c>
      <c r="D369" s="153" t="s">
        <v>130</v>
      </c>
      <c r="E369" s="154" t="s">
        <v>10431</v>
      </c>
      <c r="F369" s="155" t="s">
        <v>27</v>
      </c>
      <c r="G369" s="155" t="s">
        <v>189</v>
      </c>
      <c r="H369" s="155" t="s">
        <v>12810</v>
      </c>
      <c r="I369" s="166" t="s">
        <v>12366</v>
      </c>
      <c r="J369" s="160" t="s">
        <v>455</v>
      </c>
      <c r="K369" s="159"/>
      <c r="L369" s="160"/>
      <c r="M369" s="159"/>
      <c r="N369" s="158" t="s">
        <v>1603</v>
      </c>
      <c r="O369" s="158" t="s">
        <v>366</v>
      </c>
      <c r="P369" s="158" t="s">
        <v>442</v>
      </c>
      <c r="Q369" s="162" t="s">
        <v>11895</v>
      </c>
      <c r="R369" s="162" t="s">
        <v>13168</v>
      </c>
      <c r="S369" s="163" t="s">
        <v>444</v>
      </c>
      <c r="T369" s="148" t="s">
        <v>1002</v>
      </c>
      <c r="U369" s="149"/>
      <c r="V369" s="149"/>
      <c r="W369" s="164" t="str">
        <f>VLOOKUP(TRIM(X369),X10:Y88,2,FALSE)</f>
        <v>Frank</v>
      </c>
      <c r="X369" s="11" t="str">
        <f t="shared" si="15"/>
        <v>6.5.2</v>
      </c>
      <c r="Y369" s="83"/>
      <c r="AA369" s="1">
        <f t="shared" si="14"/>
        <v>53</v>
      </c>
    </row>
    <row r="370" spans="1:27" ht="35.25" customHeight="1">
      <c r="A370" s="150" t="s">
        <v>185</v>
      </c>
      <c r="B370" s="165" t="s">
        <v>70</v>
      </c>
      <c r="C370" s="153" t="s">
        <v>186</v>
      </c>
      <c r="D370" s="153" t="s">
        <v>153</v>
      </c>
      <c r="E370" s="154" t="s">
        <v>10432</v>
      </c>
      <c r="F370" s="155" t="s">
        <v>27</v>
      </c>
      <c r="G370" s="155" t="s">
        <v>189</v>
      </c>
      <c r="H370" s="155" t="s">
        <v>12811</v>
      </c>
      <c r="I370" s="166" t="s">
        <v>12366</v>
      </c>
      <c r="J370" s="160" t="s">
        <v>455</v>
      </c>
      <c r="K370" s="159"/>
      <c r="L370" s="160"/>
      <c r="M370" s="159"/>
      <c r="N370" s="158" t="s">
        <v>1603</v>
      </c>
      <c r="O370" s="158" t="s">
        <v>366</v>
      </c>
      <c r="P370" s="158" t="s">
        <v>442</v>
      </c>
      <c r="Q370" s="162" t="s">
        <v>11896</v>
      </c>
      <c r="R370" s="162" t="s">
        <v>13368</v>
      </c>
      <c r="S370" s="163" t="s">
        <v>13365</v>
      </c>
      <c r="T370" s="167" t="s">
        <v>1002</v>
      </c>
      <c r="U370" s="149"/>
      <c r="V370" s="149"/>
      <c r="W370" s="164" t="str">
        <f>VLOOKUP(TRIM(X370),X10:Y88,2,FALSE)</f>
        <v>Puneet</v>
      </c>
      <c r="X370" s="11" t="str">
        <f t="shared" si="15"/>
        <v>6.5.11</v>
      </c>
      <c r="Y370" s="83"/>
      <c r="AA370" s="1">
        <f t="shared" si="14"/>
        <v>53</v>
      </c>
    </row>
    <row r="371" spans="1:27" ht="35.25" customHeight="1">
      <c r="A371" s="150" t="s">
        <v>185</v>
      </c>
      <c r="B371" s="165" t="s">
        <v>70</v>
      </c>
      <c r="C371" s="153" t="s">
        <v>186</v>
      </c>
      <c r="D371" s="153" t="s">
        <v>153</v>
      </c>
      <c r="E371" s="154" t="s">
        <v>10433</v>
      </c>
      <c r="F371" s="155" t="s">
        <v>27</v>
      </c>
      <c r="G371" s="155" t="s">
        <v>189</v>
      </c>
      <c r="H371" s="155" t="s">
        <v>12812</v>
      </c>
      <c r="I371" s="166" t="s">
        <v>859</v>
      </c>
      <c r="J371" s="160" t="s">
        <v>455</v>
      </c>
      <c r="K371" s="159"/>
      <c r="L371" s="160"/>
      <c r="M371" s="159"/>
      <c r="N371" s="158" t="s">
        <v>1603</v>
      </c>
      <c r="O371" s="158" t="s">
        <v>366</v>
      </c>
      <c r="P371" s="158" t="s">
        <v>442</v>
      </c>
      <c r="Q371" s="162" t="s">
        <v>11897</v>
      </c>
      <c r="R371" s="162" t="s">
        <v>496</v>
      </c>
      <c r="S371" s="176" t="s">
        <v>496</v>
      </c>
      <c r="T371" s="148" t="s">
        <v>1002</v>
      </c>
      <c r="U371" s="149"/>
      <c r="V371" s="149"/>
      <c r="W371" s="164" t="str">
        <f>VLOOKUP(TRIM(X371),X10:Y88,2,FALSE)</f>
        <v>Puneet</v>
      </c>
      <c r="X371" s="11" t="str">
        <f t="shared" si="15"/>
        <v>6.5.11</v>
      </c>
      <c r="Y371" s="83"/>
      <c r="AA371" s="1">
        <f t="shared" si="14"/>
        <v>35</v>
      </c>
    </row>
    <row r="372" spans="1:27" ht="35.25" customHeight="1">
      <c r="A372" s="150" t="s">
        <v>185</v>
      </c>
      <c r="B372" s="165" t="s">
        <v>70</v>
      </c>
      <c r="C372" s="153" t="s">
        <v>186</v>
      </c>
      <c r="D372" s="153" t="s">
        <v>149</v>
      </c>
      <c r="E372" s="154" t="s">
        <v>10434</v>
      </c>
      <c r="F372" s="155" t="s">
        <v>27</v>
      </c>
      <c r="G372" s="155" t="s">
        <v>189</v>
      </c>
      <c r="H372" s="155" t="s">
        <v>12813</v>
      </c>
      <c r="I372" s="166" t="s">
        <v>12916</v>
      </c>
      <c r="J372" s="160" t="s">
        <v>455</v>
      </c>
      <c r="K372" s="159"/>
      <c r="L372" s="160"/>
      <c r="M372" s="159"/>
      <c r="N372" s="158" t="s">
        <v>1603</v>
      </c>
      <c r="O372" s="158" t="s">
        <v>366</v>
      </c>
      <c r="P372" s="158" t="s">
        <v>442</v>
      </c>
      <c r="Q372" s="162" t="s">
        <v>11898</v>
      </c>
      <c r="R372" s="162" t="s">
        <v>13522</v>
      </c>
      <c r="S372" s="163" t="s">
        <v>444</v>
      </c>
      <c r="T372" s="167" t="s">
        <v>1002</v>
      </c>
      <c r="U372" s="149"/>
      <c r="V372" s="149"/>
      <c r="W372" s="164" t="str">
        <f>VLOOKUP(TRIM(X372),X10:Y88,2,FALSE)</f>
        <v>Frank</v>
      </c>
      <c r="X372" s="11" t="str">
        <f t="shared" si="15"/>
        <v>6.5.9</v>
      </c>
      <c r="Y372" s="83"/>
      <c r="AA372" s="1">
        <f t="shared" si="14"/>
        <v>21</v>
      </c>
    </row>
    <row r="373" spans="1:27" ht="35.25" customHeight="1">
      <c r="A373" s="150" t="s">
        <v>185</v>
      </c>
      <c r="B373" s="165" t="s">
        <v>70</v>
      </c>
      <c r="C373" s="153" t="s">
        <v>186</v>
      </c>
      <c r="D373" s="153" t="s">
        <v>162</v>
      </c>
      <c r="E373" s="154" t="s">
        <v>10435</v>
      </c>
      <c r="F373" s="155" t="s">
        <v>27</v>
      </c>
      <c r="G373" s="155" t="s">
        <v>189</v>
      </c>
      <c r="H373" s="155" t="s">
        <v>12814</v>
      </c>
      <c r="I373" s="166" t="s">
        <v>475</v>
      </c>
      <c r="J373" s="160" t="s">
        <v>2389</v>
      </c>
      <c r="K373" s="159"/>
      <c r="L373" s="160"/>
      <c r="M373" s="159"/>
      <c r="N373" s="158" t="s">
        <v>1603</v>
      </c>
      <c r="O373" s="158" t="s">
        <v>366</v>
      </c>
      <c r="P373" s="158" t="s">
        <v>2390</v>
      </c>
      <c r="Q373" s="162" t="s">
        <v>11899</v>
      </c>
      <c r="R373" s="162" t="s">
        <v>13110</v>
      </c>
      <c r="S373" s="163" t="s">
        <v>13109</v>
      </c>
      <c r="T373" s="148" t="s">
        <v>626</v>
      </c>
      <c r="U373" s="149"/>
      <c r="V373" s="149"/>
      <c r="W373" s="164" t="str">
        <f>VLOOKUP(TRIM(X373),X10:Y88,2,FALSE)</f>
        <v>Puneet</v>
      </c>
      <c r="X373" s="11" t="str">
        <f t="shared" si="15"/>
        <v>6.9</v>
      </c>
      <c r="Y373" s="83"/>
      <c r="AA373" s="1">
        <f t="shared" si="14"/>
        <v>17</v>
      </c>
    </row>
    <row r="374" spans="1:27" ht="35.25" customHeight="1">
      <c r="A374" s="150" t="s">
        <v>185</v>
      </c>
      <c r="B374" s="165" t="s">
        <v>70</v>
      </c>
      <c r="C374" s="153" t="s">
        <v>186</v>
      </c>
      <c r="D374" s="153" t="s">
        <v>162</v>
      </c>
      <c r="E374" s="154" t="s">
        <v>10436</v>
      </c>
      <c r="F374" s="155" t="s">
        <v>27</v>
      </c>
      <c r="G374" s="155" t="s">
        <v>189</v>
      </c>
      <c r="H374" s="155" t="s">
        <v>12815</v>
      </c>
      <c r="I374" s="166" t="s">
        <v>475</v>
      </c>
      <c r="J374" s="160" t="s">
        <v>2389</v>
      </c>
      <c r="K374" s="159"/>
      <c r="L374" s="160"/>
      <c r="M374" s="159"/>
      <c r="N374" s="158" t="s">
        <v>1603</v>
      </c>
      <c r="O374" s="158" t="s">
        <v>366</v>
      </c>
      <c r="P374" s="158" t="s">
        <v>2390</v>
      </c>
      <c r="Q374" s="162" t="s">
        <v>11900</v>
      </c>
      <c r="R374" s="162" t="s">
        <v>13112</v>
      </c>
      <c r="S374" s="163" t="s">
        <v>13111</v>
      </c>
      <c r="T374" s="167" t="s">
        <v>626</v>
      </c>
      <c r="U374" s="149"/>
      <c r="V374" s="149"/>
      <c r="W374" s="164" t="str">
        <f>VLOOKUP(TRIM(X374),X10:Y88,2,FALSE)</f>
        <v>Puneet</v>
      </c>
      <c r="X374" s="11" t="str">
        <f t="shared" si="15"/>
        <v>6.9</v>
      </c>
      <c r="Y374" s="83"/>
      <c r="AA374" s="1">
        <f t="shared" si="14"/>
        <v>17</v>
      </c>
    </row>
    <row r="375" spans="1:27" ht="35.25" customHeight="1">
      <c r="A375" s="150" t="s">
        <v>185</v>
      </c>
      <c r="B375" s="165" t="s">
        <v>70</v>
      </c>
      <c r="C375" s="153" t="s">
        <v>186</v>
      </c>
      <c r="D375" s="153" t="s">
        <v>160</v>
      </c>
      <c r="E375" s="154" t="s">
        <v>10437</v>
      </c>
      <c r="F375" s="155" t="s">
        <v>27</v>
      </c>
      <c r="G375" s="155" t="s">
        <v>189</v>
      </c>
      <c r="H375" s="155" t="s">
        <v>12816</v>
      </c>
      <c r="I375" s="166" t="s">
        <v>12917</v>
      </c>
      <c r="J375" s="160" t="s">
        <v>2423</v>
      </c>
      <c r="K375" s="159"/>
      <c r="L375" s="160"/>
      <c r="M375" s="159"/>
      <c r="N375" s="158" t="s">
        <v>1603</v>
      </c>
      <c r="O375" s="158" t="s">
        <v>366</v>
      </c>
      <c r="P375" s="158" t="s">
        <v>2424</v>
      </c>
      <c r="Q375" s="162" t="s">
        <v>11901</v>
      </c>
      <c r="R375" s="162" t="s">
        <v>8651</v>
      </c>
      <c r="S375" s="163" t="s">
        <v>200</v>
      </c>
      <c r="T375" s="148" t="s">
        <v>626</v>
      </c>
      <c r="U375" s="149"/>
      <c r="V375" s="149"/>
      <c r="W375" s="164" t="str">
        <f>VLOOKUP(TRIM(X375),X10:Y88,2,FALSE)</f>
        <v>Krisztian</v>
      </c>
      <c r="X375" s="11" t="str">
        <f t="shared" si="15"/>
        <v>6.8</v>
      </c>
      <c r="Y375" s="83"/>
      <c r="AA375" s="1">
        <f t="shared" si="14"/>
        <v>27</v>
      </c>
    </row>
    <row r="376" spans="1:27" ht="35.25" customHeight="1">
      <c r="A376" s="150" t="s">
        <v>185</v>
      </c>
      <c r="B376" s="165" t="s">
        <v>70</v>
      </c>
      <c r="C376" s="153" t="s">
        <v>186</v>
      </c>
      <c r="D376" s="153" t="s">
        <v>160</v>
      </c>
      <c r="E376" s="154" t="s">
        <v>10438</v>
      </c>
      <c r="F376" s="155" t="s">
        <v>27</v>
      </c>
      <c r="G376" s="155" t="s">
        <v>189</v>
      </c>
      <c r="H376" s="155" t="s">
        <v>12817</v>
      </c>
      <c r="I376" s="166" t="s">
        <v>4917</v>
      </c>
      <c r="J376" s="160" t="s">
        <v>2423</v>
      </c>
      <c r="K376" s="159"/>
      <c r="L376" s="160"/>
      <c r="M376" s="159"/>
      <c r="N376" s="158" t="s">
        <v>1603</v>
      </c>
      <c r="O376" s="158" t="s">
        <v>366</v>
      </c>
      <c r="P376" s="158" t="s">
        <v>2424</v>
      </c>
      <c r="Q376" s="162" t="s">
        <v>11902</v>
      </c>
      <c r="R376" s="162" t="s">
        <v>272</v>
      </c>
      <c r="S376" s="163" t="s">
        <v>253</v>
      </c>
      <c r="T376" s="167" t="s">
        <v>626</v>
      </c>
      <c r="U376" s="149"/>
      <c r="V376" s="149"/>
      <c r="W376" s="164" t="str">
        <f>VLOOKUP(TRIM(X376),X10:Y88,2,FALSE)</f>
        <v>Krisztian</v>
      </c>
      <c r="X376" s="11" t="str">
        <f t="shared" si="15"/>
        <v>6.8</v>
      </c>
      <c r="Y376" s="83"/>
      <c r="AA376" s="1">
        <f t="shared" si="14"/>
        <v>24</v>
      </c>
    </row>
    <row r="377" spans="1:27" ht="35.25" customHeight="1">
      <c r="A377" s="150" t="s">
        <v>185</v>
      </c>
      <c r="B377" s="165" t="s">
        <v>70</v>
      </c>
      <c r="C377" s="153" t="s">
        <v>186</v>
      </c>
      <c r="D377" s="153" t="s">
        <v>160</v>
      </c>
      <c r="E377" s="154" t="s">
        <v>10439</v>
      </c>
      <c r="F377" s="155" t="s">
        <v>27</v>
      </c>
      <c r="G377" s="155" t="s">
        <v>189</v>
      </c>
      <c r="H377" s="155" t="s">
        <v>12818</v>
      </c>
      <c r="I377" s="166" t="s">
        <v>4917</v>
      </c>
      <c r="J377" s="160" t="s">
        <v>2423</v>
      </c>
      <c r="K377" s="159"/>
      <c r="L377" s="160"/>
      <c r="M377" s="159"/>
      <c r="N377" s="158" t="s">
        <v>1603</v>
      </c>
      <c r="O377" s="158" t="s">
        <v>366</v>
      </c>
      <c r="P377" s="158" t="s">
        <v>2424</v>
      </c>
      <c r="Q377" s="162" t="s">
        <v>11903</v>
      </c>
      <c r="R377" s="162" t="s">
        <v>14333</v>
      </c>
      <c r="S377" s="163" t="s">
        <v>193</v>
      </c>
      <c r="T377" s="148" t="s">
        <v>626</v>
      </c>
      <c r="U377" s="149"/>
      <c r="V377" s="149" t="s">
        <v>995</v>
      </c>
      <c r="W377" s="164" t="str">
        <f>VLOOKUP(TRIM(X377),X10:Y88,2,FALSE)</f>
        <v>Krisztian</v>
      </c>
      <c r="X377" s="11" t="str">
        <f t="shared" si="15"/>
        <v>6.8</v>
      </c>
      <c r="Y377" s="83"/>
      <c r="AA377" s="1">
        <f t="shared" si="14"/>
        <v>24</v>
      </c>
    </row>
    <row r="378" spans="1:27" ht="35.25" customHeight="1">
      <c r="A378" s="150" t="s">
        <v>185</v>
      </c>
      <c r="B378" s="165" t="s">
        <v>70</v>
      </c>
      <c r="C378" s="153" t="s">
        <v>186</v>
      </c>
      <c r="D378" s="153" t="s">
        <v>160</v>
      </c>
      <c r="E378" s="154" t="s">
        <v>10440</v>
      </c>
      <c r="F378" s="155" t="s">
        <v>27</v>
      </c>
      <c r="G378" s="155" t="s">
        <v>189</v>
      </c>
      <c r="H378" s="155" t="s">
        <v>12819</v>
      </c>
      <c r="I378" s="166" t="s">
        <v>4917</v>
      </c>
      <c r="J378" s="160" t="s">
        <v>2423</v>
      </c>
      <c r="K378" s="159"/>
      <c r="L378" s="160"/>
      <c r="M378" s="159"/>
      <c r="N378" s="158" t="s">
        <v>1603</v>
      </c>
      <c r="O378" s="158" t="s">
        <v>366</v>
      </c>
      <c r="P378" s="158" t="s">
        <v>2424</v>
      </c>
      <c r="Q378" s="162" t="s">
        <v>11904</v>
      </c>
      <c r="R378" s="162" t="s">
        <v>8651</v>
      </c>
      <c r="S378" s="163" t="s">
        <v>200</v>
      </c>
      <c r="T378" s="167" t="s">
        <v>626</v>
      </c>
      <c r="U378" s="149"/>
      <c r="V378" s="149"/>
      <c r="W378" s="164" t="str">
        <f>VLOOKUP(TRIM(X378),X10:Y88,2,FALSE)</f>
        <v>Krisztian</v>
      </c>
      <c r="X378" s="11" t="str">
        <f t="shared" si="15"/>
        <v>6.8</v>
      </c>
      <c r="Y378" s="83"/>
      <c r="AA378" s="1">
        <f t="shared" si="14"/>
        <v>24</v>
      </c>
    </row>
    <row r="379" spans="1:27" ht="35.25" customHeight="1">
      <c r="A379" s="150" t="s">
        <v>185</v>
      </c>
      <c r="B379" s="165" t="s">
        <v>70</v>
      </c>
      <c r="C379" s="153" t="s">
        <v>186</v>
      </c>
      <c r="D379" s="153" t="s">
        <v>160</v>
      </c>
      <c r="E379" s="154" t="s">
        <v>10441</v>
      </c>
      <c r="F379" s="155" t="s">
        <v>27</v>
      </c>
      <c r="G379" s="155" t="s">
        <v>189</v>
      </c>
      <c r="H379" s="155" t="s">
        <v>12820</v>
      </c>
      <c r="I379" s="166" t="s">
        <v>12918</v>
      </c>
      <c r="J379" s="160" t="s">
        <v>2423</v>
      </c>
      <c r="K379" s="159"/>
      <c r="L379" s="160"/>
      <c r="M379" s="159"/>
      <c r="N379" s="158" t="s">
        <v>1603</v>
      </c>
      <c r="O379" s="158" t="s">
        <v>366</v>
      </c>
      <c r="P379" s="158" t="s">
        <v>2424</v>
      </c>
      <c r="Q379" s="162" t="s">
        <v>11905</v>
      </c>
      <c r="R379" s="162" t="s">
        <v>13155</v>
      </c>
      <c r="S379" s="163" t="s">
        <v>200</v>
      </c>
      <c r="T379" s="148" t="s">
        <v>626</v>
      </c>
      <c r="U379" s="149"/>
      <c r="V379" s="149"/>
      <c r="W379" s="164" t="str">
        <f>VLOOKUP(TRIM(X379),X10:Y88,2,FALSE)</f>
        <v>Krisztian</v>
      </c>
      <c r="X379" s="11" t="str">
        <f t="shared" si="15"/>
        <v>6.8</v>
      </c>
      <c r="Y379" s="83"/>
      <c r="AA379" s="1">
        <f t="shared" si="14"/>
        <v>28</v>
      </c>
    </row>
    <row r="380" spans="1:27" ht="35.25" customHeight="1">
      <c r="A380" s="150" t="s">
        <v>185</v>
      </c>
      <c r="B380" s="165" t="s">
        <v>70</v>
      </c>
      <c r="C380" s="153" t="s">
        <v>186</v>
      </c>
      <c r="D380" s="153" t="s">
        <v>160</v>
      </c>
      <c r="E380" s="154" t="s">
        <v>10442</v>
      </c>
      <c r="F380" s="155" t="s">
        <v>1020</v>
      </c>
      <c r="G380" s="155" t="s">
        <v>189</v>
      </c>
      <c r="H380" s="155" t="s">
        <v>11906</v>
      </c>
      <c r="I380" s="166" t="s">
        <v>4917</v>
      </c>
      <c r="J380" s="160"/>
      <c r="K380" s="159"/>
      <c r="L380" s="160"/>
      <c r="M380" s="159"/>
      <c r="N380" s="158"/>
      <c r="O380" s="158"/>
      <c r="P380" s="158"/>
      <c r="Q380" s="162" t="s">
        <v>11907</v>
      </c>
      <c r="R380" s="162" t="s">
        <v>8650</v>
      </c>
      <c r="S380" s="163" t="s">
        <v>200</v>
      </c>
      <c r="T380" s="167" t="s">
        <v>626</v>
      </c>
      <c r="U380" s="149"/>
      <c r="V380" s="149"/>
      <c r="W380" s="164" t="str">
        <f>VLOOKUP(TRIM(X380),X10:Y88,2,FALSE)</f>
        <v>Krisztian</v>
      </c>
      <c r="X380" s="11" t="str">
        <f t="shared" si="15"/>
        <v>6.8</v>
      </c>
      <c r="Y380" s="83"/>
      <c r="AA380" s="1">
        <f t="shared" si="14"/>
        <v>24</v>
      </c>
    </row>
    <row r="381" spans="1:27" ht="35.25" customHeight="1">
      <c r="A381" s="150" t="s">
        <v>185</v>
      </c>
      <c r="B381" s="165" t="s">
        <v>70</v>
      </c>
      <c r="C381" s="153" t="s">
        <v>186</v>
      </c>
      <c r="D381" s="153" t="s">
        <v>91</v>
      </c>
      <c r="E381" s="154" t="s">
        <v>10443</v>
      </c>
      <c r="F381" s="155" t="s">
        <v>30</v>
      </c>
      <c r="G381" s="155" t="s">
        <v>189</v>
      </c>
      <c r="H381" s="155" t="s">
        <v>11924</v>
      </c>
      <c r="I381" s="166" t="s">
        <v>475</v>
      </c>
      <c r="J381" s="160" t="s">
        <v>644</v>
      </c>
      <c r="K381" s="159">
        <v>32</v>
      </c>
      <c r="L381" s="160" t="s">
        <v>62</v>
      </c>
      <c r="M381" s="159" t="s">
        <v>485</v>
      </c>
      <c r="N381" s="158" t="s">
        <v>486</v>
      </c>
      <c r="O381" s="158" t="s">
        <v>206</v>
      </c>
      <c r="P381" s="158" t="s">
        <v>617</v>
      </c>
      <c r="Q381" s="162" t="s">
        <v>12469</v>
      </c>
      <c r="R381" s="162" t="s">
        <v>13175</v>
      </c>
      <c r="S381" s="163" t="s">
        <v>13173</v>
      </c>
      <c r="T381" s="148" t="s">
        <v>626</v>
      </c>
      <c r="U381" s="149"/>
      <c r="V381" s="149"/>
      <c r="W381" s="164" t="str">
        <f>VLOOKUP(TRIM(X381),X10:Y88,2,FALSE)</f>
        <v>Puneet</v>
      </c>
      <c r="X381" s="11" t="str">
        <f t="shared" si="15"/>
        <v>5.1</v>
      </c>
      <c r="Y381" s="83"/>
      <c r="AA381" s="1">
        <f t="shared" si="14"/>
        <v>17</v>
      </c>
    </row>
    <row r="382" spans="1:27" ht="35.25" customHeight="1">
      <c r="A382" s="150" t="s">
        <v>185</v>
      </c>
      <c r="B382" s="165" t="s">
        <v>70</v>
      </c>
      <c r="C382" s="153" t="s">
        <v>186</v>
      </c>
      <c r="D382" s="153" t="s">
        <v>91</v>
      </c>
      <c r="E382" s="154" t="s">
        <v>10444</v>
      </c>
      <c r="F382" s="155" t="s">
        <v>434</v>
      </c>
      <c r="G382" s="155" t="s">
        <v>189</v>
      </c>
      <c r="H382" s="155" t="s">
        <v>11908</v>
      </c>
      <c r="I382" s="166" t="s">
        <v>475</v>
      </c>
      <c r="J382" s="160"/>
      <c r="K382" s="159"/>
      <c r="L382" s="160"/>
      <c r="M382" s="159"/>
      <c r="N382" s="158"/>
      <c r="O382" s="158"/>
      <c r="P382" s="158" t="s">
        <v>617</v>
      </c>
      <c r="Q382" s="162" t="s">
        <v>11909</v>
      </c>
      <c r="R382" s="162" t="s">
        <v>13177</v>
      </c>
      <c r="S382" s="163" t="s">
        <v>13176</v>
      </c>
      <c r="T382" s="167" t="s">
        <v>12524</v>
      </c>
      <c r="U382" s="149"/>
      <c r="V382" s="149"/>
      <c r="W382" s="164" t="str">
        <f>VLOOKUP(TRIM(X382),X10:Y88,2,FALSE)</f>
        <v>Puneet</v>
      </c>
      <c r="X382" s="11" t="str">
        <f t="shared" si="15"/>
        <v>5.1</v>
      </c>
      <c r="Y382" s="83"/>
      <c r="AA382" s="1">
        <f t="shared" si="14"/>
        <v>17</v>
      </c>
    </row>
    <row r="383" spans="1:27" ht="35.25" customHeight="1">
      <c r="A383" s="150"/>
      <c r="B383" s="165" t="s">
        <v>70</v>
      </c>
      <c r="C383" s="153" t="s">
        <v>28</v>
      </c>
      <c r="D383" s="153" t="s">
        <v>179</v>
      </c>
      <c r="E383" s="154" t="s">
        <v>10445</v>
      </c>
      <c r="F383" s="155" t="s">
        <v>30</v>
      </c>
      <c r="G383" s="169" t="s">
        <v>189</v>
      </c>
      <c r="H383" s="169" t="s">
        <v>11978</v>
      </c>
      <c r="I383" s="170" t="s">
        <v>859</v>
      </c>
      <c r="J383" s="171" t="s">
        <v>2308</v>
      </c>
      <c r="K383" s="172">
        <v>2973</v>
      </c>
      <c r="L383" s="171" t="s">
        <v>62</v>
      </c>
      <c r="M383" s="172" t="s">
        <v>485</v>
      </c>
      <c r="N383" s="171" t="s">
        <v>6996</v>
      </c>
      <c r="O383" s="171" t="s">
        <v>206</v>
      </c>
      <c r="P383" s="171" t="s">
        <v>215</v>
      </c>
      <c r="Q383" s="173" t="s">
        <v>11977</v>
      </c>
      <c r="R383" s="173" t="s">
        <v>425</v>
      </c>
      <c r="S383" s="177"/>
      <c r="T383" s="148" t="s">
        <v>893</v>
      </c>
      <c r="U383" s="149"/>
      <c r="V383" s="149"/>
      <c r="W383" s="164" t="str">
        <f>VLOOKUP(TRIM(X383),X10:Y88,2,FALSE)</f>
        <v>Withdrawn</v>
      </c>
      <c r="X383" s="11" t="str">
        <f t="shared" si="15"/>
        <v>99</v>
      </c>
      <c r="Y383" s="83"/>
      <c r="AA383" s="1">
        <f t="shared" si="14"/>
        <v>35</v>
      </c>
    </row>
    <row r="384" spans="1:27" ht="35.25" customHeight="1">
      <c r="A384" s="150" t="s">
        <v>185</v>
      </c>
      <c r="B384" s="165" t="s">
        <v>70</v>
      </c>
      <c r="C384" s="153" t="s">
        <v>186</v>
      </c>
      <c r="D384" s="153" t="s">
        <v>105</v>
      </c>
      <c r="E384" s="154" t="s">
        <v>10446</v>
      </c>
      <c r="F384" s="155" t="s">
        <v>434</v>
      </c>
      <c r="G384" s="155" t="s">
        <v>189</v>
      </c>
      <c r="H384" s="155" t="s">
        <v>12520</v>
      </c>
      <c r="I384" s="166" t="s">
        <v>859</v>
      </c>
      <c r="J384" s="160"/>
      <c r="K384" s="159"/>
      <c r="L384" s="160"/>
      <c r="M384" s="159"/>
      <c r="N384" s="158"/>
      <c r="O384" s="158" t="s">
        <v>229</v>
      </c>
      <c r="P384" s="158" t="s">
        <v>337</v>
      </c>
      <c r="Q384" s="162" t="s">
        <v>11910</v>
      </c>
      <c r="R384" s="162" t="s">
        <v>13282</v>
      </c>
      <c r="S384" s="163" t="s">
        <v>13281</v>
      </c>
      <c r="T384" s="167" t="s">
        <v>893</v>
      </c>
      <c r="U384" s="149"/>
      <c r="V384" s="149"/>
      <c r="W384" s="164" t="str">
        <f>VLOOKUP(TRIM(X384),X10:Y88,2,FALSE)</f>
        <v>Krisztian</v>
      </c>
      <c r="X384" s="11" t="str">
        <f t="shared" si="15"/>
        <v>5.4</v>
      </c>
      <c r="Y384" s="83"/>
      <c r="AA384" s="1">
        <f t="shared" si="14"/>
        <v>35</v>
      </c>
    </row>
    <row r="385" spans="1:27" ht="35.25" customHeight="1">
      <c r="A385" s="150" t="s">
        <v>185</v>
      </c>
      <c r="B385" s="165" t="s">
        <v>70</v>
      </c>
      <c r="C385" s="153" t="s">
        <v>186</v>
      </c>
      <c r="D385" s="153" t="s">
        <v>101</v>
      </c>
      <c r="E385" s="154" t="s">
        <v>10447</v>
      </c>
      <c r="F385" s="155" t="s">
        <v>30</v>
      </c>
      <c r="G385" s="155" t="s">
        <v>189</v>
      </c>
      <c r="H385" s="155" t="s">
        <v>11925</v>
      </c>
      <c r="I385" s="166" t="s">
        <v>859</v>
      </c>
      <c r="J385" s="160" t="s">
        <v>2308</v>
      </c>
      <c r="K385" s="159">
        <v>2974</v>
      </c>
      <c r="L385" s="160" t="s">
        <v>62</v>
      </c>
      <c r="M385" s="159" t="s">
        <v>485</v>
      </c>
      <c r="N385" s="158" t="s">
        <v>11911</v>
      </c>
      <c r="O385" s="158" t="s">
        <v>229</v>
      </c>
      <c r="P385" s="158" t="s">
        <v>11930</v>
      </c>
      <c r="Q385" s="162" t="s">
        <v>12470</v>
      </c>
      <c r="R385" s="162" t="s">
        <v>13446</v>
      </c>
      <c r="S385" s="163" t="s">
        <v>13445</v>
      </c>
      <c r="T385" s="148" t="s">
        <v>893</v>
      </c>
      <c r="U385" s="149"/>
      <c r="V385" s="149"/>
      <c r="W385" s="164" t="str">
        <f>VLOOKUP(TRIM(X385),X10:Y88,2,FALSE)</f>
        <v>Krisztian</v>
      </c>
      <c r="X385" s="11" t="str">
        <f t="shared" si="15"/>
        <v>5.3</v>
      </c>
      <c r="Y385" s="83"/>
      <c r="AA385" s="1">
        <f t="shared" si="14"/>
        <v>35</v>
      </c>
    </row>
    <row r="386" spans="1:27" ht="35.25" customHeight="1">
      <c r="A386" s="150" t="s">
        <v>185</v>
      </c>
      <c r="B386" s="165" t="s">
        <v>70</v>
      </c>
      <c r="C386" s="153" t="s">
        <v>186</v>
      </c>
      <c r="D386" s="153" t="s">
        <v>101</v>
      </c>
      <c r="E386" s="154" t="s">
        <v>10448</v>
      </c>
      <c r="F386" s="155" t="s">
        <v>30</v>
      </c>
      <c r="G386" s="155" t="s">
        <v>189</v>
      </c>
      <c r="H386" s="155" t="s">
        <v>11926</v>
      </c>
      <c r="I386" s="166" t="s">
        <v>859</v>
      </c>
      <c r="J386" s="160" t="s">
        <v>2308</v>
      </c>
      <c r="K386" s="159">
        <v>2975</v>
      </c>
      <c r="L386" s="160" t="s">
        <v>62</v>
      </c>
      <c r="M386" s="159" t="s">
        <v>687</v>
      </c>
      <c r="N386" s="158" t="s">
        <v>6996</v>
      </c>
      <c r="O386" s="158" t="s">
        <v>206</v>
      </c>
      <c r="P386" s="158" t="s">
        <v>11930</v>
      </c>
      <c r="Q386" s="162" t="s">
        <v>12471</v>
      </c>
      <c r="R386" s="162" t="s">
        <v>13449</v>
      </c>
      <c r="S386" s="163" t="s">
        <v>13448</v>
      </c>
      <c r="T386" s="167" t="s">
        <v>893</v>
      </c>
      <c r="U386" s="149"/>
      <c r="V386" s="149"/>
      <c r="W386" s="164" t="str">
        <f>VLOOKUP(TRIM(X386),X10:Y88,2,FALSE)</f>
        <v>Krisztian</v>
      </c>
      <c r="X386" s="11" t="str">
        <f t="shared" si="15"/>
        <v>5.3</v>
      </c>
      <c r="Y386" s="83"/>
      <c r="AA386" s="1">
        <f t="shared" si="14"/>
        <v>35</v>
      </c>
    </row>
    <row r="387" spans="1:27" ht="35.25" customHeight="1">
      <c r="A387" s="150" t="s">
        <v>185</v>
      </c>
      <c r="B387" s="165" t="s">
        <v>70</v>
      </c>
      <c r="C387" s="153" t="s">
        <v>186</v>
      </c>
      <c r="D387" s="153" t="s">
        <v>151</v>
      </c>
      <c r="E387" s="154" t="s">
        <v>10449</v>
      </c>
      <c r="F387" s="155" t="s">
        <v>27</v>
      </c>
      <c r="G387" s="155" t="s">
        <v>189</v>
      </c>
      <c r="H387" s="155" t="s">
        <v>11912</v>
      </c>
      <c r="I387" s="166" t="s">
        <v>12919</v>
      </c>
      <c r="J387" s="160" t="s">
        <v>422</v>
      </c>
      <c r="K387" s="159"/>
      <c r="L387" s="160"/>
      <c r="M387" s="159"/>
      <c r="N387" s="158" t="s">
        <v>3708</v>
      </c>
      <c r="O387" s="158" t="s">
        <v>366</v>
      </c>
      <c r="P387" s="158" t="s">
        <v>11913</v>
      </c>
      <c r="Q387" s="162" t="s">
        <v>11914</v>
      </c>
      <c r="R387" s="162" t="s">
        <v>13391</v>
      </c>
      <c r="S387" s="163" t="s">
        <v>444</v>
      </c>
      <c r="T387" s="148" t="s">
        <v>893</v>
      </c>
      <c r="U387" s="149"/>
      <c r="V387" s="149"/>
      <c r="W387" s="164" t="str">
        <f>VLOOKUP(TRIM(X387),X10:Y88,2,FALSE)</f>
        <v>Krisztian</v>
      </c>
      <c r="X387" s="11" t="str">
        <f t="shared" si="15"/>
        <v>6.5.10</v>
      </c>
      <c r="Y387" s="83"/>
      <c r="AA387" s="1">
        <f t="shared" si="14"/>
        <v>64</v>
      </c>
    </row>
    <row r="388" spans="1:27" ht="35.25" customHeight="1">
      <c r="A388" s="150" t="s">
        <v>185</v>
      </c>
      <c r="B388" s="165" t="s">
        <v>70</v>
      </c>
      <c r="C388" s="153" t="s">
        <v>186</v>
      </c>
      <c r="D388" s="153" t="s">
        <v>151</v>
      </c>
      <c r="E388" s="154" t="s">
        <v>10450</v>
      </c>
      <c r="F388" s="155" t="s">
        <v>27</v>
      </c>
      <c r="G388" s="155" t="s">
        <v>189</v>
      </c>
      <c r="H388" s="155" t="s">
        <v>11915</v>
      </c>
      <c r="I388" s="166" t="s">
        <v>859</v>
      </c>
      <c r="J388" s="160" t="s">
        <v>455</v>
      </c>
      <c r="K388" s="159"/>
      <c r="L388" s="160"/>
      <c r="M388" s="159"/>
      <c r="N388" s="158" t="s">
        <v>1603</v>
      </c>
      <c r="O388" s="158" t="s">
        <v>366</v>
      </c>
      <c r="P388" s="158" t="s">
        <v>11913</v>
      </c>
      <c r="Q388" s="162" t="s">
        <v>11916</v>
      </c>
      <c r="R388" s="162" t="s">
        <v>13559</v>
      </c>
      <c r="S388" s="163" t="s">
        <v>13558</v>
      </c>
      <c r="T388" s="167" t="s">
        <v>893</v>
      </c>
      <c r="U388" s="149"/>
      <c r="V388" s="149"/>
      <c r="W388" s="164" t="str">
        <f>VLOOKUP(TRIM(X388),X10:Y88,2,FALSE)</f>
        <v>Krisztian</v>
      </c>
      <c r="X388" s="11" t="str">
        <f t="shared" si="15"/>
        <v>6.5.10</v>
      </c>
      <c r="Y388" s="83"/>
      <c r="AA388" s="1">
        <f t="shared" si="14"/>
        <v>35</v>
      </c>
    </row>
    <row r="389" spans="1:27" ht="35.25" customHeight="1">
      <c r="A389" s="150" t="s">
        <v>185</v>
      </c>
      <c r="B389" s="165" t="s">
        <v>70</v>
      </c>
      <c r="C389" s="153" t="s">
        <v>186</v>
      </c>
      <c r="D389" s="153" t="s">
        <v>151</v>
      </c>
      <c r="E389" s="154" t="s">
        <v>10451</v>
      </c>
      <c r="F389" s="155" t="s">
        <v>27</v>
      </c>
      <c r="G389" s="155" t="s">
        <v>189</v>
      </c>
      <c r="H389" s="155" t="s">
        <v>11917</v>
      </c>
      <c r="I389" s="166" t="s">
        <v>859</v>
      </c>
      <c r="J389" s="160" t="s">
        <v>455</v>
      </c>
      <c r="K389" s="159"/>
      <c r="L389" s="160"/>
      <c r="M389" s="159"/>
      <c r="N389" s="158" t="s">
        <v>1603</v>
      </c>
      <c r="O389" s="158" t="s">
        <v>366</v>
      </c>
      <c r="P389" s="158" t="s">
        <v>11913</v>
      </c>
      <c r="Q389" s="162" t="s">
        <v>11918</v>
      </c>
      <c r="R389" s="162" t="s">
        <v>13389</v>
      </c>
      <c r="S389" s="163" t="s">
        <v>13388</v>
      </c>
      <c r="T389" s="148" t="s">
        <v>893</v>
      </c>
      <c r="U389" s="149"/>
      <c r="V389" s="149"/>
      <c r="W389" s="164" t="str">
        <f>VLOOKUP(TRIM(X389),X10:Y88,2,FALSE)</f>
        <v>Krisztian</v>
      </c>
      <c r="X389" s="11" t="str">
        <f t="shared" si="15"/>
        <v>6.5.10</v>
      </c>
      <c r="Y389" s="83"/>
      <c r="AA389" s="1">
        <f t="shared" si="14"/>
        <v>35</v>
      </c>
    </row>
    <row r="390" spans="1:27" ht="35.25" customHeight="1">
      <c r="A390" s="150" t="s">
        <v>185</v>
      </c>
      <c r="B390" s="165" t="s">
        <v>70</v>
      </c>
      <c r="C390" s="153" t="s">
        <v>186</v>
      </c>
      <c r="D390" s="153" t="s">
        <v>6903</v>
      </c>
      <c r="E390" s="154" t="s">
        <v>10452</v>
      </c>
      <c r="F390" s="155" t="s">
        <v>30</v>
      </c>
      <c r="G390" s="155" t="s">
        <v>189</v>
      </c>
      <c r="H390" s="155" t="s">
        <v>11927</v>
      </c>
      <c r="I390" s="166" t="s">
        <v>859</v>
      </c>
      <c r="J390" s="160" t="s">
        <v>484</v>
      </c>
      <c r="K390" s="159">
        <v>3244</v>
      </c>
      <c r="L390" s="160" t="s">
        <v>62</v>
      </c>
      <c r="M390" s="159" t="s">
        <v>878</v>
      </c>
      <c r="N390" s="158" t="s">
        <v>6996</v>
      </c>
      <c r="O390" s="158" t="s">
        <v>366</v>
      </c>
      <c r="P390" s="158" t="s">
        <v>11919</v>
      </c>
      <c r="Q390" s="162" t="s">
        <v>12472</v>
      </c>
      <c r="R390" s="162" t="s">
        <v>13279</v>
      </c>
      <c r="S390" s="163" t="s">
        <v>13278</v>
      </c>
      <c r="T390" s="167" t="s">
        <v>893</v>
      </c>
      <c r="U390" s="149"/>
      <c r="V390" s="149"/>
      <c r="W390" s="164" t="str">
        <f>VLOOKUP(TRIM(X390),X10:Y88,2,FALSE)</f>
        <v>Krisztian</v>
      </c>
      <c r="X390" s="11" t="str">
        <f t="shared" si="15"/>
        <v>6.13</v>
      </c>
      <c r="Y390" s="83"/>
      <c r="AA390" s="1">
        <f t="shared" si="14"/>
        <v>35</v>
      </c>
    </row>
    <row r="391" spans="1:27" ht="35.25" customHeight="1">
      <c r="A391" s="150" t="s">
        <v>185</v>
      </c>
      <c r="B391" s="165" t="s">
        <v>70</v>
      </c>
      <c r="C391" s="153" t="s">
        <v>186</v>
      </c>
      <c r="D391" s="153" t="s">
        <v>6903</v>
      </c>
      <c r="E391" s="154" t="s">
        <v>10453</v>
      </c>
      <c r="F391" s="155" t="s">
        <v>30</v>
      </c>
      <c r="G391" s="155" t="s">
        <v>189</v>
      </c>
      <c r="H391" s="155" t="s">
        <v>11928</v>
      </c>
      <c r="I391" s="166" t="s">
        <v>859</v>
      </c>
      <c r="J391" s="160" t="s">
        <v>673</v>
      </c>
      <c r="K391" s="159">
        <v>2027</v>
      </c>
      <c r="L391" s="160" t="s">
        <v>62</v>
      </c>
      <c r="M391" s="159" t="s">
        <v>878</v>
      </c>
      <c r="N391" s="158" t="s">
        <v>6996</v>
      </c>
      <c r="O391" s="158" t="s">
        <v>366</v>
      </c>
      <c r="P391" s="158" t="s">
        <v>11919</v>
      </c>
      <c r="Q391" s="162" t="s">
        <v>12473</v>
      </c>
      <c r="R391" s="162" t="s">
        <v>496</v>
      </c>
      <c r="S391" s="176" t="s">
        <v>496</v>
      </c>
      <c r="T391" s="148" t="s">
        <v>893</v>
      </c>
      <c r="U391" s="149"/>
      <c r="V391" s="149"/>
      <c r="W391" s="164" t="str">
        <f>VLOOKUP(TRIM(X391),X10:Y88,2,FALSE)</f>
        <v>Krisztian</v>
      </c>
      <c r="X391" s="11" t="str">
        <f t="shared" si="15"/>
        <v>6.13</v>
      </c>
      <c r="Y391" s="83"/>
      <c r="AA391" s="1">
        <f t="shared" si="14"/>
        <v>35</v>
      </c>
    </row>
    <row r="392" spans="1:27" ht="35.25" customHeight="1">
      <c r="A392" s="150" t="s">
        <v>185</v>
      </c>
      <c r="B392" s="165" t="s">
        <v>70</v>
      </c>
      <c r="C392" s="153" t="s">
        <v>186</v>
      </c>
      <c r="D392" s="153" t="s">
        <v>6903</v>
      </c>
      <c r="E392" s="154" t="s">
        <v>10454</v>
      </c>
      <c r="F392" s="155" t="s">
        <v>30</v>
      </c>
      <c r="G392" s="155" t="s">
        <v>189</v>
      </c>
      <c r="H392" s="155" t="s">
        <v>11929</v>
      </c>
      <c r="I392" s="166" t="s">
        <v>859</v>
      </c>
      <c r="J392" s="160" t="s">
        <v>1699</v>
      </c>
      <c r="K392" s="159">
        <v>1091</v>
      </c>
      <c r="L392" s="160" t="s">
        <v>62</v>
      </c>
      <c r="M392" s="159" t="s">
        <v>878</v>
      </c>
      <c r="N392" s="158" t="s">
        <v>6996</v>
      </c>
      <c r="O392" s="158" t="s">
        <v>366</v>
      </c>
      <c r="P392" s="158" t="s">
        <v>11919</v>
      </c>
      <c r="Q392" s="162" t="s">
        <v>12474</v>
      </c>
      <c r="R392" s="162" t="s">
        <v>13275</v>
      </c>
      <c r="S392" s="163" t="s">
        <v>13274</v>
      </c>
      <c r="T392" s="167" t="s">
        <v>893</v>
      </c>
      <c r="U392" s="149"/>
      <c r="V392" s="149"/>
      <c r="W392" s="164" t="str">
        <f>VLOOKUP(TRIM(X392),X10:Y88,2,FALSE)</f>
        <v>Krisztian</v>
      </c>
      <c r="X392" s="11" t="str">
        <f t="shared" si="15"/>
        <v>6.13</v>
      </c>
      <c r="Y392" s="83"/>
      <c r="AA392" s="1">
        <f t="shared" si="14"/>
        <v>35</v>
      </c>
    </row>
    <row r="393" spans="1:27" ht="35.25" customHeight="1">
      <c r="A393" s="150" t="s">
        <v>185</v>
      </c>
      <c r="B393" s="165" t="s">
        <v>70</v>
      </c>
      <c r="C393" s="153" t="s">
        <v>186</v>
      </c>
      <c r="D393" s="153" t="s">
        <v>158</v>
      </c>
      <c r="E393" s="154" t="s">
        <v>10455</v>
      </c>
      <c r="F393" s="155" t="s">
        <v>1020</v>
      </c>
      <c r="G393" s="155" t="s">
        <v>189</v>
      </c>
      <c r="H393" s="155" t="s">
        <v>11920</v>
      </c>
      <c r="I393" s="166" t="s">
        <v>859</v>
      </c>
      <c r="J393" s="160"/>
      <c r="K393" s="159"/>
      <c r="L393" s="160"/>
      <c r="M393" s="159"/>
      <c r="N393" s="158"/>
      <c r="O393" s="158"/>
      <c r="P393" s="158"/>
      <c r="Q393" s="162" t="s">
        <v>11921</v>
      </c>
      <c r="R393" s="162" t="s">
        <v>13148</v>
      </c>
      <c r="S393" s="163" t="s">
        <v>13147</v>
      </c>
      <c r="T393" s="148" t="s">
        <v>893</v>
      </c>
      <c r="U393" s="149"/>
      <c r="V393" s="149"/>
      <c r="W393" s="164" t="str">
        <f>VLOOKUP(TRIM(X393),X10:Y88,2,FALSE)</f>
        <v>Krisztian</v>
      </c>
      <c r="X393" s="11" t="str">
        <f t="shared" si="15"/>
        <v>6.7</v>
      </c>
      <c r="Y393" s="83"/>
      <c r="AA393" s="1">
        <f t="shared" si="14"/>
        <v>35</v>
      </c>
    </row>
    <row r="394" spans="1:27" ht="35.25" customHeight="1">
      <c r="A394" s="150" t="s">
        <v>185</v>
      </c>
      <c r="B394" s="165" t="s">
        <v>70</v>
      </c>
      <c r="C394" s="153" t="s">
        <v>186</v>
      </c>
      <c r="D394" s="153" t="s">
        <v>168</v>
      </c>
      <c r="E394" s="154" t="s">
        <v>10456</v>
      </c>
      <c r="F394" s="155" t="s">
        <v>3432</v>
      </c>
      <c r="G394" s="155" t="s">
        <v>189</v>
      </c>
      <c r="H394" s="155" t="s">
        <v>11922</v>
      </c>
      <c r="I394" s="166" t="s">
        <v>859</v>
      </c>
      <c r="J394" s="160"/>
      <c r="K394" s="159"/>
      <c r="L394" s="160"/>
      <c r="M394" s="159"/>
      <c r="N394" s="158"/>
      <c r="O394" s="158"/>
      <c r="P394" s="158"/>
      <c r="Q394" s="162" t="s">
        <v>11923</v>
      </c>
      <c r="R394" s="162" t="s">
        <v>13020</v>
      </c>
      <c r="S394" s="163" t="s">
        <v>13021</v>
      </c>
      <c r="T394" s="167" t="s">
        <v>893</v>
      </c>
      <c r="U394" s="149"/>
      <c r="V394" s="149"/>
      <c r="W394" s="164" t="str">
        <f>VLOOKUP(TRIM(X394),X10:Y88,2,FALSE)</f>
        <v>Frank</v>
      </c>
      <c r="X394" s="11" t="str">
        <f t="shared" si="15"/>
        <v>7.1</v>
      </c>
      <c r="Y394" s="83"/>
      <c r="AA394" s="1">
        <f t="shared" si="14"/>
        <v>35</v>
      </c>
    </row>
    <row r="395" spans="1:27" ht="35.25" customHeight="1">
      <c r="A395" s="150" t="s">
        <v>185</v>
      </c>
      <c r="B395" s="165" t="s">
        <v>70</v>
      </c>
      <c r="C395" s="153" t="s">
        <v>186</v>
      </c>
      <c r="D395" s="153" t="s">
        <v>170</v>
      </c>
      <c r="E395" s="154" t="s">
        <v>10457</v>
      </c>
      <c r="F395" s="155" t="s">
        <v>439</v>
      </c>
      <c r="G395" s="155" t="s">
        <v>242</v>
      </c>
      <c r="H395" s="155" t="s">
        <v>3543</v>
      </c>
      <c r="I395" s="166" t="s">
        <v>191</v>
      </c>
      <c r="J395" s="160"/>
      <c r="K395" s="159"/>
      <c r="L395" s="160"/>
      <c r="M395" s="159"/>
      <c r="N395" s="158"/>
      <c r="O395" s="158"/>
      <c r="P395" s="158"/>
      <c r="Q395" s="162" t="s">
        <v>3544</v>
      </c>
      <c r="R395" s="162" t="s">
        <v>13865</v>
      </c>
      <c r="S395" s="163" t="s">
        <v>13866</v>
      </c>
      <c r="T395" s="148" t="s">
        <v>194</v>
      </c>
      <c r="U395" s="149"/>
      <c r="V395" s="149"/>
      <c r="W395" s="164" t="str">
        <f>VLOOKUP(TRIM(X395),X10:Y88,2,FALSE)</f>
        <v>Frank</v>
      </c>
      <c r="X395" s="11" t="str">
        <f t="shared" si="15"/>
        <v>7.2</v>
      </c>
      <c r="Y395" s="83"/>
      <c r="AA395" s="1">
        <f t="shared" si="14"/>
        <v>15</v>
      </c>
    </row>
    <row r="396" spans="1:27" ht="35.25" customHeight="1">
      <c r="A396" s="150" t="s">
        <v>185</v>
      </c>
      <c r="B396" s="165" t="s">
        <v>70</v>
      </c>
      <c r="C396" s="153" t="s">
        <v>186</v>
      </c>
      <c r="D396" s="153" t="s">
        <v>139</v>
      </c>
      <c r="E396" s="154" t="s">
        <v>10458</v>
      </c>
      <c r="F396" s="155" t="s">
        <v>27</v>
      </c>
      <c r="G396" s="155" t="s">
        <v>189</v>
      </c>
      <c r="H396" s="155" t="s">
        <v>12757</v>
      </c>
      <c r="I396" s="166" t="s">
        <v>947</v>
      </c>
      <c r="J396" s="160" t="s">
        <v>422</v>
      </c>
      <c r="K396" s="159"/>
      <c r="L396" s="160"/>
      <c r="M396" s="159"/>
      <c r="N396" s="158" t="s">
        <v>3708</v>
      </c>
      <c r="O396" s="158" t="s">
        <v>366</v>
      </c>
      <c r="P396" s="158" t="s">
        <v>442</v>
      </c>
      <c r="Q396" s="162" t="s">
        <v>11931</v>
      </c>
      <c r="R396" s="162" t="s">
        <v>496</v>
      </c>
      <c r="S396" s="176" t="s">
        <v>496</v>
      </c>
      <c r="T396" s="167" t="s">
        <v>1490</v>
      </c>
      <c r="U396" s="149"/>
      <c r="V396" s="149"/>
      <c r="W396" s="164" t="str">
        <f>VLOOKUP(TRIM(X396),X10:Y88,2,FALSE)</f>
        <v>Frank</v>
      </c>
      <c r="X396" s="11" t="str">
        <f t="shared" si="15"/>
        <v>6.5.5</v>
      </c>
      <c r="Y396" s="83"/>
      <c r="AA396" s="1">
        <f t="shared" si="14"/>
        <v>7</v>
      </c>
    </row>
    <row r="397" spans="1:27" ht="35.25" customHeight="1">
      <c r="A397" s="150" t="s">
        <v>185</v>
      </c>
      <c r="B397" s="165" t="s">
        <v>70</v>
      </c>
      <c r="C397" s="153" t="s">
        <v>186</v>
      </c>
      <c r="D397" s="153" t="s">
        <v>139</v>
      </c>
      <c r="E397" s="154" t="s">
        <v>10459</v>
      </c>
      <c r="F397" s="155" t="s">
        <v>27</v>
      </c>
      <c r="G397" s="155" t="s">
        <v>189</v>
      </c>
      <c r="H397" s="155" t="s">
        <v>12758</v>
      </c>
      <c r="I397" s="166" t="s">
        <v>947</v>
      </c>
      <c r="J397" s="160" t="s">
        <v>422</v>
      </c>
      <c r="K397" s="159"/>
      <c r="L397" s="160"/>
      <c r="M397" s="159"/>
      <c r="N397" s="158" t="s">
        <v>3708</v>
      </c>
      <c r="O397" s="158" t="s">
        <v>366</v>
      </c>
      <c r="P397" s="158" t="s">
        <v>442</v>
      </c>
      <c r="Q397" s="162" t="s">
        <v>11932</v>
      </c>
      <c r="R397" s="162" t="s">
        <v>496</v>
      </c>
      <c r="S397" s="176" t="s">
        <v>496</v>
      </c>
      <c r="T397" s="148" t="s">
        <v>1490</v>
      </c>
      <c r="U397" s="149"/>
      <c r="V397" s="149"/>
      <c r="W397" s="164" t="str">
        <f>VLOOKUP(TRIM(X397),X10:Y88,2,FALSE)</f>
        <v>Frank</v>
      </c>
      <c r="X397" s="11" t="str">
        <f t="shared" si="15"/>
        <v>6.5.5</v>
      </c>
      <c r="Y397" s="83"/>
      <c r="AA397" s="1">
        <f t="shared" si="14"/>
        <v>7</v>
      </c>
    </row>
    <row r="398" spans="1:27" ht="35.25" customHeight="1">
      <c r="A398" s="150" t="s">
        <v>185</v>
      </c>
      <c r="B398" s="165" t="s">
        <v>70</v>
      </c>
      <c r="C398" s="153" t="s">
        <v>186</v>
      </c>
      <c r="D398" s="153" t="s">
        <v>139</v>
      </c>
      <c r="E398" s="154" t="s">
        <v>10460</v>
      </c>
      <c r="F398" s="155" t="s">
        <v>27</v>
      </c>
      <c r="G398" s="155" t="s">
        <v>189</v>
      </c>
      <c r="H398" s="155" t="s">
        <v>12759</v>
      </c>
      <c r="I398" s="166" t="s">
        <v>947</v>
      </c>
      <c r="J398" s="160" t="s">
        <v>422</v>
      </c>
      <c r="K398" s="159"/>
      <c r="L398" s="160"/>
      <c r="M398" s="159"/>
      <c r="N398" s="158" t="s">
        <v>3708</v>
      </c>
      <c r="O398" s="158" t="s">
        <v>366</v>
      </c>
      <c r="P398" s="158" t="s">
        <v>442</v>
      </c>
      <c r="Q398" s="162" t="s">
        <v>11933</v>
      </c>
      <c r="R398" s="162" t="s">
        <v>496</v>
      </c>
      <c r="S398" s="176" t="s">
        <v>496</v>
      </c>
      <c r="T398" s="167" t="s">
        <v>1490</v>
      </c>
      <c r="U398" s="149"/>
      <c r="V398" s="149"/>
      <c r="W398" s="164" t="str">
        <f>VLOOKUP(TRIM(X398),X10:Y88,2,FALSE)</f>
        <v>Frank</v>
      </c>
      <c r="X398" s="11" t="str">
        <f t="shared" si="15"/>
        <v>6.5.5</v>
      </c>
      <c r="Y398" s="83"/>
      <c r="AA398" s="1">
        <f t="shared" si="14"/>
        <v>7</v>
      </c>
    </row>
    <row r="399" spans="1:27" ht="35.25" customHeight="1">
      <c r="A399" s="150" t="s">
        <v>185</v>
      </c>
      <c r="B399" s="165" t="s">
        <v>70</v>
      </c>
      <c r="C399" s="153" t="s">
        <v>186</v>
      </c>
      <c r="D399" s="153" t="s">
        <v>127</v>
      </c>
      <c r="E399" s="154" t="s">
        <v>10461</v>
      </c>
      <c r="F399" s="155" t="s">
        <v>27</v>
      </c>
      <c r="G399" s="155" t="s">
        <v>189</v>
      </c>
      <c r="H399" s="155" t="s">
        <v>12760</v>
      </c>
      <c r="I399" s="166" t="s">
        <v>459</v>
      </c>
      <c r="J399" s="160" t="s">
        <v>422</v>
      </c>
      <c r="K399" s="159"/>
      <c r="L399" s="160"/>
      <c r="M399" s="159"/>
      <c r="N399" s="158" t="s">
        <v>3708</v>
      </c>
      <c r="O399" s="158" t="s">
        <v>366</v>
      </c>
      <c r="P399" s="158" t="s">
        <v>442</v>
      </c>
      <c r="Q399" s="162" t="s">
        <v>11934</v>
      </c>
      <c r="R399" s="162" t="s">
        <v>13140</v>
      </c>
      <c r="S399" s="163" t="s">
        <v>253</v>
      </c>
      <c r="T399" s="148" t="s">
        <v>582</v>
      </c>
      <c r="U399" s="149"/>
      <c r="V399" s="149"/>
      <c r="W399" s="164" t="str">
        <f>VLOOKUP(TRIM(X399),X10:Y88,2,FALSE)</f>
        <v>Frank</v>
      </c>
      <c r="X399" s="11" t="str">
        <f t="shared" si="15"/>
        <v>6.5.1</v>
      </c>
      <c r="Y399" s="83"/>
      <c r="AA399" s="1">
        <f t="shared" si="14"/>
        <v>14</v>
      </c>
    </row>
    <row r="400" spans="1:27" ht="35.25" customHeight="1">
      <c r="A400" s="150" t="s">
        <v>185</v>
      </c>
      <c r="B400" s="165" t="s">
        <v>70</v>
      </c>
      <c r="C400" s="153" t="s">
        <v>186</v>
      </c>
      <c r="D400" s="153" t="s">
        <v>133</v>
      </c>
      <c r="E400" s="154" t="s">
        <v>10462</v>
      </c>
      <c r="F400" s="155" t="s">
        <v>27</v>
      </c>
      <c r="G400" s="155" t="s">
        <v>189</v>
      </c>
      <c r="H400" s="155" t="s">
        <v>12761</v>
      </c>
      <c r="I400" s="166" t="s">
        <v>12263</v>
      </c>
      <c r="J400" s="160" t="s">
        <v>422</v>
      </c>
      <c r="K400" s="159"/>
      <c r="L400" s="160"/>
      <c r="M400" s="159"/>
      <c r="N400" s="158" t="s">
        <v>3708</v>
      </c>
      <c r="O400" s="158" t="s">
        <v>366</v>
      </c>
      <c r="P400" s="158" t="s">
        <v>442</v>
      </c>
      <c r="Q400" s="162" t="s">
        <v>11936</v>
      </c>
      <c r="R400" s="162" t="s">
        <v>496</v>
      </c>
      <c r="S400" s="176" t="s">
        <v>496</v>
      </c>
      <c r="T400" s="167" t="s">
        <v>582</v>
      </c>
      <c r="U400" s="149"/>
      <c r="V400" s="149"/>
      <c r="W400" s="164" t="str">
        <f>VLOOKUP(TRIM(X400),X10:Y88,2,FALSE)</f>
        <v>Frank</v>
      </c>
      <c r="X400" s="11" t="str">
        <f t="shared" si="15"/>
        <v>6.5.3</v>
      </c>
      <c r="Y400" s="83"/>
      <c r="AA400" s="1">
        <f t="shared" si="14"/>
        <v>61</v>
      </c>
    </row>
    <row r="401" spans="1:27" ht="35.25" customHeight="1">
      <c r="A401" s="150" t="s">
        <v>185</v>
      </c>
      <c r="B401" s="165" t="s">
        <v>70</v>
      </c>
      <c r="C401" s="153" t="s">
        <v>186</v>
      </c>
      <c r="D401" s="153" t="s">
        <v>133</v>
      </c>
      <c r="E401" s="154" t="s">
        <v>10463</v>
      </c>
      <c r="F401" s="155" t="s">
        <v>27</v>
      </c>
      <c r="G401" s="155" t="s">
        <v>189</v>
      </c>
      <c r="H401" s="155" t="s">
        <v>12762</v>
      </c>
      <c r="I401" s="166" t="s">
        <v>7603</v>
      </c>
      <c r="J401" s="160" t="s">
        <v>455</v>
      </c>
      <c r="K401" s="159"/>
      <c r="L401" s="160"/>
      <c r="M401" s="159"/>
      <c r="N401" s="158" t="s">
        <v>1603</v>
      </c>
      <c r="O401" s="158" t="s">
        <v>366</v>
      </c>
      <c r="P401" s="158" t="s">
        <v>442</v>
      </c>
      <c r="Q401" s="162" t="s">
        <v>11937</v>
      </c>
      <c r="R401" s="162" t="s">
        <v>13468</v>
      </c>
      <c r="S401" s="163" t="s">
        <v>13469</v>
      </c>
      <c r="T401" s="148" t="s">
        <v>582</v>
      </c>
      <c r="U401" s="149"/>
      <c r="V401" s="149"/>
      <c r="W401" s="164" t="str">
        <f>VLOOKUP(TRIM(X401),X10:Y88,2,FALSE)</f>
        <v>Frank</v>
      </c>
      <c r="X401" s="11" t="str">
        <f t="shared" si="15"/>
        <v>6.5.3</v>
      </c>
      <c r="Y401" s="83"/>
      <c r="AA401" s="1">
        <f t="shared" si="14"/>
        <v>36</v>
      </c>
    </row>
    <row r="402" spans="1:27" ht="35.25" customHeight="1">
      <c r="A402" s="150" t="s">
        <v>185</v>
      </c>
      <c r="B402" s="165" t="s">
        <v>70</v>
      </c>
      <c r="C402" s="153" t="s">
        <v>186</v>
      </c>
      <c r="D402" s="153" t="s">
        <v>11412</v>
      </c>
      <c r="E402" s="154" t="s">
        <v>10464</v>
      </c>
      <c r="F402" s="155" t="s">
        <v>27</v>
      </c>
      <c r="G402" s="155" t="s">
        <v>189</v>
      </c>
      <c r="H402" s="155" t="s">
        <v>12763</v>
      </c>
      <c r="I402" s="166" t="s">
        <v>7603</v>
      </c>
      <c r="J402" s="160" t="s">
        <v>455</v>
      </c>
      <c r="K402" s="159"/>
      <c r="L402" s="160"/>
      <c r="M402" s="159"/>
      <c r="N402" s="158" t="s">
        <v>1603</v>
      </c>
      <c r="O402" s="158" t="s">
        <v>366</v>
      </c>
      <c r="P402" s="158" t="s">
        <v>442</v>
      </c>
      <c r="Q402" s="162" t="s">
        <v>11938</v>
      </c>
      <c r="R402" s="162" t="s">
        <v>496</v>
      </c>
      <c r="S402" s="176" t="s">
        <v>496</v>
      </c>
      <c r="T402" s="167" t="s">
        <v>582</v>
      </c>
      <c r="U402" s="149"/>
      <c r="V402" s="149"/>
      <c r="W402" s="164" t="str">
        <f>VLOOKUP(TRIM(X402),X10:Y88,2,FALSE)</f>
        <v>Puneet</v>
      </c>
      <c r="X402" s="11" t="str">
        <f t="shared" si="15"/>
        <v>6.5.7.4</v>
      </c>
      <c r="Y402" s="83"/>
      <c r="AA402" s="1">
        <f t="shared" si="14"/>
        <v>36</v>
      </c>
    </row>
    <row r="403" spans="1:27" ht="35.25" customHeight="1">
      <c r="A403" s="150" t="s">
        <v>185</v>
      </c>
      <c r="B403" s="165" t="s">
        <v>70</v>
      </c>
      <c r="C403" s="153" t="s">
        <v>186</v>
      </c>
      <c r="D403" s="153" t="s">
        <v>168</v>
      </c>
      <c r="E403" s="154" t="s">
        <v>10465</v>
      </c>
      <c r="F403" s="155" t="s">
        <v>419</v>
      </c>
      <c r="G403" s="155" t="s">
        <v>59</v>
      </c>
      <c r="H403" s="155" t="s">
        <v>12907</v>
      </c>
      <c r="I403" s="166" t="s">
        <v>563</v>
      </c>
      <c r="J403" s="160"/>
      <c r="K403" s="159"/>
      <c r="L403" s="160"/>
      <c r="M403" s="159"/>
      <c r="N403" s="158"/>
      <c r="O403" s="158"/>
      <c r="P403" s="158"/>
      <c r="Q403" s="162" t="s">
        <v>11939</v>
      </c>
      <c r="R403" s="162" t="s">
        <v>496</v>
      </c>
      <c r="S403" s="176" t="s">
        <v>496</v>
      </c>
      <c r="T403" s="148" t="s">
        <v>472</v>
      </c>
      <c r="U403" s="149"/>
      <c r="V403" s="149"/>
      <c r="W403" s="164" t="str">
        <f>VLOOKUP(TRIM(X403),X10:Y88,2,FALSE)</f>
        <v>Frank</v>
      </c>
      <c r="X403" s="11" t="str">
        <f t="shared" si="15"/>
        <v>7.1</v>
      </c>
      <c r="Y403" s="83"/>
      <c r="AA403" s="1">
        <f t="shared" si="14"/>
        <v>6</v>
      </c>
    </row>
    <row r="404" spans="1:27" ht="35.25" customHeight="1">
      <c r="A404" s="150" t="s">
        <v>185</v>
      </c>
      <c r="B404" s="165" t="s">
        <v>70</v>
      </c>
      <c r="C404" s="153" t="s">
        <v>186</v>
      </c>
      <c r="D404" s="153" t="s">
        <v>168</v>
      </c>
      <c r="E404" s="154" t="s">
        <v>10466</v>
      </c>
      <c r="F404" s="155" t="s">
        <v>3432</v>
      </c>
      <c r="G404" s="155" t="s">
        <v>189</v>
      </c>
      <c r="H404" s="155" t="s">
        <v>11940</v>
      </c>
      <c r="I404" s="166" t="s">
        <v>475</v>
      </c>
      <c r="J404" s="160"/>
      <c r="K404" s="159"/>
      <c r="L404" s="160"/>
      <c r="M404" s="159"/>
      <c r="N404" s="158"/>
      <c r="O404" s="158"/>
      <c r="P404" s="158"/>
      <c r="Q404" s="162" t="s">
        <v>11941</v>
      </c>
      <c r="R404" s="162" t="s">
        <v>13022</v>
      </c>
      <c r="S404" s="163" t="s">
        <v>13023</v>
      </c>
      <c r="T404" s="167" t="s">
        <v>472</v>
      </c>
      <c r="U404" s="149"/>
      <c r="V404" s="149"/>
      <c r="W404" s="164" t="str">
        <f>VLOOKUP(TRIM(X404),X10:Y88,2,FALSE)</f>
        <v>Frank</v>
      </c>
      <c r="X404" s="11" t="str">
        <f t="shared" si="15"/>
        <v>7.1</v>
      </c>
      <c r="Y404" s="83"/>
      <c r="AA404" s="1">
        <f t="shared" si="14"/>
        <v>17</v>
      </c>
    </row>
    <row r="405" spans="1:27" ht="35.25" customHeight="1">
      <c r="A405" s="150" t="s">
        <v>185</v>
      </c>
      <c r="B405" s="165" t="s">
        <v>70</v>
      </c>
      <c r="C405" s="153" t="s">
        <v>186</v>
      </c>
      <c r="D405" s="153" t="s">
        <v>133</v>
      </c>
      <c r="E405" s="154" t="s">
        <v>10467</v>
      </c>
      <c r="F405" s="155" t="s">
        <v>27</v>
      </c>
      <c r="G405" s="155" t="s">
        <v>189</v>
      </c>
      <c r="H405" s="155" t="s">
        <v>12764</v>
      </c>
      <c r="I405" s="166" t="s">
        <v>475</v>
      </c>
      <c r="J405" s="160" t="s">
        <v>455</v>
      </c>
      <c r="K405" s="159"/>
      <c r="L405" s="160"/>
      <c r="M405" s="159"/>
      <c r="N405" s="158" t="s">
        <v>1603</v>
      </c>
      <c r="O405" s="158" t="s">
        <v>366</v>
      </c>
      <c r="P405" s="158" t="s">
        <v>442</v>
      </c>
      <c r="Q405" s="162" t="s">
        <v>11942</v>
      </c>
      <c r="R405" s="162" t="s">
        <v>496</v>
      </c>
      <c r="S405" s="176" t="s">
        <v>496</v>
      </c>
      <c r="T405" s="148"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141</v>
      </c>
      <c r="E406" s="154" t="s">
        <v>10468</v>
      </c>
      <c r="F406" s="155" t="s">
        <v>27</v>
      </c>
      <c r="G406" s="155" t="s">
        <v>189</v>
      </c>
      <c r="H406" s="155" t="s">
        <v>12765</v>
      </c>
      <c r="I406" s="166" t="s">
        <v>475</v>
      </c>
      <c r="J406" s="160" t="s">
        <v>422</v>
      </c>
      <c r="K406" s="159"/>
      <c r="L406" s="160"/>
      <c r="M406" s="159"/>
      <c r="N406" s="158" t="s">
        <v>3708</v>
      </c>
      <c r="O406" s="158" t="s">
        <v>366</v>
      </c>
      <c r="P406" s="158" t="s">
        <v>442</v>
      </c>
      <c r="Q406" s="162" t="s">
        <v>11943</v>
      </c>
      <c r="R406" s="162" t="s">
        <v>13615</v>
      </c>
      <c r="S406" s="163" t="s">
        <v>444</v>
      </c>
      <c r="T406" s="167" t="s">
        <v>472</v>
      </c>
      <c r="U406" s="149"/>
      <c r="V406" s="149"/>
      <c r="W406" s="164" t="str">
        <f>VLOOKUP(TRIM(X406),X10:Y88,2,FALSE)</f>
        <v>Krisztian</v>
      </c>
      <c r="X406" s="11" t="str">
        <f t="shared" si="15"/>
        <v>6.5.6</v>
      </c>
      <c r="Y406" s="83"/>
      <c r="AA406" s="1">
        <f t="shared" si="14"/>
        <v>17</v>
      </c>
    </row>
    <row r="407" spans="1:27" ht="35.25" customHeight="1">
      <c r="A407" s="150" t="s">
        <v>185</v>
      </c>
      <c r="B407" s="165" t="s">
        <v>70</v>
      </c>
      <c r="C407" s="153" t="s">
        <v>186</v>
      </c>
      <c r="D407" s="153" t="s">
        <v>141</v>
      </c>
      <c r="E407" s="154" t="s">
        <v>10469</v>
      </c>
      <c r="F407" s="155" t="s">
        <v>27</v>
      </c>
      <c r="G407" s="155" t="s">
        <v>189</v>
      </c>
      <c r="H407" s="155" t="s">
        <v>12766</v>
      </c>
      <c r="I407" s="166" t="s">
        <v>475</v>
      </c>
      <c r="J407" s="160" t="s">
        <v>455</v>
      </c>
      <c r="K407" s="159"/>
      <c r="L407" s="160"/>
      <c r="M407" s="159"/>
      <c r="N407" s="158" t="s">
        <v>1603</v>
      </c>
      <c r="O407" s="158" t="s">
        <v>366</v>
      </c>
      <c r="P407" s="158" t="s">
        <v>442</v>
      </c>
      <c r="Q407" s="162" t="s">
        <v>11944</v>
      </c>
      <c r="R407" s="162" t="s">
        <v>13623</v>
      </c>
      <c r="S407" s="163" t="s">
        <v>444</v>
      </c>
      <c r="T407" s="148" t="s">
        <v>472</v>
      </c>
      <c r="U407" s="149"/>
      <c r="V407" s="149"/>
      <c r="W407" s="164" t="str">
        <f>VLOOKUP(TRIM(X407),X10:Y88,2,FALSE)</f>
        <v>Krisztian</v>
      </c>
      <c r="X407" s="11" t="str">
        <f t="shared" si="15"/>
        <v>6.5.6</v>
      </c>
      <c r="Y407" s="83"/>
      <c r="AA407" s="1">
        <f t="shared" si="14"/>
        <v>17</v>
      </c>
    </row>
    <row r="408" spans="1:27" ht="35.25" customHeight="1">
      <c r="A408" s="150" t="s">
        <v>185</v>
      </c>
      <c r="B408" s="165" t="s">
        <v>70</v>
      </c>
      <c r="C408" s="153" t="s">
        <v>186</v>
      </c>
      <c r="D408" s="153" t="s">
        <v>127</v>
      </c>
      <c r="E408" s="154" t="s">
        <v>10470</v>
      </c>
      <c r="F408" s="155" t="s">
        <v>27</v>
      </c>
      <c r="G408" s="155" t="s">
        <v>189</v>
      </c>
      <c r="H408" s="155" t="s">
        <v>12767</v>
      </c>
      <c r="I408" s="166" t="s">
        <v>475</v>
      </c>
      <c r="J408" s="160" t="s">
        <v>422</v>
      </c>
      <c r="K408" s="159"/>
      <c r="L408" s="160"/>
      <c r="M408" s="159"/>
      <c r="N408" s="158" t="s">
        <v>3708</v>
      </c>
      <c r="O408" s="158" t="s">
        <v>366</v>
      </c>
      <c r="P408" s="158" t="s">
        <v>442</v>
      </c>
      <c r="Q408" s="162" t="s">
        <v>11945</v>
      </c>
      <c r="R408" s="162" t="s">
        <v>496</v>
      </c>
      <c r="S408" s="176" t="s">
        <v>496</v>
      </c>
      <c r="T408" s="167" t="s">
        <v>472</v>
      </c>
      <c r="U408" s="149"/>
      <c r="V408" s="149"/>
      <c r="W408" s="164" t="str">
        <f>VLOOKUP(TRIM(X408),X10:Y88,2,FALSE)</f>
        <v>Frank</v>
      </c>
      <c r="X408" s="11" t="str">
        <f t="shared" si="15"/>
        <v>6.5.1</v>
      </c>
      <c r="Y408" s="83"/>
      <c r="AA408" s="1">
        <f t="shared" si="14"/>
        <v>17</v>
      </c>
    </row>
    <row r="409" spans="1:27" ht="35.25" customHeight="1">
      <c r="A409" s="150" t="s">
        <v>185</v>
      </c>
      <c r="B409" s="165" t="s">
        <v>70</v>
      </c>
      <c r="C409" s="153" t="s">
        <v>186</v>
      </c>
      <c r="D409" s="153" t="s">
        <v>133</v>
      </c>
      <c r="E409" s="154" t="s">
        <v>10471</v>
      </c>
      <c r="F409" s="155" t="s">
        <v>27</v>
      </c>
      <c r="G409" s="155" t="s">
        <v>189</v>
      </c>
      <c r="H409" s="155" t="s">
        <v>12768</v>
      </c>
      <c r="I409" s="166" t="s">
        <v>475</v>
      </c>
      <c r="J409" s="160" t="s">
        <v>422</v>
      </c>
      <c r="K409" s="159"/>
      <c r="L409" s="160"/>
      <c r="M409" s="159"/>
      <c r="N409" s="158" t="s">
        <v>3708</v>
      </c>
      <c r="O409" s="158" t="s">
        <v>366</v>
      </c>
      <c r="P409" s="158" t="s">
        <v>442</v>
      </c>
      <c r="Q409" s="162" t="s">
        <v>11946</v>
      </c>
      <c r="R409" s="162" t="s">
        <v>13224</v>
      </c>
      <c r="S409" s="163" t="s">
        <v>444</v>
      </c>
      <c r="T409" s="148" t="s">
        <v>472</v>
      </c>
      <c r="U409" s="149"/>
      <c r="V409" s="149"/>
      <c r="W409" s="164" t="str">
        <f>VLOOKUP(TRIM(X409),X10:Y88,2,FALSE)</f>
        <v>Frank</v>
      </c>
      <c r="X409" s="11" t="str">
        <f t="shared" si="15"/>
        <v>6.5.3</v>
      </c>
      <c r="Y409" s="83"/>
      <c r="AA409" s="1">
        <f t="shared" ref="AA409:AA472" si="16">LEN(I409)</f>
        <v>17</v>
      </c>
    </row>
    <row r="410" spans="1:27" ht="35.25" customHeight="1">
      <c r="A410" s="150" t="s">
        <v>185</v>
      </c>
      <c r="B410" s="165" t="s">
        <v>70</v>
      </c>
      <c r="C410" s="153" t="s">
        <v>186</v>
      </c>
      <c r="D410" s="153" t="s">
        <v>133</v>
      </c>
      <c r="E410" s="154" t="s">
        <v>10472</v>
      </c>
      <c r="F410" s="155" t="s">
        <v>27</v>
      </c>
      <c r="G410" s="155" t="s">
        <v>189</v>
      </c>
      <c r="H410" s="155" t="s">
        <v>12769</v>
      </c>
      <c r="I410" s="166" t="s">
        <v>475</v>
      </c>
      <c r="J410" s="160" t="s">
        <v>455</v>
      </c>
      <c r="K410" s="159"/>
      <c r="L410" s="160"/>
      <c r="M410" s="159"/>
      <c r="N410" s="158" t="s">
        <v>1603</v>
      </c>
      <c r="O410" s="158" t="s">
        <v>366</v>
      </c>
      <c r="P410" s="158" t="s">
        <v>442</v>
      </c>
      <c r="Q410" s="162" t="s">
        <v>11947</v>
      </c>
      <c r="R410" s="162" t="s">
        <v>496</v>
      </c>
      <c r="S410" s="176"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11409</v>
      </c>
      <c r="E411" s="154" t="s">
        <v>10473</v>
      </c>
      <c r="F411" s="155" t="s">
        <v>27</v>
      </c>
      <c r="G411" s="155" t="s">
        <v>189</v>
      </c>
      <c r="H411" s="155" t="s">
        <v>12770</v>
      </c>
      <c r="I411" s="166" t="s">
        <v>947</v>
      </c>
      <c r="J411" s="160" t="s">
        <v>422</v>
      </c>
      <c r="K411" s="159"/>
      <c r="L411" s="160"/>
      <c r="M411" s="159"/>
      <c r="N411" s="158" t="s">
        <v>3708</v>
      </c>
      <c r="O411" s="158" t="s">
        <v>366</v>
      </c>
      <c r="P411" s="158" t="s">
        <v>442</v>
      </c>
      <c r="Q411" s="162" t="s">
        <v>11948</v>
      </c>
      <c r="R411" s="162" t="s">
        <v>13189</v>
      </c>
      <c r="S411" s="163" t="s">
        <v>13188</v>
      </c>
      <c r="T411" s="148" t="s">
        <v>1479</v>
      </c>
      <c r="U411" s="149"/>
      <c r="V411" s="149"/>
      <c r="W411" s="164" t="str">
        <f>VLOOKUP(TRIM(X411),X10:Y88,2,FALSE)</f>
        <v>Puneet</v>
      </c>
      <c r="X411" s="11" t="str">
        <f t="shared" si="15"/>
        <v>6.5.7.1</v>
      </c>
      <c r="Y411" s="83"/>
      <c r="AA411" s="1">
        <f t="shared" si="16"/>
        <v>7</v>
      </c>
    </row>
    <row r="412" spans="1:27" ht="35.25" customHeight="1">
      <c r="A412" s="150" t="s">
        <v>185</v>
      </c>
      <c r="B412" s="165" t="s">
        <v>70</v>
      </c>
      <c r="C412" s="153" t="s">
        <v>186</v>
      </c>
      <c r="D412" s="153" t="s">
        <v>11409</v>
      </c>
      <c r="E412" s="154" t="s">
        <v>10474</v>
      </c>
      <c r="F412" s="155" t="s">
        <v>27</v>
      </c>
      <c r="G412" s="155" t="s">
        <v>189</v>
      </c>
      <c r="H412" s="155" t="s">
        <v>12771</v>
      </c>
      <c r="I412" s="166" t="s">
        <v>947</v>
      </c>
      <c r="J412" s="160" t="s">
        <v>422</v>
      </c>
      <c r="K412" s="159"/>
      <c r="L412" s="160"/>
      <c r="M412" s="159"/>
      <c r="N412" s="158" t="s">
        <v>3708</v>
      </c>
      <c r="O412" s="158" t="s">
        <v>366</v>
      </c>
      <c r="P412" s="158" t="s">
        <v>442</v>
      </c>
      <c r="Q412" s="162" t="s">
        <v>11949</v>
      </c>
      <c r="R412" s="162" t="s">
        <v>272</v>
      </c>
      <c r="S412" s="163" t="s">
        <v>253</v>
      </c>
      <c r="T412" s="167" t="s">
        <v>1479</v>
      </c>
      <c r="U412" s="149"/>
      <c r="V412" s="149"/>
      <c r="W412" s="164" t="str">
        <f>VLOOKUP(TRIM(X412),X10:Y88,2,FALSE)</f>
        <v>Puneet</v>
      </c>
      <c r="X412" s="11" t="str">
        <f t="shared" ref="X412:X475" si="17">IF(ISNONTEXT(D412),"" &amp; D412 &amp;"",T(D412))</f>
        <v>6.5.7.1</v>
      </c>
      <c r="Y412" s="83"/>
      <c r="AA412" s="1">
        <f t="shared" si="16"/>
        <v>7</v>
      </c>
    </row>
    <row r="413" spans="1:27" ht="35.25" customHeight="1">
      <c r="A413" s="150" t="s">
        <v>185</v>
      </c>
      <c r="B413" s="165" t="s">
        <v>70</v>
      </c>
      <c r="C413" s="153" t="s">
        <v>186</v>
      </c>
      <c r="D413" s="153" t="s">
        <v>149</v>
      </c>
      <c r="E413" s="154" t="s">
        <v>10475</v>
      </c>
      <c r="F413" s="155" t="s">
        <v>27</v>
      </c>
      <c r="G413" s="155" t="s">
        <v>189</v>
      </c>
      <c r="H413" s="155" t="s">
        <v>12772</v>
      </c>
      <c r="I413" s="166" t="s">
        <v>947</v>
      </c>
      <c r="J413" s="160" t="s">
        <v>422</v>
      </c>
      <c r="K413" s="159"/>
      <c r="L413" s="160"/>
      <c r="M413" s="159"/>
      <c r="N413" s="158" t="s">
        <v>3708</v>
      </c>
      <c r="O413" s="158" t="s">
        <v>366</v>
      </c>
      <c r="P413" s="158" t="s">
        <v>442</v>
      </c>
      <c r="Q413" s="162" t="s">
        <v>11950</v>
      </c>
      <c r="R413" s="162" t="s">
        <v>496</v>
      </c>
      <c r="S413" s="176" t="s">
        <v>496</v>
      </c>
      <c r="T413" s="148" t="s">
        <v>1479</v>
      </c>
      <c r="U413" s="149"/>
      <c r="V413" s="149"/>
      <c r="W413" s="164" t="str">
        <f>VLOOKUP(TRIM(X413),X10:Y88,2,FALSE)</f>
        <v>Frank</v>
      </c>
      <c r="X413" s="11" t="str">
        <f t="shared" si="17"/>
        <v>6.5.9</v>
      </c>
      <c r="Y413" s="83"/>
      <c r="AA413" s="1">
        <f t="shared" si="16"/>
        <v>7</v>
      </c>
    </row>
    <row r="414" spans="1:27" ht="35.25" customHeight="1">
      <c r="A414" s="150" t="s">
        <v>185</v>
      </c>
      <c r="B414" s="165" t="s">
        <v>70</v>
      </c>
      <c r="C414" s="153" t="s">
        <v>186</v>
      </c>
      <c r="D414" s="153" t="s">
        <v>149</v>
      </c>
      <c r="E414" s="154" t="s">
        <v>10476</v>
      </c>
      <c r="F414" s="155" t="s">
        <v>27</v>
      </c>
      <c r="G414" s="155" t="s">
        <v>189</v>
      </c>
      <c r="H414" s="155" t="s">
        <v>12773</v>
      </c>
      <c r="I414" s="166" t="s">
        <v>947</v>
      </c>
      <c r="J414" s="160" t="s">
        <v>422</v>
      </c>
      <c r="K414" s="159"/>
      <c r="L414" s="160"/>
      <c r="M414" s="159"/>
      <c r="N414" s="158" t="s">
        <v>3708</v>
      </c>
      <c r="O414" s="158" t="s">
        <v>366</v>
      </c>
      <c r="P414" s="158" t="s">
        <v>442</v>
      </c>
      <c r="Q414" s="162" t="s">
        <v>11951</v>
      </c>
      <c r="R414" s="162" t="s">
        <v>496</v>
      </c>
      <c r="S414" s="176" t="s">
        <v>496</v>
      </c>
      <c r="T414" s="167" t="s">
        <v>1479</v>
      </c>
      <c r="U414" s="149"/>
      <c r="V414" s="149"/>
      <c r="W414" s="164" t="str">
        <f>VLOOKUP(TRIM(X414),X10:Y88,2,FALSE)</f>
        <v>Frank</v>
      </c>
      <c r="X414" s="11" t="str">
        <f t="shared" si="17"/>
        <v>6.5.9</v>
      </c>
      <c r="Y414" s="83"/>
      <c r="AA414" s="1">
        <f t="shared" si="16"/>
        <v>7</v>
      </c>
    </row>
    <row r="415" spans="1:27" ht="35.25" customHeight="1">
      <c r="A415" s="150" t="s">
        <v>185</v>
      </c>
      <c r="B415" s="165" t="s">
        <v>70</v>
      </c>
      <c r="C415" s="153" t="s">
        <v>186</v>
      </c>
      <c r="D415" s="153" t="s">
        <v>149</v>
      </c>
      <c r="E415" s="154" t="s">
        <v>10477</v>
      </c>
      <c r="F415" s="155" t="s">
        <v>27</v>
      </c>
      <c r="G415" s="155" t="s">
        <v>189</v>
      </c>
      <c r="H415" s="155" t="s">
        <v>12774</v>
      </c>
      <c r="I415" s="166" t="s">
        <v>947</v>
      </c>
      <c r="J415" s="160" t="s">
        <v>455</v>
      </c>
      <c r="K415" s="159"/>
      <c r="L415" s="160"/>
      <c r="M415" s="159"/>
      <c r="N415" s="158" t="s">
        <v>1603</v>
      </c>
      <c r="O415" s="158" t="s">
        <v>366</v>
      </c>
      <c r="P415" s="158" t="s">
        <v>442</v>
      </c>
      <c r="Q415" s="162" t="s">
        <v>11952</v>
      </c>
      <c r="R415" s="178" t="s">
        <v>14509</v>
      </c>
      <c r="S415" s="176" t="s">
        <v>496</v>
      </c>
      <c r="T415" s="148" t="s">
        <v>1479</v>
      </c>
      <c r="U415" s="149"/>
      <c r="V415" s="149"/>
      <c r="W415" s="164" t="str">
        <f>VLOOKUP(TRIM(X415),X10:Y88,2,FALSE)</f>
        <v>Frank</v>
      </c>
      <c r="X415" s="11" t="str">
        <f t="shared" si="17"/>
        <v>6.5.9</v>
      </c>
      <c r="Y415" s="83"/>
      <c r="AA415" s="1">
        <f t="shared" si="16"/>
        <v>7</v>
      </c>
    </row>
    <row r="416" spans="1:27" ht="35.25" customHeight="1">
      <c r="A416" s="150" t="s">
        <v>185</v>
      </c>
      <c r="B416" s="165" t="s">
        <v>70</v>
      </c>
      <c r="C416" s="153" t="s">
        <v>186</v>
      </c>
      <c r="D416" s="153" t="s">
        <v>149</v>
      </c>
      <c r="E416" s="154" t="s">
        <v>10478</v>
      </c>
      <c r="F416" s="155" t="s">
        <v>27</v>
      </c>
      <c r="G416" s="155" t="s">
        <v>189</v>
      </c>
      <c r="H416" s="155" t="s">
        <v>12775</v>
      </c>
      <c r="I416" s="166" t="s">
        <v>947</v>
      </c>
      <c r="J416" s="160" t="s">
        <v>455</v>
      </c>
      <c r="K416" s="159"/>
      <c r="L416" s="160"/>
      <c r="M416" s="159"/>
      <c r="N416" s="158" t="s">
        <v>1603</v>
      </c>
      <c r="O416" s="158" t="s">
        <v>366</v>
      </c>
      <c r="P416" s="158" t="s">
        <v>442</v>
      </c>
      <c r="Q416" s="162" t="s">
        <v>11953</v>
      </c>
      <c r="R416" s="178" t="s">
        <v>14510</v>
      </c>
      <c r="S416" s="176" t="s">
        <v>496</v>
      </c>
      <c r="T416" s="167" t="s">
        <v>1479</v>
      </c>
      <c r="U416" s="149"/>
      <c r="V416" s="149"/>
      <c r="W416" s="164" t="str">
        <f>VLOOKUP(TRIM(X416),X10:Y88,2,FALSE)</f>
        <v>Frank</v>
      </c>
      <c r="X416" s="11" t="str">
        <f t="shared" si="17"/>
        <v>6.5.9</v>
      </c>
      <c r="Y416" s="83"/>
      <c r="AA416" s="1">
        <f t="shared" si="16"/>
        <v>7</v>
      </c>
    </row>
    <row r="417" spans="1:27" ht="35.25" customHeight="1">
      <c r="A417" s="150" t="s">
        <v>185</v>
      </c>
      <c r="B417" s="165" t="s">
        <v>70</v>
      </c>
      <c r="C417" s="153" t="s">
        <v>186</v>
      </c>
      <c r="D417" s="153" t="s">
        <v>127</v>
      </c>
      <c r="E417" s="154" t="s">
        <v>10479</v>
      </c>
      <c r="F417" s="155" t="s">
        <v>27</v>
      </c>
      <c r="G417" s="155" t="s">
        <v>59</v>
      </c>
      <c r="H417" s="155" t="s">
        <v>12776</v>
      </c>
      <c r="I417" s="166" t="s">
        <v>9360</v>
      </c>
      <c r="J417" s="160" t="s">
        <v>422</v>
      </c>
      <c r="K417" s="159"/>
      <c r="L417" s="160"/>
      <c r="M417" s="159"/>
      <c r="N417" s="158" t="s">
        <v>3708</v>
      </c>
      <c r="O417" s="158" t="s">
        <v>366</v>
      </c>
      <c r="P417" s="158" t="s">
        <v>442</v>
      </c>
      <c r="Q417" s="162" t="s">
        <v>11954</v>
      </c>
      <c r="R417" s="162" t="s">
        <v>496</v>
      </c>
      <c r="S417" s="176" t="s">
        <v>496</v>
      </c>
      <c r="T417" s="148" t="s">
        <v>7277</v>
      </c>
      <c r="U417" s="149"/>
      <c r="V417" s="149"/>
      <c r="W417" s="164" t="str">
        <f>VLOOKUP(TRIM(X417),X10:Y88,2,FALSE)</f>
        <v>Frank</v>
      </c>
      <c r="X417" s="11" t="str">
        <f t="shared" si="17"/>
        <v>6.5.1</v>
      </c>
      <c r="Y417" s="83"/>
      <c r="AA417" s="1">
        <f t="shared" si="16"/>
        <v>27</v>
      </c>
    </row>
    <row r="418" spans="1:27" ht="35.25" customHeight="1">
      <c r="A418" s="150" t="s">
        <v>185</v>
      </c>
      <c r="B418" s="165" t="s">
        <v>70</v>
      </c>
      <c r="C418" s="153" t="s">
        <v>186</v>
      </c>
      <c r="D418" s="153" t="s">
        <v>127</v>
      </c>
      <c r="E418" s="154" t="s">
        <v>10480</v>
      </c>
      <c r="F418" s="155" t="s">
        <v>27</v>
      </c>
      <c r="G418" s="155" t="s">
        <v>189</v>
      </c>
      <c r="H418" s="155" t="s">
        <v>12777</v>
      </c>
      <c r="I418" s="166" t="s">
        <v>11955</v>
      </c>
      <c r="J418" s="160" t="s">
        <v>422</v>
      </c>
      <c r="K418" s="159"/>
      <c r="L418" s="160"/>
      <c r="M418" s="159"/>
      <c r="N418" s="158" t="s">
        <v>3708</v>
      </c>
      <c r="O418" s="158" t="s">
        <v>366</v>
      </c>
      <c r="P418" s="158" t="s">
        <v>442</v>
      </c>
      <c r="Q418" s="162" t="s">
        <v>11956</v>
      </c>
      <c r="R418" s="162" t="s">
        <v>13402</v>
      </c>
      <c r="S418" s="163" t="s">
        <v>13403</v>
      </c>
      <c r="T418" s="167" t="s">
        <v>7277</v>
      </c>
      <c r="U418" s="149"/>
      <c r="V418" s="149"/>
      <c r="W418" s="164" t="str">
        <f>VLOOKUP(TRIM(X418),X10:Y88,2,FALSE)</f>
        <v>Frank</v>
      </c>
      <c r="X418" s="11" t="str">
        <f t="shared" si="17"/>
        <v>6.5.1</v>
      </c>
      <c r="Y418" s="83"/>
      <c r="AA418" s="1">
        <f t="shared" si="16"/>
        <v>51</v>
      </c>
    </row>
    <row r="419" spans="1:27" ht="35.25" customHeight="1">
      <c r="A419" s="150" t="s">
        <v>185</v>
      </c>
      <c r="B419" s="165" t="s">
        <v>70</v>
      </c>
      <c r="C419" s="153" t="s">
        <v>186</v>
      </c>
      <c r="D419" s="153" t="s">
        <v>139</v>
      </c>
      <c r="E419" s="154" t="s">
        <v>10481</v>
      </c>
      <c r="F419" s="155" t="s">
        <v>27</v>
      </c>
      <c r="G419" s="155" t="s">
        <v>189</v>
      </c>
      <c r="H419" s="155" t="s">
        <v>12778</v>
      </c>
      <c r="I419" s="166" t="s">
        <v>1223</v>
      </c>
      <c r="J419" s="160" t="s">
        <v>422</v>
      </c>
      <c r="K419" s="159"/>
      <c r="L419" s="160"/>
      <c r="M419" s="159"/>
      <c r="N419" s="158" t="s">
        <v>3708</v>
      </c>
      <c r="O419" s="158" t="s">
        <v>366</v>
      </c>
      <c r="P419" s="158" t="s">
        <v>442</v>
      </c>
      <c r="Q419" s="162" t="s">
        <v>11957</v>
      </c>
      <c r="R419" s="162" t="s">
        <v>13378</v>
      </c>
      <c r="S419" s="163" t="s">
        <v>13379</v>
      </c>
      <c r="T419" s="148" t="s">
        <v>11958</v>
      </c>
      <c r="U419" s="149"/>
      <c r="V419" s="149"/>
      <c r="W419" s="164" t="str">
        <f>VLOOKUP(TRIM(X419),X10:Y88,2,FALSE)</f>
        <v>Frank</v>
      </c>
      <c r="X419" s="11" t="str">
        <f t="shared" si="17"/>
        <v>6.5.5</v>
      </c>
      <c r="Y419" s="83"/>
      <c r="AA419" s="1">
        <f t="shared" si="16"/>
        <v>4</v>
      </c>
    </row>
    <row r="420" spans="1:27" ht="35.25" customHeight="1">
      <c r="A420" s="150" t="s">
        <v>185</v>
      </c>
      <c r="B420" s="165" t="s">
        <v>70</v>
      </c>
      <c r="C420" s="153" t="s">
        <v>186</v>
      </c>
      <c r="D420" s="153" t="s">
        <v>139</v>
      </c>
      <c r="E420" s="154" t="s">
        <v>10482</v>
      </c>
      <c r="F420" s="155" t="s">
        <v>27</v>
      </c>
      <c r="G420" s="155" t="s">
        <v>189</v>
      </c>
      <c r="H420" s="155" t="s">
        <v>12779</v>
      </c>
      <c r="I420" s="166" t="s">
        <v>1223</v>
      </c>
      <c r="J420" s="160" t="s">
        <v>422</v>
      </c>
      <c r="K420" s="159"/>
      <c r="L420" s="160"/>
      <c r="M420" s="159"/>
      <c r="N420" s="158" t="s">
        <v>3708</v>
      </c>
      <c r="O420" s="158" t="s">
        <v>366</v>
      </c>
      <c r="P420" s="158" t="s">
        <v>442</v>
      </c>
      <c r="Q420" s="162" t="s">
        <v>11959</v>
      </c>
      <c r="R420" s="162" t="s">
        <v>496</v>
      </c>
      <c r="S420" s="176" t="s">
        <v>496</v>
      </c>
      <c r="T420" s="167" t="s">
        <v>11958</v>
      </c>
      <c r="U420" s="149"/>
      <c r="V420" s="149"/>
      <c r="W420" s="164" t="str">
        <f>VLOOKUP(TRIM(X420),X10:Y88,2,FALSE)</f>
        <v>Frank</v>
      </c>
      <c r="X420" s="11" t="str">
        <f t="shared" si="17"/>
        <v>6.5.5</v>
      </c>
      <c r="Y420" s="83"/>
      <c r="AA420" s="1">
        <f t="shared" si="16"/>
        <v>4</v>
      </c>
    </row>
    <row r="421" spans="1:27" ht="35.25" customHeight="1">
      <c r="A421" s="150" t="s">
        <v>185</v>
      </c>
      <c r="B421" s="165" t="s">
        <v>70</v>
      </c>
      <c r="C421" s="153" t="s">
        <v>186</v>
      </c>
      <c r="D421" s="153" t="s">
        <v>141</v>
      </c>
      <c r="E421" s="154" t="s">
        <v>10483</v>
      </c>
      <c r="F421" s="155" t="s">
        <v>27</v>
      </c>
      <c r="G421" s="155" t="s">
        <v>189</v>
      </c>
      <c r="H421" s="155" t="s">
        <v>12780</v>
      </c>
      <c r="I421" s="166" t="s">
        <v>1223</v>
      </c>
      <c r="J421" s="160" t="s">
        <v>422</v>
      </c>
      <c r="K421" s="159"/>
      <c r="L421" s="160"/>
      <c r="M421" s="159"/>
      <c r="N421" s="158" t="s">
        <v>3708</v>
      </c>
      <c r="O421" s="158" t="s">
        <v>366</v>
      </c>
      <c r="P421" s="158" t="s">
        <v>442</v>
      </c>
      <c r="Q421" s="162" t="s">
        <v>11960</v>
      </c>
      <c r="R421" s="162" t="s">
        <v>272</v>
      </c>
      <c r="S421" s="163" t="s">
        <v>253</v>
      </c>
      <c r="T421" s="148" t="s">
        <v>11958</v>
      </c>
      <c r="U421" s="149"/>
      <c r="V421" s="149"/>
      <c r="W421" s="164" t="str">
        <f>VLOOKUP(TRIM(X421),X10:Y88,2,FALSE)</f>
        <v>Krisztian</v>
      </c>
      <c r="X421" s="11" t="str">
        <f t="shared" si="17"/>
        <v>6.5.6</v>
      </c>
      <c r="Y421" s="83"/>
      <c r="AA421" s="1">
        <f t="shared" si="16"/>
        <v>4</v>
      </c>
    </row>
    <row r="422" spans="1:27" ht="35.25" customHeight="1">
      <c r="A422" s="150" t="s">
        <v>185</v>
      </c>
      <c r="B422" s="165" t="s">
        <v>70</v>
      </c>
      <c r="C422" s="153" t="s">
        <v>186</v>
      </c>
      <c r="D422" s="153" t="s">
        <v>153</v>
      </c>
      <c r="E422" s="154" t="s">
        <v>10484</v>
      </c>
      <c r="F422" s="155" t="s">
        <v>27</v>
      </c>
      <c r="G422" s="155" t="s">
        <v>189</v>
      </c>
      <c r="H422" s="155" t="s">
        <v>12781</v>
      </c>
      <c r="I422" s="166" t="s">
        <v>14525</v>
      </c>
      <c r="J422" s="160" t="s">
        <v>422</v>
      </c>
      <c r="K422" s="159"/>
      <c r="L422" s="160"/>
      <c r="M422" s="159"/>
      <c r="N422" s="158" t="s">
        <v>3708</v>
      </c>
      <c r="O422" s="158" t="s">
        <v>366</v>
      </c>
      <c r="P422" s="158" t="s">
        <v>442</v>
      </c>
      <c r="Q422" s="162" t="s">
        <v>11961</v>
      </c>
      <c r="R422" s="162" t="s">
        <v>496</v>
      </c>
      <c r="S422" s="176" t="s">
        <v>496</v>
      </c>
      <c r="T422" s="167" t="s">
        <v>11958</v>
      </c>
      <c r="U422" s="149"/>
      <c r="V422" s="149"/>
      <c r="W422" s="164" t="str">
        <f>VLOOKUP(TRIM(X422),X10:Y88,2,FALSE)</f>
        <v>Puneet</v>
      </c>
      <c r="X422" s="11" t="str">
        <f t="shared" si="17"/>
        <v>6.5.11</v>
      </c>
      <c r="Y422" s="83"/>
      <c r="AA422" s="1">
        <f t="shared" si="16"/>
        <v>49</v>
      </c>
    </row>
    <row r="423" spans="1:27" ht="35.25" customHeight="1">
      <c r="A423" s="150" t="s">
        <v>185</v>
      </c>
      <c r="B423" s="165" t="s">
        <v>70</v>
      </c>
      <c r="C423" s="153" t="s">
        <v>186</v>
      </c>
      <c r="D423" s="153" t="s">
        <v>133</v>
      </c>
      <c r="E423" s="154" t="s">
        <v>10485</v>
      </c>
      <c r="F423" s="155" t="s">
        <v>27</v>
      </c>
      <c r="G423" s="155" t="s">
        <v>189</v>
      </c>
      <c r="H423" s="155" t="s">
        <v>12782</v>
      </c>
      <c r="I423" s="166" t="s">
        <v>1223</v>
      </c>
      <c r="J423" s="160" t="s">
        <v>422</v>
      </c>
      <c r="K423" s="159"/>
      <c r="L423" s="160"/>
      <c r="M423" s="159"/>
      <c r="N423" s="158" t="s">
        <v>3708</v>
      </c>
      <c r="O423" s="158" t="s">
        <v>366</v>
      </c>
      <c r="P423" s="158" t="s">
        <v>442</v>
      </c>
      <c r="Q423" s="162" t="s">
        <v>11962</v>
      </c>
      <c r="R423" s="162" t="s">
        <v>496</v>
      </c>
      <c r="S423" s="176" t="s">
        <v>496</v>
      </c>
      <c r="T423" s="148" t="s">
        <v>11958</v>
      </c>
      <c r="U423" s="149"/>
      <c r="V423" s="149"/>
      <c r="W423" s="164" t="str">
        <f>VLOOKUP(TRIM(X423),X10:Y88,2,FALSE)</f>
        <v>Frank</v>
      </c>
      <c r="X423" s="11" t="str">
        <f t="shared" si="17"/>
        <v>6.5.3</v>
      </c>
      <c r="Y423" s="83"/>
      <c r="AA423" s="1">
        <f t="shared" si="16"/>
        <v>4</v>
      </c>
    </row>
    <row r="424" spans="1:27" ht="35.25" customHeight="1">
      <c r="A424" s="150" t="s">
        <v>185</v>
      </c>
      <c r="B424" s="165" t="s">
        <v>70</v>
      </c>
      <c r="C424" s="153" t="s">
        <v>186</v>
      </c>
      <c r="D424" s="153" t="s">
        <v>11411</v>
      </c>
      <c r="E424" s="154" t="s">
        <v>10486</v>
      </c>
      <c r="F424" s="155" t="s">
        <v>27</v>
      </c>
      <c r="G424" s="155" t="s">
        <v>189</v>
      </c>
      <c r="H424" s="155" t="s">
        <v>12783</v>
      </c>
      <c r="I424" s="166" t="s">
        <v>1223</v>
      </c>
      <c r="J424" s="160" t="s">
        <v>455</v>
      </c>
      <c r="K424" s="159"/>
      <c r="L424" s="160"/>
      <c r="M424" s="159"/>
      <c r="N424" s="158" t="s">
        <v>1603</v>
      </c>
      <c r="O424" s="158" t="s">
        <v>366</v>
      </c>
      <c r="P424" s="158" t="s">
        <v>442</v>
      </c>
      <c r="Q424" s="162" t="s">
        <v>11963</v>
      </c>
      <c r="R424" s="162" t="s">
        <v>13551</v>
      </c>
      <c r="S424" s="163" t="s">
        <v>13545</v>
      </c>
      <c r="T424" s="167" t="s">
        <v>11958</v>
      </c>
      <c r="U424" s="149"/>
      <c r="V424" s="149"/>
      <c r="W424" s="164" t="str">
        <f>VLOOKUP(TRIM(X424),X10:Y88,2,FALSE)</f>
        <v>Puneet</v>
      </c>
      <c r="X424" s="11" t="str">
        <f t="shared" si="17"/>
        <v>6.5.7.3</v>
      </c>
      <c r="Y424" s="83"/>
      <c r="AA424" s="1">
        <f t="shared" si="16"/>
        <v>4</v>
      </c>
    </row>
    <row r="425" spans="1:27" ht="35.25" customHeight="1">
      <c r="A425" s="150" t="s">
        <v>185</v>
      </c>
      <c r="B425" s="165" t="s">
        <v>70</v>
      </c>
      <c r="C425" s="153" t="s">
        <v>186</v>
      </c>
      <c r="D425" s="153" t="s">
        <v>133</v>
      </c>
      <c r="E425" s="154" t="s">
        <v>10487</v>
      </c>
      <c r="F425" s="155" t="s">
        <v>27</v>
      </c>
      <c r="G425" s="155" t="s">
        <v>189</v>
      </c>
      <c r="H425" s="155" t="s">
        <v>12784</v>
      </c>
      <c r="I425" s="166" t="s">
        <v>1223</v>
      </c>
      <c r="J425" s="160" t="s">
        <v>455</v>
      </c>
      <c r="K425" s="159"/>
      <c r="L425" s="160"/>
      <c r="M425" s="159"/>
      <c r="N425" s="158" t="s">
        <v>1603</v>
      </c>
      <c r="O425" s="158" t="s">
        <v>366</v>
      </c>
      <c r="P425" s="158" t="s">
        <v>442</v>
      </c>
      <c r="Q425" s="162" t="s">
        <v>11964</v>
      </c>
      <c r="R425" s="162" t="s">
        <v>14300</v>
      </c>
      <c r="S425" s="163" t="s">
        <v>253</v>
      </c>
      <c r="T425" s="148" t="s">
        <v>11958</v>
      </c>
      <c r="U425" s="149"/>
      <c r="V425" s="149"/>
      <c r="W425" s="164" t="str">
        <f>VLOOKUP(TRIM(X425),X10:Y88,2,FALSE)</f>
        <v>Frank</v>
      </c>
      <c r="X425" s="11" t="str">
        <f t="shared" si="17"/>
        <v>6.5.3</v>
      </c>
      <c r="Y425" s="83"/>
      <c r="AA425" s="1">
        <f t="shared" si="16"/>
        <v>4</v>
      </c>
    </row>
    <row r="426" spans="1:27" ht="35.25" customHeight="1">
      <c r="A426" s="150" t="s">
        <v>185</v>
      </c>
      <c r="B426" s="165" t="s">
        <v>70</v>
      </c>
      <c r="C426" s="153" t="s">
        <v>186</v>
      </c>
      <c r="D426" s="153" t="s">
        <v>133</v>
      </c>
      <c r="E426" s="154" t="s">
        <v>10488</v>
      </c>
      <c r="F426" s="155" t="s">
        <v>27</v>
      </c>
      <c r="G426" s="155" t="s">
        <v>189</v>
      </c>
      <c r="H426" s="155" t="s">
        <v>12785</v>
      </c>
      <c r="I426" s="166" t="s">
        <v>1223</v>
      </c>
      <c r="J426" s="160" t="s">
        <v>422</v>
      </c>
      <c r="K426" s="159"/>
      <c r="L426" s="160"/>
      <c r="M426" s="159"/>
      <c r="N426" s="158" t="s">
        <v>3708</v>
      </c>
      <c r="O426" s="158" t="s">
        <v>366</v>
      </c>
      <c r="P426" s="158" t="s">
        <v>442</v>
      </c>
      <c r="Q426" s="162" t="s">
        <v>11965</v>
      </c>
      <c r="R426" s="162" t="s">
        <v>496</v>
      </c>
      <c r="S426" s="176" t="s">
        <v>496</v>
      </c>
      <c r="T426" s="167" t="s">
        <v>11958</v>
      </c>
      <c r="U426" s="149"/>
      <c r="V426" s="149"/>
      <c r="W426" s="164" t="str">
        <f>VLOOKUP(TRIM(X426),X10:Y88,2,FALSE)</f>
        <v>Frank</v>
      </c>
      <c r="X426" s="11" t="str">
        <f t="shared" si="17"/>
        <v>6.5.3</v>
      </c>
      <c r="Y426" s="83"/>
      <c r="AA426" s="1">
        <f t="shared" si="16"/>
        <v>4</v>
      </c>
    </row>
    <row r="427" spans="1:27" ht="35.25" customHeight="1">
      <c r="A427" s="150" t="s">
        <v>185</v>
      </c>
      <c r="B427" s="165" t="s">
        <v>70</v>
      </c>
      <c r="C427" s="153" t="s">
        <v>186</v>
      </c>
      <c r="D427" s="153" t="s">
        <v>11412</v>
      </c>
      <c r="E427" s="154" t="s">
        <v>10489</v>
      </c>
      <c r="F427" s="155" t="s">
        <v>27</v>
      </c>
      <c r="G427" s="155" t="s">
        <v>189</v>
      </c>
      <c r="H427" s="155" t="s">
        <v>12786</v>
      </c>
      <c r="I427" s="166" t="s">
        <v>1223</v>
      </c>
      <c r="J427" s="160" t="s">
        <v>455</v>
      </c>
      <c r="K427" s="159"/>
      <c r="L427" s="160"/>
      <c r="M427" s="159"/>
      <c r="N427" s="158" t="s">
        <v>1603</v>
      </c>
      <c r="O427" s="158" t="s">
        <v>366</v>
      </c>
      <c r="P427" s="158" t="s">
        <v>442</v>
      </c>
      <c r="Q427" s="162" t="s">
        <v>11966</v>
      </c>
      <c r="R427" s="162" t="s">
        <v>496</v>
      </c>
      <c r="S427" s="176" t="s">
        <v>496</v>
      </c>
      <c r="T427" s="148" t="s">
        <v>11958</v>
      </c>
      <c r="U427" s="149"/>
      <c r="V427" s="149"/>
      <c r="W427" s="164" t="str">
        <f>VLOOKUP(TRIM(X427),X10:Y88,2,FALSE)</f>
        <v>Puneet</v>
      </c>
      <c r="X427" s="11" t="str">
        <f t="shared" si="17"/>
        <v>6.5.7.4</v>
      </c>
      <c r="Y427" s="83"/>
      <c r="AA427" s="1">
        <f t="shared" si="16"/>
        <v>4</v>
      </c>
    </row>
    <row r="428" spans="1:27" ht="35.25" customHeight="1">
      <c r="A428" s="150" t="s">
        <v>185</v>
      </c>
      <c r="B428" s="165" t="s">
        <v>70</v>
      </c>
      <c r="C428" s="153" t="s">
        <v>186</v>
      </c>
      <c r="D428" s="153" t="s">
        <v>11412</v>
      </c>
      <c r="E428" s="154" t="s">
        <v>10490</v>
      </c>
      <c r="F428" s="155" t="s">
        <v>27</v>
      </c>
      <c r="G428" s="155" t="s">
        <v>189</v>
      </c>
      <c r="H428" s="155" t="s">
        <v>12787</v>
      </c>
      <c r="I428" s="166" t="s">
        <v>1223</v>
      </c>
      <c r="J428" s="160" t="s">
        <v>422</v>
      </c>
      <c r="K428" s="159"/>
      <c r="L428" s="160"/>
      <c r="M428" s="159"/>
      <c r="N428" s="158" t="s">
        <v>3708</v>
      </c>
      <c r="O428" s="158" t="s">
        <v>366</v>
      </c>
      <c r="P428" s="158" t="s">
        <v>442</v>
      </c>
      <c r="Q428" s="162" t="s">
        <v>11967</v>
      </c>
      <c r="R428" s="162" t="s">
        <v>496</v>
      </c>
      <c r="S428" s="176" t="s">
        <v>496</v>
      </c>
      <c r="T428" s="167" t="s">
        <v>11958</v>
      </c>
      <c r="U428" s="149"/>
      <c r="V428" s="149"/>
      <c r="W428" s="164" t="str">
        <f>VLOOKUP(TRIM(X428),X10:Y88,2,FALSE)</f>
        <v>Puneet</v>
      </c>
      <c r="X428" s="11" t="str">
        <f t="shared" si="17"/>
        <v>6.5.7.4</v>
      </c>
      <c r="Y428" s="83"/>
      <c r="AA428" s="1">
        <f t="shared" si="16"/>
        <v>4</v>
      </c>
    </row>
    <row r="429" spans="1:27" ht="35.25" customHeight="1">
      <c r="A429" s="150" t="s">
        <v>185</v>
      </c>
      <c r="B429" s="165" t="s">
        <v>70</v>
      </c>
      <c r="C429" s="153" t="s">
        <v>186</v>
      </c>
      <c r="D429" s="153" t="s">
        <v>11412</v>
      </c>
      <c r="E429" s="154" t="s">
        <v>10491</v>
      </c>
      <c r="F429" s="155" t="s">
        <v>27</v>
      </c>
      <c r="G429" s="155" t="s">
        <v>189</v>
      </c>
      <c r="H429" s="155" t="s">
        <v>12788</v>
      </c>
      <c r="I429" s="166" t="s">
        <v>1223</v>
      </c>
      <c r="J429" s="160" t="s">
        <v>455</v>
      </c>
      <c r="K429" s="159"/>
      <c r="L429" s="160"/>
      <c r="M429" s="159"/>
      <c r="N429" s="158" t="s">
        <v>1603</v>
      </c>
      <c r="O429" s="158" t="s">
        <v>366</v>
      </c>
      <c r="P429" s="158" t="s">
        <v>442</v>
      </c>
      <c r="Q429" s="162" t="s">
        <v>11968</v>
      </c>
      <c r="R429" s="162" t="s">
        <v>496</v>
      </c>
      <c r="S429" s="176" t="s">
        <v>496</v>
      </c>
      <c r="T429" s="148" t="s">
        <v>11958</v>
      </c>
      <c r="U429" s="149"/>
      <c r="V429" s="149"/>
      <c r="W429" s="164" t="str">
        <f>VLOOKUP(TRIM(X429),X10:Y88,2,FALSE)</f>
        <v>Puneet</v>
      </c>
      <c r="X429" s="11" t="str">
        <f t="shared" si="17"/>
        <v>6.5.7.4</v>
      </c>
      <c r="Y429" s="83"/>
      <c r="AA429" s="1">
        <f t="shared" si="16"/>
        <v>4</v>
      </c>
    </row>
    <row r="430" spans="1:27" ht="35.25" customHeight="1">
      <c r="A430" s="150" t="s">
        <v>185</v>
      </c>
      <c r="B430" s="165" t="s">
        <v>70</v>
      </c>
      <c r="C430" s="153" t="s">
        <v>186</v>
      </c>
      <c r="D430" s="153" t="s">
        <v>11410</v>
      </c>
      <c r="E430" s="154" t="s">
        <v>10492</v>
      </c>
      <c r="F430" s="155" t="s">
        <v>27</v>
      </c>
      <c r="G430" s="155" t="s">
        <v>189</v>
      </c>
      <c r="H430" s="155" t="s">
        <v>12789</v>
      </c>
      <c r="I430" s="166" t="s">
        <v>1223</v>
      </c>
      <c r="J430" s="160" t="s">
        <v>422</v>
      </c>
      <c r="K430" s="159"/>
      <c r="L430" s="160"/>
      <c r="M430" s="159"/>
      <c r="N430" s="158" t="s">
        <v>3708</v>
      </c>
      <c r="O430" s="158" t="s">
        <v>366</v>
      </c>
      <c r="P430" s="158" t="s">
        <v>442</v>
      </c>
      <c r="Q430" s="162" t="s">
        <v>11969</v>
      </c>
      <c r="R430" s="162" t="s">
        <v>13339</v>
      </c>
      <c r="S430" s="163" t="s">
        <v>444</v>
      </c>
      <c r="T430" s="167" t="s">
        <v>11958</v>
      </c>
      <c r="U430" s="149"/>
      <c r="V430" s="149"/>
      <c r="W430" s="164" t="str">
        <f>VLOOKUP(TRIM(X430),X10:Y88,2,FALSE)</f>
        <v>Puneet</v>
      </c>
      <c r="X430" s="11" t="str">
        <f t="shared" si="17"/>
        <v>6.5.7.2</v>
      </c>
      <c r="Y430" s="83"/>
      <c r="AA430" s="1">
        <f t="shared" si="16"/>
        <v>4</v>
      </c>
    </row>
    <row r="431" spans="1:27" ht="35.25" customHeight="1">
      <c r="A431" s="150" t="s">
        <v>185</v>
      </c>
      <c r="B431" s="165" t="s">
        <v>70</v>
      </c>
      <c r="C431" s="153" t="s">
        <v>186</v>
      </c>
      <c r="D431" s="153" t="s">
        <v>130</v>
      </c>
      <c r="E431" s="154" t="s">
        <v>10493</v>
      </c>
      <c r="F431" s="155" t="s">
        <v>27</v>
      </c>
      <c r="G431" s="155" t="s">
        <v>189</v>
      </c>
      <c r="H431" s="155" t="s">
        <v>12790</v>
      </c>
      <c r="I431" s="166" t="s">
        <v>1223</v>
      </c>
      <c r="J431" s="160" t="s">
        <v>422</v>
      </c>
      <c r="K431" s="159"/>
      <c r="L431" s="160"/>
      <c r="M431" s="159"/>
      <c r="N431" s="158" t="s">
        <v>3708</v>
      </c>
      <c r="O431" s="158" t="s">
        <v>366</v>
      </c>
      <c r="P431" s="158" t="s">
        <v>442</v>
      </c>
      <c r="Q431" s="162" t="s">
        <v>11970</v>
      </c>
      <c r="R431" s="162" t="s">
        <v>13587</v>
      </c>
      <c r="S431" s="163" t="s">
        <v>13161</v>
      </c>
      <c r="T431" s="148" t="s">
        <v>11958</v>
      </c>
      <c r="U431" s="149"/>
      <c r="V431" s="149"/>
      <c r="W431" s="164" t="str">
        <f>VLOOKUP(TRIM(X431),X10:Y88,2,FALSE)</f>
        <v>Frank</v>
      </c>
      <c r="X431" s="11" t="str">
        <f t="shared" si="17"/>
        <v>6.5.2</v>
      </c>
      <c r="Y431" s="83"/>
      <c r="AA431" s="1">
        <f t="shared" si="16"/>
        <v>4</v>
      </c>
    </row>
    <row r="432" spans="1:27" ht="35.25" customHeight="1">
      <c r="A432" s="150" t="s">
        <v>185</v>
      </c>
      <c r="B432" s="165" t="s">
        <v>70</v>
      </c>
      <c r="C432" s="153" t="s">
        <v>186</v>
      </c>
      <c r="D432" s="153" t="s">
        <v>149</v>
      </c>
      <c r="E432" s="154" t="s">
        <v>10494</v>
      </c>
      <c r="F432" s="155" t="s">
        <v>27</v>
      </c>
      <c r="G432" s="155" t="s">
        <v>189</v>
      </c>
      <c r="H432" s="155" t="s">
        <v>12791</v>
      </c>
      <c r="I432" s="166" t="s">
        <v>1223</v>
      </c>
      <c r="J432" s="160" t="s">
        <v>422</v>
      </c>
      <c r="K432" s="159"/>
      <c r="L432" s="160"/>
      <c r="M432" s="159"/>
      <c r="N432" s="158" t="s">
        <v>3708</v>
      </c>
      <c r="O432" s="158" t="s">
        <v>366</v>
      </c>
      <c r="P432" s="158" t="s">
        <v>442</v>
      </c>
      <c r="Q432" s="162" t="s">
        <v>11971</v>
      </c>
      <c r="R432" s="162" t="s">
        <v>496</v>
      </c>
      <c r="S432" s="176" t="s">
        <v>496</v>
      </c>
      <c r="T432" s="167" t="s">
        <v>11958</v>
      </c>
      <c r="U432" s="149"/>
      <c r="V432" s="149"/>
      <c r="W432" s="164" t="str">
        <f>VLOOKUP(TRIM(X432),X10:Y88,2,FALSE)</f>
        <v>Frank</v>
      </c>
      <c r="X432" s="11" t="str">
        <f t="shared" si="17"/>
        <v>6.5.9</v>
      </c>
      <c r="Y432" s="83"/>
      <c r="AA432" s="1">
        <f t="shared" si="16"/>
        <v>4</v>
      </c>
    </row>
    <row r="433" spans="1:27" ht="35.25" customHeight="1">
      <c r="A433" s="150" t="s">
        <v>185</v>
      </c>
      <c r="B433" s="165" t="s">
        <v>70</v>
      </c>
      <c r="C433" s="153" t="s">
        <v>186</v>
      </c>
      <c r="D433" s="153" t="s">
        <v>149</v>
      </c>
      <c r="E433" s="154" t="s">
        <v>10495</v>
      </c>
      <c r="F433" s="155" t="s">
        <v>27</v>
      </c>
      <c r="G433" s="155" t="s">
        <v>189</v>
      </c>
      <c r="H433" s="155" t="s">
        <v>12792</v>
      </c>
      <c r="I433" s="166" t="s">
        <v>1223</v>
      </c>
      <c r="J433" s="160" t="s">
        <v>422</v>
      </c>
      <c r="K433" s="159"/>
      <c r="L433" s="160"/>
      <c r="M433" s="159"/>
      <c r="N433" s="158" t="s">
        <v>3708</v>
      </c>
      <c r="O433" s="158" t="s">
        <v>366</v>
      </c>
      <c r="P433" s="158" t="s">
        <v>442</v>
      </c>
      <c r="Q433" s="162" t="s">
        <v>11972</v>
      </c>
      <c r="R433" s="162" t="s">
        <v>496</v>
      </c>
      <c r="S433" s="176" t="s">
        <v>496</v>
      </c>
      <c r="T433" s="148" t="s">
        <v>11958</v>
      </c>
      <c r="U433" s="149"/>
      <c r="V433" s="149"/>
      <c r="W433" s="164" t="str">
        <f>VLOOKUP(TRIM(X433),X10:Y88,2,FALSE)</f>
        <v>Frank</v>
      </c>
      <c r="X433" s="11" t="str">
        <f t="shared" si="17"/>
        <v>6.5.9</v>
      </c>
      <c r="Y433" s="83"/>
      <c r="AA433" s="1">
        <f t="shared" si="16"/>
        <v>4</v>
      </c>
    </row>
    <row r="434" spans="1:27" ht="35.25" customHeight="1">
      <c r="A434" s="150" t="s">
        <v>185</v>
      </c>
      <c r="B434" s="165" t="s">
        <v>70</v>
      </c>
      <c r="C434" s="153" t="s">
        <v>186</v>
      </c>
      <c r="D434" s="153" t="s">
        <v>149</v>
      </c>
      <c r="E434" s="154" t="s">
        <v>10496</v>
      </c>
      <c r="F434" s="155" t="s">
        <v>27</v>
      </c>
      <c r="G434" s="155" t="s">
        <v>189</v>
      </c>
      <c r="H434" s="155" t="s">
        <v>12793</v>
      </c>
      <c r="I434" s="166" t="s">
        <v>1223</v>
      </c>
      <c r="J434" s="160" t="s">
        <v>455</v>
      </c>
      <c r="K434" s="159"/>
      <c r="L434" s="160"/>
      <c r="M434" s="159"/>
      <c r="N434" s="158" t="s">
        <v>1603</v>
      </c>
      <c r="O434" s="158" t="s">
        <v>366</v>
      </c>
      <c r="P434" s="158" t="s">
        <v>442</v>
      </c>
      <c r="Q434" s="162" t="s">
        <v>11973</v>
      </c>
      <c r="R434" s="162" t="s">
        <v>496</v>
      </c>
      <c r="S434" s="176" t="s">
        <v>496</v>
      </c>
      <c r="T434" s="167" t="s">
        <v>11958</v>
      </c>
      <c r="U434" s="149"/>
      <c r="V434" s="149"/>
      <c r="W434" s="164" t="str">
        <f>VLOOKUP(TRIM(X434),X10:Y88,2,FALSE)</f>
        <v>Frank</v>
      </c>
      <c r="X434" s="11" t="str">
        <f t="shared" si="17"/>
        <v>6.5.9</v>
      </c>
      <c r="Y434" s="83"/>
      <c r="AA434" s="1">
        <f t="shared" si="16"/>
        <v>4</v>
      </c>
    </row>
    <row r="435" spans="1:27" ht="35.25" customHeight="1">
      <c r="A435" s="150" t="s">
        <v>185</v>
      </c>
      <c r="B435" s="165" t="s">
        <v>70</v>
      </c>
      <c r="C435" s="153" t="s">
        <v>186</v>
      </c>
      <c r="D435" s="153" t="s">
        <v>151</v>
      </c>
      <c r="E435" s="154" t="s">
        <v>10497</v>
      </c>
      <c r="F435" s="155" t="s">
        <v>27</v>
      </c>
      <c r="G435" s="155" t="s">
        <v>189</v>
      </c>
      <c r="H435" s="155" t="s">
        <v>12794</v>
      </c>
      <c r="I435" s="166" t="s">
        <v>1223</v>
      </c>
      <c r="J435" s="160" t="s">
        <v>422</v>
      </c>
      <c r="K435" s="159"/>
      <c r="L435" s="160"/>
      <c r="M435" s="159"/>
      <c r="N435" s="158" t="s">
        <v>3708</v>
      </c>
      <c r="O435" s="158" t="s">
        <v>366</v>
      </c>
      <c r="P435" s="158" t="s">
        <v>442</v>
      </c>
      <c r="Q435" s="162" t="s">
        <v>11974</v>
      </c>
      <c r="R435" s="162" t="s">
        <v>496</v>
      </c>
      <c r="S435" s="176" t="s">
        <v>496</v>
      </c>
      <c r="T435" s="148" t="s">
        <v>11958</v>
      </c>
      <c r="U435" s="149"/>
      <c r="V435" s="149"/>
      <c r="W435" s="164" t="str">
        <f>VLOOKUP(TRIM(X435),X10:Y88,2,FALSE)</f>
        <v>Krisztian</v>
      </c>
      <c r="X435" s="11" t="str">
        <f t="shared" si="17"/>
        <v>6.5.10</v>
      </c>
      <c r="Y435" s="83"/>
      <c r="AA435" s="1">
        <f t="shared" si="16"/>
        <v>4</v>
      </c>
    </row>
    <row r="436" spans="1:27" ht="35.25" customHeight="1">
      <c r="A436" s="150" t="s">
        <v>185</v>
      </c>
      <c r="B436" s="165" t="s">
        <v>70</v>
      </c>
      <c r="C436" s="153" t="s">
        <v>186</v>
      </c>
      <c r="D436" s="153" t="s">
        <v>127</v>
      </c>
      <c r="E436" s="154" t="s">
        <v>10498</v>
      </c>
      <c r="F436" s="155" t="s">
        <v>27</v>
      </c>
      <c r="G436" s="155" t="s">
        <v>189</v>
      </c>
      <c r="H436" s="155" t="s">
        <v>12795</v>
      </c>
      <c r="I436" s="166" t="s">
        <v>1223</v>
      </c>
      <c r="J436" s="160" t="s">
        <v>422</v>
      </c>
      <c r="K436" s="159"/>
      <c r="L436" s="160"/>
      <c r="M436" s="159"/>
      <c r="N436" s="158" t="s">
        <v>3708</v>
      </c>
      <c r="O436" s="158" t="s">
        <v>366</v>
      </c>
      <c r="P436" s="158" t="s">
        <v>442</v>
      </c>
      <c r="Q436" s="162" t="s">
        <v>11975</v>
      </c>
      <c r="R436" s="162" t="s">
        <v>496</v>
      </c>
      <c r="S436" s="176" t="s">
        <v>496</v>
      </c>
      <c r="T436" s="167" t="s">
        <v>11958</v>
      </c>
      <c r="U436" s="149"/>
      <c r="V436" s="149"/>
      <c r="W436" s="164" t="str">
        <f>VLOOKUP(TRIM(X436),X10:Y88,2,FALSE)</f>
        <v>Frank</v>
      </c>
      <c r="X436" s="11" t="str">
        <f t="shared" si="17"/>
        <v>6.5.1</v>
      </c>
      <c r="Y436" s="83"/>
      <c r="AA436" s="1">
        <f t="shared" si="16"/>
        <v>4</v>
      </c>
    </row>
    <row r="437" spans="1:27" ht="35.25" customHeight="1">
      <c r="A437" s="150" t="s">
        <v>185</v>
      </c>
      <c r="B437" s="165" t="s">
        <v>70</v>
      </c>
      <c r="C437" s="153" t="s">
        <v>186</v>
      </c>
      <c r="D437" s="153" t="s">
        <v>130</v>
      </c>
      <c r="E437" s="154" t="s">
        <v>10499</v>
      </c>
      <c r="F437" s="155" t="s">
        <v>27</v>
      </c>
      <c r="G437" s="155" t="s">
        <v>189</v>
      </c>
      <c r="H437" s="155" t="s">
        <v>12796</v>
      </c>
      <c r="I437" s="166" t="s">
        <v>1223</v>
      </c>
      <c r="J437" s="160" t="s">
        <v>422</v>
      </c>
      <c r="K437" s="159"/>
      <c r="L437" s="160"/>
      <c r="M437" s="159"/>
      <c r="N437" s="158" t="s">
        <v>3708</v>
      </c>
      <c r="O437" s="158" t="s">
        <v>366</v>
      </c>
      <c r="P437" s="158" t="s">
        <v>442</v>
      </c>
      <c r="Q437" s="162" t="s">
        <v>11976</v>
      </c>
      <c r="R437" s="162" t="s">
        <v>13597</v>
      </c>
      <c r="S437" s="163" t="s">
        <v>13598</v>
      </c>
      <c r="T437" s="148" t="s">
        <v>11958</v>
      </c>
      <c r="U437" s="149"/>
      <c r="V437" s="149"/>
      <c r="W437" s="164" t="str">
        <f>VLOOKUP(TRIM(X437),X10:Y88,2,FALSE)</f>
        <v>Frank</v>
      </c>
      <c r="X437" s="11" t="str">
        <f t="shared" si="17"/>
        <v>6.5.2</v>
      </c>
      <c r="Y437" s="83"/>
      <c r="AA437" s="1">
        <f t="shared" si="16"/>
        <v>4</v>
      </c>
    </row>
    <row r="438" spans="1:27" ht="35.25" customHeight="1">
      <c r="A438" s="150" t="s">
        <v>185</v>
      </c>
      <c r="B438" s="165" t="s">
        <v>70</v>
      </c>
      <c r="C438" s="153" t="s">
        <v>186</v>
      </c>
      <c r="D438" s="153" t="s">
        <v>91</v>
      </c>
      <c r="E438" s="154" t="s">
        <v>10500</v>
      </c>
      <c r="F438" s="155" t="s">
        <v>29</v>
      </c>
      <c r="G438" s="155" t="s">
        <v>189</v>
      </c>
      <c r="H438" s="155" t="s">
        <v>12001</v>
      </c>
      <c r="I438" s="166" t="s">
        <v>859</v>
      </c>
      <c r="J438" s="160" t="s">
        <v>608</v>
      </c>
      <c r="K438" s="159">
        <v>317</v>
      </c>
      <c r="L438" s="160" t="s">
        <v>62</v>
      </c>
      <c r="M438" s="159" t="s">
        <v>485</v>
      </c>
      <c r="N438" s="158" t="s">
        <v>11979</v>
      </c>
      <c r="O438" s="158" t="s">
        <v>229</v>
      </c>
      <c r="P438" s="158" t="s">
        <v>11980</v>
      </c>
      <c r="Q438" s="162" t="s">
        <v>12475</v>
      </c>
      <c r="R438" s="162" t="s">
        <v>14333</v>
      </c>
      <c r="S438" s="163" t="s">
        <v>193</v>
      </c>
      <c r="T438" s="167" t="s">
        <v>1530</v>
      </c>
      <c r="U438" s="149"/>
      <c r="V438" s="149" t="s">
        <v>995</v>
      </c>
      <c r="W438" s="164" t="str">
        <f>VLOOKUP(TRIM(X438),X10:Y88,2,FALSE)</f>
        <v>Puneet</v>
      </c>
      <c r="X438" s="11" t="str">
        <f t="shared" si="17"/>
        <v>5.1</v>
      </c>
      <c r="Y438" s="83"/>
      <c r="AA438" s="1">
        <f t="shared" si="16"/>
        <v>35</v>
      </c>
    </row>
    <row r="439" spans="1:27" ht="35.25" customHeight="1">
      <c r="A439" s="150" t="s">
        <v>185</v>
      </c>
      <c r="B439" s="165" t="s">
        <v>70</v>
      </c>
      <c r="C439" s="153" t="s">
        <v>186</v>
      </c>
      <c r="D439" s="153" t="s">
        <v>91</v>
      </c>
      <c r="E439" s="154" t="s">
        <v>10501</v>
      </c>
      <c r="F439" s="155" t="s">
        <v>29</v>
      </c>
      <c r="G439" s="155" t="s">
        <v>189</v>
      </c>
      <c r="H439" s="155" t="s">
        <v>12002</v>
      </c>
      <c r="I439" s="166" t="s">
        <v>859</v>
      </c>
      <c r="J439" s="160" t="s">
        <v>608</v>
      </c>
      <c r="K439" s="159">
        <v>318</v>
      </c>
      <c r="L439" s="160" t="s">
        <v>62</v>
      </c>
      <c r="M439" s="159" t="s">
        <v>687</v>
      </c>
      <c r="N439" s="158" t="s">
        <v>6996</v>
      </c>
      <c r="O439" s="158" t="s">
        <v>206</v>
      </c>
      <c r="P439" s="158" t="s">
        <v>11980</v>
      </c>
      <c r="Q439" s="162" t="s">
        <v>12476</v>
      </c>
      <c r="R439" s="162" t="s">
        <v>14333</v>
      </c>
      <c r="S439" s="163" t="s">
        <v>193</v>
      </c>
      <c r="T439" s="148" t="s">
        <v>1530</v>
      </c>
      <c r="U439" s="149"/>
      <c r="V439" s="149" t="s">
        <v>995</v>
      </c>
      <c r="W439" s="164" t="str">
        <f>VLOOKUP(TRIM(X439),X10:Y88,2,FALSE)</f>
        <v>Puneet</v>
      </c>
      <c r="X439" s="11" t="str">
        <f t="shared" si="17"/>
        <v>5.1</v>
      </c>
      <c r="Y439" s="83"/>
      <c r="AA439" s="1">
        <f t="shared" si="16"/>
        <v>35</v>
      </c>
    </row>
    <row r="440" spans="1:27" ht="35.25" customHeight="1">
      <c r="A440" s="150" t="s">
        <v>185</v>
      </c>
      <c r="B440" s="165" t="s">
        <v>70</v>
      </c>
      <c r="C440" s="153" t="s">
        <v>186</v>
      </c>
      <c r="D440" s="153" t="s">
        <v>91</v>
      </c>
      <c r="E440" s="154" t="s">
        <v>10502</v>
      </c>
      <c r="F440" s="155" t="s">
        <v>29</v>
      </c>
      <c r="G440" s="155" t="s">
        <v>189</v>
      </c>
      <c r="H440" s="155" t="s">
        <v>12003</v>
      </c>
      <c r="I440" s="166" t="s">
        <v>859</v>
      </c>
      <c r="J440" s="160" t="s">
        <v>608</v>
      </c>
      <c r="K440" s="159">
        <v>319</v>
      </c>
      <c r="L440" s="160" t="s">
        <v>62</v>
      </c>
      <c r="M440" s="159" t="s">
        <v>687</v>
      </c>
      <c r="N440" s="158" t="s">
        <v>7079</v>
      </c>
      <c r="O440" s="158" t="s">
        <v>366</v>
      </c>
      <c r="P440" s="158" t="s">
        <v>11980</v>
      </c>
      <c r="Q440" s="162" t="s">
        <v>12477</v>
      </c>
      <c r="R440" s="162" t="s">
        <v>14333</v>
      </c>
      <c r="S440" s="163" t="s">
        <v>193</v>
      </c>
      <c r="T440" s="167" t="s">
        <v>1530</v>
      </c>
      <c r="U440" s="149"/>
      <c r="V440" s="149" t="s">
        <v>995</v>
      </c>
      <c r="W440" s="164" t="str">
        <f>VLOOKUP(TRIM(X440),X10:Y88,2,FALSE)</f>
        <v>Puneet</v>
      </c>
      <c r="X440" s="11" t="str">
        <f t="shared" si="17"/>
        <v>5.1</v>
      </c>
      <c r="Y440" s="83"/>
      <c r="AA440" s="1">
        <f t="shared" si="16"/>
        <v>35</v>
      </c>
    </row>
    <row r="441" spans="1:27" ht="35.25" customHeight="1">
      <c r="A441" s="150" t="s">
        <v>185</v>
      </c>
      <c r="B441" s="165" t="s">
        <v>70</v>
      </c>
      <c r="C441" s="153" t="s">
        <v>186</v>
      </c>
      <c r="D441" s="153" t="s">
        <v>91</v>
      </c>
      <c r="E441" s="154" t="s">
        <v>10503</v>
      </c>
      <c r="F441" s="155" t="s">
        <v>29</v>
      </c>
      <c r="G441" s="155" t="s">
        <v>189</v>
      </c>
      <c r="H441" s="155" t="s">
        <v>12008</v>
      </c>
      <c r="I441" s="166" t="s">
        <v>8137</v>
      </c>
      <c r="J441" s="160" t="s">
        <v>608</v>
      </c>
      <c r="K441" s="159">
        <v>299</v>
      </c>
      <c r="L441" s="160" t="s">
        <v>83</v>
      </c>
      <c r="M441" s="159" t="s">
        <v>485</v>
      </c>
      <c r="N441" s="158" t="s">
        <v>6996</v>
      </c>
      <c r="O441" s="158" t="s">
        <v>206</v>
      </c>
      <c r="P441" s="158" t="s">
        <v>879</v>
      </c>
      <c r="Q441" s="162" t="s">
        <v>12478</v>
      </c>
      <c r="R441" s="162" t="s">
        <v>14334</v>
      </c>
      <c r="S441" s="163" t="s">
        <v>193</v>
      </c>
      <c r="T441" s="148" t="s">
        <v>1530</v>
      </c>
      <c r="U441" s="149"/>
      <c r="V441" s="149" t="s">
        <v>995</v>
      </c>
      <c r="W441" s="164" t="str">
        <f>VLOOKUP(TRIM(X441),X10:Y88,2,FALSE)</f>
        <v>Puneet</v>
      </c>
      <c r="X441" s="11" t="str">
        <f t="shared" si="17"/>
        <v>5.1</v>
      </c>
      <c r="Y441" s="83"/>
      <c r="AA441" s="1">
        <f t="shared" si="16"/>
        <v>53</v>
      </c>
    </row>
    <row r="442" spans="1:27" ht="35.25" customHeight="1">
      <c r="A442" s="150" t="s">
        <v>185</v>
      </c>
      <c r="B442" s="165" t="s">
        <v>70</v>
      </c>
      <c r="C442" s="153" t="s">
        <v>186</v>
      </c>
      <c r="D442" s="153" t="s">
        <v>2149</v>
      </c>
      <c r="E442" s="154" t="s">
        <v>10504</v>
      </c>
      <c r="F442" s="155" t="s">
        <v>30</v>
      </c>
      <c r="G442" s="155" t="s">
        <v>189</v>
      </c>
      <c r="H442" s="155" t="s">
        <v>14578</v>
      </c>
      <c r="I442" s="166" t="s">
        <v>11981</v>
      </c>
      <c r="J442" s="160" t="s">
        <v>608</v>
      </c>
      <c r="K442" s="159">
        <v>320</v>
      </c>
      <c r="L442" s="160" t="s">
        <v>62</v>
      </c>
      <c r="M442" s="159" t="s">
        <v>878</v>
      </c>
      <c r="N442" s="158" t="s">
        <v>7079</v>
      </c>
      <c r="O442" s="158" t="s">
        <v>366</v>
      </c>
      <c r="P442" s="158" t="s">
        <v>7074</v>
      </c>
      <c r="Q442" s="162" t="s">
        <v>12479</v>
      </c>
      <c r="R442" s="162" t="s">
        <v>13069</v>
      </c>
      <c r="S442" s="163" t="s">
        <v>13068</v>
      </c>
      <c r="T442" s="167" t="s">
        <v>1530</v>
      </c>
      <c r="U442" s="149"/>
      <c r="V442" s="149"/>
      <c r="W442" s="164" t="str">
        <f>VLOOKUP(TRIM(X442),X10:Y88,2,FALSE)</f>
        <v>Puneet</v>
      </c>
      <c r="X442" s="11" t="str">
        <f t="shared" si="17"/>
        <v>6.11</v>
      </c>
      <c r="Y442" s="83"/>
      <c r="AA442" s="1">
        <f t="shared" si="16"/>
        <v>62</v>
      </c>
    </row>
    <row r="443" spans="1:27" ht="35.25" customHeight="1">
      <c r="A443" s="150" t="s">
        <v>185</v>
      </c>
      <c r="B443" s="165" t="s">
        <v>70</v>
      </c>
      <c r="C443" s="153" t="s">
        <v>186</v>
      </c>
      <c r="D443" s="153" t="s">
        <v>2149</v>
      </c>
      <c r="E443" s="154" t="s">
        <v>10505</v>
      </c>
      <c r="F443" s="155" t="s">
        <v>419</v>
      </c>
      <c r="G443" s="155" t="s">
        <v>745</v>
      </c>
      <c r="H443" s="155" t="s">
        <v>11982</v>
      </c>
      <c r="I443" s="166" t="s">
        <v>8137</v>
      </c>
      <c r="J443" s="160"/>
      <c r="K443" s="159"/>
      <c r="L443" s="160"/>
      <c r="M443" s="159"/>
      <c r="N443" s="158"/>
      <c r="O443" s="158"/>
      <c r="P443" s="158" t="s">
        <v>7074</v>
      </c>
      <c r="Q443" s="162" t="s">
        <v>11983</v>
      </c>
      <c r="R443" s="162" t="s">
        <v>272</v>
      </c>
      <c r="S443" s="163" t="s">
        <v>253</v>
      </c>
      <c r="T443" s="148" t="s">
        <v>1530</v>
      </c>
      <c r="U443" s="149"/>
      <c r="V443" s="149"/>
      <c r="W443" s="164" t="str">
        <f>VLOOKUP(TRIM(X443),X10:Y88,2,FALSE)</f>
        <v>Puneet</v>
      </c>
      <c r="X443" s="11" t="str">
        <f t="shared" si="17"/>
        <v>6.11</v>
      </c>
      <c r="Y443" s="83"/>
      <c r="AA443" s="1">
        <f t="shared" si="16"/>
        <v>53</v>
      </c>
    </row>
    <row r="444" spans="1:27" ht="35.25" customHeight="1">
      <c r="A444" s="150" t="s">
        <v>185</v>
      </c>
      <c r="B444" s="165" t="s">
        <v>70</v>
      </c>
      <c r="C444" s="153" t="s">
        <v>186</v>
      </c>
      <c r="D444" s="153" t="s">
        <v>2149</v>
      </c>
      <c r="E444" s="154" t="s">
        <v>10506</v>
      </c>
      <c r="F444" s="155" t="s">
        <v>30</v>
      </c>
      <c r="G444" s="155" t="s">
        <v>189</v>
      </c>
      <c r="H444" s="155" t="s">
        <v>12004</v>
      </c>
      <c r="I444" s="166" t="s">
        <v>8137</v>
      </c>
      <c r="J444" s="160" t="s">
        <v>608</v>
      </c>
      <c r="K444" s="159">
        <v>321</v>
      </c>
      <c r="L444" s="160" t="s">
        <v>62</v>
      </c>
      <c r="M444" s="159" t="s">
        <v>669</v>
      </c>
      <c r="N444" s="158" t="s">
        <v>7079</v>
      </c>
      <c r="O444" s="158" t="s">
        <v>366</v>
      </c>
      <c r="P444" s="158" t="s">
        <v>7074</v>
      </c>
      <c r="Q444" s="162" t="s">
        <v>8150</v>
      </c>
      <c r="R444" s="162" t="s">
        <v>13979</v>
      </c>
      <c r="S444" s="163" t="s">
        <v>253</v>
      </c>
      <c r="T444" s="167" t="s">
        <v>1530</v>
      </c>
      <c r="U444" s="149"/>
      <c r="V444" s="149"/>
      <c r="W444" s="164" t="str">
        <f>VLOOKUP(TRIM(X444),X10:Y88,2,FALSE)</f>
        <v>Puneet</v>
      </c>
      <c r="X444" s="11" t="str">
        <f t="shared" si="17"/>
        <v>6.11</v>
      </c>
      <c r="Y444" s="83"/>
      <c r="AA444" s="1">
        <f t="shared" si="16"/>
        <v>53</v>
      </c>
    </row>
    <row r="445" spans="1:27" ht="35.25" customHeight="1">
      <c r="A445" s="150"/>
      <c r="B445" s="165" t="s">
        <v>70</v>
      </c>
      <c r="C445" s="153" t="s">
        <v>28</v>
      </c>
      <c r="D445" s="153" t="s">
        <v>179</v>
      </c>
      <c r="E445" s="154" t="s">
        <v>10507</v>
      </c>
      <c r="F445" s="155" t="s">
        <v>30</v>
      </c>
      <c r="G445" s="169" t="s">
        <v>189</v>
      </c>
      <c r="H445" s="169" t="s">
        <v>12005</v>
      </c>
      <c r="I445" s="170" t="s">
        <v>859</v>
      </c>
      <c r="J445" s="171" t="s">
        <v>484</v>
      </c>
      <c r="K445" s="172">
        <v>3245</v>
      </c>
      <c r="L445" s="171" t="s">
        <v>62</v>
      </c>
      <c r="M445" s="172" t="s">
        <v>485</v>
      </c>
      <c r="N445" s="171" t="s">
        <v>7167</v>
      </c>
      <c r="O445" s="171" t="s">
        <v>229</v>
      </c>
      <c r="P445" s="171" t="s">
        <v>683</v>
      </c>
      <c r="Q445" s="173" t="s">
        <v>12534</v>
      </c>
      <c r="R445" s="173" t="s">
        <v>425</v>
      </c>
      <c r="S445" s="177"/>
      <c r="T445" s="148" t="s">
        <v>1530</v>
      </c>
      <c r="U445" s="149"/>
      <c r="V445" s="149"/>
      <c r="W445" s="164" t="str">
        <f>VLOOKUP(TRIM(X445),X10:Y88,2,FALSE)</f>
        <v>Withdrawn</v>
      </c>
      <c r="X445" s="11" t="str">
        <f t="shared" si="17"/>
        <v>99</v>
      </c>
      <c r="Y445" s="83"/>
      <c r="AA445" s="1">
        <f t="shared" si="16"/>
        <v>35</v>
      </c>
    </row>
    <row r="446" spans="1:27" ht="35.25" customHeight="1">
      <c r="A446" s="150"/>
      <c r="B446" s="165" t="s">
        <v>70</v>
      </c>
      <c r="C446" s="153" t="s">
        <v>28</v>
      </c>
      <c r="D446" s="153" t="s">
        <v>179</v>
      </c>
      <c r="E446" s="154" t="s">
        <v>10508</v>
      </c>
      <c r="F446" s="155" t="s">
        <v>30</v>
      </c>
      <c r="G446" s="169" t="s">
        <v>189</v>
      </c>
      <c r="H446" s="169" t="s">
        <v>12006</v>
      </c>
      <c r="I446" s="170" t="s">
        <v>859</v>
      </c>
      <c r="J446" s="171" t="s">
        <v>484</v>
      </c>
      <c r="K446" s="172">
        <v>3246</v>
      </c>
      <c r="L446" s="171" t="s">
        <v>62</v>
      </c>
      <c r="M446" s="172" t="s">
        <v>687</v>
      </c>
      <c r="N446" s="171" t="s">
        <v>6996</v>
      </c>
      <c r="O446" s="171" t="s">
        <v>206</v>
      </c>
      <c r="P446" s="171" t="s">
        <v>683</v>
      </c>
      <c r="Q446" s="173" t="s">
        <v>12534</v>
      </c>
      <c r="R446" s="173" t="s">
        <v>425</v>
      </c>
      <c r="S446" s="177"/>
      <c r="T446" s="167" t="s">
        <v>1530</v>
      </c>
      <c r="U446" s="149"/>
      <c r="V446" s="149"/>
      <c r="W446" s="164" t="str">
        <f>VLOOKUP(TRIM(X446),X10:Y88,2,FALSE)</f>
        <v>Withdrawn</v>
      </c>
      <c r="X446" s="11" t="str">
        <f t="shared" si="17"/>
        <v>99</v>
      </c>
      <c r="Y446" s="83"/>
      <c r="AA446" s="1">
        <f t="shared" si="16"/>
        <v>35</v>
      </c>
    </row>
    <row r="447" spans="1:27" ht="35.25" customHeight="1">
      <c r="A447" s="150"/>
      <c r="B447" s="165" t="s">
        <v>70</v>
      </c>
      <c r="C447" s="153" t="s">
        <v>28</v>
      </c>
      <c r="D447" s="153" t="s">
        <v>179</v>
      </c>
      <c r="E447" s="154" t="s">
        <v>10509</v>
      </c>
      <c r="F447" s="155" t="s">
        <v>30</v>
      </c>
      <c r="G447" s="169" t="s">
        <v>189</v>
      </c>
      <c r="H447" s="169" t="s">
        <v>12009</v>
      </c>
      <c r="I447" s="170" t="s">
        <v>859</v>
      </c>
      <c r="J447" s="171" t="s">
        <v>484</v>
      </c>
      <c r="K447" s="172">
        <v>3182</v>
      </c>
      <c r="L447" s="171" t="s">
        <v>73</v>
      </c>
      <c r="M447" s="172" t="s">
        <v>669</v>
      </c>
      <c r="N447" s="171" t="s">
        <v>6996</v>
      </c>
      <c r="O447" s="171" t="s">
        <v>206</v>
      </c>
      <c r="P447" s="171" t="s">
        <v>5928</v>
      </c>
      <c r="Q447" s="173" t="s">
        <v>12387</v>
      </c>
      <c r="R447" s="173" t="s">
        <v>12388</v>
      </c>
      <c r="S447" s="177"/>
      <c r="T447" s="148" t="s">
        <v>1530</v>
      </c>
      <c r="U447" s="149"/>
      <c r="V447" s="149"/>
      <c r="W447" s="164" t="str">
        <f>VLOOKUP(TRIM(X447),X10:Y88,2,FALSE)</f>
        <v>Withdrawn</v>
      </c>
      <c r="X447" s="11" t="str">
        <f t="shared" si="17"/>
        <v>99</v>
      </c>
      <c r="Y447" s="83"/>
      <c r="AA447" s="1">
        <f t="shared" si="16"/>
        <v>35</v>
      </c>
    </row>
    <row r="448" spans="1:27" ht="35.25" customHeight="1">
      <c r="A448" s="150" t="s">
        <v>185</v>
      </c>
      <c r="B448" s="165" t="s">
        <v>70</v>
      </c>
      <c r="C448" s="153" t="s">
        <v>186</v>
      </c>
      <c r="D448" s="153" t="s">
        <v>11409</v>
      </c>
      <c r="E448" s="154" t="s">
        <v>10510</v>
      </c>
      <c r="F448" s="155" t="s">
        <v>27</v>
      </c>
      <c r="G448" s="155" t="s">
        <v>189</v>
      </c>
      <c r="H448" s="155" t="s">
        <v>12755</v>
      </c>
      <c r="I448" s="166" t="s">
        <v>859</v>
      </c>
      <c r="J448" s="160" t="s">
        <v>422</v>
      </c>
      <c r="K448" s="159"/>
      <c r="L448" s="160"/>
      <c r="M448" s="159"/>
      <c r="N448" s="158" t="s">
        <v>3708</v>
      </c>
      <c r="O448" s="158" t="s">
        <v>366</v>
      </c>
      <c r="P448" s="158" t="s">
        <v>442</v>
      </c>
      <c r="Q448" s="162" t="s">
        <v>11984</v>
      </c>
      <c r="R448" s="162" t="s">
        <v>13201</v>
      </c>
      <c r="S448" s="163" t="s">
        <v>13200</v>
      </c>
      <c r="T448" s="167" t="s">
        <v>1530</v>
      </c>
      <c r="U448" s="149"/>
      <c r="V448" s="149"/>
      <c r="W448" s="164" t="str">
        <f>VLOOKUP(TRIM(X448),X10:Y88,2,FALSE)</f>
        <v>Puneet</v>
      </c>
      <c r="X448" s="11" t="str">
        <f t="shared" si="17"/>
        <v>6.5.7.1</v>
      </c>
      <c r="Y448" s="83"/>
      <c r="AA448" s="1">
        <f t="shared" si="16"/>
        <v>35</v>
      </c>
    </row>
    <row r="449" spans="1:27" ht="35.25" customHeight="1">
      <c r="A449" s="150" t="s">
        <v>185</v>
      </c>
      <c r="B449" s="165" t="s">
        <v>70</v>
      </c>
      <c r="C449" s="153" t="s">
        <v>186</v>
      </c>
      <c r="D449" s="153" t="s">
        <v>11409</v>
      </c>
      <c r="E449" s="154" t="s">
        <v>10511</v>
      </c>
      <c r="F449" s="155" t="s">
        <v>27</v>
      </c>
      <c r="G449" s="155" t="s">
        <v>189</v>
      </c>
      <c r="H449" s="155" t="s">
        <v>12756</v>
      </c>
      <c r="I449" s="166" t="s">
        <v>859</v>
      </c>
      <c r="J449" s="160" t="s">
        <v>455</v>
      </c>
      <c r="K449" s="159"/>
      <c r="L449" s="160"/>
      <c r="M449" s="159"/>
      <c r="N449" s="158" t="s">
        <v>1603</v>
      </c>
      <c r="O449" s="158" t="s">
        <v>366</v>
      </c>
      <c r="P449" s="158" t="s">
        <v>442</v>
      </c>
      <c r="Q449" s="162" t="s">
        <v>11985</v>
      </c>
      <c r="R449" s="162" t="s">
        <v>13205</v>
      </c>
      <c r="S449" s="163" t="s">
        <v>13204</v>
      </c>
      <c r="T449" s="148" t="s">
        <v>1530</v>
      </c>
      <c r="U449" s="149"/>
      <c r="V449" s="149"/>
      <c r="W449" s="164" t="str">
        <f>VLOOKUP(TRIM(X449),X10:Y88,2,FALSE)</f>
        <v>Puneet</v>
      </c>
      <c r="X449" s="11" t="str">
        <f t="shared" si="17"/>
        <v>6.5.7.1</v>
      </c>
      <c r="Y449" s="83"/>
      <c r="AA449" s="1">
        <f t="shared" si="16"/>
        <v>35</v>
      </c>
    </row>
    <row r="450" spans="1:27" ht="35.25" customHeight="1">
      <c r="A450" s="150"/>
      <c r="B450" s="165" t="s">
        <v>70</v>
      </c>
      <c r="C450" s="153" t="s">
        <v>28</v>
      </c>
      <c r="D450" s="153" t="s">
        <v>179</v>
      </c>
      <c r="E450" s="154" t="s">
        <v>10512</v>
      </c>
      <c r="F450" s="155" t="s">
        <v>419</v>
      </c>
      <c r="G450" s="169" t="s">
        <v>745</v>
      </c>
      <c r="H450" s="169" t="s">
        <v>11986</v>
      </c>
      <c r="I450" s="170" t="s">
        <v>859</v>
      </c>
      <c r="J450" s="171"/>
      <c r="K450" s="172"/>
      <c r="L450" s="171"/>
      <c r="M450" s="172"/>
      <c r="N450" s="171"/>
      <c r="O450" s="171" t="s">
        <v>366</v>
      </c>
      <c r="P450" s="171" t="s">
        <v>442</v>
      </c>
      <c r="Q450" s="173" t="s">
        <v>12535</v>
      </c>
      <c r="R450" s="173" t="s">
        <v>425</v>
      </c>
      <c r="S450" s="177"/>
      <c r="T450" s="167" t="s">
        <v>1530</v>
      </c>
      <c r="U450" s="149"/>
      <c r="V450" s="149"/>
      <c r="W450" s="164" t="str">
        <f>VLOOKUP(TRIM(X450),X10:Y88,2,FALSE)</f>
        <v>Withdrawn</v>
      </c>
      <c r="X450" s="11" t="str">
        <f t="shared" si="17"/>
        <v>99</v>
      </c>
      <c r="Y450" s="83"/>
      <c r="AA450" s="1">
        <f t="shared" si="16"/>
        <v>35</v>
      </c>
    </row>
    <row r="451" spans="1:27" ht="35.25" customHeight="1">
      <c r="A451" s="150" t="s">
        <v>185</v>
      </c>
      <c r="B451" s="165" t="s">
        <v>70</v>
      </c>
      <c r="C451" s="153" t="s">
        <v>186</v>
      </c>
      <c r="D451" s="153" t="s">
        <v>6903</v>
      </c>
      <c r="E451" s="154" t="s">
        <v>10513</v>
      </c>
      <c r="F451" s="155" t="s">
        <v>11987</v>
      </c>
      <c r="G451" s="155" t="s">
        <v>189</v>
      </c>
      <c r="H451" s="155" t="s">
        <v>11988</v>
      </c>
      <c r="I451" s="166" t="s">
        <v>11989</v>
      </c>
      <c r="J451" s="160"/>
      <c r="K451" s="159"/>
      <c r="L451" s="160"/>
      <c r="M451" s="159"/>
      <c r="N451" s="158"/>
      <c r="O451" s="158"/>
      <c r="P451" s="158" t="s">
        <v>11919</v>
      </c>
      <c r="Q451" s="162" t="s">
        <v>11990</v>
      </c>
      <c r="R451" s="162" t="s">
        <v>13272</v>
      </c>
      <c r="S451" s="163" t="s">
        <v>13271</v>
      </c>
      <c r="T451" s="148" t="s">
        <v>3582</v>
      </c>
      <c r="U451" s="149"/>
      <c r="V451" s="149"/>
      <c r="W451" s="164" t="str">
        <f>VLOOKUP(TRIM(X451),X10:Y88,2,FALSE)</f>
        <v>Krisztian</v>
      </c>
      <c r="X451" s="11" t="str">
        <f t="shared" si="17"/>
        <v>6.13</v>
      </c>
      <c r="Y451" s="83"/>
      <c r="AA451" s="1">
        <f t="shared" si="16"/>
        <v>56</v>
      </c>
    </row>
    <row r="452" spans="1:27" ht="35.25" customHeight="1">
      <c r="A452" s="150" t="s">
        <v>185</v>
      </c>
      <c r="B452" s="165" t="s">
        <v>70</v>
      </c>
      <c r="C452" s="153" t="s">
        <v>186</v>
      </c>
      <c r="D452" s="153" t="s">
        <v>105</v>
      </c>
      <c r="E452" s="154" t="s">
        <v>10514</v>
      </c>
      <c r="F452" s="155" t="s">
        <v>434</v>
      </c>
      <c r="G452" s="155" t="s">
        <v>189</v>
      </c>
      <c r="H452" s="155" t="s">
        <v>11991</v>
      </c>
      <c r="I452" s="166" t="s">
        <v>3580</v>
      </c>
      <c r="J452" s="160"/>
      <c r="K452" s="159"/>
      <c r="L452" s="160"/>
      <c r="M452" s="159"/>
      <c r="N452" s="158"/>
      <c r="O452" s="158"/>
      <c r="P452" s="158" t="s">
        <v>3741</v>
      </c>
      <c r="Q452" s="162" t="s">
        <v>11992</v>
      </c>
      <c r="R452" s="162" t="s">
        <v>13288</v>
      </c>
      <c r="S452" s="163" t="s">
        <v>13287</v>
      </c>
      <c r="T452" s="167" t="s">
        <v>3582</v>
      </c>
      <c r="U452" s="149"/>
      <c r="V452" s="149"/>
      <c r="W452" s="164" t="str">
        <f>VLOOKUP(TRIM(X452),X10:Y88,2,FALSE)</f>
        <v>Krisztian</v>
      </c>
      <c r="X452" s="11" t="str">
        <f t="shared" si="17"/>
        <v>5.4</v>
      </c>
      <c r="Y452" s="83"/>
      <c r="AA452" s="1">
        <f t="shared" si="16"/>
        <v>19</v>
      </c>
    </row>
    <row r="453" spans="1:27" ht="35.25" customHeight="1">
      <c r="A453" s="150" t="s">
        <v>185</v>
      </c>
      <c r="B453" s="165" t="s">
        <v>70</v>
      </c>
      <c r="C453" s="153" t="s">
        <v>186</v>
      </c>
      <c r="D453" s="153" t="s">
        <v>105</v>
      </c>
      <c r="E453" s="154" t="s">
        <v>10515</v>
      </c>
      <c r="F453" s="155" t="s">
        <v>30</v>
      </c>
      <c r="G453" s="155" t="s">
        <v>189</v>
      </c>
      <c r="H453" s="155" t="s">
        <v>12007</v>
      </c>
      <c r="I453" s="166" t="s">
        <v>859</v>
      </c>
      <c r="J453" s="160" t="s">
        <v>484</v>
      </c>
      <c r="K453" s="159">
        <v>3247</v>
      </c>
      <c r="L453" s="160" t="s">
        <v>62</v>
      </c>
      <c r="M453" s="159" t="s">
        <v>485</v>
      </c>
      <c r="N453" s="158" t="s">
        <v>6996</v>
      </c>
      <c r="O453" s="158" t="s">
        <v>206</v>
      </c>
      <c r="P453" s="158" t="s">
        <v>215</v>
      </c>
      <c r="Q453" s="162" t="s">
        <v>12480</v>
      </c>
      <c r="R453" s="162" t="s">
        <v>13280</v>
      </c>
      <c r="S453" s="163" t="s">
        <v>253</v>
      </c>
      <c r="T453" s="148" t="s">
        <v>893</v>
      </c>
      <c r="U453" s="149"/>
      <c r="V453" s="149"/>
      <c r="W453" s="164" t="str">
        <f>VLOOKUP(TRIM(X453),X10:Y88,2,FALSE)</f>
        <v>Krisztian</v>
      </c>
      <c r="X453" s="11" t="str">
        <f t="shared" si="17"/>
        <v>5.4</v>
      </c>
      <c r="Y453" s="83"/>
      <c r="AA453" s="1">
        <f t="shared" si="16"/>
        <v>35</v>
      </c>
    </row>
    <row r="454" spans="1:27" ht="35.25" customHeight="1">
      <c r="A454" s="150" t="s">
        <v>185</v>
      </c>
      <c r="B454" s="165" t="s">
        <v>70</v>
      </c>
      <c r="C454" s="153" t="s">
        <v>186</v>
      </c>
      <c r="D454" s="153" t="s">
        <v>127</v>
      </c>
      <c r="E454" s="154" t="s">
        <v>10516</v>
      </c>
      <c r="F454" s="155" t="s">
        <v>27</v>
      </c>
      <c r="G454" s="155" t="s">
        <v>189</v>
      </c>
      <c r="H454" s="155" t="s">
        <v>12753</v>
      </c>
      <c r="I454" s="166" t="s">
        <v>12265</v>
      </c>
      <c r="J454" s="160" t="s">
        <v>422</v>
      </c>
      <c r="K454" s="159"/>
      <c r="L454" s="160"/>
      <c r="M454" s="159"/>
      <c r="N454" s="158" t="s">
        <v>3708</v>
      </c>
      <c r="O454" s="158" t="s">
        <v>366</v>
      </c>
      <c r="P454" s="158" t="s">
        <v>442</v>
      </c>
      <c r="Q454" s="162" t="s">
        <v>11993</v>
      </c>
      <c r="R454" s="162" t="s">
        <v>14511</v>
      </c>
      <c r="S454" s="176" t="s">
        <v>496</v>
      </c>
      <c r="T454" s="167" t="s">
        <v>1148</v>
      </c>
      <c r="U454" s="149"/>
      <c r="V454" s="149"/>
      <c r="W454" s="164" t="str">
        <f>VLOOKUP(TRIM(X454),X10:Y88,2,FALSE)</f>
        <v>Frank</v>
      </c>
      <c r="X454" s="11" t="str">
        <f t="shared" si="17"/>
        <v>6.5.1</v>
      </c>
      <c r="Y454" s="83"/>
      <c r="AA454" s="1">
        <f t="shared" si="16"/>
        <v>47</v>
      </c>
    </row>
    <row r="455" spans="1:27" ht="35.25" customHeight="1">
      <c r="A455" s="150" t="s">
        <v>185</v>
      </c>
      <c r="B455" s="165" t="s">
        <v>70</v>
      </c>
      <c r="C455" s="153" t="s">
        <v>186</v>
      </c>
      <c r="D455" s="153" t="s">
        <v>127</v>
      </c>
      <c r="E455" s="154" t="s">
        <v>10517</v>
      </c>
      <c r="F455" s="155" t="s">
        <v>419</v>
      </c>
      <c r="G455" s="155" t="s">
        <v>242</v>
      </c>
      <c r="H455" s="155" t="s">
        <v>11994</v>
      </c>
      <c r="I455" s="166" t="s">
        <v>1146</v>
      </c>
      <c r="J455" s="160"/>
      <c r="K455" s="159"/>
      <c r="L455" s="160"/>
      <c r="M455" s="159"/>
      <c r="N455" s="158"/>
      <c r="O455" s="158" t="s">
        <v>366</v>
      </c>
      <c r="P455" s="158" t="s">
        <v>442</v>
      </c>
      <c r="Q455" s="162" t="s">
        <v>11995</v>
      </c>
      <c r="R455" s="162" t="s">
        <v>496</v>
      </c>
      <c r="S455" s="176" t="s">
        <v>496</v>
      </c>
      <c r="T455" s="148" t="s">
        <v>1148</v>
      </c>
      <c r="U455" s="149"/>
      <c r="V455" s="149"/>
      <c r="W455" s="164" t="str">
        <f>VLOOKUP(TRIM(X455),X10:Y88,2,FALSE)</f>
        <v>Frank</v>
      </c>
      <c r="X455" s="11" t="str">
        <f t="shared" si="17"/>
        <v>6.5.1</v>
      </c>
      <c r="Y455" s="83"/>
      <c r="AA455" s="1">
        <f t="shared" si="16"/>
        <v>19</v>
      </c>
    </row>
    <row r="456" spans="1:27" ht="35.25" customHeight="1">
      <c r="A456" s="150" t="s">
        <v>185</v>
      </c>
      <c r="B456" s="165" t="s">
        <v>70</v>
      </c>
      <c r="C456" s="153" t="s">
        <v>186</v>
      </c>
      <c r="D456" s="153" t="s">
        <v>127</v>
      </c>
      <c r="E456" s="154" t="s">
        <v>10518</v>
      </c>
      <c r="F456" s="155" t="s">
        <v>27</v>
      </c>
      <c r="G456" s="155" t="s">
        <v>189</v>
      </c>
      <c r="H456" s="155" t="s">
        <v>12754</v>
      </c>
      <c r="I456" s="166" t="s">
        <v>459</v>
      </c>
      <c r="J456" s="160" t="s">
        <v>422</v>
      </c>
      <c r="K456" s="159"/>
      <c r="L456" s="160"/>
      <c r="M456" s="159"/>
      <c r="N456" s="158" t="s">
        <v>3708</v>
      </c>
      <c r="O456" s="158" t="s">
        <v>366</v>
      </c>
      <c r="P456" s="158" t="s">
        <v>442</v>
      </c>
      <c r="Q456" s="162" t="s">
        <v>11996</v>
      </c>
      <c r="R456" s="162" t="s">
        <v>496</v>
      </c>
      <c r="S456" s="176" t="s">
        <v>496</v>
      </c>
      <c r="T456" s="167" t="s">
        <v>1148</v>
      </c>
      <c r="U456" s="149"/>
      <c r="V456" s="149"/>
      <c r="W456" s="164" t="str">
        <f>VLOOKUP(TRIM(X456),X10:Y88,2,FALSE)</f>
        <v>Frank</v>
      </c>
      <c r="X456" s="11" t="str">
        <f t="shared" si="17"/>
        <v>6.5.1</v>
      </c>
      <c r="Y456" s="83"/>
      <c r="AA456" s="1">
        <f t="shared" si="16"/>
        <v>14</v>
      </c>
    </row>
    <row r="457" spans="1:27" ht="35.25" customHeight="1">
      <c r="A457" s="150" t="s">
        <v>185</v>
      </c>
      <c r="B457" s="165" t="s">
        <v>70</v>
      </c>
      <c r="C457" s="153" t="s">
        <v>186</v>
      </c>
      <c r="D457" s="153" t="s">
        <v>127</v>
      </c>
      <c r="E457" s="154" t="s">
        <v>10519</v>
      </c>
      <c r="F457" s="155" t="s">
        <v>419</v>
      </c>
      <c r="G457" s="155" t="s">
        <v>242</v>
      </c>
      <c r="H457" s="155" t="s">
        <v>11997</v>
      </c>
      <c r="I457" s="166" t="s">
        <v>459</v>
      </c>
      <c r="J457" s="160"/>
      <c r="K457" s="159"/>
      <c r="L457" s="160"/>
      <c r="M457" s="159"/>
      <c r="N457" s="158"/>
      <c r="O457" s="158" t="s">
        <v>366</v>
      </c>
      <c r="P457" s="158" t="s">
        <v>442</v>
      </c>
      <c r="Q457" s="162" t="s">
        <v>11998</v>
      </c>
      <c r="R457" s="162" t="s">
        <v>13035</v>
      </c>
      <c r="S457" s="163" t="s">
        <v>253</v>
      </c>
      <c r="T457" s="148" t="s">
        <v>1148</v>
      </c>
      <c r="U457" s="149"/>
      <c r="V457" s="149"/>
      <c r="W457" s="164" t="str">
        <f>VLOOKUP(TRIM(X457),X10:Y88,2,FALSE)</f>
        <v>Frank</v>
      </c>
      <c r="X457" s="11" t="str">
        <f t="shared" si="17"/>
        <v>6.5.1</v>
      </c>
      <c r="Y457" s="83"/>
      <c r="AA457" s="1">
        <f t="shared" si="16"/>
        <v>14</v>
      </c>
    </row>
    <row r="458" spans="1:27" ht="35.25" customHeight="1">
      <c r="A458" s="150" t="s">
        <v>185</v>
      </c>
      <c r="B458" s="165" t="s">
        <v>70</v>
      </c>
      <c r="C458" s="153" t="s">
        <v>186</v>
      </c>
      <c r="D458" s="153" t="s">
        <v>127</v>
      </c>
      <c r="E458" s="154" t="s">
        <v>10520</v>
      </c>
      <c r="F458" s="155" t="s">
        <v>434</v>
      </c>
      <c r="G458" s="155" t="s">
        <v>189</v>
      </c>
      <c r="H458" s="155" t="s">
        <v>11999</v>
      </c>
      <c r="I458" s="166" t="s">
        <v>459</v>
      </c>
      <c r="J458" s="160"/>
      <c r="K458" s="159"/>
      <c r="L458" s="160"/>
      <c r="M458" s="159"/>
      <c r="N458" s="158"/>
      <c r="O458" s="158" t="s">
        <v>366</v>
      </c>
      <c r="P458" s="158" t="s">
        <v>12521</v>
      </c>
      <c r="Q458" s="162" t="s">
        <v>12000</v>
      </c>
      <c r="R458" s="162" t="s">
        <v>14513</v>
      </c>
      <c r="S458" s="176" t="s">
        <v>496</v>
      </c>
      <c r="T458" s="167" t="s">
        <v>1148</v>
      </c>
      <c r="U458" s="149"/>
      <c r="V458" s="149"/>
      <c r="W458" s="164" t="str">
        <f>VLOOKUP(TRIM(X458),X10:Y88,2,FALSE)</f>
        <v>Frank</v>
      </c>
      <c r="X458" s="11" t="str">
        <f t="shared" si="17"/>
        <v>6.5.1</v>
      </c>
      <c r="Y458" s="83"/>
      <c r="AA458" s="1">
        <f t="shared" si="16"/>
        <v>14</v>
      </c>
    </row>
    <row r="459" spans="1:27" ht="35.25" customHeight="1">
      <c r="A459" s="150" t="s">
        <v>185</v>
      </c>
      <c r="B459" s="165" t="s">
        <v>70</v>
      </c>
      <c r="C459" s="153" t="s">
        <v>186</v>
      </c>
      <c r="D459" s="153" t="s">
        <v>141</v>
      </c>
      <c r="E459" s="154" t="s">
        <v>10521</v>
      </c>
      <c r="F459" s="155" t="s">
        <v>27</v>
      </c>
      <c r="G459" s="155" t="s">
        <v>189</v>
      </c>
      <c r="H459" s="155" t="s">
        <v>12750</v>
      </c>
      <c r="I459" s="166" t="s">
        <v>859</v>
      </c>
      <c r="J459" s="160" t="s">
        <v>422</v>
      </c>
      <c r="K459" s="159"/>
      <c r="L459" s="160"/>
      <c r="M459" s="159"/>
      <c r="N459" s="158" t="s">
        <v>3708</v>
      </c>
      <c r="O459" s="158" t="s">
        <v>366</v>
      </c>
      <c r="P459" s="158" t="s">
        <v>442</v>
      </c>
      <c r="Q459" s="162" t="s">
        <v>12010</v>
      </c>
      <c r="R459" s="162" t="s">
        <v>13102</v>
      </c>
      <c r="S459" s="163" t="s">
        <v>13101</v>
      </c>
      <c r="T459" s="148" t="s">
        <v>12011</v>
      </c>
      <c r="U459" s="149"/>
      <c r="V459" s="149"/>
      <c r="W459" s="164" t="str">
        <f>VLOOKUP(TRIM(X459),X10:Y88,2,FALSE)</f>
        <v>Krisztian</v>
      </c>
      <c r="X459" s="11" t="str">
        <f t="shared" si="17"/>
        <v>6.5.6</v>
      </c>
      <c r="Y459" s="83"/>
      <c r="AA459" s="1">
        <f t="shared" si="16"/>
        <v>35</v>
      </c>
    </row>
    <row r="460" spans="1:27" ht="35.25" customHeight="1">
      <c r="A460" s="150" t="s">
        <v>185</v>
      </c>
      <c r="B460" s="165" t="s">
        <v>70</v>
      </c>
      <c r="C460" s="153" t="s">
        <v>186</v>
      </c>
      <c r="D460" s="153" t="s">
        <v>141</v>
      </c>
      <c r="E460" s="154" t="s">
        <v>10522</v>
      </c>
      <c r="F460" s="155" t="s">
        <v>27</v>
      </c>
      <c r="G460" s="155" t="s">
        <v>189</v>
      </c>
      <c r="H460" s="155" t="s">
        <v>12751</v>
      </c>
      <c r="I460" s="166" t="s">
        <v>859</v>
      </c>
      <c r="J460" s="160" t="s">
        <v>422</v>
      </c>
      <c r="K460" s="159"/>
      <c r="L460" s="160"/>
      <c r="M460" s="159"/>
      <c r="N460" s="158" t="s">
        <v>3708</v>
      </c>
      <c r="O460" s="158" t="s">
        <v>366</v>
      </c>
      <c r="P460" s="158" t="s">
        <v>442</v>
      </c>
      <c r="Q460" s="162" t="s">
        <v>12012</v>
      </c>
      <c r="R460" s="162" t="s">
        <v>13455</v>
      </c>
      <c r="S460" s="163" t="s">
        <v>13454</v>
      </c>
      <c r="T460" s="167" t="s">
        <v>12011</v>
      </c>
      <c r="U460" s="149"/>
      <c r="V460" s="149"/>
      <c r="W460" s="164" t="str">
        <f>VLOOKUP(TRIM(X460),X10:Y88,2,FALSE)</f>
        <v>Krisztian</v>
      </c>
      <c r="X460" s="11" t="str">
        <f t="shared" si="17"/>
        <v>6.5.6</v>
      </c>
      <c r="Y460" s="83"/>
      <c r="AA460" s="1">
        <f t="shared" si="16"/>
        <v>35</v>
      </c>
    </row>
    <row r="461" spans="1:27" ht="35.25" customHeight="1">
      <c r="A461" s="150" t="s">
        <v>185</v>
      </c>
      <c r="B461" s="165" t="s">
        <v>70</v>
      </c>
      <c r="C461" s="153" t="s">
        <v>186</v>
      </c>
      <c r="D461" s="153" t="s">
        <v>139</v>
      </c>
      <c r="E461" s="154" t="s">
        <v>10523</v>
      </c>
      <c r="F461" s="155" t="s">
        <v>27</v>
      </c>
      <c r="G461" s="155" t="s">
        <v>189</v>
      </c>
      <c r="H461" s="155" t="s">
        <v>12752</v>
      </c>
      <c r="I461" s="166" t="s">
        <v>859</v>
      </c>
      <c r="J461" s="160" t="s">
        <v>422</v>
      </c>
      <c r="K461" s="159"/>
      <c r="L461" s="160"/>
      <c r="M461" s="159"/>
      <c r="N461" s="158" t="s">
        <v>3708</v>
      </c>
      <c r="O461" s="158" t="s">
        <v>366</v>
      </c>
      <c r="P461" s="158" t="s">
        <v>442</v>
      </c>
      <c r="Q461" s="162" t="s">
        <v>12013</v>
      </c>
      <c r="R461" s="162" t="s">
        <v>496</v>
      </c>
      <c r="S461" s="176" t="s">
        <v>496</v>
      </c>
      <c r="T461" s="148" t="s">
        <v>12011</v>
      </c>
      <c r="U461" s="149"/>
      <c r="V461" s="149"/>
      <c r="W461" s="164" t="str">
        <f>VLOOKUP(TRIM(X461),X10:Y88,2,FALSE)</f>
        <v>Frank</v>
      </c>
      <c r="X461" s="11" t="str">
        <f t="shared" si="17"/>
        <v>6.5.5</v>
      </c>
      <c r="Y461" s="83"/>
      <c r="AA461" s="1">
        <f t="shared" si="16"/>
        <v>35</v>
      </c>
    </row>
    <row r="462" spans="1:27" ht="35.25" customHeight="1">
      <c r="A462" s="150" t="s">
        <v>185</v>
      </c>
      <c r="B462" s="165" t="s">
        <v>70</v>
      </c>
      <c r="C462" s="153" t="s">
        <v>186</v>
      </c>
      <c r="D462" s="153" t="s">
        <v>168</v>
      </c>
      <c r="E462" s="154" t="s">
        <v>10524</v>
      </c>
      <c r="F462" s="155" t="s">
        <v>419</v>
      </c>
      <c r="G462" s="155" t="s">
        <v>189</v>
      </c>
      <c r="H462" s="155" t="s">
        <v>12014</v>
      </c>
      <c r="I462" s="166" t="s">
        <v>12908</v>
      </c>
      <c r="J462" s="160"/>
      <c r="K462" s="159"/>
      <c r="L462" s="160"/>
      <c r="M462" s="159"/>
      <c r="N462" s="158"/>
      <c r="O462" s="158" t="s">
        <v>366</v>
      </c>
      <c r="P462" s="158" t="s">
        <v>7702</v>
      </c>
      <c r="Q462" s="162" t="s">
        <v>12016</v>
      </c>
      <c r="R462" s="162" t="s">
        <v>13024</v>
      </c>
      <c r="S462" s="163" t="s">
        <v>13025</v>
      </c>
      <c r="T462" s="167" t="s">
        <v>12011</v>
      </c>
      <c r="U462" s="149"/>
      <c r="V462" s="149"/>
      <c r="W462" s="164" t="str">
        <f>VLOOKUP(TRIM(X462),X10:Y88,2,FALSE)</f>
        <v>Frank</v>
      </c>
      <c r="X462" s="11" t="str">
        <f t="shared" si="17"/>
        <v>7.1</v>
      </c>
      <c r="Y462" s="83"/>
      <c r="AA462" s="1">
        <f t="shared" si="16"/>
        <v>44</v>
      </c>
    </row>
    <row r="463" spans="1:27" ht="35.25" customHeight="1">
      <c r="A463" s="150" t="s">
        <v>185</v>
      </c>
      <c r="B463" s="165" t="s">
        <v>70</v>
      </c>
      <c r="C463" s="153" t="s">
        <v>186</v>
      </c>
      <c r="D463" s="153" t="s">
        <v>98</v>
      </c>
      <c r="E463" s="154" t="s">
        <v>10525</v>
      </c>
      <c r="F463" s="155" t="s">
        <v>30</v>
      </c>
      <c r="G463" s="155" t="s">
        <v>189</v>
      </c>
      <c r="H463" s="155" t="s">
        <v>12017</v>
      </c>
      <c r="I463" s="166" t="s">
        <v>12015</v>
      </c>
      <c r="J463" s="160" t="s">
        <v>1699</v>
      </c>
      <c r="K463" s="159">
        <v>1092</v>
      </c>
      <c r="L463" s="160" t="s">
        <v>62</v>
      </c>
      <c r="M463" s="159" t="s">
        <v>669</v>
      </c>
      <c r="N463" s="158" t="s">
        <v>6996</v>
      </c>
      <c r="O463" s="158" t="s">
        <v>366</v>
      </c>
      <c r="P463" s="158" t="s">
        <v>6999</v>
      </c>
      <c r="Q463" s="162" t="s">
        <v>12481</v>
      </c>
      <c r="R463" s="162" t="s">
        <v>14512</v>
      </c>
      <c r="S463" s="176" t="s">
        <v>496</v>
      </c>
      <c r="T463" s="148" t="s">
        <v>12011</v>
      </c>
      <c r="U463" s="149"/>
      <c r="V463" s="149"/>
      <c r="W463" s="164" t="str">
        <f>VLOOKUP(TRIM(X463),X10:Y88,2,FALSE)</f>
        <v>Krisztian</v>
      </c>
      <c r="X463" s="11" t="str">
        <f t="shared" si="17"/>
        <v>5.2</v>
      </c>
      <c r="Y463" s="83"/>
      <c r="AA463" s="1">
        <f t="shared" si="16"/>
        <v>52</v>
      </c>
    </row>
    <row r="464" spans="1:27" ht="35.25" customHeight="1">
      <c r="A464" s="150" t="s">
        <v>185</v>
      </c>
      <c r="B464" s="165" t="s">
        <v>70</v>
      </c>
      <c r="C464" s="153" t="s">
        <v>186</v>
      </c>
      <c r="D464" s="153" t="s">
        <v>98</v>
      </c>
      <c r="E464" s="154" t="s">
        <v>10526</v>
      </c>
      <c r="F464" s="155" t="s">
        <v>30</v>
      </c>
      <c r="G464" s="155" t="s">
        <v>189</v>
      </c>
      <c r="H464" s="155" t="s">
        <v>12018</v>
      </c>
      <c r="I464" s="166" t="s">
        <v>859</v>
      </c>
      <c r="J464" s="160" t="s">
        <v>1284</v>
      </c>
      <c r="K464" s="159">
        <v>37</v>
      </c>
      <c r="L464" s="160" t="s">
        <v>62</v>
      </c>
      <c r="M464" s="159" t="s">
        <v>485</v>
      </c>
      <c r="N464" s="158" t="s">
        <v>486</v>
      </c>
      <c r="O464" s="158" t="s">
        <v>206</v>
      </c>
      <c r="P464" s="158" t="s">
        <v>1285</v>
      </c>
      <c r="Q464" s="162" t="s">
        <v>12482</v>
      </c>
      <c r="R464" s="162" t="s">
        <v>8650</v>
      </c>
      <c r="S464" s="163" t="s">
        <v>200</v>
      </c>
      <c r="T464" s="167" t="s">
        <v>12011</v>
      </c>
      <c r="U464" s="149"/>
      <c r="V464" s="149"/>
      <c r="W464" s="164" t="str">
        <f>VLOOKUP(TRIM(X464),X10:Y88,2,FALSE)</f>
        <v>Krisztian</v>
      </c>
      <c r="X464" s="11" t="str">
        <f t="shared" si="17"/>
        <v>5.2</v>
      </c>
      <c r="Y464" s="83"/>
      <c r="AA464" s="1">
        <f t="shared" si="16"/>
        <v>35</v>
      </c>
    </row>
    <row r="465" spans="1:27" ht="35.25" customHeight="1">
      <c r="A465" s="150" t="s">
        <v>185</v>
      </c>
      <c r="B465" s="165" t="s">
        <v>70</v>
      </c>
      <c r="C465" s="153" t="s">
        <v>186</v>
      </c>
      <c r="D465" s="153" t="s">
        <v>91</v>
      </c>
      <c r="E465" s="154" t="s">
        <v>10527</v>
      </c>
      <c r="F465" s="155" t="s">
        <v>30</v>
      </c>
      <c r="G465" s="155" t="s">
        <v>189</v>
      </c>
      <c r="H465" s="155" t="s">
        <v>12019</v>
      </c>
      <c r="I465" s="166" t="s">
        <v>859</v>
      </c>
      <c r="J465" s="160" t="s">
        <v>484</v>
      </c>
      <c r="K465" s="159">
        <v>3248</v>
      </c>
      <c r="L465" s="160" t="s">
        <v>62</v>
      </c>
      <c r="M465" s="159" t="s">
        <v>687</v>
      </c>
      <c r="N465" s="158" t="s">
        <v>6996</v>
      </c>
      <c r="O465" s="158" t="s">
        <v>206</v>
      </c>
      <c r="P465" s="158" t="s">
        <v>683</v>
      </c>
      <c r="Q465" s="162" t="s">
        <v>12483</v>
      </c>
      <c r="R465" s="162" t="s">
        <v>13533</v>
      </c>
      <c r="S465" s="163" t="s">
        <v>13532</v>
      </c>
      <c r="T465" s="148" t="s">
        <v>1530</v>
      </c>
      <c r="U465" s="149"/>
      <c r="V465" s="149"/>
      <c r="W465" s="164" t="str">
        <f>VLOOKUP(TRIM(X465),X10:Y88,2,FALSE)</f>
        <v>Puneet</v>
      </c>
      <c r="X465" s="11" t="str">
        <f t="shared" si="17"/>
        <v>5.1</v>
      </c>
      <c r="Y465" s="83"/>
      <c r="AA465" s="1">
        <f t="shared" si="16"/>
        <v>35</v>
      </c>
    </row>
    <row r="466" spans="1:27" ht="35.25" customHeight="1">
      <c r="A466" s="150" t="s">
        <v>185</v>
      </c>
      <c r="B466" s="165" t="s">
        <v>70</v>
      </c>
      <c r="C466" s="153" t="s">
        <v>186</v>
      </c>
      <c r="D466" s="153" t="s">
        <v>91</v>
      </c>
      <c r="E466" s="154" t="s">
        <v>10528</v>
      </c>
      <c r="F466" s="155" t="s">
        <v>30</v>
      </c>
      <c r="G466" s="155" t="s">
        <v>189</v>
      </c>
      <c r="H466" s="155" t="s">
        <v>12020</v>
      </c>
      <c r="I466" s="166" t="s">
        <v>859</v>
      </c>
      <c r="J466" s="160" t="s">
        <v>484</v>
      </c>
      <c r="K466" s="159">
        <v>3182</v>
      </c>
      <c r="L466" s="160" t="s">
        <v>76</v>
      </c>
      <c r="M466" s="159" t="s">
        <v>669</v>
      </c>
      <c r="N466" s="158" t="s">
        <v>7167</v>
      </c>
      <c r="O466" s="158" t="s">
        <v>229</v>
      </c>
      <c r="P466" s="158" t="s">
        <v>683</v>
      </c>
      <c r="Q466" s="162" t="s">
        <v>12484</v>
      </c>
      <c r="R466" s="162" t="s">
        <v>13530</v>
      </c>
      <c r="S466" s="163" t="s">
        <v>13529</v>
      </c>
      <c r="T466" s="167" t="s">
        <v>1530</v>
      </c>
      <c r="U466" s="149"/>
      <c r="V466" s="149"/>
      <c r="W466" s="164" t="str">
        <f>VLOOKUP(TRIM(X466),X10:Y88,2,FALSE)</f>
        <v>Puneet</v>
      </c>
      <c r="X466" s="11" t="str">
        <f t="shared" si="17"/>
        <v>5.1</v>
      </c>
      <c r="Y466" s="83"/>
      <c r="AA466" s="1">
        <f t="shared" si="16"/>
        <v>35</v>
      </c>
    </row>
    <row r="467" spans="1:27" ht="35.25" customHeight="1">
      <c r="A467" s="150" t="s">
        <v>185</v>
      </c>
      <c r="B467" s="165" t="s">
        <v>70</v>
      </c>
      <c r="C467" s="153" t="s">
        <v>186</v>
      </c>
      <c r="D467" s="153" t="s">
        <v>127</v>
      </c>
      <c r="E467" s="154" t="s">
        <v>10529</v>
      </c>
      <c r="F467" s="155" t="s">
        <v>27</v>
      </c>
      <c r="G467" s="155" t="s">
        <v>189</v>
      </c>
      <c r="H467" s="155" t="s">
        <v>12748</v>
      </c>
      <c r="I467" s="166" t="s">
        <v>7744</v>
      </c>
      <c r="J467" s="160" t="s">
        <v>422</v>
      </c>
      <c r="K467" s="159"/>
      <c r="L467" s="160"/>
      <c r="M467" s="159"/>
      <c r="N467" s="158" t="s">
        <v>3708</v>
      </c>
      <c r="O467" s="158" t="s">
        <v>366</v>
      </c>
      <c r="P467" s="158" t="s">
        <v>442</v>
      </c>
      <c r="Q467" s="162" t="s">
        <v>12022</v>
      </c>
      <c r="R467" s="162" t="s">
        <v>496</v>
      </c>
      <c r="S467" s="176" t="s">
        <v>496</v>
      </c>
      <c r="T467" s="148" t="s">
        <v>7549</v>
      </c>
      <c r="U467" s="149"/>
      <c r="V467" s="149"/>
      <c r="W467" s="164" t="str">
        <f>VLOOKUP(TRIM(X467),X10:Y88,2,FALSE)</f>
        <v>Frank</v>
      </c>
      <c r="X467" s="11" t="str">
        <f t="shared" si="17"/>
        <v>6.5.1</v>
      </c>
      <c r="Y467" s="83"/>
      <c r="AA467" s="1">
        <f t="shared" si="16"/>
        <v>13</v>
      </c>
    </row>
    <row r="468" spans="1:27" ht="35.25" customHeight="1">
      <c r="A468" s="150" t="s">
        <v>185</v>
      </c>
      <c r="B468" s="165" t="s">
        <v>70</v>
      </c>
      <c r="C468" s="153" t="s">
        <v>186</v>
      </c>
      <c r="D468" s="153" t="s">
        <v>153</v>
      </c>
      <c r="E468" s="154" t="s">
        <v>10530</v>
      </c>
      <c r="F468" s="155" t="s">
        <v>27</v>
      </c>
      <c r="G468" s="155" t="s">
        <v>189</v>
      </c>
      <c r="H468" s="155" t="s">
        <v>12749</v>
      </c>
      <c r="I468" s="166" t="s">
        <v>7744</v>
      </c>
      <c r="J468" s="160" t="s">
        <v>422</v>
      </c>
      <c r="K468" s="159"/>
      <c r="L468" s="160"/>
      <c r="M468" s="159"/>
      <c r="N468" s="158" t="s">
        <v>3708</v>
      </c>
      <c r="O468" s="158" t="s">
        <v>366</v>
      </c>
      <c r="P468" s="158" t="s">
        <v>442</v>
      </c>
      <c r="Q468" s="162" t="s">
        <v>12023</v>
      </c>
      <c r="R468" s="162" t="s">
        <v>496</v>
      </c>
      <c r="S468" s="176" t="s">
        <v>496</v>
      </c>
      <c r="T468" s="167" t="s">
        <v>7549</v>
      </c>
      <c r="U468" s="149"/>
      <c r="V468" s="149"/>
      <c r="W468" s="164" t="str">
        <f>VLOOKUP(TRIM(X468),X10:Y88,2,FALSE)</f>
        <v>Puneet</v>
      </c>
      <c r="X468" s="11" t="str">
        <f t="shared" si="17"/>
        <v>6.5.11</v>
      </c>
      <c r="Y468" s="83"/>
      <c r="AA468" s="1">
        <f t="shared" si="16"/>
        <v>13</v>
      </c>
    </row>
    <row r="469" spans="1:27" ht="35.25" customHeight="1">
      <c r="A469" s="150"/>
      <c r="B469" s="165" t="s">
        <v>70</v>
      </c>
      <c r="C469" s="153" t="s">
        <v>28</v>
      </c>
      <c r="D469" s="153" t="s">
        <v>91</v>
      </c>
      <c r="E469" s="154" t="s">
        <v>10531</v>
      </c>
      <c r="F469" s="155" t="s">
        <v>30</v>
      </c>
      <c r="G469" s="169" t="s">
        <v>189</v>
      </c>
      <c r="H469" s="169" t="s">
        <v>12033</v>
      </c>
      <c r="I469" s="170" t="s">
        <v>12021</v>
      </c>
      <c r="J469" s="171" t="s">
        <v>484</v>
      </c>
      <c r="K469" s="172">
        <v>3249</v>
      </c>
      <c r="L469" s="171" t="s">
        <v>62</v>
      </c>
      <c r="M469" s="172" t="s">
        <v>669</v>
      </c>
      <c r="N469" s="171" t="s">
        <v>6996</v>
      </c>
      <c r="O469" s="171" t="s">
        <v>206</v>
      </c>
      <c r="P469" s="171" t="s">
        <v>215</v>
      </c>
      <c r="Q469" s="173" t="s">
        <v>13336</v>
      </c>
      <c r="R469" s="236" t="s">
        <v>13337</v>
      </c>
      <c r="S469" s="177"/>
      <c r="T469" s="148" t="s">
        <v>7549</v>
      </c>
      <c r="U469" s="149"/>
      <c r="V469" s="149"/>
      <c r="W469" s="164" t="str">
        <f>VLOOKUP(TRIM(X469),X10:Y88,2,FALSE)</f>
        <v>Puneet</v>
      </c>
      <c r="X469" s="11" t="str">
        <f t="shared" si="17"/>
        <v>5.1</v>
      </c>
      <c r="Y469" s="83"/>
      <c r="AA469" s="1">
        <f t="shared" si="16"/>
        <v>13</v>
      </c>
    </row>
    <row r="470" spans="1:27" ht="35.25" customHeight="1">
      <c r="A470" s="150" t="s">
        <v>185</v>
      </c>
      <c r="B470" s="165" t="s">
        <v>70</v>
      </c>
      <c r="C470" s="153" t="s">
        <v>186</v>
      </c>
      <c r="D470" s="153" t="s">
        <v>133</v>
      </c>
      <c r="E470" s="154" t="s">
        <v>10532</v>
      </c>
      <c r="F470" s="155" t="s">
        <v>27</v>
      </c>
      <c r="G470" s="155" t="s">
        <v>189</v>
      </c>
      <c r="H470" s="155" t="s">
        <v>7611</v>
      </c>
      <c r="I470" s="166" t="s">
        <v>947</v>
      </c>
      <c r="J470" s="160" t="s">
        <v>455</v>
      </c>
      <c r="K470" s="159"/>
      <c r="L470" s="160"/>
      <c r="M470" s="159"/>
      <c r="N470" s="158" t="s">
        <v>1603</v>
      </c>
      <c r="O470" s="158" t="s">
        <v>366</v>
      </c>
      <c r="P470" s="158" t="s">
        <v>442</v>
      </c>
      <c r="Q470" s="162" t="s">
        <v>7612</v>
      </c>
      <c r="R470" s="162" t="s">
        <v>496</v>
      </c>
      <c r="S470" s="176" t="s">
        <v>496</v>
      </c>
      <c r="T470" s="167" t="s">
        <v>1254</v>
      </c>
      <c r="U470" s="149"/>
      <c r="V470" s="149"/>
      <c r="W470" s="164" t="str">
        <f>VLOOKUP(TRIM(X470),X10:Y88,2,FALSE)</f>
        <v>Frank</v>
      </c>
      <c r="X470" s="11" t="str">
        <f t="shared" si="17"/>
        <v>6.5.3</v>
      </c>
      <c r="Y470" s="83"/>
      <c r="AA470" s="1">
        <f t="shared" si="16"/>
        <v>7</v>
      </c>
    </row>
    <row r="471" spans="1:27" ht="35.25" customHeight="1">
      <c r="A471" s="150" t="s">
        <v>185</v>
      </c>
      <c r="B471" s="165" t="s">
        <v>70</v>
      </c>
      <c r="C471" s="153" t="s">
        <v>186</v>
      </c>
      <c r="D471" s="153" t="s">
        <v>11412</v>
      </c>
      <c r="E471" s="154" t="s">
        <v>10533</v>
      </c>
      <c r="F471" s="155" t="s">
        <v>27</v>
      </c>
      <c r="G471" s="155" t="s">
        <v>189</v>
      </c>
      <c r="H471" s="155" t="s">
        <v>12024</v>
      </c>
      <c r="I471" s="166" t="s">
        <v>947</v>
      </c>
      <c r="J471" s="160" t="s">
        <v>455</v>
      </c>
      <c r="K471" s="159"/>
      <c r="L471" s="160"/>
      <c r="M471" s="159"/>
      <c r="N471" s="158" t="s">
        <v>1603</v>
      </c>
      <c r="O471" s="158" t="s">
        <v>366</v>
      </c>
      <c r="P471" s="158" t="s">
        <v>442</v>
      </c>
      <c r="Q471" s="162" t="s">
        <v>12025</v>
      </c>
      <c r="R471" s="162" t="s">
        <v>496</v>
      </c>
      <c r="S471" s="176" t="s">
        <v>496</v>
      </c>
      <c r="T471" s="148" t="s">
        <v>1254</v>
      </c>
      <c r="U471" s="149"/>
      <c r="V471" s="149"/>
      <c r="W471" s="164" t="str">
        <f>VLOOKUP(TRIM(X471),X10:Y88,2,FALSE)</f>
        <v>Puneet</v>
      </c>
      <c r="X471" s="11" t="str">
        <f t="shared" si="17"/>
        <v>6.5.7.4</v>
      </c>
      <c r="Y471" s="83"/>
      <c r="AA471" s="1">
        <f t="shared" si="16"/>
        <v>7</v>
      </c>
    </row>
    <row r="472" spans="1:27" ht="35.25" customHeight="1">
      <c r="A472" s="150" t="s">
        <v>185</v>
      </c>
      <c r="B472" s="165" t="s">
        <v>70</v>
      </c>
      <c r="C472" s="153" t="s">
        <v>186</v>
      </c>
      <c r="D472" s="153" t="s">
        <v>133</v>
      </c>
      <c r="E472" s="154" t="s">
        <v>10534</v>
      </c>
      <c r="F472" s="155" t="s">
        <v>27</v>
      </c>
      <c r="G472" s="155" t="s">
        <v>189</v>
      </c>
      <c r="H472" s="155" t="s">
        <v>7617</v>
      </c>
      <c r="I472" s="166" t="s">
        <v>947</v>
      </c>
      <c r="J472" s="160" t="s">
        <v>422</v>
      </c>
      <c r="K472" s="159"/>
      <c r="L472" s="160"/>
      <c r="M472" s="159"/>
      <c r="N472" s="158" t="s">
        <v>3708</v>
      </c>
      <c r="O472" s="158" t="s">
        <v>366</v>
      </c>
      <c r="P472" s="158" t="s">
        <v>442</v>
      </c>
      <c r="Q472" s="162" t="s">
        <v>7618</v>
      </c>
      <c r="R472" s="162" t="s">
        <v>13479</v>
      </c>
      <c r="S472" s="163" t="s">
        <v>13480</v>
      </c>
      <c r="T472" s="167" t="s">
        <v>1254</v>
      </c>
      <c r="U472" s="149"/>
      <c r="V472" s="149"/>
      <c r="W472" s="164" t="str">
        <f>VLOOKUP(TRIM(X472),X10:Y88,2,FALSE)</f>
        <v>Frank</v>
      </c>
      <c r="X472" s="11" t="str">
        <f t="shared" si="17"/>
        <v>6.5.3</v>
      </c>
      <c r="Y472" s="83"/>
      <c r="AA472" s="1">
        <f t="shared" si="16"/>
        <v>7</v>
      </c>
    </row>
    <row r="473" spans="1:27" ht="35.25" customHeight="1">
      <c r="A473" s="150" t="s">
        <v>185</v>
      </c>
      <c r="B473" s="165" t="s">
        <v>70</v>
      </c>
      <c r="C473" s="153" t="s">
        <v>186</v>
      </c>
      <c r="D473" s="153" t="s">
        <v>11412</v>
      </c>
      <c r="E473" s="154" t="s">
        <v>10535</v>
      </c>
      <c r="F473" s="155" t="s">
        <v>27</v>
      </c>
      <c r="G473" s="155" t="s">
        <v>189</v>
      </c>
      <c r="H473" s="155" t="s">
        <v>12026</v>
      </c>
      <c r="I473" s="166" t="s">
        <v>947</v>
      </c>
      <c r="J473" s="160" t="s">
        <v>422</v>
      </c>
      <c r="K473" s="159"/>
      <c r="L473" s="160"/>
      <c r="M473" s="159"/>
      <c r="N473" s="158" t="s">
        <v>3708</v>
      </c>
      <c r="O473" s="158" t="s">
        <v>366</v>
      </c>
      <c r="P473" s="158" t="s">
        <v>442</v>
      </c>
      <c r="Q473" s="162" t="s">
        <v>12027</v>
      </c>
      <c r="R473" s="162" t="s">
        <v>496</v>
      </c>
      <c r="S473" s="176" t="s">
        <v>496</v>
      </c>
      <c r="T473" s="148" t="s">
        <v>1254</v>
      </c>
      <c r="U473" s="149"/>
      <c r="V473" s="149"/>
      <c r="W473" s="164" t="str">
        <f>VLOOKUP(TRIM(X473),X10:Y88,2,FALSE)</f>
        <v>Puneet</v>
      </c>
      <c r="X473" s="11" t="str">
        <f t="shared" si="17"/>
        <v>6.5.7.4</v>
      </c>
      <c r="Y473" s="83"/>
      <c r="AA473" s="1">
        <f t="shared" ref="AA473:AA536" si="18">LEN(I473)</f>
        <v>7</v>
      </c>
    </row>
    <row r="474" spans="1:27" ht="35.25" customHeight="1">
      <c r="A474" s="150" t="s">
        <v>185</v>
      </c>
      <c r="B474" s="165" t="s">
        <v>70</v>
      </c>
      <c r="C474" s="153" t="s">
        <v>186</v>
      </c>
      <c r="D474" s="153" t="s">
        <v>11412</v>
      </c>
      <c r="E474" s="154" t="s">
        <v>10536</v>
      </c>
      <c r="F474" s="155" t="s">
        <v>27</v>
      </c>
      <c r="G474" s="155" t="s">
        <v>189</v>
      </c>
      <c r="H474" s="155" t="s">
        <v>7620</v>
      </c>
      <c r="I474" s="166" t="s">
        <v>12920</v>
      </c>
      <c r="J474" s="160" t="s">
        <v>455</v>
      </c>
      <c r="K474" s="159"/>
      <c r="L474" s="160"/>
      <c r="M474" s="159"/>
      <c r="N474" s="158" t="s">
        <v>1603</v>
      </c>
      <c r="O474" s="158" t="s">
        <v>366</v>
      </c>
      <c r="P474" s="158" t="s">
        <v>442</v>
      </c>
      <c r="Q474" s="162" t="s">
        <v>7621</v>
      </c>
      <c r="R474" s="162" t="s">
        <v>496</v>
      </c>
      <c r="S474" s="176" t="s">
        <v>496</v>
      </c>
      <c r="T474" s="167" t="s">
        <v>1254</v>
      </c>
      <c r="U474" s="149"/>
      <c r="V474" s="149"/>
      <c r="W474" s="164" t="str">
        <f>VLOOKUP(TRIM(X474),X10:Y88,2,FALSE)</f>
        <v>Puneet</v>
      </c>
      <c r="X474" s="11" t="str">
        <f t="shared" si="17"/>
        <v>6.5.7.4</v>
      </c>
      <c r="Y474" s="83"/>
      <c r="AA474" s="1">
        <f t="shared" si="18"/>
        <v>12</v>
      </c>
    </row>
    <row r="475" spans="1:27" ht="35.25" customHeight="1">
      <c r="A475" s="150" t="s">
        <v>185</v>
      </c>
      <c r="B475" s="165" t="s">
        <v>70</v>
      </c>
      <c r="C475" s="153" t="s">
        <v>186</v>
      </c>
      <c r="D475" s="153" t="s">
        <v>133</v>
      </c>
      <c r="E475" s="154" t="s">
        <v>10537</v>
      </c>
      <c r="F475" s="155" t="s">
        <v>419</v>
      </c>
      <c r="G475" s="155" t="s">
        <v>745</v>
      </c>
      <c r="H475" s="155" t="s">
        <v>12028</v>
      </c>
      <c r="I475" s="166" t="s">
        <v>947</v>
      </c>
      <c r="J475" s="160"/>
      <c r="K475" s="159"/>
      <c r="L475" s="160"/>
      <c r="M475" s="159"/>
      <c r="N475" s="158"/>
      <c r="O475" s="158" t="s">
        <v>366</v>
      </c>
      <c r="P475" s="158" t="s">
        <v>442</v>
      </c>
      <c r="Q475" s="162" t="s">
        <v>12029</v>
      </c>
      <c r="R475" s="162" t="s">
        <v>496</v>
      </c>
      <c r="S475" s="176" t="s">
        <v>496</v>
      </c>
      <c r="T475" s="148" t="s">
        <v>1254</v>
      </c>
      <c r="U475" s="149"/>
      <c r="V475" s="149"/>
      <c r="W475" s="164" t="str">
        <f>VLOOKUP(TRIM(X475),X10:Y88,2,FALSE)</f>
        <v>Frank</v>
      </c>
      <c r="X475" s="11" t="str">
        <f t="shared" si="17"/>
        <v>6.5.3</v>
      </c>
      <c r="Y475" s="83"/>
      <c r="AA475" s="1">
        <f t="shared" si="18"/>
        <v>7</v>
      </c>
    </row>
    <row r="476" spans="1:27" ht="35.25" customHeight="1">
      <c r="A476" s="150" t="s">
        <v>185</v>
      </c>
      <c r="B476" s="165" t="s">
        <v>70</v>
      </c>
      <c r="C476" s="153" t="s">
        <v>186</v>
      </c>
      <c r="D476" s="153" t="s">
        <v>11411</v>
      </c>
      <c r="E476" s="154" t="s">
        <v>10538</v>
      </c>
      <c r="F476" s="155" t="s">
        <v>27</v>
      </c>
      <c r="G476" s="155" t="s">
        <v>189</v>
      </c>
      <c r="H476" s="155" t="s">
        <v>12030</v>
      </c>
      <c r="I476" s="166" t="s">
        <v>947</v>
      </c>
      <c r="J476" s="160" t="s">
        <v>455</v>
      </c>
      <c r="K476" s="159"/>
      <c r="L476" s="160"/>
      <c r="M476" s="159"/>
      <c r="N476" s="158" t="s">
        <v>1603</v>
      </c>
      <c r="O476" s="158" t="s">
        <v>366</v>
      </c>
      <c r="P476" s="158" t="s">
        <v>442</v>
      </c>
      <c r="Q476" s="162" t="s">
        <v>12031</v>
      </c>
      <c r="R476" s="162" t="s">
        <v>272</v>
      </c>
      <c r="S476" s="163" t="s">
        <v>253</v>
      </c>
      <c r="T476" s="167" t="s">
        <v>1254</v>
      </c>
      <c r="U476" s="149"/>
      <c r="V476" s="149"/>
      <c r="W476" s="164" t="str">
        <f>VLOOKUP(TRIM(X476),X10:Y88,2,FALSE)</f>
        <v>Puneet</v>
      </c>
      <c r="X476" s="11" t="str">
        <f t="shared" ref="X476:X539" si="19">IF(ISNONTEXT(D476),"" &amp; D476 &amp;"",T(D476))</f>
        <v>6.5.7.3</v>
      </c>
      <c r="Y476" s="83"/>
      <c r="AA476" s="1">
        <f t="shared" si="18"/>
        <v>7</v>
      </c>
    </row>
    <row r="477" spans="1:27" ht="35.25" customHeight="1">
      <c r="A477" s="150" t="s">
        <v>185</v>
      </c>
      <c r="B477" s="165" t="s">
        <v>70</v>
      </c>
      <c r="C477" s="153" t="s">
        <v>186</v>
      </c>
      <c r="D477" s="153" t="s">
        <v>130</v>
      </c>
      <c r="E477" s="154" t="s">
        <v>10539</v>
      </c>
      <c r="F477" s="155" t="s">
        <v>27</v>
      </c>
      <c r="G477" s="155" t="s">
        <v>189</v>
      </c>
      <c r="H477" s="155" t="s">
        <v>12726</v>
      </c>
      <c r="I477" s="166" t="s">
        <v>947</v>
      </c>
      <c r="J477" s="160" t="s">
        <v>422</v>
      </c>
      <c r="K477" s="159"/>
      <c r="L477" s="160"/>
      <c r="M477" s="159"/>
      <c r="N477" s="158" t="s">
        <v>3708</v>
      </c>
      <c r="O477" s="158" t="s">
        <v>366</v>
      </c>
      <c r="P477" s="158" t="s">
        <v>442</v>
      </c>
      <c r="Q477" s="162" t="s">
        <v>12032</v>
      </c>
      <c r="R477" s="162" t="s">
        <v>13609</v>
      </c>
      <c r="S477" s="163" t="s">
        <v>253</v>
      </c>
      <c r="T477" s="148" t="s">
        <v>1220</v>
      </c>
      <c r="U477" s="149"/>
      <c r="V477" s="149"/>
      <c r="W477" s="164" t="str">
        <f>VLOOKUP(TRIM(X477),X10:Y88,2,FALSE)</f>
        <v>Frank</v>
      </c>
      <c r="X477" s="11" t="str">
        <f t="shared" si="19"/>
        <v>6.5.2</v>
      </c>
      <c r="Y477" s="83"/>
      <c r="AA477" s="1">
        <f t="shared" si="18"/>
        <v>7</v>
      </c>
    </row>
    <row r="478" spans="1:27" ht="35.25" customHeight="1">
      <c r="A478" s="150" t="s">
        <v>185</v>
      </c>
      <c r="B478" s="165" t="s">
        <v>70</v>
      </c>
      <c r="C478" s="153" t="s">
        <v>186</v>
      </c>
      <c r="D478" s="153" t="s">
        <v>130</v>
      </c>
      <c r="E478" s="154" t="s">
        <v>10540</v>
      </c>
      <c r="F478" s="155" t="s">
        <v>27</v>
      </c>
      <c r="G478" s="155" t="s">
        <v>189</v>
      </c>
      <c r="H478" s="155" t="s">
        <v>12727</v>
      </c>
      <c r="I478" s="166" t="s">
        <v>947</v>
      </c>
      <c r="J478" s="160" t="s">
        <v>455</v>
      </c>
      <c r="K478" s="159"/>
      <c r="L478" s="160"/>
      <c r="M478" s="159"/>
      <c r="N478" s="158" t="s">
        <v>1603</v>
      </c>
      <c r="O478" s="158" t="s">
        <v>366</v>
      </c>
      <c r="P478" s="158" t="s">
        <v>442</v>
      </c>
      <c r="Q478" s="162" t="s">
        <v>12032</v>
      </c>
      <c r="R478" s="162" t="s">
        <v>496</v>
      </c>
      <c r="S478" s="176" t="s">
        <v>496</v>
      </c>
      <c r="T478" s="167" t="s">
        <v>1220</v>
      </c>
      <c r="U478" s="149"/>
      <c r="V478" s="149"/>
      <c r="W478" s="164" t="str">
        <f>VLOOKUP(TRIM(X478),X10:Y88,2,FALSE)</f>
        <v>Frank</v>
      </c>
      <c r="X478" s="11" t="str">
        <f t="shared" si="19"/>
        <v>6.5.2</v>
      </c>
      <c r="Y478" s="83"/>
      <c r="AA478" s="1">
        <f t="shared" si="18"/>
        <v>7</v>
      </c>
    </row>
    <row r="479" spans="1:27" ht="35.25" customHeight="1">
      <c r="A479" s="150" t="s">
        <v>185</v>
      </c>
      <c r="B479" s="165" t="s">
        <v>70</v>
      </c>
      <c r="C479" s="153" t="s">
        <v>186</v>
      </c>
      <c r="D479" s="153" t="s">
        <v>127</v>
      </c>
      <c r="E479" s="154" t="s">
        <v>10541</v>
      </c>
      <c r="F479" s="155" t="s">
        <v>27</v>
      </c>
      <c r="G479" s="155" t="s">
        <v>189</v>
      </c>
      <c r="H479" s="155" t="s">
        <v>12728</v>
      </c>
      <c r="I479" s="166" t="s">
        <v>947</v>
      </c>
      <c r="J479" s="160" t="s">
        <v>422</v>
      </c>
      <c r="K479" s="159"/>
      <c r="L479" s="160"/>
      <c r="M479" s="159"/>
      <c r="N479" s="158" t="s">
        <v>3708</v>
      </c>
      <c r="O479" s="158" t="s">
        <v>366</v>
      </c>
      <c r="P479" s="158" t="s">
        <v>442</v>
      </c>
      <c r="Q479" s="162" t="s">
        <v>7293</v>
      </c>
      <c r="R479" s="162" t="s">
        <v>496</v>
      </c>
      <c r="S479" s="176" t="s">
        <v>496</v>
      </c>
      <c r="T479" s="148" t="s">
        <v>1220</v>
      </c>
      <c r="U479" s="149"/>
      <c r="V479" s="149"/>
      <c r="W479" s="164" t="str">
        <f>VLOOKUP(TRIM(X479),X10:Y88,2,FALSE)</f>
        <v>Frank</v>
      </c>
      <c r="X479" s="11" t="str">
        <f t="shared" si="19"/>
        <v>6.5.1</v>
      </c>
      <c r="Y479" s="83"/>
      <c r="AA479" s="1">
        <f t="shared" si="18"/>
        <v>7</v>
      </c>
    </row>
    <row r="480" spans="1:27" ht="35.25" customHeight="1">
      <c r="A480" s="150" t="s">
        <v>185</v>
      </c>
      <c r="B480" s="165" t="s">
        <v>70</v>
      </c>
      <c r="C480" s="153" t="s">
        <v>186</v>
      </c>
      <c r="D480" s="153" t="s">
        <v>133</v>
      </c>
      <c r="E480" s="154" t="s">
        <v>10542</v>
      </c>
      <c r="F480" s="155" t="s">
        <v>27</v>
      </c>
      <c r="G480" s="155" t="s">
        <v>189</v>
      </c>
      <c r="H480" s="155" t="s">
        <v>12729</v>
      </c>
      <c r="I480" s="166" t="s">
        <v>947</v>
      </c>
      <c r="J480" s="160" t="s">
        <v>455</v>
      </c>
      <c r="K480" s="159"/>
      <c r="L480" s="160"/>
      <c r="M480" s="159"/>
      <c r="N480" s="158" t="s">
        <v>1603</v>
      </c>
      <c r="O480" s="158" t="s">
        <v>366</v>
      </c>
      <c r="P480" s="158" t="s">
        <v>442</v>
      </c>
      <c r="Q480" s="162" t="s">
        <v>12034</v>
      </c>
      <c r="R480" s="162" t="s">
        <v>496</v>
      </c>
      <c r="S480" s="176" t="s">
        <v>496</v>
      </c>
      <c r="T480" s="167" t="s">
        <v>1483</v>
      </c>
      <c r="U480" s="149"/>
      <c r="V480" s="149"/>
      <c r="W480" s="164" t="str">
        <f>VLOOKUP(TRIM(X480),X10:Y88,2,FALSE)</f>
        <v>Frank</v>
      </c>
      <c r="X480" s="11" t="str">
        <f t="shared" si="19"/>
        <v>6.5.3</v>
      </c>
      <c r="Y480" s="83"/>
      <c r="AA480" s="1">
        <f t="shared" si="18"/>
        <v>7</v>
      </c>
    </row>
    <row r="481" spans="1:27" ht="35.25" customHeight="1">
      <c r="A481" s="150" t="s">
        <v>185</v>
      </c>
      <c r="B481" s="165" t="s">
        <v>70</v>
      </c>
      <c r="C481" s="153" t="s">
        <v>186</v>
      </c>
      <c r="D481" s="153" t="s">
        <v>133</v>
      </c>
      <c r="E481" s="154" t="s">
        <v>10543</v>
      </c>
      <c r="F481" s="155" t="s">
        <v>27</v>
      </c>
      <c r="G481" s="155" t="s">
        <v>189</v>
      </c>
      <c r="H481" s="155" t="s">
        <v>12730</v>
      </c>
      <c r="I481" s="166" t="s">
        <v>947</v>
      </c>
      <c r="J481" s="160" t="s">
        <v>455</v>
      </c>
      <c r="K481" s="159"/>
      <c r="L481" s="160"/>
      <c r="M481" s="159"/>
      <c r="N481" s="158" t="s">
        <v>1603</v>
      </c>
      <c r="O481" s="158" t="s">
        <v>366</v>
      </c>
      <c r="P481" s="158" t="s">
        <v>442</v>
      </c>
      <c r="Q481" s="162" t="s">
        <v>12035</v>
      </c>
      <c r="R481" s="162" t="s">
        <v>496</v>
      </c>
      <c r="S481" s="176" t="s">
        <v>496</v>
      </c>
      <c r="T481" s="148" t="s">
        <v>1483</v>
      </c>
      <c r="U481" s="149"/>
      <c r="V481" s="149"/>
      <c r="W481" s="164" t="str">
        <f>VLOOKUP(TRIM(X481),X10:Y88,2,FALSE)</f>
        <v>Frank</v>
      </c>
      <c r="X481" s="11" t="str">
        <f t="shared" si="19"/>
        <v>6.5.3</v>
      </c>
      <c r="Y481" s="83"/>
      <c r="AA481" s="1">
        <f t="shared" si="18"/>
        <v>7</v>
      </c>
    </row>
    <row r="482" spans="1:27" ht="35.25" customHeight="1">
      <c r="A482" s="150" t="s">
        <v>185</v>
      </c>
      <c r="B482" s="165" t="s">
        <v>70</v>
      </c>
      <c r="C482" s="153" t="s">
        <v>186</v>
      </c>
      <c r="D482" s="153" t="s">
        <v>133</v>
      </c>
      <c r="E482" s="154" t="s">
        <v>10544</v>
      </c>
      <c r="F482" s="155" t="s">
        <v>27</v>
      </c>
      <c r="G482" s="155" t="s">
        <v>189</v>
      </c>
      <c r="H482" s="155" t="s">
        <v>12731</v>
      </c>
      <c r="I482" s="166" t="s">
        <v>2507</v>
      </c>
      <c r="J482" s="160" t="s">
        <v>422</v>
      </c>
      <c r="K482" s="159"/>
      <c r="L482" s="160"/>
      <c r="M482" s="159"/>
      <c r="N482" s="158" t="s">
        <v>3708</v>
      </c>
      <c r="O482" s="158" t="s">
        <v>366</v>
      </c>
      <c r="P482" s="158" t="s">
        <v>442</v>
      </c>
      <c r="Q482" s="162" t="s">
        <v>12036</v>
      </c>
      <c r="R482" s="162" t="s">
        <v>13224</v>
      </c>
      <c r="S482" s="163" t="s">
        <v>444</v>
      </c>
      <c r="T482" s="167" t="s">
        <v>2509</v>
      </c>
      <c r="U482" s="149"/>
      <c r="V482" s="149"/>
      <c r="W482" s="164" t="str">
        <f>VLOOKUP(TRIM(X482),X10:Y88,2,FALSE)</f>
        <v>Frank</v>
      </c>
      <c r="X482" s="11" t="str">
        <f t="shared" si="19"/>
        <v>6.5.3</v>
      </c>
      <c r="Y482" s="83"/>
      <c r="AA482" s="1">
        <f t="shared" si="18"/>
        <v>4</v>
      </c>
    </row>
    <row r="483" spans="1:27" ht="35.25" customHeight="1">
      <c r="A483" s="150" t="s">
        <v>185</v>
      </c>
      <c r="B483" s="165" t="s">
        <v>70</v>
      </c>
      <c r="C483" s="153" t="s">
        <v>186</v>
      </c>
      <c r="D483" s="153" t="s">
        <v>141</v>
      </c>
      <c r="E483" s="154" t="s">
        <v>10545</v>
      </c>
      <c r="F483" s="155" t="s">
        <v>27</v>
      </c>
      <c r="G483" s="155" t="s">
        <v>189</v>
      </c>
      <c r="H483" s="155" t="s">
        <v>12037</v>
      </c>
      <c r="I483" s="166" t="s">
        <v>11887</v>
      </c>
      <c r="J483" s="160" t="s">
        <v>422</v>
      </c>
      <c r="K483" s="159"/>
      <c r="L483" s="160"/>
      <c r="M483" s="159"/>
      <c r="N483" s="158" t="s">
        <v>3708</v>
      </c>
      <c r="O483" s="158" t="s">
        <v>366</v>
      </c>
      <c r="P483" s="158" t="s">
        <v>442</v>
      </c>
      <c r="Q483" s="162" t="s">
        <v>12037</v>
      </c>
      <c r="R483" s="162" t="s">
        <v>13617</v>
      </c>
      <c r="S483" s="163" t="s">
        <v>13616</v>
      </c>
      <c r="T483" s="148" t="s">
        <v>12038</v>
      </c>
      <c r="U483" s="149"/>
      <c r="V483" s="149"/>
      <c r="W483" s="164" t="str">
        <f>VLOOKUP(TRIM(X483),X10:Y88,2,FALSE)</f>
        <v>Krisztian</v>
      </c>
      <c r="X483" s="11" t="str">
        <f t="shared" si="19"/>
        <v>6.5.6</v>
      </c>
      <c r="Y483" s="83"/>
      <c r="AA483" s="1">
        <f t="shared" si="18"/>
        <v>36</v>
      </c>
    </row>
    <row r="484" spans="1:27" ht="35.25" customHeight="1">
      <c r="A484" s="150" t="s">
        <v>185</v>
      </c>
      <c r="B484" s="165" t="s">
        <v>70</v>
      </c>
      <c r="C484" s="153" t="s">
        <v>186</v>
      </c>
      <c r="D484" s="153" t="s">
        <v>151</v>
      </c>
      <c r="E484" s="154" t="s">
        <v>10546</v>
      </c>
      <c r="F484" s="155" t="s">
        <v>27</v>
      </c>
      <c r="G484" s="155" t="s">
        <v>189</v>
      </c>
      <c r="H484" s="155" t="s">
        <v>12732</v>
      </c>
      <c r="I484" s="166" t="s">
        <v>859</v>
      </c>
      <c r="J484" s="160" t="s">
        <v>422</v>
      </c>
      <c r="K484" s="159"/>
      <c r="L484" s="160"/>
      <c r="M484" s="159"/>
      <c r="N484" s="158" t="s">
        <v>3708</v>
      </c>
      <c r="O484" s="158" t="s">
        <v>366</v>
      </c>
      <c r="P484" s="158" t="s">
        <v>442</v>
      </c>
      <c r="Q484" s="162" t="s">
        <v>12039</v>
      </c>
      <c r="R484" s="162" t="s">
        <v>496</v>
      </c>
      <c r="S484" s="176" t="s">
        <v>496</v>
      </c>
      <c r="T484" s="167" t="s">
        <v>12038</v>
      </c>
      <c r="U484" s="149"/>
      <c r="V484" s="149"/>
      <c r="W484" s="164" t="str">
        <f>VLOOKUP(TRIM(X484),X10:Y88,2,FALSE)</f>
        <v>Krisztian</v>
      </c>
      <c r="X484" s="11" t="str">
        <f t="shared" si="19"/>
        <v>6.5.10</v>
      </c>
      <c r="Y484" s="83"/>
      <c r="AA484" s="1">
        <f t="shared" si="18"/>
        <v>35</v>
      </c>
    </row>
    <row r="485" spans="1:27" ht="35.25" customHeight="1">
      <c r="A485" s="150" t="s">
        <v>185</v>
      </c>
      <c r="B485" s="165" t="s">
        <v>70</v>
      </c>
      <c r="C485" s="153" t="s">
        <v>186</v>
      </c>
      <c r="D485" s="153" t="s">
        <v>151</v>
      </c>
      <c r="E485" s="154" t="s">
        <v>10547</v>
      </c>
      <c r="F485" s="155" t="s">
        <v>27</v>
      </c>
      <c r="G485" s="155" t="s">
        <v>189</v>
      </c>
      <c r="H485" s="155" t="s">
        <v>12733</v>
      </c>
      <c r="I485" s="166" t="s">
        <v>859</v>
      </c>
      <c r="J485" s="160" t="s">
        <v>455</v>
      </c>
      <c r="K485" s="159"/>
      <c r="L485" s="160"/>
      <c r="M485" s="159"/>
      <c r="N485" s="158" t="s">
        <v>1603</v>
      </c>
      <c r="O485" s="158" t="s">
        <v>366</v>
      </c>
      <c r="P485" s="158" t="s">
        <v>442</v>
      </c>
      <c r="Q485" s="162" t="s">
        <v>12040</v>
      </c>
      <c r="R485" s="162" t="s">
        <v>496</v>
      </c>
      <c r="S485" s="176" t="s">
        <v>496</v>
      </c>
      <c r="T485" s="148" t="s">
        <v>12038</v>
      </c>
      <c r="U485" s="149"/>
      <c r="V485" s="149"/>
      <c r="W485" s="164" t="str">
        <f>VLOOKUP(TRIM(X485),X10:Y88,2,FALSE)</f>
        <v>Krisztian</v>
      </c>
      <c r="X485" s="11" t="str">
        <f t="shared" si="19"/>
        <v>6.5.10</v>
      </c>
      <c r="Y485" s="83"/>
      <c r="AA485" s="1">
        <f t="shared" si="18"/>
        <v>35</v>
      </c>
    </row>
    <row r="486" spans="1:27" ht="35.25" customHeight="1">
      <c r="A486" s="150" t="s">
        <v>185</v>
      </c>
      <c r="B486" s="165" t="s">
        <v>70</v>
      </c>
      <c r="C486" s="153" t="s">
        <v>186</v>
      </c>
      <c r="D486" s="153" t="s">
        <v>133</v>
      </c>
      <c r="E486" s="154" t="s">
        <v>10548</v>
      </c>
      <c r="F486" s="155" t="s">
        <v>27</v>
      </c>
      <c r="G486" s="155" t="s">
        <v>189</v>
      </c>
      <c r="H486" s="155" t="s">
        <v>12734</v>
      </c>
      <c r="I486" s="166" t="s">
        <v>12042</v>
      </c>
      <c r="J486" s="160" t="s">
        <v>422</v>
      </c>
      <c r="K486" s="159"/>
      <c r="L486" s="160"/>
      <c r="M486" s="159"/>
      <c r="N486" s="158" t="s">
        <v>3708</v>
      </c>
      <c r="O486" s="158" t="s">
        <v>366</v>
      </c>
      <c r="P486" s="158" t="s">
        <v>442</v>
      </c>
      <c r="Q486" s="162" t="s">
        <v>12041</v>
      </c>
      <c r="R486" s="162" t="s">
        <v>496</v>
      </c>
      <c r="S486" s="176" t="s">
        <v>496</v>
      </c>
      <c r="T486" s="167" t="s">
        <v>12038</v>
      </c>
      <c r="U486" s="149"/>
      <c r="V486" s="149"/>
      <c r="W486" s="164" t="str">
        <f>VLOOKUP(TRIM(X486),X10:Y88,2,FALSE)</f>
        <v>Frank</v>
      </c>
      <c r="X486" s="11" t="str">
        <f t="shared" si="19"/>
        <v>6.5.3</v>
      </c>
      <c r="Y486" s="83"/>
      <c r="AA486" s="1">
        <f t="shared" si="18"/>
        <v>47</v>
      </c>
    </row>
    <row r="487" spans="1:27" ht="35.25" customHeight="1">
      <c r="A487" s="150" t="s">
        <v>185</v>
      </c>
      <c r="B487" s="165" t="s">
        <v>70</v>
      </c>
      <c r="C487" s="153" t="s">
        <v>186</v>
      </c>
      <c r="D487" s="153" t="s">
        <v>127</v>
      </c>
      <c r="E487" s="154" t="s">
        <v>10549</v>
      </c>
      <c r="F487" s="155" t="s">
        <v>27</v>
      </c>
      <c r="G487" s="155" t="s">
        <v>189</v>
      </c>
      <c r="H487" s="155" t="s">
        <v>12735</v>
      </c>
      <c r="I487" s="166" t="s">
        <v>4232</v>
      </c>
      <c r="J487" s="160" t="s">
        <v>422</v>
      </c>
      <c r="K487" s="159"/>
      <c r="L487" s="160"/>
      <c r="M487" s="159"/>
      <c r="N487" s="158" t="s">
        <v>3708</v>
      </c>
      <c r="O487" s="158" t="s">
        <v>366</v>
      </c>
      <c r="P487" s="158" t="s">
        <v>442</v>
      </c>
      <c r="Q487" s="162" t="s">
        <v>12043</v>
      </c>
      <c r="R487" s="162" t="s">
        <v>14333</v>
      </c>
      <c r="S487" s="163" t="s">
        <v>193</v>
      </c>
      <c r="T487" s="148" t="s">
        <v>12044</v>
      </c>
      <c r="U487" s="149"/>
      <c r="V487" s="149" t="s">
        <v>995</v>
      </c>
      <c r="W487" s="164" t="str">
        <f>VLOOKUP(TRIM(X487),X10:Y88,2,FALSE)</f>
        <v>Frank</v>
      </c>
      <c r="X487" s="11" t="str">
        <f t="shared" si="19"/>
        <v>6.5.1</v>
      </c>
      <c r="Y487" s="83"/>
      <c r="AA487" s="1">
        <f t="shared" si="18"/>
        <v>3</v>
      </c>
    </row>
    <row r="488" spans="1:27" ht="35.25" customHeight="1">
      <c r="A488" s="150" t="s">
        <v>185</v>
      </c>
      <c r="B488" s="165" t="s">
        <v>70</v>
      </c>
      <c r="C488" s="153" t="s">
        <v>186</v>
      </c>
      <c r="D488" s="153" t="s">
        <v>127</v>
      </c>
      <c r="E488" s="154" t="s">
        <v>10550</v>
      </c>
      <c r="F488" s="155" t="s">
        <v>27</v>
      </c>
      <c r="G488" s="155" t="s">
        <v>189</v>
      </c>
      <c r="H488" s="155" t="s">
        <v>12736</v>
      </c>
      <c r="I488" s="166" t="s">
        <v>4232</v>
      </c>
      <c r="J488" s="160" t="s">
        <v>422</v>
      </c>
      <c r="K488" s="159"/>
      <c r="L488" s="160"/>
      <c r="M488" s="159"/>
      <c r="N488" s="158" t="s">
        <v>3708</v>
      </c>
      <c r="O488" s="158" t="s">
        <v>366</v>
      </c>
      <c r="P488" s="158" t="s">
        <v>442</v>
      </c>
      <c r="Q488" s="162" t="s">
        <v>12045</v>
      </c>
      <c r="R488" s="162" t="s">
        <v>496</v>
      </c>
      <c r="S488" s="176" t="s">
        <v>496</v>
      </c>
      <c r="T488" s="167" t="s">
        <v>12044</v>
      </c>
      <c r="U488" s="149"/>
      <c r="V488" s="149"/>
      <c r="W488" s="164" t="str">
        <f>VLOOKUP(TRIM(X488),X10:Y88,2,FALSE)</f>
        <v>Frank</v>
      </c>
      <c r="X488" s="11" t="str">
        <f t="shared" si="19"/>
        <v>6.5.1</v>
      </c>
      <c r="Y488" s="83"/>
      <c r="AA488" s="1">
        <f t="shared" si="18"/>
        <v>3</v>
      </c>
    </row>
    <row r="489" spans="1:27" ht="35.25" customHeight="1">
      <c r="A489" s="150" t="s">
        <v>185</v>
      </c>
      <c r="B489" s="165" t="s">
        <v>70</v>
      </c>
      <c r="C489" s="153" t="s">
        <v>186</v>
      </c>
      <c r="D489" s="153" t="s">
        <v>127</v>
      </c>
      <c r="E489" s="154" t="s">
        <v>10551</v>
      </c>
      <c r="F489" s="155" t="s">
        <v>27</v>
      </c>
      <c r="G489" s="155" t="s">
        <v>189</v>
      </c>
      <c r="H489" s="155" t="s">
        <v>12737</v>
      </c>
      <c r="I489" s="166" t="s">
        <v>4232</v>
      </c>
      <c r="J489" s="160" t="s">
        <v>422</v>
      </c>
      <c r="K489" s="159"/>
      <c r="L489" s="160"/>
      <c r="M489" s="159"/>
      <c r="N489" s="158" t="s">
        <v>3708</v>
      </c>
      <c r="O489" s="158" t="s">
        <v>366</v>
      </c>
      <c r="P489" s="158" t="s">
        <v>442</v>
      </c>
      <c r="Q489" s="162" t="s">
        <v>12046</v>
      </c>
      <c r="R489" s="162" t="s">
        <v>14333</v>
      </c>
      <c r="S489" s="163" t="s">
        <v>193</v>
      </c>
      <c r="T489" s="148" t="s">
        <v>12044</v>
      </c>
      <c r="U489" s="149"/>
      <c r="V489" s="149" t="s">
        <v>995</v>
      </c>
      <c r="W489" s="164" t="str">
        <f>VLOOKUP(TRIM(X489),X10:Y88,2,FALSE)</f>
        <v>Frank</v>
      </c>
      <c r="X489" s="11" t="str">
        <f t="shared" si="19"/>
        <v>6.5.1</v>
      </c>
      <c r="Y489" s="83"/>
      <c r="AA489" s="1">
        <f t="shared" si="18"/>
        <v>3</v>
      </c>
    </row>
    <row r="490" spans="1:27" ht="35.25" customHeight="1">
      <c r="A490" s="150" t="s">
        <v>185</v>
      </c>
      <c r="B490" s="165" t="s">
        <v>70</v>
      </c>
      <c r="C490" s="153" t="s">
        <v>186</v>
      </c>
      <c r="D490" s="153" t="s">
        <v>127</v>
      </c>
      <c r="E490" s="154" t="s">
        <v>10552</v>
      </c>
      <c r="F490" s="155" t="s">
        <v>27</v>
      </c>
      <c r="G490" s="155" t="s">
        <v>189</v>
      </c>
      <c r="H490" s="155" t="s">
        <v>12738</v>
      </c>
      <c r="I490" s="166" t="s">
        <v>4232</v>
      </c>
      <c r="J490" s="160" t="s">
        <v>422</v>
      </c>
      <c r="K490" s="159"/>
      <c r="L490" s="160"/>
      <c r="M490" s="159"/>
      <c r="N490" s="158" t="s">
        <v>3708</v>
      </c>
      <c r="O490" s="158" t="s">
        <v>366</v>
      </c>
      <c r="P490" s="158" t="s">
        <v>442</v>
      </c>
      <c r="Q490" s="162" t="s">
        <v>12047</v>
      </c>
      <c r="R490" s="162" t="s">
        <v>14335</v>
      </c>
      <c r="S490" s="163" t="s">
        <v>193</v>
      </c>
      <c r="T490" s="167" t="s">
        <v>12044</v>
      </c>
      <c r="U490" s="149"/>
      <c r="V490" s="149" t="s">
        <v>995</v>
      </c>
      <c r="W490" s="164" t="str">
        <f>VLOOKUP(TRIM(X490),X10:Y88,2,FALSE)</f>
        <v>Frank</v>
      </c>
      <c r="X490" s="11" t="str">
        <f t="shared" si="19"/>
        <v>6.5.1</v>
      </c>
      <c r="Y490" s="83"/>
      <c r="AA490" s="1">
        <f t="shared" si="18"/>
        <v>3</v>
      </c>
    </row>
    <row r="491" spans="1:27" ht="35.25" customHeight="1">
      <c r="A491" s="150" t="s">
        <v>185</v>
      </c>
      <c r="B491" s="165" t="s">
        <v>70</v>
      </c>
      <c r="C491" s="153" t="s">
        <v>186</v>
      </c>
      <c r="D491" s="153" t="s">
        <v>127</v>
      </c>
      <c r="E491" s="154" t="s">
        <v>10553</v>
      </c>
      <c r="F491" s="155" t="s">
        <v>27</v>
      </c>
      <c r="G491" s="155" t="s">
        <v>189</v>
      </c>
      <c r="H491" s="155" t="s">
        <v>12739</v>
      </c>
      <c r="I491" s="166" t="s">
        <v>4232</v>
      </c>
      <c r="J491" s="160" t="s">
        <v>422</v>
      </c>
      <c r="K491" s="159"/>
      <c r="L491" s="160"/>
      <c r="M491" s="159"/>
      <c r="N491" s="158" t="s">
        <v>3708</v>
      </c>
      <c r="O491" s="158" t="s">
        <v>366</v>
      </c>
      <c r="P491" s="158" t="s">
        <v>442</v>
      </c>
      <c r="Q491" s="162" t="s">
        <v>12048</v>
      </c>
      <c r="R491" s="162" t="s">
        <v>14336</v>
      </c>
      <c r="S491" s="163" t="s">
        <v>193</v>
      </c>
      <c r="T491" s="148" t="s">
        <v>12044</v>
      </c>
      <c r="U491" s="149"/>
      <c r="V491" s="149" t="s">
        <v>995</v>
      </c>
      <c r="W491" s="164" t="str">
        <f>VLOOKUP(TRIM(X491),X10:Y88,2,FALSE)</f>
        <v>Frank</v>
      </c>
      <c r="X491" s="11" t="str">
        <f t="shared" si="19"/>
        <v>6.5.1</v>
      </c>
      <c r="Y491" s="83"/>
      <c r="AA491" s="1">
        <f t="shared" si="18"/>
        <v>3</v>
      </c>
    </row>
    <row r="492" spans="1:27" ht="35.25" customHeight="1">
      <c r="A492" s="150" t="s">
        <v>185</v>
      </c>
      <c r="B492" s="165" t="s">
        <v>70</v>
      </c>
      <c r="C492" s="153" t="s">
        <v>186</v>
      </c>
      <c r="D492" s="153" t="s">
        <v>127</v>
      </c>
      <c r="E492" s="154" t="s">
        <v>10554</v>
      </c>
      <c r="F492" s="155" t="s">
        <v>27</v>
      </c>
      <c r="G492" s="155" t="s">
        <v>189</v>
      </c>
      <c r="H492" s="155" t="s">
        <v>12740</v>
      </c>
      <c r="I492" s="166" t="s">
        <v>4232</v>
      </c>
      <c r="J492" s="160" t="s">
        <v>422</v>
      </c>
      <c r="K492" s="159"/>
      <c r="L492" s="160"/>
      <c r="M492" s="159"/>
      <c r="N492" s="158" t="s">
        <v>3708</v>
      </c>
      <c r="O492" s="158" t="s">
        <v>366</v>
      </c>
      <c r="P492" s="158" t="s">
        <v>442</v>
      </c>
      <c r="Q492" s="162" t="s">
        <v>12049</v>
      </c>
      <c r="R492" s="162" t="s">
        <v>13566</v>
      </c>
      <c r="S492" s="163" t="s">
        <v>13569</v>
      </c>
      <c r="T492" s="167" t="s">
        <v>12044</v>
      </c>
      <c r="U492" s="149"/>
      <c r="V492" s="149"/>
      <c r="W492" s="164" t="str">
        <f>VLOOKUP(TRIM(X492),X10:Y88,2,FALSE)</f>
        <v>Frank</v>
      </c>
      <c r="X492" s="11" t="str">
        <f t="shared" si="19"/>
        <v>6.5.1</v>
      </c>
      <c r="Y492" s="83"/>
      <c r="AA492" s="1">
        <f t="shared" si="18"/>
        <v>3</v>
      </c>
    </row>
    <row r="493" spans="1:27" ht="35.25" customHeight="1">
      <c r="A493" s="150" t="s">
        <v>185</v>
      </c>
      <c r="B493" s="165" t="s">
        <v>70</v>
      </c>
      <c r="C493" s="153" t="s">
        <v>186</v>
      </c>
      <c r="D493" s="153" t="s">
        <v>130</v>
      </c>
      <c r="E493" s="154" t="s">
        <v>10555</v>
      </c>
      <c r="F493" s="155" t="s">
        <v>27</v>
      </c>
      <c r="G493" s="155" t="s">
        <v>189</v>
      </c>
      <c r="H493" s="155" t="s">
        <v>12741</v>
      </c>
      <c r="I493" s="166" t="s">
        <v>4232</v>
      </c>
      <c r="J493" s="160" t="s">
        <v>455</v>
      </c>
      <c r="K493" s="159"/>
      <c r="L493" s="160"/>
      <c r="M493" s="159"/>
      <c r="N493" s="158" t="s">
        <v>1603</v>
      </c>
      <c r="O493" s="158" t="s">
        <v>366</v>
      </c>
      <c r="P493" s="158" t="s">
        <v>442</v>
      </c>
      <c r="Q493" s="162" t="s">
        <v>12050</v>
      </c>
      <c r="R493" s="162" t="s">
        <v>14337</v>
      </c>
      <c r="S493" s="163" t="s">
        <v>193</v>
      </c>
      <c r="T493" s="148" t="s">
        <v>12044</v>
      </c>
      <c r="U493" s="149"/>
      <c r="V493" s="149" t="s">
        <v>995</v>
      </c>
      <c r="W493" s="164" t="str">
        <f>VLOOKUP(TRIM(X493),X10:Y88,2,FALSE)</f>
        <v>Frank</v>
      </c>
      <c r="X493" s="11" t="str">
        <f t="shared" si="19"/>
        <v>6.5.2</v>
      </c>
      <c r="Y493" s="83"/>
      <c r="AA493" s="1">
        <f t="shared" si="18"/>
        <v>3</v>
      </c>
    </row>
    <row r="494" spans="1:27" ht="35.25" customHeight="1">
      <c r="A494" s="150" t="s">
        <v>185</v>
      </c>
      <c r="B494" s="165" t="s">
        <v>70</v>
      </c>
      <c r="C494" s="153" t="s">
        <v>186</v>
      </c>
      <c r="D494" s="153" t="s">
        <v>130</v>
      </c>
      <c r="E494" s="154" t="s">
        <v>10556</v>
      </c>
      <c r="F494" s="155" t="s">
        <v>27</v>
      </c>
      <c r="G494" s="155" t="s">
        <v>189</v>
      </c>
      <c r="H494" s="155" t="s">
        <v>12742</v>
      </c>
      <c r="I494" s="166" t="s">
        <v>4232</v>
      </c>
      <c r="J494" s="160" t="s">
        <v>455</v>
      </c>
      <c r="K494" s="159"/>
      <c r="L494" s="160"/>
      <c r="M494" s="159"/>
      <c r="N494" s="158" t="s">
        <v>1603</v>
      </c>
      <c r="O494" s="158" t="s">
        <v>366</v>
      </c>
      <c r="P494" s="158" t="s">
        <v>442</v>
      </c>
      <c r="Q494" s="162" t="s">
        <v>12051</v>
      </c>
      <c r="R494" s="162" t="s">
        <v>13607</v>
      </c>
      <c r="S494" s="163" t="s">
        <v>13608</v>
      </c>
      <c r="T494" s="167" t="s">
        <v>12044</v>
      </c>
      <c r="U494" s="149"/>
      <c r="V494" s="149"/>
      <c r="W494" s="164" t="str">
        <f>VLOOKUP(TRIM(X494),X10:Y88,2,FALSE)</f>
        <v>Frank</v>
      </c>
      <c r="X494" s="11" t="str">
        <f t="shared" si="19"/>
        <v>6.5.2</v>
      </c>
      <c r="Y494" s="83"/>
      <c r="AA494" s="1">
        <f t="shared" si="18"/>
        <v>3</v>
      </c>
    </row>
    <row r="495" spans="1:27" ht="35.25" customHeight="1">
      <c r="A495" s="150" t="s">
        <v>185</v>
      </c>
      <c r="B495" s="165" t="s">
        <v>70</v>
      </c>
      <c r="C495" s="153" t="s">
        <v>186</v>
      </c>
      <c r="D495" s="153" t="s">
        <v>141</v>
      </c>
      <c r="E495" s="154" t="s">
        <v>10557</v>
      </c>
      <c r="F495" s="155" t="s">
        <v>27</v>
      </c>
      <c r="G495" s="155" t="s">
        <v>189</v>
      </c>
      <c r="H495" s="155" t="s">
        <v>12743</v>
      </c>
      <c r="I495" s="166" t="s">
        <v>7744</v>
      </c>
      <c r="J495" s="160" t="s">
        <v>422</v>
      </c>
      <c r="K495" s="159"/>
      <c r="L495" s="160"/>
      <c r="M495" s="159"/>
      <c r="N495" s="158" t="s">
        <v>3708</v>
      </c>
      <c r="O495" s="158" t="s">
        <v>366</v>
      </c>
      <c r="P495" s="158" t="s">
        <v>442</v>
      </c>
      <c r="Q495" s="162" t="s">
        <v>12052</v>
      </c>
      <c r="R495" s="162" t="s">
        <v>13620</v>
      </c>
      <c r="S495" s="163" t="s">
        <v>444</v>
      </c>
      <c r="T495" s="148" t="s">
        <v>7746</v>
      </c>
      <c r="U495" s="149"/>
      <c r="V495" s="149"/>
      <c r="W495" s="164" t="str">
        <f>VLOOKUP(TRIM(X495),X10:Y88,2,FALSE)</f>
        <v>Krisztian</v>
      </c>
      <c r="X495" s="11" t="str">
        <f t="shared" si="19"/>
        <v>6.5.6</v>
      </c>
      <c r="Y495" s="83"/>
      <c r="AA495" s="1">
        <f t="shared" si="18"/>
        <v>13</v>
      </c>
    </row>
    <row r="496" spans="1:27" ht="35.25" customHeight="1">
      <c r="A496" s="150" t="s">
        <v>185</v>
      </c>
      <c r="B496" s="165" t="s">
        <v>70</v>
      </c>
      <c r="C496" s="153" t="s">
        <v>186</v>
      </c>
      <c r="D496" s="153" t="s">
        <v>153</v>
      </c>
      <c r="E496" s="154" t="s">
        <v>10558</v>
      </c>
      <c r="F496" s="155" t="s">
        <v>27</v>
      </c>
      <c r="G496" s="155" t="s">
        <v>189</v>
      </c>
      <c r="H496" s="155" t="s">
        <v>12744</v>
      </c>
      <c r="I496" s="166" t="s">
        <v>14550</v>
      </c>
      <c r="J496" s="160" t="s">
        <v>422</v>
      </c>
      <c r="K496" s="159"/>
      <c r="L496" s="160"/>
      <c r="M496" s="159"/>
      <c r="N496" s="158" t="s">
        <v>3708</v>
      </c>
      <c r="O496" s="158" t="s">
        <v>366</v>
      </c>
      <c r="P496" s="158" t="s">
        <v>442</v>
      </c>
      <c r="Q496" s="162" t="s">
        <v>12053</v>
      </c>
      <c r="R496" s="162" t="s">
        <v>496</v>
      </c>
      <c r="S496" s="176" t="s">
        <v>496</v>
      </c>
      <c r="T496" s="167" t="s">
        <v>7746</v>
      </c>
      <c r="U496" s="149"/>
      <c r="V496" s="149"/>
      <c r="W496" s="164" t="str">
        <f>VLOOKUP(TRIM(X496),X10:Y88,2,FALSE)</f>
        <v>Puneet</v>
      </c>
      <c r="X496" s="11" t="str">
        <f t="shared" si="19"/>
        <v>6.5.11</v>
      </c>
      <c r="Y496" s="83"/>
      <c r="AA496" s="1">
        <f t="shared" si="18"/>
        <v>39</v>
      </c>
    </row>
    <row r="497" spans="1:27" ht="35.25" customHeight="1">
      <c r="A497" s="150" t="s">
        <v>185</v>
      </c>
      <c r="B497" s="165" t="s">
        <v>70</v>
      </c>
      <c r="C497" s="153" t="s">
        <v>186</v>
      </c>
      <c r="D497" s="153" t="s">
        <v>11409</v>
      </c>
      <c r="E497" s="154" t="s">
        <v>10559</v>
      </c>
      <c r="F497" s="155" t="s">
        <v>27</v>
      </c>
      <c r="G497" s="155" t="s">
        <v>189</v>
      </c>
      <c r="H497" s="155" t="s">
        <v>12745</v>
      </c>
      <c r="I497" s="166" t="s">
        <v>7603</v>
      </c>
      <c r="J497" s="160" t="s">
        <v>455</v>
      </c>
      <c r="K497" s="159"/>
      <c r="L497" s="160"/>
      <c r="M497" s="159"/>
      <c r="N497" s="158" t="s">
        <v>1603</v>
      </c>
      <c r="O497" s="158" t="s">
        <v>366</v>
      </c>
      <c r="P497" s="158" t="s">
        <v>442</v>
      </c>
      <c r="Q497" s="162" t="s">
        <v>12054</v>
      </c>
      <c r="R497" s="162" t="s">
        <v>13203</v>
      </c>
      <c r="S497" s="163" t="s">
        <v>13202</v>
      </c>
      <c r="T497" s="148" t="s">
        <v>12055</v>
      </c>
      <c r="U497" s="149"/>
      <c r="V497" s="149"/>
      <c r="W497" s="164" t="str">
        <f>VLOOKUP(TRIM(X497),X10:Y88,2,FALSE)</f>
        <v>Puneet</v>
      </c>
      <c r="X497" s="11" t="str">
        <f t="shared" si="19"/>
        <v>6.5.7.1</v>
      </c>
      <c r="Y497" s="83"/>
      <c r="AA497" s="1">
        <f t="shared" si="18"/>
        <v>36</v>
      </c>
    </row>
    <row r="498" spans="1:27" ht="35.25" customHeight="1">
      <c r="A498" s="150" t="s">
        <v>185</v>
      </c>
      <c r="B498" s="165" t="s">
        <v>70</v>
      </c>
      <c r="C498" s="153" t="s">
        <v>186</v>
      </c>
      <c r="D498" s="153" t="s">
        <v>130</v>
      </c>
      <c r="E498" s="154" t="s">
        <v>10560</v>
      </c>
      <c r="F498" s="155" t="s">
        <v>27</v>
      </c>
      <c r="G498" s="155" t="s">
        <v>189</v>
      </c>
      <c r="H498" s="155" t="s">
        <v>12746</v>
      </c>
      <c r="I498" s="166" t="s">
        <v>459</v>
      </c>
      <c r="J498" s="160" t="s">
        <v>422</v>
      </c>
      <c r="K498" s="159"/>
      <c r="L498" s="160"/>
      <c r="M498" s="159"/>
      <c r="N498" s="158" t="s">
        <v>3708</v>
      </c>
      <c r="O498" s="158" t="s">
        <v>366</v>
      </c>
      <c r="P498" s="158" t="s">
        <v>442</v>
      </c>
      <c r="Q498" s="162" t="s">
        <v>12056</v>
      </c>
      <c r="R498" s="162" t="s">
        <v>13599</v>
      </c>
      <c r="S498" s="163" t="s">
        <v>13600</v>
      </c>
      <c r="T498" s="167" t="s">
        <v>12055</v>
      </c>
      <c r="U498" s="149"/>
      <c r="V498" s="149"/>
      <c r="W498" s="164" t="str">
        <f>VLOOKUP(TRIM(X498),X10:Y88,2,FALSE)</f>
        <v>Frank</v>
      </c>
      <c r="X498" s="11" t="str">
        <f t="shared" si="19"/>
        <v>6.5.2</v>
      </c>
      <c r="Y498" s="83"/>
      <c r="AA498" s="1">
        <f t="shared" si="18"/>
        <v>14</v>
      </c>
    </row>
    <row r="499" spans="1:27" ht="35.25" customHeight="1">
      <c r="A499" s="150" t="s">
        <v>185</v>
      </c>
      <c r="B499" s="165" t="s">
        <v>70</v>
      </c>
      <c r="C499" s="153" t="s">
        <v>186</v>
      </c>
      <c r="D499" s="153" t="s">
        <v>130</v>
      </c>
      <c r="E499" s="154" t="s">
        <v>10561</v>
      </c>
      <c r="F499" s="155" t="s">
        <v>27</v>
      </c>
      <c r="G499" s="155" t="s">
        <v>189</v>
      </c>
      <c r="H499" s="155" t="s">
        <v>12747</v>
      </c>
      <c r="I499" s="166" t="s">
        <v>459</v>
      </c>
      <c r="J499" s="160" t="s">
        <v>455</v>
      </c>
      <c r="K499" s="159"/>
      <c r="L499" s="160"/>
      <c r="M499" s="159"/>
      <c r="N499" s="158" t="s">
        <v>1603</v>
      </c>
      <c r="O499" s="158" t="s">
        <v>366</v>
      </c>
      <c r="P499" s="158" t="s">
        <v>442</v>
      </c>
      <c r="Q499" s="162" t="s">
        <v>12057</v>
      </c>
      <c r="R499" s="162" t="s">
        <v>13603</v>
      </c>
      <c r="S499" s="163" t="s">
        <v>13604</v>
      </c>
      <c r="T499" s="148" t="s">
        <v>12055</v>
      </c>
      <c r="U499" s="149"/>
      <c r="V499" s="149"/>
      <c r="W499" s="164" t="str">
        <f>VLOOKUP(TRIM(X499),X10:Y88,2,FALSE)</f>
        <v>Frank</v>
      </c>
      <c r="X499" s="11" t="str">
        <f t="shared" si="19"/>
        <v>6.5.2</v>
      </c>
      <c r="Y499" s="83"/>
      <c r="AA499" s="1">
        <f t="shared" si="18"/>
        <v>14</v>
      </c>
    </row>
    <row r="500" spans="1:27" ht="35.25" customHeight="1">
      <c r="A500" s="150" t="s">
        <v>185</v>
      </c>
      <c r="B500" s="165" t="s">
        <v>70</v>
      </c>
      <c r="C500" s="153" t="s">
        <v>186</v>
      </c>
      <c r="D500" s="153" t="s">
        <v>164</v>
      </c>
      <c r="E500" s="154" t="s">
        <v>10562</v>
      </c>
      <c r="F500" s="155" t="s">
        <v>434</v>
      </c>
      <c r="G500" s="155" t="s">
        <v>189</v>
      </c>
      <c r="H500" s="155" t="s">
        <v>12058</v>
      </c>
      <c r="I500" s="166" t="s">
        <v>459</v>
      </c>
      <c r="J500" s="160"/>
      <c r="K500" s="159"/>
      <c r="L500" s="160"/>
      <c r="M500" s="159"/>
      <c r="N500" s="158"/>
      <c r="O500" s="158" t="s">
        <v>366</v>
      </c>
      <c r="P500" s="158" t="s">
        <v>624</v>
      </c>
      <c r="Q500" s="162" t="s">
        <v>12059</v>
      </c>
      <c r="R500" s="162" t="s">
        <v>14514</v>
      </c>
      <c r="S500" s="176" t="s">
        <v>496</v>
      </c>
      <c r="T500" s="167" t="s">
        <v>12055</v>
      </c>
      <c r="U500" s="149"/>
      <c r="V500" s="149"/>
      <c r="W500" s="164" t="str">
        <f>VLOOKUP(TRIM(X500),X10:Y88,2,FALSE)</f>
        <v>Dario</v>
      </c>
      <c r="X500" s="11" t="str">
        <f t="shared" si="19"/>
        <v>6.10</v>
      </c>
      <c r="Y500" s="83"/>
      <c r="AA500" s="1">
        <f t="shared" si="18"/>
        <v>14</v>
      </c>
    </row>
    <row r="501" spans="1:27" ht="35.25" customHeight="1">
      <c r="A501" s="150" t="s">
        <v>185</v>
      </c>
      <c r="B501" s="165" t="s">
        <v>70</v>
      </c>
      <c r="C501" s="153" t="s">
        <v>186</v>
      </c>
      <c r="D501" s="153" t="s">
        <v>91</v>
      </c>
      <c r="E501" s="154" t="s">
        <v>10563</v>
      </c>
      <c r="F501" s="155" t="s">
        <v>434</v>
      </c>
      <c r="G501" s="155" t="s">
        <v>189</v>
      </c>
      <c r="H501" s="155" t="s">
        <v>7818</v>
      </c>
      <c r="I501" s="166" t="s">
        <v>459</v>
      </c>
      <c r="J501" s="160"/>
      <c r="K501" s="159"/>
      <c r="L501" s="160"/>
      <c r="M501" s="159"/>
      <c r="N501" s="158"/>
      <c r="O501" s="158" t="s">
        <v>366</v>
      </c>
      <c r="P501" s="158" t="s">
        <v>7130</v>
      </c>
      <c r="Q501" s="162" t="s">
        <v>12060</v>
      </c>
      <c r="R501" s="162" t="s">
        <v>13171</v>
      </c>
      <c r="S501" s="163" t="s">
        <v>13170</v>
      </c>
      <c r="T501" s="148" t="s">
        <v>12055</v>
      </c>
      <c r="U501" s="149"/>
      <c r="V501" s="149"/>
      <c r="W501" s="164" t="str">
        <f>VLOOKUP(TRIM(X501),X10:Y88,2,FALSE)</f>
        <v>Puneet</v>
      </c>
      <c r="X501" s="11" t="str">
        <f t="shared" si="19"/>
        <v>5.1</v>
      </c>
      <c r="Y501" s="83"/>
      <c r="AA501" s="1">
        <f t="shared" si="18"/>
        <v>14</v>
      </c>
    </row>
    <row r="502" spans="1:27" ht="35.25" customHeight="1">
      <c r="A502" s="150" t="s">
        <v>185</v>
      </c>
      <c r="B502" s="165" t="s">
        <v>70</v>
      </c>
      <c r="C502" s="153" t="s">
        <v>186</v>
      </c>
      <c r="D502" s="153" t="s">
        <v>127</v>
      </c>
      <c r="E502" s="154" t="s">
        <v>10564</v>
      </c>
      <c r="F502" s="155" t="s">
        <v>27</v>
      </c>
      <c r="G502" s="155" t="s">
        <v>189</v>
      </c>
      <c r="H502" s="155" t="s">
        <v>12724</v>
      </c>
      <c r="I502" s="166" t="s">
        <v>604</v>
      </c>
      <c r="J502" s="160" t="s">
        <v>422</v>
      </c>
      <c r="K502" s="159"/>
      <c r="L502" s="160"/>
      <c r="M502" s="159"/>
      <c r="N502" s="158" t="s">
        <v>3708</v>
      </c>
      <c r="O502" s="158" t="s">
        <v>366</v>
      </c>
      <c r="P502" s="158" t="s">
        <v>442</v>
      </c>
      <c r="Q502" s="162" t="s">
        <v>12061</v>
      </c>
      <c r="R502" s="162" t="s">
        <v>496</v>
      </c>
      <c r="S502" s="176" t="s">
        <v>496</v>
      </c>
      <c r="T502" s="167" t="s">
        <v>1585</v>
      </c>
      <c r="U502" s="149"/>
      <c r="V502" s="149"/>
      <c r="W502" s="164" t="str">
        <f>VLOOKUP(TRIM(X502),X10:Y88,2,FALSE)</f>
        <v>Frank</v>
      </c>
      <c r="X502" s="11" t="str">
        <f t="shared" si="19"/>
        <v>6.5.1</v>
      </c>
      <c r="Y502" s="83"/>
      <c r="AA502" s="1">
        <f t="shared" si="18"/>
        <v>25</v>
      </c>
    </row>
    <row r="503" spans="1:27" ht="35.25" customHeight="1">
      <c r="A503" s="150" t="s">
        <v>185</v>
      </c>
      <c r="B503" s="165" t="s">
        <v>70</v>
      </c>
      <c r="C503" s="153" t="s">
        <v>186</v>
      </c>
      <c r="D503" s="153" t="s">
        <v>127</v>
      </c>
      <c r="E503" s="154" t="s">
        <v>10565</v>
      </c>
      <c r="F503" s="155" t="s">
        <v>27</v>
      </c>
      <c r="G503" s="155" t="s">
        <v>189</v>
      </c>
      <c r="H503" s="155" t="s">
        <v>12725</v>
      </c>
      <c r="I503" s="166" t="s">
        <v>604</v>
      </c>
      <c r="J503" s="160" t="s">
        <v>422</v>
      </c>
      <c r="K503" s="159"/>
      <c r="L503" s="160"/>
      <c r="M503" s="159"/>
      <c r="N503" s="158" t="s">
        <v>3708</v>
      </c>
      <c r="O503" s="158" t="s">
        <v>366</v>
      </c>
      <c r="P503" s="158" t="s">
        <v>442</v>
      </c>
      <c r="Q503" s="162" t="s">
        <v>12062</v>
      </c>
      <c r="R503" s="162" t="s">
        <v>496</v>
      </c>
      <c r="S503" s="176" t="s">
        <v>496</v>
      </c>
      <c r="T503" s="148" t="s">
        <v>1585</v>
      </c>
      <c r="U503" s="149"/>
      <c r="V503" s="149"/>
      <c r="W503" s="164" t="str">
        <f>VLOOKUP(TRIM(X503),X10:Y88,2,FALSE)</f>
        <v>Frank</v>
      </c>
      <c r="X503" s="11" t="str">
        <f t="shared" si="19"/>
        <v>6.5.1</v>
      </c>
      <c r="Y503" s="83"/>
      <c r="AA503" s="1">
        <f t="shared" si="18"/>
        <v>25</v>
      </c>
    </row>
    <row r="504" spans="1:27" ht="35.25" customHeight="1">
      <c r="A504" s="150" t="s">
        <v>185</v>
      </c>
      <c r="B504" s="165" t="s">
        <v>70</v>
      </c>
      <c r="C504" s="153" t="s">
        <v>186</v>
      </c>
      <c r="D504" s="153" t="s">
        <v>91</v>
      </c>
      <c r="E504" s="154" t="s">
        <v>10566</v>
      </c>
      <c r="F504" s="155" t="s">
        <v>30</v>
      </c>
      <c r="G504" s="155" t="s">
        <v>189</v>
      </c>
      <c r="H504" s="155" t="s">
        <v>12094</v>
      </c>
      <c r="I504" s="166" t="s">
        <v>760</v>
      </c>
      <c r="J504" s="160" t="s">
        <v>484</v>
      </c>
      <c r="K504" s="159">
        <v>3250</v>
      </c>
      <c r="L504" s="160" t="s">
        <v>62</v>
      </c>
      <c r="M504" s="159" t="s">
        <v>485</v>
      </c>
      <c r="N504" s="158" t="s">
        <v>6996</v>
      </c>
      <c r="O504" s="158" t="s">
        <v>206</v>
      </c>
      <c r="P504" s="158" t="s">
        <v>559</v>
      </c>
      <c r="Q504" s="162" t="s">
        <v>12485</v>
      </c>
      <c r="R504" s="162" t="s">
        <v>13432</v>
      </c>
      <c r="S504" s="163" t="s">
        <v>444</v>
      </c>
      <c r="T504" s="167" t="s">
        <v>762</v>
      </c>
      <c r="U504" s="149"/>
      <c r="V504" s="149"/>
      <c r="W504" s="164" t="str">
        <f>VLOOKUP(TRIM(X504),X10:Y88,2,FALSE)</f>
        <v>Puneet</v>
      </c>
      <c r="X504" s="11" t="str">
        <f t="shared" si="19"/>
        <v>5.1</v>
      </c>
      <c r="Y504" s="83"/>
      <c r="AA504" s="1">
        <f t="shared" si="18"/>
        <v>3</v>
      </c>
    </row>
    <row r="505" spans="1:27" ht="35.25" customHeight="1">
      <c r="A505" s="150" t="s">
        <v>185</v>
      </c>
      <c r="B505" s="165" t="s">
        <v>70</v>
      </c>
      <c r="C505" s="153" t="s">
        <v>186</v>
      </c>
      <c r="D505" s="153" t="s">
        <v>151</v>
      </c>
      <c r="E505" s="154" t="s">
        <v>10567</v>
      </c>
      <c r="F505" s="155" t="s">
        <v>27</v>
      </c>
      <c r="G505" s="155" t="s">
        <v>189</v>
      </c>
      <c r="H505" s="155" t="s">
        <v>12063</v>
      </c>
      <c r="I505" s="166" t="s">
        <v>859</v>
      </c>
      <c r="J505" s="160" t="s">
        <v>422</v>
      </c>
      <c r="K505" s="159"/>
      <c r="L505" s="160"/>
      <c r="M505" s="159"/>
      <c r="N505" s="158" t="s">
        <v>3708</v>
      </c>
      <c r="O505" s="158" t="s">
        <v>366</v>
      </c>
      <c r="P505" s="158" t="s">
        <v>442</v>
      </c>
      <c r="Q505" s="162" t="s">
        <v>12064</v>
      </c>
      <c r="R505" s="162" t="s">
        <v>13555</v>
      </c>
      <c r="S505" s="163" t="s">
        <v>13554</v>
      </c>
      <c r="T505" s="148" t="s">
        <v>893</v>
      </c>
      <c r="U505" s="149"/>
      <c r="V505" s="149"/>
      <c r="W505" s="164" t="str">
        <f>VLOOKUP(TRIM(X505),X10:Y88,2,FALSE)</f>
        <v>Krisztian</v>
      </c>
      <c r="X505" s="11" t="str">
        <f t="shared" si="19"/>
        <v>6.5.10</v>
      </c>
      <c r="Y505" s="83"/>
      <c r="AA505" s="1">
        <f t="shared" si="18"/>
        <v>35</v>
      </c>
    </row>
    <row r="506" spans="1:27" ht="35.25" customHeight="1">
      <c r="A506" s="150" t="s">
        <v>185</v>
      </c>
      <c r="B506" s="165" t="s">
        <v>70</v>
      </c>
      <c r="C506" s="153" t="s">
        <v>186</v>
      </c>
      <c r="D506" s="153" t="s">
        <v>158</v>
      </c>
      <c r="E506" s="154" t="s">
        <v>10568</v>
      </c>
      <c r="F506" s="155" t="s">
        <v>12065</v>
      </c>
      <c r="G506" s="155" t="s">
        <v>189</v>
      </c>
      <c r="H506" s="155" t="s">
        <v>12066</v>
      </c>
      <c r="I506" s="166" t="s">
        <v>1638</v>
      </c>
      <c r="J506" s="160" t="s">
        <v>2434</v>
      </c>
      <c r="K506" s="159"/>
      <c r="L506" s="160"/>
      <c r="M506" s="159"/>
      <c r="N506" s="158"/>
      <c r="O506" s="158" t="s">
        <v>366</v>
      </c>
      <c r="P506" s="158" t="s">
        <v>2436</v>
      </c>
      <c r="Q506" s="162" t="s">
        <v>12067</v>
      </c>
      <c r="R506" s="162" t="s">
        <v>13146</v>
      </c>
      <c r="S506" s="163" t="s">
        <v>13145</v>
      </c>
      <c r="T506" s="167" t="s">
        <v>893</v>
      </c>
      <c r="U506" s="149"/>
      <c r="V506" s="149"/>
      <c r="W506" s="164" t="str">
        <f>VLOOKUP(TRIM(X506),X10:Y88,2,FALSE)</f>
        <v>Krisztian</v>
      </c>
      <c r="X506" s="11" t="str">
        <f t="shared" si="19"/>
        <v>6.7</v>
      </c>
      <c r="Y506" s="83"/>
      <c r="AA506" s="1">
        <f t="shared" si="18"/>
        <v>6</v>
      </c>
    </row>
    <row r="507" spans="1:27" ht="35.25" customHeight="1">
      <c r="A507" s="150" t="s">
        <v>185</v>
      </c>
      <c r="B507" s="165" t="s">
        <v>70</v>
      </c>
      <c r="C507" s="153" t="s">
        <v>186</v>
      </c>
      <c r="D507" s="153" t="s">
        <v>149</v>
      </c>
      <c r="E507" s="154" t="s">
        <v>10569</v>
      </c>
      <c r="F507" s="155" t="s">
        <v>27</v>
      </c>
      <c r="G507" s="155" t="s">
        <v>189</v>
      </c>
      <c r="H507" s="155" t="s">
        <v>12701</v>
      </c>
      <c r="I507" s="166" t="s">
        <v>563</v>
      </c>
      <c r="J507" s="160" t="s">
        <v>455</v>
      </c>
      <c r="K507" s="159"/>
      <c r="L507" s="160"/>
      <c r="M507" s="159"/>
      <c r="N507" s="158" t="s">
        <v>1603</v>
      </c>
      <c r="O507" s="158" t="s">
        <v>366</v>
      </c>
      <c r="P507" s="158" t="s">
        <v>442</v>
      </c>
      <c r="Q507" s="162" t="s">
        <v>12068</v>
      </c>
      <c r="R507" s="162" t="s">
        <v>13520</v>
      </c>
      <c r="S507" s="163" t="s">
        <v>13521</v>
      </c>
      <c r="T507" s="148" t="s">
        <v>472</v>
      </c>
      <c r="U507" s="149"/>
      <c r="V507" s="149"/>
      <c r="W507" s="164" t="str">
        <f>VLOOKUP(TRIM(X507),X10:Y88,2,FALSE)</f>
        <v>Frank</v>
      </c>
      <c r="X507" s="11" t="str">
        <f t="shared" si="19"/>
        <v>6.5.9</v>
      </c>
      <c r="Y507" s="83"/>
      <c r="AA507" s="1">
        <f t="shared" si="18"/>
        <v>6</v>
      </c>
    </row>
    <row r="508" spans="1:27" ht="35.25" customHeight="1">
      <c r="A508" s="150" t="s">
        <v>185</v>
      </c>
      <c r="B508" s="165" t="s">
        <v>70</v>
      </c>
      <c r="C508" s="153" t="s">
        <v>186</v>
      </c>
      <c r="D508" s="153" t="s">
        <v>133</v>
      </c>
      <c r="E508" s="154" t="s">
        <v>10570</v>
      </c>
      <c r="F508" s="155" t="s">
        <v>27</v>
      </c>
      <c r="G508" s="155" t="s">
        <v>189</v>
      </c>
      <c r="H508" s="155" t="s">
        <v>12702</v>
      </c>
      <c r="I508" s="166" t="s">
        <v>475</v>
      </c>
      <c r="J508" s="160" t="s">
        <v>455</v>
      </c>
      <c r="K508" s="159"/>
      <c r="L508" s="160"/>
      <c r="M508" s="159"/>
      <c r="N508" s="158" t="s">
        <v>1603</v>
      </c>
      <c r="O508" s="158" t="s">
        <v>366</v>
      </c>
      <c r="P508" s="158" t="s">
        <v>442</v>
      </c>
      <c r="Q508" s="162" t="s">
        <v>12069</v>
      </c>
      <c r="R508" s="162" t="s">
        <v>13088</v>
      </c>
      <c r="S508" s="163" t="s">
        <v>13089</v>
      </c>
      <c r="T508" s="167" t="s">
        <v>472</v>
      </c>
      <c r="U508" s="149"/>
      <c r="V508" s="149"/>
      <c r="W508" s="164" t="str">
        <f>VLOOKUP(TRIM(X508),X10:Y88,2,FALSE)</f>
        <v>Frank</v>
      </c>
      <c r="X508" s="11" t="str">
        <f t="shared" si="19"/>
        <v>6.5.3</v>
      </c>
      <c r="Y508" s="83"/>
      <c r="AA508" s="1">
        <f t="shared" si="18"/>
        <v>17</v>
      </c>
    </row>
    <row r="509" spans="1:27" ht="35.25" customHeight="1">
      <c r="A509" s="150" t="s">
        <v>185</v>
      </c>
      <c r="B509" s="165" t="s">
        <v>70</v>
      </c>
      <c r="C509" s="153" t="s">
        <v>186</v>
      </c>
      <c r="D509" s="153" t="s">
        <v>164</v>
      </c>
      <c r="E509" s="154" t="s">
        <v>10571</v>
      </c>
      <c r="F509" s="155" t="s">
        <v>27</v>
      </c>
      <c r="G509" s="155" t="s">
        <v>189</v>
      </c>
      <c r="H509" s="155" t="s">
        <v>12703</v>
      </c>
      <c r="I509" s="166" t="s">
        <v>633</v>
      </c>
      <c r="J509" s="160" t="s">
        <v>622</v>
      </c>
      <c r="K509" s="159"/>
      <c r="L509" s="160"/>
      <c r="M509" s="159"/>
      <c r="N509" s="158" t="s">
        <v>3708</v>
      </c>
      <c r="O509" s="158" t="s">
        <v>366</v>
      </c>
      <c r="P509" s="158" t="s">
        <v>624</v>
      </c>
      <c r="Q509" s="162" t="s">
        <v>12070</v>
      </c>
      <c r="R509" s="162" t="s">
        <v>13502</v>
      </c>
      <c r="S509" s="163" t="s">
        <v>13501</v>
      </c>
      <c r="T509" s="148" t="s">
        <v>472</v>
      </c>
      <c r="U509" s="149"/>
      <c r="V509" s="149"/>
      <c r="W509" s="164" t="str">
        <f>VLOOKUP(TRIM(X509),X10:Y88,2,FALSE)</f>
        <v>Dario</v>
      </c>
      <c r="X509" s="11" t="str">
        <f t="shared" si="19"/>
        <v>6.10</v>
      </c>
      <c r="Y509" s="83"/>
      <c r="AA509" s="1">
        <f t="shared" si="18"/>
        <v>17</v>
      </c>
    </row>
    <row r="510" spans="1:27" ht="35.25" customHeight="1">
      <c r="A510" s="150"/>
      <c r="B510" s="165" t="s">
        <v>70</v>
      </c>
      <c r="C510" s="153" t="s">
        <v>28</v>
      </c>
      <c r="D510" s="153" t="s">
        <v>179</v>
      </c>
      <c r="E510" s="154" t="s">
        <v>10572</v>
      </c>
      <c r="F510" s="155" t="s">
        <v>27</v>
      </c>
      <c r="G510" s="169" t="s">
        <v>189</v>
      </c>
      <c r="H510" s="169" t="s">
        <v>12704</v>
      </c>
      <c r="I510" s="170" t="s">
        <v>475</v>
      </c>
      <c r="J510" s="171" t="s">
        <v>622</v>
      </c>
      <c r="K510" s="172"/>
      <c r="L510" s="171"/>
      <c r="M510" s="172"/>
      <c r="N510" s="171" t="s">
        <v>3708</v>
      </c>
      <c r="O510" s="171" t="s">
        <v>366</v>
      </c>
      <c r="P510" s="171" t="s">
        <v>624</v>
      </c>
      <c r="Q510" s="173" t="s">
        <v>12378</v>
      </c>
      <c r="R510" s="173" t="s">
        <v>425</v>
      </c>
      <c r="S510" s="177"/>
      <c r="T510" s="167" t="s">
        <v>472</v>
      </c>
      <c r="U510" s="149"/>
      <c r="V510" s="149"/>
      <c r="W510" s="164" t="str">
        <f>VLOOKUP(TRIM(X510),X10:Y88,2,FALSE)</f>
        <v>Withdrawn</v>
      </c>
      <c r="X510" s="11" t="str">
        <f t="shared" si="19"/>
        <v>99</v>
      </c>
      <c r="Y510" s="83"/>
      <c r="AA510" s="1">
        <f t="shared" si="18"/>
        <v>17</v>
      </c>
    </row>
    <row r="511" spans="1:27" ht="35.25" customHeight="1">
      <c r="A511" s="150" t="s">
        <v>185</v>
      </c>
      <c r="B511" s="165" t="s">
        <v>70</v>
      </c>
      <c r="C511" s="153" t="s">
        <v>186</v>
      </c>
      <c r="D511" s="153" t="s">
        <v>164</v>
      </c>
      <c r="E511" s="154" t="s">
        <v>10573</v>
      </c>
      <c r="F511" s="155" t="s">
        <v>27</v>
      </c>
      <c r="G511" s="155" t="s">
        <v>189</v>
      </c>
      <c r="H511" s="155" t="s">
        <v>12705</v>
      </c>
      <c r="I511" s="166" t="s">
        <v>475</v>
      </c>
      <c r="J511" s="160" t="s">
        <v>622</v>
      </c>
      <c r="K511" s="159"/>
      <c r="L511" s="160"/>
      <c r="M511" s="159"/>
      <c r="N511" s="158" t="s">
        <v>3708</v>
      </c>
      <c r="O511" s="158" t="s">
        <v>366</v>
      </c>
      <c r="P511" s="158" t="s">
        <v>624</v>
      </c>
      <c r="Q511" s="162" t="s">
        <v>12071</v>
      </c>
      <c r="R511" s="162" t="s">
        <v>13496</v>
      </c>
      <c r="S511" s="163" t="s">
        <v>13495</v>
      </c>
      <c r="T511" s="148" t="s">
        <v>472</v>
      </c>
      <c r="U511" s="149"/>
      <c r="V511" s="149"/>
      <c r="W511" s="164" t="str">
        <f>VLOOKUP(TRIM(X511),X10:Y88,2,FALSE)</f>
        <v>Dario</v>
      </c>
      <c r="X511" s="11" t="str">
        <f t="shared" si="19"/>
        <v>6.10</v>
      </c>
      <c r="Y511" s="83"/>
      <c r="AA511" s="1">
        <f t="shared" si="18"/>
        <v>17</v>
      </c>
    </row>
    <row r="512" spans="1:27" ht="35.25" customHeight="1">
      <c r="A512" s="150" t="s">
        <v>185</v>
      </c>
      <c r="B512" s="165" t="s">
        <v>70</v>
      </c>
      <c r="C512" s="153" t="s">
        <v>186</v>
      </c>
      <c r="D512" s="153" t="s">
        <v>164</v>
      </c>
      <c r="E512" s="154" t="s">
        <v>10574</v>
      </c>
      <c r="F512" s="155" t="s">
        <v>27</v>
      </c>
      <c r="G512" s="155" t="s">
        <v>189</v>
      </c>
      <c r="H512" s="155" t="s">
        <v>12706</v>
      </c>
      <c r="I512" s="166" t="s">
        <v>475</v>
      </c>
      <c r="J512" s="160" t="s">
        <v>622</v>
      </c>
      <c r="K512" s="159"/>
      <c r="L512" s="160"/>
      <c r="M512" s="159"/>
      <c r="N512" s="158" t="s">
        <v>3708</v>
      </c>
      <c r="O512" s="158" t="s">
        <v>366</v>
      </c>
      <c r="P512" s="158" t="s">
        <v>624</v>
      </c>
      <c r="Q512" s="162" t="s">
        <v>12072</v>
      </c>
      <c r="R512" s="162" t="s">
        <v>13488</v>
      </c>
      <c r="S512" s="163" t="s">
        <v>13487</v>
      </c>
      <c r="T512" s="167" t="s">
        <v>472</v>
      </c>
      <c r="U512" s="149"/>
      <c r="V512" s="149"/>
      <c r="W512" s="164" t="str">
        <f>VLOOKUP(TRIM(X512),X10:Y88,2,FALSE)</f>
        <v>Dario</v>
      </c>
      <c r="X512" s="11" t="str">
        <f t="shared" si="19"/>
        <v>6.10</v>
      </c>
      <c r="Y512" s="83"/>
      <c r="AA512" s="1">
        <f t="shared" si="18"/>
        <v>17</v>
      </c>
    </row>
    <row r="513" spans="1:27" ht="35.25" customHeight="1">
      <c r="A513" s="150" t="s">
        <v>185</v>
      </c>
      <c r="B513" s="165" t="s">
        <v>70</v>
      </c>
      <c r="C513" s="153" t="s">
        <v>186</v>
      </c>
      <c r="D513" s="153" t="s">
        <v>164</v>
      </c>
      <c r="E513" s="154" t="s">
        <v>10575</v>
      </c>
      <c r="F513" s="155" t="s">
        <v>27</v>
      </c>
      <c r="G513" s="155" t="s">
        <v>189</v>
      </c>
      <c r="H513" s="155" t="s">
        <v>12707</v>
      </c>
      <c r="I513" s="166" t="s">
        <v>475</v>
      </c>
      <c r="J513" s="160" t="s">
        <v>622</v>
      </c>
      <c r="K513" s="159"/>
      <c r="L513" s="160"/>
      <c r="M513" s="159"/>
      <c r="N513" s="158" t="s">
        <v>3708</v>
      </c>
      <c r="O513" s="158" t="s">
        <v>366</v>
      </c>
      <c r="P513" s="158" t="s">
        <v>624</v>
      </c>
      <c r="Q513" s="162" t="s">
        <v>12073</v>
      </c>
      <c r="R513" s="162" t="s">
        <v>13498</v>
      </c>
      <c r="S513" s="163" t="s">
        <v>13497</v>
      </c>
      <c r="T513" s="148" t="s">
        <v>472</v>
      </c>
      <c r="U513" s="149"/>
      <c r="V513" s="149"/>
      <c r="W513" s="164" t="str">
        <f>VLOOKUP(TRIM(X513),X10:Y88,2,FALSE)</f>
        <v>Dario</v>
      </c>
      <c r="X513" s="11" t="str">
        <f t="shared" si="19"/>
        <v>6.10</v>
      </c>
      <c r="Y513" s="83"/>
      <c r="AA513" s="1">
        <f t="shared" si="18"/>
        <v>17</v>
      </c>
    </row>
    <row r="514" spans="1:27" ht="35.25" customHeight="1">
      <c r="A514" s="150" t="s">
        <v>185</v>
      </c>
      <c r="B514" s="165" t="s">
        <v>70</v>
      </c>
      <c r="C514" s="153" t="s">
        <v>186</v>
      </c>
      <c r="D514" s="153" t="s">
        <v>164</v>
      </c>
      <c r="E514" s="154" t="s">
        <v>10576</v>
      </c>
      <c r="F514" s="155" t="s">
        <v>434</v>
      </c>
      <c r="G514" s="155" t="s">
        <v>189</v>
      </c>
      <c r="H514" s="155" t="s">
        <v>12074</v>
      </c>
      <c r="I514" s="166" t="s">
        <v>475</v>
      </c>
      <c r="J514" s="160"/>
      <c r="K514" s="159"/>
      <c r="L514" s="160"/>
      <c r="M514" s="159"/>
      <c r="N514" s="158"/>
      <c r="O514" s="158" t="s">
        <v>366</v>
      </c>
      <c r="P514" s="158" t="s">
        <v>624</v>
      </c>
      <c r="Q514" s="162" t="s">
        <v>12075</v>
      </c>
      <c r="R514" s="162" t="s">
        <v>14506</v>
      </c>
      <c r="S514" s="176" t="s">
        <v>496</v>
      </c>
      <c r="T514" s="167" t="s">
        <v>1178</v>
      </c>
      <c r="U514" s="149"/>
      <c r="V514" s="149"/>
      <c r="W514" s="164" t="str">
        <f>VLOOKUP(TRIM(X514),X10:Y88,2,FALSE)</f>
        <v>Dario</v>
      </c>
      <c r="X514" s="11" t="str">
        <f t="shared" si="19"/>
        <v>6.10</v>
      </c>
      <c r="Y514" s="83"/>
      <c r="AA514" s="1">
        <f t="shared" si="18"/>
        <v>17</v>
      </c>
    </row>
    <row r="515" spans="1:27" ht="35.25" customHeight="1">
      <c r="A515" s="150" t="s">
        <v>185</v>
      </c>
      <c r="B515" s="165" t="s">
        <v>70</v>
      </c>
      <c r="C515" s="153" t="s">
        <v>186</v>
      </c>
      <c r="D515" s="153" t="s">
        <v>164</v>
      </c>
      <c r="E515" s="154" t="s">
        <v>10577</v>
      </c>
      <c r="F515" s="155" t="s">
        <v>27</v>
      </c>
      <c r="G515" s="155" t="s">
        <v>189</v>
      </c>
      <c r="H515" s="155" t="s">
        <v>12708</v>
      </c>
      <c r="I515" s="166" t="s">
        <v>475</v>
      </c>
      <c r="J515" s="160" t="s">
        <v>622</v>
      </c>
      <c r="K515" s="159"/>
      <c r="L515" s="160"/>
      <c r="M515" s="159"/>
      <c r="N515" s="158" t="s">
        <v>3708</v>
      </c>
      <c r="O515" s="158" t="s">
        <v>366</v>
      </c>
      <c r="P515" s="158" t="s">
        <v>624</v>
      </c>
      <c r="Q515" s="162" t="s">
        <v>12076</v>
      </c>
      <c r="R515" s="162" t="s">
        <v>496</v>
      </c>
      <c r="S515" s="176" t="s">
        <v>496</v>
      </c>
      <c r="T515" s="148" t="s">
        <v>472</v>
      </c>
      <c r="U515" s="149"/>
      <c r="V515" s="149"/>
      <c r="W515" s="164" t="str">
        <f>VLOOKUP(TRIM(X515),X10:Y88,2,FALSE)</f>
        <v>Dario</v>
      </c>
      <c r="X515" s="11" t="str">
        <f t="shared" si="19"/>
        <v>6.10</v>
      </c>
      <c r="Y515" s="83"/>
      <c r="AA515" s="1">
        <f t="shared" si="18"/>
        <v>17</v>
      </c>
    </row>
    <row r="516" spans="1:27" ht="35.25" customHeight="1">
      <c r="A516" s="150" t="s">
        <v>185</v>
      </c>
      <c r="B516" s="165" t="s">
        <v>70</v>
      </c>
      <c r="C516" s="153" t="s">
        <v>186</v>
      </c>
      <c r="D516" s="153" t="s">
        <v>127</v>
      </c>
      <c r="E516" s="154" t="s">
        <v>10578</v>
      </c>
      <c r="F516" s="155" t="s">
        <v>27</v>
      </c>
      <c r="G516" s="155" t="s">
        <v>189</v>
      </c>
      <c r="H516" s="155" t="s">
        <v>12709</v>
      </c>
      <c r="I516" s="166" t="s">
        <v>475</v>
      </c>
      <c r="J516" s="160" t="s">
        <v>422</v>
      </c>
      <c r="K516" s="159"/>
      <c r="L516" s="160"/>
      <c r="M516" s="159"/>
      <c r="N516" s="158" t="s">
        <v>3708</v>
      </c>
      <c r="O516" s="158" t="s">
        <v>366</v>
      </c>
      <c r="P516" s="158" t="s">
        <v>442</v>
      </c>
      <c r="Q516" s="162" t="s">
        <v>12077</v>
      </c>
      <c r="R516" s="162" t="s">
        <v>496</v>
      </c>
      <c r="S516" s="176" t="s">
        <v>496</v>
      </c>
      <c r="T516" s="167" t="s">
        <v>472</v>
      </c>
      <c r="U516" s="149"/>
      <c r="V516" s="149"/>
      <c r="W516" s="164" t="str">
        <f>VLOOKUP(TRIM(X516),X10:Y88,2,FALSE)</f>
        <v>Frank</v>
      </c>
      <c r="X516" s="11" t="str">
        <f t="shared" si="19"/>
        <v>6.5.1</v>
      </c>
      <c r="Y516" s="83"/>
      <c r="AA516" s="1">
        <f t="shared" si="18"/>
        <v>17</v>
      </c>
    </row>
    <row r="517" spans="1:27" ht="35.25" customHeight="1">
      <c r="A517" s="150" t="s">
        <v>185</v>
      </c>
      <c r="B517" s="165" t="s">
        <v>70</v>
      </c>
      <c r="C517" s="153" t="s">
        <v>186</v>
      </c>
      <c r="D517" s="153" t="s">
        <v>133</v>
      </c>
      <c r="E517" s="154" t="s">
        <v>10579</v>
      </c>
      <c r="F517" s="155" t="s">
        <v>27</v>
      </c>
      <c r="G517" s="155" t="s">
        <v>189</v>
      </c>
      <c r="H517" s="155" t="s">
        <v>12710</v>
      </c>
      <c r="I517" s="166" t="s">
        <v>475</v>
      </c>
      <c r="J517" s="160" t="s">
        <v>422</v>
      </c>
      <c r="K517" s="159"/>
      <c r="L517" s="160"/>
      <c r="M517" s="159"/>
      <c r="N517" s="158" t="s">
        <v>3708</v>
      </c>
      <c r="O517" s="158" t="s">
        <v>366</v>
      </c>
      <c r="P517" s="158" t="s">
        <v>442</v>
      </c>
      <c r="Q517" s="162" t="s">
        <v>12078</v>
      </c>
      <c r="R517" s="162" t="s">
        <v>13461</v>
      </c>
      <c r="S517" s="163" t="s">
        <v>444</v>
      </c>
      <c r="T517" s="148" t="s">
        <v>472</v>
      </c>
      <c r="U517" s="149"/>
      <c r="V517" s="149"/>
      <c r="W517" s="164" t="str">
        <f>VLOOKUP(TRIM(X517),X10:Y88,2,FALSE)</f>
        <v>Frank</v>
      </c>
      <c r="X517" s="11" t="str">
        <f t="shared" si="19"/>
        <v>6.5.3</v>
      </c>
      <c r="Y517" s="83"/>
      <c r="AA517" s="1">
        <f t="shared" si="18"/>
        <v>17</v>
      </c>
    </row>
    <row r="518" spans="1:27" ht="35.25" customHeight="1">
      <c r="A518" s="150" t="s">
        <v>185</v>
      </c>
      <c r="B518" s="165" t="s">
        <v>70</v>
      </c>
      <c r="C518" s="153" t="s">
        <v>186</v>
      </c>
      <c r="D518" s="153" t="s">
        <v>11410</v>
      </c>
      <c r="E518" s="154" t="s">
        <v>10580</v>
      </c>
      <c r="F518" s="155" t="s">
        <v>27</v>
      </c>
      <c r="G518" s="155" t="s">
        <v>189</v>
      </c>
      <c r="H518" s="155" t="s">
        <v>12711</v>
      </c>
      <c r="I518" s="166" t="s">
        <v>475</v>
      </c>
      <c r="J518" s="160" t="s">
        <v>422</v>
      </c>
      <c r="K518" s="159"/>
      <c r="L518" s="160"/>
      <c r="M518" s="159"/>
      <c r="N518" s="158" t="s">
        <v>3708</v>
      </c>
      <c r="O518" s="158" t="s">
        <v>366</v>
      </c>
      <c r="P518" s="158" t="s">
        <v>442</v>
      </c>
      <c r="Q518" s="162" t="s">
        <v>12079</v>
      </c>
      <c r="R518" s="162" t="s">
        <v>272</v>
      </c>
      <c r="S518" s="163" t="s">
        <v>253</v>
      </c>
      <c r="T518" s="167" t="s">
        <v>472</v>
      </c>
      <c r="U518" s="149"/>
      <c r="V518" s="149"/>
      <c r="W518" s="164" t="str">
        <f>VLOOKUP(TRIM(X518),X10:Y88,2,FALSE)</f>
        <v>Puneet</v>
      </c>
      <c r="X518" s="11" t="str">
        <f t="shared" si="19"/>
        <v>6.5.7.2</v>
      </c>
      <c r="Y518" s="83"/>
      <c r="AA518" s="1">
        <f t="shared" si="18"/>
        <v>17</v>
      </c>
    </row>
    <row r="519" spans="1:27" ht="35.25" customHeight="1">
      <c r="A519" s="150" t="s">
        <v>185</v>
      </c>
      <c r="B519" s="165" t="s">
        <v>70</v>
      </c>
      <c r="C519" s="153" t="s">
        <v>186</v>
      </c>
      <c r="D519" s="153" t="s">
        <v>11410</v>
      </c>
      <c r="E519" s="154" t="s">
        <v>10581</v>
      </c>
      <c r="F519" s="155" t="s">
        <v>27</v>
      </c>
      <c r="G519" s="155" t="s">
        <v>189</v>
      </c>
      <c r="H519" s="155" t="s">
        <v>12712</v>
      </c>
      <c r="I519" s="166" t="s">
        <v>475</v>
      </c>
      <c r="J519" s="160" t="s">
        <v>455</v>
      </c>
      <c r="K519" s="159"/>
      <c r="L519" s="160"/>
      <c r="M519" s="159"/>
      <c r="N519" s="158" t="s">
        <v>1603</v>
      </c>
      <c r="O519" s="158" t="s">
        <v>366</v>
      </c>
      <c r="P519" s="158" t="s">
        <v>442</v>
      </c>
      <c r="Q519" s="162" t="s">
        <v>12080</v>
      </c>
      <c r="R519" s="162" t="s">
        <v>13350</v>
      </c>
      <c r="S519" s="163" t="s">
        <v>13349</v>
      </c>
      <c r="T519" s="148" t="s">
        <v>472</v>
      </c>
      <c r="U519" s="149"/>
      <c r="V519" s="149"/>
      <c r="W519" s="164" t="str">
        <f>VLOOKUP(TRIM(X519),X10:Y88,2,FALSE)</f>
        <v>Puneet</v>
      </c>
      <c r="X519" s="11" t="str">
        <f t="shared" si="19"/>
        <v>6.5.7.2</v>
      </c>
      <c r="Y519" s="83"/>
      <c r="AA519" s="1">
        <f t="shared" si="18"/>
        <v>17</v>
      </c>
    </row>
    <row r="520" spans="1:27" ht="35.25" customHeight="1">
      <c r="A520" s="150" t="s">
        <v>185</v>
      </c>
      <c r="B520" s="165" t="s">
        <v>70</v>
      </c>
      <c r="C520" s="153" t="s">
        <v>186</v>
      </c>
      <c r="D520" s="153" t="s">
        <v>153</v>
      </c>
      <c r="E520" s="154" t="s">
        <v>10582</v>
      </c>
      <c r="F520" s="155" t="s">
        <v>27</v>
      </c>
      <c r="G520" s="155" t="s">
        <v>189</v>
      </c>
      <c r="H520" s="155" t="s">
        <v>12713</v>
      </c>
      <c r="I520" s="166" t="s">
        <v>12921</v>
      </c>
      <c r="J520" s="160" t="s">
        <v>422</v>
      </c>
      <c r="K520" s="159"/>
      <c r="L520" s="160"/>
      <c r="M520" s="159"/>
      <c r="N520" s="158" t="s">
        <v>3708</v>
      </c>
      <c r="O520" s="158" t="s">
        <v>366</v>
      </c>
      <c r="P520" s="158" t="s">
        <v>442</v>
      </c>
      <c r="Q520" s="162" t="s">
        <v>12081</v>
      </c>
      <c r="R520" s="162" t="s">
        <v>13367</v>
      </c>
      <c r="S520" s="163" t="s">
        <v>13366</v>
      </c>
      <c r="T520" s="167" t="s">
        <v>472</v>
      </c>
      <c r="U520" s="149"/>
      <c r="V520" s="149"/>
      <c r="W520" s="164" t="str">
        <f>VLOOKUP(TRIM(X520),X10:Y88,2,FALSE)</f>
        <v>Puneet</v>
      </c>
      <c r="X520" s="11" t="str">
        <f t="shared" si="19"/>
        <v>6.5.11</v>
      </c>
      <c r="Y520" s="83"/>
      <c r="AA520" s="1">
        <f t="shared" si="18"/>
        <v>18</v>
      </c>
    </row>
    <row r="521" spans="1:27" ht="35.25" customHeight="1">
      <c r="A521" s="150" t="s">
        <v>185</v>
      </c>
      <c r="B521" s="165" t="s">
        <v>70</v>
      </c>
      <c r="C521" s="153" t="s">
        <v>186</v>
      </c>
      <c r="D521" s="153" t="s">
        <v>153</v>
      </c>
      <c r="E521" s="154" t="s">
        <v>10583</v>
      </c>
      <c r="F521" s="155" t="s">
        <v>27</v>
      </c>
      <c r="G521" s="155" t="s">
        <v>189</v>
      </c>
      <c r="H521" s="155" t="s">
        <v>12714</v>
      </c>
      <c r="I521" s="166" t="s">
        <v>475</v>
      </c>
      <c r="J521" s="160" t="s">
        <v>455</v>
      </c>
      <c r="K521" s="159"/>
      <c r="L521" s="160"/>
      <c r="M521" s="159"/>
      <c r="N521" s="158" t="s">
        <v>1603</v>
      </c>
      <c r="O521" s="158" t="s">
        <v>366</v>
      </c>
      <c r="P521" s="158" t="s">
        <v>442</v>
      </c>
      <c r="Q521" s="162" t="s">
        <v>12082</v>
      </c>
      <c r="R521" s="162" t="s">
        <v>13364</v>
      </c>
      <c r="S521" s="163" t="s">
        <v>444</v>
      </c>
      <c r="T521" s="148" t="s">
        <v>472</v>
      </c>
      <c r="U521" s="149"/>
      <c r="V521" s="149"/>
      <c r="W521" s="164" t="str">
        <f>VLOOKUP(TRIM(X521),X10:Y88,2,FALSE)</f>
        <v>Puneet</v>
      </c>
      <c r="X521" s="11" t="str">
        <f t="shared" si="19"/>
        <v>6.5.11</v>
      </c>
      <c r="Y521" s="83"/>
      <c r="AA521" s="1">
        <f t="shared" si="18"/>
        <v>17</v>
      </c>
    </row>
    <row r="522" spans="1:27" ht="35.25" customHeight="1">
      <c r="A522" s="150" t="s">
        <v>185</v>
      </c>
      <c r="B522" s="165" t="s">
        <v>70</v>
      </c>
      <c r="C522" s="153" t="s">
        <v>186</v>
      </c>
      <c r="D522" s="153" t="s">
        <v>141</v>
      </c>
      <c r="E522" s="154" t="s">
        <v>10584</v>
      </c>
      <c r="F522" s="155" t="s">
        <v>27</v>
      </c>
      <c r="G522" s="155" t="s">
        <v>189</v>
      </c>
      <c r="H522" s="155" t="s">
        <v>12715</v>
      </c>
      <c r="I522" s="166" t="s">
        <v>7772</v>
      </c>
      <c r="J522" s="160" t="s">
        <v>422</v>
      </c>
      <c r="K522" s="159"/>
      <c r="L522" s="160"/>
      <c r="M522" s="159"/>
      <c r="N522" s="158" t="s">
        <v>3708</v>
      </c>
      <c r="O522" s="158" t="s">
        <v>366</v>
      </c>
      <c r="P522" s="158" t="s">
        <v>442</v>
      </c>
      <c r="Q522" s="162" t="s">
        <v>12083</v>
      </c>
      <c r="R522" s="162" t="s">
        <v>13625</v>
      </c>
      <c r="S522" s="163" t="s">
        <v>13624</v>
      </c>
      <c r="T522" s="167" t="s">
        <v>472</v>
      </c>
      <c r="U522" s="149"/>
      <c r="V522" s="149"/>
      <c r="W522" s="164" t="str">
        <f>VLOOKUP(TRIM(X522),X10:Y88,2,FALSE)</f>
        <v>Krisztian</v>
      </c>
      <c r="X522" s="11" t="str">
        <f t="shared" si="19"/>
        <v>6.5.6</v>
      </c>
      <c r="Y522" s="83"/>
      <c r="AA522" s="1">
        <f t="shared" si="18"/>
        <v>23</v>
      </c>
    </row>
    <row r="523" spans="1:27" ht="35.25" customHeight="1">
      <c r="A523" s="150" t="s">
        <v>185</v>
      </c>
      <c r="B523" s="165" t="s">
        <v>70</v>
      </c>
      <c r="C523" s="153" t="s">
        <v>186</v>
      </c>
      <c r="D523" s="153" t="s">
        <v>11409</v>
      </c>
      <c r="E523" s="154" t="s">
        <v>10585</v>
      </c>
      <c r="F523" s="155" t="s">
        <v>27</v>
      </c>
      <c r="G523" s="155" t="s">
        <v>189</v>
      </c>
      <c r="H523" s="155" t="s">
        <v>12716</v>
      </c>
      <c r="I523" s="166" t="s">
        <v>533</v>
      </c>
      <c r="J523" s="160" t="s">
        <v>422</v>
      </c>
      <c r="K523" s="159"/>
      <c r="L523" s="160"/>
      <c r="M523" s="159"/>
      <c r="N523" s="158" t="s">
        <v>3708</v>
      </c>
      <c r="O523" s="158" t="s">
        <v>366</v>
      </c>
      <c r="P523" s="158" t="s">
        <v>442</v>
      </c>
      <c r="Q523" s="162" t="s">
        <v>12084</v>
      </c>
      <c r="R523" s="162" t="s">
        <v>272</v>
      </c>
      <c r="S523" s="163" t="s">
        <v>253</v>
      </c>
      <c r="T523" s="148" t="s">
        <v>535</v>
      </c>
      <c r="U523" s="149"/>
      <c r="V523" s="149"/>
      <c r="W523" s="164" t="str">
        <f>VLOOKUP(TRIM(X523),X10:Y88,2,FALSE)</f>
        <v>Puneet</v>
      </c>
      <c r="X523" s="11" t="str">
        <f t="shared" si="19"/>
        <v>6.5.7.1</v>
      </c>
      <c r="Y523" s="83"/>
      <c r="AA523" s="1">
        <f t="shared" si="18"/>
        <v>25</v>
      </c>
    </row>
    <row r="524" spans="1:27" ht="35.25" customHeight="1">
      <c r="A524" s="150" t="s">
        <v>185</v>
      </c>
      <c r="B524" s="165" t="s">
        <v>70</v>
      </c>
      <c r="C524" s="153" t="s">
        <v>186</v>
      </c>
      <c r="D524" s="153" t="s">
        <v>130</v>
      </c>
      <c r="E524" s="154" t="s">
        <v>10586</v>
      </c>
      <c r="F524" s="155" t="s">
        <v>27</v>
      </c>
      <c r="G524" s="155" t="s">
        <v>189</v>
      </c>
      <c r="H524" s="155" t="s">
        <v>12717</v>
      </c>
      <c r="I524" s="166" t="s">
        <v>533</v>
      </c>
      <c r="J524" s="160" t="s">
        <v>422</v>
      </c>
      <c r="K524" s="159"/>
      <c r="L524" s="160"/>
      <c r="M524" s="159"/>
      <c r="N524" s="158" t="s">
        <v>3708</v>
      </c>
      <c r="O524" s="158" t="s">
        <v>366</v>
      </c>
      <c r="P524" s="158" t="s">
        <v>442</v>
      </c>
      <c r="Q524" s="162" t="s">
        <v>12085</v>
      </c>
      <c r="R524" s="162" t="s">
        <v>13749</v>
      </c>
      <c r="S524" s="163" t="s">
        <v>444</v>
      </c>
      <c r="T524" s="167" t="s">
        <v>535</v>
      </c>
      <c r="U524" s="149"/>
      <c r="V524" s="149"/>
      <c r="W524" s="164" t="str">
        <f>VLOOKUP(TRIM(X524),X10:Y88,2,FALSE)</f>
        <v>Frank</v>
      </c>
      <c r="X524" s="11" t="str">
        <f t="shared" si="19"/>
        <v>6.5.2</v>
      </c>
      <c r="Y524" s="83"/>
      <c r="AA524" s="1">
        <f t="shared" si="18"/>
        <v>25</v>
      </c>
    </row>
    <row r="525" spans="1:27" ht="35.25" customHeight="1">
      <c r="A525" s="150" t="s">
        <v>185</v>
      </c>
      <c r="B525" s="165" t="s">
        <v>70</v>
      </c>
      <c r="C525" s="153" t="s">
        <v>186</v>
      </c>
      <c r="D525" s="153" t="s">
        <v>133</v>
      </c>
      <c r="E525" s="154" t="s">
        <v>10587</v>
      </c>
      <c r="F525" s="155" t="s">
        <v>27</v>
      </c>
      <c r="G525" s="155" t="s">
        <v>189</v>
      </c>
      <c r="H525" s="155" t="s">
        <v>12718</v>
      </c>
      <c r="I525" s="166" t="s">
        <v>1091</v>
      </c>
      <c r="J525" s="160" t="s">
        <v>455</v>
      </c>
      <c r="K525" s="159"/>
      <c r="L525" s="160"/>
      <c r="M525" s="159"/>
      <c r="N525" s="158" t="s">
        <v>1603</v>
      </c>
      <c r="O525" s="158" t="s">
        <v>366</v>
      </c>
      <c r="P525" s="158" t="s">
        <v>442</v>
      </c>
      <c r="Q525" s="162" t="s">
        <v>12086</v>
      </c>
      <c r="R525" s="162" t="s">
        <v>496</v>
      </c>
      <c r="S525" s="176" t="s">
        <v>496</v>
      </c>
      <c r="T525" s="148" t="s">
        <v>1264</v>
      </c>
      <c r="U525" s="149"/>
      <c r="V525" s="149"/>
      <c r="W525" s="164" t="str">
        <f>VLOOKUP(TRIM(X525),X10:Y88,2,FALSE)</f>
        <v>Frank</v>
      </c>
      <c r="X525" s="11" t="str">
        <f t="shared" si="19"/>
        <v>6.5.3</v>
      </c>
      <c r="Y525" s="83"/>
      <c r="AA525" s="1">
        <f t="shared" si="18"/>
        <v>10</v>
      </c>
    </row>
    <row r="526" spans="1:27" ht="35.25" customHeight="1">
      <c r="A526" s="150" t="s">
        <v>185</v>
      </c>
      <c r="B526" s="165" t="s">
        <v>70</v>
      </c>
      <c r="C526" s="153" t="s">
        <v>186</v>
      </c>
      <c r="D526" s="153" t="s">
        <v>133</v>
      </c>
      <c r="E526" s="154" t="s">
        <v>10588</v>
      </c>
      <c r="F526" s="155" t="s">
        <v>27</v>
      </c>
      <c r="G526" s="155" t="s">
        <v>189</v>
      </c>
      <c r="H526" s="155" t="s">
        <v>12719</v>
      </c>
      <c r="I526" s="166" t="s">
        <v>1091</v>
      </c>
      <c r="J526" s="160" t="s">
        <v>455</v>
      </c>
      <c r="K526" s="159"/>
      <c r="L526" s="160"/>
      <c r="M526" s="159"/>
      <c r="N526" s="158" t="s">
        <v>1603</v>
      </c>
      <c r="O526" s="158" t="s">
        <v>366</v>
      </c>
      <c r="P526" s="158" t="s">
        <v>442</v>
      </c>
      <c r="Q526" s="162" t="s">
        <v>12087</v>
      </c>
      <c r="R526" s="162" t="s">
        <v>13476</v>
      </c>
      <c r="S526" s="163" t="s">
        <v>13477</v>
      </c>
      <c r="T526" s="167" t="s">
        <v>1264</v>
      </c>
      <c r="U526" s="149"/>
      <c r="V526" s="149"/>
      <c r="W526" s="164" t="str">
        <f>VLOOKUP(TRIM(X526),X10:Y88,2,FALSE)</f>
        <v>Frank</v>
      </c>
      <c r="X526" s="11" t="str">
        <f t="shared" si="19"/>
        <v>6.5.3</v>
      </c>
      <c r="Y526" s="83"/>
      <c r="AA526" s="1">
        <f t="shared" si="18"/>
        <v>10</v>
      </c>
    </row>
    <row r="527" spans="1:27" ht="35.25" customHeight="1">
      <c r="A527" s="150" t="s">
        <v>185</v>
      </c>
      <c r="B527" s="165" t="s">
        <v>70</v>
      </c>
      <c r="C527" s="153" t="s">
        <v>186</v>
      </c>
      <c r="D527" s="153" t="s">
        <v>149</v>
      </c>
      <c r="E527" s="154" t="s">
        <v>10589</v>
      </c>
      <c r="F527" s="155" t="s">
        <v>419</v>
      </c>
      <c r="G527" s="155" t="s">
        <v>745</v>
      </c>
      <c r="H527" s="155" t="s">
        <v>12088</v>
      </c>
      <c r="I527" s="166" t="s">
        <v>1091</v>
      </c>
      <c r="J527" s="160"/>
      <c r="K527" s="159"/>
      <c r="L527" s="160"/>
      <c r="M527" s="159"/>
      <c r="N527" s="158"/>
      <c r="O527" s="158" t="s">
        <v>366</v>
      </c>
      <c r="P527" s="158" t="s">
        <v>442</v>
      </c>
      <c r="Q527" s="162" t="s">
        <v>12089</v>
      </c>
      <c r="R527" s="162" t="s">
        <v>496</v>
      </c>
      <c r="S527" s="176" t="s">
        <v>496</v>
      </c>
      <c r="T527" s="148" t="s">
        <v>1264</v>
      </c>
      <c r="U527" s="149"/>
      <c r="V527" s="149"/>
      <c r="W527" s="164" t="str">
        <f>VLOOKUP(TRIM(X527),X10:Y88,2,FALSE)</f>
        <v>Frank</v>
      </c>
      <c r="X527" s="11" t="str">
        <f t="shared" si="19"/>
        <v>6.5.9</v>
      </c>
      <c r="Y527" s="83"/>
      <c r="AA527" s="1">
        <f t="shared" si="18"/>
        <v>10</v>
      </c>
    </row>
    <row r="528" spans="1:27" ht="35.25" customHeight="1">
      <c r="A528" s="150" t="s">
        <v>185</v>
      </c>
      <c r="B528" s="165" t="s">
        <v>70</v>
      </c>
      <c r="C528" s="153" t="s">
        <v>186</v>
      </c>
      <c r="D528" s="153" t="s">
        <v>149</v>
      </c>
      <c r="E528" s="154" t="s">
        <v>10590</v>
      </c>
      <c r="F528" s="155" t="s">
        <v>27</v>
      </c>
      <c r="G528" s="155" t="s">
        <v>189</v>
      </c>
      <c r="H528" s="155" t="s">
        <v>12720</v>
      </c>
      <c r="I528" s="166" t="s">
        <v>1091</v>
      </c>
      <c r="J528" s="160" t="s">
        <v>455</v>
      </c>
      <c r="K528" s="159"/>
      <c r="L528" s="160"/>
      <c r="M528" s="159"/>
      <c r="N528" s="158" t="s">
        <v>1603</v>
      </c>
      <c r="O528" s="158" t="s">
        <v>366</v>
      </c>
      <c r="P528" s="158" t="s">
        <v>442</v>
      </c>
      <c r="Q528" s="162" t="s">
        <v>12090</v>
      </c>
      <c r="R528" s="162" t="s">
        <v>13522</v>
      </c>
      <c r="S528" s="163" t="s">
        <v>444</v>
      </c>
      <c r="T528" s="167" t="s">
        <v>1264</v>
      </c>
      <c r="U528" s="149"/>
      <c r="V528" s="149"/>
      <c r="W528" s="164" t="str">
        <f>VLOOKUP(TRIM(X528),X10:Y88,2,FALSE)</f>
        <v>Frank</v>
      </c>
      <c r="X528" s="11" t="str">
        <f t="shared" si="19"/>
        <v>6.5.9</v>
      </c>
      <c r="Y528" s="83"/>
      <c r="AA528" s="1">
        <f t="shared" si="18"/>
        <v>10</v>
      </c>
    </row>
    <row r="529" spans="1:27" ht="35.25" customHeight="1">
      <c r="A529" s="150" t="s">
        <v>185</v>
      </c>
      <c r="B529" s="165" t="s">
        <v>70</v>
      </c>
      <c r="C529" s="153" t="s">
        <v>186</v>
      </c>
      <c r="D529" s="153" t="s">
        <v>149</v>
      </c>
      <c r="E529" s="154" t="s">
        <v>10591</v>
      </c>
      <c r="F529" s="155" t="s">
        <v>27</v>
      </c>
      <c r="G529" s="155" t="s">
        <v>189</v>
      </c>
      <c r="H529" s="155" t="s">
        <v>12721</v>
      </c>
      <c r="I529" s="166" t="s">
        <v>1091</v>
      </c>
      <c r="J529" s="160" t="s">
        <v>455</v>
      </c>
      <c r="K529" s="159"/>
      <c r="L529" s="160"/>
      <c r="M529" s="159"/>
      <c r="N529" s="158" t="s">
        <v>1603</v>
      </c>
      <c r="O529" s="158" t="s">
        <v>366</v>
      </c>
      <c r="P529" s="158" t="s">
        <v>442</v>
      </c>
      <c r="Q529" s="162" t="s">
        <v>12091</v>
      </c>
      <c r="R529" s="162" t="s">
        <v>496</v>
      </c>
      <c r="S529" s="176" t="s">
        <v>496</v>
      </c>
      <c r="T529" s="148" t="s">
        <v>1264</v>
      </c>
      <c r="U529" s="149"/>
      <c r="V529" s="149"/>
      <c r="W529" s="164" t="str">
        <f>VLOOKUP(TRIM(X529),X10:Y88,2,FALSE)</f>
        <v>Frank</v>
      </c>
      <c r="X529" s="11" t="str">
        <f t="shared" si="19"/>
        <v>6.5.9</v>
      </c>
      <c r="Y529" s="83"/>
      <c r="AA529" s="1">
        <f t="shared" si="18"/>
        <v>10</v>
      </c>
    </row>
    <row r="530" spans="1:27" ht="35.25" customHeight="1">
      <c r="A530" s="150" t="s">
        <v>185</v>
      </c>
      <c r="B530" s="165" t="s">
        <v>70</v>
      </c>
      <c r="C530" s="153" t="s">
        <v>186</v>
      </c>
      <c r="D530" s="153" t="s">
        <v>149</v>
      </c>
      <c r="E530" s="154" t="s">
        <v>10592</v>
      </c>
      <c r="F530" s="155" t="s">
        <v>27</v>
      </c>
      <c r="G530" s="155" t="s">
        <v>189</v>
      </c>
      <c r="H530" s="155" t="s">
        <v>12722</v>
      </c>
      <c r="I530" s="166" t="s">
        <v>1091</v>
      </c>
      <c r="J530" s="160" t="s">
        <v>422</v>
      </c>
      <c r="K530" s="159"/>
      <c r="L530" s="160"/>
      <c r="M530" s="159"/>
      <c r="N530" s="158" t="s">
        <v>3708</v>
      </c>
      <c r="O530" s="158" t="s">
        <v>366</v>
      </c>
      <c r="P530" s="158" t="s">
        <v>442</v>
      </c>
      <c r="Q530" s="162" t="s">
        <v>12092</v>
      </c>
      <c r="R530" s="162" t="s">
        <v>13523</v>
      </c>
      <c r="S530" s="163" t="s">
        <v>253</v>
      </c>
      <c r="T530" s="167" t="s">
        <v>1264</v>
      </c>
      <c r="U530" s="149"/>
      <c r="V530" s="149"/>
      <c r="W530" s="164" t="str">
        <f>VLOOKUP(TRIM(X530),X10:Y88,2,FALSE)</f>
        <v>Frank</v>
      </c>
      <c r="X530" s="11" t="str">
        <f t="shared" si="19"/>
        <v>6.5.9</v>
      </c>
      <c r="Y530" s="83"/>
      <c r="AA530" s="1">
        <f t="shared" si="18"/>
        <v>10</v>
      </c>
    </row>
    <row r="531" spans="1:27" ht="35.25" customHeight="1">
      <c r="A531" s="150" t="s">
        <v>185</v>
      </c>
      <c r="B531" s="165" t="s">
        <v>70</v>
      </c>
      <c r="C531" s="153" t="s">
        <v>186</v>
      </c>
      <c r="D531" s="153" t="s">
        <v>149</v>
      </c>
      <c r="E531" s="154" t="s">
        <v>10593</v>
      </c>
      <c r="F531" s="155" t="s">
        <v>27</v>
      </c>
      <c r="G531" s="155" t="s">
        <v>189</v>
      </c>
      <c r="H531" s="155" t="s">
        <v>12723</v>
      </c>
      <c r="I531" s="166" t="s">
        <v>1091</v>
      </c>
      <c r="J531" s="160" t="s">
        <v>455</v>
      </c>
      <c r="K531" s="159"/>
      <c r="L531" s="160"/>
      <c r="M531" s="159"/>
      <c r="N531" s="158" t="s">
        <v>1603</v>
      </c>
      <c r="O531" s="158" t="s">
        <v>366</v>
      </c>
      <c r="P531" s="158" t="s">
        <v>442</v>
      </c>
      <c r="Q531" s="162" t="s">
        <v>12093</v>
      </c>
      <c r="R531" s="162" t="s">
        <v>13524</v>
      </c>
      <c r="S531" s="163" t="s">
        <v>13525</v>
      </c>
      <c r="T531" s="148" t="s">
        <v>1264</v>
      </c>
      <c r="U531" s="149"/>
      <c r="V531" s="149"/>
      <c r="W531" s="164" t="str">
        <f>VLOOKUP(TRIM(X531),X10:Y88,2,FALSE)</f>
        <v>Frank</v>
      </c>
      <c r="X531" s="11" t="str">
        <f t="shared" si="19"/>
        <v>6.5.9</v>
      </c>
      <c r="Y531" s="83"/>
      <c r="AA531" s="1">
        <f t="shared" si="18"/>
        <v>10</v>
      </c>
    </row>
    <row r="532" spans="1:27" ht="35.25" customHeight="1">
      <c r="A532" s="150" t="s">
        <v>185</v>
      </c>
      <c r="B532" s="165" t="s">
        <v>70</v>
      </c>
      <c r="C532" s="153" t="s">
        <v>186</v>
      </c>
      <c r="D532" s="153" t="s">
        <v>149</v>
      </c>
      <c r="E532" s="154" t="s">
        <v>10594</v>
      </c>
      <c r="F532" s="155" t="s">
        <v>30</v>
      </c>
      <c r="G532" s="155" t="s">
        <v>189</v>
      </c>
      <c r="H532" s="155" t="s">
        <v>12095</v>
      </c>
      <c r="I532" s="166" t="s">
        <v>1091</v>
      </c>
      <c r="J532" s="160" t="s">
        <v>484</v>
      </c>
      <c r="K532" s="159">
        <v>3251</v>
      </c>
      <c r="L532" s="160" t="s">
        <v>62</v>
      </c>
      <c r="M532" s="159" t="s">
        <v>878</v>
      </c>
      <c r="N532" s="158" t="s">
        <v>6996</v>
      </c>
      <c r="O532" s="158" t="s">
        <v>366</v>
      </c>
      <c r="P532" s="158" t="s">
        <v>442</v>
      </c>
      <c r="Q532" s="162" t="s">
        <v>12486</v>
      </c>
      <c r="R532" s="162" t="s">
        <v>14515</v>
      </c>
      <c r="S532" s="176" t="s">
        <v>496</v>
      </c>
      <c r="T532" s="167" t="s">
        <v>1264</v>
      </c>
      <c r="U532" s="149"/>
      <c r="V532" s="149"/>
      <c r="W532" s="164" t="str">
        <f>VLOOKUP(TRIM(X532),X10:Y88,2,FALSE)</f>
        <v>Frank</v>
      </c>
      <c r="X532" s="11" t="str">
        <f t="shared" si="19"/>
        <v>6.5.9</v>
      </c>
      <c r="Y532" s="83"/>
      <c r="AA532" s="1">
        <f t="shared" si="18"/>
        <v>10</v>
      </c>
    </row>
    <row r="533" spans="1:27" ht="35.25" customHeight="1">
      <c r="A533" s="150" t="s">
        <v>185</v>
      </c>
      <c r="B533" s="165" t="s">
        <v>70</v>
      </c>
      <c r="C533" s="153" t="s">
        <v>186</v>
      </c>
      <c r="D533" s="153" t="s">
        <v>149</v>
      </c>
      <c r="E533" s="154" t="s">
        <v>10595</v>
      </c>
      <c r="F533" s="155" t="s">
        <v>27</v>
      </c>
      <c r="G533" s="155" t="s">
        <v>189</v>
      </c>
      <c r="H533" s="155" t="s">
        <v>12677</v>
      </c>
      <c r="I533" s="166" t="s">
        <v>765</v>
      </c>
      <c r="J533" s="160" t="s">
        <v>455</v>
      </c>
      <c r="K533" s="159"/>
      <c r="L533" s="160"/>
      <c r="M533" s="159"/>
      <c r="N533" s="158" t="s">
        <v>1603</v>
      </c>
      <c r="O533" s="158" t="s">
        <v>366</v>
      </c>
      <c r="P533" s="158" t="s">
        <v>442</v>
      </c>
      <c r="Q533" s="162" t="s">
        <v>12096</v>
      </c>
      <c r="R533" s="162" t="s">
        <v>496</v>
      </c>
      <c r="S533" s="176" t="s">
        <v>496</v>
      </c>
      <c r="T533" s="148" t="s">
        <v>767</v>
      </c>
      <c r="U533" s="149"/>
      <c r="V533" s="149"/>
      <c r="W533" s="164" t="str">
        <f>VLOOKUP(TRIM(X533),X10:Y88,2,FALSE)</f>
        <v>Frank</v>
      </c>
      <c r="X533" s="11" t="str">
        <f t="shared" si="19"/>
        <v>6.5.9</v>
      </c>
      <c r="Y533" s="83"/>
      <c r="AA533" s="1">
        <f t="shared" si="18"/>
        <v>8</v>
      </c>
    </row>
    <row r="534" spans="1:27" ht="35.25" customHeight="1">
      <c r="A534" s="150" t="s">
        <v>185</v>
      </c>
      <c r="B534" s="165" t="s">
        <v>70</v>
      </c>
      <c r="C534" s="153" t="s">
        <v>186</v>
      </c>
      <c r="D534" s="153" t="s">
        <v>149</v>
      </c>
      <c r="E534" s="154" t="s">
        <v>10596</v>
      </c>
      <c r="F534" s="155" t="s">
        <v>27</v>
      </c>
      <c r="G534" s="155" t="s">
        <v>189</v>
      </c>
      <c r="H534" s="155" t="s">
        <v>12678</v>
      </c>
      <c r="I534" s="166" t="s">
        <v>765</v>
      </c>
      <c r="J534" s="160" t="s">
        <v>455</v>
      </c>
      <c r="K534" s="159"/>
      <c r="L534" s="160"/>
      <c r="M534" s="159"/>
      <c r="N534" s="158" t="s">
        <v>1603</v>
      </c>
      <c r="O534" s="158" t="s">
        <v>366</v>
      </c>
      <c r="P534" s="158" t="s">
        <v>442</v>
      </c>
      <c r="Q534" s="162" t="s">
        <v>12097</v>
      </c>
      <c r="R534" s="162" t="s">
        <v>496</v>
      </c>
      <c r="S534" s="176" t="s">
        <v>496</v>
      </c>
      <c r="T534" s="167" t="s">
        <v>767</v>
      </c>
      <c r="U534" s="149"/>
      <c r="V534" s="149"/>
      <c r="W534" s="164" t="str">
        <f>VLOOKUP(TRIM(X534),X10:Y88,2,FALSE)</f>
        <v>Frank</v>
      </c>
      <c r="X534" s="11" t="str">
        <f t="shared" si="19"/>
        <v>6.5.9</v>
      </c>
      <c r="Y534" s="83"/>
      <c r="AA534" s="1">
        <f t="shared" si="18"/>
        <v>8</v>
      </c>
    </row>
    <row r="535" spans="1:27" ht="35.25" customHeight="1">
      <c r="A535" s="150" t="s">
        <v>185</v>
      </c>
      <c r="B535" s="165" t="s">
        <v>70</v>
      </c>
      <c r="C535" s="153" t="s">
        <v>186</v>
      </c>
      <c r="D535" s="153" t="s">
        <v>6904</v>
      </c>
      <c r="E535" s="154" t="s">
        <v>10597</v>
      </c>
      <c r="F535" s="155" t="s">
        <v>419</v>
      </c>
      <c r="G535" s="155" t="s">
        <v>934</v>
      </c>
      <c r="H535" s="155" t="s">
        <v>12098</v>
      </c>
      <c r="I535" s="166" t="s">
        <v>765</v>
      </c>
      <c r="J535" s="160"/>
      <c r="K535" s="159"/>
      <c r="L535" s="160"/>
      <c r="M535" s="159"/>
      <c r="N535" s="158"/>
      <c r="O535" s="158" t="s">
        <v>366</v>
      </c>
      <c r="P535" s="158" t="s">
        <v>7365</v>
      </c>
      <c r="Q535" s="162" t="s">
        <v>12099</v>
      </c>
      <c r="R535" s="162" t="s">
        <v>272</v>
      </c>
      <c r="S535" s="163" t="s">
        <v>253</v>
      </c>
      <c r="T535" s="148" t="s">
        <v>767</v>
      </c>
      <c r="U535" s="149"/>
      <c r="V535" s="149"/>
      <c r="W535" s="164" t="str">
        <f>VLOOKUP(TRIM(X535),X10:Y88,2,FALSE)</f>
        <v>Puneet</v>
      </c>
      <c r="X535" s="11" t="str">
        <f t="shared" si="19"/>
        <v>6.14</v>
      </c>
      <c r="Y535" s="83"/>
      <c r="AA535" s="1">
        <f t="shared" si="18"/>
        <v>8</v>
      </c>
    </row>
    <row r="536" spans="1:27" ht="35.25" customHeight="1">
      <c r="A536" s="150" t="s">
        <v>185</v>
      </c>
      <c r="B536" s="165" t="s">
        <v>70</v>
      </c>
      <c r="C536" s="153" t="s">
        <v>186</v>
      </c>
      <c r="D536" s="153" t="s">
        <v>127</v>
      </c>
      <c r="E536" s="154" t="s">
        <v>10598</v>
      </c>
      <c r="F536" s="155" t="s">
        <v>434</v>
      </c>
      <c r="G536" s="155" t="s">
        <v>189</v>
      </c>
      <c r="H536" s="155" t="s">
        <v>12522</v>
      </c>
      <c r="I536" s="166" t="s">
        <v>765</v>
      </c>
      <c r="J536" s="160"/>
      <c r="K536" s="159"/>
      <c r="L536" s="160"/>
      <c r="M536" s="159"/>
      <c r="N536" s="158"/>
      <c r="O536" s="158" t="s">
        <v>366</v>
      </c>
      <c r="P536" s="158" t="s">
        <v>442</v>
      </c>
      <c r="Q536" s="162" t="s">
        <v>12100</v>
      </c>
      <c r="R536" s="162" t="s">
        <v>13037</v>
      </c>
      <c r="S536" s="163" t="s">
        <v>13038</v>
      </c>
      <c r="T536" s="167" t="s">
        <v>1522</v>
      </c>
      <c r="U536" s="149"/>
      <c r="V536" s="149"/>
      <c r="W536" s="164" t="str">
        <f>VLOOKUP(TRIM(X536),X10:Y88,2,FALSE)</f>
        <v>Frank</v>
      </c>
      <c r="X536" s="11" t="str">
        <f t="shared" si="19"/>
        <v>6.5.1</v>
      </c>
      <c r="Y536" s="83"/>
      <c r="AA536" s="1">
        <f t="shared" si="18"/>
        <v>8</v>
      </c>
    </row>
    <row r="537" spans="1:27" ht="35.25" customHeight="1">
      <c r="A537" s="150" t="s">
        <v>185</v>
      </c>
      <c r="B537" s="165" t="s">
        <v>70</v>
      </c>
      <c r="C537" s="153" t="s">
        <v>186</v>
      </c>
      <c r="D537" s="153" t="s">
        <v>11413</v>
      </c>
      <c r="E537" s="154" t="s">
        <v>10599</v>
      </c>
      <c r="F537" s="155" t="s">
        <v>27</v>
      </c>
      <c r="G537" s="155" t="s">
        <v>189</v>
      </c>
      <c r="H537" s="155" t="s">
        <v>12679</v>
      </c>
      <c r="I537" s="166" t="s">
        <v>12101</v>
      </c>
      <c r="J537" s="160" t="s">
        <v>422</v>
      </c>
      <c r="K537" s="159"/>
      <c r="L537" s="160"/>
      <c r="M537" s="159"/>
      <c r="N537" s="158" t="s">
        <v>3708</v>
      </c>
      <c r="O537" s="158" t="s">
        <v>366</v>
      </c>
      <c r="P537" s="158" t="s">
        <v>442</v>
      </c>
      <c r="Q537" s="162" t="s">
        <v>12102</v>
      </c>
      <c r="R537" s="162" t="s">
        <v>13668</v>
      </c>
      <c r="S537" s="163" t="s">
        <v>13667</v>
      </c>
      <c r="T537" s="148" t="s">
        <v>767</v>
      </c>
      <c r="U537" s="149"/>
      <c r="V537" s="149"/>
      <c r="W537" s="164" t="str">
        <f>VLOOKUP(TRIM(X537),X10:Y88,2,FALSE)</f>
        <v>Puneet</v>
      </c>
      <c r="X537" s="11" t="str">
        <f t="shared" si="19"/>
        <v>6.5.7.5</v>
      </c>
      <c r="Y537" s="83"/>
      <c r="AA537" s="1">
        <f t="shared" ref="AA537:AA600" si="20">LEN(I537)</f>
        <v>26</v>
      </c>
    </row>
    <row r="538" spans="1:27" ht="35.25" customHeight="1">
      <c r="A538" s="150" t="s">
        <v>185</v>
      </c>
      <c r="B538" s="165" t="s">
        <v>70</v>
      </c>
      <c r="C538" s="153" t="s">
        <v>186</v>
      </c>
      <c r="D538" s="153" t="s">
        <v>11413</v>
      </c>
      <c r="E538" s="154" t="s">
        <v>10600</v>
      </c>
      <c r="F538" s="155" t="s">
        <v>27</v>
      </c>
      <c r="G538" s="155" t="s">
        <v>189</v>
      </c>
      <c r="H538" s="155" t="s">
        <v>12680</v>
      </c>
      <c r="I538" s="166" t="s">
        <v>12101</v>
      </c>
      <c r="J538" s="160" t="s">
        <v>455</v>
      </c>
      <c r="K538" s="159"/>
      <c r="L538" s="160"/>
      <c r="M538" s="159"/>
      <c r="N538" s="158" t="s">
        <v>1603</v>
      </c>
      <c r="O538" s="158" t="s">
        <v>366</v>
      </c>
      <c r="P538" s="158" t="s">
        <v>442</v>
      </c>
      <c r="Q538" s="162" t="s">
        <v>12103</v>
      </c>
      <c r="R538" s="162" t="s">
        <v>496</v>
      </c>
      <c r="S538" s="176" t="s">
        <v>496</v>
      </c>
      <c r="T538" s="167" t="s">
        <v>767</v>
      </c>
      <c r="U538" s="149"/>
      <c r="V538" s="149"/>
      <c r="W538" s="164" t="str">
        <f>VLOOKUP(TRIM(X538),X10:Y88,2,FALSE)</f>
        <v>Puneet</v>
      </c>
      <c r="X538" s="11" t="str">
        <f t="shared" si="19"/>
        <v>6.5.7.5</v>
      </c>
      <c r="Y538" s="83"/>
      <c r="AA538" s="1">
        <f t="shared" si="20"/>
        <v>26</v>
      </c>
    </row>
    <row r="539" spans="1:27" ht="35.25" customHeight="1">
      <c r="A539" s="150" t="s">
        <v>185</v>
      </c>
      <c r="B539" s="165" t="s">
        <v>70</v>
      </c>
      <c r="C539" s="153" t="s">
        <v>186</v>
      </c>
      <c r="D539" s="153" t="s">
        <v>11409</v>
      </c>
      <c r="E539" s="154" t="s">
        <v>10601</v>
      </c>
      <c r="F539" s="155" t="s">
        <v>27</v>
      </c>
      <c r="G539" s="155" t="s">
        <v>189</v>
      </c>
      <c r="H539" s="155" t="s">
        <v>12681</v>
      </c>
      <c r="I539" s="166" t="s">
        <v>765</v>
      </c>
      <c r="J539" s="160" t="s">
        <v>422</v>
      </c>
      <c r="K539" s="159"/>
      <c r="L539" s="160"/>
      <c r="M539" s="159"/>
      <c r="N539" s="158" t="s">
        <v>3708</v>
      </c>
      <c r="O539" s="158" t="s">
        <v>366</v>
      </c>
      <c r="P539" s="158" t="s">
        <v>442</v>
      </c>
      <c r="Q539" s="162" t="s">
        <v>12104</v>
      </c>
      <c r="R539" s="162" t="s">
        <v>13207</v>
      </c>
      <c r="S539" s="163" t="s">
        <v>13206</v>
      </c>
      <c r="T539" s="148" t="s">
        <v>767</v>
      </c>
      <c r="U539" s="149"/>
      <c r="V539" s="149"/>
      <c r="W539" s="164" t="str">
        <f>VLOOKUP(TRIM(X539),X10:Y88,2,FALSE)</f>
        <v>Puneet</v>
      </c>
      <c r="X539" s="11" t="str">
        <f t="shared" si="19"/>
        <v>6.5.7.1</v>
      </c>
      <c r="Y539" s="83"/>
      <c r="AA539" s="1">
        <f t="shared" si="20"/>
        <v>8</v>
      </c>
    </row>
    <row r="540" spans="1:27" ht="35.25" customHeight="1">
      <c r="A540" s="150" t="s">
        <v>185</v>
      </c>
      <c r="B540" s="165" t="s">
        <v>70</v>
      </c>
      <c r="C540" s="153" t="s">
        <v>186</v>
      </c>
      <c r="D540" s="153" t="s">
        <v>11409</v>
      </c>
      <c r="E540" s="154" t="s">
        <v>10602</v>
      </c>
      <c r="F540" s="155" t="s">
        <v>27</v>
      </c>
      <c r="G540" s="155" t="s">
        <v>189</v>
      </c>
      <c r="H540" s="155" t="s">
        <v>12682</v>
      </c>
      <c r="I540" s="166" t="s">
        <v>765</v>
      </c>
      <c r="J540" s="160" t="s">
        <v>455</v>
      </c>
      <c r="K540" s="159"/>
      <c r="L540" s="160"/>
      <c r="M540" s="159"/>
      <c r="N540" s="158" t="s">
        <v>1603</v>
      </c>
      <c r="O540" s="158" t="s">
        <v>366</v>
      </c>
      <c r="P540" s="158" t="s">
        <v>442</v>
      </c>
      <c r="Q540" s="162" t="s">
        <v>12105</v>
      </c>
      <c r="R540" s="162" t="s">
        <v>496</v>
      </c>
      <c r="S540" s="176" t="s">
        <v>496</v>
      </c>
      <c r="T540" s="167" t="s">
        <v>767</v>
      </c>
      <c r="U540" s="149"/>
      <c r="V540" s="149"/>
      <c r="W540" s="164" t="str">
        <f>VLOOKUP(TRIM(X540),X10:Y88,2,FALSE)</f>
        <v>Puneet</v>
      </c>
      <c r="X540" s="11" t="str">
        <f t="shared" ref="X540:X603" si="21">IF(ISNONTEXT(D540),"" &amp; D540 &amp;"",T(D540))</f>
        <v>6.5.7.1</v>
      </c>
      <c r="Y540" s="83"/>
      <c r="AA540" s="1">
        <f t="shared" si="20"/>
        <v>8</v>
      </c>
    </row>
    <row r="541" spans="1:27" ht="35.25" customHeight="1">
      <c r="A541" s="150" t="s">
        <v>185</v>
      </c>
      <c r="B541" s="165" t="s">
        <v>70</v>
      </c>
      <c r="C541" s="153" t="s">
        <v>186</v>
      </c>
      <c r="D541" s="153" t="s">
        <v>11415</v>
      </c>
      <c r="E541" s="154" t="s">
        <v>10603</v>
      </c>
      <c r="F541" s="155" t="s">
        <v>27</v>
      </c>
      <c r="G541" s="155" t="s">
        <v>189</v>
      </c>
      <c r="H541" s="155" t="s">
        <v>12683</v>
      </c>
      <c r="I541" s="166" t="s">
        <v>765</v>
      </c>
      <c r="J541" s="160" t="s">
        <v>422</v>
      </c>
      <c r="K541" s="159"/>
      <c r="L541" s="160"/>
      <c r="M541" s="159"/>
      <c r="N541" s="158" t="s">
        <v>3708</v>
      </c>
      <c r="O541" s="158" t="s">
        <v>366</v>
      </c>
      <c r="P541" s="158" t="s">
        <v>442</v>
      </c>
      <c r="Q541" s="162" t="s">
        <v>12106</v>
      </c>
      <c r="R541" s="162" t="s">
        <v>13671</v>
      </c>
      <c r="S541" s="163" t="s">
        <v>13670</v>
      </c>
      <c r="T541" s="148" t="s">
        <v>767</v>
      </c>
      <c r="U541" s="149"/>
      <c r="V541" s="149"/>
      <c r="W541" s="164" t="str">
        <f>VLOOKUP(TRIM(X541),X10:Y88,2,FALSE)</f>
        <v>Puneet</v>
      </c>
      <c r="X541" s="11" t="str">
        <f t="shared" si="21"/>
        <v>6.5.8.2</v>
      </c>
      <c r="Y541" s="83"/>
      <c r="AA541" s="1">
        <f t="shared" si="20"/>
        <v>8</v>
      </c>
    </row>
    <row r="542" spans="1:27" ht="35.25" customHeight="1">
      <c r="A542" s="150" t="s">
        <v>185</v>
      </c>
      <c r="B542" s="165" t="s">
        <v>70</v>
      </c>
      <c r="C542" s="153" t="s">
        <v>186</v>
      </c>
      <c r="D542" s="153" t="s">
        <v>11415</v>
      </c>
      <c r="E542" s="154" t="s">
        <v>10604</v>
      </c>
      <c r="F542" s="155" t="s">
        <v>27</v>
      </c>
      <c r="G542" s="155" t="s">
        <v>189</v>
      </c>
      <c r="H542" s="155" t="s">
        <v>12684</v>
      </c>
      <c r="I542" s="166" t="s">
        <v>765</v>
      </c>
      <c r="J542" s="160" t="s">
        <v>422</v>
      </c>
      <c r="K542" s="159"/>
      <c r="L542" s="160"/>
      <c r="M542" s="159"/>
      <c r="N542" s="158" t="s">
        <v>3708</v>
      </c>
      <c r="O542" s="158" t="s">
        <v>366</v>
      </c>
      <c r="P542" s="158" t="s">
        <v>442</v>
      </c>
      <c r="Q542" s="162" t="s">
        <v>12107</v>
      </c>
      <c r="R542" s="162" t="s">
        <v>13673</v>
      </c>
      <c r="S542" s="163" t="s">
        <v>13672</v>
      </c>
      <c r="T542" s="167" t="s">
        <v>767</v>
      </c>
      <c r="U542" s="149"/>
      <c r="V542" s="149"/>
      <c r="W542" s="164" t="str">
        <f>VLOOKUP(TRIM(X542),X10:Y88,2,FALSE)</f>
        <v>Puneet</v>
      </c>
      <c r="X542" s="11" t="str">
        <f t="shared" si="21"/>
        <v>6.5.8.2</v>
      </c>
      <c r="Y542" s="83"/>
      <c r="AA542" s="1">
        <f t="shared" si="20"/>
        <v>8</v>
      </c>
    </row>
    <row r="543" spans="1:27" ht="35.25" customHeight="1">
      <c r="A543" s="150" t="s">
        <v>185</v>
      </c>
      <c r="B543" s="165" t="s">
        <v>70</v>
      </c>
      <c r="C543" s="153" t="s">
        <v>186</v>
      </c>
      <c r="D543" s="153" t="s">
        <v>133</v>
      </c>
      <c r="E543" s="154" t="s">
        <v>10605</v>
      </c>
      <c r="F543" s="155" t="s">
        <v>419</v>
      </c>
      <c r="G543" s="155" t="s">
        <v>189</v>
      </c>
      <c r="H543" s="155" t="s">
        <v>12108</v>
      </c>
      <c r="I543" s="166" t="s">
        <v>765</v>
      </c>
      <c r="J543" s="160"/>
      <c r="K543" s="159"/>
      <c r="L543" s="160"/>
      <c r="M543" s="159"/>
      <c r="N543" s="158" t="s">
        <v>12109</v>
      </c>
      <c r="O543" s="158" t="s">
        <v>366</v>
      </c>
      <c r="P543" s="158" t="s">
        <v>442</v>
      </c>
      <c r="Q543" s="162" t="s">
        <v>12110</v>
      </c>
      <c r="R543" s="162" t="s">
        <v>13050</v>
      </c>
      <c r="S543" s="163" t="s">
        <v>431</v>
      </c>
      <c r="T543" s="148" t="s">
        <v>767</v>
      </c>
      <c r="U543" s="149"/>
      <c r="V543" s="149" t="s">
        <v>995</v>
      </c>
      <c r="W543" s="164" t="str">
        <f>VLOOKUP(TRIM(X543),X10:Y88,2,FALSE)</f>
        <v>Frank</v>
      </c>
      <c r="X543" s="11" t="str">
        <f t="shared" si="21"/>
        <v>6.5.3</v>
      </c>
      <c r="Y543" s="83"/>
      <c r="AA543" s="1">
        <f t="shared" si="20"/>
        <v>8</v>
      </c>
    </row>
    <row r="544" spans="1:27" ht="35.25" customHeight="1">
      <c r="A544" s="150" t="s">
        <v>185</v>
      </c>
      <c r="B544" s="165" t="s">
        <v>70</v>
      </c>
      <c r="C544" s="153" t="s">
        <v>186</v>
      </c>
      <c r="D544" s="153" t="s">
        <v>153</v>
      </c>
      <c r="E544" s="154" t="s">
        <v>10606</v>
      </c>
      <c r="F544" s="155" t="s">
        <v>27</v>
      </c>
      <c r="G544" s="155" t="s">
        <v>189</v>
      </c>
      <c r="H544" s="155" t="s">
        <v>12685</v>
      </c>
      <c r="I544" s="166" t="s">
        <v>765</v>
      </c>
      <c r="J544" s="160" t="s">
        <v>455</v>
      </c>
      <c r="K544" s="159"/>
      <c r="L544" s="160"/>
      <c r="M544" s="159"/>
      <c r="N544" s="158" t="s">
        <v>1603</v>
      </c>
      <c r="O544" s="158" t="s">
        <v>366</v>
      </c>
      <c r="P544" s="158" t="s">
        <v>442</v>
      </c>
      <c r="Q544" s="162" t="s">
        <v>12111</v>
      </c>
      <c r="R544" s="162" t="s">
        <v>496</v>
      </c>
      <c r="S544" s="176" t="s">
        <v>496</v>
      </c>
      <c r="T544" s="167" t="s">
        <v>767</v>
      </c>
      <c r="U544" s="149"/>
      <c r="V544" s="149"/>
      <c r="W544" s="164" t="str">
        <f>VLOOKUP(TRIM(X544),X10:Y88,2,FALSE)</f>
        <v>Puneet</v>
      </c>
      <c r="X544" s="11" t="str">
        <f t="shared" si="21"/>
        <v>6.5.11</v>
      </c>
      <c r="Y544" s="83"/>
      <c r="AA544" s="1">
        <f t="shared" si="20"/>
        <v>8</v>
      </c>
    </row>
    <row r="545" spans="1:27" ht="35.25" customHeight="1">
      <c r="A545" s="150"/>
      <c r="B545" s="165" t="s">
        <v>70</v>
      </c>
      <c r="C545" s="153" t="s">
        <v>28</v>
      </c>
      <c r="D545" s="153" t="s">
        <v>179</v>
      </c>
      <c r="E545" s="154" t="s">
        <v>10607</v>
      </c>
      <c r="F545" s="155" t="s">
        <v>27</v>
      </c>
      <c r="G545" s="169" t="s">
        <v>189</v>
      </c>
      <c r="H545" s="169" t="s">
        <v>12686</v>
      </c>
      <c r="I545" s="170" t="s">
        <v>765</v>
      </c>
      <c r="J545" s="171" t="s">
        <v>455</v>
      </c>
      <c r="K545" s="172"/>
      <c r="L545" s="171"/>
      <c r="M545" s="172"/>
      <c r="N545" s="171" t="s">
        <v>1603</v>
      </c>
      <c r="O545" s="171" t="s">
        <v>366</v>
      </c>
      <c r="P545" s="171" t="s">
        <v>442</v>
      </c>
      <c r="Q545" s="173" t="s">
        <v>12363</v>
      </c>
      <c r="R545" s="173" t="s">
        <v>425</v>
      </c>
      <c r="S545" s="177"/>
      <c r="T545" s="148" t="s">
        <v>767</v>
      </c>
      <c r="U545" s="149"/>
      <c r="V545" s="149"/>
      <c r="W545" s="164" t="str">
        <f>VLOOKUP(TRIM(X545),X10:Y88,2,FALSE)</f>
        <v>Withdrawn</v>
      </c>
      <c r="X545" s="11" t="str">
        <f t="shared" si="21"/>
        <v>99</v>
      </c>
      <c r="Y545" s="83"/>
      <c r="AA545" s="1">
        <f t="shared" si="20"/>
        <v>8</v>
      </c>
    </row>
    <row r="546" spans="1:27" ht="35.25" customHeight="1">
      <c r="A546" s="150" t="s">
        <v>185</v>
      </c>
      <c r="B546" s="165" t="s">
        <v>70</v>
      </c>
      <c r="C546" s="153" t="s">
        <v>186</v>
      </c>
      <c r="D546" s="153" t="s">
        <v>139</v>
      </c>
      <c r="E546" s="154" t="s">
        <v>10608</v>
      </c>
      <c r="F546" s="155" t="s">
        <v>27</v>
      </c>
      <c r="G546" s="155" t="s">
        <v>189</v>
      </c>
      <c r="H546" s="155" t="s">
        <v>12687</v>
      </c>
      <c r="I546" s="166" t="s">
        <v>7424</v>
      </c>
      <c r="J546" s="160" t="s">
        <v>422</v>
      </c>
      <c r="K546" s="159"/>
      <c r="L546" s="160"/>
      <c r="M546" s="159"/>
      <c r="N546" s="158" t="s">
        <v>3708</v>
      </c>
      <c r="O546" s="158" t="s">
        <v>366</v>
      </c>
      <c r="P546" s="158" t="s">
        <v>442</v>
      </c>
      <c r="Q546" s="162" t="s">
        <v>12379</v>
      </c>
      <c r="R546" s="162" t="s">
        <v>13381</v>
      </c>
      <c r="S546" s="163" t="s">
        <v>13382</v>
      </c>
      <c r="T546" s="167" t="s">
        <v>7426</v>
      </c>
      <c r="U546" s="149"/>
      <c r="V546" s="149"/>
      <c r="W546" s="164" t="str">
        <f>VLOOKUP(TRIM(X546),X10:Y88,2,FALSE)</f>
        <v>Frank</v>
      </c>
      <c r="X546" s="11" t="str">
        <f t="shared" si="21"/>
        <v>6.5.5</v>
      </c>
      <c r="Y546" s="83"/>
      <c r="AA546" s="1">
        <f t="shared" si="20"/>
        <v>8</v>
      </c>
    </row>
    <row r="547" spans="1:27" ht="35.25" customHeight="1">
      <c r="A547" s="150" t="s">
        <v>185</v>
      </c>
      <c r="B547" s="165" t="s">
        <v>70</v>
      </c>
      <c r="C547" s="153" t="s">
        <v>186</v>
      </c>
      <c r="D547" s="153" t="s">
        <v>6905</v>
      </c>
      <c r="E547" s="154" t="s">
        <v>10609</v>
      </c>
      <c r="F547" s="155" t="s">
        <v>27</v>
      </c>
      <c r="G547" s="155" t="s">
        <v>189</v>
      </c>
      <c r="H547" s="155" t="s">
        <v>12688</v>
      </c>
      <c r="I547" s="166" t="s">
        <v>835</v>
      </c>
      <c r="J547" s="160" t="s">
        <v>7343</v>
      </c>
      <c r="K547" s="159"/>
      <c r="L547" s="160"/>
      <c r="M547" s="159"/>
      <c r="N547" s="158" t="s">
        <v>11696</v>
      </c>
      <c r="O547" s="158" t="s">
        <v>366</v>
      </c>
      <c r="P547" s="158" t="s">
        <v>7218</v>
      </c>
      <c r="Q547" s="162" t="s">
        <v>12115</v>
      </c>
      <c r="R547" s="162" t="s">
        <v>13575</v>
      </c>
      <c r="S547" s="163" t="s">
        <v>13574</v>
      </c>
      <c r="T547" s="148" t="s">
        <v>12116</v>
      </c>
      <c r="U547" s="149"/>
      <c r="V547" s="149"/>
      <c r="W547" s="164" t="str">
        <f>VLOOKUP(TRIM(X547),X10:Y88,2,FALSE)</f>
        <v>Frank</v>
      </c>
      <c r="X547" s="11" t="str">
        <f t="shared" si="21"/>
        <v>6.15</v>
      </c>
      <c r="Y547" s="83"/>
      <c r="AA547" s="1">
        <f t="shared" si="20"/>
        <v>5</v>
      </c>
    </row>
    <row r="548" spans="1:27" ht="35.25" customHeight="1">
      <c r="A548" s="150" t="s">
        <v>185</v>
      </c>
      <c r="B548" s="165" t="s">
        <v>70</v>
      </c>
      <c r="C548" s="153" t="s">
        <v>186</v>
      </c>
      <c r="D548" s="153" t="s">
        <v>6905</v>
      </c>
      <c r="E548" s="154" t="s">
        <v>10610</v>
      </c>
      <c r="F548" s="155" t="s">
        <v>27</v>
      </c>
      <c r="G548" s="155" t="s">
        <v>189</v>
      </c>
      <c r="H548" s="155" t="s">
        <v>12689</v>
      </c>
      <c r="I548" s="166" t="s">
        <v>835</v>
      </c>
      <c r="J548" s="160" t="s">
        <v>7343</v>
      </c>
      <c r="K548" s="159"/>
      <c r="L548" s="160"/>
      <c r="M548" s="159"/>
      <c r="N548" s="158" t="s">
        <v>11696</v>
      </c>
      <c r="O548" s="158" t="s">
        <v>366</v>
      </c>
      <c r="P548" s="158" t="s">
        <v>7218</v>
      </c>
      <c r="Q548" s="162" t="s">
        <v>12117</v>
      </c>
      <c r="R548" s="162" t="s">
        <v>13298</v>
      </c>
      <c r="S548" s="163" t="s">
        <v>13297</v>
      </c>
      <c r="T548" s="167" t="s">
        <v>12116</v>
      </c>
      <c r="U548" s="149"/>
      <c r="V548" s="149"/>
      <c r="W548" s="164" t="str">
        <f>VLOOKUP(TRIM(X548),X10:Y88,2,FALSE)</f>
        <v>Frank</v>
      </c>
      <c r="X548" s="11" t="str">
        <f t="shared" si="21"/>
        <v>6.15</v>
      </c>
      <c r="Y548" s="83"/>
      <c r="AA548" s="1">
        <f t="shared" si="20"/>
        <v>5</v>
      </c>
    </row>
    <row r="549" spans="1:27" ht="35.25" customHeight="1">
      <c r="A549" s="150" t="s">
        <v>185</v>
      </c>
      <c r="B549" s="165" t="s">
        <v>70</v>
      </c>
      <c r="C549" s="153" t="s">
        <v>186</v>
      </c>
      <c r="D549" s="153" t="s">
        <v>6905</v>
      </c>
      <c r="E549" s="154" t="s">
        <v>10611</v>
      </c>
      <c r="F549" s="155" t="s">
        <v>27</v>
      </c>
      <c r="G549" s="155" t="s">
        <v>189</v>
      </c>
      <c r="H549" s="155" t="s">
        <v>12690</v>
      </c>
      <c r="I549" s="166" t="s">
        <v>12352</v>
      </c>
      <c r="J549" s="160" t="s">
        <v>7343</v>
      </c>
      <c r="K549" s="159"/>
      <c r="L549" s="160"/>
      <c r="M549" s="159"/>
      <c r="N549" s="158" t="s">
        <v>11696</v>
      </c>
      <c r="O549" s="158" t="s">
        <v>366</v>
      </c>
      <c r="P549" s="158" t="s">
        <v>7218</v>
      </c>
      <c r="Q549" s="162" t="s">
        <v>12118</v>
      </c>
      <c r="R549" s="162" t="s">
        <v>496</v>
      </c>
      <c r="S549" s="176" t="s">
        <v>496</v>
      </c>
      <c r="T549" s="148" t="s">
        <v>12116</v>
      </c>
      <c r="U549" s="149"/>
      <c r="V549" s="149"/>
      <c r="W549" s="164" t="str">
        <f>VLOOKUP(TRIM(X549),X10:Y88,2,FALSE)</f>
        <v>Frank</v>
      </c>
      <c r="X549" s="11" t="str">
        <f t="shared" si="21"/>
        <v>6.15</v>
      </c>
      <c r="Y549" s="83"/>
      <c r="AA549" s="1">
        <f t="shared" si="20"/>
        <v>36</v>
      </c>
    </row>
    <row r="550" spans="1:27" ht="35.25" customHeight="1">
      <c r="A550" s="150" t="s">
        <v>185</v>
      </c>
      <c r="B550" s="165" t="s">
        <v>70</v>
      </c>
      <c r="C550" s="153" t="s">
        <v>186</v>
      </c>
      <c r="D550" s="153" t="s">
        <v>149</v>
      </c>
      <c r="E550" s="154" t="s">
        <v>10612</v>
      </c>
      <c r="F550" s="155" t="s">
        <v>27</v>
      </c>
      <c r="G550" s="155" t="s">
        <v>189</v>
      </c>
      <c r="H550" s="155" t="s">
        <v>7380</v>
      </c>
      <c r="I550" s="166" t="s">
        <v>12119</v>
      </c>
      <c r="J550" s="160" t="s">
        <v>455</v>
      </c>
      <c r="K550" s="159"/>
      <c r="L550" s="160"/>
      <c r="M550" s="159"/>
      <c r="N550" s="158" t="s">
        <v>1603</v>
      </c>
      <c r="O550" s="158" t="s">
        <v>366</v>
      </c>
      <c r="P550" s="158" t="s">
        <v>442</v>
      </c>
      <c r="Q550" s="162" t="s">
        <v>12120</v>
      </c>
      <c r="R550" s="162" t="s">
        <v>496</v>
      </c>
      <c r="S550" s="176" t="s">
        <v>496</v>
      </c>
      <c r="T550" s="167" t="s">
        <v>12116</v>
      </c>
      <c r="U550" s="149"/>
      <c r="V550" s="149"/>
      <c r="W550" s="164" t="str">
        <f>VLOOKUP(TRIM(X550),X10:Y88,2,FALSE)</f>
        <v>Frank</v>
      </c>
      <c r="X550" s="11" t="str">
        <f t="shared" si="21"/>
        <v>6.5.9</v>
      </c>
      <c r="Y550" s="83"/>
      <c r="AA550" s="1">
        <f t="shared" si="20"/>
        <v>17</v>
      </c>
    </row>
    <row r="551" spans="1:27" ht="35.25" customHeight="1">
      <c r="A551" s="150" t="s">
        <v>185</v>
      </c>
      <c r="B551" s="165" t="s">
        <v>70</v>
      </c>
      <c r="C551" s="153" t="s">
        <v>186</v>
      </c>
      <c r="D551" s="153" t="s">
        <v>151</v>
      </c>
      <c r="E551" s="154" t="s">
        <v>10613</v>
      </c>
      <c r="F551" s="155" t="s">
        <v>27</v>
      </c>
      <c r="G551" s="155" t="s">
        <v>189</v>
      </c>
      <c r="H551" s="155" t="s">
        <v>12691</v>
      </c>
      <c r="I551" s="166" t="s">
        <v>835</v>
      </c>
      <c r="J551" s="160" t="s">
        <v>455</v>
      </c>
      <c r="K551" s="159"/>
      <c r="L551" s="160"/>
      <c r="M551" s="159"/>
      <c r="N551" s="158" t="s">
        <v>1603</v>
      </c>
      <c r="O551" s="158" t="s">
        <v>366</v>
      </c>
      <c r="P551" s="158" t="s">
        <v>442</v>
      </c>
      <c r="Q551" s="162" t="s">
        <v>12121</v>
      </c>
      <c r="R551" s="162" t="s">
        <v>496</v>
      </c>
      <c r="S551" s="176" t="s">
        <v>496</v>
      </c>
      <c r="T551" s="148" t="s">
        <v>12116</v>
      </c>
      <c r="U551" s="149"/>
      <c r="V551" s="149"/>
      <c r="W551" s="164" t="str">
        <f>VLOOKUP(TRIM(X551),X10:Y88,2,FALSE)</f>
        <v>Krisztian</v>
      </c>
      <c r="X551" s="11" t="str">
        <f t="shared" si="21"/>
        <v>6.5.10</v>
      </c>
      <c r="Y551" s="83"/>
      <c r="AA551" s="1">
        <f t="shared" si="20"/>
        <v>5</v>
      </c>
    </row>
    <row r="552" spans="1:27" ht="35.25" customHeight="1">
      <c r="A552" s="150" t="s">
        <v>185</v>
      </c>
      <c r="B552" s="165" t="s">
        <v>70</v>
      </c>
      <c r="C552" s="153" t="s">
        <v>186</v>
      </c>
      <c r="D552" s="153" t="s">
        <v>149</v>
      </c>
      <c r="E552" s="154" t="s">
        <v>10614</v>
      </c>
      <c r="F552" s="155" t="s">
        <v>27</v>
      </c>
      <c r="G552" s="155" t="s">
        <v>189</v>
      </c>
      <c r="H552" s="155" t="s">
        <v>12692</v>
      </c>
      <c r="I552" s="166" t="s">
        <v>835</v>
      </c>
      <c r="J552" s="160" t="s">
        <v>422</v>
      </c>
      <c r="K552" s="159"/>
      <c r="L552" s="160"/>
      <c r="M552" s="159"/>
      <c r="N552" s="158" t="s">
        <v>3708</v>
      </c>
      <c r="O552" s="158" t="s">
        <v>366</v>
      </c>
      <c r="P552" s="158" t="s">
        <v>442</v>
      </c>
      <c r="Q552" s="162" t="s">
        <v>12122</v>
      </c>
      <c r="R552" s="162" t="s">
        <v>496</v>
      </c>
      <c r="S552" s="176" t="s">
        <v>496</v>
      </c>
      <c r="T552" s="167" t="s">
        <v>12116</v>
      </c>
      <c r="U552" s="149"/>
      <c r="V552" s="149"/>
      <c r="W552" s="164" t="str">
        <f>VLOOKUP(TRIM(X552),X10:Y88,2,FALSE)</f>
        <v>Frank</v>
      </c>
      <c r="X552" s="11" t="str">
        <f t="shared" si="21"/>
        <v>6.5.9</v>
      </c>
      <c r="Y552" s="83"/>
      <c r="AA552" s="1">
        <f t="shared" si="20"/>
        <v>5</v>
      </c>
    </row>
    <row r="553" spans="1:27" ht="35.25" customHeight="1">
      <c r="A553" s="150" t="s">
        <v>185</v>
      </c>
      <c r="B553" s="165" t="s">
        <v>70</v>
      </c>
      <c r="C553" s="153" t="s">
        <v>186</v>
      </c>
      <c r="D553" s="153" t="s">
        <v>139</v>
      </c>
      <c r="E553" s="154" t="s">
        <v>10615</v>
      </c>
      <c r="F553" s="155" t="s">
        <v>27</v>
      </c>
      <c r="G553" s="155" t="s">
        <v>189</v>
      </c>
      <c r="H553" s="155" t="s">
        <v>12693</v>
      </c>
      <c r="I553" s="166" t="s">
        <v>835</v>
      </c>
      <c r="J553" s="160" t="s">
        <v>422</v>
      </c>
      <c r="K553" s="159"/>
      <c r="L553" s="160"/>
      <c r="M553" s="159"/>
      <c r="N553" s="158" t="s">
        <v>3708</v>
      </c>
      <c r="O553" s="158" t="s">
        <v>366</v>
      </c>
      <c r="P553" s="158" t="s">
        <v>442</v>
      </c>
      <c r="Q553" s="162" t="s">
        <v>12123</v>
      </c>
      <c r="R553" s="162" t="s">
        <v>13372</v>
      </c>
      <c r="S553" s="163" t="s">
        <v>13335</v>
      </c>
      <c r="T553" s="148" t="s">
        <v>12116</v>
      </c>
      <c r="U553" s="149"/>
      <c r="V553" s="149"/>
      <c r="W553" s="164" t="str">
        <f>VLOOKUP(TRIM(X553),X10:Y88,2,FALSE)</f>
        <v>Frank</v>
      </c>
      <c r="X553" s="11" t="str">
        <f t="shared" si="21"/>
        <v>6.5.5</v>
      </c>
      <c r="Y553" s="83"/>
      <c r="AA553" s="1">
        <f t="shared" si="20"/>
        <v>5</v>
      </c>
    </row>
    <row r="554" spans="1:27" ht="35.25" customHeight="1">
      <c r="A554" s="150" t="s">
        <v>185</v>
      </c>
      <c r="B554" s="165" t="s">
        <v>70</v>
      </c>
      <c r="C554" s="153" t="s">
        <v>186</v>
      </c>
      <c r="D554" s="153" t="s">
        <v>139</v>
      </c>
      <c r="E554" s="154" t="s">
        <v>10616</v>
      </c>
      <c r="F554" s="155" t="s">
        <v>27</v>
      </c>
      <c r="G554" s="155" t="s">
        <v>189</v>
      </c>
      <c r="H554" s="155" t="s">
        <v>12694</v>
      </c>
      <c r="I554" s="166" t="s">
        <v>835</v>
      </c>
      <c r="J554" s="160" t="s">
        <v>422</v>
      </c>
      <c r="K554" s="159"/>
      <c r="L554" s="160"/>
      <c r="M554" s="159"/>
      <c r="N554" s="158" t="s">
        <v>3708</v>
      </c>
      <c r="O554" s="158" t="s">
        <v>366</v>
      </c>
      <c r="P554" s="158" t="s">
        <v>442</v>
      </c>
      <c r="Q554" s="162" t="s">
        <v>12124</v>
      </c>
      <c r="R554" s="162" t="s">
        <v>13373</v>
      </c>
      <c r="S554" s="163" t="s">
        <v>13374</v>
      </c>
      <c r="T554" s="167" t="s">
        <v>12116</v>
      </c>
      <c r="U554" s="149"/>
      <c r="V554" s="149"/>
      <c r="W554" s="164" t="str">
        <f>VLOOKUP(TRIM(X554),X10:Y88,2,FALSE)</f>
        <v>Frank</v>
      </c>
      <c r="X554" s="11" t="str">
        <f t="shared" si="21"/>
        <v>6.5.5</v>
      </c>
      <c r="Y554" s="83"/>
      <c r="AA554" s="1">
        <f t="shared" si="20"/>
        <v>5</v>
      </c>
    </row>
    <row r="555" spans="1:27" ht="35.25" customHeight="1">
      <c r="A555" s="150" t="s">
        <v>185</v>
      </c>
      <c r="B555" s="165" t="s">
        <v>70</v>
      </c>
      <c r="C555" s="153" t="s">
        <v>186</v>
      </c>
      <c r="D555" s="153" t="s">
        <v>127</v>
      </c>
      <c r="E555" s="154" t="s">
        <v>10617</v>
      </c>
      <c r="F555" s="155" t="s">
        <v>27</v>
      </c>
      <c r="G555" s="155" t="s">
        <v>189</v>
      </c>
      <c r="H555" s="155" t="s">
        <v>12695</v>
      </c>
      <c r="I555" s="166" t="s">
        <v>835</v>
      </c>
      <c r="J555" s="160" t="s">
        <v>422</v>
      </c>
      <c r="K555" s="159"/>
      <c r="L555" s="160"/>
      <c r="M555" s="159"/>
      <c r="N555" s="158" t="s">
        <v>3708</v>
      </c>
      <c r="O555" s="158" t="s">
        <v>366</v>
      </c>
      <c r="P555" s="158" t="s">
        <v>442</v>
      </c>
      <c r="Q555" s="162" t="s">
        <v>12125</v>
      </c>
      <c r="R555" s="162" t="s">
        <v>496</v>
      </c>
      <c r="S555" s="176" t="s">
        <v>496</v>
      </c>
      <c r="T555" s="148" t="s">
        <v>12116</v>
      </c>
      <c r="U555" s="149"/>
      <c r="V555" s="149"/>
      <c r="W555" s="164" t="str">
        <f>VLOOKUP(TRIM(X555),X10:Y88,2,FALSE)</f>
        <v>Frank</v>
      </c>
      <c r="X555" s="11" t="str">
        <f t="shared" si="21"/>
        <v>6.5.1</v>
      </c>
      <c r="Y555" s="83"/>
      <c r="AA555" s="1">
        <f t="shared" si="20"/>
        <v>5</v>
      </c>
    </row>
    <row r="556" spans="1:27" ht="35.25" customHeight="1">
      <c r="A556" s="150" t="s">
        <v>185</v>
      </c>
      <c r="B556" s="165" t="s">
        <v>70</v>
      </c>
      <c r="C556" s="153" t="s">
        <v>186</v>
      </c>
      <c r="D556" s="153" t="s">
        <v>130</v>
      </c>
      <c r="E556" s="154" t="s">
        <v>10618</v>
      </c>
      <c r="F556" s="155" t="s">
        <v>27</v>
      </c>
      <c r="G556" s="155" t="s">
        <v>189</v>
      </c>
      <c r="H556" s="155" t="s">
        <v>12696</v>
      </c>
      <c r="I556" s="166" t="s">
        <v>649</v>
      </c>
      <c r="J556" s="160" t="s">
        <v>422</v>
      </c>
      <c r="K556" s="159"/>
      <c r="L556" s="160"/>
      <c r="M556" s="159"/>
      <c r="N556" s="158" t="s">
        <v>3708</v>
      </c>
      <c r="O556" s="158" t="s">
        <v>366</v>
      </c>
      <c r="P556" s="158" t="s">
        <v>442</v>
      </c>
      <c r="Q556" s="162" t="s">
        <v>12126</v>
      </c>
      <c r="R556" s="162" t="s">
        <v>13158</v>
      </c>
      <c r="S556" s="163" t="s">
        <v>253</v>
      </c>
      <c r="T556" s="167" t="s">
        <v>7026</v>
      </c>
      <c r="U556" s="149"/>
      <c r="V556" s="149"/>
      <c r="W556" s="164" t="str">
        <f>VLOOKUP(TRIM(X556),X10:Y88,2,FALSE)</f>
        <v>Frank</v>
      </c>
      <c r="X556" s="11" t="str">
        <f t="shared" si="21"/>
        <v>6.5.2</v>
      </c>
      <c r="Y556" s="83"/>
      <c r="AA556" s="1">
        <f t="shared" si="20"/>
        <v>21</v>
      </c>
    </row>
    <row r="557" spans="1:27" ht="35.25" customHeight="1">
      <c r="A557" s="150" t="s">
        <v>185</v>
      </c>
      <c r="B557" s="165" t="s">
        <v>70</v>
      </c>
      <c r="C557" s="153" t="s">
        <v>186</v>
      </c>
      <c r="D557" s="153" t="s">
        <v>133</v>
      </c>
      <c r="E557" s="154" t="s">
        <v>10619</v>
      </c>
      <c r="F557" s="155" t="s">
        <v>27</v>
      </c>
      <c r="G557" s="155" t="s">
        <v>189</v>
      </c>
      <c r="H557" s="155" t="s">
        <v>12697</v>
      </c>
      <c r="I557" s="166" t="s">
        <v>947</v>
      </c>
      <c r="J557" s="160" t="s">
        <v>422</v>
      </c>
      <c r="K557" s="159"/>
      <c r="L557" s="160"/>
      <c r="M557" s="159"/>
      <c r="N557" s="158" t="s">
        <v>3708</v>
      </c>
      <c r="O557" s="158" t="s">
        <v>366</v>
      </c>
      <c r="P557" s="158" t="s">
        <v>442</v>
      </c>
      <c r="Q557" s="162" t="s">
        <v>12127</v>
      </c>
      <c r="R557" s="162" t="s">
        <v>496</v>
      </c>
      <c r="S557" s="176" t="s">
        <v>496</v>
      </c>
      <c r="T557" s="148" t="s">
        <v>949</v>
      </c>
      <c r="U557" s="149"/>
      <c r="V557" s="149"/>
      <c r="W557" s="164" t="str">
        <f>VLOOKUP(TRIM(X557),X10:Y88,2,FALSE)</f>
        <v>Frank</v>
      </c>
      <c r="X557" s="11" t="str">
        <f t="shared" si="21"/>
        <v>6.5.3</v>
      </c>
      <c r="Y557" s="83"/>
      <c r="AA557" s="1">
        <f t="shared" si="20"/>
        <v>7</v>
      </c>
    </row>
    <row r="558" spans="1:27" ht="35.25" customHeight="1">
      <c r="A558" s="150" t="s">
        <v>185</v>
      </c>
      <c r="B558" s="165" t="s">
        <v>70</v>
      </c>
      <c r="C558" s="153" t="s">
        <v>186</v>
      </c>
      <c r="D558" s="153" t="s">
        <v>133</v>
      </c>
      <c r="E558" s="154" t="s">
        <v>10620</v>
      </c>
      <c r="F558" s="155" t="s">
        <v>27</v>
      </c>
      <c r="G558" s="155" t="s">
        <v>189</v>
      </c>
      <c r="H558" s="155" t="s">
        <v>12698</v>
      </c>
      <c r="I558" s="166" t="s">
        <v>947</v>
      </c>
      <c r="J558" s="160" t="s">
        <v>455</v>
      </c>
      <c r="K558" s="159"/>
      <c r="L558" s="160"/>
      <c r="M558" s="159"/>
      <c r="N558" s="158" t="s">
        <v>1603</v>
      </c>
      <c r="O558" s="158" t="s">
        <v>366</v>
      </c>
      <c r="P558" s="158" t="s">
        <v>442</v>
      </c>
      <c r="Q558" s="162" t="s">
        <v>12128</v>
      </c>
      <c r="R558" s="162" t="s">
        <v>496</v>
      </c>
      <c r="S558" s="176" t="s">
        <v>496</v>
      </c>
      <c r="T558" s="167" t="s">
        <v>949</v>
      </c>
      <c r="U558" s="149"/>
      <c r="V558" s="149"/>
      <c r="W558" s="164" t="str">
        <f>VLOOKUP(TRIM(X558),X10:Y88,2,FALSE)</f>
        <v>Frank</v>
      </c>
      <c r="X558" s="11" t="str">
        <f t="shared" si="21"/>
        <v>6.5.3</v>
      </c>
      <c r="Y558" s="83"/>
      <c r="AA558" s="1">
        <f t="shared" si="20"/>
        <v>7</v>
      </c>
    </row>
    <row r="559" spans="1:27" ht="35.25" customHeight="1">
      <c r="A559" s="150" t="s">
        <v>185</v>
      </c>
      <c r="B559" s="165" t="s">
        <v>70</v>
      </c>
      <c r="C559" s="153" t="s">
        <v>186</v>
      </c>
      <c r="D559" s="153" t="s">
        <v>11411</v>
      </c>
      <c r="E559" s="154" t="s">
        <v>10621</v>
      </c>
      <c r="F559" s="155" t="s">
        <v>27</v>
      </c>
      <c r="G559" s="155" t="s">
        <v>189</v>
      </c>
      <c r="H559" s="155" t="s">
        <v>12699</v>
      </c>
      <c r="I559" s="166" t="s">
        <v>947</v>
      </c>
      <c r="J559" s="160" t="s">
        <v>455</v>
      </c>
      <c r="K559" s="159"/>
      <c r="L559" s="160"/>
      <c r="M559" s="159"/>
      <c r="N559" s="158" t="s">
        <v>1603</v>
      </c>
      <c r="O559" s="158" t="s">
        <v>366</v>
      </c>
      <c r="P559" s="158" t="s">
        <v>442</v>
      </c>
      <c r="Q559" s="162" t="s">
        <v>12129</v>
      </c>
      <c r="R559" s="162" t="s">
        <v>13547</v>
      </c>
      <c r="S559" s="163" t="s">
        <v>13546</v>
      </c>
      <c r="T559" s="148" t="s">
        <v>949</v>
      </c>
      <c r="U559" s="149"/>
      <c r="V559" s="149"/>
      <c r="W559" s="164" t="str">
        <f>VLOOKUP(TRIM(X559),X10:Y88,2,FALSE)</f>
        <v>Puneet</v>
      </c>
      <c r="X559" s="11" t="str">
        <f t="shared" si="21"/>
        <v>6.5.7.3</v>
      </c>
      <c r="Y559" s="83"/>
      <c r="AA559" s="1">
        <f t="shared" si="20"/>
        <v>7</v>
      </c>
    </row>
    <row r="560" spans="1:27" ht="35.25" customHeight="1">
      <c r="A560" s="150" t="s">
        <v>185</v>
      </c>
      <c r="B560" s="165" t="s">
        <v>70</v>
      </c>
      <c r="C560" s="153" t="s">
        <v>186</v>
      </c>
      <c r="D560" s="153" t="s">
        <v>11411</v>
      </c>
      <c r="E560" s="154" t="s">
        <v>10622</v>
      </c>
      <c r="F560" s="155" t="s">
        <v>27</v>
      </c>
      <c r="G560" s="155" t="s">
        <v>189</v>
      </c>
      <c r="H560" s="155" t="s">
        <v>12700</v>
      </c>
      <c r="I560" s="166" t="s">
        <v>947</v>
      </c>
      <c r="J560" s="160" t="s">
        <v>455</v>
      </c>
      <c r="K560" s="159"/>
      <c r="L560" s="160"/>
      <c r="M560" s="159"/>
      <c r="N560" s="158" t="s">
        <v>1603</v>
      </c>
      <c r="O560" s="158" t="s">
        <v>366</v>
      </c>
      <c r="P560" s="158" t="s">
        <v>442</v>
      </c>
      <c r="Q560" s="162" t="s">
        <v>12130</v>
      </c>
      <c r="R560" s="162" t="s">
        <v>272</v>
      </c>
      <c r="S560" s="163" t="s">
        <v>253</v>
      </c>
      <c r="T560" s="167" t="s">
        <v>949</v>
      </c>
      <c r="U560" s="149"/>
      <c r="V560" s="149"/>
      <c r="W560" s="164" t="str">
        <f>VLOOKUP(TRIM(X560),X10:Y88,2,FALSE)</f>
        <v>Puneet</v>
      </c>
      <c r="X560" s="11" t="str">
        <f t="shared" si="21"/>
        <v>6.5.7.3</v>
      </c>
      <c r="Y560" s="83"/>
      <c r="AA560" s="1">
        <f t="shared" si="20"/>
        <v>7</v>
      </c>
    </row>
    <row r="561" spans="1:27" ht="35.25" customHeight="1">
      <c r="A561" s="150" t="s">
        <v>185</v>
      </c>
      <c r="B561" s="165" t="s">
        <v>70</v>
      </c>
      <c r="C561" s="153" t="s">
        <v>186</v>
      </c>
      <c r="D561" s="153" t="s">
        <v>91</v>
      </c>
      <c r="E561" s="154" t="s">
        <v>10623</v>
      </c>
      <c r="F561" s="155" t="s">
        <v>419</v>
      </c>
      <c r="G561" s="155" t="s">
        <v>242</v>
      </c>
      <c r="H561" s="155" t="s">
        <v>12131</v>
      </c>
      <c r="I561" s="166" t="s">
        <v>12132</v>
      </c>
      <c r="J561" s="160" t="s">
        <v>7323</v>
      </c>
      <c r="K561" s="159"/>
      <c r="L561" s="160"/>
      <c r="M561" s="159"/>
      <c r="N561" s="158"/>
      <c r="O561" s="158"/>
      <c r="P561" s="158"/>
      <c r="Q561" s="162" t="s">
        <v>12133</v>
      </c>
      <c r="R561" s="162" t="s">
        <v>496</v>
      </c>
      <c r="S561" s="176" t="s">
        <v>496</v>
      </c>
      <c r="T561" s="148" t="s">
        <v>12134</v>
      </c>
      <c r="U561" s="149"/>
      <c r="V561" s="149"/>
      <c r="W561" s="164" t="str">
        <f>VLOOKUP(TRIM(X561),X10:Y88,2,FALSE)</f>
        <v>Puneet</v>
      </c>
      <c r="X561" s="11" t="str">
        <f t="shared" si="21"/>
        <v>5.1</v>
      </c>
      <c r="Y561" s="83"/>
      <c r="AA561" s="1">
        <f t="shared" si="20"/>
        <v>18</v>
      </c>
    </row>
    <row r="562" spans="1:27" ht="35.25" customHeight="1">
      <c r="A562" s="150" t="s">
        <v>185</v>
      </c>
      <c r="B562" s="165" t="s">
        <v>70</v>
      </c>
      <c r="C562" s="153" t="s">
        <v>186</v>
      </c>
      <c r="D562" s="153" t="s">
        <v>139</v>
      </c>
      <c r="E562" s="154" t="s">
        <v>10624</v>
      </c>
      <c r="F562" s="155" t="s">
        <v>27</v>
      </c>
      <c r="G562" s="155" t="s">
        <v>189</v>
      </c>
      <c r="H562" s="155" t="s">
        <v>12675</v>
      </c>
      <c r="I562" s="166" t="s">
        <v>12364</v>
      </c>
      <c r="J562" s="160" t="s">
        <v>422</v>
      </c>
      <c r="K562" s="159"/>
      <c r="L562" s="160"/>
      <c r="M562" s="159"/>
      <c r="N562" s="158" t="s">
        <v>3708</v>
      </c>
      <c r="O562" s="158" t="s">
        <v>366</v>
      </c>
      <c r="P562" s="158" t="s">
        <v>442</v>
      </c>
      <c r="Q562" s="162" t="s">
        <v>7100</v>
      </c>
      <c r="R562" s="162" t="s">
        <v>496</v>
      </c>
      <c r="S562" s="176" t="s">
        <v>496</v>
      </c>
      <c r="T562" s="167" t="s">
        <v>767</v>
      </c>
      <c r="U562" s="149"/>
      <c r="V562" s="149"/>
      <c r="W562" s="164" t="str">
        <f>VLOOKUP(TRIM(X562),X10:Y88,2,FALSE)</f>
        <v>Frank</v>
      </c>
      <c r="X562" s="11" t="str">
        <f t="shared" si="21"/>
        <v>6.5.5</v>
      </c>
      <c r="Y562" s="83"/>
      <c r="AA562" s="1">
        <f t="shared" si="20"/>
        <v>16</v>
      </c>
    </row>
    <row r="563" spans="1:27" ht="35.25" customHeight="1">
      <c r="A563" s="150" t="s">
        <v>185</v>
      </c>
      <c r="B563" s="165" t="s">
        <v>70</v>
      </c>
      <c r="C563" s="153" t="s">
        <v>186</v>
      </c>
      <c r="D563" s="153" t="s">
        <v>127</v>
      </c>
      <c r="E563" s="154" t="s">
        <v>10625</v>
      </c>
      <c r="F563" s="155" t="s">
        <v>27</v>
      </c>
      <c r="G563" s="155" t="s">
        <v>189</v>
      </c>
      <c r="H563" s="155" t="s">
        <v>12676</v>
      </c>
      <c r="I563" s="166" t="s">
        <v>765</v>
      </c>
      <c r="J563" s="160" t="s">
        <v>455</v>
      </c>
      <c r="K563" s="159"/>
      <c r="L563" s="160"/>
      <c r="M563" s="159"/>
      <c r="N563" s="158" t="s">
        <v>1603</v>
      </c>
      <c r="O563" s="158" t="s">
        <v>366</v>
      </c>
      <c r="P563" s="158" t="s">
        <v>442</v>
      </c>
      <c r="Q563" s="162" t="s">
        <v>12135</v>
      </c>
      <c r="R563" s="162" t="s">
        <v>14503</v>
      </c>
      <c r="S563" s="163" t="s">
        <v>253</v>
      </c>
      <c r="T563" s="148" t="s">
        <v>767</v>
      </c>
      <c r="U563" s="149"/>
      <c r="V563" s="149"/>
      <c r="W563" s="164" t="str">
        <f>VLOOKUP(TRIM(X563),X10:Y88,2,FALSE)</f>
        <v>Frank</v>
      </c>
      <c r="X563" s="11" t="str">
        <f t="shared" si="21"/>
        <v>6.5.1</v>
      </c>
      <c r="Y563" s="83"/>
      <c r="AA563" s="1">
        <f t="shared" si="20"/>
        <v>8</v>
      </c>
    </row>
    <row r="564" spans="1:27" ht="35.25" customHeight="1">
      <c r="A564" s="150" t="s">
        <v>185</v>
      </c>
      <c r="B564" s="165" t="s">
        <v>70</v>
      </c>
      <c r="C564" s="153" t="s">
        <v>186</v>
      </c>
      <c r="D564" s="153" t="s">
        <v>127</v>
      </c>
      <c r="E564" s="154" t="s">
        <v>10626</v>
      </c>
      <c r="F564" s="155" t="s">
        <v>27</v>
      </c>
      <c r="G564" s="155" t="s">
        <v>189</v>
      </c>
      <c r="H564" s="155" t="s">
        <v>12136</v>
      </c>
      <c r="I564" s="166" t="s">
        <v>8153</v>
      </c>
      <c r="J564" s="160" t="s">
        <v>422</v>
      </c>
      <c r="K564" s="159"/>
      <c r="L564" s="160"/>
      <c r="M564" s="159"/>
      <c r="N564" s="158" t="s">
        <v>3708</v>
      </c>
      <c r="O564" s="158" t="s">
        <v>366</v>
      </c>
      <c r="P564" s="158" t="s">
        <v>442</v>
      </c>
      <c r="Q564" s="162" t="s">
        <v>12137</v>
      </c>
      <c r="R564" s="162" t="s">
        <v>13568</v>
      </c>
      <c r="S564" s="163" t="s">
        <v>13553</v>
      </c>
      <c r="T564" s="167" t="s">
        <v>7731</v>
      </c>
      <c r="U564" s="149"/>
      <c r="V564" s="149"/>
      <c r="W564" s="164" t="str">
        <f>VLOOKUP(TRIM(X564),X10:Y88,2,FALSE)</f>
        <v>Frank</v>
      </c>
      <c r="X564" s="11" t="str">
        <f t="shared" si="21"/>
        <v>6.5.1</v>
      </c>
      <c r="Y564" s="83"/>
      <c r="AA564" s="1">
        <f t="shared" si="20"/>
        <v>16</v>
      </c>
    </row>
    <row r="565" spans="1:27" ht="35.25" customHeight="1">
      <c r="A565" s="150" t="s">
        <v>185</v>
      </c>
      <c r="B565" s="165" t="s">
        <v>70</v>
      </c>
      <c r="C565" s="153" t="s">
        <v>186</v>
      </c>
      <c r="D565" s="153" t="s">
        <v>127</v>
      </c>
      <c r="E565" s="154" t="s">
        <v>10627</v>
      </c>
      <c r="F565" s="155" t="s">
        <v>27</v>
      </c>
      <c r="G565" s="155" t="s">
        <v>189</v>
      </c>
      <c r="H565" s="155" t="s">
        <v>12138</v>
      </c>
      <c r="I565" s="166" t="s">
        <v>8153</v>
      </c>
      <c r="J565" s="160" t="s">
        <v>455</v>
      </c>
      <c r="K565" s="159"/>
      <c r="L565" s="160"/>
      <c r="M565" s="159"/>
      <c r="N565" s="158" t="s">
        <v>1603</v>
      </c>
      <c r="O565" s="158" t="s">
        <v>366</v>
      </c>
      <c r="P565" s="158" t="s">
        <v>442</v>
      </c>
      <c r="Q565" s="162" t="s">
        <v>12137</v>
      </c>
      <c r="R565" s="162" t="s">
        <v>13544</v>
      </c>
      <c r="S565" s="163" t="s">
        <v>253</v>
      </c>
      <c r="T565" s="148" t="s">
        <v>7731</v>
      </c>
      <c r="U565" s="149"/>
      <c r="V565" s="149"/>
      <c r="W565" s="164" t="str">
        <f>VLOOKUP(TRIM(X565),X10:Y88,2,FALSE)</f>
        <v>Frank</v>
      </c>
      <c r="X565" s="11" t="str">
        <f t="shared" si="21"/>
        <v>6.5.1</v>
      </c>
      <c r="Y565" s="83"/>
      <c r="AA565" s="1">
        <f t="shared" si="20"/>
        <v>16</v>
      </c>
    </row>
    <row r="566" spans="1:27" ht="35.25" customHeight="1">
      <c r="A566" s="150"/>
      <c r="B566" s="165" t="s">
        <v>70</v>
      </c>
      <c r="C566" s="153" t="s">
        <v>28</v>
      </c>
      <c r="D566" s="153" t="s">
        <v>179</v>
      </c>
      <c r="E566" s="154" t="s">
        <v>10628</v>
      </c>
      <c r="F566" s="155" t="s">
        <v>27</v>
      </c>
      <c r="G566" s="169" t="s">
        <v>189</v>
      </c>
      <c r="H566" s="169" t="s">
        <v>12139</v>
      </c>
      <c r="I566" s="170" t="s">
        <v>8153</v>
      </c>
      <c r="J566" s="171" t="s">
        <v>455</v>
      </c>
      <c r="K566" s="172"/>
      <c r="L566" s="171"/>
      <c r="M566" s="172"/>
      <c r="N566" s="171" t="s">
        <v>1603</v>
      </c>
      <c r="O566" s="171" t="s">
        <v>366</v>
      </c>
      <c r="P566" s="171" t="s">
        <v>442</v>
      </c>
      <c r="Q566" s="173" t="s">
        <v>12930</v>
      </c>
      <c r="R566" s="173" t="s">
        <v>425</v>
      </c>
      <c r="S566" s="177"/>
      <c r="T566" s="167" t="s">
        <v>7731</v>
      </c>
      <c r="U566" s="149"/>
      <c r="V566" s="149"/>
      <c r="W566" s="164" t="str">
        <f>VLOOKUP(TRIM(X566),X10:Y88,2,FALSE)</f>
        <v>Withdrawn</v>
      </c>
      <c r="X566" s="11" t="str">
        <f t="shared" si="21"/>
        <v>99</v>
      </c>
      <c r="Y566" s="83"/>
      <c r="AA566" s="1">
        <f t="shared" si="20"/>
        <v>16</v>
      </c>
    </row>
    <row r="567" spans="1:27" ht="35.25" customHeight="1">
      <c r="A567" s="150"/>
      <c r="B567" s="165" t="s">
        <v>70</v>
      </c>
      <c r="C567" s="153" t="s">
        <v>28</v>
      </c>
      <c r="D567" s="153" t="s">
        <v>179</v>
      </c>
      <c r="E567" s="154" t="s">
        <v>10629</v>
      </c>
      <c r="F567" s="155" t="s">
        <v>27</v>
      </c>
      <c r="G567" s="169" t="s">
        <v>189</v>
      </c>
      <c r="H567" s="169" t="s">
        <v>12140</v>
      </c>
      <c r="I567" s="170" t="s">
        <v>8153</v>
      </c>
      <c r="J567" s="171" t="s">
        <v>455</v>
      </c>
      <c r="K567" s="172"/>
      <c r="L567" s="171"/>
      <c r="M567" s="172"/>
      <c r="N567" s="171" t="s">
        <v>1603</v>
      </c>
      <c r="O567" s="171" t="s">
        <v>366</v>
      </c>
      <c r="P567" s="171" t="s">
        <v>442</v>
      </c>
      <c r="Q567" s="173" t="s">
        <v>12931</v>
      </c>
      <c r="R567" s="173" t="s">
        <v>425</v>
      </c>
      <c r="S567" s="177"/>
      <c r="T567" s="148" t="s">
        <v>7731</v>
      </c>
      <c r="U567" s="149"/>
      <c r="V567" s="149"/>
      <c r="W567" s="164" t="str">
        <f>VLOOKUP(TRIM(X567),X10:Y88,2,FALSE)</f>
        <v>Withdrawn</v>
      </c>
      <c r="X567" s="11" t="str">
        <f t="shared" si="21"/>
        <v>99</v>
      </c>
      <c r="Y567" s="83"/>
      <c r="AA567" s="1">
        <f t="shared" si="20"/>
        <v>16</v>
      </c>
    </row>
    <row r="568" spans="1:27" ht="35.25" customHeight="1">
      <c r="A568" s="150" t="s">
        <v>185</v>
      </c>
      <c r="B568" s="165" t="s">
        <v>70</v>
      </c>
      <c r="C568" s="153" t="s">
        <v>186</v>
      </c>
      <c r="D568" s="153" t="s">
        <v>130</v>
      </c>
      <c r="E568" s="154" t="s">
        <v>10630</v>
      </c>
      <c r="F568" s="155" t="s">
        <v>419</v>
      </c>
      <c r="G568" s="155" t="s">
        <v>934</v>
      </c>
      <c r="H568" s="155" t="s">
        <v>12909</v>
      </c>
      <c r="I568" s="166" t="s">
        <v>8153</v>
      </c>
      <c r="J568" s="160"/>
      <c r="K568" s="159"/>
      <c r="L568" s="160"/>
      <c r="M568" s="159"/>
      <c r="N568" s="158"/>
      <c r="O568" s="158" t="s">
        <v>366</v>
      </c>
      <c r="P568" s="158" t="s">
        <v>442</v>
      </c>
      <c r="Q568" s="162" t="s">
        <v>12141</v>
      </c>
      <c r="R568" s="162" t="s">
        <v>496</v>
      </c>
      <c r="S568" s="176" t="s">
        <v>496</v>
      </c>
      <c r="T568" s="167" t="s">
        <v>7731</v>
      </c>
      <c r="U568" s="149"/>
      <c r="V568" s="149"/>
      <c r="W568" s="164" t="str">
        <f>VLOOKUP(TRIM(X568),X10:Y88,2,FALSE)</f>
        <v>Frank</v>
      </c>
      <c r="X568" s="11" t="str">
        <f t="shared" si="21"/>
        <v>6.5.2</v>
      </c>
      <c r="Y568" s="83"/>
      <c r="AA568" s="1">
        <f t="shared" si="20"/>
        <v>16</v>
      </c>
    </row>
    <row r="569" spans="1:27" ht="35.25" customHeight="1">
      <c r="A569" s="150" t="s">
        <v>185</v>
      </c>
      <c r="B569" s="165" t="s">
        <v>70</v>
      </c>
      <c r="C569" s="153" t="s">
        <v>186</v>
      </c>
      <c r="D569" s="153" t="s">
        <v>168</v>
      </c>
      <c r="E569" s="154" t="s">
        <v>10631</v>
      </c>
      <c r="F569" s="155" t="s">
        <v>1020</v>
      </c>
      <c r="G569" s="155" t="s">
        <v>189</v>
      </c>
      <c r="H569" s="155" t="s">
        <v>12371</v>
      </c>
      <c r="I569" s="166" t="s">
        <v>8153</v>
      </c>
      <c r="J569" s="160"/>
      <c r="K569" s="159"/>
      <c r="L569" s="160"/>
      <c r="M569" s="159"/>
      <c r="N569" s="158"/>
      <c r="O569" s="158"/>
      <c r="P569" s="158"/>
      <c r="Q569" s="162" t="s">
        <v>12142</v>
      </c>
      <c r="R569" s="162" t="s">
        <v>13027</v>
      </c>
      <c r="S569" s="163" t="s">
        <v>13028</v>
      </c>
      <c r="T569" s="148" t="s">
        <v>7731</v>
      </c>
      <c r="U569" s="149"/>
      <c r="V569" s="149"/>
      <c r="W569" s="164" t="str">
        <f>VLOOKUP(TRIM(X569),X10:Y88,2,FALSE)</f>
        <v>Frank</v>
      </c>
      <c r="X569" s="11" t="str">
        <f t="shared" si="21"/>
        <v>7.1</v>
      </c>
      <c r="Y569" s="83"/>
      <c r="AA569" s="1">
        <f t="shared" si="20"/>
        <v>16</v>
      </c>
    </row>
    <row r="570" spans="1:27" ht="35.25" customHeight="1">
      <c r="A570" s="150" t="s">
        <v>185</v>
      </c>
      <c r="B570" s="165" t="s">
        <v>70</v>
      </c>
      <c r="C570" s="153" t="s">
        <v>186</v>
      </c>
      <c r="D570" s="153" t="s">
        <v>168</v>
      </c>
      <c r="E570" s="154" t="s">
        <v>10632</v>
      </c>
      <c r="F570" s="155" t="s">
        <v>419</v>
      </c>
      <c r="G570" s="155" t="s">
        <v>59</v>
      </c>
      <c r="H570" s="155" t="s">
        <v>12143</v>
      </c>
      <c r="I570" s="166" t="s">
        <v>8153</v>
      </c>
      <c r="J570" s="160"/>
      <c r="K570" s="159"/>
      <c r="L570" s="160"/>
      <c r="M570" s="159"/>
      <c r="N570" s="158"/>
      <c r="O570" s="158"/>
      <c r="P570" s="158"/>
      <c r="Q570" s="162" t="s">
        <v>12144</v>
      </c>
      <c r="R570" s="178" t="s">
        <v>13026</v>
      </c>
      <c r="S570" s="163" t="s">
        <v>253</v>
      </c>
      <c r="T570" s="167" t="s">
        <v>7731</v>
      </c>
      <c r="U570" s="149"/>
      <c r="V570" s="149"/>
      <c r="W570" s="164" t="str">
        <f>VLOOKUP(TRIM(X570),X10:Y88,2,FALSE)</f>
        <v>Frank</v>
      </c>
      <c r="X570" s="11" t="str">
        <f t="shared" si="21"/>
        <v>7.1</v>
      </c>
      <c r="Y570" s="83"/>
      <c r="AA570" s="1">
        <f t="shared" si="20"/>
        <v>16</v>
      </c>
    </row>
    <row r="571" spans="1:27" ht="35.25" customHeight="1">
      <c r="A571" s="150" t="s">
        <v>185</v>
      </c>
      <c r="B571" s="165" t="s">
        <v>70</v>
      </c>
      <c r="C571" s="153" t="s">
        <v>186</v>
      </c>
      <c r="D571" s="153" t="s">
        <v>127</v>
      </c>
      <c r="E571" s="154" t="s">
        <v>10633</v>
      </c>
      <c r="F571" s="155" t="s">
        <v>27</v>
      </c>
      <c r="G571" s="155" t="s">
        <v>189</v>
      </c>
      <c r="H571" s="155" t="s">
        <v>12668</v>
      </c>
      <c r="I571" s="166" t="s">
        <v>649</v>
      </c>
      <c r="J571" s="160" t="s">
        <v>422</v>
      </c>
      <c r="K571" s="159"/>
      <c r="L571" s="160"/>
      <c r="M571" s="159"/>
      <c r="N571" s="158" t="s">
        <v>3708</v>
      </c>
      <c r="O571" s="158" t="s">
        <v>366</v>
      </c>
      <c r="P571" s="158" t="s">
        <v>442</v>
      </c>
      <c r="Q571" s="162" t="s">
        <v>12145</v>
      </c>
      <c r="R571" s="162" t="s">
        <v>496</v>
      </c>
      <c r="S571" s="176" t="s">
        <v>496</v>
      </c>
      <c r="T571" s="148" t="s">
        <v>7026</v>
      </c>
      <c r="U571" s="149"/>
      <c r="V571" s="149"/>
      <c r="W571" s="164" t="str">
        <f>VLOOKUP(TRIM(X571),X10:Y88,2,FALSE)</f>
        <v>Frank</v>
      </c>
      <c r="X571" s="11" t="str">
        <f t="shared" si="21"/>
        <v>6.5.1</v>
      </c>
      <c r="Y571" s="83"/>
      <c r="AA571" s="1">
        <f t="shared" si="20"/>
        <v>21</v>
      </c>
    </row>
    <row r="572" spans="1:27" ht="35.25" customHeight="1">
      <c r="A572" s="150" t="s">
        <v>185</v>
      </c>
      <c r="B572" s="165" t="s">
        <v>70</v>
      </c>
      <c r="C572" s="153" t="s">
        <v>186</v>
      </c>
      <c r="D572" s="153" t="s">
        <v>127</v>
      </c>
      <c r="E572" s="154" t="s">
        <v>10634</v>
      </c>
      <c r="F572" s="155" t="s">
        <v>27</v>
      </c>
      <c r="G572" s="155" t="s">
        <v>189</v>
      </c>
      <c r="H572" s="155" t="s">
        <v>12669</v>
      </c>
      <c r="I572" s="166" t="s">
        <v>649</v>
      </c>
      <c r="J572" s="160" t="s">
        <v>455</v>
      </c>
      <c r="K572" s="159"/>
      <c r="L572" s="160"/>
      <c r="M572" s="159"/>
      <c r="N572" s="158" t="s">
        <v>1603</v>
      </c>
      <c r="O572" s="158" t="s">
        <v>366</v>
      </c>
      <c r="P572" s="158" t="s">
        <v>442</v>
      </c>
      <c r="Q572" s="162" t="s">
        <v>12146</v>
      </c>
      <c r="R572" s="162" t="s">
        <v>496</v>
      </c>
      <c r="S572" s="176" t="s">
        <v>496</v>
      </c>
      <c r="T572" s="167" t="s">
        <v>7026</v>
      </c>
      <c r="U572" s="149"/>
      <c r="V572" s="149"/>
      <c r="W572" s="164" t="str">
        <f>VLOOKUP(TRIM(X572),X10:Y88,2,FALSE)</f>
        <v>Frank</v>
      </c>
      <c r="X572" s="11" t="str">
        <f t="shared" si="21"/>
        <v>6.5.1</v>
      </c>
      <c r="Y572" s="83"/>
      <c r="AA572" s="1">
        <f t="shared" si="20"/>
        <v>21</v>
      </c>
    </row>
    <row r="573" spans="1:27" ht="35.25" customHeight="1">
      <c r="A573" s="150" t="s">
        <v>185</v>
      </c>
      <c r="B573" s="165" t="s">
        <v>70</v>
      </c>
      <c r="C573" s="153" t="s">
        <v>186</v>
      </c>
      <c r="D573" s="153" t="s">
        <v>127</v>
      </c>
      <c r="E573" s="154" t="s">
        <v>10635</v>
      </c>
      <c r="F573" s="155" t="s">
        <v>27</v>
      </c>
      <c r="G573" s="155" t="s">
        <v>189</v>
      </c>
      <c r="H573" s="155" t="s">
        <v>12670</v>
      </c>
      <c r="I573" s="166" t="s">
        <v>12147</v>
      </c>
      <c r="J573" s="160" t="s">
        <v>422</v>
      </c>
      <c r="K573" s="159"/>
      <c r="L573" s="160"/>
      <c r="M573" s="159"/>
      <c r="N573" s="158" t="s">
        <v>3708</v>
      </c>
      <c r="O573" s="158" t="s">
        <v>366</v>
      </c>
      <c r="P573" s="158" t="s">
        <v>442</v>
      </c>
      <c r="Q573" s="162" t="s">
        <v>12148</v>
      </c>
      <c r="R573" s="162" t="s">
        <v>272</v>
      </c>
      <c r="S573" s="163" t="s">
        <v>253</v>
      </c>
      <c r="T573" s="148" t="s">
        <v>919</v>
      </c>
      <c r="U573" s="149"/>
      <c r="V573" s="149"/>
      <c r="W573" s="164" t="str">
        <f>VLOOKUP(TRIM(X573),X10:Y88,2,FALSE)</f>
        <v>Frank</v>
      </c>
      <c r="X573" s="11" t="str">
        <f t="shared" si="21"/>
        <v>6.5.1</v>
      </c>
      <c r="Y573" s="83"/>
      <c r="AA573" s="1">
        <f t="shared" si="20"/>
        <v>33</v>
      </c>
    </row>
    <row r="574" spans="1:27" ht="35.25" customHeight="1">
      <c r="A574" s="150" t="s">
        <v>185</v>
      </c>
      <c r="B574" s="165" t="s">
        <v>70</v>
      </c>
      <c r="C574" s="153" t="s">
        <v>186</v>
      </c>
      <c r="D574" s="153" t="s">
        <v>127</v>
      </c>
      <c r="E574" s="154" t="s">
        <v>10636</v>
      </c>
      <c r="F574" s="155" t="s">
        <v>27</v>
      </c>
      <c r="G574" s="155" t="s">
        <v>189</v>
      </c>
      <c r="H574" s="155" t="s">
        <v>12671</v>
      </c>
      <c r="I574" s="166" t="s">
        <v>12147</v>
      </c>
      <c r="J574" s="160" t="s">
        <v>422</v>
      </c>
      <c r="K574" s="159"/>
      <c r="L574" s="160"/>
      <c r="M574" s="159"/>
      <c r="N574" s="158" t="s">
        <v>3708</v>
      </c>
      <c r="O574" s="158" t="s">
        <v>366</v>
      </c>
      <c r="P574" s="158" t="s">
        <v>442</v>
      </c>
      <c r="Q574" s="162" t="s">
        <v>12150</v>
      </c>
      <c r="R574" s="162" t="s">
        <v>496</v>
      </c>
      <c r="S574" s="176" t="s">
        <v>496</v>
      </c>
      <c r="T574" s="167" t="s">
        <v>919</v>
      </c>
      <c r="U574" s="149"/>
      <c r="V574" s="149"/>
      <c r="W574" s="164" t="str">
        <f>VLOOKUP(TRIM(X574),X10:Y88,2,FALSE)</f>
        <v>Frank</v>
      </c>
      <c r="X574" s="11" t="str">
        <f t="shared" si="21"/>
        <v>6.5.1</v>
      </c>
      <c r="Y574" s="83"/>
      <c r="AA574" s="1">
        <f t="shared" si="20"/>
        <v>33</v>
      </c>
    </row>
    <row r="575" spans="1:27" ht="35.25" customHeight="1">
      <c r="A575" s="150" t="s">
        <v>185</v>
      </c>
      <c r="B575" s="165" t="s">
        <v>70</v>
      </c>
      <c r="C575" s="153" t="s">
        <v>186</v>
      </c>
      <c r="D575" s="153" t="s">
        <v>127</v>
      </c>
      <c r="E575" s="154" t="s">
        <v>10637</v>
      </c>
      <c r="F575" s="155" t="s">
        <v>419</v>
      </c>
      <c r="G575" s="155" t="s">
        <v>745</v>
      </c>
      <c r="H575" s="155" t="s">
        <v>12151</v>
      </c>
      <c r="I575" s="166" t="s">
        <v>12149</v>
      </c>
      <c r="J575" s="160" t="s">
        <v>422</v>
      </c>
      <c r="K575" s="159"/>
      <c r="L575" s="160"/>
      <c r="M575" s="159"/>
      <c r="N575" s="158"/>
      <c r="O575" s="158" t="s">
        <v>366</v>
      </c>
      <c r="P575" s="158" t="s">
        <v>442</v>
      </c>
      <c r="Q575" s="162" t="s">
        <v>12152</v>
      </c>
      <c r="R575" s="162" t="s">
        <v>496</v>
      </c>
      <c r="S575" s="176" t="s">
        <v>496</v>
      </c>
      <c r="T575" s="148" t="s">
        <v>919</v>
      </c>
      <c r="U575" s="149"/>
      <c r="V575" s="149"/>
      <c r="W575" s="164" t="str">
        <f>VLOOKUP(TRIM(X575),X10:Y88,2,FALSE)</f>
        <v>Frank</v>
      </c>
      <c r="X575" s="11" t="str">
        <f t="shared" si="21"/>
        <v>6.5.1</v>
      </c>
      <c r="Y575" s="83"/>
      <c r="AA575" s="1">
        <f t="shared" si="20"/>
        <v>27</v>
      </c>
    </row>
    <row r="576" spans="1:27" ht="35.25" customHeight="1">
      <c r="A576" s="150" t="s">
        <v>185</v>
      </c>
      <c r="B576" s="165" t="s">
        <v>70</v>
      </c>
      <c r="C576" s="153" t="s">
        <v>186</v>
      </c>
      <c r="D576" s="153" t="s">
        <v>127</v>
      </c>
      <c r="E576" s="154" t="s">
        <v>10638</v>
      </c>
      <c r="F576" s="155" t="s">
        <v>27</v>
      </c>
      <c r="G576" s="155" t="s">
        <v>189</v>
      </c>
      <c r="H576" s="155" t="s">
        <v>12672</v>
      </c>
      <c r="I576" s="166" t="s">
        <v>12149</v>
      </c>
      <c r="J576" s="160" t="s">
        <v>455</v>
      </c>
      <c r="K576" s="159"/>
      <c r="L576" s="160"/>
      <c r="M576" s="159"/>
      <c r="N576" s="158" t="s">
        <v>1603</v>
      </c>
      <c r="O576" s="158" t="s">
        <v>366</v>
      </c>
      <c r="P576" s="158" t="s">
        <v>442</v>
      </c>
      <c r="Q576" s="162" t="s">
        <v>12264</v>
      </c>
      <c r="R576" s="162" t="s">
        <v>496</v>
      </c>
      <c r="S576" s="176" t="s">
        <v>496</v>
      </c>
      <c r="T576" s="167" t="s">
        <v>919</v>
      </c>
      <c r="U576" s="149"/>
      <c r="V576" s="149"/>
      <c r="W576" s="164" t="str">
        <f>VLOOKUP(TRIM(X576),X10:Y88,2,FALSE)</f>
        <v>Frank</v>
      </c>
      <c r="X576" s="11" t="str">
        <f t="shared" si="21"/>
        <v>6.5.1</v>
      </c>
      <c r="Y576" s="83"/>
      <c r="AA576" s="1">
        <f t="shared" si="20"/>
        <v>27</v>
      </c>
    </row>
    <row r="577" spans="1:27" ht="35.25" customHeight="1">
      <c r="A577" s="150" t="s">
        <v>185</v>
      </c>
      <c r="B577" s="165" t="s">
        <v>70</v>
      </c>
      <c r="C577" s="153" t="s">
        <v>186</v>
      </c>
      <c r="D577" s="153" t="s">
        <v>127</v>
      </c>
      <c r="E577" s="154" t="s">
        <v>10639</v>
      </c>
      <c r="F577" s="155" t="s">
        <v>419</v>
      </c>
      <c r="G577" s="155" t="s">
        <v>59</v>
      </c>
      <c r="H577" s="155" t="s">
        <v>12380</v>
      </c>
      <c r="I577" s="166" t="s">
        <v>9360</v>
      </c>
      <c r="J577" s="160" t="s">
        <v>422</v>
      </c>
      <c r="K577" s="159"/>
      <c r="L577" s="160"/>
      <c r="M577" s="159"/>
      <c r="N577" s="158"/>
      <c r="O577" s="158" t="s">
        <v>366</v>
      </c>
      <c r="P577" s="158" t="s">
        <v>442</v>
      </c>
      <c r="Q577" s="162" t="s">
        <v>12153</v>
      </c>
      <c r="R577" s="162" t="s">
        <v>496</v>
      </c>
      <c r="S577" s="176" t="s">
        <v>496</v>
      </c>
      <c r="T577" s="148" t="s">
        <v>919</v>
      </c>
      <c r="U577" s="149"/>
      <c r="V577" s="149"/>
      <c r="W577" s="164" t="str">
        <f>VLOOKUP(TRIM(X577),X10:Y88,2,FALSE)</f>
        <v>Frank</v>
      </c>
      <c r="X577" s="11" t="str">
        <f t="shared" si="21"/>
        <v>6.5.1</v>
      </c>
      <c r="Y577" s="83"/>
      <c r="AA577" s="1">
        <f t="shared" si="20"/>
        <v>27</v>
      </c>
    </row>
    <row r="578" spans="1:27" ht="35.25" customHeight="1">
      <c r="A578" s="150" t="s">
        <v>185</v>
      </c>
      <c r="B578" s="165" t="s">
        <v>70</v>
      </c>
      <c r="C578" s="153" t="s">
        <v>186</v>
      </c>
      <c r="D578" s="153" t="s">
        <v>127</v>
      </c>
      <c r="E578" s="154" t="s">
        <v>10640</v>
      </c>
      <c r="F578" s="155" t="s">
        <v>27</v>
      </c>
      <c r="G578" s="155" t="s">
        <v>189</v>
      </c>
      <c r="H578" s="155" t="s">
        <v>12673</v>
      </c>
      <c r="I578" s="166" t="s">
        <v>947</v>
      </c>
      <c r="J578" s="160" t="s">
        <v>422</v>
      </c>
      <c r="K578" s="159"/>
      <c r="L578" s="160"/>
      <c r="M578" s="159"/>
      <c r="N578" s="158" t="s">
        <v>3708</v>
      </c>
      <c r="O578" s="158" t="s">
        <v>366</v>
      </c>
      <c r="P578" s="158" t="s">
        <v>442</v>
      </c>
      <c r="Q578" s="162" t="s">
        <v>12154</v>
      </c>
      <c r="R578" s="162" t="s">
        <v>272</v>
      </c>
      <c r="S578" s="163" t="s">
        <v>253</v>
      </c>
      <c r="T578" s="167" t="s">
        <v>12155</v>
      </c>
      <c r="U578" s="149"/>
      <c r="V578" s="149"/>
      <c r="W578" s="164" t="str">
        <f>VLOOKUP(TRIM(X578),X10:Y88,2,FALSE)</f>
        <v>Frank</v>
      </c>
      <c r="X578" s="11" t="str">
        <f t="shared" si="21"/>
        <v>6.5.1</v>
      </c>
      <c r="Y578" s="83"/>
      <c r="AA578" s="1">
        <f t="shared" si="20"/>
        <v>7</v>
      </c>
    </row>
    <row r="579" spans="1:27" ht="35.25" customHeight="1">
      <c r="A579" s="150" t="s">
        <v>185</v>
      </c>
      <c r="B579" s="165" t="s">
        <v>70</v>
      </c>
      <c r="C579" s="153" t="s">
        <v>186</v>
      </c>
      <c r="D579" s="153" t="s">
        <v>127</v>
      </c>
      <c r="E579" s="154" t="s">
        <v>10641</v>
      </c>
      <c r="F579" s="155" t="s">
        <v>27</v>
      </c>
      <c r="G579" s="155" t="s">
        <v>189</v>
      </c>
      <c r="H579" s="155" t="s">
        <v>12674</v>
      </c>
      <c r="I579" s="166" t="s">
        <v>947</v>
      </c>
      <c r="J579" s="160" t="s">
        <v>422</v>
      </c>
      <c r="K579" s="159"/>
      <c r="L579" s="160"/>
      <c r="M579" s="159"/>
      <c r="N579" s="158" t="s">
        <v>3708</v>
      </c>
      <c r="O579" s="158" t="s">
        <v>366</v>
      </c>
      <c r="P579" s="158" t="s">
        <v>442</v>
      </c>
      <c r="Q579" s="162" t="s">
        <v>12156</v>
      </c>
      <c r="R579" s="162" t="s">
        <v>496</v>
      </c>
      <c r="S579" s="176" t="s">
        <v>496</v>
      </c>
      <c r="T579" s="148" t="s">
        <v>12155</v>
      </c>
      <c r="U579" s="149"/>
      <c r="V579" s="149"/>
      <c r="W579" s="164" t="str">
        <f>VLOOKUP(TRIM(X579),X10:Y88,2,FALSE)</f>
        <v>Frank</v>
      </c>
      <c r="X579" s="11" t="str">
        <f t="shared" si="21"/>
        <v>6.5.1</v>
      </c>
      <c r="Y579" s="83"/>
      <c r="AA579" s="1">
        <f t="shared" si="20"/>
        <v>7</v>
      </c>
    </row>
    <row r="580" spans="1:27" ht="35.25" customHeight="1">
      <c r="A580" s="150" t="s">
        <v>185</v>
      </c>
      <c r="B580" s="165" t="s">
        <v>70</v>
      </c>
      <c r="C580" s="153" t="s">
        <v>186</v>
      </c>
      <c r="D580" s="153" t="s">
        <v>101</v>
      </c>
      <c r="E580" s="154" t="s">
        <v>10642</v>
      </c>
      <c r="F580" s="155" t="s">
        <v>29</v>
      </c>
      <c r="G580" s="155" t="s">
        <v>189</v>
      </c>
      <c r="H580" s="155" t="s">
        <v>12185</v>
      </c>
      <c r="I580" s="166" t="s">
        <v>2307</v>
      </c>
      <c r="J580" s="160" t="s">
        <v>673</v>
      </c>
      <c r="K580" s="159">
        <v>2026</v>
      </c>
      <c r="L580" s="160" t="s">
        <v>76</v>
      </c>
      <c r="M580" s="159" t="s">
        <v>485</v>
      </c>
      <c r="N580" s="158" t="s">
        <v>6996</v>
      </c>
      <c r="O580" s="158" t="s">
        <v>206</v>
      </c>
      <c r="P580" s="158" t="s">
        <v>2309</v>
      </c>
      <c r="Q580" s="162" t="s">
        <v>12487</v>
      </c>
      <c r="R580" s="162" t="s">
        <v>14338</v>
      </c>
      <c r="S580" s="163" t="s">
        <v>193</v>
      </c>
      <c r="T580" s="167" t="s">
        <v>2310</v>
      </c>
      <c r="U580" s="149"/>
      <c r="V580" s="149" t="s">
        <v>995</v>
      </c>
      <c r="W580" s="164" t="str">
        <f>VLOOKUP(TRIM(X580),X10:Y88,2,FALSE)</f>
        <v>Krisztian</v>
      </c>
      <c r="X580" s="11" t="str">
        <f t="shared" si="21"/>
        <v>5.3</v>
      </c>
      <c r="Y580" s="83"/>
      <c r="AA580" s="1">
        <f t="shared" si="20"/>
        <v>21</v>
      </c>
    </row>
    <row r="581" spans="1:27" ht="35.25" customHeight="1">
      <c r="A581" s="150" t="s">
        <v>185</v>
      </c>
      <c r="B581" s="165" t="s">
        <v>70</v>
      </c>
      <c r="C581" s="153" t="s">
        <v>186</v>
      </c>
      <c r="D581" s="153" t="s">
        <v>164</v>
      </c>
      <c r="E581" s="154" t="s">
        <v>10643</v>
      </c>
      <c r="F581" s="155" t="s">
        <v>27</v>
      </c>
      <c r="G581" s="155" t="s">
        <v>189</v>
      </c>
      <c r="H581" s="155" t="s">
        <v>12664</v>
      </c>
      <c r="I581" s="166" t="s">
        <v>12532</v>
      </c>
      <c r="J581" s="160" t="s">
        <v>622</v>
      </c>
      <c r="K581" s="159"/>
      <c r="L581" s="160"/>
      <c r="M581" s="159"/>
      <c r="N581" s="158" t="s">
        <v>3708</v>
      </c>
      <c r="O581" s="158" t="s">
        <v>206</v>
      </c>
      <c r="P581" s="158" t="s">
        <v>624</v>
      </c>
      <c r="Q581" s="162" t="s">
        <v>12510</v>
      </c>
      <c r="R581" s="162" t="s">
        <v>272</v>
      </c>
      <c r="S581" s="163" t="s">
        <v>253</v>
      </c>
      <c r="T581" s="148" t="s">
        <v>2310</v>
      </c>
      <c r="U581" s="149"/>
      <c r="V581" s="149"/>
      <c r="W581" s="164" t="str">
        <f>VLOOKUP(TRIM(X581),X10:Y88,2,FALSE)</f>
        <v>Dario</v>
      </c>
      <c r="X581" s="11" t="str">
        <f t="shared" si="21"/>
        <v>6.10</v>
      </c>
      <c r="Y581" s="83"/>
      <c r="AA581" s="1">
        <f t="shared" si="20"/>
        <v>17</v>
      </c>
    </row>
    <row r="582" spans="1:27" ht="35.25" customHeight="1">
      <c r="A582" s="150" t="s">
        <v>185</v>
      </c>
      <c r="B582" s="165" t="s">
        <v>70</v>
      </c>
      <c r="C582" s="153" t="s">
        <v>186</v>
      </c>
      <c r="D582" s="153" t="s">
        <v>139</v>
      </c>
      <c r="E582" s="154" t="s">
        <v>10644</v>
      </c>
      <c r="F582" s="155" t="s">
        <v>27</v>
      </c>
      <c r="G582" s="155" t="s">
        <v>189</v>
      </c>
      <c r="H582" s="155" t="s">
        <v>12665</v>
      </c>
      <c r="I582" s="166" t="s">
        <v>12157</v>
      </c>
      <c r="J582" s="160" t="s">
        <v>422</v>
      </c>
      <c r="K582" s="159"/>
      <c r="L582" s="160"/>
      <c r="M582" s="159"/>
      <c r="N582" s="158" t="s">
        <v>3708</v>
      </c>
      <c r="O582" s="158" t="s">
        <v>366</v>
      </c>
      <c r="P582" s="158" t="s">
        <v>442</v>
      </c>
      <c r="Q582" s="162" t="s">
        <v>12158</v>
      </c>
      <c r="R582" s="162" t="s">
        <v>13323</v>
      </c>
      <c r="S582" s="163" t="s">
        <v>13324</v>
      </c>
      <c r="T582" s="167" t="s">
        <v>874</v>
      </c>
      <c r="U582" s="149"/>
      <c r="V582" s="149"/>
      <c r="W582" s="164" t="str">
        <f>VLOOKUP(TRIM(X582),X10:Y88,2,FALSE)</f>
        <v>Frank</v>
      </c>
      <c r="X582" s="11" t="str">
        <f t="shared" si="21"/>
        <v>6.5.5</v>
      </c>
      <c r="Y582" s="83"/>
      <c r="AA582" s="1">
        <f t="shared" si="20"/>
        <v>37</v>
      </c>
    </row>
    <row r="583" spans="1:27" ht="35.25" customHeight="1">
      <c r="A583" s="150" t="s">
        <v>185</v>
      </c>
      <c r="B583" s="165" t="s">
        <v>70</v>
      </c>
      <c r="C583" s="153" t="s">
        <v>186</v>
      </c>
      <c r="D583" s="153" t="s">
        <v>139</v>
      </c>
      <c r="E583" s="154" t="s">
        <v>10645</v>
      </c>
      <c r="F583" s="155" t="s">
        <v>27</v>
      </c>
      <c r="G583" s="155" t="s">
        <v>189</v>
      </c>
      <c r="H583" s="155" t="s">
        <v>12666</v>
      </c>
      <c r="I583" s="166" t="s">
        <v>12157</v>
      </c>
      <c r="J583" s="160" t="s">
        <v>422</v>
      </c>
      <c r="K583" s="159"/>
      <c r="L583" s="160"/>
      <c r="M583" s="159"/>
      <c r="N583" s="158" t="s">
        <v>3708</v>
      </c>
      <c r="O583" s="158" t="s">
        <v>366</v>
      </c>
      <c r="P583" s="158" t="s">
        <v>442</v>
      </c>
      <c r="Q583" s="162" t="s">
        <v>12159</v>
      </c>
      <c r="R583" s="162" t="s">
        <v>13325</v>
      </c>
      <c r="S583" s="163" t="s">
        <v>13326</v>
      </c>
      <c r="T583" s="148" t="s">
        <v>874</v>
      </c>
      <c r="U583" s="149"/>
      <c r="V583" s="149"/>
      <c r="W583" s="164" t="str">
        <f>VLOOKUP(TRIM(X583),X10:Y88,2,FALSE)</f>
        <v>Frank</v>
      </c>
      <c r="X583" s="11" t="str">
        <f t="shared" si="21"/>
        <v>6.5.5</v>
      </c>
      <c r="Y583" s="83"/>
      <c r="AA583" s="1">
        <f t="shared" si="20"/>
        <v>37</v>
      </c>
    </row>
    <row r="584" spans="1:27" ht="35.25" customHeight="1">
      <c r="A584" s="150" t="s">
        <v>185</v>
      </c>
      <c r="B584" s="165" t="s">
        <v>70</v>
      </c>
      <c r="C584" s="153" t="s">
        <v>186</v>
      </c>
      <c r="D584" s="153" t="s">
        <v>127</v>
      </c>
      <c r="E584" s="154" t="s">
        <v>10646</v>
      </c>
      <c r="F584" s="155" t="s">
        <v>27</v>
      </c>
      <c r="G584" s="155" t="s">
        <v>189</v>
      </c>
      <c r="H584" s="155" t="s">
        <v>12667</v>
      </c>
      <c r="I584" s="166" t="s">
        <v>7744</v>
      </c>
      <c r="J584" s="160" t="s">
        <v>422</v>
      </c>
      <c r="K584" s="159"/>
      <c r="L584" s="160"/>
      <c r="M584" s="159"/>
      <c r="N584" s="158" t="s">
        <v>3708</v>
      </c>
      <c r="O584" s="158" t="s">
        <v>366</v>
      </c>
      <c r="P584" s="158" t="s">
        <v>442</v>
      </c>
      <c r="Q584" s="162" t="s">
        <v>12160</v>
      </c>
      <c r="R584" s="162" t="s">
        <v>496</v>
      </c>
      <c r="S584" s="176" t="s">
        <v>496</v>
      </c>
      <c r="T584" s="167" t="s">
        <v>12161</v>
      </c>
      <c r="U584" s="149"/>
      <c r="V584" s="149"/>
      <c r="W584" s="164" t="str">
        <f>VLOOKUP(TRIM(X584),X10:Y88,2,FALSE)</f>
        <v>Frank</v>
      </c>
      <c r="X584" s="11" t="str">
        <f t="shared" si="21"/>
        <v>6.5.1</v>
      </c>
      <c r="Y584" s="83"/>
      <c r="AA584" s="1">
        <f t="shared" si="20"/>
        <v>13</v>
      </c>
    </row>
    <row r="585" spans="1:27" ht="35.25" customHeight="1">
      <c r="A585" s="150" t="s">
        <v>185</v>
      </c>
      <c r="B585" s="165" t="s">
        <v>70</v>
      </c>
      <c r="C585" s="153" t="s">
        <v>186</v>
      </c>
      <c r="D585" s="153" t="s">
        <v>127</v>
      </c>
      <c r="E585" s="154" t="s">
        <v>10647</v>
      </c>
      <c r="F585" s="155" t="s">
        <v>27</v>
      </c>
      <c r="G585" s="155" t="s">
        <v>189</v>
      </c>
      <c r="H585" s="155" t="s">
        <v>12660</v>
      </c>
      <c r="I585" s="166" t="s">
        <v>7744</v>
      </c>
      <c r="J585" s="160" t="s">
        <v>422</v>
      </c>
      <c r="K585" s="159"/>
      <c r="L585" s="160"/>
      <c r="M585" s="159"/>
      <c r="N585" s="158" t="s">
        <v>3708</v>
      </c>
      <c r="O585" s="158" t="s">
        <v>366</v>
      </c>
      <c r="P585" s="158" t="s">
        <v>442</v>
      </c>
      <c r="Q585" s="162" t="s">
        <v>12162</v>
      </c>
      <c r="R585" s="162" t="s">
        <v>496</v>
      </c>
      <c r="S585" s="176" t="s">
        <v>496</v>
      </c>
      <c r="T585" s="148" t="s">
        <v>12161</v>
      </c>
      <c r="U585" s="149"/>
      <c r="V585" s="149"/>
      <c r="W585" s="164" t="str">
        <f>VLOOKUP(TRIM(X585),X10:Y88,2,FALSE)</f>
        <v>Frank</v>
      </c>
      <c r="X585" s="11" t="str">
        <f t="shared" si="21"/>
        <v>6.5.1</v>
      </c>
      <c r="Y585" s="83"/>
      <c r="AA585" s="1">
        <f t="shared" si="20"/>
        <v>13</v>
      </c>
    </row>
    <row r="586" spans="1:27" ht="35.25" customHeight="1">
      <c r="A586" s="150" t="s">
        <v>185</v>
      </c>
      <c r="B586" s="165" t="s">
        <v>70</v>
      </c>
      <c r="C586" s="153" t="s">
        <v>186</v>
      </c>
      <c r="D586" s="153" t="s">
        <v>127</v>
      </c>
      <c r="E586" s="154" t="s">
        <v>10648</v>
      </c>
      <c r="F586" s="155" t="s">
        <v>27</v>
      </c>
      <c r="G586" s="155" t="s">
        <v>189</v>
      </c>
      <c r="H586" s="155" t="s">
        <v>12661</v>
      </c>
      <c r="I586" s="166" t="s">
        <v>7744</v>
      </c>
      <c r="J586" s="160" t="s">
        <v>455</v>
      </c>
      <c r="K586" s="159"/>
      <c r="L586" s="160"/>
      <c r="M586" s="159"/>
      <c r="N586" s="158" t="s">
        <v>1603</v>
      </c>
      <c r="O586" s="158" t="s">
        <v>366</v>
      </c>
      <c r="P586" s="158" t="s">
        <v>442</v>
      </c>
      <c r="Q586" s="162" t="s">
        <v>12163</v>
      </c>
      <c r="R586" s="162" t="s">
        <v>496</v>
      </c>
      <c r="S586" s="176" t="s">
        <v>496</v>
      </c>
      <c r="T586" s="167" t="s">
        <v>12161</v>
      </c>
      <c r="U586" s="149"/>
      <c r="V586" s="149"/>
      <c r="W586" s="164" t="str">
        <f>VLOOKUP(TRIM(X586),X10:Y88,2,FALSE)</f>
        <v>Frank</v>
      </c>
      <c r="X586" s="11" t="str">
        <f t="shared" si="21"/>
        <v>6.5.1</v>
      </c>
      <c r="Y586" s="83"/>
      <c r="AA586" s="1">
        <f t="shared" si="20"/>
        <v>13</v>
      </c>
    </row>
    <row r="587" spans="1:27" ht="35.25" customHeight="1">
      <c r="A587" s="150" t="s">
        <v>185</v>
      </c>
      <c r="B587" s="165" t="s">
        <v>70</v>
      </c>
      <c r="C587" s="153" t="s">
        <v>186</v>
      </c>
      <c r="D587" s="153" t="s">
        <v>11412</v>
      </c>
      <c r="E587" s="154" t="s">
        <v>10649</v>
      </c>
      <c r="F587" s="155" t="s">
        <v>27</v>
      </c>
      <c r="G587" s="155" t="s">
        <v>189</v>
      </c>
      <c r="H587" s="155" t="s">
        <v>12662</v>
      </c>
      <c r="I587" s="166" t="s">
        <v>7744</v>
      </c>
      <c r="J587" s="160" t="s">
        <v>455</v>
      </c>
      <c r="K587" s="159"/>
      <c r="L587" s="160"/>
      <c r="M587" s="159"/>
      <c r="N587" s="158" t="s">
        <v>1603</v>
      </c>
      <c r="O587" s="158" t="s">
        <v>366</v>
      </c>
      <c r="P587" s="158" t="s">
        <v>442</v>
      </c>
      <c r="Q587" s="162" t="s">
        <v>12164</v>
      </c>
      <c r="R587" s="162" t="s">
        <v>496</v>
      </c>
      <c r="S587" s="176" t="s">
        <v>496</v>
      </c>
      <c r="T587" s="148" t="s">
        <v>12161</v>
      </c>
      <c r="U587" s="149"/>
      <c r="V587" s="149"/>
      <c r="W587" s="164" t="str">
        <f>VLOOKUP(TRIM(X587),X10:Y88,2,FALSE)</f>
        <v>Puneet</v>
      </c>
      <c r="X587" s="11" t="str">
        <f t="shared" si="21"/>
        <v>6.5.7.4</v>
      </c>
      <c r="Y587" s="83"/>
      <c r="AA587" s="1">
        <f t="shared" si="20"/>
        <v>13</v>
      </c>
    </row>
    <row r="588" spans="1:27" ht="35.25" customHeight="1">
      <c r="A588" s="150" t="s">
        <v>185</v>
      </c>
      <c r="B588" s="165" t="s">
        <v>70</v>
      </c>
      <c r="C588" s="153" t="s">
        <v>186</v>
      </c>
      <c r="D588" s="153" t="s">
        <v>141</v>
      </c>
      <c r="E588" s="154" t="s">
        <v>10650</v>
      </c>
      <c r="F588" s="155" t="s">
        <v>27</v>
      </c>
      <c r="G588" s="155" t="s">
        <v>189</v>
      </c>
      <c r="H588" s="155" t="s">
        <v>12663</v>
      </c>
      <c r="I588" s="166" t="s">
        <v>7744</v>
      </c>
      <c r="J588" s="160" t="s">
        <v>455</v>
      </c>
      <c r="K588" s="159"/>
      <c r="L588" s="160"/>
      <c r="M588" s="159"/>
      <c r="N588" s="158" t="s">
        <v>1603</v>
      </c>
      <c r="O588" s="158" t="s">
        <v>366</v>
      </c>
      <c r="P588" s="158" t="s">
        <v>442</v>
      </c>
      <c r="Q588" s="162" t="s">
        <v>12165</v>
      </c>
      <c r="R588" s="162" t="s">
        <v>13633</v>
      </c>
      <c r="S588" s="163" t="s">
        <v>13632</v>
      </c>
      <c r="T588" s="167" t="s">
        <v>12161</v>
      </c>
      <c r="U588" s="149"/>
      <c r="V588" s="149"/>
      <c r="W588" s="164" t="str">
        <f>VLOOKUP(TRIM(X588),X10:Y88,2,FALSE)</f>
        <v>Krisztian</v>
      </c>
      <c r="X588" s="11" t="str">
        <f t="shared" si="21"/>
        <v>6.5.6</v>
      </c>
      <c r="Y588" s="83"/>
      <c r="AA588" s="1">
        <f t="shared" si="20"/>
        <v>13</v>
      </c>
    </row>
    <row r="589" spans="1:27" ht="35.25" customHeight="1">
      <c r="A589" s="150" t="s">
        <v>185</v>
      </c>
      <c r="B589" s="165" t="s">
        <v>70</v>
      </c>
      <c r="C589" s="153" t="s">
        <v>186</v>
      </c>
      <c r="D589" s="153" t="s">
        <v>127</v>
      </c>
      <c r="E589" s="154" t="s">
        <v>10651</v>
      </c>
      <c r="F589" s="155" t="s">
        <v>419</v>
      </c>
      <c r="G589" s="155" t="s">
        <v>59</v>
      </c>
      <c r="H589" s="155" t="s">
        <v>12166</v>
      </c>
      <c r="I589" s="166" t="s">
        <v>12167</v>
      </c>
      <c r="J589" s="160"/>
      <c r="K589" s="159"/>
      <c r="L589" s="160"/>
      <c r="M589" s="159"/>
      <c r="N589" s="158"/>
      <c r="O589" s="158" t="s">
        <v>366</v>
      </c>
      <c r="P589" s="158" t="s">
        <v>442</v>
      </c>
      <c r="Q589" s="162" t="s">
        <v>12168</v>
      </c>
      <c r="R589" s="162" t="s">
        <v>496</v>
      </c>
      <c r="S589" s="176" t="s">
        <v>496</v>
      </c>
      <c r="T589" s="148" t="s">
        <v>461</v>
      </c>
      <c r="U589" s="149"/>
      <c r="V589" s="149"/>
      <c r="W589" s="164" t="str">
        <f>VLOOKUP(TRIM(X589),X10:Y88,2,FALSE)</f>
        <v>Frank</v>
      </c>
      <c r="X589" s="11" t="str">
        <f t="shared" si="21"/>
        <v>6.5.1</v>
      </c>
      <c r="Y589" s="83"/>
      <c r="AA589" s="1">
        <f t="shared" si="20"/>
        <v>36</v>
      </c>
    </row>
    <row r="590" spans="1:27" ht="35.25" customHeight="1">
      <c r="A590" s="150" t="s">
        <v>185</v>
      </c>
      <c r="B590" s="165" t="s">
        <v>70</v>
      </c>
      <c r="C590" s="153" t="s">
        <v>186</v>
      </c>
      <c r="D590" s="153" t="s">
        <v>127</v>
      </c>
      <c r="E590" s="154" t="s">
        <v>10652</v>
      </c>
      <c r="F590" s="155" t="s">
        <v>27</v>
      </c>
      <c r="G590" s="155" t="s">
        <v>189</v>
      </c>
      <c r="H590" s="155" t="s">
        <v>12657</v>
      </c>
      <c r="I590" s="166" t="s">
        <v>12167</v>
      </c>
      <c r="J590" s="160" t="s">
        <v>422</v>
      </c>
      <c r="K590" s="159"/>
      <c r="L590" s="160"/>
      <c r="M590" s="159"/>
      <c r="N590" s="158" t="s">
        <v>3708</v>
      </c>
      <c r="O590" s="158" t="s">
        <v>366</v>
      </c>
      <c r="P590" s="158" t="s">
        <v>442</v>
      </c>
      <c r="Q590" s="162" t="s">
        <v>12169</v>
      </c>
      <c r="R590" s="162" t="s">
        <v>496</v>
      </c>
      <c r="S590" s="176" t="s">
        <v>496</v>
      </c>
      <c r="T590" s="167" t="s">
        <v>461</v>
      </c>
      <c r="U590" s="149"/>
      <c r="V590" s="149"/>
      <c r="W590" s="164" t="str">
        <f>VLOOKUP(TRIM(X590),X10:Y88,2,FALSE)</f>
        <v>Frank</v>
      </c>
      <c r="X590" s="11" t="str">
        <f t="shared" si="21"/>
        <v>6.5.1</v>
      </c>
      <c r="Y590" s="83"/>
      <c r="AA590" s="1">
        <f t="shared" si="20"/>
        <v>36</v>
      </c>
    </row>
    <row r="591" spans="1:27" ht="35.25" customHeight="1">
      <c r="A591" s="150" t="s">
        <v>185</v>
      </c>
      <c r="B591" s="165" t="s">
        <v>70</v>
      </c>
      <c r="C591" s="153" t="s">
        <v>186</v>
      </c>
      <c r="D591" s="153" t="s">
        <v>11409</v>
      </c>
      <c r="E591" s="154" t="s">
        <v>10653</v>
      </c>
      <c r="F591" s="155" t="s">
        <v>27</v>
      </c>
      <c r="G591" s="155" t="s">
        <v>189</v>
      </c>
      <c r="H591" s="155" t="s">
        <v>12658</v>
      </c>
      <c r="I591" s="166" t="s">
        <v>12353</v>
      </c>
      <c r="J591" s="160" t="s">
        <v>422</v>
      </c>
      <c r="K591" s="159"/>
      <c r="L591" s="160"/>
      <c r="M591" s="159"/>
      <c r="N591" s="158" t="s">
        <v>3708</v>
      </c>
      <c r="O591" s="158" t="s">
        <v>366</v>
      </c>
      <c r="P591" s="158" t="s">
        <v>442</v>
      </c>
      <c r="Q591" s="162" t="s">
        <v>8002</v>
      </c>
      <c r="R591" s="162" t="s">
        <v>13196</v>
      </c>
      <c r="S591" s="163" t="s">
        <v>13195</v>
      </c>
      <c r="T591" s="148" t="s">
        <v>461</v>
      </c>
      <c r="U591" s="149"/>
      <c r="V591" s="149"/>
      <c r="W591" s="164" t="str">
        <f>VLOOKUP(TRIM(X591),X10:Y88,2,FALSE)</f>
        <v>Puneet</v>
      </c>
      <c r="X591" s="11" t="str">
        <f t="shared" si="21"/>
        <v>6.5.7.1</v>
      </c>
      <c r="Y591" s="83"/>
      <c r="AA591" s="1">
        <f t="shared" si="20"/>
        <v>24</v>
      </c>
    </row>
    <row r="592" spans="1:27" ht="35.25" customHeight="1">
      <c r="A592" s="150" t="s">
        <v>185</v>
      </c>
      <c r="B592" s="165" t="s">
        <v>70</v>
      </c>
      <c r="C592" s="153" t="s">
        <v>186</v>
      </c>
      <c r="D592" s="153" t="s">
        <v>130</v>
      </c>
      <c r="E592" s="154" t="s">
        <v>10654</v>
      </c>
      <c r="F592" s="155" t="s">
        <v>27</v>
      </c>
      <c r="G592" s="155" t="s">
        <v>189</v>
      </c>
      <c r="H592" s="155" t="s">
        <v>12659</v>
      </c>
      <c r="I592" s="166" t="s">
        <v>12167</v>
      </c>
      <c r="J592" s="160" t="s">
        <v>455</v>
      </c>
      <c r="K592" s="159"/>
      <c r="L592" s="160"/>
      <c r="M592" s="159"/>
      <c r="N592" s="158" t="s">
        <v>1603</v>
      </c>
      <c r="O592" s="158" t="s">
        <v>366</v>
      </c>
      <c r="P592" s="158" t="s">
        <v>442</v>
      </c>
      <c r="Q592" s="162" t="s">
        <v>12170</v>
      </c>
      <c r="R592" s="162" t="s">
        <v>13592</v>
      </c>
      <c r="S592" s="163" t="s">
        <v>13593</v>
      </c>
      <c r="T592" s="167" t="s">
        <v>461</v>
      </c>
      <c r="U592" s="149"/>
      <c r="V592" s="149"/>
      <c r="W592" s="164" t="str">
        <f>VLOOKUP(TRIM(X592),X10:Y88,2,FALSE)</f>
        <v>Frank</v>
      </c>
      <c r="X592" s="11" t="str">
        <f t="shared" si="21"/>
        <v>6.5.2</v>
      </c>
      <c r="Y592" s="83"/>
      <c r="AA592" s="1">
        <f t="shared" si="20"/>
        <v>36</v>
      </c>
    </row>
    <row r="593" spans="1:27" ht="35.25" customHeight="1">
      <c r="A593" s="150" t="s">
        <v>185</v>
      </c>
      <c r="B593" s="165" t="s">
        <v>70</v>
      </c>
      <c r="C593" s="153" t="s">
        <v>186</v>
      </c>
      <c r="D593" s="153" t="s">
        <v>11409</v>
      </c>
      <c r="E593" s="154" t="s">
        <v>10655</v>
      </c>
      <c r="F593" s="155" t="s">
        <v>27</v>
      </c>
      <c r="G593" s="155" t="s">
        <v>189</v>
      </c>
      <c r="H593" s="155" t="s">
        <v>12654</v>
      </c>
      <c r="I593" s="166" t="s">
        <v>7229</v>
      </c>
      <c r="J593" s="160" t="s">
        <v>455</v>
      </c>
      <c r="K593" s="159"/>
      <c r="L593" s="160"/>
      <c r="M593" s="159"/>
      <c r="N593" s="158" t="s">
        <v>1603</v>
      </c>
      <c r="O593" s="158" t="s">
        <v>366</v>
      </c>
      <c r="P593" s="158" t="s">
        <v>442</v>
      </c>
      <c r="Q593" s="162" t="s">
        <v>591</v>
      </c>
      <c r="R593" s="162" t="s">
        <v>496</v>
      </c>
      <c r="S593" s="176" t="s">
        <v>496</v>
      </c>
      <c r="T593" s="148" t="s">
        <v>461</v>
      </c>
      <c r="U593" s="149"/>
      <c r="V593" s="149"/>
      <c r="W593" s="164" t="str">
        <f>VLOOKUP(TRIM(X593),X10:Y88,2,FALSE)</f>
        <v>Puneet</v>
      </c>
      <c r="X593" s="11" t="str">
        <f t="shared" si="21"/>
        <v>6.5.7.1</v>
      </c>
      <c r="Y593" s="83"/>
      <c r="AA593" s="1">
        <f t="shared" si="20"/>
        <v>25</v>
      </c>
    </row>
    <row r="594" spans="1:27" ht="35.25" customHeight="1">
      <c r="A594" s="150" t="s">
        <v>185</v>
      </c>
      <c r="B594" s="165" t="s">
        <v>70</v>
      </c>
      <c r="C594" s="153" t="s">
        <v>186</v>
      </c>
      <c r="D594" s="153" t="s">
        <v>11413</v>
      </c>
      <c r="E594" s="154" t="s">
        <v>10656</v>
      </c>
      <c r="F594" s="155" t="s">
        <v>419</v>
      </c>
      <c r="G594" s="155" t="s">
        <v>59</v>
      </c>
      <c r="H594" s="155" t="s">
        <v>7241</v>
      </c>
      <c r="I594" s="166" t="s">
        <v>459</v>
      </c>
      <c r="J594" s="160"/>
      <c r="K594" s="159"/>
      <c r="L594" s="160"/>
      <c r="M594" s="159"/>
      <c r="N594" s="158"/>
      <c r="O594" s="158" t="s">
        <v>366</v>
      </c>
      <c r="P594" s="158" t="s">
        <v>442</v>
      </c>
      <c r="Q594" s="162" t="s">
        <v>7893</v>
      </c>
      <c r="R594" s="162" t="s">
        <v>272</v>
      </c>
      <c r="S594" s="163" t="s">
        <v>253</v>
      </c>
      <c r="T594" s="167" t="s">
        <v>461</v>
      </c>
      <c r="U594" s="149"/>
      <c r="V594" s="149"/>
      <c r="W594" s="164" t="str">
        <f>VLOOKUP(TRIM(X594),X10:Y88,2,FALSE)</f>
        <v>Puneet</v>
      </c>
      <c r="X594" s="11" t="str">
        <f t="shared" si="21"/>
        <v>6.5.7.5</v>
      </c>
      <c r="Y594" s="83"/>
      <c r="AA594" s="1">
        <f t="shared" si="20"/>
        <v>14</v>
      </c>
    </row>
    <row r="595" spans="1:27" ht="35.25" customHeight="1">
      <c r="A595" s="150" t="s">
        <v>185</v>
      </c>
      <c r="B595" s="165" t="s">
        <v>70</v>
      </c>
      <c r="C595" s="153" t="s">
        <v>186</v>
      </c>
      <c r="D595" s="153" t="s">
        <v>11413</v>
      </c>
      <c r="E595" s="154" t="s">
        <v>10657</v>
      </c>
      <c r="F595" s="155" t="s">
        <v>27</v>
      </c>
      <c r="G595" s="155" t="s">
        <v>189</v>
      </c>
      <c r="H595" s="155" t="s">
        <v>12655</v>
      </c>
      <c r="I595" s="166" t="s">
        <v>459</v>
      </c>
      <c r="J595" s="160" t="s">
        <v>455</v>
      </c>
      <c r="K595" s="159"/>
      <c r="L595" s="160"/>
      <c r="M595" s="159"/>
      <c r="N595" s="158" t="s">
        <v>1603</v>
      </c>
      <c r="O595" s="158" t="s">
        <v>366</v>
      </c>
      <c r="P595" s="158" t="s">
        <v>442</v>
      </c>
      <c r="Q595" s="162" t="s">
        <v>12171</v>
      </c>
      <c r="R595" s="162" t="s">
        <v>496</v>
      </c>
      <c r="S595" s="176" t="s">
        <v>496</v>
      </c>
      <c r="T595" s="148" t="s">
        <v>461</v>
      </c>
      <c r="U595" s="149"/>
      <c r="V595" s="149"/>
      <c r="W595" s="164" t="str">
        <f>VLOOKUP(TRIM(X595),X10:Y88,2,FALSE)</f>
        <v>Puneet</v>
      </c>
      <c r="X595" s="11" t="str">
        <f t="shared" si="21"/>
        <v>6.5.7.5</v>
      </c>
      <c r="Y595" s="83"/>
      <c r="AA595" s="1">
        <f t="shared" si="20"/>
        <v>14</v>
      </c>
    </row>
    <row r="596" spans="1:27" ht="35.25" customHeight="1">
      <c r="A596" s="150" t="s">
        <v>185</v>
      </c>
      <c r="B596" s="165" t="s">
        <v>70</v>
      </c>
      <c r="C596" s="153" t="s">
        <v>186</v>
      </c>
      <c r="D596" s="153" t="s">
        <v>133</v>
      </c>
      <c r="E596" s="154" t="s">
        <v>10658</v>
      </c>
      <c r="F596" s="155" t="s">
        <v>27</v>
      </c>
      <c r="G596" s="155" t="s">
        <v>189</v>
      </c>
      <c r="H596" s="155" t="s">
        <v>12656</v>
      </c>
      <c r="I596" s="166" t="s">
        <v>11935</v>
      </c>
      <c r="J596" s="160" t="s">
        <v>422</v>
      </c>
      <c r="K596" s="159"/>
      <c r="L596" s="160"/>
      <c r="M596" s="159"/>
      <c r="N596" s="158" t="s">
        <v>3708</v>
      </c>
      <c r="O596" s="158" t="s">
        <v>366</v>
      </c>
      <c r="P596" s="158" t="s">
        <v>442</v>
      </c>
      <c r="Q596" s="162" t="s">
        <v>12172</v>
      </c>
      <c r="R596" s="162" t="s">
        <v>13193</v>
      </c>
      <c r="S596" s="163" t="s">
        <v>13194</v>
      </c>
      <c r="T596" s="167" t="s">
        <v>1161</v>
      </c>
      <c r="U596" s="149"/>
      <c r="V596" s="149"/>
      <c r="W596" s="164" t="str">
        <f>VLOOKUP(TRIM(X596),X10:Y88,2,FALSE)</f>
        <v>Frank</v>
      </c>
      <c r="X596" s="11" t="str">
        <f t="shared" si="21"/>
        <v>6.5.3</v>
      </c>
      <c r="Y596" s="83"/>
      <c r="AA596" s="1">
        <f t="shared" si="20"/>
        <v>24</v>
      </c>
    </row>
    <row r="597" spans="1:27" ht="35.25" customHeight="1">
      <c r="A597" s="150" t="s">
        <v>185</v>
      </c>
      <c r="B597" s="165" t="s">
        <v>70</v>
      </c>
      <c r="C597" s="153" t="s">
        <v>186</v>
      </c>
      <c r="D597" s="153" t="s">
        <v>139</v>
      </c>
      <c r="E597" s="154" t="s">
        <v>10659</v>
      </c>
      <c r="F597" s="155" t="s">
        <v>419</v>
      </c>
      <c r="G597" s="155" t="s">
        <v>59</v>
      </c>
      <c r="H597" s="155" t="s">
        <v>12173</v>
      </c>
      <c r="I597" s="166" t="s">
        <v>12174</v>
      </c>
      <c r="J597" s="160"/>
      <c r="K597" s="159"/>
      <c r="L597" s="160"/>
      <c r="M597" s="159"/>
      <c r="N597" s="158"/>
      <c r="O597" s="158" t="s">
        <v>366</v>
      </c>
      <c r="P597" s="158" t="s">
        <v>442</v>
      </c>
      <c r="Q597" s="162" t="s">
        <v>12175</v>
      </c>
      <c r="R597" s="162" t="s">
        <v>4387</v>
      </c>
      <c r="S597" s="163" t="s">
        <v>253</v>
      </c>
      <c r="T597" s="148" t="s">
        <v>1161</v>
      </c>
      <c r="U597" s="149"/>
      <c r="V597" s="149"/>
      <c r="W597" s="164" t="str">
        <f>VLOOKUP(TRIM(X597),X10:Y88,2,FALSE)</f>
        <v>Frank</v>
      </c>
      <c r="X597" s="11" t="str">
        <f t="shared" si="21"/>
        <v>6.5.5</v>
      </c>
      <c r="Y597" s="83"/>
      <c r="AA597" s="1">
        <f t="shared" si="20"/>
        <v>46</v>
      </c>
    </row>
    <row r="598" spans="1:27" ht="35.25" customHeight="1">
      <c r="A598" s="150" t="s">
        <v>185</v>
      </c>
      <c r="B598" s="165" t="s">
        <v>70</v>
      </c>
      <c r="C598" s="153" t="s">
        <v>186</v>
      </c>
      <c r="D598" s="153" t="s">
        <v>139</v>
      </c>
      <c r="E598" s="154" t="s">
        <v>10660</v>
      </c>
      <c r="F598" s="155" t="s">
        <v>27</v>
      </c>
      <c r="G598" s="155" t="s">
        <v>189</v>
      </c>
      <c r="H598" s="155" t="s">
        <v>12645</v>
      </c>
      <c r="I598" s="166" t="s">
        <v>12174</v>
      </c>
      <c r="J598" s="160" t="s">
        <v>422</v>
      </c>
      <c r="K598" s="159"/>
      <c r="L598" s="160"/>
      <c r="M598" s="159"/>
      <c r="N598" s="158" t="s">
        <v>3708</v>
      </c>
      <c r="O598" s="158" t="s">
        <v>366</v>
      </c>
      <c r="P598" s="158" t="s">
        <v>442</v>
      </c>
      <c r="Q598" s="162" t="s">
        <v>12176</v>
      </c>
      <c r="R598" s="162" t="s">
        <v>496</v>
      </c>
      <c r="S598" s="176" t="s">
        <v>496</v>
      </c>
      <c r="T598" s="167" t="s">
        <v>1161</v>
      </c>
      <c r="U598" s="149"/>
      <c r="V598" s="149"/>
      <c r="W598" s="164" t="str">
        <f>VLOOKUP(TRIM(X598),X10:Y88,2,FALSE)</f>
        <v>Frank</v>
      </c>
      <c r="X598" s="11" t="str">
        <f t="shared" si="21"/>
        <v>6.5.5</v>
      </c>
      <c r="Y598" s="83"/>
      <c r="AA598" s="1">
        <f t="shared" si="20"/>
        <v>46</v>
      </c>
    </row>
    <row r="599" spans="1:27" ht="35.25" customHeight="1">
      <c r="A599" s="150" t="s">
        <v>185</v>
      </c>
      <c r="B599" s="165" t="s">
        <v>70</v>
      </c>
      <c r="C599" s="153" t="s">
        <v>186</v>
      </c>
      <c r="D599" s="153" t="s">
        <v>133</v>
      </c>
      <c r="E599" s="154" t="s">
        <v>10661</v>
      </c>
      <c r="F599" s="155" t="s">
        <v>27</v>
      </c>
      <c r="G599" s="155" t="s">
        <v>189</v>
      </c>
      <c r="H599" s="155" t="s">
        <v>12646</v>
      </c>
      <c r="I599" s="166" t="s">
        <v>11935</v>
      </c>
      <c r="J599" s="160" t="s">
        <v>455</v>
      </c>
      <c r="K599" s="159"/>
      <c r="L599" s="160"/>
      <c r="M599" s="159"/>
      <c r="N599" s="158" t="s">
        <v>1603</v>
      </c>
      <c r="O599" s="158" t="s">
        <v>366</v>
      </c>
      <c r="P599" s="158" t="s">
        <v>442</v>
      </c>
      <c r="Q599" s="162" t="s">
        <v>12177</v>
      </c>
      <c r="R599" s="162" t="s">
        <v>496</v>
      </c>
      <c r="S599" s="176" t="s">
        <v>496</v>
      </c>
      <c r="T599" s="148" t="s">
        <v>1161</v>
      </c>
      <c r="U599" s="149"/>
      <c r="V599" s="149"/>
      <c r="W599" s="164" t="str">
        <f>VLOOKUP(TRIM(X599),X10:Y88,2,FALSE)</f>
        <v>Frank</v>
      </c>
      <c r="X599" s="11" t="str">
        <f t="shared" si="21"/>
        <v>6.5.3</v>
      </c>
      <c r="Y599" s="83"/>
      <c r="AA599" s="1">
        <f t="shared" si="20"/>
        <v>24</v>
      </c>
    </row>
    <row r="600" spans="1:27" ht="35.25" customHeight="1">
      <c r="A600" s="150" t="s">
        <v>185</v>
      </c>
      <c r="B600" s="165" t="s">
        <v>70</v>
      </c>
      <c r="C600" s="153" t="s">
        <v>186</v>
      </c>
      <c r="D600" s="153" t="s">
        <v>151</v>
      </c>
      <c r="E600" s="154" t="s">
        <v>10662</v>
      </c>
      <c r="F600" s="155" t="s">
        <v>27</v>
      </c>
      <c r="G600" s="155" t="s">
        <v>189</v>
      </c>
      <c r="H600" s="155" t="s">
        <v>12647</v>
      </c>
      <c r="I600" s="166" t="s">
        <v>12167</v>
      </c>
      <c r="J600" s="160" t="s">
        <v>455</v>
      </c>
      <c r="K600" s="159"/>
      <c r="L600" s="160"/>
      <c r="M600" s="159"/>
      <c r="N600" s="158" t="s">
        <v>1603</v>
      </c>
      <c r="O600" s="158" t="s">
        <v>366</v>
      </c>
      <c r="P600" s="158" t="s">
        <v>442</v>
      </c>
      <c r="Q600" s="162" t="s">
        <v>12178</v>
      </c>
      <c r="R600" s="162" t="s">
        <v>496</v>
      </c>
      <c r="S600" s="176" t="s">
        <v>496</v>
      </c>
      <c r="T600" s="167" t="s">
        <v>1161</v>
      </c>
      <c r="U600" s="149"/>
      <c r="V600" s="149"/>
      <c r="W600" s="164" t="str">
        <f>VLOOKUP(TRIM(X600),X10:Y88,2,FALSE)</f>
        <v>Krisztian</v>
      </c>
      <c r="X600" s="11" t="str">
        <f t="shared" si="21"/>
        <v>6.5.10</v>
      </c>
      <c r="Y600" s="83"/>
      <c r="AA600" s="1">
        <f t="shared" si="20"/>
        <v>36</v>
      </c>
    </row>
    <row r="601" spans="1:27" ht="35.25" customHeight="1">
      <c r="A601" s="150" t="s">
        <v>185</v>
      </c>
      <c r="B601" s="165" t="s">
        <v>70</v>
      </c>
      <c r="C601" s="153" t="s">
        <v>186</v>
      </c>
      <c r="D601" s="153" t="s">
        <v>151</v>
      </c>
      <c r="E601" s="154" t="s">
        <v>10663</v>
      </c>
      <c r="F601" s="155" t="s">
        <v>27</v>
      </c>
      <c r="G601" s="155" t="s">
        <v>189</v>
      </c>
      <c r="H601" s="155" t="s">
        <v>12648</v>
      </c>
      <c r="I601" s="166" t="s">
        <v>459</v>
      </c>
      <c r="J601" s="160" t="s">
        <v>455</v>
      </c>
      <c r="K601" s="159"/>
      <c r="L601" s="160"/>
      <c r="M601" s="159"/>
      <c r="N601" s="158" t="s">
        <v>1603</v>
      </c>
      <c r="O601" s="158" t="s">
        <v>366</v>
      </c>
      <c r="P601" s="158" t="s">
        <v>442</v>
      </c>
      <c r="Q601" s="162" t="s">
        <v>12179</v>
      </c>
      <c r="R601" s="162" t="s">
        <v>496</v>
      </c>
      <c r="S601" s="176" t="s">
        <v>496</v>
      </c>
      <c r="T601" s="148" t="s">
        <v>1161</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151</v>
      </c>
      <c r="E602" s="154" t="s">
        <v>10664</v>
      </c>
      <c r="F602" s="155" t="s">
        <v>27</v>
      </c>
      <c r="G602" s="155" t="s">
        <v>189</v>
      </c>
      <c r="H602" s="155" t="s">
        <v>12649</v>
      </c>
      <c r="I602" s="166" t="s">
        <v>475</v>
      </c>
      <c r="J602" s="160" t="s">
        <v>422</v>
      </c>
      <c r="K602" s="159"/>
      <c r="L602" s="160"/>
      <c r="M602" s="159"/>
      <c r="N602" s="158" t="s">
        <v>3708</v>
      </c>
      <c r="O602" s="158" t="s">
        <v>366</v>
      </c>
      <c r="P602" s="158" t="s">
        <v>442</v>
      </c>
      <c r="Q602" s="162" t="s">
        <v>12180</v>
      </c>
      <c r="R602" s="162" t="s">
        <v>496</v>
      </c>
      <c r="S602" s="176" t="s">
        <v>496</v>
      </c>
      <c r="T602" s="167" t="s">
        <v>472</v>
      </c>
      <c r="U602" s="149"/>
      <c r="V602" s="149"/>
      <c r="W602" s="164" t="str">
        <f>VLOOKUP(TRIM(X602),X10:Y88,2,FALSE)</f>
        <v>Krisztian</v>
      </c>
      <c r="X602" s="11" t="str">
        <f t="shared" si="21"/>
        <v>6.5.10</v>
      </c>
      <c r="Y602" s="83"/>
      <c r="AA602" s="1">
        <f t="shared" si="22"/>
        <v>17</v>
      </c>
    </row>
    <row r="603" spans="1:27" ht="35.25" customHeight="1">
      <c r="A603" s="150" t="s">
        <v>185</v>
      </c>
      <c r="B603" s="165" t="s">
        <v>70</v>
      </c>
      <c r="C603" s="153" t="s">
        <v>186</v>
      </c>
      <c r="D603" s="153" t="s">
        <v>151</v>
      </c>
      <c r="E603" s="154" t="s">
        <v>10665</v>
      </c>
      <c r="F603" s="155" t="s">
        <v>27</v>
      </c>
      <c r="G603" s="155" t="s">
        <v>189</v>
      </c>
      <c r="H603" s="155" t="s">
        <v>12650</v>
      </c>
      <c r="I603" s="166" t="s">
        <v>475</v>
      </c>
      <c r="J603" s="160" t="s">
        <v>455</v>
      </c>
      <c r="K603" s="159"/>
      <c r="L603" s="160"/>
      <c r="M603" s="159"/>
      <c r="N603" s="158" t="s">
        <v>1603</v>
      </c>
      <c r="O603" s="158" t="s">
        <v>366</v>
      </c>
      <c r="P603" s="158" t="s">
        <v>442</v>
      </c>
      <c r="Q603" s="162" t="s">
        <v>7472</v>
      </c>
      <c r="R603" s="162" t="s">
        <v>496</v>
      </c>
      <c r="S603" s="176" t="s">
        <v>496</v>
      </c>
      <c r="T603" s="148" t="s">
        <v>472</v>
      </c>
      <c r="U603" s="149"/>
      <c r="V603" s="149"/>
      <c r="W603" s="164" t="str">
        <f>VLOOKUP(TRIM(X603),X10:Y88,2,FALSE)</f>
        <v>Krisztian</v>
      </c>
      <c r="X603" s="11" t="str">
        <f t="shared" si="21"/>
        <v>6.5.10</v>
      </c>
      <c r="Y603" s="83"/>
      <c r="AA603" s="1">
        <f t="shared" si="22"/>
        <v>17</v>
      </c>
    </row>
    <row r="604" spans="1:27" ht="35.25" customHeight="1">
      <c r="A604" s="150" t="s">
        <v>185</v>
      </c>
      <c r="B604" s="165" t="s">
        <v>70</v>
      </c>
      <c r="C604" s="153" t="s">
        <v>186</v>
      </c>
      <c r="D604" s="153" t="s">
        <v>151</v>
      </c>
      <c r="E604" s="154" t="s">
        <v>10666</v>
      </c>
      <c r="F604" s="155" t="s">
        <v>27</v>
      </c>
      <c r="G604" s="155" t="s">
        <v>189</v>
      </c>
      <c r="H604" s="155" t="s">
        <v>12651</v>
      </c>
      <c r="I604" s="166" t="s">
        <v>475</v>
      </c>
      <c r="J604" s="160" t="s">
        <v>455</v>
      </c>
      <c r="K604" s="159"/>
      <c r="L604" s="160"/>
      <c r="M604" s="159"/>
      <c r="N604" s="158" t="s">
        <v>1603</v>
      </c>
      <c r="O604" s="158" t="s">
        <v>366</v>
      </c>
      <c r="P604" s="158" t="s">
        <v>442</v>
      </c>
      <c r="Q604" s="162" t="s">
        <v>12181</v>
      </c>
      <c r="R604" s="162" t="s">
        <v>496</v>
      </c>
      <c r="S604" s="176" t="s">
        <v>496</v>
      </c>
      <c r="T604" s="167" t="s">
        <v>472</v>
      </c>
      <c r="U604" s="149"/>
      <c r="V604" s="149"/>
      <c r="W604" s="164" t="str">
        <f>VLOOKUP(TRIM(X604),X10:Y88,2,FALSE)</f>
        <v>Krisztian</v>
      </c>
      <c r="X604" s="11" t="str">
        <f t="shared" ref="X604:X667" si="23">IF(ISNONTEXT(D604),"" &amp; D604 &amp;"",T(D604))</f>
        <v>6.5.10</v>
      </c>
      <c r="Y604" s="83"/>
      <c r="AA604" s="1">
        <f t="shared" si="22"/>
        <v>17</v>
      </c>
    </row>
    <row r="605" spans="1:27" ht="35.25" customHeight="1">
      <c r="A605" s="150" t="s">
        <v>185</v>
      </c>
      <c r="B605" s="165" t="s">
        <v>70</v>
      </c>
      <c r="C605" s="153" t="s">
        <v>186</v>
      </c>
      <c r="D605" s="153" t="s">
        <v>151</v>
      </c>
      <c r="E605" s="154" t="s">
        <v>10667</v>
      </c>
      <c r="F605" s="155" t="s">
        <v>27</v>
      </c>
      <c r="G605" s="155" t="s">
        <v>189</v>
      </c>
      <c r="H605" s="155" t="s">
        <v>12652</v>
      </c>
      <c r="I605" s="166" t="s">
        <v>475</v>
      </c>
      <c r="J605" s="160" t="s">
        <v>455</v>
      </c>
      <c r="K605" s="159"/>
      <c r="L605" s="160"/>
      <c r="M605" s="159"/>
      <c r="N605" s="158" t="s">
        <v>1603</v>
      </c>
      <c r="O605" s="158" t="s">
        <v>366</v>
      </c>
      <c r="P605" s="158" t="s">
        <v>442</v>
      </c>
      <c r="Q605" s="162" t="s">
        <v>12182</v>
      </c>
      <c r="R605" s="162" t="s">
        <v>13557</v>
      </c>
      <c r="S605" s="163" t="s">
        <v>444</v>
      </c>
      <c r="T605" s="148" t="s">
        <v>472</v>
      </c>
      <c r="U605" s="149"/>
      <c r="V605" s="149"/>
      <c r="W605" s="164" t="str">
        <f>VLOOKUP(TRIM(X605),X10:Y88,2,FALSE)</f>
        <v>Krisztian</v>
      </c>
      <c r="X605" s="11" t="str">
        <f t="shared" si="23"/>
        <v>6.5.10</v>
      </c>
      <c r="Y605" s="83"/>
      <c r="AA605" s="1">
        <f t="shared" si="22"/>
        <v>17</v>
      </c>
    </row>
    <row r="606" spans="1:27" ht="35.25" customHeight="1">
      <c r="A606" s="150" t="s">
        <v>185</v>
      </c>
      <c r="B606" s="165" t="s">
        <v>70</v>
      </c>
      <c r="C606" s="153" t="s">
        <v>186</v>
      </c>
      <c r="D606" s="153" t="s">
        <v>153</v>
      </c>
      <c r="E606" s="154" t="s">
        <v>10668</v>
      </c>
      <c r="F606" s="155" t="s">
        <v>27</v>
      </c>
      <c r="G606" s="155" t="s">
        <v>189</v>
      </c>
      <c r="H606" s="155" t="s">
        <v>12653</v>
      </c>
      <c r="I606" s="166" t="s">
        <v>14551</v>
      </c>
      <c r="J606" s="160" t="s">
        <v>422</v>
      </c>
      <c r="K606" s="159"/>
      <c r="L606" s="160"/>
      <c r="M606" s="159"/>
      <c r="N606" s="158" t="s">
        <v>3708</v>
      </c>
      <c r="O606" s="158" t="s">
        <v>366</v>
      </c>
      <c r="P606" s="158" t="s">
        <v>442</v>
      </c>
      <c r="Q606" s="162" t="s">
        <v>12183</v>
      </c>
      <c r="R606" s="162" t="s">
        <v>496</v>
      </c>
      <c r="S606" s="176" t="s">
        <v>496</v>
      </c>
      <c r="T606" s="167" t="s">
        <v>472</v>
      </c>
      <c r="U606" s="149"/>
      <c r="V606" s="149"/>
      <c r="W606" s="164" t="str">
        <f>VLOOKUP(TRIM(X606),X10:Y88,2,FALSE)</f>
        <v>Puneet</v>
      </c>
      <c r="X606" s="11" t="str">
        <f t="shared" si="23"/>
        <v>6.5.11</v>
      </c>
      <c r="Y606" s="83"/>
      <c r="AA606" s="1">
        <f t="shared" si="22"/>
        <v>18</v>
      </c>
    </row>
    <row r="607" spans="1:27" ht="35.25" customHeight="1">
      <c r="A607" s="150" t="s">
        <v>185</v>
      </c>
      <c r="B607" s="165" t="s">
        <v>70</v>
      </c>
      <c r="C607" s="153" t="s">
        <v>186</v>
      </c>
      <c r="D607" s="153" t="s">
        <v>91</v>
      </c>
      <c r="E607" s="154" t="s">
        <v>10669</v>
      </c>
      <c r="F607" s="155" t="s">
        <v>30</v>
      </c>
      <c r="G607" s="155" t="s">
        <v>189</v>
      </c>
      <c r="H607" s="155" t="s">
        <v>23752</v>
      </c>
      <c r="I607" s="166" t="s">
        <v>5966</v>
      </c>
      <c r="J607" s="160" t="s">
        <v>7323</v>
      </c>
      <c r="K607" s="159">
        <v>414</v>
      </c>
      <c r="L607" s="160" t="s">
        <v>73</v>
      </c>
      <c r="M607" s="159" t="s">
        <v>669</v>
      </c>
      <c r="N607" s="158" t="s">
        <v>645</v>
      </c>
      <c r="O607" s="158" t="s">
        <v>206</v>
      </c>
      <c r="P607" s="158" t="s">
        <v>215</v>
      </c>
      <c r="Q607" s="162" t="s">
        <v>12488</v>
      </c>
      <c r="R607" s="162" t="s">
        <v>13528</v>
      </c>
      <c r="S607" s="163" t="s">
        <v>200</v>
      </c>
      <c r="T607" s="148" t="s">
        <v>626</v>
      </c>
      <c r="U607" s="149"/>
      <c r="V607" s="149"/>
      <c r="W607" s="164" t="str">
        <f>VLOOKUP(TRIM(X607),X10:Y88,2,FALSE)</f>
        <v>Puneet</v>
      </c>
      <c r="X607" s="11" t="str">
        <f t="shared" si="23"/>
        <v>5.1</v>
      </c>
      <c r="Y607" s="83"/>
      <c r="AA607" s="1">
        <f t="shared" si="22"/>
        <v>40</v>
      </c>
    </row>
    <row r="608" spans="1:27" ht="35.25" customHeight="1">
      <c r="A608" s="150" t="s">
        <v>185</v>
      </c>
      <c r="B608" s="165" t="s">
        <v>70</v>
      </c>
      <c r="C608" s="153" t="s">
        <v>186</v>
      </c>
      <c r="D608" s="153" t="s">
        <v>164</v>
      </c>
      <c r="E608" s="154" t="s">
        <v>10670</v>
      </c>
      <c r="F608" s="155" t="s">
        <v>27</v>
      </c>
      <c r="G608" s="155" t="s">
        <v>189</v>
      </c>
      <c r="H608" s="155" t="s">
        <v>12642</v>
      </c>
      <c r="I608" s="166" t="s">
        <v>475</v>
      </c>
      <c r="J608" s="160" t="s">
        <v>622</v>
      </c>
      <c r="K608" s="159"/>
      <c r="L608" s="160"/>
      <c r="M608" s="159"/>
      <c r="N608" s="158" t="s">
        <v>3708</v>
      </c>
      <c r="O608" s="158" t="s">
        <v>366</v>
      </c>
      <c r="P608" s="158" t="s">
        <v>624</v>
      </c>
      <c r="Q608" s="162" t="s">
        <v>7949</v>
      </c>
      <c r="R608" s="162" t="s">
        <v>496</v>
      </c>
      <c r="S608" s="176" t="s">
        <v>496</v>
      </c>
      <c r="T608" s="167" t="s">
        <v>626</v>
      </c>
      <c r="U608" s="149"/>
      <c r="V608" s="149"/>
      <c r="W608" s="164" t="str">
        <f>VLOOKUP(TRIM(X608),X10:Y88,2,FALSE)</f>
        <v>Dario</v>
      </c>
      <c r="X608" s="11" t="str">
        <f t="shared" si="23"/>
        <v>6.10</v>
      </c>
      <c r="Y608" s="83"/>
      <c r="AA608" s="1">
        <f t="shared" si="22"/>
        <v>17</v>
      </c>
    </row>
    <row r="609" spans="1:27" ht="35.25" customHeight="1">
      <c r="A609" s="150" t="s">
        <v>185</v>
      </c>
      <c r="B609" s="165" t="s">
        <v>70</v>
      </c>
      <c r="C609" s="153" t="s">
        <v>186</v>
      </c>
      <c r="D609" s="153" t="s">
        <v>164</v>
      </c>
      <c r="E609" s="154" t="s">
        <v>10671</v>
      </c>
      <c r="F609" s="155" t="s">
        <v>434</v>
      </c>
      <c r="G609" s="155" t="s">
        <v>189</v>
      </c>
      <c r="H609" s="155" t="s">
        <v>12523</v>
      </c>
      <c r="I609" s="166" t="s">
        <v>475</v>
      </c>
      <c r="J609" s="160"/>
      <c r="K609" s="159"/>
      <c r="L609" s="160"/>
      <c r="M609" s="159"/>
      <c r="N609" s="158"/>
      <c r="O609" s="158" t="s">
        <v>366</v>
      </c>
      <c r="P609" s="158" t="s">
        <v>624</v>
      </c>
      <c r="Q609" s="162" t="s">
        <v>12184</v>
      </c>
      <c r="R609" s="162" t="s">
        <v>496</v>
      </c>
      <c r="S609" s="176" t="s">
        <v>496</v>
      </c>
      <c r="T609" s="148" t="s">
        <v>12524</v>
      </c>
      <c r="U609" s="149"/>
      <c r="V609" s="149"/>
      <c r="W609" s="164" t="str">
        <f>VLOOKUP(TRIM(X609),X10:Y88,2,FALSE)</f>
        <v>Dario</v>
      </c>
      <c r="X609" s="11" t="str">
        <f t="shared" si="23"/>
        <v>6.10</v>
      </c>
      <c r="Y609" s="83"/>
      <c r="AA609" s="1">
        <f t="shared" si="22"/>
        <v>17</v>
      </c>
    </row>
    <row r="610" spans="1:27" ht="35.25" customHeight="1">
      <c r="A610" s="150" t="s">
        <v>185</v>
      </c>
      <c r="B610" s="165" t="s">
        <v>70</v>
      </c>
      <c r="C610" s="153" t="s">
        <v>186</v>
      </c>
      <c r="D610" s="153" t="s">
        <v>133</v>
      </c>
      <c r="E610" s="154" t="s">
        <v>10672</v>
      </c>
      <c r="F610" s="155" t="s">
        <v>27</v>
      </c>
      <c r="G610" s="155" t="s">
        <v>189</v>
      </c>
      <c r="H610" s="155" t="s">
        <v>12643</v>
      </c>
      <c r="I610" s="166" t="s">
        <v>1139</v>
      </c>
      <c r="J610" s="160" t="s">
        <v>455</v>
      </c>
      <c r="K610" s="159"/>
      <c r="L610" s="160"/>
      <c r="M610" s="159"/>
      <c r="N610" s="158" t="s">
        <v>1603</v>
      </c>
      <c r="O610" s="158" t="s">
        <v>366</v>
      </c>
      <c r="P610" s="158" t="s">
        <v>442</v>
      </c>
      <c r="Q610" s="162" t="s">
        <v>12187</v>
      </c>
      <c r="R610" s="162" t="s">
        <v>496</v>
      </c>
      <c r="S610" s="176" t="s">
        <v>496</v>
      </c>
      <c r="T610" s="167" t="s">
        <v>3371</v>
      </c>
      <c r="U610" s="149"/>
      <c r="V610" s="149"/>
      <c r="W610" s="164" t="str">
        <f>VLOOKUP(TRIM(X610),X10:Y88,2,FALSE)</f>
        <v>Frank</v>
      </c>
      <c r="X610" s="11" t="str">
        <f t="shared" si="23"/>
        <v>6.5.3</v>
      </c>
      <c r="Y610" s="83"/>
      <c r="AA610" s="1">
        <f t="shared" si="22"/>
        <v>4</v>
      </c>
    </row>
    <row r="611" spans="1:27" ht="35.25" customHeight="1">
      <c r="A611" s="150" t="s">
        <v>185</v>
      </c>
      <c r="B611" s="165" t="s">
        <v>70</v>
      </c>
      <c r="C611" s="153" t="s">
        <v>186</v>
      </c>
      <c r="D611" s="153" t="s">
        <v>151</v>
      </c>
      <c r="E611" s="154" t="s">
        <v>10673</v>
      </c>
      <c r="F611" s="155" t="s">
        <v>27</v>
      </c>
      <c r="G611" s="155" t="s">
        <v>189</v>
      </c>
      <c r="H611" s="155" t="s">
        <v>12644</v>
      </c>
      <c r="I611" s="166" t="s">
        <v>1139</v>
      </c>
      <c r="J611" s="160" t="s">
        <v>455</v>
      </c>
      <c r="K611" s="159"/>
      <c r="L611" s="160"/>
      <c r="M611" s="159"/>
      <c r="N611" s="158" t="s">
        <v>1603</v>
      </c>
      <c r="O611" s="158" t="s">
        <v>366</v>
      </c>
      <c r="P611" s="158" t="s">
        <v>442</v>
      </c>
      <c r="Q611" s="162" t="s">
        <v>12188</v>
      </c>
      <c r="R611" s="162" t="s">
        <v>13557</v>
      </c>
      <c r="S611" s="163" t="s">
        <v>444</v>
      </c>
      <c r="T611" s="148" t="s">
        <v>3371</v>
      </c>
      <c r="U611" s="149"/>
      <c r="V611" s="149"/>
      <c r="W611" s="164" t="str">
        <f>VLOOKUP(TRIM(X611),X10:Y88,2,FALSE)</f>
        <v>Krisztian</v>
      </c>
      <c r="X611" s="11" t="str">
        <f t="shared" si="23"/>
        <v>6.5.10</v>
      </c>
      <c r="Y611" s="83"/>
      <c r="AA611" s="1">
        <f t="shared" si="22"/>
        <v>4</v>
      </c>
    </row>
    <row r="612" spans="1:27" ht="35.25" customHeight="1">
      <c r="A612" s="150" t="s">
        <v>185</v>
      </c>
      <c r="B612" s="165" t="s">
        <v>70</v>
      </c>
      <c r="C612" s="153" t="s">
        <v>186</v>
      </c>
      <c r="D612" s="153" t="s">
        <v>91</v>
      </c>
      <c r="E612" s="154" t="s">
        <v>10674</v>
      </c>
      <c r="F612" s="155" t="s">
        <v>419</v>
      </c>
      <c r="G612" s="155" t="s">
        <v>189</v>
      </c>
      <c r="H612" s="155" t="s">
        <v>7900</v>
      </c>
      <c r="I612" s="166" t="s">
        <v>835</v>
      </c>
      <c r="J612" s="160"/>
      <c r="K612" s="159"/>
      <c r="L612" s="160"/>
      <c r="M612" s="159"/>
      <c r="N612" s="158"/>
      <c r="O612" s="158" t="s">
        <v>206</v>
      </c>
      <c r="P612" s="158" t="s">
        <v>215</v>
      </c>
      <c r="Q612" s="162" t="s">
        <v>8220</v>
      </c>
      <c r="R612" s="162" t="s">
        <v>272</v>
      </c>
      <c r="S612" s="163" t="s">
        <v>253</v>
      </c>
      <c r="T612" s="167" t="s">
        <v>966</v>
      </c>
      <c r="U612" s="149"/>
      <c r="V612" s="149"/>
      <c r="W612" s="164" t="str">
        <f>VLOOKUP(TRIM(X612),X10:Y88,2,FALSE)</f>
        <v>Puneet</v>
      </c>
      <c r="X612" s="11" t="str">
        <f t="shared" si="23"/>
        <v>5.1</v>
      </c>
      <c r="Y612" s="83"/>
      <c r="AA612" s="1">
        <f t="shared" si="22"/>
        <v>5</v>
      </c>
    </row>
    <row r="613" spans="1:27" ht="35.25" customHeight="1">
      <c r="A613" s="150" t="s">
        <v>185</v>
      </c>
      <c r="B613" s="165" t="s">
        <v>70</v>
      </c>
      <c r="C613" s="153" t="s">
        <v>186</v>
      </c>
      <c r="D613" s="153" t="s">
        <v>91</v>
      </c>
      <c r="E613" s="154" t="s">
        <v>10675</v>
      </c>
      <c r="F613" s="155" t="s">
        <v>30</v>
      </c>
      <c r="G613" s="155" t="s">
        <v>189</v>
      </c>
      <c r="H613" s="155" t="s">
        <v>12253</v>
      </c>
      <c r="I613" s="166" t="s">
        <v>835</v>
      </c>
      <c r="J613" s="160" t="s">
        <v>484</v>
      </c>
      <c r="K613" s="159">
        <v>3252</v>
      </c>
      <c r="L613" s="160" t="s">
        <v>62</v>
      </c>
      <c r="M613" s="159" t="s">
        <v>485</v>
      </c>
      <c r="N613" s="158" t="s">
        <v>6996</v>
      </c>
      <c r="O613" s="158" t="s">
        <v>206</v>
      </c>
      <c r="P613" s="158" t="s">
        <v>215</v>
      </c>
      <c r="Q613" s="162" t="s">
        <v>12489</v>
      </c>
      <c r="R613" s="162" t="s">
        <v>13428</v>
      </c>
      <c r="S613" s="163" t="s">
        <v>13427</v>
      </c>
      <c r="T613" s="148" t="s">
        <v>966</v>
      </c>
      <c r="U613" s="149"/>
      <c r="V613" s="149"/>
      <c r="W613" s="164" t="str">
        <f>VLOOKUP(TRIM(X613),X10:Y88,2,FALSE)</f>
        <v>Puneet</v>
      </c>
      <c r="X613" s="11" t="str">
        <f t="shared" si="23"/>
        <v>5.1</v>
      </c>
      <c r="Y613" s="83"/>
      <c r="AA613" s="1">
        <f t="shared" si="22"/>
        <v>5</v>
      </c>
    </row>
    <row r="614" spans="1:27" ht="35.25" customHeight="1">
      <c r="A614" s="150" t="s">
        <v>185</v>
      </c>
      <c r="B614" s="165" t="s">
        <v>70</v>
      </c>
      <c r="C614" s="153" t="s">
        <v>186</v>
      </c>
      <c r="D614" s="153" t="s">
        <v>91</v>
      </c>
      <c r="E614" s="154" t="s">
        <v>10676</v>
      </c>
      <c r="F614" s="155" t="s">
        <v>30</v>
      </c>
      <c r="G614" s="155" t="s">
        <v>189</v>
      </c>
      <c r="H614" s="155" t="s">
        <v>12254</v>
      </c>
      <c r="I614" s="166" t="s">
        <v>835</v>
      </c>
      <c r="J614" s="160" t="s">
        <v>484</v>
      </c>
      <c r="K614" s="159">
        <v>3253</v>
      </c>
      <c r="L614" s="160" t="s">
        <v>62</v>
      </c>
      <c r="M614" s="159" t="s">
        <v>485</v>
      </c>
      <c r="N614" s="158" t="s">
        <v>6996</v>
      </c>
      <c r="O614" s="158" t="s">
        <v>206</v>
      </c>
      <c r="P614" s="158" t="s">
        <v>3178</v>
      </c>
      <c r="Q614" s="162" t="s">
        <v>8219</v>
      </c>
      <c r="R614" s="162" t="s">
        <v>496</v>
      </c>
      <c r="S614" s="176" t="s">
        <v>496</v>
      </c>
      <c r="T614" s="167" t="s">
        <v>966</v>
      </c>
      <c r="U614" s="149"/>
      <c r="V614" s="149"/>
      <c r="W614" s="164" t="str">
        <f>VLOOKUP(TRIM(X614),X10:Y88,2,FALSE)</f>
        <v>Puneet</v>
      </c>
      <c r="X614" s="11" t="str">
        <f t="shared" si="23"/>
        <v>5.1</v>
      </c>
      <c r="Y614" s="83"/>
      <c r="AA614" s="1">
        <f t="shared" si="22"/>
        <v>5</v>
      </c>
    </row>
    <row r="615" spans="1:27" ht="35.25" customHeight="1">
      <c r="A615" s="150" t="s">
        <v>185</v>
      </c>
      <c r="B615" s="165" t="s">
        <v>70</v>
      </c>
      <c r="C615" s="153" t="s">
        <v>186</v>
      </c>
      <c r="D615" s="153" t="s">
        <v>91</v>
      </c>
      <c r="E615" s="154" t="s">
        <v>10677</v>
      </c>
      <c r="F615" s="155" t="s">
        <v>30</v>
      </c>
      <c r="G615" s="155" t="s">
        <v>189</v>
      </c>
      <c r="H615" s="155" t="s">
        <v>12255</v>
      </c>
      <c r="I615" s="166" t="s">
        <v>436</v>
      </c>
      <c r="J615" s="160" t="s">
        <v>484</v>
      </c>
      <c r="K615" s="159">
        <v>3254</v>
      </c>
      <c r="L615" s="160" t="s">
        <v>62</v>
      </c>
      <c r="M615" s="159" t="s">
        <v>485</v>
      </c>
      <c r="N615" s="158" t="s">
        <v>6996</v>
      </c>
      <c r="O615" s="158" t="s">
        <v>206</v>
      </c>
      <c r="P615" s="158" t="s">
        <v>215</v>
      </c>
      <c r="Q615" s="162" t="s">
        <v>12490</v>
      </c>
      <c r="R615" s="162" t="s">
        <v>13542</v>
      </c>
      <c r="S615" s="163" t="s">
        <v>13541</v>
      </c>
      <c r="T615" s="148" t="s">
        <v>7214</v>
      </c>
      <c r="U615" s="149"/>
      <c r="V615" s="149"/>
      <c r="W615" s="164" t="str">
        <f>VLOOKUP(TRIM(X615),X10:Y88,2,FALSE)</f>
        <v>Puneet</v>
      </c>
      <c r="X615" s="11" t="str">
        <f t="shared" si="23"/>
        <v>5.1</v>
      </c>
      <c r="Y615" s="83"/>
      <c r="AA615" s="1">
        <f t="shared" si="22"/>
        <v>12</v>
      </c>
    </row>
    <row r="616" spans="1:27" ht="35.25" customHeight="1">
      <c r="A616" s="150" t="s">
        <v>185</v>
      </c>
      <c r="B616" s="165" t="s">
        <v>70</v>
      </c>
      <c r="C616" s="153" t="s">
        <v>186</v>
      </c>
      <c r="D616" s="153" t="s">
        <v>164</v>
      </c>
      <c r="E616" s="154" t="s">
        <v>10678</v>
      </c>
      <c r="F616" s="155" t="s">
        <v>419</v>
      </c>
      <c r="G616" s="155" t="s">
        <v>59</v>
      </c>
      <c r="H616" s="155" t="s">
        <v>12189</v>
      </c>
      <c r="I616" s="166" t="s">
        <v>859</v>
      </c>
      <c r="J616" s="160"/>
      <c r="K616" s="159"/>
      <c r="L616" s="160"/>
      <c r="M616" s="159"/>
      <c r="N616" s="158"/>
      <c r="O616" s="158" t="s">
        <v>366</v>
      </c>
      <c r="P616" s="158" t="s">
        <v>624</v>
      </c>
      <c r="Q616" s="162" t="s">
        <v>12190</v>
      </c>
      <c r="R616" s="162" t="s">
        <v>496</v>
      </c>
      <c r="S616" s="176" t="s">
        <v>496</v>
      </c>
      <c r="T616" s="167" t="s">
        <v>1320</v>
      </c>
      <c r="U616" s="149"/>
      <c r="V616" s="149"/>
      <c r="W616" s="164" t="str">
        <f>VLOOKUP(TRIM(X616),X10:Y88,2,FALSE)</f>
        <v>Dario</v>
      </c>
      <c r="X616" s="11" t="str">
        <f t="shared" si="23"/>
        <v>6.10</v>
      </c>
      <c r="Y616" s="83"/>
      <c r="AA616" s="1">
        <f t="shared" si="22"/>
        <v>35</v>
      </c>
    </row>
    <row r="617" spans="1:27" ht="35.25" customHeight="1">
      <c r="A617" s="150" t="s">
        <v>185</v>
      </c>
      <c r="B617" s="165" t="s">
        <v>70</v>
      </c>
      <c r="C617" s="153" t="s">
        <v>186</v>
      </c>
      <c r="D617" s="153" t="s">
        <v>164</v>
      </c>
      <c r="E617" s="154" t="s">
        <v>10679</v>
      </c>
      <c r="F617" s="155" t="s">
        <v>27</v>
      </c>
      <c r="G617" s="155" t="s">
        <v>189</v>
      </c>
      <c r="H617" s="155" t="s">
        <v>12632</v>
      </c>
      <c r="I617" s="166" t="s">
        <v>2473</v>
      </c>
      <c r="J617" s="160" t="s">
        <v>622</v>
      </c>
      <c r="K617" s="159"/>
      <c r="L617" s="160"/>
      <c r="M617" s="159"/>
      <c r="N617" s="158" t="s">
        <v>3708</v>
      </c>
      <c r="O617" s="158" t="s">
        <v>366</v>
      </c>
      <c r="P617" s="158" t="s">
        <v>624</v>
      </c>
      <c r="Q617" s="162" t="s">
        <v>12190</v>
      </c>
      <c r="R617" s="162" t="s">
        <v>13490</v>
      </c>
      <c r="S617" s="163" t="s">
        <v>13489</v>
      </c>
      <c r="T617" s="148" t="s">
        <v>1320</v>
      </c>
      <c r="U617" s="149"/>
      <c r="V617" s="149"/>
      <c r="W617" s="164" t="str">
        <f>VLOOKUP(TRIM(X617),X10:Y88,2,FALSE)</f>
        <v>Dario</v>
      </c>
      <c r="X617" s="11" t="str">
        <f t="shared" si="23"/>
        <v>6.10</v>
      </c>
      <c r="Y617" s="83"/>
      <c r="AA617" s="1">
        <f t="shared" si="22"/>
        <v>44</v>
      </c>
    </row>
    <row r="618" spans="1:27" ht="35.25" customHeight="1">
      <c r="A618" s="150" t="s">
        <v>185</v>
      </c>
      <c r="B618" s="165" t="s">
        <v>70</v>
      </c>
      <c r="C618" s="153" t="s">
        <v>186</v>
      </c>
      <c r="D618" s="153" t="s">
        <v>164</v>
      </c>
      <c r="E618" s="154" t="s">
        <v>10680</v>
      </c>
      <c r="F618" s="155" t="s">
        <v>419</v>
      </c>
      <c r="G618" s="155" t="s">
        <v>189</v>
      </c>
      <c r="H618" s="155" t="s">
        <v>12191</v>
      </c>
      <c r="I618" s="166" t="s">
        <v>11887</v>
      </c>
      <c r="J618" s="160"/>
      <c r="K618" s="159"/>
      <c r="L618" s="160"/>
      <c r="M618" s="159"/>
      <c r="N618" s="158"/>
      <c r="O618" s="158" t="s">
        <v>366</v>
      </c>
      <c r="P618" s="158" t="s">
        <v>624</v>
      </c>
      <c r="Q618" s="162" t="s">
        <v>12192</v>
      </c>
      <c r="R618" s="162" t="s">
        <v>272</v>
      </c>
      <c r="S618" s="163" t="s">
        <v>253</v>
      </c>
      <c r="T618" s="167" t="s">
        <v>1320</v>
      </c>
      <c r="U618" s="149"/>
      <c r="V618" s="149"/>
      <c r="W618" s="164" t="str">
        <f>VLOOKUP(TRIM(X618),X10:Y88,2,FALSE)</f>
        <v>Dario</v>
      </c>
      <c r="X618" s="11" t="str">
        <f t="shared" si="23"/>
        <v>6.10</v>
      </c>
      <c r="Y618" s="83"/>
      <c r="AA618" s="1">
        <f t="shared" si="22"/>
        <v>36</v>
      </c>
    </row>
    <row r="619" spans="1:27" ht="35.25" customHeight="1">
      <c r="A619" s="150" t="s">
        <v>185</v>
      </c>
      <c r="B619" s="165" t="s">
        <v>70</v>
      </c>
      <c r="C619" s="153" t="s">
        <v>186</v>
      </c>
      <c r="D619" s="153" t="s">
        <v>164</v>
      </c>
      <c r="E619" s="154" t="s">
        <v>10681</v>
      </c>
      <c r="F619" s="155" t="s">
        <v>434</v>
      </c>
      <c r="G619" s="155" t="s">
        <v>189</v>
      </c>
      <c r="H619" s="155" t="s">
        <v>12193</v>
      </c>
      <c r="I619" s="166" t="s">
        <v>859</v>
      </c>
      <c r="J619" s="160"/>
      <c r="K619" s="159"/>
      <c r="L619" s="160"/>
      <c r="M619" s="159"/>
      <c r="N619" s="158"/>
      <c r="O619" s="158" t="s">
        <v>366</v>
      </c>
      <c r="P619" s="158" t="s">
        <v>624</v>
      </c>
      <c r="Q619" s="162" t="s">
        <v>12194</v>
      </c>
      <c r="R619" s="162" t="s">
        <v>13331</v>
      </c>
      <c r="S619" s="163" t="s">
        <v>13330</v>
      </c>
      <c r="T619" s="148" t="s">
        <v>1320</v>
      </c>
      <c r="U619" s="149"/>
      <c r="V619" s="149"/>
      <c r="W619" s="164" t="str">
        <f>VLOOKUP(TRIM(X619),X10:Y88,2,FALSE)</f>
        <v>Dario</v>
      </c>
      <c r="X619" s="11" t="str">
        <f t="shared" si="23"/>
        <v>6.10</v>
      </c>
      <c r="Y619" s="83"/>
      <c r="AA619" s="1">
        <f t="shared" si="22"/>
        <v>35</v>
      </c>
    </row>
    <row r="620" spans="1:27" ht="35.25" customHeight="1">
      <c r="A620" s="150" t="s">
        <v>185</v>
      </c>
      <c r="B620" s="165" t="s">
        <v>70</v>
      </c>
      <c r="C620" s="153" t="s">
        <v>186</v>
      </c>
      <c r="D620" s="153" t="s">
        <v>164</v>
      </c>
      <c r="E620" s="154" t="s">
        <v>10682</v>
      </c>
      <c r="F620" s="155" t="s">
        <v>419</v>
      </c>
      <c r="G620" s="155" t="s">
        <v>189</v>
      </c>
      <c r="H620" s="155" t="s">
        <v>12195</v>
      </c>
      <c r="I620" s="166" t="s">
        <v>11887</v>
      </c>
      <c r="J620" s="160"/>
      <c r="K620" s="159"/>
      <c r="L620" s="160"/>
      <c r="M620" s="159"/>
      <c r="N620" s="158"/>
      <c r="O620" s="158" t="s">
        <v>366</v>
      </c>
      <c r="P620" s="158" t="s">
        <v>624</v>
      </c>
      <c r="Q620" s="162" t="s">
        <v>13246</v>
      </c>
      <c r="R620" s="162" t="s">
        <v>13332</v>
      </c>
      <c r="S620" s="163" t="s">
        <v>444</v>
      </c>
      <c r="T620" s="167" t="s">
        <v>1320</v>
      </c>
      <c r="U620" s="149"/>
      <c r="V620" s="149"/>
      <c r="W620" s="164" t="str">
        <f>VLOOKUP(TRIM(X620),X10:Y88,2,FALSE)</f>
        <v>Dario</v>
      </c>
      <c r="X620" s="11" t="str">
        <f t="shared" si="23"/>
        <v>6.10</v>
      </c>
      <c r="Y620" s="83"/>
      <c r="AA620" s="1">
        <f t="shared" si="22"/>
        <v>36</v>
      </c>
    </row>
    <row r="621" spans="1:27" ht="35.25" customHeight="1">
      <c r="A621" s="150" t="s">
        <v>185</v>
      </c>
      <c r="B621" s="165" t="s">
        <v>70</v>
      </c>
      <c r="C621" s="153" t="s">
        <v>186</v>
      </c>
      <c r="D621" s="153" t="s">
        <v>164</v>
      </c>
      <c r="E621" s="154" t="s">
        <v>10683</v>
      </c>
      <c r="F621" s="155" t="s">
        <v>27</v>
      </c>
      <c r="G621" s="155" t="s">
        <v>189</v>
      </c>
      <c r="H621" s="155" t="s">
        <v>12633</v>
      </c>
      <c r="I621" s="166" t="s">
        <v>12196</v>
      </c>
      <c r="J621" s="160" t="s">
        <v>622</v>
      </c>
      <c r="K621" s="159"/>
      <c r="L621" s="160"/>
      <c r="M621" s="159"/>
      <c r="N621" s="158" t="s">
        <v>3708</v>
      </c>
      <c r="O621" s="158" t="s">
        <v>366</v>
      </c>
      <c r="P621" s="158" t="s">
        <v>624</v>
      </c>
      <c r="Q621" s="162" t="s">
        <v>12197</v>
      </c>
      <c r="R621" s="162" t="s">
        <v>13492</v>
      </c>
      <c r="S621" s="163" t="s">
        <v>13491</v>
      </c>
      <c r="T621" s="148" t="s">
        <v>1320</v>
      </c>
      <c r="U621" s="149"/>
      <c r="V621" s="149"/>
      <c r="W621" s="164" t="str">
        <f>VLOOKUP(TRIM(X621),X10:Y88,2,FALSE)</f>
        <v>Dario</v>
      </c>
      <c r="X621" s="11" t="str">
        <f t="shared" si="23"/>
        <v>6.10</v>
      </c>
      <c r="Y621" s="83"/>
      <c r="AA621" s="1">
        <f t="shared" si="22"/>
        <v>40</v>
      </c>
    </row>
    <row r="622" spans="1:27" ht="35.25" customHeight="1">
      <c r="A622" s="150" t="s">
        <v>185</v>
      </c>
      <c r="B622" s="165" t="s">
        <v>70</v>
      </c>
      <c r="C622" s="153" t="s">
        <v>186</v>
      </c>
      <c r="D622" s="153" t="s">
        <v>164</v>
      </c>
      <c r="E622" s="154" t="s">
        <v>10684</v>
      </c>
      <c r="F622" s="155" t="s">
        <v>27</v>
      </c>
      <c r="G622" s="155" t="s">
        <v>189</v>
      </c>
      <c r="H622" s="155" t="s">
        <v>12634</v>
      </c>
      <c r="I622" s="166" t="s">
        <v>12196</v>
      </c>
      <c r="J622" s="160" t="s">
        <v>622</v>
      </c>
      <c r="K622" s="159"/>
      <c r="L622" s="160"/>
      <c r="M622" s="159"/>
      <c r="N622" s="158" t="s">
        <v>3708</v>
      </c>
      <c r="O622" s="158" t="s">
        <v>366</v>
      </c>
      <c r="P622" s="158" t="s">
        <v>624</v>
      </c>
      <c r="Q622" s="162" t="s">
        <v>12198</v>
      </c>
      <c r="R622" s="162" t="s">
        <v>13316</v>
      </c>
      <c r="S622" s="163" t="s">
        <v>13315</v>
      </c>
      <c r="T622" s="167" t="s">
        <v>1320</v>
      </c>
      <c r="U622" s="149"/>
      <c r="V622" s="149"/>
      <c r="W622" s="164" t="str">
        <f>VLOOKUP(TRIM(X622),X10:Y88,2,FALSE)</f>
        <v>Dario</v>
      </c>
      <c r="X622" s="11" t="str">
        <f t="shared" si="23"/>
        <v>6.10</v>
      </c>
      <c r="Y622" s="83"/>
      <c r="AA622" s="1">
        <f t="shared" si="22"/>
        <v>40</v>
      </c>
    </row>
    <row r="623" spans="1:27" ht="35.25" customHeight="1">
      <c r="A623" s="150" t="s">
        <v>185</v>
      </c>
      <c r="B623" s="165" t="s">
        <v>70</v>
      </c>
      <c r="C623" s="153" t="s">
        <v>186</v>
      </c>
      <c r="D623" s="153" t="s">
        <v>164</v>
      </c>
      <c r="E623" s="154" t="s">
        <v>10685</v>
      </c>
      <c r="F623" s="155" t="s">
        <v>27</v>
      </c>
      <c r="G623" s="155" t="s">
        <v>189</v>
      </c>
      <c r="H623" s="155" t="s">
        <v>12635</v>
      </c>
      <c r="I623" s="166" t="s">
        <v>859</v>
      </c>
      <c r="J623" s="160" t="s">
        <v>622</v>
      </c>
      <c r="K623" s="159"/>
      <c r="L623" s="160"/>
      <c r="M623" s="159"/>
      <c r="N623" s="158" t="s">
        <v>3708</v>
      </c>
      <c r="O623" s="158" t="s">
        <v>366</v>
      </c>
      <c r="P623" s="158" t="s">
        <v>624</v>
      </c>
      <c r="Q623" s="162" t="s">
        <v>12199</v>
      </c>
      <c r="R623" s="162" t="s">
        <v>496</v>
      </c>
      <c r="S623" s="176" t="s">
        <v>496</v>
      </c>
      <c r="T623" s="148" t="s">
        <v>1320</v>
      </c>
      <c r="U623" s="149"/>
      <c r="V623" s="149"/>
      <c r="W623" s="164" t="str">
        <f>VLOOKUP(TRIM(X623),X10:Y88,2,FALSE)</f>
        <v>Dario</v>
      </c>
      <c r="X623" s="11" t="str">
        <f t="shared" si="23"/>
        <v>6.10</v>
      </c>
      <c r="Y623" s="83"/>
      <c r="AA623" s="1">
        <f t="shared" si="22"/>
        <v>35</v>
      </c>
    </row>
    <row r="624" spans="1:27" ht="35.25" customHeight="1">
      <c r="A624" s="150" t="s">
        <v>185</v>
      </c>
      <c r="B624" s="165" t="s">
        <v>70</v>
      </c>
      <c r="C624" s="153" t="s">
        <v>186</v>
      </c>
      <c r="D624" s="153" t="s">
        <v>141</v>
      </c>
      <c r="E624" s="154" t="s">
        <v>10686</v>
      </c>
      <c r="F624" s="155" t="s">
        <v>27</v>
      </c>
      <c r="G624" s="155" t="s">
        <v>189</v>
      </c>
      <c r="H624" s="155" t="s">
        <v>12636</v>
      </c>
      <c r="I624" s="166" t="s">
        <v>12196</v>
      </c>
      <c r="J624" s="160" t="s">
        <v>455</v>
      </c>
      <c r="K624" s="159"/>
      <c r="L624" s="160"/>
      <c r="M624" s="159"/>
      <c r="N624" s="158" t="s">
        <v>1603</v>
      </c>
      <c r="O624" s="158" t="s">
        <v>366</v>
      </c>
      <c r="P624" s="158" t="s">
        <v>442</v>
      </c>
      <c r="Q624" s="162" t="s">
        <v>12200</v>
      </c>
      <c r="R624" s="162" t="s">
        <v>13627</v>
      </c>
      <c r="S624" s="163" t="s">
        <v>13626</v>
      </c>
      <c r="T624" s="167" t="s">
        <v>1320</v>
      </c>
      <c r="U624" s="149"/>
      <c r="V624" s="149"/>
      <c r="W624" s="164" t="str">
        <f>VLOOKUP(TRIM(X624),X10:Y88,2,FALSE)</f>
        <v>Krisztian</v>
      </c>
      <c r="X624" s="11" t="str">
        <f t="shared" si="23"/>
        <v>6.5.6</v>
      </c>
      <c r="Y624" s="83"/>
      <c r="AA624" s="1">
        <f t="shared" si="22"/>
        <v>40</v>
      </c>
    </row>
    <row r="625" spans="1:27" ht="35.25" customHeight="1">
      <c r="A625" s="150" t="s">
        <v>185</v>
      </c>
      <c r="B625" s="165" t="s">
        <v>70</v>
      </c>
      <c r="C625" s="153" t="s">
        <v>186</v>
      </c>
      <c r="D625" s="153" t="s">
        <v>153</v>
      </c>
      <c r="E625" s="154" t="s">
        <v>10687</v>
      </c>
      <c r="F625" s="155" t="s">
        <v>27</v>
      </c>
      <c r="G625" s="155" t="s">
        <v>189</v>
      </c>
      <c r="H625" s="155" t="s">
        <v>12637</v>
      </c>
      <c r="I625" s="166" t="s">
        <v>12196</v>
      </c>
      <c r="J625" s="160" t="s">
        <v>455</v>
      </c>
      <c r="K625" s="159"/>
      <c r="L625" s="160"/>
      <c r="M625" s="159"/>
      <c r="N625" s="158" t="s">
        <v>1603</v>
      </c>
      <c r="O625" s="158" t="s">
        <v>366</v>
      </c>
      <c r="P625" s="158" t="s">
        <v>442</v>
      </c>
      <c r="Q625" s="162" t="s">
        <v>12201</v>
      </c>
      <c r="R625" s="162" t="s">
        <v>496</v>
      </c>
      <c r="S625" s="176" t="s">
        <v>496</v>
      </c>
      <c r="T625" s="148" t="s">
        <v>1320</v>
      </c>
      <c r="U625" s="149"/>
      <c r="V625" s="149"/>
      <c r="W625" s="164" t="str">
        <f>VLOOKUP(TRIM(X625),X10:Y88,2,FALSE)</f>
        <v>Puneet</v>
      </c>
      <c r="X625" s="11" t="str">
        <f t="shared" si="23"/>
        <v>6.5.11</v>
      </c>
      <c r="Y625" s="83"/>
      <c r="AA625" s="1">
        <f t="shared" si="22"/>
        <v>40</v>
      </c>
    </row>
    <row r="626" spans="1:27" ht="35.25" customHeight="1">
      <c r="A626" s="150" t="s">
        <v>185</v>
      </c>
      <c r="B626" s="165" t="s">
        <v>70</v>
      </c>
      <c r="C626" s="153" t="s">
        <v>186</v>
      </c>
      <c r="D626" s="153" t="s">
        <v>11414</v>
      </c>
      <c r="E626" s="154" t="s">
        <v>10688</v>
      </c>
      <c r="F626" s="155" t="s">
        <v>27</v>
      </c>
      <c r="G626" s="155" t="s">
        <v>189</v>
      </c>
      <c r="H626" s="155" t="s">
        <v>12638</v>
      </c>
      <c r="I626" s="166" t="s">
        <v>859</v>
      </c>
      <c r="J626" s="160" t="s">
        <v>422</v>
      </c>
      <c r="K626" s="159"/>
      <c r="L626" s="160"/>
      <c r="M626" s="159"/>
      <c r="N626" s="158" t="s">
        <v>3708</v>
      </c>
      <c r="O626" s="158" t="s">
        <v>366</v>
      </c>
      <c r="P626" s="158" t="s">
        <v>442</v>
      </c>
      <c r="Q626" s="162" t="s">
        <v>12202</v>
      </c>
      <c r="R626" s="162" t="s">
        <v>13236</v>
      </c>
      <c r="S626" s="163" t="s">
        <v>13235</v>
      </c>
      <c r="T626" s="167" t="s">
        <v>1320</v>
      </c>
      <c r="U626" s="149"/>
      <c r="V626" s="149"/>
      <c r="W626" s="164" t="str">
        <f>VLOOKUP(TRIM(X626),X10:Y88,2,FALSE)</f>
        <v>Puneet</v>
      </c>
      <c r="X626" s="11" t="str">
        <f t="shared" si="23"/>
        <v>6.5.8.1</v>
      </c>
      <c r="Y626" s="83"/>
      <c r="AA626" s="1">
        <f t="shared" si="22"/>
        <v>35</v>
      </c>
    </row>
    <row r="627" spans="1:27" ht="35.25" customHeight="1">
      <c r="A627" s="150" t="s">
        <v>185</v>
      </c>
      <c r="B627" s="165" t="s">
        <v>70</v>
      </c>
      <c r="C627" s="153" t="s">
        <v>186</v>
      </c>
      <c r="D627" s="153" t="s">
        <v>11414</v>
      </c>
      <c r="E627" s="154" t="s">
        <v>10689</v>
      </c>
      <c r="F627" s="155" t="s">
        <v>27</v>
      </c>
      <c r="G627" s="155" t="s">
        <v>189</v>
      </c>
      <c r="H627" s="155" t="s">
        <v>12639</v>
      </c>
      <c r="I627" s="166" t="s">
        <v>11887</v>
      </c>
      <c r="J627" s="160" t="s">
        <v>455</v>
      </c>
      <c r="K627" s="159"/>
      <c r="L627" s="160"/>
      <c r="M627" s="159"/>
      <c r="N627" s="158" t="s">
        <v>1603</v>
      </c>
      <c r="O627" s="158" t="s">
        <v>366</v>
      </c>
      <c r="P627" s="158" t="s">
        <v>442</v>
      </c>
      <c r="Q627" s="162" t="s">
        <v>12202</v>
      </c>
      <c r="R627" s="162" t="s">
        <v>13238</v>
      </c>
      <c r="S627" s="163" t="s">
        <v>13237</v>
      </c>
      <c r="T627" s="148" t="s">
        <v>1320</v>
      </c>
      <c r="U627" s="149"/>
      <c r="V627" s="149"/>
      <c r="W627" s="164" t="str">
        <f>VLOOKUP(TRIM(X627),X10:Y88,2,FALSE)</f>
        <v>Puneet</v>
      </c>
      <c r="X627" s="11" t="str">
        <f t="shared" si="23"/>
        <v>6.5.8.1</v>
      </c>
      <c r="Y627" s="83"/>
      <c r="AA627" s="1">
        <f t="shared" si="22"/>
        <v>36</v>
      </c>
    </row>
    <row r="628" spans="1:27" ht="35.25" customHeight="1">
      <c r="A628" s="150" t="s">
        <v>185</v>
      </c>
      <c r="B628" s="165" t="s">
        <v>70</v>
      </c>
      <c r="C628" s="153" t="s">
        <v>186</v>
      </c>
      <c r="D628" s="153" t="s">
        <v>11414</v>
      </c>
      <c r="E628" s="154" t="s">
        <v>10690</v>
      </c>
      <c r="F628" s="155" t="s">
        <v>27</v>
      </c>
      <c r="G628" s="155" t="s">
        <v>189</v>
      </c>
      <c r="H628" s="155" t="s">
        <v>12640</v>
      </c>
      <c r="I628" s="166" t="s">
        <v>859</v>
      </c>
      <c r="J628" s="160" t="s">
        <v>422</v>
      </c>
      <c r="K628" s="159"/>
      <c r="L628" s="160"/>
      <c r="M628" s="159"/>
      <c r="N628" s="158" t="s">
        <v>3708</v>
      </c>
      <c r="O628" s="158" t="s">
        <v>366</v>
      </c>
      <c r="P628" s="158" t="s">
        <v>442</v>
      </c>
      <c r="Q628" s="162" t="s">
        <v>12203</v>
      </c>
      <c r="R628" s="162" t="s">
        <v>272</v>
      </c>
      <c r="S628" s="163" t="s">
        <v>253</v>
      </c>
      <c r="T628" s="167" t="s">
        <v>1320</v>
      </c>
      <c r="U628" s="149"/>
      <c r="V628" s="149"/>
      <c r="W628" s="164" t="str">
        <f>VLOOKUP(TRIM(X628),X10:Y88,2,FALSE)</f>
        <v>Puneet</v>
      </c>
      <c r="X628" s="11" t="str">
        <f t="shared" si="23"/>
        <v>6.5.8.1</v>
      </c>
      <c r="Y628" s="83"/>
      <c r="AA628" s="1">
        <f t="shared" si="22"/>
        <v>35</v>
      </c>
    </row>
    <row r="629" spans="1:27" ht="35.25" customHeight="1">
      <c r="A629" s="150" t="s">
        <v>185</v>
      </c>
      <c r="B629" s="165" t="s">
        <v>70</v>
      </c>
      <c r="C629" s="153" t="s">
        <v>186</v>
      </c>
      <c r="D629" s="153" t="s">
        <v>11415</v>
      </c>
      <c r="E629" s="154" t="s">
        <v>10691</v>
      </c>
      <c r="F629" s="155" t="s">
        <v>27</v>
      </c>
      <c r="G629" s="155" t="s">
        <v>189</v>
      </c>
      <c r="H629" s="155" t="s">
        <v>12641</v>
      </c>
      <c r="I629" s="166" t="s">
        <v>859</v>
      </c>
      <c r="J629" s="160" t="s">
        <v>422</v>
      </c>
      <c r="K629" s="159"/>
      <c r="L629" s="160"/>
      <c r="M629" s="159"/>
      <c r="N629" s="158" t="s">
        <v>3708</v>
      </c>
      <c r="O629" s="158" t="s">
        <v>366</v>
      </c>
      <c r="P629" s="158" t="s">
        <v>442</v>
      </c>
      <c r="Q629" s="162" t="s">
        <v>12204</v>
      </c>
      <c r="R629" s="162" t="s">
        <v>272</v>
      </c>
      <c r="S629" s="163" t="s">
        <v>253</v>
      </c>
      <c r="T629" s="148" t="s">
        <v>1320</v>
      </c>
      <c r="U629" s="149"/>
      <c r="V629" s="149"/>
      <c r="W629" s="164" t="str">
        <f>VLOOKUP(TRIM(X629),X10:Y88,2,FALSE)</f>
        <v>Puneet</v>
      </c>
      <c r="X629" s="11" t="str">
        <f t="shared" si="23"/>
        <v>6.5.8.2</v>
      </c>
      <c r="Y629" s="83"/>
      <c r="AA629" s="1">
        <f t="shared" si="22"/>
        <v>35</v>
      </c>
    </row>
    <row r="630" spans="1:27" ht="35.25" customHeight="1">
      <c r="A630" s="150" t="s">
        <v>185</v>
      </c>
      <c r="B630" s="165" t="s">
        <v>70</v>
      </c>
      <c r="C630" s="153" t="s">
        <v>186</v>
      </c>
      <c r="D630" s="153" t="s">
        <v>105</v>
      </c>
      <c r="E630" s="154" t="s">
        <v>10692</v>
      </c>
      <c r="F630" s="155" t="s">
        <v>30</v>
      </c>
      <c r="G630" s="155" t="s">
        <v>189</v>
      </c>
      <c r="H630" s="155" t="s">
        <v>12256</v>
      </c>
      <c r="I630" s="166" t="s">
        <v>859</v>
      </c>
      <c r="J630" s="160" t="s">
        <v>2418</v>
      </c>
      <c r="K630" s="159">
        <v>1172</v>
      </c>
      <c r="L630" s="160" t="s">
        <v>62</v>
      </c>
      <c r="M630" s="159" t="s">
        <v>485</v>
      </c>
      <c r="N630" s="158" t="s">
        <v>6996</v>
      </c>
      <c r="O630" s="158" t="s">
        <v>206</v>
      </c>
      <c r="P630" s="158" t="s">
        <v>12205</v>
      </c>
      <c r="Q630" s="162" t="s">
        <v>12491</v>
      </c>
      <c r="R630" s="162" t="s">
        <v>13290</v>
      </c>
      <c r="S630" s="163" t="s">
        <v>13289</v>
      </c>
      <c r="T630" s="167" t="s">
        <v>1320</v>
      </c>
      <c r="U630" s="149"/>
      <c r="V630" s="149"/>
      <c r="W630" s="164" t="str">
        <f>VLOOKUP(TRIM(X630),X10:Y88,2,FALSE)</f>
        <v>Krisztian</v>
      </c>
      <c r="X630" s="11" t="str">
        <f t="shared" si="23"/>
        <v>5.4</v>
      </c>
      <c r="Y630" s="83"/>
      <c r="AA630" s="1">
        <f t="shared" si="22"/>
        <v>35</v>
      </c>
    </row>
    <row r="631" spans="1:27" ht="35.25" customHeight="1">
      <c r="A631" s="150" t="s">
        <v>185</v>
      </c>
      <c r="B631" s="165" t="s">
        <v>70</v>
      </c>
      <c r="C631" s="153" t="s">
        <v>186</v>
      </c>
      <c r="D631" s="153" t="s">
        <v>105</v>
      </c>
      <c r="E631" s="154" t="s">
        <v>10693</v>
      </c>
      <c r="F631" s="155" t="s">
        <v>29</v>
      </c>
      <c r="G631" s="155" t="s">
        <v>189</v>
      </c>
      <c r="H631" s="155" t="s">
        <v>12257</v>
      </c>
      <c r="I631" s="166" t="s">
        <v>859</v>
      </c>
      <c r="J631" s="160" t="s">
        <v>12206</v>
      </c>
      <c r="K631" s="159">
        <v>774</v>
      </c>
      <c r="L631" s="160" t="s">
        <v>62</v>
      </c>
      <c r="M631" s="159" t="s">
        <v>485</v>
      </c>
      <c r="N631" s="158" t="s">
        <v>12207</v>
      </c>
      <c r="O631" s="158" t="s">
        <v>1082</v>
      </c>
      <c r="P631" s="158" t="s">
        <v>12208</v>
      </c>
      <c r="Q631" s="162" t="s">
        <v>12492</v>
      </c>
      <c r="R631" s="162" t="s">
        <v>14339</v>
      </c>
      <c r="S631" s="163" t="s">
        <v>193</v>
      </c>
      <c r="T631" s="148" t="s">
        <v>1320</v>
      </c>
      <c r="U631" s="149"/>
      <c r="V631" s="149" t="s">
        <v>995</v>
      </c>
      <c r="W631" s="164" t="str">
        <f>VLOOKUP(TRIM(X631),X10:Y88,2,FALSE)</f>
        <v>Krisztian</v>
      </c>
      <c r="X631" s="11" t="str">
        <f t="shared" si="23"/>
        <v>5.4</v>
      </c>
      <c r="Y631" s="83"/>
      <c r="AA631" s="1">
        <f t="shared" si="22"/>
        <v>35</v>
      </c>
    </row>
    <row r="632" spans="1:27" ht="35.25" customHeight="1">
      <c r="A632" s="150" t="s">
        <v>185</v>
      </c>
      <c r="B632" s="165" t="s">
        <v>70</v>
      </c>
      <c r="C632" s="153" t="s">
        <v>186</v>
      </c>
      <c r="D632" s="153" t="s">
        <v>105</v>
      </c>
      <c r="E632" s="154" t="s">
        <v>10694</v>
      </c>
      <c r="F632" s="155" t="s">
        <v>29</v>
      </c>
      <c r="G632" s="155" t="s">
        <v>189</v>
      </c>
      <c r="H632" s="155" t="s">
        <v>12258</v>
      </c>
      <c r="I632" s="166" t="s">
        <v>859</v>
      </c>
      <c r="J632" s="160" t="s">
        <v>12206</v>
      </c>
      <c r="K632" s="159">
        <v>775</v>
      </c>
      <c r="L632" s="160" t="s">
        <v>62</v>
      </c>
      <c r="M632" s="159" t="s">
        <v>687</v>
      </c>
      <c r="N632" s="158" t="s">
        <v>2763</v>
      </c>
      <c r="O632" s="158" t="s">
        <v>229</v>
      </c>
      <c r="P632" s="158" t="s">
        <v>12208</v>
      </c>
      <c r="Q632" s="162" t="s">
        <v>12493</v>
      </c>
      <c r="R632" s="162" t="s">
        <v>14333</v>
      </c>
      <c r="S632" s="163" t="s">
        <v>193</v>
      </c>
      <c r="T632" s="167" t="s">
        <v>1320</v>
      </c>
      <c r="U632" s="149"/>
      <c r="V632" s="149" t="s">
        <v>995</v>
      </c>
      <c r="W632" s="164" t="str">
        <f>VLOOKUP(TRIM(X632),X10:Y88,2,FALSE)</f>
        <v>Krisztian</v>
      </c>
      <c r="X632" s="11" t="str">
        <f t="shared" si="23"/>
        <v>5.4</v>
      </c>
      <c r="Y632" s="83"/>
      <c r="AA632" s="1">
        <f t="shared" si="22"/>
        <v>35</v>
      </c>
    </row>
    <row r="633" spans="1:27" ht="35.25" customHeight="1">
      <c r="A633" s="150" t="s">
        <v>185</v>
      </c>
      <c r="B633" s="165" t="s">
        <v>70</v>
      </c>
      <c r="C633" s="153" t="s">
        <v>186</v>
      </c>
      <c r="D633" s="153" t="s">
        <v>105</v>
      </c>
      <c r="E633" s="154" t="s">
        <v>10695</v>
      </c>
      <c r="F633" s="155" t="s">
        <v>29</v>
      </c>
      <c r="G633" s="155" t="s">
        <v>189</v>
      </c>
      <c r="H633" s="155" t="s">
        <v>12259</v>
      </c>
      <c r="I633" s="166" t="s">
        <v>859</v>
      </c>
      <c r="J633" s="160" t="s">
        <v>12206</v>
      </c>
      <c r="K633" s="159">
        <v>776</v>
      </c>
      <c r="L633" s="160" t="s">
        <v>62</v>
      </c>
      <c r="M633" s="159" t="s">
        <v>687</v>
      </c>
      <c r="N633" s="158" t="s">
        <v>665</v>
      </c>
      <c r="O633" s="158" t="s">
        <v>206</v>
      </c>
      <c r="P633" s="158" t="s">
        <v>12208</v>
      </c>
      <c r="Q633" s="162" t="s">
        <v>12494</v>
      </c>
      <c r="R633" s="162" t="s">
        <v>14333</v>
      </c>
      <c r="S633" s="163" t="s">
        <v>193</v>
      </c>
      <c r="T633" s="148" t="s">
        <v>1320</v>
      </c>
      <c r="U633" s="149"/>
      <c r="V633" s="149" t="s">
        <v>995</v>
      </c>
      <c r="W633" s="164" t="str">
        <f>VLOOKUP(TRIM(X633),X10:Y88,2,FALSE)</f>
        <v>Krisztian</v>
      </c>
      <c r="X633" s="11" t="str">
        <f t="shared" si="23"/>
        <v>5.4</v>
      </c>
      <c r="Y633" s="83"/>
      <c r="AA633" s="1">
        <f t="shared" si="22"/>
        <v>35</v>
      </c>
    </row>
    <row r="634" spans="1:27" ht="35.25" customHeight="1">
      <c r="A634" s="150" t="s">
        <v>185</v>
      </c>
      <c r="B634" s="165" t="s">
        <v>70</v>
      </c>
      <c r="C634" s="153" t="s">
        <v>186</v>
      </c>
      <c r="D634" s="153" t="s">
        <v>91</v>
      </c>
      <c r="E634" s="154" t="s">
        <v>10696</v>
      </c>
      <c r="F634" s="155" t="s">
        <v>30</v>
      </c>
      <c r="G634" s="155" t="s">
        <v>189</v>
      </c>
      <c r="H634" s="155" t="s">
        <v>12260</v>
      </c>
      <c r="I634" s="166" t="s">
        <v>12209</v>
      </c>
      <c r="J634" s="160" t="s">
        <v>644</v>
      </c>
      <c r="K634" s="159">
        <v>33</v>
      </c>
      <c r="L634" s="160" t="s">
        <v>62</v>
      </c>
      <c r="M634" s="159" t="s">
        <v>485</v>
      </c>
      <c r="N634" s="158" t="s">
        <v>486</v>
      </c>
      <c r="O634" s="158" t="s">
        <v>206</v>
      </c>
      <c r="P634" s="158" t="s">
        <v>617</v>
      </c>
      <c r="Q634" s="162" t="s">
        <v>12495</v>
      </c>
      <c r="R634" s="162" t="s">
        <v>13172</v>
      </c>
      <c r="S634" s="163" t="s">
        <v>444</v>
      </c>
      <c r="T634" s="167" t="s">
        <v>1320</v>
      </c>
      <c r="U634" s="149"/>
      <c r="V634" s="149"/>
      <c r="W634" s="164" t="str">
        <f>VLOOKUP(TRIM(X634),X10:Y88,2,FALSE)</f>
        <v>Puneet</v>
      </c>
      <c r="X634" s="11" t="str">
        <f t="shared" si="23"/>
        <v>5.1</v>
      </c>
      <c r="Y634" s="83"/>
      <c r="AA634" s="1">
        <f t="shared" si="22"/>
        <v>51</v>
      </c>
    </row>
    <row r="635" spans="1:27" ht="35.25" customHeight="1">
      <c r="A635" s="150" t="s">
        <v>185</v>
      </c>
      <c r="B635" s="165" t="s">
        <v>70</v>
      </c>
      <c r="C635" s="153" t="s">
        <v>186</v>
      </c>
      <c r="D635" s="153" t="s">
        <v>127</v>
      </c>
      <c r="E635" s="154" t="s">
        <v>10697</v>
      </c>
      <c r="F635" s="155" t="s">
        <v>27</v>
      </c>
      <c r="G635" s="155" t="s">
        <v>189</v>
      </c>
      <c r="H635" s="155" t="s">
        <v>12588</v>
      </c>
      <c r="I635" s="166" t="s">
        <v>12210</v>
      </c>
      <c r="J635" s="160" t="s">
        <v>422</v>
      </c>
      <c r="K635" s="159"/>
      <c r="L635" s="160"/>
      <c r="M635" s="159"/>
      <c r="N635" s="158" t="s">
        <v>3708</v>
      </c>
      <c r="O635" s="158" t="s">
        <v>366</v>
      </c>
      <c r="P635" s="158" t="s">
        <v>442</v>
      </c>
      <c r="Q635" s="162" t="s">
        <v>12211</v>
      </c>
      <c r="R635" s="162" t="s">
        <v>13572</v>
      </c>
      <c r="S635" s="163" t="s">
        <v>13573</v>
      </c>
      <c r="T635" s="148" t="s">
        <v>7509</v>
      </c>
      <c r="U635" s="149"/>
      <c r="V635" s="149"/>
      <c r="W635" s="164" t="str">
        <f>VLOOKUP(TRIM(X635),X10:Y88,2,FALSE)</f>
        <v>Frank</v>
      </c>
      <c r="X635" s="11" t="str">
        <f t="shared" si="23"/>
        <v>6.5.1</v>
      </c>
      <c r="Y635" s="83"/>
      <c r="AA635" s="1">
        <f t="shared" si="22"/>
        <v>9</v>
      </c>
    </row>
    <row r="636" spans="1:27" ht="35.25" customHeight="1">
      <c r="A636" s="150" t="s">
        <v>185</v>
      </c>
      <c r="B636" s="165" t="s">
        <v>70</v>
      </c>
      <c r="C636" s="153" t="s">
        <v>186</v>
      </c>
      <c r="D636" s="153" t="s">
        <v>6905</v>
      </c>
      <c r="E636" s="154" t="s">
        <v>10698</v>
      </c>
      <c r="F636" s="155" t="s">
        <v>27</v>
      </c>
      <c r="G636" s="155" t="s">
        <v>189</v>
      </c>
      <c r="H636" s="155" t="s">
        <v>12589</v>
      </c>
      <c r="I636" s="166" t="s">
        <v>947</v>
      </c>
      <c r="J636" s="160" t="s">
        <v>7343</v>
      </c>
      <c r="K636" s="159"/>
      <c r="L636" s="160"/>
      <c r="M636" s="159"/>
      <c r="N636" s="158" t="s">
        <v>11696</v>
      </c>
      <c r="O636" s="158" t="s">
        <v>366</v>
      </c>
      <c r="P636" s="158" t="s">
        <v>7218</v>
      </c>
      <c r="Q636" s="162" t="s">
        <v>12212</v>
      </c>
      <c r="R636" s="162" t="s">
        <v>496</v>
      </c>
      <c r="S636" s="176" t="s">
        <v>496</v>
      </c>
      <c r="T636" s="167" t="s">
        <v>7308</v>
      </c>
      <c r="U636" s="149"/>
      <c r="V636" s="149"/>
      <c r="W636" s="164" t="str">
        <f>VLOOKUP(TRIM(X636),X10:Y88,2,FALSE)</f>
        <v>Frank</v>
      </c>
      <c r="X636" s="11" t="str">
        <f t="shared" si="23"/>
        <v>6.15</v>
      </c>
      <c r="Y636" s="83"/>
      <c r="AA636" s="1">
        <f t="shared" si="22"/>
        <v>7</v>
      </c>
    </row>
    <row r="637" spans="1:27" ht="35.25" customHeight="1">
      <c r="A637" s="150" t="s">
        <v>185</v>
      </c>
      <c r="B637" s="165" t="s">
        <v>70</v>
      </c>
      <c r="C637" s="153" t="s">
        <v>186</v>
      </c>
      <c r="D637" s="153" t="s">
        <v>11410</v>
      </c>
      <c r="E637" s="154" t="s">
        <v>10699</v>
      </c>
      <c r="F637" s="155" t="s">
        <v>27</v>
      </c>
      <c r="G637" s="155" t="s">
        <v>189</v>
      </c>
      <c r="H637" s="155" t="s">
        <v>12590</v>
      </c>
      <c r="I637" s="166" t="s">
        <v>947</v>
      </c>
      <c r="J637" s="160" t="s">
        <v>422</v>
      </c>
      <c r="K637" s="159"/>
      <c r="L637" s="160"/>
      <c r="M637" s="159"/>
      <c r="N637" s="158" t="s">
        <v>3708</v>
      </c>
      <c r="O637" s="158" t="s">
        <v>366</v>
      </c>
      <c r="P637" s="158" t="s">
        <v>442</v>
      </c>
      <c r="Q637" s="162" t="s">
        <v>12213</v>
      </c>
      <c r="R637" s="162" t="s">
        <v>272</v>
      </c>
      <c r="S637" s="163" t="s">
        <v>253</v>
      </c>
      <c r="T637" s="148" t="s">
        <v>7308</v>
      </c>
      <c r="U637" s="149"/>
      <c r="V637" s="149"/>
      <c r="W637" s="164" t="str">
        <f>VLOOKUP(TRIM(X637),X10:Y88,2,FALSE)</f>
        <v>Puneet</v>
      </c>
      <c r="X637" s="11" t="str">
        <f t="shared" si="23"/>
        <v>6.5.7.2</v>
      </c>
      <c r="Y637" s="83"/>
      <c r="AA637" s="1">
        <f t="shared" si="22"/>
        <v>7</v>
      </c>
    </row>
    <row r="638" spans="1:27" ht="35.25" customHeight="1">
      <c r="A638" s="150" t="s">
        <v>185</v>
      </c>
      <c r="B638" s="165" t="s">
        <v>70</v>
      </c>
      <c r="C638" s="153" t="s">
        <v>186</v>
      </c>
      <c r="D638" s="153" t="s">
        <v>11409</v>
      </c>
      <c r="E638" s="154" t="s">
        <v>10700</v>
      </c>
      <c r="F638" s="155" t="s">
        <v>27</v>
      </c>
      <c r="G638" s="155" t="s">
        <v>189</v>
      </c>
      <c r="H638" s="155" t="s">
        <v>12591</v>
      </c>
      <c r="I638" s="166" t="s">
        <v>947</v>
      </c>
      <c r="J638" s="160" t="s">
        <v>422</v>
      </c>
      <c r="K638" s="159"/>
      <c r="L638" s="160"/>
      <c r="M638" s="159"/>
      <c r="N638" s="158" t="s">
        <v>3708</v>
      </c>
      <c r="O638" s="158" t="s">
        <v>366</v>
      </c>
      <c r="P638" s="158" t="s">
        <v>442</v>
      </c>
      <c r="Q638" s="162" t="s">
        <v>12214</v>
      </c>
      <c r="R638" s="162" t="s">
        <v>13197</v>
      </c>
      <c r="S638" s="163" t="s">
        <v>444</v>
      </c>
      <c r="T638" s="167" t="s">
        <v>7308</v>
      </c>
      <c r="U638" s="149"/>
      <c r="V638" s="149"/>
      <c r="W638" s="164" t="str">
        <f>VLOOKUP(TRIM(X638),X10:Y88,2,FALSE)</f>
        <v>Puneet</v>
      </c>
      <c r="X638" s="11" t="str">
        <f t="shared" si="23"/>
        <v>6.5.7.1</v>
      </c>
      <c r="Y638" s="83"/>
      <c r="AA638" s="1">
        <f t="shared" si="22"/>
        <v>7</v>
      </c>
    </row>
    <row r="639" spans="1:27" ht="35.25" customHeight="1">
      <c r="A639" s="150" t="s">
        <v>185</v>
      </c>
      <c r="B639" s="165" t="s">
        <v>70</v>
      </c>
      <c r="C639" s="153" t="s">
        <v>186</v>
      </c>
      <c r="D639" s="153" t="s">
        <v>153</v>
      </c>
      <c r="E639" s="154" t="s">
        <v>10701</v>
      </c>
      <c r="F639" s="155" t="s">
        <v>27</v>
      </c>
      <c r="G639" s="155" t="s">
        <v>189</v>
      </c>
      <c r="H639" s="155" t="s">
        <v>12592</v>
      </c>
      <c r="I639" s="166" t="s">
        <v>12922</v>
      </c>
      <c r="J639" s="160" t="s">
        <v>422</v>
      </c>
      <c r="K639" s="159"/>
      <c r="L639" s="160"/>
      <c r="M639" s="159"/>
      <c r="N639" s="158" t="s">
        <v>3708</v>
      </c>
      <c r="O639" s="158" t="s">
        <v>366</v>
      </c>
      <c r="P639" s="158" t="s">
        <v>442</v>
      </c>
      <c r="Q639" s="162" t="s">
        <v>12215</v>
      </c>
      <c r="R639" s="162" t="s">
        <v>13363</v>
      </c>
      <c r="S639" s="163" t="s">
        <v>13362</v>
      </c>
      <c r="T639" s="148" t="s">
        <v>12216</v>
      </c>
      <c r="U639" s="149"/>
      <c r="V639" s="149"/>
      <c r="W639" s="164" t="str">
        <f>VLOOKUP(TRIM(X639),X10:Y88,2,FALSE)</f>
        <v>Puneet</v>
      </c>
      <c r="X639" s="11" t="str">
        <f t="shared" si="23"/>
        <v>6.5.11</v>
      </c>
      <c r="Y639" s="83"/>
      <c r="AA639" s="1">
        <f t="shared" si="22"/>
        <v>34</v>
      </c>
    </row>
    <row r="640" spans="1:27" ht="35.25" customHeight="1">
      <c r="A640" s="150" t="s">
        <v>185</v>
      </c>
      <c r="B640" s="165" t="s">
        <v>70</v>
      </c>
      <c r="C640" s="153" t="s">
        <v>186</v>
      </c>
      <c r="D640" s="153" t="s">
        <v>153</v>
      </c>
      <c r="E640" s="154" t="s">
        <v>10702</v>
      </c>
      <c r="F640" s="155" t="s">
        <v>27</v>
      </c>
      <c r="G640" s="155" t="s">
        <v>189</v>
      </c>
      <c r="H640" s="155" t="s">
        <v>12593</v>
      </c>
      <c r="I640" s="166" t="s">
        <v>12922</v>
      </c>
      <c r="J640" s="160" t="s">
        <v>422</v>
      </c>
      <c r="K640" s="159"/>
      <c r="L640" s="160"/>
      <c r="M640" s="159"/>
      <c r="N640" s="158" t="s">
        <v>3708</v>
      </c>
      <c r="O640" s="158" t="s">
        <v>366</v>
      </c>
      <c r="P640" s="158" t="s">
        <v>442</v>
      </c>
      <c r="Q640" s="162" t="s">
        <v>12217</v>
      </c>
      <c r="R640" s="178" t="s">
        <v>14516</v>
      </c>
      <c r="S640" s="176" t="s">
        <v>496</v>
      </c>
      <c r="T640" s="167" t="s">
        <v>12216</v>
      </c>
      <c r="U640" s="149"/>
      <c r="V640" s="149"/>
      <c r="W640" s="164" t="str">
        <f>VLOOKUP(TRIM(X640),X10:Y88,2,FALSE)</f>
        <v>Puneet</v>
      </c>
      <c r="X640" s="11" t="str">
        <f t="shared" si="23"/>
        <v>6.5.11</v>
      </c>
      <c r="Y640" s="83"/>
      <c r="AA640" s="1">
        <f t="shared" si="22"/>
        <v>34</v>
      </c>
    </row>
    <row r="641" spans="1:27" ht="35.25" customHeight="1">
      <c r="A641" s="150" t="s">
        <v>185</v>
      </c>
      <c r="B641" s="165" t="s">
        <v>70</v>
      </c>
      <c r="C641" s="153" t="s">
        <v>186</v>
      </c>
      <c r="D641" s="153" t="s">
        <v>127</v>
      </c>
      <c r="E641" s="154" t="s">
        <v>10703</v>
      </c>
      <c r="F641" s="155" t="s">
        <v>27</v>
      </c>
      <c r="G641" s="155" t="s">
        <v>189</v>
      </c>
      <c r="H641" s="155" t="s">
        <v>12594</v>
      </c>
      <c r="I641" s="166" t="s">
        <v>1050</v>
      </c>
      <c r="J641" s="160" t="s">
        <v>422</v>
      </c>
      <c r="K641" s="159"/>
      <c r="L641" s="160"/>
      <c r="M641" s="159"/>
      <c r="N641" s="158" t="s">
        <v>3708</v>
      </c>
      <c r="O641" s="158" t="s">
        <v>366</v>
      </c>
      <c r="P641" s="158" t="s">
        <v>442</v>
      </c>
      <c r="Q641" s="162" t="s">
        <v>12218</v>
      </c>
      <c r="R641" s="162" t="s">
        <v>496</v>
      </c>
      <c r="S641" s="176" t="s">
        <v>496</v>
      </c>
      <c r="T641" s="148" t="s">
        <v>829</v>
      </c>
      <c r="U641" s="149"/>
      <c r="V641" s="149"/>
      <c r="W641" s="164" t="str">
        <f>VLOOKUP(TRIM(X641),X10:Y88,2,FALSE)</f>
        <v>Frank</v>
      </c>
      <c r="X641" s="11" t="str">
        <f t="shared" si="23"/>
        <v>6.5.1</v>
      </c>
      <c r="Y641" s="83"/>
      <c r="AA641" s="1">
        <f t="shared" si="22"/>
        <v>3</v>
      </c>
    </row>
    <row r="642" spans="1:27" ht="35.25" customHeight="1">
      <c r="A642" s="150" t="s">
        <v>185</v>
      </c>
      <c r="B642" s="165" t="s">
        <v>70</v>
      </c>
      <c r="C642" s="153" t="s">
        <v>186</v>
      </c>
      <c r="D642" s="153" t="s">
        <v>11410</v>
      </c>
      <c r="E642" s="154" t="s">
        <v>10704</v>
      </c>
      <c r="F642" s="155" t="s">
        <v>27</v>
      </c>
      <c r="G642" s="155" t="s">
        <v>189</v>
      </c>
      <c r="H642" s="155" t="s">
        <v>12595</v>
      </c>
      <c r="I642" s="166" t="s">
        <v>1050</v>
      </c>
      <c r="J642" s="160" t="s">
        <v>422</v>
      </c>
      <c r="K642" s="159"/>
      <c r="L642" s="160"/>
      <c r="M642" s="159"/>
      <c r="N642" s="158" t="s">
        <v>3708</v>
      </c>
      <c r="O642" s="158" t="s">
        <v>366</v>
      </c>
      <c r="P642" s="158" t="s">
        <v>442</v>
      </c>
      <c r="Q642" s="162" t="s">
        <v>12219</v>
      </c>
      <c r="R642" s="162" t="s">
        <v>13344</v>
      </c>
      <c r="S642" s="163" t="s">
        <v>13343</v>
      </c>
      <c r="T642" s="167" t="s">
        <v>829</v>
      </c>
      <c r="U642" s="149"/>
      <c r="V642" s="149"/>
      <c r="W642" s="164" t="str">
        <f>VLOOKUP(TRIM(X642),X10:Y88,2,FALSE)</f>
        <v>Puneet</v>
      </c>
      <c r="X642" s="11" t="str">
        <f t="shared" si="23"/>
        <v>6.5.7.2</v>
      </c>
      <c r="Y642" s="83"/>
      <c r="AA642" s="1">
        <f t="shared" si="22"/>
        <v>3</v>
      </c>
    </row>
    <row r="643" spans="1:27" ht="35.25" customHeight="1">
      <c r="A643" s="150" t="s">
        <v>185</v>
      </c>
      <c r="B643" s="165" t="s">
        <v>70</v>
      </c>
      <c r="C643" s="153" t="s">
        <v>186</v>
      </c>
      <c r="D643" s="153" t="s">
        <v>130</v>
      </c>
      <c r="E643" s="154" t="s">
        <v>10705</v>
      </c>
      <c r="F643" s="155" t="s">
        <v>27</v>
      </c>
      <c r="G643" s="155" t="s">
        <v>189</v>
      </c>
      <c r="H643" s="155" t="s">
        <v>12596</v>
      </c>
      <c r="I643" s="166" t="s">
        <v>1050</v>
      </c>
      <c r="J643" s="160" t="s">
        <v>422</v>
      </c>
      <c r="K643" s="159"/>
      <c r="L643" s="160"/>
      <c r="M643" s="159"/>
      <c r="N643" s="158" t="s">
        <v>3708</v>
      </c>
      <c r="O643" s="158" t="s">
        <v>366</v>
      </c>
      <c r="P643" s="158" t="s">
        <v>442</v>
      </c>
      <c r="Q643" s="162" t="s">
        <v>12220</v>
      </c>
      <c r="R643" s="162" t="s">
        <v>13594</v>
      </c>
      <c r="S643" s="163" t="s">
        <v>444</v>
      </c>
      <c r="T643" s="148" t="s">
        <v>829</v>
      </c>
      <c r="U643" s="149"/>
      <c r="V643" s="149"/>
      <c r="W643" s="164" t="str">
        <f>VLOOKUP(TRIM(X643),X10:Y88,2,FALSE)</f>
        <v>Frank</v>
      </c>
      <c r="X643" s="11" t="str">
        <f t="shared" si="23"/>
        <v>6.5.2</v>
      </c>
      <c r="Y643" s="83"/>
      <c r="AA643" s="1">
        <f t="shared" si="22"/>
        <v>3</v>
      </c>
    </row>
    <row r="644" spans="1:27" ht="35.25" customHeight="1">
      <c r="A644" s="150" t="s">
        <v>185</v>
      </c>
      <c r="B644" s="165" t="s">
        <v>70</v>
      </c>
      <c r="C644" s="153" t="s">
        <v>186</v>
      </c>
      <c r="D644" s="153" t="s">
        <v>127</v>
      </c>
      <c r="E644" s="154" t="s">
        <v>10706</v>
      </c>
      <c r="F644" s="155" t="s">
        <v>27</v>
      </c>
      <c r="G644" s="155" t="s">
        <v>189</v>
      </c>
      <c r="H644" s="155" t="s">
        <v>12597</v>
      </c>
      <c r="I644" s="166" t="s">
        <v>1050</v>
      </c>
      <c r="J644" s="160" t="s">
        <v>422</v>
      </c>
      <c r="K644" s="159"/>
      <c r="L644" s="160"/>
      <c r="M644" s="159"/>
      <c r="N644" s="158" t="s">
        <v>3708</v>
      </c>
      <c r="O644" s="158" t="s">
        <v>366</v>
      </c>
      <c r="P644" s="158" t="s">
        <v>442</v>
      </c>
      <c r="Q644" s="162" t="s">
        <v>12221</v>
      </c>
      <c r="R644" s="162" t="s">
        <v>496</v>
      </c>
      <c r="S644" s="176" t="s">
        <v>496</v>
      </c>
      <c r="T644" s="167" t="s">
        <v>829</v>
      </c>
      <c r="U644" s="149"/>
      <c r="V644" s="149"/>
      <c r="W644" s="164" t="str">
        <f>VLOOKUP(TRIM(X644),X10:Y88,2,FALSE)</f>
        <v>Frank</v>
      </c>
      <c r="X644" s="11" t="str">
        <f t="shared" si="23"/>
        <v>6.5.1</v>
      </c>
      <c r="Y644" s="83"/>
      <c r="AA644" s="1">
        <f t="shared" si="22"/>
        <v>3</v>
      </c>
    </row>
    <row r="645" spans="1:27" ht="35.25" customHeight="1">
      <c r="A645" s="150" t="s">
        <v>185</v>
      </c>
      <c r="B645" s="165" t="s">
        <v>70</v>
      </c>
      <c r="C645" s="153" t="s">
        <v>186</v>
      </c>
      <c r="D645" s="153" t="s">
        <v>11409</v>
      </c>
      <c r="E645" s="154" t="s">
        <v>10707</v>
      </c>
      <c r="F645" s="155" t="s">
        <v>27</v>
      </c>
      <c r="G645" s="155" t="s">
        <v>189</v>
      </c>
      <c r="H645" s="155" t="s">
        <v>12598</v>
      </c>
      <c r="I645" s="166" t="s">
        <v>1050</v>
      </c>
      <c r="J645" s="160" t="s">
        <v>422</v>
      </c>
      <c r="K645" s="159"/>
      <c r="L645" s="160"/>
      <c r="M645" s="159"/>
      <c r="N645" s="158" t="s">
        <v>3708</v>
      </c>
      <c r="O645" s="158" t="s">
        <v>366</v>
      </c>
      <c r="P645" s="158" t="s">
        <v>442</v>
      </c>
      <c r="Q645" s="162" t="s">
        <v>12222</v>
      </c>
      <c r="R645" s="162" t="s">
        <v>13187</v>
      </c>
      <c r="S645" s="163" t="s">
        <v>13186</v>
      </c>
      <c r="T645" s="148" t="s">
        <v>829</v>
      </c>
      <c r="U645" s="149"/>
      <c r="V645" s="149"/>
      <c r="W645" s="164" t="str">
        <f>VLOOKUP(TRIM(X645),X10:Y88,2,FALSE)</f>
        <v>Puneet</v>
      </c>
      <c r="X645" s="11" t="str">
        <f t="shared" si="23"/>
        <v>6.5.7.1</v>
      </c>
      <c r="Y645" s="83"/>
      <c r="AA645" s="1">
        <f t="shared" si="22"/>
        <v>3</v>
      </c>
    </row>
    <row r="646" spans="1:27" ht="35.25" customHeight="1">
      <c r="A646" s="150" t="s">
        <v>185</v>
      </c>
      <c r="B646" s="165" t="s">
        <v>70</v>
      </c>
      <c r="C646" s="153" t="s">
        <v>186</v>
      </c>
      <c r="D646" s="153" t="s">
        <v>11410</v>
      </c>
      <c r="E646" s="154" t="s">
        <v>10708</v>
      </c>
      <c r="F646" s="155" t="s">
        <v>27</v>
      </c>
      <c r="G646" s="155" t="s">
        <v>189</v>
      </c>
      <c r="H646" s="155" t="s">
        <v>12599</v>
      </c>
      <c r="I646" s="166" t="s">
        <v>1050</v>
      </c>
      <c r="J646" s="160" t="s">
        <v>422</v>
      </c>
      <c r="K646" s="159"/>
      <c r="L646" s="160"/>
      <c r="M646" s="159"/>
      <c r="N646" s="158" t="s">
        <v>3708</v>
      </c>
      <c r="O646" s="158" t="s">
        <v>366</v>
      </c>
      <c r="P646" s="158" t="s">
        <v>442</v>
      </c>
      <c r="Q646" s="162" t="s">
        <v>12223</v>
      </c>
      <c r="R646" s="162" t="s">
        <v>13345</v>
      </c>
      <c r="S646" s="163" t="s">
        <v>444</v>
      </c>
      <c r="T646" s="167" t="s">
        <v>829</v>
      </c>
      <c r="U646" s="149"/>
      <c r="V646" s="149"/>
      <c r="W646" s="164" t="str">
        <f>VLOOKUP(TRIM(X646),X10:Y88,2,FALSE)</f>
        <v>Puneet</v>
      </c>
      <c r="X646" s="11" t="str">
        <f t="shared" si="23"/>
        <v>6.5.7.2</v>
      </c>
      <c r="Y646" s="83"/>
      <c r="AA646" s="1">
        <f t="shared" si="22"/>
        <v>3</v>
      </c>
    </row>
    <row r="647" spans="1:27" ht="35.25" customHeight="1">
      <c r="A647" s="150"/>
      <c r="B647" s="165" t="s">
        <v>70</v>
      </c>
      <c r="C647" s="153" t="s">
        <v>28</v>
      </c>
      <c r="D647" s="153" t="s">
        <v>179</v>
      </c>
      <c r="E647" s="154" t="s">
        <v>10709</v>
      </c>
      <c r="F647" s="155" t="s">
        <v>27</v>
      </c>
      <c r="G647" s="169" t="s">
        <v>189</v>
      </c>
      <c r="H647" s="169" t="s">
        <v>12600</v>
      </c>
      <c r="I647" s="170" t="s">
        <v>1050</v>
      </c>
      <c r="J647" s="171" t="s">
        <v>455</v>
      </c>
      <c r="K647" s="172"/>
      <c r="L647" s="171"/>
      <c r="M647" s="172"/>
      <c r="N647" s="171" t="s">
        <v>1603</v>
      </c>
      <c r="O647" s="171" t="s">
        <v>366</v>
      </c>
      <c r="P647" s="171" t="s">
        <v>442</v>
      </c>
      <c r="Q647" s="173" t="s">
        <v>12435</v>
      </c>
      <c r="R647" s="173" t="s">
        <v>425</v>
      </c>
      <c r="S647" s="177"/>
      <c r="T647" s="148" t="s">
        <v>829</v>
      </c>
      <c r="U647" s="149"/>
      <c r="V647" s="149"/>
      <c r="W647" s="164" t="str">
        <f>VLOOKUP(TRIM(X647),X10:Y88,2,FALSE)</f>
        <v>Withdrawn</v>
      </c>
      <c r="X647" s="11" t="str">
        <f t="shared" si="23"/>
        <v>99</v>
      </c>
      <c r="Y647" s="83"/>
      <c r="AA647" s="1">
        <f t="shared" si="22"/>
        <v>3</v>
      </c>
    </row>
    <row r="648" spans="1:27" ht="35.25" customHeight="1">
      <c r="A648" s="150" t="s">
        <v>185</v>
      </c>
      <c r="B648" s="165" t="s">
        <v>70</v>
      </c>
      <c r="C648" s="153" t="s">
        <v>186</v>
      </c>
      <c r="D648" s="153" t="s">
        <v>151</v>
      </c>
      <c r="E648" s="154" t="s">
        <v>10710</v>
      </c>
      <c r="F648" s="155" t="s">
        <v>27</v>
      </c>
      <c r="G648" s="155" t="s">
        <v>189</v>
      </c>
      <c r="H648" s="155" t="s">
        <v>12601</v>
      </c>
      <c r="I648" s="166" t="s">
        <v>1050</v>
      </c>
      <c r="J648" s="160" t="s">
        <v>422</v>
      </c>
      <c r="K648" s="159"/>
      <c r="L648" s="160"/>
      <c r="M648" s="159"/>
      <c r="N648" s="158" t="s">
        <v>3708</v>
      </c>
      <c r="O648" s="158" t="s">
        <v>366</v>
      </c>
      <c r="P648" s="158" t="s">
        <v>442</v>
      </c>
      <c r="Q648" s="162" t="s">
        <v>12224</v>
      </c>
      <c r="R648" s="162" t="s">
        <v>14333</v>
      </c>
      <c r="S648" s="163" t="s">
        <v>193</v>
      </c>
      <c r="T648" s="167" t="s">
        <v>829</v>
      </c>
      <c r="U648" s="149"/>
      <c r="V648" s="149" t="s">
        <v>995</v>
      </c>
      <c r="W648" s="164" t="str">
        <f>VLOOKUP(TRIM(X648),X10:Y88,2,FALSE)</f>
        <v>Krisztian</v>
      </c>
      <c r="X648" s="11" t="str">
        <f t="shared" si="23"/>
        <v>6.5.10</v>
      </c>
      <c r="Y648" s="83"/>
      <c r="AA648" s="1">
        <f t="shared" si="22"/>
        <v>3</v>
      </c>
    </row>
    <row r="649" spans="1:27" ht="35.25" customHeight="1">
      <c r="A649" s="150" t="s">
        <v>185</v>
      </c>
      <c r="B649" s="165" t="s">
        <v>70</v>
      </c>
      <c r="C649" s="153" t="s">
        <v>186</v>
      </c>
      <c r="D649" s="153" t="s">
        <v>149</v>
      </c>
      <c r="E649" s="154" t="s">
        <v>10711</v>
      </c>
      <c r="F649" s="155" t="s">
        <v>27</v>
      </c>
      <c r="G649" s="155" t="s">
        <v>189</v>
      </c>
      <c r="H649" s="155" t="s">
        <v>12602</v>
      </c>
      <c r="I649" s="166" t="s">
        <v>1050</v>
      </c>
      <c r="J649" s="160" t="s">
        <v>422</v>
      </c>
      <c r="K649" s="159"/>
      <c r="L649" s="160"/>
      <c r="M649" s="159"/>
      <c r="N649" s="158" t="s">
        <v>3708</v>
      </c>
      <c r="O649" s="158" t="s">
        <v>366</v>
      </c>
      <c r="P649" s="158" t="s">
        <v>442</v>
      </c>
      <c r="Q649" s="162" t="s">
        <v>12225</v>
      </c>
      <c r="R649" s="162" t="s">
        <v>496</v>
      </c>
      <c r="S649" s="176" t="s">
        <v>496</v>
      </c>
      <c r="T649" s="148" t="s">
        <v>829</v>
      </c>
      <c r="U649" s="149"/>
      <c r="V649" s="149"/>
      <c r="W649" s="164" t="str">
        <f>VLOOKUP(TRIM(X649),X10:Y88,2,FALSE)</f>
        <v>Frank</v>
      </c>
      <c r="X649" s="11" t="str">
        <f t="shared" si="23"/>
        <v>6.5.9</v>
      </c>
      <c r="Y649" s="83"/>
      <c r="AA649" s="1">
        <f t="shared" si="22"/>
        <v>3</v>
      </c>
    </row>
    <row r="650" spans="1:27" ht="35.25" customHeight="1">
      <c r="A650" s="150" t="s">
        <v>185</v>
      </c>
      <c r="B650" s="165" t="s">
        <v>70</v>
      </c>
      <c r="C650" s="153" t="s">
        <v>186</v>
      </c>
      <c r="D650" s="153" t="s">
        <v>91</v>
      </c>
      <c r="E650" s="154" t="s">
        <v>10712</v>
      </c>
      <c r="F650" s="155" t="s">
        <v>434</v>
      </c>
      <c r="G650" s="155" t="s">
        <v>189</v>
      </c>
      <c r="H650" s="155" t="s">
        <v>12525</v>
      </c>
      <c r="I650" s="166" t="s">
        <v>1050</v>
      </c>
      <c r="J650" s="160"/>
      <c r="K650" s="159"/>
      <c r="L650" s="160"/>
      <c r="M650" s="159"/>
      <c r="N650" s="158"/>
      <c r="O650" s="158" t="s">
        <v>206</v>
      </c>
      <c r="P650" s="158" t="s">
        <v>12526</v>
      </c>
      <c r="Q650" s="162" t="s">
        <v>12226</v>
      </c>
      <c r="R650" s="162" t="s">
        <v>13419</v>
      </c>
      <c r="S650" s="163" t="s">
        <v>253</v>
      </c>
      <c r="T650" s="167" t="s">
        <v>829</v>
      </c>
      <c r="U650" s="149"/>
      <c r="V650" s="149"/>
      <c r="W650" s="164" t="str">
        <f>VLOOKUP(TRIM(X650),X10:Y88,2,FALSE)</f>
        <v>Puneet</v>
      </c>
      <c r="X650" s="11" t="str">
        <f t="shared" si="23"/>
        <v>5.1</v>
      </c>
      <c r="Y650" s="83"/>
      <c r="AA650" s="1">
        <f t="shared" si="22"/>
        <v>3</v>
      </c>
    </row>
    <row r="651" spans="1:27" ht="35.25" customHeight="1">
      <c r="A651" s="150" t="s">
        <v>185</v>
      </c>
      <c r="B651" s="165" t="s">
        <v>70</v>
      </c>
      <c r="C651" s="153" t="s">
        <v>186</v>
      </c>
      <c r="D651" s="153" t="s">
        <v>164</v>
      </c>
      <c r="E651" s="154" t="s">
        <v>10713</v>
      </c>
      <c r="F651" s="155" t="s">
        <v>434</v>
      </c>
      <c r="G651" s="155" t="s">
        <v>189</v>
      </c>
      <c r="H651" s="155" t="s">
        <v>12527</v>
      </c>
      <c r="I651" s="166" t="s">
        <v>1187</v>
      </c>
      <c r="J651" s="160"/>
      <c r="K651" s="159"/>
      <c r="L651" s="160"/>
      <c r="M651" s="159"/>
      <c r="N651" s="158"/>
      <c r="O651" s="158" t="s">
        <v>366</v>
      </c>
      <c r="P651" s="158" t="s">
        <v>624</v>
      </c>
      <c r="Q651" s="162" t="s">
        <v>12261</v>
      </c>
      <c r="R651" s="162" t="s">
        <v>14506</v>
      </c>
      <c r="S651" s="176" t="s">
        <v>496</v>
      </c>
      <c r="T651" s="148" t="s">
        <v>1189</v>
      </c>
      <c r="U651" s="149"/>
      <c r="V651" s="149"/>
      <c r="W651" s="164" t="str">
        <f>VLOOKUP(TRIM(X651),X10:Y88,2,FALSE)</f>
        <v>Dario</v>
      </c>
      <c r="X651" s="11" t="str">
        <f t="shared" si="23"/>
        <v>6.10</v>
      </c>
      <c r="Y651" s="83"/>
      <c r="AA651" s="1">
        <f t="shared" si="22"/>
        <v>4</v>
      </c>
    </row>
    <row r="652" spans="1:27" ht="35.25" customHeight="1">
      <c r="A652" s="150" t="s">
        <v>185</v>
      </c>
      <c r="B652" s="165" t="s">
        <v>70</v>
      </c>
      <c r="C652" s="153" t="s">
        <v>186</v>
      </c>
      <c r="D652" s="153" t="s">
        <v>164</v>
      </c>
      <c r="E652" s="154" t="s">
        <v>10714</v>
      </c>
      <c r="F652" s="155" t="s">
        <v>27</v>
      </c>
      <c r="G652" s="155" t="s">
        <v>189</v>
      </c>
      <c r="H652" s="155" t="s">
        <v>12603</v>
      </c>
      <c r="I652" s="166" t="s">
        <v>12227</v>
      </c>
      <c r="J652" s="160" t="s">
        <v>622</v>
      </c>
      <c r="K652" s="159"/>
      <c r="L652" s="160"/>
      <c r="M652" s="159"/>
      <c r="N652" s="158" t="s">
        <v>3708</v>
      </c>
      <c r="O652" s="158" t="s">
        <v>366</v>
      </c>
      <c r="P652" s="158" t="s">
        <v>624</v>
      </c>
      <c r="Q652" s="162" t="s">
        <v>12228</v>
      </c>
      <c r="R652" s="162" t="s">
        <v>496</v>
      </c>
      <c r="S652" s="176" t="s">
        <v>496</v>
      </c>
      <c r="T652" s="167" t="s">
        <v>1189</v>
      </c>
      <c r="U652" s="149"/>
      <c r="V652" s="149"/>
      <c r="W652" s="164" t="str">
        <f>VLOOKUP(TRIM(X652),X10:Y88,2,FALSE)</f>
        <v>Dario</v>
      </c>
      <c r="X652" s="11" t="str">
        <f t="shared" si="23"/>
        <v>6.10</v>
      </c>
      <c r="Y652" s="83"/>
      <c r="AA652" s="1">
        <f t="shared" si="22"/>
        <v>9</v>
      </c>
    </row>
    <row r="653" spans="1:27" ht="35.25" customHeight="1">
      <c r="A653" s="150" t="s">
        <v>185</v>
      </c>
      <c r="B653" s="165" t="s">
        <v>70</v>
      </c>
      <c r="C653" s="153" t="s">
        <v>186</v>
      </c>
      <c r="D653" s="153" t="s">
        <v>164</v>
      </c>
      <c r="E653" s="154" t="s">
        <v>10715</v>
      </c>
      <c r="F653" s="155" t="s">
        <v>27</v>
      </c>
      <c r="G653" s="155" t="s">
        <v>189</v>
      </c>
      <c r="H653" s="155" t="s">
        <v>12604</v>
      </c>
      <c r="I653" s="166" t="s">
        <v>12923</v>
      </c>
      <c r="J653" s="160" t="s">
        <v>622</v>
      </c>
      <c r="K653" s="159"/>
      <c r="L653" s="160"/>
      <c r="M653" s="159"/>
      <c r="N653" s="158" t="s">
        <v>3708</v>
      </c>
      <c r="O653" s="158" t="s">
        <v>366</v>
      </c>
      <c r="P653" s="158" t="s">
        <v>624</v>
      </c>
      <c r="Q653" s="162" t="s">
        <v>12229</v>
      </c>
      <c r="R653" s="162" t="s">
        <v>13334</v>
      </c>
      <c r="S653" s="163" t="s">
        <v>13333</v>
      </c>
      <c r="T653" s="148" t="s">
        <v>1189</v>
      </c>
      <c r="U653" s="149"/>
      <c r="V653" s="149"/>
      <c r="W653" s="164" t="str">
        <f>VLOOKUP(TRIM(X653),X10:Y88,2,FALSE)</f>
        <v>Dario</v>
      </c>
      <c r="X653" s="11" t="str">
        <f t="shared" si="23"/>
        <v>6.10</v>
      </c>
      <c r="Y653" s="83"/>
      <c r="AA653" s="1">
        <f t="shared" si="22"/>
        <v>28</v>
      </c>
    </row>
    <row r="654" spans="1:27" ht="35.25" customHeight="1">
      <c r="A654" s="150" t="s">
        <v>185</v>
      </c>
      <c r="B654" s="165" t="s">
        <v>70</v>
      </c>
      <c r="C654" s="153" t="s">
        <v>186</v>
      </c>
      <c r="D654" s="153" t="s">
        <v>141</v>
      </c>
      <c r="E654" s="154" t="s">
        <v>10716</v>
      </c>
      <c r="F654" s="155" t="s">
        <v>27</v>
      </c>
      <c r="G654" s="155" t="s">
        <v>189</v>
      </c>
      <c r="H654" s="155" t="s">
        <v>12605</v>
      </c>
      <c r="I654" s="166" t="s">
        <v>859</v>
      </c>
      <c r="J654" s="160" t="s">
        <v>422</v>
      </c>
      <c r="K654" s="159"/>
      <c r="L654" s="160"/>
      <c r="M654" s="159"/>
      <c r="N654" s="158" t="s">
        <v>3708</v>
      </c>
      <c r="O654" s="158" t="s">
        <v>366</v>
      </c>
      <c r="P654" s="158" t="s">
        <v>442</v>
      </c>
      <c r="Q654" s="162" t="s">
        <v>12230</v>
      </c>
      <c r="R654" s="162" t="s">
        <v>13100</v>
      </c>
      <c r="S654" s="163" t="s">
        <v>13099</v>
      </c>
      <c r="T654" s="167" t="s">
        <v>12011</v>
      </c>
      <c r="U654" s="149"/>
      <c r="V654" s="149"/>
      <c r="W654" s="164" t="str">
        <f>VLOOKUP(TRIM(X654),X10:Y88,2,FALSE)</f>
        <v>Krisztian</v>
      </c>
      <c r="X654" s="11" t="str">
        <f t="shared" si="23"/>
        <v>6.5.6</v>
      </c>
      <c r="Y654" s="83"/>
      <c r="AA654" s="1">
        <f t="shared" si="22"/>
        <v>35</v>
      </c>
    </row>
    <row r="655" spans="1:27" ht="35.25" customHeight="1">
      <c r="A655" s="150" t="s">
        <v>185</v>
      </c>
      <c r="B655" s="165" t="s">
        <v>70</v>
      </c>
      <c r="C655" s="153" t="s">
        <v>186</v>
      </c>
      <c r="D655" s="153" t="s">
        <v>133</v>
      </c>
      <c r="E655" s="154" t="s">
        <v>10717</v>
      </c>
      <c r="F655" s="155" t="s">
        <v>27</v>
      </c>
      <c r="G655" s="155" t="s">
        <v>189</v>
      </c>
      <c r="H655" s="155" t="s">
        <v>12606</v>
      </c>
      <c r="I655" s="166" t="s">
        <v>1139</v>
      </c>
      <c r="J655" s="160" t="s">
        <v>422</v>
      </c>
      <c r="K655" s="159"/>
      <c r="L655" s="160"/>
      <c r="M655" s="159"/>
      <c r="N655" s="158" t="s">
        <v>3708</v>
      </c>
      <c r="O655" s="158" t="s">
        <v>366</v>
      </c>
      <c r="P655" s="158" t="s">
        <v>442</v>
      </c>
      <c r="Q655" s="162" t="s">
        <v>12231</v>
      </c>
      <c r="R655" s="162" t="s">
        <v>13223</v>
      </c>
      <c r="S655" s="163" t="s">
        <v>13222</v>
      </c>
      <c r="T655" s="148" t="s">
        <v>1098</v>
      </c>
      <c r="U655" s="149"/>
      <c r="V655" s="149"/>
      <c r="W655" s="164" t="str">
        <f>VLOOKUP(TRIM(X655),X10:Y88,2,FALSE)</f>
        <v>Frank</v>
      </c>
      <c r="X655" s="11" t="str">
        <f t="shared" si="23"/>
        <v>6.5.3</v>
      </c>
      <c r="Y655" s="83"/>
      <c r="AA655" s="1">
        <f t="shared" si="22"/>
        <v>4</v>
      </c>
    </row>
    <row r="656" spans="1:27" ht="35.25" customHeight="1">
      <c r="A656" s="150" t="s">
        <v>185</v>
      </c>
      <c r="B656" s="165" t="s">
        <v>70</v>
      </c>
      <c r="C656" s="153" t="s">
        <v>186</v>
      </c>
      <c r="D656" s="153" t="s">
        <v>130</v>
      </c>
      <c r="E656" s="154" t="s">
        <v>10718</v>
      </c>
      <c r="F656" s="155" t="s">
        <v>27</v>
      </c>
      <c r="G656" s="155" t="s">
        <v>189</v>
      </c>
      <c r="H656" s="155" t="s">
        <v>12607</v>
      </c>
      <c r="I656" s="166" t="s">
        <v>1139</v>
      </c>
      <c r="J656" s="160" t="s">
        <v>455</v>
      </c>
      <c r="K656" s="159"/>
      <c r="L656" s="160"/>
      <c r="M656" s="159"/>
      <c r="N656" s="158" t="s">
        <v>1603</v>
      </c>
      <c r="O656" s="158" t="s">
        <v>366</v>
      </c>
      <c r="P656" s="158" t="s">
        <v>442</v>
      </c>
      <c r="Q656" s="162" t="s">
        <v>12232</v>
      </c>
      <c r="R656" s="162" t="s">
        <v>496</v>
      </c>
      <c r="S656" s="176" t="s">
        <v>496</v>
      </c>
      <c r="T656" s="167" t="s">
        <v>1098</v>
      </c>
      <c r="U656" s="149"/>
      <c r="V656" s="149"/>
      <c r="W656" s="164" t="str">
        <f>VLOOKUP(TRIM(X656),X10:Y88,2,FALSE)</f>
        <v>Frank</v>
      </c>
      <c r="X656" s="11" t="str">
        <f t="shared" si="23"/>
        <v>6.5.2</v>
      </c>
      <c r="Y656" s="83"/>
      <c r="AA656" s="1">
        <f t="shared" si="22"/>
        <v>4</v>
      </c>
    </row>
    <row r="657" spans="1:27" ht="35.25" customHeight="1">
      <c r="A657" s="150"/>
      <c r="B657" s="165" t="s">
        <v>70</v>
      </c>
      <c r="C657" s="153" t="s">
        <v>28</v>
      </c>
      <c r="D657" s="153" t="s">
        <v>179</v>
      </c>
      <c r="E657" s="154" t="s">
        <v>10719</v>
      </c>
      <c r="F657" s="155" t="s">
        <v>27</v>
      </c>
      <c r="G657" s="169" t="s">
        <v>189</v>
      </c>
      <c r="H657" s="169" t="s">
        <v>12608</v>
      </c>
      <c r="I657" s="170" t="s">
        <v>1139</v>
      </c>
      <c r="J657" s="171" t="s">
        <v>455</v>
      </c>
      <c r="K657" s="172"/>
      <c r="L657" s="171"/>
      <c r="M657" s="172"/>
      <c r="N657" s="171" t="s">
        <v>1603</v>
      </c>
      <c r="O657" s="171" t="s">
        <v>366</v>
      </c>
      <c r="P657" s="171" t="s">
        <v>442</v>
      </c>
      <c r="Q657" s="173" t="s">
        <v>12365</v>
      </c>
      <c r="R657" s="173" t="s">
        <v>425</v>
      </c>
      <c r="S657" s="177"/>
      <c r="T657" s="148" t="s">
        <v>1098</v>
      </c>
      <c r="U657" s="149"/>
      <c r="V657" s="149"/>
      <c r="W657" s="164" t="str">
        <f>VLOOKUP(TRIM(X657),X10:Y88,2,FALSE)</f>
        <v>Withdrawn</v>
      </c>
      <c r="X657" s="11" t="str">
        <f t="shared" si="23"/>
        <v>99</v>
      </c>
      <c r="Y657" s="83"/>
      <c r="AA657" s="1">
        <f t="shared" si="22"/>
        <v>4</v>
      </c>
    </row>
    <row r="658" spans="1:27" ht="35.25" customHeight="1">
      <c r="A658" s="150" t="s">
        <v>185</v>
      </c>
      <c r="B658" s="165" t="s">
        <v>70</v>
      </c>
      <c r="C658" s="153" t="s">
        <v>186</v>
      </c>
      <c r="D658" s="153" t="s">
        <v>127</v>
      </c>
      <c r="E658" s="154" t="s">
        <v>10720</v>
      </c>
      <c r="F658" s="155" t="s">
        <v>434</v>
      </c>
      <c r="G658" s="155" t="s">
        <v>189</v>
      </c>
      <c r="H658" s="155" t="s">
        <v>12233</v>
      </c>
      <c r="I658" s="166" t="s">
        <v>1005</v>
      </c>
      <c r="J658" s="160"/>
      <c r="K658" s="159"/>
      <c r="L658" s="160"/>
      <c r="M658" s="159"/>
      <c r="N658" s="158"/>
      <c r="O658" s="158" t="s">
        <v>366</v>
      </c>
      <c r="P658" s="158" t="s">
        <v>12234</v>
      </c>
      <c r="Q658" s="162" t="s">
        <v>12235</v>
      </c>
      <c r="R658" s="162" t="s">
        <v>13133</v>
      </c>
      <c r="S658" s="163" t="s">
        <v>13134</v>
      </c>
      <c r="T658" s="167" t="s">
        <v>1545</v>
      </c>
      <c r="U658" s="149"/>
      <c r="V658" s="149"/>
      <c r="W658" s="164" t="str">
        <f>VLOOKUP(TRIM(X658),X10:Y88,2,FALSE)</f>
        <v>Frank</v>
      </c>
      <c r="X658" s="11" t="str">
        <f t="shared" si="23"/>
        <v>6.5.1</v>
      </c>
      <c r="Y658" s="83"/>
      <c r="AA658" s="1">
        <f t="shared" si="22"/>
        <v>5</v>
      </c>
    </row>
    <row r="659" spans="1:27" ht="35.25" customHeight="1">
      <c r="A659" s="150" t="s">
        <v>185</v>
      </c>
      <c r="B659" s="165" t="s">
        <v>70</v>
      </c>
      <c r="C659" s="153" t="s">
        <v>186</v>
      </c>
      <c r="D659" s="153" t="s">
        <v>127</v>
      </c>
      <c r="E659" s="154" t="s">
        <v>10721</v>
      </c>
      <c r="F659" s="155" t="s">
        <v>27</v>
      </c>
      <c r="G659" s="155" t="s">
        <v>189</v>
      </c>
      <c r="H659" s="155" t="s">
        <v>12609</v>
      </c>
      <c r="I659" s="166" t="s">
        <v>14552</v>
      </c>
      <c r="J659" s="160" t="s">
        <v>422</v>
      </c>
      <c r="K659" s="159"/>
      <c r="L659" s="160"/>
      <c r="M659" s="159"/>
      <c r="N659" s="158" t="s">
        <v>3708</v>
      </c>
      <c r="O659" s="158" t="s">
        <v>366</v>
      </c>
      <c r="P659" s="158" t="s">
        <v>442</v>
      </c>
      <c r="Q659" s="162" t="s">
        <v>1544</v>
      </c>
      <c r="R659" s="162" t="s">
        <v>13141</v>
      </c>
      <c r="S659" s="163" t="s">
        <v>13142</v>
      </c>
      <c r="T659" s="148" t="s">
        <v>1545</v>
      </c>
      <c r="U659" s="149"/>
      <c r="V659" s="149"/>
      <c r="W659" s="164" t="str">
        <f>VLOOKUP(TRIM(X659),X10:Y88,2,FALSE)</f>
        <v>Frank</v>
      </c>
      <c r="X659" s="11" t="str">
        <f t="shared" si="23"/>
        <v>6.5.1</v>
      </c>
      <c r="Y659" s="83"/>
      <c r="AA659" s="1">
        <f t="shared" si="22"/>
        <v>131</v>
      </c>
    </row>
    <row r="660" spans="1:27" ht="35.25" customHeight="1">
      <c r="A660" s="150" t="s">
        <v>185</v>
      </c>
      <c r="B660" s="165" t="s">
        <v>70</v>
      </c>
      <c r="C660" s="153" t="s">
        <v>186</v>
      </c>
      <c r="D660" s="153" t="s">
        <v>127</v>
      </c>
      <c r="E660" s="154" t="s">
        <v>10722</v>
      </c>
      <c r="F660" s="155" t="s">
        <v>27</v>
      </c>
      <c r="G660" s="155" t="s">
        <v>189</v>
      </c>
      <c r="H660" s="155" t="s">
        <v>12610</v>
      </c>
      <c r="I660" s="166" t="s">
        <v>12236</v>
      </c>
      <c r="J660" s="160" t="s">
        <v>422</v>
      </c>
      <c r="K660" s="159"/>
      <c r="L660" s="160"/>
      <c r="M660" s="159"/>
      <c r="N660" s="158" t="s">
        <v>3708</v>
      </c>
      <c r="O660" s="158" t="s">
        <v>366</v>
      </c>
      <c r="P660" s="158" t="s">
        <v>442</v>
      </c>
      <c r="Q660" s="162" t="s">
        <v>8173</v>
      </c>
      <c r="R660" s="162" t="s">
        <v>496</v>
      </c>
      <c r="S660" s="176" t="s">
        <v>496</v>
      </c>
      <c r="T660" s="167" t="s">
        <v>1545</v>
      </c>
      <c r="U660" s="149"/>
      <c r="V660" s="149"/>
      <c r="W660" s="164" t="str">
        <f>VLOOKUP(TRIM(X660),X10:Y88,2,FALSE)</f>
        <v>Frank</v>
      </c>
      <c r="X660" s="11" t="str">
        <f t="shared" si="23"/>
        <v>6.5.1</v>
      </c>
      <c r="Y660" s="83"/>
      <c r="AA660" s="1">
        <f t="shared" si="22"/>
        <v>51</v>
      </c>
    </row>
    <row r="661" spans="1:27" ht="35.25" customHeight="1">
      <c r="A661" s="150" t="s">
        <v>185</v>
      </c>
      <c r="B661" s="165" t="s">
        <v>70</v>
      </c>
      <c r="C661" s="153" t="s">
        <v>186</v>
      </c>
      <c r="D661" s="153" t="s">
        <v>127</v>
      </c>
      <c r="E661" s="154" t="s">
        <v>10723</v>
      </c>
      <c r="F661" s="155" t="s">
        <v>27</v>
      </c>
      <c r="G661" s="155" t="s">
        <v>189</v>
      </c>
      <c r="H661" s="155" t="s">
        <v>12611</v>
      </c>
      <c r="I661" s="166" t="s">
        <v>7879</v>
      </c>
      <c r="J661" s="160" t="s">
        <v>455</v>
      </c>
      <c r="K661" s="159"/>
      <c r="L661" s="160"/>
      <c r="M661" s="159"/>
      <c r="N661" s="158" t="s">
        <v>1603</v>
      </c>
      <c r="O661" s="158" t="s">
        <v>366</v>
      </c>
      <c r="P661" s="158" t="s">
        <v>442</v>
      </c>
      <c r="Q661" s="162" t="s">
        <v>12237</v>
      </c>
      <c r="R661" s="162" t="s">
        <v>496</v>
      </c>
      <c r="S661" s="176" t="s">
        <v>496</v>
      </c>
      <c r="T661" s="148" t="s">
        <v>1545</v>
      </c>
      <c r="U661" s="149"/>
      <c r="V661" s="149"/>
      <c r="W661" s="164" t="str">
        <f>VLOOKUP(TRIM(X661),X10:Y88,2,FALSE)</f>
        <v>Frank</v>
      </c>
      <c r="X661" s="11" t="str">
        <f t="shared" si="23"/>
        <v>6.5.1</v>
      </c>
      <c r="Y661" s="83"/>
      <c r="AA661" s="1">
        <f t="shared" si="22"/>
        <v>35</v>
      </c>
    </row>
    <row r="662" spans="1:27" ht="35.25" customHeight="1">
      <c r="A662" s="150" t="s">
        <v>185</v>
      </c>
      <c r="B662" s="165" t="s">
        <v>70</v>
      </c>
      <c r="C662" s="153" t="s">
        <v>186</v>
      </c>
      <c r="D662" s="153" t="s">
        <v>127</v>
      </c>
      <c r="E662" s="154" t="s">
        <v>10724</v>
      </c>
      <c r="F662" s="155" t="s">
        <v>27</v>
      </c>
      <c r="G662" s="155" t="s">
        <v>189</v>
      </c>
      <c r="H662" s="155" t="s">
        <v>12612</v>
      </c>
      <c r="I662" s="166" t="s">
        <v>11894</v>
      </c>
      <c r="J662" s="160" t="s">
        <v>422</v>
      </c>
      <c r="K662" s="159"/>
      <c r="L662" s="160"/>
      <c r="M662" s="159"/>
      <c r="N662" s="158" t="s">
        <v>3708</v>
      </c>
      <c r="O662" s="158" t="s">
        <v>366</v>
      </c>
      <c r="P662" s="158" t="s">
        <v>442</v>
      </c>
      <c r="Q662" s="162" t="s">
        <v>12238</v>
      </c>
      <c r="R662" s="162" t="s">
        <v>13135</v>
      </c>
      <c r="S662" s="163" t="s">
        <v>13136</v>
      </c>
      <c r="T662" s="167" t="s">
        <v>1545</v>
      </c>
      <c r="U662" s="149"/>
      <c r="V662" s="149"/>
      <c r="W662" s="164" t="str">
        <f>VLOOKUP(TRIM(X662),X10:Y88,2,FALSE)</f>
        <v>Frank</v>
      </c>
      <c r="X662" s="11" t="str">
        <f t="shared" si="23"/>
        <v>6.5.1</v>
      </c>
      <c r="Y662" s="83"/>
      <c r="AA662" s="1">
        <f t="shared" si="22"/>
        <v>41</v>
      </c>
    </row>
    <row r="663" spans="1:27" ht="35.25" customHeight="1">
      <c r="A663" s="150" t="s">
        <v>185</v>
      </c>
      <c r="B663" s="165" t="s">
        <v>70</v>
      </c>
      <c r="C663" s="153" t="s">
        <v>186</v>
      </c>
      <c r="D663" s="153" t="s">
        <v>127</v>
      </c>
      <c r="E663" s="154" t="s">
        <v>10725</v>
      </c>
      <c r="F663" s="155" t="s">
        <v>419</v>
      </c>
      <c r="G663" s="155" t="s">
        <v>745</v>
      </c>
      <c r="H663" s="155" t="s">
        <v>12239</v>
      </c>
      <c r="I663" s="166" t="s">
        <v>11894</v>
      </c>
      <c r="J663" s="160"/>
      <c r="K663" s="159"/>
      <c r="L663" s="160"/>
      <c r="M663" s="159"/>
      <c r="N663" s="158"/>
      <c r="O663" s="158" t="s">
        <v>366</v>
      </c>
      <c r="P663" s="158" t="s">
        <v>442</v>
      </c>
      <c r="Q663" s="162" t="s">
        <v>12240</v>
      </c>
      <c r="R663" s="162" t="s">
        <v>13213</v>
      </c>
      <c r="S663" s="163" t="s">
        <v>253</v>
      </c>
      <c r="T663" s="148" t="s">
        <v>1545</v>
      </c>
      <c r="U663" s="149"/>
      <c r="V663" s="149"/>
      <c r="W663" s="164" t="str">
        <f>VLOOKUP(TRIM(X663),X10:Y88,2,FALSE)</f>
        <v>Frank</v>
      </c>
      <c r="X663" s="11" t="str">
        <f t="shared" si="23"/>
        <v>6.5.1</v>
      </c>
      <c r="Y663" s="83"/>
      <c r="AA663" s="1">
        <f t="shared" si="22"/>
        <v>41</v>
      </c>
    </row>
    <row r="664" spans="1:27" ht="35.25" customHeight="1">
      <c r="A664" s="150" t="s">
        <v>185</v>
      </c>
      <c r="B664" s="165" t="s">
        <v>70</v>
      </c>
      <c r="C664" s="153" t="s">
        <v>186</v>
      </c>
      <c r="D664" s="153" t="s">
        <v>127</v>
      </c>
      <c r="E664" s="154" t="s">
        <v>10726</v>
      </c>
      <c r="F664" s="155" t="s">
        <v>27</v>
      </c>
      <c r="G664" s="155" t="s">
        <v>189</v>
      </c>
      <c r="H664" s="155" t="s">
        <v>12613</v>
      </c>
      <c r="I664" s="166" t="s">
        <v>859</v>
      </c>
      <c r="J664" s="160" t="s">
        <v>422</v>
      </c>
      <c r="K664" s="159"/>
      <c r="L664" s="160"/>
      <c r="M664" s="159"/>
      <c r="N664" s="158" t="s">
        <v>3708</v>
      </c>
      <c r="O664" s="158" t="s">
        <v>366</v>
      </c>
      <c r="P664" s="158" t="s">
        <v>442</v>
      </c>
      <c r="Q664" s="162" t="s">
        <v>12241</v>
      </c>
      <c r="R664" s="162" t="s">
        <v>14503</v>
      </c>
      <c r="S664" s="163" t="s">
        <v>253</v>
      </c>
      <c r="T664" s="167" t="s">
        <v>1545</v>
      </c>
      <c r="U664" s="149"/>
      <c r="V664" s="149"/>
      <c r="W664" s="164" t="str">
        <f>VLOOKUP(TRIM(X664),X10:Y88,2,FALSE)</f>
        <v>Frank</v>
      </c>
      <c r="X664" s="11" t="str">
        <f t="shared" si="23"/>
        <v>6.5.1</v>
      </c>
      <c r="Y664" s="83"/>
      <c r="AA664" s="1">
        <f t="shared" si="22"/>
        <v>35</v>
      </c>
    </row>
    <row r="665" spans="1:27" ht="35.25" customHeight="1">
      <c r="A665" s="150" t="s">
        <v>185</v>
      </c>
      <c r="B665" s="165" t="s">
        <v>70</v>
      </c>
      <c r="C665" s="153" t="s">
        <v>186</v>
      </c>
      <c r="D665" s="153" t="s">
        <v>127</v>
      </c>
      <c r="E665" s="154" t="s">
        <v>10727</v>
      </c>
      <c r="F665" s="155" t="s">
        <v>419</v>
      </c>
      <c r="G665" s="155" t="s">
        <v>59</v>
      </c>
      <c r="H665" s="155" t="s">
        <v>12941</v>
      </c>
      <c r="I665" s="166" t="s">
        <v>11894</v>
      </c>
      <c r="J665" s="160"/>
      <c r="K665" s="159"/>
      <c r="L665" s="160"/>
      <c r="M665" s="159"/>
      <c r="N665" s="158"/>
      <c r="O665" s="158" t="s">
        <v>366</v>
      </c>
      <c r="P665" s="158" t="s">
        <v>442</v>
      </c>
      <c r="Q665" s="162" t="s">
        <v>12242</v>
      </c>
      <c r="R665" s="162" t="s">
        <v>272</v>
      </c>
      <c r="S665" s="163" t="s">
        <v>253</v>
      </c>
      <c r="T665" s="148" t="s">
        <v>1545</v>
      </c>
      <c r="U665" s="149"/>
      <c r="V665" s="149"/>
      <c r="W665" s="164" t="str">
        <f>VLOOKUP(TRIM(X665),X10:Y88,2,FALSE)</f>
        <v>Frank</v>
      </c>
      <c r="X665" s="11" t="str">
        <f t="shared" si="23"/>
        <v>6.5.1</v>
      </c>
      <c r="Y665" s="83"/>
      <c r="AA665" s="1">
        <f t="shared" ref="AA665:AA728" si="24">LEN(I665)</f>
        <v>41</v>
      </c>
    </row>
    <row r="666" spans="1:27" ht="35.25" customHeight="1">
      <c r="A666" s="150" t="s">
        <v>185</v>
      </c>
      <c r="B666" s="165" t="s">
        <v>70</v>
      </c>
      <c r="C666" s="153" t="s">
        <v>186</v>
      </c>
      <c r="D666" s="153" t="s">
        <v>6905</v>
      </c>
      <c r="E666" s="154" t="s">
        <v>10728</v>
      </c>
      <c r="F666" s="155" t="s">
        <v>27</v>
      </c>
      <c r="G666" s="155" t="s">
        <v>189</v>
      </c>
      <c r="H666" s="155" t="s">
        <v>12614</v>
      </c>
      <c r="I666" s="166" t="s">
        <v>12924</v>
      </c>
      <c r="J666" s="160" t="s">
        <v>7343</v>
      </c>
      <c r="K666" s="159"/>
      <c r="L666" s="160"/>
      <c r="M666" s="159"/>
      <c r="N666" s="158" t="s">
        <v>11696</v>
      </c>
      <c r="O666" s="158" t="s">
        <v>366</v>
      </c>
      <c r="P666" s="158" t="s">
        <v>7218</v>
      </c>
      <c r="Q666" s="162" t="s">
        <v>12243</v>
      </c>
      <c r="R666" s="162" t="s">
        <v>13302</v>
      </c>
      <c r="S666" s="163" t="s">
        <v>13301</v>
      </c>
      <c r="T666" s="167" t="s">
        <v>1545</v>
      </c>
      <c r="U666" s="149"/>
      <c r="V666" s="149"/>
      <c r="W666" s="164" t="str">
        <f>VLOOKUP(TRIM(X666),X10:Y88,2,FALSE)</f>
        <v>Frank</v>
      </c>
      <c r="X666" s="11" t="str">
        <f t="shared" si="23"/>
        <v>6.15</v>
      </c>
      <c r="Y666" s="83"/>
      <c r="AA666" s="1">
        <f t="shared" si="24"/>
        <v>36</v>
      </c>
    </row>
    <row r="667" spans="1:27" ht="35.25" customHeight="1">
      <c r="A667" s="150" t="s">
        <v>185</v>
      </c>
      <c r="B667" s="165" t="s">
        <v>70</v>
      </c>
      <c r="C667" s="153" t="s">
        <v>186</v>
      </c>
      <c r="D667" s="153" t="s">
        <v>6905</v>
      </c>
      <c r="E667" s="154" t="s">
        <v>10729</v>
      </c>
      <c r="F667" s="155" t="s">
        <v>27</v>
      </c>
      <c r="G667" s="155" t="s">
        <v>189</v>
      </c>
      <c r="H667" s="155" t="s">
        <v>12615</v>
      </c>
      <c r="I667" s="166" t="s">
        <v>12924</v>
      </c>
      <c r="J667" s="160" t="s">
        <v>7343</v>
      </c>
      <c r="K667" s="159"/>
      <c r="L667" s="160"/>
      <c r="M667" s="159"/>
      <c r="N667" s="158" t="s">
        <v>11696</v>
      </c>
      <c r="O667" s="158" t="s">
        <v>366</v>
      </c>
      <c r="P667" s="158" t="s">
        <v>7218</v>
      </c>
      <c r="Q667" s="162" t="s">
        <v>12244</v>
      </c>
      <c r="R667" s="162" t="s">
        <v>496</v>
      </c>
      <c r="S667" s="176" t="s">
        <v>496</v>
      </c>
      <c r="T667" s="148" t="s">
        <v>1545</v>
      </c>
      <c r="U667" s="149"/>
      <c r="V667" s="149"/>
      <c r="W667" s="164" t="str">
        <f>VLOOKUP(TRIM(X667),X10:Y88,2,FALSE)</f>
        <v>Frank</v>
      </c>
      <c r="X667" s="11" t="str">
        <f t="shared" si="23"/>
        <v>6.15</v>
      </c>
      <c r="Y667" s="83"/>
      <c r="AA667" s="1">
        <f t="shared" si="24"/>
        <v>36</v>
      </c>
    </row>
    <row r="668" spans="1:27" ht="35.25" customHeight="1">
      <c r="A668" s="150" t="s">
        <v>185</v>
      </c>
      <c r="B668" s="165" t="s">
        <v>70</v>
      </c>
      <c r="C668" s="153" t="s">
        <v>186</v>
      </c>
      <c r="D668" s="153" t="s">
        <v>6905</v>
      </c>
      <c r="E668" s="154" t="s">
        <v>10730</v>
      </c>
      <c r="F668" s="155" t="s">
        <v>27</v>
      </c>
      <c r="G668" s="155" t="s">
        <v>189</v>
      </c>
      <c r="H668" s="155" t="s">
        <v>12616</v>
      </c>
      <c r="I668" s="166" t="s">
        <v>12924</v>
      </c>
      <c r="J668" s="160" t="s">
        <v>7343</v>
      </c>
      <c r="K668" s="159"/>
      <c r="L668" s="160"/>
      <c r="M668" s="159"/>
      <c r="N668" s="158" t="s">
        <v>11696</v>
      </c>
      <c r="O668" s="158" t="s">
        <v>366</v>
      </c>
      <c r="P668" s="158" t="s">
        <v>7218</v>
      </c>
      <c r="Q668" s="162" t="s">
        <v>12245</v>
      </c>
      <c r="R668" s="162" t="s">
        <v>496</v>
      </c>
      <c r="S668" s="176" t="s">
        <v>496</v>
      </c>
      <c r="T668" s="167" t="s">
        <v>1545</v>
      </c>
      <c r="U668" s="149"/>
      <c r="V668" s="149"/>
      <c r="W668" s="164" t="str">
        <f>VLOOKUP(TRIM(X668),X10:Y88,2,FALSE)</f>
        <v>Frank</v>
      </c>
      <c r="X668" s="11" t="str">
        <f t="shared" ref="X668:X731" si="25">IF(ISNONTEXT(D668),"" &amp; D668 &amp;"",T(D668))</f>
        <v>6.15</v>
      </c>
      <c r="Y668" s="83"/>
      <c r="AA668" s="1">
        <f t="shared" si="24"/>
        <v>36</v>
      </c>
    </row>
    <row r="669" spans="1:27" ht="35.25" customHeight="1">
      <c r="A669" s="150" t="s">
        <v>185</v>
      </c>
      <c r="B669" s="165" t="s">
        <v>70</v>
      </c>
      <c r="C669" s="153" t="s">
        <v>186</v>
      </c>
      <c r="D669" s="153" t="s">
        <v>6905</v>
      </c>
      <c r="E669" s="154" t="s">
        <v>10731</v>
      </c>
      <c r="F669" s="155" t="s">
        <v>27</v>
      </c>
      <c r="G669" s="155" t="s">
        <v>189</v>
      </c>
      <c r="H669" s="155" t="s">
        <v>12617</v>
      </c>
      <c r="I669" s="166" t="s">
        <v>12924</v>
      </c>
      <c r="J669" s="160" t="s">
        <v>7343</v>
      </c>
      <c r="K669" s="159"/>
      <c r="L669" s="160"/>
      <c r="M669" s="159"/>
      <c r="N669" s="158" t="s">
        <v>11696</v>
      </c>
      <c r="O669" s="158" t="s">
        <v>366</v>
      </c>
      <c r="P669" s="158" t="s">
        <v>7218</v>
      </c>
      <c r="Q669" s="162" t="s">
        <v>12246</v>
      </c>
      <c r="R669" s="162" t="s">
        <v>496</v>
      </c>
      <c r="S669" s="176" t="s">
        <v>496</v>
      </c>
      <c r="T669" s="148" t="s">
        <v>1545</v>
      </c>
      <c r="U669" s="149"/>
      <c r="V669" s="149"/>
      <c r="W669" s="164" t="str">
        <f>VLOOKUP(TRIM(X669),X10:Y88,2,FALSE)</f>
        <v>Frank</v>
      </c>
      <c r="X669" s="11" t="str">
        <f t="shared" si="25"/>
        <v>6.15</v>
      </c>
      <c r="Y669" s="83"/>
      <c r="AA669" s="1">
        <f t="shared" si="24"/>
        <v>36</v>
      </c>
    </row>
    <row r="670" spans="1:27" ht="35.25" customHeight="1">
      <c r="A670" s="150" t="s">
        <v>185</v>
      </c>
      <c r="B670" s="165" t="s">
        <v>70</v>
      </c>
      <c r="C670" s="153" t="s">
        <v>186</v>
      </c>
      <c r="D670" s="153" t="s">
        <v>6905</v>
      </c>
      <c r="E670" s="154" t="s">
        <v>10732</v>
      </c>
      <c r="F670" s="155" t="s">
        <v>27</v>
      </c>
      <c r="G670" s="155" t="s">
        <v>189</v>
      </c>
      <c r="H670" s="155" t="s">
        <v>12618</v>
      </c>
      <c r="I670" s="166" t="s">
        <v>12924</v>
      </c>
      <c r="J670" s="160" t="s">
        <v>7343</v>
      </c>
      <c r="K670" s="159"/>
      <c r="L670" s="160"/>
      <c r="M670" s="159"/>
      <c r="N670" s="158" t="s">
        <v>11696</v>
      </c>
      <c r="O670" s="158" t="s">
        <v>366</v>
      </c>
      <c r="P670" s="158" t="s">
        <v>7218</v>
      </c>
      <c r="Q670" s="162" t="s">
        <v>8170</v>
      </c>
      <c r="R670" s="162" t="s">
        <v>272</v>
      </c>
      <c r="S670" s="163" t="s">
        <v>253</v>
      </c>
      <c r="T670" s="167" t="s">
        <v>1545</v>
      </c>
      <c r="U670" s="149"/>
      <c r="V670" s="149"/>
      <c r="W670" s="164" t="str">
        <f>VLOOKUP(TRIM(X670),X10:Y88,2,FALSE)</f>
        <v>Frank</v>
      </c>
      <c r="X670" s="11" t="str">
        <f t="shared" si="25"/>
        <v>6.15</v>
      </c>
      <c r="Y670" s="83"/>
      <c r="AA670" s="1">
        <f t="shared" si="24"/>
        <v>36</v>
      </c>
    </row>
    <row r="671" spans="1:27" ht="35.25" customHeight="1">
      <c r="A671" s="150" t="s">
        <v>185</v>
      </c>
      <c r="B671" s="165" t="s">
        <v>70</v>
      </c>
      <c r="C671" s="153" t="s">
        <v>186</v>
      </c>
      <c r="D671" s="153" t="s">
        <v>6905</v>
      </c>
      <c r="E671" s="154" t="s">
        <v>10733</v>
      </c>
      <c r="F671" s="155" t="s">
        <v>27</v>
      </c>
      <c r="G671" s="155" t="s">
        <v>189</v>
      </c>
      <c r="H671" s="155" t="s">
        <v>12619</v>
      </c>
      <c r="I671" s="166" t="s">
        <v>12924</v>
      </c>
      <c r="J671" s="160" t="s">
        <v>7343</v>
      </c>
      <c r="K671" s="159"/>
      <c r="L671" s="160"/>
      <c r="M671" s="159"/>
      <c r="N671" s="158" t="s">
        <v>11696</v>
      </c>
      <c r="O671" s="158" t="s">
        <v>366</v>
      </c>
      <c r="P671" s="158" t="s">
        <v>7218</v>
      </c>
      <c r="Q671" s="162" t="s">
        <v>12247</v>
      </c>
      <c r="R671" s="162" t="s">
        <v>13304</v>
      </c>
      <c r="S671" s="163" t="s">
        <v>13303</v>
      </c>
      <c r="T671" s="148" t="s">
        <v>1545</v>
      </c>
      <c r="U671" s="149"/>
      <c r="V671" s="149"/>
      <c r="W671" s="164" t="str">
        <f>VLOOKUP(TRIM(X671),X10:Y88,2,FALSE)</f>
        <v>Frank</v>
      </c>
      <c r="X671" s="11" t="str">
        <f t="shared" si="25"/>
        <v>6.15</v>
      </c>
      <c r="Y671" s="83"/>
      <c r="AA671" s="1">
        <f t="shared" si="24"/>
        <v>36</v>
      </c>
    </row>
    <row r="672" spans="1:27" ht="35.25" customHeight="1">
      <c r="A672" s="150" t="s">
        <v>185</v>
      </c>
      <c r="B672" s="165" t="s">
        <v>70</v>
      </c>
      <c r="C672" s="153" t="s">
        <v>186</v>
      </c>
      <c r="D672" s="153" t="s">
        <v>6905</v>
      </c>
      <c r="E672" s="154" t="s">
        <v>10734</v>
      </c>
      <c r="F672" s="155" t="s">
        <v>27</v>
      </c>
      <c r="G672" s="155" t="s">
        <v>189</v>
      </c>
      <c r="H672" s="155" t="s">
        <v>12620</v>
      </c>
      <c r="I672" s="166" t="s">
        <v>12924</v>
      </c>
      <c r="J672" s="160" t="s">
        <v>7343</v>
      </c>
      <c r="K672" s="159"/>
      <c r="L672" s="160"/>
      <c r="M672" s="159"/>
      <c r="N672" s="158" t="s">
        <v>11696</v>
      </c>
      <c r="O672" s="158" t="s">
        <v>366</v>
      </c>
      <c r="P672" s="158" t="s">
        <v>7218</v>
      </c>
      <c r="Q672" s="162" t="s">
        <v>12248</v>
      </c>
      <c r="R672" s="162" t="s">
        <v>13310</v>
      </c>
      <c r="S672" s="163" t="s">
        <v>13309</v>
      </c>
      <c r="T672" s="167" t="s">
        <v>1545</v>
      </c>
      <c r="U672" s="149"/>
      <c r="V672" s="149"/>
      <c r="W672" s="164" t="str">
        <f>VLOOKUP(TRIM(X672),X10:Y88,2,FALSE)</f>
        <v>Frank</v>
      </c>
      <c r="X672" s="11" t="str">
        <f t="shared" si="25"/>
        <v>6.15</v>
      </c>
      <c r="Y672" s="83"/>
      <c r="AA672" s="1">
        <f t="shared" si="24"/>
        <v>36</v>
      </c>
    </row>
    <row r="673" spans="1:27" ht="35.25" customHeight="1">
      <c r="A673" s="150" t="s">
        <v>185</v>
      </c>
      <c r="B673" s="165" t="s">
        <v>70</v>
      </c>
      <c r="C673" s="153" t="s">
        <v>186</v>
      </c>
      <c r="D673" s="153" t="s">
        <v>6905</v>
      </c>
      <c r="E673" s="154" t="s">
        <v>10735</v>
      </c>
      <c r="F673" s="155" t="s">
        <v>27</v>
      </c>
      <c r="G673" s="155" t="s">
        <v>189</v>
      </c>
      <c r="H673" s="155" t="s">
        <v>12621</v>
      </c>
      <c r="I673" s="166" t="s">
        <v>12924</v>
      </c>
      <c r="J673" s="160" t="s">
        <v>7343</v>
      </c>
      <c r="K673" s="159"/>
      <c r="L673" s="160"/>
      <c r="M673" s="159"/>
      <c r="N673" s="158" t="s">
        <v>11696</v>
      </c>
      <c r="O673" s="158" t="s">
        <v>366</v>
      </c>
      <c r="P673" s="158" t="s">
        <v>7218</v>
      </c>
      <c r="Q673" s="162" t="s">
        <v>12249</v>
      </c>
      <c r="R673" s="162" t="s">
        <v>13308</v>
      </c>
      <c r="S673" s="163" t="s">
        <v>13307</v>
      </c>
      <c r="T673" s="148" t="s">
        <v>1545</v>
      </c>
      <c r="U673" s="149"/>
      <c r="V673" s="149"/>
      <c r="W673" s="164" t="str">
        <f>VLOOKUP(TRIM(X673),X10:Y88,2,FALSE)</f>
        <v>Frank</v>
      </c>
      <c r="X673" s="11" t="str">
        <f t="shared" si="25"/>
        <v>6.15</v>
      </c>
      <c r="Y673" s="83"/>
      <c r="AA673" s="1">
        <f t="shared" si="24"/>
        <v>36</v>
      </c>
    </row>
    <row r="674" spans="1:27" ht="35.25" customHeight="1">
      <c r="A674" s="150" t="s">
        <v>185</v>
      </c>
      <c r="B674" s="165" t="s">
        <v>70</v>
      </c>
      <c r="C674" s="153" t="s">
        <v>186</v>
      </c>
      <c r="D674" s="153" t="s">
        <v>6905</v>
      </c>
      <c r="E674" s="154" t="s">
        <v>10736</v>
      </c>
      <c r="F674" s="155" t="s">
        <v>27</v>
      </c>
      <c r="G674" s="155" t="s">
        <v>189</v>
      </c>
      <c r="H674" s="155" t="s">
        <v>12622</v>
      </c>
      <c r="I674" s="166" t="s">
        <v>12924</v>
      </c>
      <c r="J674" s="160" t="s">
        <v>7343</v>
      </c>
      <c r="K674" s="159"/>
      <c r="L674" s="160"/>
      <c r="M674" s="159"/>
      <c r="N674" s="158" t="s">
        <v>11696</v>
      </c>
      <c r="O674" s="158" t="s">
        <v>366</v>
      </c>
      <c r="P674" s="158" t="s">
        <v>7218</v>
      </c>
      <c r="Q674" s="162" t="s">
        <v>12250</v>
      </c>
      <c r="R674" s="162" t="s">
        <v>496</v>
      </c>
      <c r="S674" s="176" t="s">
        <v>496</v>
      </c>
      <c r="T674" s="167" t="s">
        <v>1545</v>
      </c>
      <c r="U674" s="149"/>
      <c r="V674" s="149"/>
      <c r="W674" s="164" t="str">
        <f>VLOOKUP(TRIM(X674),X10:Y88,2,FALSE)</f>
        <v>Frank</v>
      </c>
      <c r="X674" s="11" t="str">
        <f t="shared" si="25"/>
        <v>6.15</v>
      </c>
      <c r="Y674" s="83"/>
      <c r="AA674" s="1">
        <f t="shared" si="24"/>
        <v>36</v>
      </c>
    </row>
    <row r="675" spans="1:27" ht="35.25" customHeight="1">
      <c r="A675" s="150" t="s">
        <v>185</v>
      </c>
      <c r="B675" s="165" t="s">
        <v>70</v>
      </c>
      <c r="C675" s="153" t="s">
        <v>186</v>
      </c>
      <c r="D675" s="153" t="s">
        <v>6905</v>
      </c>
      <c r="E675" s="154" t="s">
        <v>10737</v>
      </c>
      <c r="F675" s="155" t="s">
        <v>434</v>
      </c>
      <c r="G675" s="155" t="s">
        <v>189</v>
      </c>
      <c r="H675" s="155" t="s">
        <v>12528</v>
      </c>
      <c r="I675" s="166" t="s">
        <v>859</v>
      </c>
      <c r="J675" s="160"/>
      <c r="K675" s="159"/>
      <c r="L675" s="160"/>
      <c r="M675" s="159"/>
      <c r="N675" s="158"/>
      <c r="O675" s="158" t="s">
        <v>366</v>
      </c>
      <c r="P675" s="158" t="s">
        <v>7218</v>
      </c>
      <c r="Q675" s="162" t="s">
        <v>12251</v>
      </c>
      <c r="R675" s="162" t="s">
        <v>496</v>
      </c>
      <c r="S675" s="176" t="s">
        <v>496</v>
      </c>
      <c r="T675" s="148" t="s">
        <v>1545</v>
      </c>
      <c r="U675" s="149"/>
      <c r="V675" s="149"/>
      <c r="W675" s="164" t="str">
        <f>VLOOKUP(TRIM(X675),X10:Y88,2,FALSE)</f>
        <v>Frank</v>
      </c>
      <c r="X675" s="11" t="str">
        <f t="shared" si="25"/>
        <v>6.15</v>
      </c>
      <c r="Y675" s="83"/>
      <c r="AA675" s="1">
        <f t="shared" si="24"/>
        <v>35</v>
      </c>
    </row>
    <row r="676" spans="1:27" ht="35.25" customHeight="1">
      <c r="A676" s="150" t="s">
        <v>185</v>
      </c>
      <c r="B676" s="165" t="s">
        <v>70</v>
      </c>
      <c r="C676" s="153" t="s">
        <v>186</v>
      </c>
      <c r="D676" s="153" t="s">
        <v>127</v>
      </c>
      <c r="E676" s="154" t="s">
        <v>10738</v>
      </c>
      <c r="F676" s="155" t="s">
        <v>27</v>
      </c>
      <c r="G676" s="155" t="s">
        <v>189</v>
      </c>
      <c r="H676" s="155" t="s">
        <v>12623</v>
      </c>
      <c r="I676" s="166" t="s">
        <v>14553</v>
      </c>
      <c r="J676" s="160" t="s">
        <v>455</v>
      </c>
      <c r="K676" s="159"/>
      <c r="L676" s="160"/>
      <c r="M676" s="159"/>
      <c r="N676" s="158" t="s">
        <v>1603</v>
      </c>
      <c r="O676" s="158" t="s">
        <v>366</v>
      </c>
      <c r="P676" s="158" t="s">
        <v>442</v>
      </c>
      <c r="Q676" s="162" t="s">
        <v>12252</v>
      </c>
      <c r="R676" s="162" t="s">
        <v>12994</v>
      </c>
      <c r="S676" s="163" t="s">
        <v>12994</v>
      </c>
      <c r="T676" s="167" t="s">
        <v>432</v>
      </c>
      <c r="U676" s="149"/>
      <c r="V676" s="149"/>
      <c r="W676" s="164" t="str">
        <f>VLOOKUP(TRIM(X676),X10:Y88,2,FALSE)</f>
        <v>Frank</v>
      </c>
      <c r="X676" s="11" t="str">
        <f t="shared" si="25"/>
        <v>6.5.1</v>
      </c>
      <c r="Y676" s="83"/>
      <c r="AA676" s="1">
        <f t="shared" si="24"/>
        <v>96</v>
      </c>
    </row>
    <row r="677" spans="1:27" ht="35.25" customHeight="1">
      <c r="A677" s="150" t="s">
        <v>185</v>
      </c>
      <c r="B677" s="165" t="s">
        <v>70</v>
      </c>
      <c r="C677" s="153" t="s">
        <v>186</v>
      </c>
      <c r="D677" s="153" t="s">
        <v>127</v>
      </c>
      <c r="E677" s="154" t="s">
        <v>10739</v>
      </c>
      <c r="F677" s="155" t="s">
        <v>434</v>
      </c>
      <c r="G677" s="155" t="s">
        <v>189</v>
      </c>
      <c r="H677" s="155" t="s">
        <v>12529</v>
      </c>
      <c r="I677" s="166" t="s">
        <v>563</v>
      </c>
      <c r="J677" s="160"/>
      <c r="K677" s="159"/>
      <c r="L677" s="160"/>
      <c r="M677" s="159"/>
      <c r="N677" s="158"/>
      <c r="O677" s="158" t="s">
        <v>366</v>
      </c>
      <c r="P677" s="158" t="s">
        <v>442</v>
      </c>
      <c r="Q677" s="162" t="s">
        <v>12270</v>
      </c>
      <c r="R677" s="162" t="s">
        <v>14517</v>
      </c>
      <c r="S677" s="176" t="s">
        <v>496</v>
      </c>
      <c r="T677" s="148" t="s">
        <v>7677</v>
      </c>
      <c r="U677" s="149"/>
      <c r="V677" s="149"/>
      <c r="W677" s="164" t="str">
        <f>VLOOKUP(TRIM(X677),X10:Y88,2,FALSE)</f>
        <v>Frank</v>
      </c>
      <c r="X677" s="11" t="str">
        <f t="shared" si="25"/>
        <v>6.5.1</v>
      </c>
      <c r="Y677" s="83"/>
      <c r="AA677" s="1">
        <f t="shared" si="24"/>
        <v>6</v>
      </c>
    </row>
    <row r="678" spans="1:27" ht="35.25" customHeight="1">
      <c r="A678" s="150" t="s">
        <v>185</v>
      </c>
      <c r="B678" s="165" t="s">
        <v>70</v>
      </c>
      <c r="C678" s="153" t="s">
        <v>186</v>
      </c>
      <c r="D678" s="153" t="s">
        <v>164</v>
      </c>
      <c r="E678" s="154" t="s">
        <v>10740</v>
      </c>
      <c r="F678" s="155" t="s">
        <v>12065</v>
      </c>
      <c r="G678" s="155" t="s">
        <v>189</v>
      </c>
      <c r="H678" s="155" t="s">
        <v>12271</v>
      </c>
      <c r="I678" s="166" t="s">
        <v>12272</v>
      </c>
      <c r="J678" s="160" t="s">
        <v>622</v>
      </c>
      <c r="K678" s="159"/>
      <c r="L678" s="160"/>
      <c r="M678" s="159"/>
      <c r="N678" s="158"/>
      <c r="O678" s="158" t="s">
        <v>366</v>
      </c>
      <c r="P678" s="158" t="s">
        <v>624</v>
      </c>
      <c r="Q678" s="162" t="s">
        <v>12273</v>
      </c>
      <c r="R678" s="162" t="s">
        <v>13504</v>
      </c>
      <c r="S678" s="163" t="s">
        <v>13503</v>
      </c>
      <c r="T678" s="167" t="s">
        <v>12274</v>
      </c>
      <c r="U678" s="149"/>
      <c r="V678" s="149"/>
      <c r="W678" s="164" t="str">
        <f>VLOOKUP(TRIM(X678),X10:Y88,2,FALSE)</f>
        <v>Dario</v>
      </c>
      <c r="X678" s="11" t="str">
        <f t="shared" si="25"/>
        <v>6.10</v>
      </c>
      <c r="Y678" s="83"/>
      <c r="AA678" s="1">
        <f t="shared" si="24"/>
        <v>19</v>
      </c>
    </row>
    <row r="679" spans="1:27" ht="35.25" customHeight="1">
      <c r="A679" s="150" t="s">
        <v>185</v>
      </c>
      <c r="B679" s="165" t="s">
        <v>70</v>
      </c>
      <c r="C679" s="153" t="s">
        <v>186</v>
      </c>
      <c r="D679" s="153" t="s">
        <v>153</v>
      </c>
      <c r="E679" s="154" t="s">
        <v>10741</v>
      </c>
      <c r="F679" s="155" t="s">
        <v>27</v>
      </c>
      <c r="G679" s="155" t="s">
        <v>189</v>
      </c>
      <c r="H679" s="155" t="s">
        <v>12624</v>
      </c>
      <c r="I679" s="166" t="s">
        <v>14525</v>
      </c>
      <c r="J679" s="160" t="s">
        <v>455</v>
      </c>
      <c r="K679" s="159"/>
      <c r="L679" s="160"/>
      <c r="M679" s="159"/>
      <c r="N679" s="158" t="s">
        <v>1603</v>
      </c>
      <c r="O679" s="158" t="s">
        <v>366</v>
      </c>
      <c r="P679" s="158" t="s">
        <v>442</v>
      </c>
      <c r="Q679" s="162" t="s">
        <v>12275</v>
      </c>
      <c r="R679" s="162" t="s">
        <v>13377</v>
      </c>
      <c r="S679" s="163" t="s">
        <v>13376</v>
      </c>
      <c r="T679" s="148" t="s">
        <v>1229</v>
      </c>
      <c r="U679" s="149"/>
      <c r="V679" s="149"/>
      <c r="W679" s="164" t="str">
        <f>VLOOKUP(TRIM(X679),X10:Y88,2,FALSE)</f>
        <v>Puneet</v>
      </c>
      <c r="X679" s="11" t="str">
        <f t="shared" si="25"/>
        <v>6.5.11</v>
      </c>
      <c r="Y679" s="83"/>
      <c r="AA679" s="1">
        <f t="shared" si="24"/>
        <v>49</v>
      </c>
    </row>
    <row r="680" spans="1:27" ht="35.25" customHeight="1">
      <c r="A680" s="150" t="s">
        <v>185</v>
      </c>
      <c r="B680" s="165" t="s">
        <v>70</v>
      </c>
      <c r="C680" s="153" t="s">
        <v>186</v>
      </c>
      <c r="D680" s="153" t="s">
        <v>133</v>
      </c>
      <c r="E680" s="154" t="s">
        <v>10742</v>
      </c>
      <c r="F680" s="155" t="s">
        <v>27</v>
      </c>
      <c r="G680" s="155" t="s">
        <v>189</v>
      </c>
      <c r="H680" s="155" t="s">
        <v>12625</v>
      </c>
      <c r="I680" s="166" t="s">
        <v>859</v>
      </c>
      <c r="J680" s="160" t="s">
        <v>422</v>
      </c>
      <c r="K680" s="159"/>
      <c r="L680" s="160"/>
      <c r="M680" s="159"/>
      <c r="N680" s="158" t="s">
        <v>3708</v>
      </c>
      <c r="O680" s="158" t="s">
        <v>366</v>
      </c>
      <c r="P680" s="158" t="s">
        <v>442</v>
      </c>
      <c r="Q680" s="162" t="s">
        <v>12276</v>
      </c>
      <c r="R680" s="162" t="s">
        <v>13214</v>
      </c>
      <c r="S680" s="163" t="s">
        <v>13215</v>
      </c>
      <c r="T680" s="167" t="s">
        <v>848</v>
      </c>
      <c r="U680" s="149"/>
      <c r="V680" s="149"/>
      <c r="W680" s="164" t="str">
        <f>VLOOKUP(TRIM(X680),X10:Y88,2,FALSE)</f>
        <v>Frank</v>
      </c>
      <c r="X680" s="11" t="str">
        <f t="shared" si="25"/>
        <v>6.5.3</v>
      </c>
      <c r="Y680" s="83"/>
      <c r="AA680" s="1">
        <f t="shared" si="24"/>
        <v>35</v>
      </c>
    </row>
    <row r="681" spans="1:27" ht="35.25" customHeight="1">
      <c r="A681" s="150" t="s">
        <v>185</v>
      </c>
      <c r="B681" s="165" t="s">
        <v>70</v>
      </c>
      <c r="C681" s="153" t="s">
        <v>186</v>
      </c>
      <c r="D681" s="153" t="s">
        <v>127</v>
      </c>
      <c r="E681" s="154" t="s">
        <v>10743</v>
      </c>
      <c r="F681" s="155" t="s">
        <v>27</v>
      </c>
      <c r="G681" s="155" t="s">
        <v>189</v>
      </c>
      <c r="H681" s="155" t="s">
        <v>12626</v>
      </c>
      <c r="I681" s="166" t="s">
        <v>859</v>
      </c>
      <c r="J681" s="160" t="s">
        <v>422</v>
      </c>
      <c r="K681" s="159"/>
      <c r="L681" s="160"/>
      <c r="M681" s="159"/>
      <c r="N681" s="158" t="s">
        <v>3708</v>
      </c>
      <c r="O681" s="158" t="s">
        <v>366</v>
      </c>
      <c r="P681" s="158" t="s">
        <v>442</v>
      </c>
      <c r="Q681" s="162" t="s">
        <v>12277</v>
      </c>
      <c r="R681" s="162" t="s">
        <v>13570</v>
      </c>
      <c r="S681" s="163" t="s">
        <v>13571</v>
      </c>
      <c r="T681" s="148" t="s">
        <v>848</v>
      </c>
      <c r="U681" s="149"/>
      <c r="V681" s="149"/>
      <c r="W681" s="164" t="str">
        <f>VLOOKUP(TRIM(X681),X10:Y88,2,FALSE)</f>
        <v>Frank</v>
      </c>
      <c r="X681" s="11" t="str">
        <f t="shared" si="25"/>
        <v>6.5.1</v>
      </c>
      <c r="Y681" s="83"/>
      <c r="AA681" s="1">
        <f t="shared" si="24"/>
        <v>35</v>
      </c>
    </row>
    <row r="682" spans="1:27" ht="35.25" customHeight="1">
      <c r="A682" s="150" t="s">
        <v>185</v>
      </c>
      <c r="B682" s="165" t="s">
        <v>70</v>
      </c>
      <c r="C682" s="153" t="s">
        <v>186</v>
      </c>
      <c r="D682" s="153" t="s">
        <v>149</v>
      </c>
      <c r="E682" s="154" t="s">
        <v>10744</v>
      </c>
      <c r="F682" s="155" t="s">
        <v>27</v>
      </c>
      <c r="G682" s="155" t="s">
        <v>189</v>
      </c>
      <c r="H682" s="155" t="s">
        <v>12627</v>
      </c>
      <c r="I682" s="166" t="s">
        <v>1283</v>
      </c>
      <c r="J682" s="160" t="s">
        <v>422</v>
      </c>
      <c r="K682" s="159"/>
      <c r="L682" s="160"/>
      <c r="M682" s="159"/>
      <c r="N682" s="158" t="s">
        <v>3708</v>
      </c>
      <c r="O682" s="158" t="s">
        <v>366</v>
      </c>
      <c r="P682" s="158" t="s">
        <v>442</v>
      </c>
      <c r="Q682" s="162" t="s">
        <v>7661</v>
      </c>
      <c r="R682" s="162" t="s">
        <v>496</v>
      </c>
      <c r="S682" s="176" t="s">
        <v>496</v>
      </c>
      <c r="T682" s="167" t="s">
        <v>12278</v>
      </c>
      <c r="U682" s="149"/>
      <c r="V682" s="149"/>
      <c r="W682" s="164" t="str">
        <f>VLOOKUP(TRIM(X682),X10:Y88,2,FALSE)</f>
        <v>Frank</v>
      </c>
      <c r="X682" s="11" t="str">
        <f t="shared" si="25"/>
        <v>6.5.9</v>
      </c>
      <c r="Y682" s="83"/>
      <c r="AA682" s="1">
        <f t="shared" si="24"/>
        <v>3</v>
      </c>
    </row>
    <row r="683" spans="1:27" ht="35.25" customHeight="1">
      <c r="A683" s="150" t="s">
        <v>185</v>
      </c>
      <c r="B683" s="165" t="s">
        <v>70</v>
      </c>
      <c r="C683" s="153" t="s">
        <v>186</v>
      </c>
      <c r="D683" s="153" t="s">
        <v>149</v>
      </c>
      <c r="E683" s="154" t="s">
        <v>10745</v>
      </c>
      <c r="F683" s="155" t="s">
        <v>27</v>
      </c>
      <c r="G683" s="155" t="s">
        <v>189</v>
      </c>
      <c r="H683" s="155" t="s">
        <v>12628</v>
      </c>
      <c r="I683" s="166" t="s">
        <v>1283</v>
      </c>
      <c r="J683" s="160" t="s">
        <v>422</v>
      </c>
      <c r="K683" s="159"/>
      <c r="L683" s="160"/>
      <c r="M683" s="159"/>
      <c r="N683" s="158" t="s">
        <v>3708</v>
      </c>
      <c r="O683" s="158" t="s">
        <v>366</v>
      </c>
      <c r="P683" s="158" t="s">
        <v>442</v>
      </c>
      <c r="Q683" s="162" t="s">
        <v>12279</v>
      </c>
      <c r="R683" s="162" t="s">
        <v>496</v>
      </c>
      <c r="S683" s="176" t="s">
        <v>496</v>
      </c>
      <c r="T683" s="148" t="s">
        <v>12278</v>
      </c>
      <c r="U683" s="149"/>
      <c r="V683" s="149"/>
      <c r="W683" s="164" t="str">
        <f>VLOOKUP(TRIM(X683),X10:Y88,2,FALSE)</f>
        <v>Frank</v>
      </c>
      <c r="X683" s="11" t="str">
        <f t="shared" si="25"/>
        <v>6.5.9</v>
      </c>
      <c r="Y683" s="83"/>
      <c r="AA683" s="1">
        <f t="shared" si="24"/>
        <v>3</v>
      </c>
    </row>
    <row r="684" spans="1:27" ht="35.25" customHeight="1">
      <c r="A684" s="150" t="s">
        <v>185</v>
      </c>
      <c r="B684" s="165" t="s">
        <v>70</v>
      </c>
      <c r="C684" s="153" t="s">
        <v>186</v>
      </c>
      <c r="D684" s="153" t="s">
        <v>149</v>
      </c>
      <c r="E684" s="154" t="s">
        <v>10746</v>
      </c>
      <c r="F684" s="155" t="s">
        <v>27</v>
      </c>
      <c r="G684" s="155" t="s">
        <v>189</v>
      </c>
      <c r="H684" s="155" t="s">
        <v>12629</v>
      </c>
      <c r="I684" s="166" t="s">
        <v>1283</v>
      </c>
      <c r="J684" s="160" t="s">
        <v>455</v>
      </c>
      <c r="K684" s="159"/>
      <c r="L684" s="160"/>
      <c r="M684" s="159"/>
      <c r="N684" s="158" t="s">
        <v>1603</v>
      </c>
      <c r="O684" s="158" t="s">
        <v>366</v>
      </c>
      <c r="P684" s="158" t="s">
        <v>442</v>
      </c>
      <c r="Q684" s="162" t="s">
        <v>12280</v>
      </c>
      <c r="R684" s="162" t="s">
        <v>496</v>
      </c>
      <c r="S684" s="176" t="s">
        <v>496</v>
      </c>
      <c r="T684" s="167" t="s">
        <v>12278</v>
      </c>
      <c r="U684" s="149"/>
      <c r="V684" s="149"/>
      <c r="W684" s="164" t="str">
        <f>VLOOKUP(TRIM(X684),X10:Y88,2,FALSE)</f>
        <v>Frank</v>
      </c>
      <c r="X684" s="11" t="str">
        <f t="shared" si="25"/>
        <v>6.5.9</v>
      </c>
      <c r="Y684" s="83"/>
      <c r="AA684" s="1">
        <f t="shared" si="24"/>
        <v>3</v>
      </c>
    </row>
    <row r="685" spans="1:27" ht="35.25" customHeight="1">
      <c r="A685" s="150" t="s">
        <v>185</v>
      </c>
      <c r="B685" s="165" t="s">
        <v>70</v>
      </c>
      <c r="C685" s="153" t="s">
        <v>186</v>
      </c>
      <c r="D685" s="153" t="s">
        <v>149</v>
      </c>
      <c r="E685" s="154" t="s">
        <v>10747</v>
      </c>
      <c r="F685" s="155" t="s">
        <v>27</v>
      </c>
      <c r="G685" s="155" t="s">
        <v>189</v>
      </c>
      <c r="H685" s="155" t="s">
        <v>12630</v>
      </c>
      <c r="I685" s="166" t="s">
        <v>1283</v>
      </c>
      <c r="J685" s="160" t="s">
        <v>455</v>
      </c>
      <c r="K685" s="159"/>
      <c r="L685" s="160"/>
      <c r="M685" s="159"/>
      <c r="N685" s="158" t="s">
        <v>1603</v>
      </c>
      <c r="O685" s="158" t="s">
        <v>366</v>
      </c>
      <c r="P685" s="158" t="s">
        <v>442</v>
      </c>
      <c r="Q685" s="162" t="s">
        <v>7667</v>
      </c>
      <c r="R685" s="162" t="s">
        <v>13522</v>
      </c>
      <c r="S685" s="163" t="s">
        <v>444</v>
      </c>
      <c r="T685" s="148" t="s">
        <v>12278</v>
      </c>
      <c r="U685" s="149"/>
      <c r="V685" s="149"/>
      <c r="W685" s="164" t="str">
        <f>VLOOKUP(TRIM(X685),X10:Y88,2,FALSE)</f>
        <v>Frank</v>
      </c>
      <c r="X685" s="11" t="str">
        <f t="shared" si="25"/>
        <v>6.5.9</v>
      </c>
      <c r="Y685" s="83"/>
      <c r="AA685" s="1">
        <f t="shared" si="24"/>
        <v>3</v>
      </c>
    </row>
    <row r="686" spans="1:27" ht="35.25" customHeight="1">
      <c r="A686" s="150" t="s">
        <v>185</v>
      </c>
      <c r="B686" s="165" t="s">
        <v>70</v>
      </c>
      <c r="C686" s="153" t="s">
        <v>186</v>
      </c>
      <c r="D686" s="153" t="s">
        <v>105</v>
      </c>
      <c r="E686" s="154" t="s">
        <v>10748</v>
      </c>
      <c r="F686" s="155" t="s">
        <v>434</v>
      </c>
      <c r="G686" s="155" t="s">
        <v>189</v>
      </c>
      <c r="H686" s="155" t="s">
        <v>7631</v>
      </c>
      <c r="I686" s="166" t="s">
        <v>1283</v>
      </c>
      <c r="J686" s="160"/>
      <c r="K686" s="159"/>
      <c r="L686" s="160"/>
      <c r="M686" s="159"/>
      <c r="N686" s="158"/>
      <c r="O686" s="158"/>
      <c r="P686" s="158" t="s">
        <v>6999</v>
      </c>
      <c r="Q686" s="162" t="s">
        <v>7670</v>
      </c>
      <c r="R686" s="162" t="s">
        <v>13286</v>
      </c>
      <c r="S686" s="163" t="s">
        <v>13285</v>
      </c>
      <c r="T686" s="167" t="s">
        <v>12278</v>
      </c>
      <c r="U686" s="149"/>
      <c r="V686" s="149"/>
      <c r="W686" s="164" t="str">
        <f>VLOOKUP(TRIM(X686),X10:Y88,2,FALSE)</f>
        <v>Krisztian</v>
      </c>
      <c r="X686" s="11" t="str">
        <f t="shared" si="25"/>
        <v>5.4</v>
      </c>
      <c r="Y686" s="83"/>
      <c r="AA686" s="1">
        <f t="shared" si="24"/>
        <v>3</v>
      </c>
    </row>
    <row r="687" spans="1:27" ht="35.25" customHeight="1">
      <c r="A687" s="150" t="s">
        <v>185</v>
      </c>
      <c r="B687" s="165" t="s">
        <v>70</v>
      </c>
      <c r="C687" s="153" t="s">
        <v>186</v>
      </c>
      <c r="D687" s="153" t="s">
        <v>6905</v>
      </c>
      <c r="E687" s="154" t="s">
        <v>10749</v>
      </c>
      <c r="F687" s="155" t="s">
        <v>27</v>
      </c>
      <c r="G687" s="155" t="s">
        <v>189</v>
      </c>
      <c r="H687" s="155" t="s">
        <v>12631</v>
      </c>
      <c r="I687" s="166" t="s">
        <v>633</v>
      </c>
      <c r="J687" s="160" t="s">
        <v>7343</v>
      </c>
      <c r="K687" s="159"/>
      <c r="L687" s="160"/>
      <c r="M687" s="159"/>
      <c r="N687" s="158" t="s">
        <v>11696</v>
      </c>
      <c r="O687" s="158" t="s">
        <v>366</v>
      </c>
      <c r="P687" s="158" t="s">
        <v>7218</v>
      </c>
      <c r="Q687" s="162" t="s">
        <v>8096</v>
      </c>
      <c r="R687" s="162" t="s">
        <v>496</v>
      </c>
      <c r="S687" s="176" t="s">
        <v>496</v>
      </c>
      <c r="T687" s="148" t="s">
        <v>626</v>
      </c>
      <c r="U687" s="149"/>
      <c r="V687" s="149"/>
      <c r="W687" s="164" t="str">
        <f>VLOOKUP(TRIM(X687),X10:Y88,2,FALSE)</f>
        <v>Frank</v>
      </c>
      <c r="X687" s="11" t="str">
        <f t="shared" si="25"/>
        <v>6.15</v>
      </c>
      <c r="Y687" s="83"/>
      <c r="AA687" s="1">
        <f t="shared" si="24"/>
        <v>17</v>
      </c>
    </row>
    <row r="688" spans="1:27" ht="35.25" customHeight="1">
      <c r="A688" s="150" t="s">
        <v>185</v>
      </c>
      <c r="B688" s="165" t="s">
        <v>70</v>
      </c>
      <c r="C688" s="153" t="s">
        <v>186</v>
      </c>
      <c r="D688" s="153" t="s">
        <v>91</v>
      </c>
      <c r="E688" s="154" t="s">
        <v>10750</v>
      </c>
      <c r="F688" s="155" t="s">
        <v>29</v>
      </c>
      <c r="G688" s="155" t="s">
        <v>189</v>
      </c>
      <c r="H688" s="155" t="s">
        <v>12340</v>
      </c>
      <c r="I688" s="166" t="s">
        <v>563</v>
      </c>
      <c r="J688" s="160" t="s">
        <v>1284</v>
      </c>
      <c r="K688" s="159">
        <v>38</v>
      </c>
      <c r="L688" s="160" t="s">
        <v>62</v>
      </c>
      <c r="M688" s="159" t="s">
        <v>485</v>
      </c>
      <c r="N688" s="158" t="s">
        <v>486</v>
      </c>
      <c r="O688" s="158" t="s">
        <v>206</v>
      </c>
      <c r="P688" s="158" t="s">
        <v>1285</v>
      </c>
      <c r="Q688" s="162" t="s">
        <v>12496</v>
      </c>
      <c r="R688" s="162" t="s">
        <v>14333</v>
      </c>
      <c r="S688" s="163" t="s">
        <v>193</v>
      </c>
      <c r="T688" s="167" t="s">
        <v>1373</v>
      </c>
      <c r="U688" s="149"/>
      <c r="V688" s="149" t="s">
        <v>995</v>
      </c>
      <c r="W688" s="164" t="str">
        <f>VLOOKUP(TRIM(X688),X10:Y88,2,FALSE)</f>
        <v>Puneet</v>
      </c>
      <c r="X688" s="11" t="str">
        <f t="shared" si="25"/>
        <v>5.1</v>
      </c>
      <c r="Y688" s="83"/>
      <c r="AA688" s="1">
        <f t="shared" si="24"/>
        <v>6</v>
      </c>
    </row>
    <row r="689" spans="1:27" ht="35.25" customHeight="1">
      <c r="A689" s="150" t="s">
        <v>185</v>
      </c>
      <c r="B689" s="165" t="s">
        <v>70</v>
      </c>
      <c r="C689" s="153" t="s">
        <v>186</v>
      </c>
      <c r="D689" s="153" t="s">
        <v>91</v>
      </c>
      <c r="E689" s="154" t="s">
        <v>10751</v>
      </c>
      <c r="F689" s="155" t="s">
        <v>30</v>
      </c>
      <c r="G689" s="155" t="s">
        <v>189</v>
      </c>
      <c r="H689" s="155" t="s">
        <v>12341</v>
      </c>
      <c r="I689" s="166" t="s">
        <v>563</v>
      </c>
      <c r="J689" s="160" t="s">
        <v>1284</v>
      </c>
      <c r="K689" s="159">
        <v>39</v>
      </c>
      <c r="L689" s="160" t="s">
        <v>62</v>
      </c>
      <c r="M689" s="159" t="s">
        <v>485</v>
      </c>
      <c r="N689" s="158" t="s">
        <v>486</v>
      </c>
      <c r="O689" s="158" t="s">
        <v>206</v>
      </c>
      <c r="P689" s="158" t="s">
        <v>1285</v>
      </c>
      <c r="Q689" s="162" t="s">
        <v>12497</v>
      </c>
      <c r="R689" s="162" t="s">
        <v>13179</v>
      </c>
      <c r="S689" s="163" t="s">
        <v>13178</v>
      </c>
      <c r="T689" s="148" t="s">
        <v>1373</v>
      </c>
      <c r="U689" s="149"/>
      <c r="V689" s="149"/>
      <c r="W689" s="164" t="str">
        <f>VLOOKUP(TRIM(X689),X10:Y88,2,FALSE)</f>
        <v>Puneet</v>
      </c>
      <c r="X689" s="11" t="str">
        <f t="shared" si="25"/>
        <v>5.1</v>
      </c>
      <c r="Y689" s="83"/>
      <c r="AA689" s="1">
        <f t="shared" si="24"/>
        <v>6</v>
      </c>
    </row>
    <row r="690" spans="1:27" ht="35.25" customHeight="1">
      <c r="A690" s="150" t="s">
        <v>185</v>
      </c>
      <c r="B690" s="165" t="s">
        <v>70</v>
      </c>
      <c r="C690" s="153" t="s">
        <v>186</v>
      </c>
      <c r="D690" s="153" t="s">
        <v>91</v>
      </c>
      <c r="E690" s="154" t="s">
        <v>10752</v>
      </c>
      <c r="F690" s="155" t="s">
        <v>29</v>
      </c>
      <c r="G690" s="155" t="s">
        <v>189</v>
      </c>
      <c r="H690" s="155" t="s">
        <v>12342</v>
      </c>
      <c r="I690" s="166" t="s">
        <v>563</v>
      </c>
      <c r="J690" s="160" t="s">
        <v>1284</v>
      </c>
      <c r="K690" s="159">
        <v>40</v>
      </c>
      <c r="L690" s="160" t="s">
        <v>62</v>
      </c>
      <c r="M690" s="159" t="s">
        <v>485</v>
      </c>
      <c r="N690" s="158" t="s">
        <v>486</v>
      </c>
      <c r="O690" s="158" t="s">
        <v>206</v>
      </c>
      <c r="P690" s="158" t="s">
        <v>1285</v>
      </c>
      <c r="Q690" s="162" t="s">
        <v>12498</v>
      </c>
      <c r="R690" s="162" t="s">
        <v>14333</v>
      </c>
      <c r="S690" s="163" t="s">
        <v>193</v>
      </c>
      <c r="T690" s="167" t="s">
        <v>1373</v>
      </c>
      <c r="U690" s="149"/>
      <c r="V690" s="149" t="s">
        <v>995</v>
      </c>
      <c r="W690" s="164" t="str">
        <f>VLOOKUP(TRIM(X690),X10:Y88,2,FALSE)</f>
        <v>Puneet</v>
      </c>
      <c r="X690" s="11" t="str">
        <f t="shared" si="25"/>
        <v>5.1</v>
      </c>
      <c r="Y690" s="83"/>
      <c r="AA690" s="1">
        <f t="shared" si="24"/>
        <v>6</v>
      </c>
    </row>
    <row r="691" spans="1:27" ht="35.25" customHeight="1">
      <c r="A691" s="150" t="s">
        <v>185</v>
      </c>
      <c r="B691" s="165" t="s">
        <v>70</v>
      </c>
      <c r="C691" s="153" t="s">
        <v>186</v>
      </c>
      <c r="D691" s="153" t="s">
        <v>139</v>
      </c>
      <c r="E691" s="154" t="s">
        <v>10753</v>
      </c>
      <c r="F691" s="155" t="s">
        <v>27</v>
      </c>
      <c r="G691" s="155" t="s">
        <v>189</v>
      </c>
      <c r="H691" s="155" t="s">
        <v>12580</v>
      </c>
      <c r="I691" s="166" t="s">
        <v>475</v>
      </c>
      <c r="J691" s="160" t="s">
        <v>422</v>
      </c>
      <c r="K691" s="159"/>
      <c r="L691" s="160"/>
      <c r="M691" s="159"/>
      <c r="N691" s="158" t="s">
        <v>3708</v>
      </c>
      <c r="O691" s="158" t="s">
        <v>366</v>
      </c>
      <c r="P691" s="158" t="s">
        <v>442</v>
      </c>
      <c r="Q691" s="162" t="s">
        <v>12281</v>
      </c>
      <c r="R691" s="162" t="s">
        <v>13375</v>
      </c>
      <c r="S691" s="163" t="s">
        <v>444</v>
      </c>
      <c r="T691" s="148" t="s">
        <v>1373</v>
      </c>
      <c r="U691" s="149"/>
      <c r="V691" s="149"/>
      <c r="W691" s="164" t="str">
        <f>VLOOKUP(TRIM(X691),X10:Y88,2,FALSE)</f>
        <v>Frank</v>
      </c>
      <c r="X691" s="11" t="str">
        <f t="shared" si="25"/>
        <v>6.5.5</v>
      </c>
      <c r="Y691" s="83"/>
      <c r="AA691" s="1">
        <f t="shared" si="24"/>
        <v>17</v>
      </c>
    </row>
    <row r="692" spans="1:27" ht="35.25" customHeight="1">
      <c r="A692" s="150" t="s">
        <v>185</v>
      </c>
      <c r="B692" s="165" t="s">
        <v>70</v>
      </c>
      <c r="C692" s="153" t="s">
        <v>186</v>
      </c>
      <c r="D692" s="153" t="s">
        <v>139</v>
      </c>
      <c r="E692" s="154" t="s">
        <v>10754</v>
      </c>
      <c r="F692" s="155" t="s">
        <v>419</v>
      </c>
      <c r="G692" s="155" t="s">
        <v>59</v>
      </c>
      <c r="H692" s="155" t="s">
        <v>12282</v>
      </c>
      <c r="I692" s="166" t="s">
        <v>475</v>
      </c>
      <c r="J692" s="160"/>
      <c r="K692" s="159"/>
      <c r="L692" s="160"/>
      <c r="M692" s="159"/>
      <c r="N692" s="158"/>
      <c r="O692" s="158" t="s">
        <v>366</v>
      </c>
      <c r="P692" s="158" t="s">
        <v>442</v>
      </c>
      <c r="Q692" s="162" t="s">
        <v>12283</v>
      </c>
      <c r="R692" s="162" t="s">
        <v>496</v>
      </c>
      <c r="S692" s="176" t="s">
        <v>496</v>
      </c>
      <c r="T692" s="167" t="s">
        <v>1373</v>
      </c>
      <c r="U692" s="149"/>
      <c r="V692" s="149"/>
      <c r="W692" s="164" t="str">
        <f>VLOOKUP(TRIM(X692),X10:Y88,2,FALSE)</f>
        <v>Frank</v>
      </c>
      <c r="X692" s="11" t="str">
        <f t="shared" si="25"/>
        <v>6.5.5</v>
      </c>
      <c r="Y692" s="83"/>
      <c r="AA692" s="1">
        <f t="shared" si="24"/>
        <v>17</v>
      </c>
    </row>
    <row r="693" spans="1:27" ht="35.25" customHeight="1">
      <c r="A693" s="150" t="s">
        <v>185</v>
      </c>
      <c r="B693" s="165" t="s">
        <v>70</v>
      </c>
      <c r="C693" s="153" t="s">
        <v>186</v>
      </c>
      <c r="D693" s="153" t="s">
        <v>139</v>
      </c>
      <c r="E693" s="154" t="s">
        <v>10755</v>
      </c>
      <c r="F693" s="155" t="s">
        <v>27</v>
      </c>
      <c r="G693" s="155" t="s">
        <v>189</v>
      </c>
      <c r="H693" s="155" t="s">
        <v>12581</v>
      </c>
      <c r="I693" s="166" t="s">
        <v>12925</v>
      </c>
      <c r="J693" s="160" t="s">
        <v>422</v>
      </c>
      <c r="K693" s="159"/>
      <c r="L693" s="160"/>
      <c r="M693" s="159"/>
      <c r="N693" s="158" t="s">
        <v>3708</v>
      </c>
      <c r="O693" s="158" t="s">
        <v>366</v>
      </c>
      <c r="P693" s="158" t="s">
        <v>442</v>
      </c>
      <c r="Q693" s="162" t="s">
        <v>12284</v>
      </c>
      <c r="R693" s="162" t="s">
        <v>496</v>
      </c>
      <c r="S693" s="176" t="s">
        <v>496</v>
      </c>
      <c r="T693" s="148" t="s">
        <v>1373</v>
      </c>
      <c r="U693" s="149"/>
      <c r="V693" s="149"/>
      <c r="W693" s="164" t="str">
        <f>VLOOKUP(TRIM(X693),X10:Y88,2,FALSE)</f>
        <v>Frank</v>
      </c>
      <c r="X693" s="11" t="str">
        <f t="shared" si="25"/>
        <v>6.5.5</v>
      </c>
      <c r="Y693" s="83"/>
      <c r="AA693" s="1">
        <f t="shared" si="24"/>
        <v>16</v>
      </c>
    </row>
    <row r="694" spans="1:27" ht="35.25" customHeight="1">
      <c r="A694" s="150" t="s">
        <v>185</v>
      </c>
      <c r="B694" s="165" t="s">
        <v>70</v>
      </c>
      <c r="C694" s="153" t="s">
        <v>186</v>
      </c>
      <c r="D694" s="153" t="s">
        <v>139</v>
      </c>
      <c r="E694" s="154" t="s">
        <v>10756</v>
      </c>
      <c r="F694" s="155" t="s">
        <v>27</v>
      </c>
      <c r="G694" s="155" t="s">
        <v>189</v>
      </c>
      <c r="H694" s="155" t="s">
        <v>12582</v>
      </c>
      <c r="I694" s="166" t="s">
        <v>475</v>
      </c>
      <c r="J694" s="160" t="s">
        <v>422</v>
      </c>
      <c r="K694" s="159"/>
      <c r="L694" s="160"/>
      <c r="M694" s="159"/>
      <c r="N694" s="158" t="s">
        <v>3708</v>
      </c>
      <c r="O694" s="158" t="s">
        <v>366</v>
      </c>
      <c r="P694" s="158" t="s">
        <v>442</v>
      </c>
      <c r="Q694" s="162" t="s">
        <v>12285</v>
      </c>
      <c r="R694" s="162" t="s">
        <v>13380</v>
      </c>
      <c r="S694" s="163" t="s">
        <v>444</v>
      </c>
      <c r="T694" s="167" t="s">
        <v>1373</v>
      </c>
      <c r="U694" s="149"/>
      <c r="V694" s="149"/>
      <c r="W694" s="164" t="str">
        <f>VLOOKUP(TRIM(X694),X10:Y88,2,FALSE)</f>
        <v>Frank</v>
      </c>
      <c r="X694" s="11" t="str">
        <f t="shared" si="25"/>
        <v>6.5.5</v>
      </c>
      <c r="Y694" s="83"/>
      <c r="AA694" s="1">
        <f t="shared" si="24"/>
        <v>17</v>
      </c>
    </row>
    <row r="695" spans="1:27" ht="35.25" customHeight="1">
      <c r="A695" s="150" t="s">
        <v>185</v>
      </c>
      <c r="B695" s="165" t="s">
        <v>70</v>
      </c>
      <c r="C695" s="153" t="s">
        <v>186</v>
      </c>
      <c r="D695" s="153" t="s">
        <v>141</v>
      </c>
      <c r="E695" s="154" t="s">
        <v>10757</v>
      </c>
      <c r="F695" s="155" t="s">
        <v>27</v>
      </c>
      <c r="G695" s="155" t="s">
        <v>189</v>
      </c>
      <c r="H695" s="155" t="s">
        <v>12583</v>
      </c>
      <c r="I695" s="166" t="s">
        <v>7486</v>
      </c>
      <c r="J695" s="160" t="s">
        <v>422</v>
      </c>
      <c r="K695" s="159"/>
      <c r="L695" s="160"/>
      <c r="M695" s="159"/>
      <c r="N695" s="158" t="s">
        <v>3708</v>
      </c>
      <c r="O695" s="158" t="s">
        <v>366</v>
      </c>
      <c r="P695" s="158" t="s">
        <v>442</v>
      </c>
      <c r="Q695" s="162" t="s">
        <v>12286</v>
      </c>
      <c r="R695" s="162" t="s">
        <v>13620</v>
      </c>
      <c r="S695" s="163" t="s">
        <v>444</v>
      </c>
      <c r="T695" s="148" t="s">
        <v>1002</v>
      </c>
      <c r="U695" s="149"/>
      <c r="V695" s="149"/>
      <c r="W695" s="164" t="str">
        <f>VLOOKUP(TRIM(X695),X10:Y88,2,FALSE)</f>
        <v>Krisztian</v>
      </c>
      <c r="X695" s="11" t="str">
        <f t="shared" si="25"/>
        <v>6.5.6</v>
      </c>
      <c r="Y695" s="83"/>
      <c r="AA695" s="1">
        <f t="shared" si="24"/>
        <v>18</v>
      </c>
    </row>
    <row r="696" spans="1:27" ht="35.25" customHeight="1">
      <c r="A696" s="150" t="s">
        <v>185</v>
      </c>
      <c r="B696" s="165" t="s">
        <v>70</v>
      </c>
      <c r="C696" s="153" t="s">
        <v>186</v>
      </c>
      <c r="D696" s="153" t="s">
        <v>11410</v>
      </c>
      <c r="E696" s="154" t="s">
        <v>10758</v>
      </c>
      <c r="F696" s="155" t="s">
        <v>27</v>
      </c>
      <c r="G696" s="155" t="s">
        <v>189</v>
      </c>
      <c r="H696" s="155" t="s">
        <v>12584</v>
      </c>
      <c r="I696" s="166" t="s">
        <v>475</v>
      </c>
      <c r="J696" s="160" t="s">
        <v>422</v>
      </c>
      <c r="K696" s="159"/>
      <c r="L696" s="160"/>
      <c r="M696" s="159"/>
      <c r="N696" s="158" t="s">
        <v>3708</v>
      </c>
      <c r="O696" s="158" t="s">
        <v>366</v>
      </c>
      <c r="P696" s="158" t="s">
        <v>442</v>
      </c>
      <c r="Q696" s="162" t="s">
        <v>12287</v>
      </c>
      <c r="R696" s="162" t="s">
        <v>272</v>
      </c>
      <c r="S696" s="163" t="s">
        <v>253</v>
      </c>
      <c r="T696" s="167" t="s">
        <v>12288</v>
      </c>
      <c r="U696" s="149"/>
      <c r="V696" s="149"/>
      <c r="W696" s="164" t="str">
        <f>VLOOKUP(TRIM(X696),X10:Y88,2,FALSE)</f>
        <v>Puneet</v>
      </c>
      <c r="X696" s="11" t="str">
        <f t="shared" si="25"/>
        <v>6.5.7.2</v>
      </c>
      <c r="Y696" s="83"/>
      <c r="AA696" s="1">
        <f t="shared" si="24"/>
        <v>17</v>
      </c>
    </row>
    <row r="697" spans="1:27" ht="35.25" customHeight="1">
      <c r="A697" s="150" t="s">
        <v>185</v>
      </c>
      <c r="B697" s="165" t="s">
        <v>70</v>
      </c>
      <c r="C697" s="153" t="s">
        <v>186</v>
      </c>
      <c r="D697" s="153" t="s">
        <v>11410</v>
      </c>
      <c r="E697" s="154" t="s">
        <v>10759</v>
      </c>
      <c r="F697" s="155" t="s">
        <v>27</v>
      </c>
      <c r="G697" s="155" t="s">
        <v>189</v>
      </c>
      <c r="H697" s="155" t="s">
        <v>12585</v>
      </c>
      <c r="I697" s="166" t="s">
        <v>475</v>
      </c>
      <c r="J697" s="160" t="s">
        <v>455</v>
      </c>
      <c r="K697" s="159"/>
      <c r="L697" s="160"/>
      <c r="M697" s="159"/>
      <c r="N697" s="158" t="s">
        <v>1603</v>
      </c>
      <c r="O697" s="158" t="s">
        <v>366</v>
      </c>
      <c r="P697" s="158" t="s">
        <v>442</v>
      </c>
      <c r="Q697" s="162" t="s">
        <v>12287</v>
      </c>
      <c r="R697" s="162" t="s">
        <v>272</v>
      </c>
      <c r="S697" s="163" t="s">
        <v>253</v>
      </c>
      <c r="T697" s="148" t="s">
        <v>12288</v>
      </c>
      <c r="U697" s="149"/>
      <c r="V697" s="149"/>
      <c r="W697" s="164" t="str">
        <f>VLOOKUP(TRIM(X697),X10:Y88,2,FALSE)</f>
        <v>Puneet</v>
      </c>
      <c r="X697" s="11" t="str">
        <f t="shared" si="25"/>
        <v>6.5.7.2</v>
      </c>
      <c r="Y697" s="83"/>
      <c r="AA697" s="1">
        <f t="shared" si="24"/>
        <v>17</v>
      </c>
    </row>
    <row r="698" spans="1:27" ht="35.25" customHeight="1">
      <c r="A698" s="150" t="s">
        <v>185</v>
      </c>
      <c r="B698" s="165" t="s">
        <v>70</v>
      </c>
      <c r="C698" s="153" t="s">
        <v>186</v>
      </c>
      <c r="D698" s="153" t="s">
        <v>127</v>
      </c>
      <c r="E698" s="154" t="s">
        <v>10760</v>
      </c>
      <c r="F698" s="155" t="s">
        <v>27</v>
      </c>
      <c r="G698" s="155" t="s">
        <v>189</v>
      </c>
      <c r="H698" s="155" t="s">
        <v>12586</v>
      </c>
      <c r="I698" s="166" t="s">
        <v>475</v>
      </c>
      <c r="J698" s="160" t="s">
        <v>422</v>
      </c>
      <c r="K698" s="159"/>
      <c r="L698" s="160"/>
      <c r="M698" s="159"/>
      <c r="N698" s="158" t="s">
        <v>3708</v>
      </c>
      <c r="O698" s="158" t="s">
        <v>366</v>
      </c>
      <c r="P698" s="158" t="s">
        <v>442</v>
      </c>
      <c r="Q698" s="162" t="s">
        <v>12289</v>
      </c>
      <c r="R698" s="162" t="s">
        <v>496</v>
      </c>
      <c r="S698" s="176" t="s">
        <v>496</v>
      </c>
      <c r="T698" s="167" t="s">
        <v>12288</v>
      </c>
      <c r="U698" s="149"/>
      <c r="V698" s="149"/>
      <c r="W698" s="164" t="str">
        <f>VLOOKUP(TRIM(X698),X10:Y88,2,FALSE)</f>
        <v>Frank</v>
      </c>
      <c r="X698" s="11" t="str">
        <f t="shared" si="25"/>
        <v>6.5.1</v>
      </c>
      <c r="Y698" s="83"/>
      <c r="AA698" s="1">
        <f t="shared" si="24"/>
        <v>17</v>
      </c>
    </row>
    <row r="699" spans="1:27" ht="35.25" customHeight="1">
      <c r="A699" s="150" t="s">
        <v>185</v>
      </c>
      <c r="B699" s="165" t="s">
        <v>70</v>
      </c>
      <c r="C699" s="153" t="s">
        <v>186</v>
      </c>
      <c r="D699" s="153" t="s">
        <v>127</v>
      </c>
      <c r="E699" s="154" t="s">
        <v>10761</v>
      </c>
      <c r="F699" s="155" t="s">
        <v>27</v>
      </c>
      <c r="G699" s="155" t="s">
        <v>189</v>
      </c>
      <c r="H699" s="155" t="s">
        <v>12587</v>
      </c>
      <c r="I699" s="166" t="s">
        <v>947</v>
      </c>
      <c r="J699" s="160" t="s">
        <v>422</v>
      </c>
      <c r="K699" s="159"/>
      <c r="L699" s="160"/>
      <c r="M699" s="159"/>
      <c r="N699" s="158" t="s">
        <v>3708</v>
      </c>
      <c r="O699" s="158" t="s">
        <v>366</v>
      </c>
      <c r="P699" s="158" t="s">
        <v>442</v>
      </c>
      <c r="Q699" s="162" t="s">
        <v>12290</v>
      </c>
      <c r="R699" s="162" t="s">
        <v>496</v>
      </c>
      <c r="S699" s="176" t="s">
        <v>496</v>
      </c>
      <c r="T699" s="148" t="s">
        <v>12291</v>
      </c>
      <c r="U699" s="149"/>
      <c r="V699" s="149"/>
      <c r="W699" s="164" t="str">
        <f>VLOOKUP(TRIM(X699),X10:Y88,2,FALSE)</f>
        <v>Frank</v>
      </c>
      <c r="X699" s="11" t="str">
        <f t="shared" si="25"/>
        <v>6.5.1</v>
      </c>
      <c r="Y699" s="83"/>
      <c r="AA699" s="1">
        <f t="shared" si="24"/>
        <v>7</v>
      </c>
    </row>
    <row r="700" spans="1:27" ht="35.25" customHeight="1">
      <c r="A700" s="150"/>
      <c r="B700" s="165" t="s">
        <v>70</v>
      </c>
      <c r="C700" s="153" t="s">
        <v>28</v>
      </c>
      <c r="D700" s="153" t="s">
        <v>179</v>
      </c>
      <c r="E700" s="154" t="s">
        <v>10762</v>
      </c>
      <c r="F700" s="155" t="s">
        <v>3432</v>
      </c>
      <c r="G700" s="169" t="s">
        <v>189</v>
      </c>
      <c r="H700" s="169" t="s">
        <v>11672</v>
      </c>
      <c r="I700" s="170" t="s">
        <v>7269</v>
      </c>
      <c r="J700" s="171"/>
      <c r="K700" s="172"/>
      <c r="L700" s="171"/>
      <c r="M700" s="172"/>
      <c r="N700" s="171"/>
      <c r="O700" s="171"/>
      <c r="P700" s="171"/>
      <c r="Q700" s="173" t="s">
        <v>12350</v>
      </c>
      <c r="R700" s="173" t="s">
        <v>425</v>
      </c>
      <c r="S700" s="177"/>
      <c r="T700" s="167" t="s">
        <v>1425</v>
      </c>
      <c r="U700" s="149"/>
      <c r="V700" s="149"/>
      <c r="W700" s="164" t="str">
        <f>VLOOKUP(TRIM(X700),X10:Y88,2,FALSE)</f>
        <v>Withdrawn</v>
      </c>
      <c r="X700" s="11" t="str">
        <f t="shared" si="25"/>
        <v>99</v>
      </c>
      <c r="Y700" s="83"/>
      <c r="AA700" s="1">
        <f t="shared" si="24"/>
        <v>12</v>
      </c>
    </row>
    <row r="701" spans="1:27" ht="35.25" customHeight="1">
      <c r="A701" s="150"/>
      <c r="B701" s="165" t="s">
        <v>70</v>
      </c>
      <c r="C701" s="153" t="s">
        <v>28</v>
      </c>
      <c r="D701" s="153" t="s">
        <v>179</v>
      </c>
      <c r="E701" s="154" t="s">
        <v>10763</v>
      </c>
      <c r="F701" s="155" t="s">
        <v>434</v>
      </c>
      <c r="G701" s="169" t="s">
        <v>189</v>
      </c>
      <c r="H701" s="169" t="s">
        <v>12292</v>
      </c>
      <c r="I701" s="170" t="s">
        <v>7269</v>
      </c>
      <c r="J701" s="171"/>
      <c r="K701" s="172"/>
      <c r="L701" s="171"/>
      <c r="M701" s="172"/>
      <c r="N701" s="171"/>
      <c r="O701" s="171" t="s">
        <v>366</v>
      </c>
      <c r="P701" s="171" t="s">
        <v>6939</v>
      </c>
      <c r="Q701" s="173" t="s">
        <v>12349</v>
      </c>
      <c r="R701" s="173" t="s">
        <v>425</v>
      </c>
      <c r="S701" s="177"/>
      <c r="T701" s="148" t="s">
        <v>1425</v>
      </c>
      <c r="U701" s="149"/>
      <c r="V701" s="149"/>
      <c r="W701" s="164" t="str">
        <f>VLOOKUP(TRIM(X701),X10:Y88,2,FALSE)</f>
        <v>Withdrawn</v>
      </c>
      <c r="X701" s="11" t="str">
        <f t="shared" si="25"/>
        <v>99</v>
      </c>
      <c r="Y701" s="83"/>
      <c r="AA701" s="1">
        <f t="shared" si="24"/>
        <v>12</v>
      </c>
    </row>
    <row r="702" spans="1:27" ht="35.25" customHeight="1">
      <c r="A702" s="150" t="s">
        <v>185</v>
      </c>
      <c r="B702" s="165" t="s">
        <v>70</v>
      </c>
      <c r="C702" s="153" t="s">
        <v>186</v>
      </c>
      <c r="D702" s="153" t="s">
        <v>141</v>
      </c>
      <c r="E702" s="154" t="s">
        <v>10764</v>
      </c>
      <c r="F702" s="155" t="s">
        <v>27</v>
      </c>
      <c r="G702" s="155" t="s">
        <v>189</v>
      </c>
      <c r="H702" s="155" t="s">
        <v>12579</v>
      </c>
      <c r="I702" s="166" t="s">
        <v>760</v>
      </c>
      <c r="J702" s="160" t="s">
        <v>422</v>
      </c>
      <c r="K702" s="159"/>
      <c r="L702" s="160"/>
      <c r="M702" s="159"/>
      <c r="N702" s="158" t="s">
        <v>3708</v>
      </c>
      <c r="O702" s="158" t="s">
        <v>366</v>
      </c>
      <c r="P702" s="158" t="s">
        <v>442</v>
      </c>
      <c r="Q702" s="162" t="s">
        <v>12293</v>
      </c>
      <c r="R702" s="162" t="s">
        <v>272</v>
      </c>
      <c r="S702" s="163" t="s">
        <v>253</v>
      </c>
      <c r="T702" s="167" t="s">
        <v>12294</v>
      </c>
      <c r="U702" s="149"/>
      <c r="V702" s="149"/>
      <c r="W702" s="164" t="str">
        <f>VLOOKUP(TRIM(X702),X10:Y88,2,FALSE)</f>
        <v>Krisztian</v>
      </c>
      <c r="X702" s="11" t="str">
        <f t="shared" si="25"/>
        <v>6.5.6</v>
      </c>
      <c r="Y702" s="83"/>
      <c r="AA702" s="1">
        <f t="shared" si="24"/>
        <v>3</v>
      </c>
    </row>
    <row r="703" spans="1:27" ht="35.25" customHeight="1">
      <c r="A703" s="150" t="s">
        <v>185</v>
      </c>
      <c r="B703" s="165" t="s">
        <v>70</v>
      </c>
      <c r="C703" s="153" t="s">
        <v>186</v>
      </c>
      <c r="D703" s="153" t="s">
        <v>11415</v>
      </c>
      <c r="E703" s="154" t="s">
        <v>10765</v>
      </c>
      <c r="F703" s="155" t="s">
        <v>419</v>
      </c>
      <c r="G703" s="155" t="s">
        <v>59</v>
      </c>
      <c r="H703" s="155" t="s">
        <v>12295</v>
      </c>
      <c r="I703" s="166" t="s">
        <v>7269</v>
      </c>
      <c r="J703" s="160"/>
      <c r="K703" s="159"/>
      <c r="L703" s="160"/>
      <c r="M703" s="159"/>
      <c r="N703" s="158"/>
      <c r="O703" s="158"/>
      <c r="P703" s="158"/>
      <c r="Q703" s="162" t="s">
        <v>12296</v>
      </c>
      <c r="R703" s="162" t="s">
        <v>272</v>
      </c>
      <c r="S703" s="163" t="s">
        <v>253</v>
      </c>
      <c r="T703" s="148" t="s">
        <v>1425</v>
      </c>
      <c r="U703" s="149"/>
      <c r="V703" s="149"/>
      <c r="W703" s="164" t="str">
        <f>VLOOKUP(TRIM(X703),X10:Y88,2,FALSE)</f>
        <v>Puneet</v>
      </c>
      <c r="X703" s="11" t="str">
        <f t="shared" si="25"/>
        <v>6.5.8.2</v>
      </c>
      <c r="Y703" s="83"/>
      <c r="AA703" s="1">
        <f t="shared" si="24"/>
        <v>12</v>
      </c>
    </row>
    <row r="704" spans="1:27" ht="35.25" customHeight="1">
      <c r="A704" s="150" t="s">
        <v>185</v>
      </c>
      <c r="B704" s="165" t="s">
        <v>70</v>
      </c>
      <c r="C704" s="153" t="s">
        <v>186</v>
      </c>
      <c r="D704" s="153" t="s">
        <v>149</v>
      </c>
      <c r="E704" s="154" t="s">
        <v>10766</v>
      </c>
      <c r="F704" s="155" t="s">
        <v>27</v>
      </c>
      <c r="G704" s="155" t="s">
        <v>189</v>
      </c>
      <c r="H704" s="155" t="s">
        <v>12578</v>
      </c>
      <c r="I704" s="166" t="s">
        <v>533</v>
      </c>
      <c r="J704" s="160" t="s">
        <v>455</v>
      </c>
      <c r="K704" s="159"/>
      <c r="L704" s="160"/>
      <c r="M704" s="159"/>
      <c r="N704" s="158" t="s">
        <v>1603</v>
      </c>
      <c r="O704" s="158" t="s">
        <v>366</v>
      </c>
      <c r="P704" s="158" t="s">
        <v>442</v>
      </c>
      <c r="Q704" s="162" t="s">
        <v>12297</v>
      </c>
      <c r="R704" s="162" t="s">
        <v>13526</v>
      </c>
      <c r="S704" s="163" t="s">
        <v>444</v>
      </c>
      <c r="T704" s="167" t="s">
        <v>535</v>
      </c>
      <c r="U704" s="149"/>
      <c r="V704" s="149"/>
      <c r="W704" s="164" t="str">
        <f>VLOOKUP(TRIM(X704),X10:Y88,2,FALSE)</f>
        <v>Frank</v>
      </c>
      <c r="X704" s="11" t="str">
        <f t="shared" si="25"/>
        <v>6.5.9</v>
      </c>
      <c r="Y704" s="83"/>
      <c r="AA704" s="1">
        <f t="shared" si="24"/>
        <v>25</v>
      </c>
    </row>
    <row r="705" spans="1:27" ht="35.25" customHeight="1">
      <c r="A705" s="150" t="s">
        <v>185</v>
      </c>
      <c r="B705" s="165" t="s">
        <v>70</v>
      </c>
      <c r="C705" s="153" t="s">
        <v>186</v>
      </c>
      <c r="D705" s="153" t="s">
        <v>2149</v>
      </c>
      <c r="E705" s="154" t="s">
        <v>10767</v>
      </c>
      <c r="F705" s="155" t="s">
        <v>30</v>
      </c>
      <c r="G705" s="155" t="s">
        <v>189</v>
      </c>
      <c r="H705" s="155" t="s">
        <v>12343</v>
      </c>
      <c r="I705" s="166" t="s">
        <v>760</v>
      </c>
      <c r="J705" s="160" t="s">
        <v>608</v>
      </c>
      <c r="K705" s="159">
        <v>322</v>
      </c>
      <c r="L705" s="160" t="s">
        <v>62</v>
      </c>
      <c r="M705" s="159" t="s">
        <v>878</v>
      </c>
      <c r="N705" s="158" t="s">
        <v>7079</v>
      </c>
      <c r="O705" s="158" t="s">
        <v>366</v>
      </c>
      <c r="P705" s="158" t="s">
        <v>7074</v>
      </c>
      <c r="Q705" s="162" t="s">
        <v>12499</v>
      </c>
      <c r="R705" s="162" t="s">
        <v>272</v>
      </c>
      <c r="S705" s="163" t="s">
        <v>253</v>
      </c>
      <c r="T705" s="148" t="s">
        <v>3447</v>
      </c>
      <c r="U705" s="149"/>
      <c r="V705" s="149"/>
      <c r="W705" s="164" t="str">
        <f>VLOOKUP(TRIM(X705),X10:Y88,2,FALSE)</f>
        <v>Puneet</v>
      </c>
      <c r="X705" s="11" t="str">
        <f t="shared" si="25"/>
        <v>6.11</v>
      </c>
      <c r="Y705" s="83"/>
      <c r="AA705" s="1">
        <f t="shared" si="24"/>
        <v>3</v>
      </c>
    </row>
    <row r="706" spans="1:27" ht="35.25" customHeight="1">
      <c r="A706" s="150" t="s">
        <v>185</v>
      </c>
      <c r="B706" s="165" t="s">
        <v>70</v>
      </c>
      <c r="C706" s="153" t="s">
        <v>186</v>
      </c>
      <c r="D706" s="153" t="s">
        <v>127</v>
      </c>
      <c r="E706" s="154" t="s">
        <v>10768</v>
      </c>
      <c r="F706" s="155" t="s">
        <v>27</v>
      </c>
      <c r="G706" s="155" t="s">
        <v>189</v>
      </c>
      <c r="H706" s="155" t="s">
        <v>12574</v>
      </c>
      <c r="I706" s="166" t="s">
        <v>1386</v>
      </c>
      <c r="J706" s="160" t="s">
        <v>455</v>
      </c>
      <c r="K706" s="159"/>
      <c r="L706" s="160"/>
      <c r="M706" s="159"/>
      <c r="N706" s="158" t="s">
        <v>1603</v>
      </c>
      <c r="O706" s="158" t="s">
        <v>366</v>
      </c>
      <c r="P706" s="158" t="s">
        <v>442</v>
      </c>
      <c r="Q706" s="162" t="s">
        <v>12298</v>
      </c>
      <c r="R706" s="162" t="s">
        <v>13562</v>
      </c>
      <c r="S706" s="163" t="s">
        <v>200</v>
      </c>
      <c r="T706" s="167" t="s">
        <v>2749</v>
      </c>
      <c r="U706" s="149"/>
      <c r="V706" s="149"/>
      <c r="W706" s="164" t="str">
        <f>VLOOKUP(TRIM(X706),X10:Y88,2,FALSE)</f>
        <v>Frank</v>
      </c>
      <c r="X706" s="11" t="str">
        <f t="shared" si="25"/>
        <v>6.5.1</v>
      </c>
      <c r="Y706" s="83"/>
      <c r="AA706" s="1">
        <f t="shared" si="24"/>
        <v>8</v>
      </c>
    </row>
    <row r="707" spans="1:27" ht="35.25" customHeight="1">
      <c r="A707" s="150" t="s">
        <v>185</v>
      </c>
      <c r="B707" s="165" t="s">
        <v>70</v>
      </c>
      <c r="C707" s="153" t="s">
        <v>186</v>
      </c>
      <c r="D707" s="153" t="s">
        <v>127</v>
      </c>
      <c r="E707" s="154" t="s">
        <v>10769</v>
      </c>
      <c r="F707" s="155" t="s">
        <v>27</v>
      </c>
      <c r="G707" s="155" t="s">
        <v>189</v>
      </c>
      <c r="H707" s="155" t="s">
        <v>12575</v>
      </c>
      <c r="I707" s="166" t="s">
        <v>10022</v>
      </c>
      <c r="J707" s="160" t="s">
        <v>455</v>
      </c>
      <c r="K707" s="159"/>
      <c r="L707" s="160"/>
      <c r="M707" s="159"/>
      <c r="N707" s="158" t="s">
        <v>1603</v>
      </c>
      <c r="O707" s="158" t="s">
        <v>366</v>
      </c>
      <c r="P707" s="158" t="s">
        <v>442</v>
      </c>
      <c r="Q707" s="162" t="s">
        <v>12299</v>
      </c>
      <c r="R707" s="162" t="s">
        <v>14340</v>
      </c>
      <c r="S707" s="163" t="s">
        <v>193</v>
      </c>
      <c r="T707" s="148" t="s">
        <v>2749</v>
      </c>
      <c r="U707" s="149"/>
      <c r="V707" s="149" t="s">
        <v>995</v>
      </c>
      <c r="W707" s="164" t="str">
        <f>VLOOKUP(TRIM(X707),X10:Y88,2,FALSE)</f>
        <v>Frank</v>
      </c>
      <c r="X707" s="11" t="str">
        <f t="shared" si="25"/>
        <v>6.5.1</v>
      </c>
      <c r="Y707" s="83"/>
      <c r="AA707" s="1">
        <f t="shared" si="24"/>
        <v>26</v>
      </c>
    </row>
    <row r="708" spans="1:27" ht="35.25" customHeight="1">
      <c r="A708" s="150" t="s">
        <v>185</v>
      </c>
      <c r="B708" s="165" t="s">
        <v>70</v>
      </c>
      <c r="C708" s="153" t="s">
        <v>186</v>
      </c>
      <c r="D708" s="153" t="s">
        <v>127</v>
      </c>
      <c r="E708" s="154" t="s">
        <v>10770</v>
      </c>
      <c r="F708" s="155" t="s">
        <v>27</v>
      </c>
      <c r="G708" s="155" t="s">
        <v>189</v>
      </c>
      <c r="H708" s="155" t="s">
        <v>12576</v>
      </c>
      <c r="I708" s="166" t="s">
        <v>3620</v>
      </c>
      <c r="J708" s="160" t="s">
        <v>422</v>
      </c>
      <c r="K708" s="159"/>
      <c r="L708" s="160"/>
      <c r="M708" s="159"/>
      <c r="N708" s="158" t="s">
        <v>3708</v>
      </c>
      <c r="O708" s="158" t="s">
        <v>366</v>
      </c>
      <c r="P708" s="158" t="s">
        <v>442</v>
      </c>
      <c r="Q708" s="162" t="s">
        <v>12300</v>
      </c>
      <c r="R708" s="162" t="s">
        <v>496</v>
      </c>
      <c r="S708" s="176" t="s">
        <v>496</v>
      </c>
      <c r="T708" s="167" t="s">
        <v>2728</v>
      </c>
      <c r="U708" s="149"/>
      <c r="V708" s="149"/>
      <c r="W708" s="164" t="str">
        <f>VLOOKUP(TRIM(X708),X10:Y88,2,FALSE)</f>
        <v>Frank</v>
      </c>
      <c r="X708" s="11" t="str">
        <f t="shared" si="25"/>
        <v>6.5.1</v>
      </c>
      <c r="Y708" s="83"/>
      <c r="AA708" s="1">
        <f t="shared" si="24"/>
        <v>15</v>
      </c>
    </row>
    <row r="709" spans="1:27" ht="35.25" customHeight="1">
      <c r="A709" s="150" t="s">
        <v>185</v>
      </c>
      <c r="B709" s="165" t="s">
        <v>70</v>
      </c>
      <c r="C709" s="153" t="s">
        <v>186</v>
      </c>
      <c r="D709" s="153" t="s">
        <v>127</v>
      </c>
      <c r="E709" s="154" t="s">
        <v>10771</v>
      </c>
      <c r="F709" s="155" t="s">
        <v>27</v>
      </c>
      <c r="G709" s="155" t="s">
        <v>189</v>
      </c>
      <c r="H709" s="155" t="s">
        <v>12577</v>
      </c>
      <c r="I709" s="166" t="s">
        <v>14554</v>
      </c>
      <c r="J709" s="160" t="s">
        <v>422</v>
      </c>
      <c r="K709" s="159"/>
      <c r="L709" s="160"/>
      <c r="M709" s="159"/>
      <c r="N709" s="158" t="s">
        <v>3708</v>
      </c>
      <c r="O709" s="158" t="s">
        <v>366</v>
      </c>
      <c r="P709" s="158" t="s">
        <v>442</v>
      </c>
      <c r="Q709" s="162" t="s">
        <v>12301</v>
      </c>
      <c r="R709" s="162" t="s">
        <v>14504</v>
      </c>
      <c r="S709" s="163" t="s">
        <v>253</v>
      </c>
      <c r="T709" s="148" t="s">
        <v>2728</v>
      </c>
      <c r="U709" s="149"/>
      <c r="V709" s="149"/>
      <c r="W709" s="164" t="str">
        <f>VLOOKUP(TRIM(X709),X10:Y88,2,FALSE)</f>
        <v>Frank</v>
      </c>
      <c r="X709" s="11" t="str">
        <f t="shared" si="25"/>
        <v>6.5.1</v>
      </c>
      <c r="Y709" s="83"/>
      <c r="AA709" s="1">
        <f t="shared" si="24"/>
        <v>39</v>
      </c>
    </row>
    <row r="710" spans="1:27" ht="35.25" customHeight="1">
      <c r="A710" s="150" t="s">
        <v>185</v>
      </c>
      <c r="B710" s="165" t="s">
        <v>70</v>
      </c>
      <c r="C710" s="153" t="s">
        <v>186</v>
      </c>
      <c r="D710" s="153" t="s">
        <v>127</v>
      </c>
      <c r="E710" s="154" t="s">
        <v>10772</v>
      </c>
      <c r="F710" s="155" t="s">
        <v>419</v>
      </c>
      <c r="G710" s="155" t="s">
        <v>59</v>
      </c>
      <c r="H710" s="155" t="s">
        <v>12302</v>
      </c>
      <c r="I710" s="166" t="s">
        <v>1091</v>
      </c>
      <c r="J710" s="160"/>
      <c r="K710" s="159"/>
      <c r="L710" s="160"/>
      <c r="M710" s="159"/>
      <c r="N710" s="158"/>
      <c r="O710" s="158" t="s">
        <v>366</v>
      </c>
      <c r="P710" s="158" t="s">
        <v>442</v>
      </c>
      <c r="Q710" s="162" t="s">
        <v>12303</v>
      </c>
      <c r="R710" s="162" t="s">
        <v>13405</v>
      </c>
      <c r="S710" s="163" t="s">
        <v>253</v>
      </c>
      <c r="T710" s="167" t="s">
        <v>2728</v>
      </c>
      <c r="U710" s="149"/>
      <c r="V710" s="149"/>
      <c r="W710" s="164" t="str">
        <f>VLOOKUP(TRIM(X710),X10:Y88,2,FALSE)</f>
        <v>Frank</v>
      </c>
      <c r="X710" s="11" t="str">
        <f t="shared" si="25"/>
        <v>6.5.1</v>
      </c>
      <c r="Y710" s="83"/>
      <c r="AA710" s="1">
        <f t="shared" si="24"/>
        <v>10</v>
      </c>
    </row>
    <row r="711" spans="1:27" ht="35.25" customHeight="1">
      <c r="A711" s="150" t="s">
        <v>185</v>
      </c>
      <c r="B711" s="165" t="s">
        <v>70</v>
      </c>
      <c r="C711" s="153" t="s">
        <v>186</v>
      </c>
      <c r="D711" s="153" t="s">
        <v>11411</v>
      </c>
      <c r="E711" s="154" t="s">
        <v>10773</v>
      </c>
      <c r="F711" s="155" t="s">
        <v>27</v>
      </c>
      <c r="G711" s="155" t="s">
        <v>189</v>
      </c>
      <c r="H711" s="155" t="s">
        <v>12566</v>
      </c>
      <c r="I711" s="166" t="s">
        <v>1283</v>
      </c>
      <c r="J711" s="160" t="s">
        <v>455</v>
      </c>
      <c r="K711" s="159"/>
      <c r="L711" s="160"/>
      <c r="M711" s="159"/>
      <c r="N711" s="158" t="s">
        <v>1603</v>
      </c>
      <c r="O711" s="158" t="s">
        <v>366</v>
      </c>
      <c r="P711" s="158" t="s">
        <v>442</v>
      </c>
      <c r="Q711" s="162" t="s">
        <v>12304</v>
      </c>
      <c r="R711" s="162" t="s">
        <v>13549</v>
      </c>
      <c r="S711" s="163" t="s">
        <v>13548</v>
      </c>
      <c r="T711" s="148" t="s">
        <v>1288</v>
      </c>
      <c r="U711" s="149"/>
      <c r="V711" s="149"/>
      <c r="W711" s="164" t="str">
        <f>VLOOKUP(TRIM(X711),X10:Y88,2,FALSE)</f>
        <v>Puneet</v>
      </c>
      <c r="X711" s="11" t="str">
        <f t="shared" si="25"/>
        <v>6.5.7.3</v>
      </c>
      <c r="Y711" s="83"/>
      <c r="AA711" s="1">
        <f t="shared" si="24"/>
        <v>3</v>
      </c>
    </row>
    <row r="712" spans="1:27" ht="35.25" customHeight="1">
      <c r="A712" s="150" t="s">
        <v>185</v>
      </c>
      <c r="B712" s="165" t="s">
        <v>70</v>
      </c>
      <c r="C712" s="153" t="s">
        <v>186</v>
      </c>
      <c r="D712" s="153" t="s">
        <v>153</v>
      </c>
      <c r="E712" s="154" t="s">
        <v>10774</v>
      </c>
      <c r="F712" s="155" t="s">
        <v>27</v>
      </c>
      <c r="G712" s="155" t="s">
        <v>189</v>
      </c>
      <c r="H712" s="155" t="s">
        <v>12567</v>
      </c>
      <c r="I712" s="166" t="s">
        <v>1283</v>
      </c>
      <c r="J712" s="160" t="s">
        <v>422</v>
      </c>
      <c r="K712" s="159"/>
      <c r="L712" s="160"/>
      <c r="M712" s="159"/>
      <c r="N712" s="158" t="s">
        <v>3708</v>
      </c>
      <c r="O712" s="158" t="s">
        <v>366</v>
      </c>
      <c r="P712" s="158" t="s">
        <v>442</v>
      </c>
      <c r="Q712" s="162" t="s">
        <v>12305</v>
      </c>
      <c r="R712" s="162" t="s">
        <v>496</v>
      </c>
      <c r="S712" s="176" t="s">
        <v>496</v>
      </c>
      <c r="T712" s="167" t="s">
        <v>1288</v>
      </c>
      <c r="U712" s="149"/>
      <c r="V712" s="149"/>
      <c r="W712" s="164" t="str">
        <f>VLOOKUP(TRIM(X712),X10:Y88,2,FALSE)</f>
        <v>Puneet</v>
      </c>
      <c r="X712" s="11" t="str">
        <f t="shared" si="25"/>
        <v>6.5.11</v>
      </c>
      <c r="Y712" s="83"/>
      <c r="AA712" s="1">
        <f t="shared" si="24"/>
        <v>3</v>
      </c>
    </row>
    <row r="713" spans="1:27" ht="35.25" customHeight="1">
      <c r="A713" s="150" t="s">
        <v>185</v>
      </c>
      <c r="B713" s="165" t="s">
        <v>70</v>
      </c>
      <c r="C713" s="153" t="s">
        <v>186</v>
      </c>
      <c r="D713" s="153" t="s">
        <v>11411</v>
      </c>
      <c r="E713" s="154" t="s">
        <v>10775</v>
      </c>
      <c r="F713" s="155" t="s">
        <v>27</v>
      </c>
      <c r="G713" s="155" t="s">
        <v>189</v>
      </c>
      <c r="H713" s="155" t="s">
        <v>12568</v>
      </c>
      <c r="I713" s="166" t="s">
        <v>1283</v>
      </c>
      <c r="J713" s="160" t="s">
        <v>455</v>
      </c>
      <c r="K713" s="159"/>
      <c r="L713" s="160"/>
      <c r="M713" s="159"/>
      <c r="N713" s="158" t="s">
        <v>1603</v>
      </c>
      <c r="O713" s="158" t="s">
        <v>366</v>
      </c>
      <c r="P713" s="158" t="s">
        <v>442</v>
      </c>
      <c r="Q713" s="162" t="s">
        <v>12306</v>
      </c>
      <c r="R713" s="162" t="s">
        <v>496</v>
      </c>
      <c r="S713" s="176" t="s">
        <v>496</v>
      </c>
      <c r="T713" s="148" t="s">
        <v>1288</v>
      </c>
      <c r="U713" s="149"/>
      <c r="V713" s="149"/>
      <c r="W713" s="164" t="str">
        <f>VLOOKUP(TRIM(X713),X10:Y88,2,FALSE)</f>
        <v>Puneet</v>
      </c>
      <c r="X713" s="11" t="str">
        <f t="shared" si="25"/>
        <v>6.5.7.3</v>
      </c>
      <c r="Y713" s="83"/>
      <c r="AA713" s="1">
        <f t="shared" si="24"/>
        <v>3</v>
      </c>
    </row>
    <row r="714" spans="1:27" ht="35.25" customHeight="1">
      <c r="A714" s="150" t="s">
        <v>185</v>
      </c>
      <c r="B714" s="165" t="s">
        <v>70</v>
      </c>
      <c r="C714" s="153" t="s">
        <v>186</v>
      </c>
      <c r="D714" s="153" t="s">
        <v>141</v>
      </c>
      <c r="E714" s="154" t="s">
        <v>10776</v>
      </c>
      <c r="F714" s="155" t="s">
        <v>27</v>
      </c>
      <c r="G714" s="155" t="s">
        <v>189</v>
      </c>
      <c r="H714" s="155" t="s">
        <v>12569</v>
      </c>
      <c r="I714" s="166" t="s">
        <v>1283</v>
      </c>
      <c r="J714" s="160" t="s">
        <v>422</v>
      </c>
      <c r="K714" s="159"/>
      <c r="L714" s="160"/>
      <c r="M714" s="159"/>
      <c r="N714" s="158" t="s">
        <v>3708</v>
      </c>
      <c r="O714" s="158" t="s">
        <v>366</v>
      </c>
      <c r="P714" s="158" t="s">
        <v>442</v>
      </c>
      <c r="Q714" s="162" t="s">
        <v>12307</v>
      </c>
      <c r="R714" s="162" t="s">
        <v>272</v>
      </c>
      <c r="S714" s="163" t="s">
        <v>253</v>
      </c>
      <c r="T714" s="167" t="s">
        <v>1288</v>
      </c>
      <c r="U714" s="149"/>
      <c r="V714" s="149"/>
      <c r="W714" s="164" t="str">
        <f>VLOOKUP(TRIM(X714),X10:Y88,2,FALSE)</f>
        <v>Krisztian</v>
      </c>
      <c r="X714" s="11" t="str">
        <f t="shared" si="25"/>
        <v>6.5.6</v>
      </c>
      <c r="Y714" s="83"/>
      <c r="AA714" s="1">
        <f t="shared" si="24"/>
        <v>3</v>
      </c>
    </row>
    <row r="715" spans="1:27" ht="35.25" customHeight="1">
      <c r="A715" s="150" t="s">
        <v>185</v>
      </c>
      <c r="B715" s="165" t="s">
        <v>70</v>
      </c>
      <c r="C715" s="153" t="s">
        <v>186</v>
      </c>
      <c r="D715" s="153" t="s">
        <v>127</v>
      </c>
      <c r="E715" s="154" t="s">
        <v>10777</v>
      </c>
      <c r="F715" s="155" t="s">
        <v>27</v>
      </c>
      <c r="G715" s="155" t="s">
        <v>189</v>
      </c>
      <c r="H715" s="155" t="s">
        <v>12570</v>
      </c>
      <c r="I715" s="166" t="s">
        <v>1283</v>
      </c>
      <c r="J715" s="160" t="s">
        <v>422</v>
      </c>
      <c r="K715" s="159"/>
      <c r="L715" s="160"/>
      <c r="M715" s="159"/>
      <c r="N715" s="158" t="s">
        <v>3708</v>
      </c>
      <c r="O715" s="158" t="s">
        <v>366</v>
      </c>
      <c r="P715" s="158" t="s">
        <v>442</v>
      </c>
      <c r="Q715" s="162" t="s">
        <v>12307</v>
      </c>
      <c r="R715" s="162" t="s">
        <v>13556</v>
      </c>
      <c r="S715" s="163" t="s">
        <v>200</v>
      </c>
      <c r="T715" s="148" t="s">
        <v>1288</v>
      </c>
      <c r="U715" s="149"/>
      <c r="V715" s="149"/>
      <c r="W715" s="164" t="str">
        <f>VLOOKUP(TRIM(X715),X10:Y88,2,FALSE)</f>
        <v>Frank</v>
      </c>
      <c r="X715" s="11" t="str">
        <f t="shared" si="25"/>
        <v>6.5.1</v>
      </c>
      <c r="Y715" s="83"/>
      <c r="AA715" s="1">
        <f t="shared" si="24"/>
        <v>3</v>
      </c>
    </row>
    <row r="716" spans="1:27" ht="35.25" customHeight="1">
      <c r="A716" s="150" t="s">
        <v>185</v>
      </c>
      <c r="B716" s="165" t="s">
        <v>70</v>
      </c>
      <c r="C716" s="153" t="s">
        <v>186</v>
      </c>
      <c r="D716" s="153" t="s">
        <v>151</v>
      </c>
      <c r="E716" s="154" t="s">
        <v>10778</v>
      </c>
      <c r="F716" s="155" t="s">
        <v>27</v>
      </c>
      <c r="G716" s="155" t="s">
        <v>189</v>
      </c>
      <c r="H716" s="155" t="s">
        <v>12571</v>
      </c>
      <c r="I716" s="166" t="s">
        <v>613</v>
      </c>
      <c r="J716" s="160" t="s">
        <v>422</v>
      </c>
      <c r="K716" s="159"/>
      <c r="L716" s="160"/>
      <c r="M716" s="159"/>
      <c r="N716" s="158" t="s">
        <v>3708</v>
      </c>
      <c r="O716" s="158" t="s">
        <v>366</v>
      </c>
      <c r="P716" s="158" t="s">
        <v>442</v>
      </c>
      <c r="Q716" s="162" t="s">
        <v>12308</v>
      </c>
      <c r="R716" s="162" t="s">
        <v>13394</v>
      </c>
      <c r="S716" s="163" t="s">
        <v>13393</v>
      </c>
      <c r="T716" s="167" t="s">
        <v>578</v>
      </c>
      <c r="U716" s="149"/>
      <c r="V716" s="149"/>
      <c r="W716" s="164" t="str">
        <f>VLOOKUP(TRIM(X716),X10:Y88,2,FALSE)</f>
        <v>Krisztian</v>
      </c>
      <c r="X716" s="11" t="str">
        <f t="shared" si="25"/>
        <v>6.5.10</v>
      </c>
      <c r="Y716" s="83"/>
      <c r="AA716" s="1">
        <f t="shared" si="24"/>
        <v>35</v>
      </c>
    </row>
    <row r="717" spans="1:27" ht="35.25" customHeight="1">
      <c r="A717" s="150" t="s">
        <v>185</v>
      </c>
      <c r="B717" s="165" t="s">
        <v>70</v>
      </c>
      <c r="C717" s="153" t="s">
        <v>186</v>
      </c>
      <c r="D717" s="153" t="s">
        <v>151</v>
      </c>
      <c r="E717" s="154" t="s">
        <v>10779</v>
      </c>
      <c r="F717" s="155" t="s">
        <v>27</v>
      </c>
      <c r="G717" s="155" t="s">
        <v>189</v>
      </c>
      <c r="H717" s="155" t="s">
        <v>12572</v>
      </c>
      <c r="I717" s="166" t="s">
        <v>613</v>
      </c>
      <c r="J717" s="160" t="s">
        <v>455</v>
      </c>
      <c r="K717" s="159"/>
      <c r="L717" s="160"/>
      <c r="M717" s="159"/>
      <c r="N717" s="158" t="s">
        <v>1603</v>
      </c>
      <c r="O717" s="158" t="s">
        <v>366</v>
      </c>
      <c r="P717" s="158" t="s">
        <v>442</v>
      </c>
      <c r="Q717" s="162" t="s">
        <v>12309</v>
      </c>
      <c r="R717" s="162" t="s">
        <v>13386</v>
      </c>
      <c r="S717" s="163" t="s">
        <v>13385</v>
      </c>
      <c r="T717" s="148" t="s">
        <v>578</v>
      </c>
      <c r="U717" s="149"/>
      <c r="V717" s="149"/>
      <c r="W717" s="164" t="str">
        <f>VLOOKUP(TRIM(X717),X10:Y88,2,FALSE)</f>
        <v>Krisztian</v>
      </c>
      <c r="X717" s="11" t="str">
        <f t="shared" si="25"/>
        <v>6.5.10</v>
      </c>
      <c r="Y717" s="83"/>
      <c r="AA717" s="1">
        <f t="shared" si="24"/>
        <v>35</v>
      </c>
    </row>
    <row r="718" spans="1:27" ht="35.25" customHeight="1">
      <c r="A718" s="150" t="s">
        <v>185</v>
      </c>
      <c r="B718" s="165" t="s">
        <v>70</v>
      </c>
      <c r="C718" s="153" t="s">
        <v>186</v>
      </c>
      <c r="D718" s="153" t="s">
        <v>151</v>
      </c>
      <c r="E718" s="154" t="s">
        <v>10780</v>
      </c>
      <c r="F718" s="155" t="s">
        <v>27</v>
      </c>
      <c r="G718" s="155" t="s">
        <v>189</v>
      </c>
      <c r="H718" s="155" t="s">
        <v>12573</v>
      </c>
      <c r="I718" s="166" t="s">
        <v>613</v>
      </c>
      <c r="J718" s="160" t="s">
        <v>455</v>
      </c>
      <c r="K718" s="159"/>
      <c r="L718" s="160"/>
      <c r="M718" s="159"/>
      <c r="N718" s="158" t="s">
        <v>1603</v>
      </c>
      <c r="O718" s="158" t="s">
        <v>366</v>
      </c>
      <c r="P718" s="158" t="s">
        <v>442</v>
      </c>
      <c r="Q718" s="162" t="s">
        <v>12310</v>
      </c>
      <c r="R718" s="162" t="s">
        <v>13561</v>
      </c>
      <c r="S718" s="163" t="s">
        <v>13560</v>
      </c>
      <c r="T718" s="167" t="s">
        <v>578</v>
      </c>
      <c r="U718" s="149"/>
      <c r="V718" s="149"/>
      <c r="W718" s="164" t="str">
        <f>VLOOKUP(TRIM(X718),X10:Y88,2,FALSE)</f>
        <v>Krisztian</v>
      </c>
      <c r="X718" s="11" t="str">
        <f t="shared" si="25"/>
        <v>6.5.10</v>
      </c>
      <c r="Y718" s="83"/>
      <c r="AA718" s="1">
        <f t="shared" si="24"/>
        <v>35</v>
      </c>
    </row>
    <row r="719" spans="1:27" ht="35.25" customHeight="1">
      <c r="A719" s="150" t="s">
        <v>185</v>
      </c>
      <c r="B719" s="165" t="s">
        <v>70</v>
      </c>
      <c r="C719" s="153" t="s">
        <v>186</v>
      </c>
      <c r="D719" s="153" t="s">
        <v>2149</v>
      </c>
      <c r="E719" s="154" t="s">
        <v>10781</v>
      </c>
      <c r="F719" s="155" t="s">
        <v>30</v>
      </c>
      <c r="G719" s="155" t="s">
        <v>189</v>
      </c>
      <c r="H719" s="155" t="s">
        <v>12344</v>
      </c>
      <c r="I719" s="166" t="s">
        <v>765</v>
      </c>
      <c r="J719" s="160" t="s">
        <v>608</v>
      </c>
      <c r="K719" s="159">
        <v>323</v>
      </c>
      <c r="L719" s="160" t="s">
        <v>62</v>
      </c>
      <c r="M719" s="159" t="s">
        <v>485</v>
      </c>
      <c r="N719" s="158" t="s">
        <v>7079</v>
      </c>
      <c r="O719" s="158" t="s">
        <v>366</v>
      </c>
      <c r="P719" s="158" t="s">
        <v>7074</v>
      </c>
      <c r="Q719" s="162" t="s">
        <v>12500</v>
      </c>
      <c r="R719" s="162" t="s">
        <v>13413</v>
      </c>
      <c r="S719" s="163" t="s">
        <v>13412</v>
      </c>
      <c r="T719" s="148" t="s">
        <v>1790</v>
      </c>
      <c r="U719" s="149"/>
      <c r="V719" s="149"/>
      <c r="W719" s="164" t="str">
        <f>VLOOKUP(TRIM(X719),X10:Y88,2,FALSE)</f>
        <v>Puneet</v>
      </c>
      <c r="X719" s="11" t="str">
        <f t="shared" si="25"/>
        <v>6.11</v>
      </c>
      <c r="Y719" s="83"/>
      <c r="AA719" s="1">
        <f t="shared" si="24"/>
        <v>8</v>
      </c>
    </row>
    <row r="720" spans="1:27" ht="35.25" customHeight="1">
      <c r="A720" s="150" t="s">
        <v>185</v>
      </c>
      <c r="B720" s="165" t="s">
        <v>70</v>
      </c>
      <c r="C720" s="153" t="s">
        <v>186</v>
      </c>
      <c r="D720" s="153" t="s">
        <v>6904</v>
      </c>
      <c r="E720" s="154" t="s">
        <v>10782</v>
      </c>
      <c r="F720" s="155" t="s">
        <v>30</v>
      </c>
      <c r="G720" s="155" t="s">
        <v>189</v>
      </c>
      <c r="H720" s="155" t="s">
        <v>12345</v>
      </c>
      <c r="I720" s="166" t="s">
        <v>1386</v>
      </c>
      <c r="J720" s="160" t="s">
        <v>484</v>
      </c>
      <c r="K720" s="159">
        <v>3255</v>
      </c>
      <c r="L720" s="160" t="s">
        <v>62</v>
      </c>
      <c r="M720" s="159" t="s">
        <v>878</v>
      </c>
      <c r="N720" s="158" t="s">
        <v>6996</v>
      </c>
      <c r="O720" s="158" t="s">
        <v>366</v>
      </c>
      <c r="P720" s="158" t="s">
        <v>7365</v>
      </c>
      <c r="Q720" s="162" t="s">
        <v>12501</v>
      </c>
      <c r="R720" s="162" t="s">
        <v>496</v>
      </c>
      <c r="S720" s="176" t="s">
        <v>496</v>
      </c>
      <c r="T720" s="167" t="s">
        <v>1389</v>
      </c>
      <c r="U720" s="149"/>
      <c r="V720" s="149"/>
      <c r="W720" s="164" t="str">
        <f>VLOOKUP(TRIM(X720),X10:Y88,2,FALSE)</f>
        <v>Puneet</v>
      </c>
      <c r="X720" s="11" t="str">
        <f t="shared" si="25"/>
        <v>6.14</v>
      </c>
      <c r="Y720" s="83"/>
      <c r="AA720" s="1">
        <f t="shared" si="24"/>
        <v>8</v>
      </c>
    </row>
    <row r="721" spans="1:27" ht="35.25" customHeight="1">
      <c r="A721" s="150" t="s">
        <v>185</v>
      </c>
      <c r="B721" s="165" t="s">
        <v>70</v>
      </c>
      <c r="C721" s="153" t="s">
        <v>186</v>
      </c>
      <c r="D721" s="153" t="s">
        <v>6904</v>
      </c>
      <c r="E721" s="154" t="s">
        <v>10783</v>
      </c>
      <c r="F721" s="155" t="s">
        <v>30</v>
      </c>
      <c r="G721" s="155" t="s">
        <v>189</v>
      </c>
      <c r="H721" s="155" t="s">
        <v>12346</v>
      </c>
      <c r="I721" s="166" t="s">
        <v>1386</v>
      </c>
      <c r="J721" s="160" t="s">
        <v>484</v>
      </c>
      <c r="K721" s="159">
        <v>3256</v>
      </c>
      <c r="L721" s="160" t="s">
        <v>62</v>
      </c>
      <c r="M721" s="159" t="s">
        <v>878</v>
      </c>
      <c r="N721" s="158" t="s">
        <v>6996</v>
      </c>
      <c r="O721" s="158" t="s">
        <v>366</v>
      </c>
      <c r="P721" s="158" t="s">
        <v>7365</v>
      </c>
      <c r="Q721" s="162" t="s">
        <v>12502</v>
      </c>
      <c r="R721" s="162" t="s">
        <v>272</v>
      </c>
      <c r="S721" s="163" t="s">
        <v>253</v>
      </c>
      <c r="T721" s="148"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6904</v>
      </c>
      <c r="E722" s="154" t="s">
        <v>10784</v>
      </c>
      <c r="F722" s="155" t="s">
        <v>30</v>
      </c>
      <c r="G722" s="155" t="s">
        <v>189</v>
      </c>
      <c r="H722" s="155" t="s">
        <v>12347</v>
      </c>
      <c r="I722" s="166" t="s">
        <v>1386</v>
      </c>
      <c r="J722" s="160" t="s">
        <v>484</v>
      </c>
      <c r="K722" s="159">
        <v>3257</v>
      </c>
      <c r="L722" s="160" t="s">
        <v>62</v>
      </c>
      <c r="M722" s="159" t="s">
        <v>878</v>
      </c>
      <c r="N722" s="158" t="s">
        <v>6996</v>
      </c>
      <c r="O722" s="158" t="s">
        <v>366</v>
      </c>
      <c r="P722" s="158" t="s">
        <v>7365</v>
      </c>
      <c r="Q722" s="162" t="s">
        <v>12503</v>
      </c>
      <c r="R722" s="162" t="s">
        <v>13126</v>
      </c>
      <c r="S722" s="163" t="s">
        <v>13125</v>
      </c>
      <c r="T722" s="167" t="s">
        <v>1389</v>
      </c>
      <c r="U722" s="149"/>
      <c r="V722" s="149"/>
      <c r="W722" s="164" t="str">
        <f>VLOOKUP(TRIM(X722),X10:Y88,2,FALSE)</f>
        <v>Puneet</v>
      </c>
      <c r="X722" s="11" t="str">
        <f t="shared" si="25"/>
        <v>6.14</v>
      </c>
      <c r="Y722" s="83"/>
      <c r="AA722" s="1">
        <f t="shared" si="24"/>
        <v>8</v>
      </c>
    </row>
    <row r="723" spans="1:27" ht="35.25" customHeight="1">
      <c r="A723" s="150" t="s">
        <v>185</v>
      </c>
      <c r="B723" s="165" t="s">
        <v>70</v>
      </c>
      <c r="C723" s="153" t="s">
        <v>186</v>
      </c>
      <c r="D723" s="153" t="s">
        <v>6904</v>
      </c>
      <c r="E723" s="154" t="s">
        <v>10785</v>
      </c>
      <c r="F723" s="155" t="s">
        <v>434</v>
      </c>
      <c r="G723" s="155" t="s">
        <v>189</v>
      </c>
      <c r="H723" s="155" t="s">
        <v>12530</v>
      </c>
      <c r="I723" s="166" t="s">
        <v>1386</v>
      </c>
      <c r="J723" s="160"/>
      <c r="K723" s="159"/>
      <c r="L723" s="160"/>
      <c r="M723" s="159"/>
      <c r="N723" s="158"/>
      <c r="O723" s="158" t="s">
        <v>366</v>
      </c>
      <c r="P723" s="158" t="s">
        <v>12531</v>
      </c>
      <c r="Q723" s="162" t="s">
        <v>12311</v>
      </c>
      <c r="R723" s="162" t="s">
        <v>13129</v>
      </c>
      <c r="S723" s="163" t="s">
        <v>13128</v>
      </c>
      <c r="T723" s="148" t="s">
        <v>1389</v>
      </c>
      <c r="U723" s="149"/>
      <c r="V723" s="149"/>
      <c r="W723" s="164" t="str">
        <f>VLOOKUP(TRIM(X723),X10:Y88,2,FALSE)</f>
        <v>Puneet</v>
      </c>
      <c r="X723" s="11" t="str">
        <f t="shared" si="25"/>
        <v>6.14</v>
      </c>
      <c r="Y723" s="83"/>
      <c r="AA723" s="1">
        <f t="shared" si="24"/>
        <v>8</v>
      </c>
    </row>
    <row r="724" spans="1:27" ht="35.25" customHeight="1">
      <c r="A724" s="150" t="s">
        <v>185</v>
      </c>
      <c r="B724" s="165" t="s">
        <v>70</v>
      </c>
      <c r="C724" s="153" t="s">
        <v>186</v>
      </c>
      <c r="D724" s="153" t="s">
        <v>6904</v>
      </c>
      <c r="E724" s="154" t="s">
        <v>10786</v>
      </c>
      <c r="F724" s="155" t="s">
        <v>419</v>
      </c>
      <c r="G724" s="155" t="s">
        <v>189</v>
      </c>
      <c r="H724" s="155" t="s">
        <v>12312</v>
      </c>
      <c r="I724" s="166" t="s">
        <v>1386</v>
      </c>
      <c r="J724" s="160"/>
      <c r="K724" s="159"/>
      <c r="L724" s="160"/>
      <c r="M724" s="159"/>
      <c r="N724" s="158"/>
      <c r="O724" s="158"/>
      <c r="P724" s="158"/>
      <c r="Q724" s="162" t="s">
        <v>12511</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6904</v>
      </c>
      <c r="E725" s="154" t="s">
        <v>10787</v>
      </c>
      <c r="F725" s="155" t="s">
        <v>419</v>
      </c>
      <c r="G725" s="155" t="s">
        <v>189</v>
      </c>
      <c r="H725" s="155" t="s">
        <v>12313</v>
      </c>
      <c r="I725" s="166" t="s">
        <v>1386</v>
      </c>
      <c r="J725" s="160"/>
      <c r="K725" s="159"/>
      <c r="L725" s="160"/>
      <c r="M725" s="159"/>
      <c r="N725" s="158"/>
      <c r="O725" s="158"/>
      <c r="P725" s="158"/>
      <c r="Q725" s="162" t="s">
        <v>12512</v>
      </c>
      <c r="R725" s="162" t="s">
        <v>272</v>
      </c>
      <c r="S725" s="163" t="s">
        <v>253</v>
      </c>
      <c r="T725" s="148" t="s">
        <v>1389</v>
      </c>
      <c r="U725" s="149"/>
      <c r="V725" s="149"/>
      <c r="W725" s="164" t="str">
        <f>VLOOKUP(TRIM(X725),X10:Y88,2,FALSE)</f>
        <v>Puneet</v>
      </c>
      <c r="X725" s="11" t="str">
        <f t="shared" si="25"/>
        <v>6.14</v>
      </c>
      <c r="Y725" s="83"/>
      <c r="AA725" s="1">
        <f t="shared" si="24"/>
        <v>8</v>
      </c>
    </row>
    <row r="726" spans="1:27" ht="35.25" customHeight="1">
      <c r="A726" s="150" t="s">
        <v>185</v>
      </c>
      <c r="B726" s="165" t="s">
        <v>70</v>
      </c>
      <c r="C726" s="153" t="s">
        <v>186</v>
      </c>
      <c r="D726" s="153" t="s">
        <v>6904</v>
      </c>
      <c r="E726" s="154" t="s">
        <v>10788</v>
      </c>
      <c r="F726" s="155" t="s">
        <v>30</v>
      </c>
      <c r="G726" s="155" t="s">
        <v>189</v>
      </c>
      <c r="H726" s="155" t="s">
        <v>12348</v>
      </c>
      <c r="I726" s="166" t="s">
        <v>1386</v>
      </c>
      <c r="J726" s="160" t="s">
        <v>484</v>
      </c>
      <c r="K726" s="159">
        <v>3258</v>
      </c>
      <c r="L726" s="160" t="s">
        <v>62</v>
      </c>
      <c r="M726" s="159" t="s">
        <v>878</v>
      </c>
      <c r="N726" s="158" t="s">
        <v>6996</v>
      </c>
      <c r="O726" s="158" t="s">
        <v>366</v>
      </c>
      <c r="P726" s="158" t="s">
        <v>7365</v>
      </c>
      <c r="Q726" s="162" t="s">
        <v>12504</v>
      </c>
      <c r="R726" s="162" t="s">
        <v>496</v>
      </c>
      <c r="S726" s="176" t="s">
        <v>496</v>
      </c>
      <c r="T726" s="167" t="s">
        <v>1389</v>
      </c>
      <c r="U726" s="149"/>
      <c r="V726" s="149"/>
      <c r="W726" s="164" t="str">
        <f>VLOOKUP(TRIM(X726),X10:Y88,2,FALSE)</f>
        <v>Puneet</v>
      </c>
      <c r="X726" s="11" t="str">
        <f t="shared" si="25"/>
        <v>6.14</v>
      </c>
      <c r="Y726" s="83"/>
      <c r="AA726" s="1">
        <f t="shared" si="24"/>
        <v>8</v>
      </c>
    </row>
    <row r="727" spans="1:27" ht="35.25" customHeight="1">
      <c r="A727" s="150" t="s">
        <v>185</v>
      </c>
      <c r="B727" s="165" t="s">
        <v>70</v>
      </c>
      <c r="C727" s="153" t="s">
        <v>186</v>
      </c>
      <c r="D727" s="153" t="s">
        <v>168</v>
      </c>
      <c r="E727" s="154" t="s">
        <v>10789</v>
      </c>
      <c r="F727" s="155" t="s">
        <v>419</v>
      </c>
      <c r="G727" s="155" t="s">
        <v>189</v>
      </c>
      <c r="H727" s="155" t="s">
        <v>12314</v>
      </c>
      <c r="I727" s="166" t="s">
        <v>1386</v>
      </c>
      <c r="J727" s="160"/>
      <c r="K727" s="159"/>
      <c r="L727" s="160"/>
      <c r="M727" s="159"/>
      <c r="N727" s="158"/>
      <c r="O727" s="158"/>
      <c r="P727" s="158"/>
      <c r="Q727" s="162" t="s">
        <v>12513</v>
      </c>
      <c r="R727" s="162" t="s">
        <v>13029</v>
      </c>
      <c r="S727" s="163" t="s">
        <v>13030</v>
      </c>
      <c r="T727" s="148" t="s">
        <v>1389</v>
      </c>
      <c r="U727" s="149"/>
      <c r="V727" s="149"/>
      <c r="W727" s="164" t="str">
        <f>VLOOKUP(TRIM(X727),X10:Y88,2,FALSE)</f>
        <v>Frank</v>
      </c>
      <c r="X727" s="11" t="str">
        <f t="shared" si="25"/>
        <v>7.1</v>
      </c>
      <c r="Y727" s="83"/>
      <c r="AA727" s="1">
        <f t="shared" si="24"/>
        <v>8</v>
      </c>
    </row>
    <row r="728" spans="1:27" ht="35.25" customHeight="1">
      <c r="A728" s="150" t="s">
        <v>185</v>
      </c>
      <c r="B728" s="165" t="s">
        <v>70</v>
      </c>
      <c r="C728" s="153" t="s">
        <v>186</v>
      </c>
      <c r="D728" s="153" t="s">
        <v>127</v>
      </c>
      <c r="E728" s="154" t="s">
        <v>10790</v>
      </c>
      <c r="F728" s="155" t="s">
        <v>27</v>
      </c>
      <c r="G728" s="155" t="s">
        <v>189</v>
      </c>
      <c r="H728" s="155" t="s">
        <v>12563</v>
      </c>
      <c r="I728" s="166" t="s">
        <v>1323</v>
      </c>
      <c r="J728" s="160" t="s">
        <v>422</v>
      </c>
      <c r="K728" s="159"/>
      <c r="L728" s="160"/>
      <c r="M728" s="159"/>
      <c r="N728" s="158" t="s">
        <v>3708</v>
      </c>
      <c r="O728" s="158" t="s">
        <v>366</v>
      </c>
      <c r="P728" s="158" t="s">
        <v>442</v>
      </c>
      <c r="Q728" s="162" t="s">
        <v>12315</v>
      </c>
      <c r="R728" s="162" t="s">
        <v>496</v>
      </c>
      <c r="S728" s="176" t="s">
        <v>496</v>
      </c>
      <c r="T728" s="167" t="s">
        <v>12316</v>
      </c>
      <c r="U728" s="149"/>
      <c r="V728" s="149"/>
      <c r="W728" s="164" t="str">
        <f>VLOOKUP(TRIM(X728),X10:Y88,2,FALSE)</f>
        <v>Frank</v>
      </c>
      <c r="X728" s="11" t="str">
        <f t="shared" si="25"/>
        <v>6.5.1</v>
      </c>
      <c r="Y728" s="83"/>
      <c r="AA728" s="1">
        <f t="shared" si="24"/>
        <v>4</v>
      </c>
    </row>
    <row r="729" spans="1:27" ht="35.25" customHeight="1">
      <c r="A729" s="150" t="s">
        <v>185</v>
      </c>
      <c r="B729" s="165" t="s">
        <v>70</v>
      </c>
      <c r="C729" s="153" t="s">
        <v>186</v>
      </c>
      <c r="D729" s="153" t="s">
        <v>127</v>
      </c>
      <c r="E729" s="154" t="s">
        <v>10791</v>
      </c>
      <c r="F729" s="155" t="s">
        <v>27</v>
      </c>
      <c r="G729" s="155" t="s">
        <v>189</v>
      </c>
      <c r="H729" s="155" t="s">
        <v>12564</v>
      </c>
      <c r="I729" s="166" t="s">
        <v>1323</v>
      </c>
      <c r="J729" s="160" t="s">
        <v>422</v>
      </c>
      <c r="K729" s="159"/>
      <c r="L729" s="160"/>
      <c r="M729" s="159"/>
      <c r="N729" s="158" t="s">
        <v>3708</v>
      </c>
      <c r="O729" s="158" t="s">
        <v>366</v>
      </c>
      <c r="P729" s="158" t="s">
        <v>442</v>
      </c>
      <c r="Q729" s="162" t="s">
        <v>12317</v>
      </c>
      <c r="R729" s="162" t="s">
        <v>496</v>
      </c>
      <c r="S729" s="176" t="s">
        <v>496</v>
      </c>
      <c r="T729" s="148" t="s">
        <v>12316</v>
      </c>
      <c r="U729" s="149"/>
      <c r="V729" s="149"/>
      <c r="W729" s="164" t="str">
        <f>VLOOKUP(TRIM(X729),X10:Y88,2,FALSE)</f>
        <v>Frank</v>
      </c>
      <c r="X729" s="11" t="str">
        <f t="shared" si="25"/>
        <v>6.5.1</v>
      </c>
      <c r="Y729" s="83"/>
      <c r="AA729" s="1">
        <f t="shared" ref="AA729:AA792" si="26">LEN(I729)</f>
        <v>4</v>
      </c>
    </row>
    <row r="730" spans="1:27" ht="35.25" customHeight="1">
      <c r="A730" s="150" t="s">
        <v>185</v>
      </c>
      <c r="B730" s="165" t="s">
        <v>70</v>
      </c>
      <c r="C730" s="153" t="s">
        <v>186</v>
      </c>
      <c r="D730" s="153" t="s">
        <v>164</v>
      </c>
      <c r="E730" s="154" t="s">
        <v>10792</v>
      </c>
      <c r="F730" s="155" t="s">
        <v>27</v>
      </c>
      <c r="G730" s="155" t="s">
        <v>189</v>
      </c>
      <c r="H730" s="155" t="s">
        <v>12565</v>
      </c>
      <c r="I730" s="166" t="s">
        <v>1323</v>
      </c>
      <c r="J730" s="160" t="s">
        <v>622</v>
      </c>
      <c r="K730" s="159"/>
      <c r="L730" s="160"/>
      <c r="M730" s="159"/>
      <c r="N730" s="158" t="s">
        <v>3708</v>
      </c>
      <c r="O730" s="158" t="s">
        <v>366</v>
      </c>
      <c r="P730" s="158" t="s">
        <v>624</v>
      </c>
      <c r="Q730" s="162" t="s">
        <v>12318</v>
      </c>
      <c r="R730" s="162" t="s">
        <v>272</v>
      </c>
      <c r="S730" s="163" t="s">
        <v>253</v>
      </c>
      <c r="T730" s="167" t="s">
        <v>12316</v>
      </c>
      <c r="U730" s="149"/>
      <c r="V730" s="149"/>
      <c r="W730" s="164" t="str">
        <f>VLOOKUP(TRIM(X730),X10:Y88,2,FALSE)</f>
        <v>Dario</v>
      </c>
      <c r="X730" s="11" t="str">
        <f t="shared" si="25"/>
        <v>6.10</v>
      </c>
      <c r="Y730" s="83"/>
      <c r="AA730" s="1">
        <f t="shared" si="26"/>
        <v>4</v>
      </c>
    </row>
    <row r="731" spans="1:27" ht="35.25" customHeight="1">
      <c r="A731" s="150" t="s">
        <v>185</v>
      </c>
      <c r="B731" s="165" t="s">
        <v>70</v>
      </c>
      <c r="C731" s="153" t="s">
        <v>186</v>
      </c>
      <c r="D731" s="153" t="s">
        <v>6903</v>
      </c>
      <c r="E731" s="154" t="s">
        <v>10793</v>
      </c>
      <c r="F731" s="155" t="s">
        <v>419</v>
      </c>
      <c r="G731" s="155" t="s">
        <v>189</v>
      </c>
      <c r="H731" s="155" t="s">
        <v>12319</v>
      </c>
      <c r="I731" s="166" t="s">
        <v>3580</v>
      </c>
      <c r="J731" s="160"/>
      <c r="K731" s="159"/>
      <c r="L731" s="160"/>
      <c r="M731" s="159"/>
      <c r="N731" s="158"/>
      <c r="O731" s="158" t="s">
        <v>366</v>
      </c>
      <c r="P731" s="158" t="s">
        <v>11919</v>
      </c>
      <c r="Q731" s="162" t="s">
        <v>12320</v>
      </c>
      <c r="R731" s="162" t="s">
        <v>272</v>
      </c>
      <c r="S731" s="163" t="s">
        <v>253</v>
      </c>
      <c r="T731" s="148" t="s">
        <v>3582</v>
      </c>
      <c r="U731" s="149"/>
      <c r="V731" s="149"/>
      <c r="W731" s="164" t="str">
        <f>VLOOKUP(TRIM(X731),X10:Y88,2,FALSE)</f>
        <v>Krisztian</v>
      </c>
      <c r="X731" s="11" t="str">
        <f t="shared" si="25"/>
        <v>6.13</v>
      </c>
      <c r="Y731" s="83"/>
      <c r="AA731" s="1">
        <f t="shared" si="26"/>
        <v>19</v>
      </c>
    </row>
    <row r="732" spans="1:27" ht="35.25" customHeight="1">
      <c r="A732" s="150" t="s">
        <v>185</v>
      </c>
      <c r="B732" s="165" t="s">
        <v>70</v>
      </c>
      <c r="C732" s="153" t="s">
        <v>186</v>
      </c>
      <c r="D732" s="153" t="s">
        <v>11411</v>
      </c>
      <c r="E732" s="154" t="s">
        <v>10794</v>
      </c>
      <c r="F732" s="155" t="s">
        <v>27</v>
      </c>
      <c r="G732" s="155" t="s">
        <v>189</v>
      </c>
      <c r="H732" s="155" t="s">
        <v>12560</v>
      </c>
      <c r="I732" s="166" t="s">
        <v>7982</v>
      </c>
      <c r="J732" s="160" t="s">
        <v>455</v>
      </c>
      <c r="K732" s="159"/>
      <c r="L732" s="160"/>
      <c r="M732" s="159"/>
      <c r="N732" s="158" t="s">
        <v>1603</v>
      </c>
      <c r="O732" s="158" t="s">
        <v>366</v>
      </c>
      <c r="P732" s="158" t="s">
        <v>442</v>
      </c>
      <c r="Q732" s="162" t="s">
        <v>12321</v>
      </c>
      <c r="R732" s="162" t="s">
        <v>13550</v>
      </c>
      <c r="S732" s="163" t="s">
        <v>444</v>
      </c>
      <c r="T732" s="167" t="s">
        <v>7214</v>
      </c>
      <c r="U732" s="149"/>
      <c r="V732" s="149"/>
      <c r="W732" s="164" t="str">
        <f>VLOOKUP(TRIM(X732),X10:Y88,2,FALSE)</f>
        <v>Puneet</v>
      </c>
      <c r="X732" s="11" t="str">
        <f t="shared" ref="X732:X795" si="27">IF(ISNONTEXT(D732),"" &amp; D732 &amp;"",T(D732))</f>
        <v>6.5.7.3</v>
      </c>
      <c r="Y732" s="83"/>
      <c r="AA732" s="1">
        <f t="shared" si="26"/>
        <v>17</v>
      </c>
    </row>
    <row r="733" spans="1:27" ht="35.25" customHeight="1">
      <c r="A733" s="150" t="s">
        <v>185</v>
      </c>
      <c r="B733" s="165" t="s">
        <v>70</v>
      </c>
      <c r="C733" s="153" t="s">
        <v>186</v>
      </c>
      <c r="D733" s="153" t="s">
        <v>149</v>
      </c>
      <c r="E733" s="154" t="s">
        <v>10795</v>
      </c>
      <c r="F733" s="155" t="s">
        <v>27</v>
      </c>
      <c r="G733" s="155" t="s">
        <v>189</v>
      </c>
      <c r="H733" s="155" t="s">
        <v>12561</v>
      </c>
      <c r="I733" s="166" t="s">
        <v>835</v>
      </c>
      <c r="J733" s="160" t="s">
        <v>455</v>
      </c>
      <c r="K733" s="159"/>
      <c r="L733" s="160"/>
      <c r="M733" s="159"/>
      <c r="N733" s="158" t="s">
        <v>1603</v>
      </c>
      <c r="O733" s="158" t="s">
        <v>366</v>
      </c>
      <c r="P733" s="158" t="s">
        <v>442</v>
      </c>
      <c r="Q733" s="162" t="s">
        <v>12322</v>
      </c>
      <c r="R733" s="162" t="s">
        <v>496</v>
      </c>
      <c r="S733" s="176" t="s">
        <v>496</v>
      </c>
      <c r="T733" s="148" t="s">
        <v>12116</v>
      </c>
      <c r="U733" s="149"/>
      <c r="V733" s="149"/>
      <c r="W733" s="164" t="str">
        <f>VLOOKUP(TRIM(X733),X10:Y88,2,FALSE)</f>
        <v>Frank</v>
      </c>
      <c r="X733" s="11" t="str">
        <f t="shared" si="27"/>
        <v>6.5.9</v>
      </c>
      <c r="Y733" s="83"/>
      <c r="AA733" s="1">
        <f t="shared" si="26"/>
        <v>5</v>
      </c>
    </row>
    <row r="734" spans="1:27" ht="35.25" customHeight="1">
      <c r="A734" s="150" t="s">
        <v>185</v>
      </c>
      <c r="B734" s="165" t="s">
        <v>70</v>
      </c>
      <c r="C734" s="153" t="s">
        <v>186</v>
      </c>
      <c r="D734" s="153" t="s">
        <v>149</v>
      </c>
      <c r="E734" s="154" t="s">
        <v>10796</v>
      </c>
      <c r="F734" s="155" t="s">
        <v>27</v>
      </c>
      <c r="G734" s="155" t="s">
        <v>189</v>
      </c>
      <c r="H734" s="155" t="s">
        <v>12562</v>
      </c>
      <c r="I734" s="166" t="s">
        <v>835</v>
      </c>
      <c r="J734" s="160" t="s">
        <v>422</v>
      </c>
      <c r="K734" s="159"/>
      <c r="L734" s="160"/>
      <c r="M734" s="159"/>
      <c r="N734" s="158" t="s">
        <v>3708</v>
      </c>
      <c r="O734" s="158" t="s">
        <v>366</v>
      </c>
      <c r="P734" s="158" t="s">
        <v>442</v>
      </c>
      <c r="Q734" s="162" t="s">
        <v>12323</v>
      </c>
      <c r="R734" s="162" t="s">
        <v>496</v>
      </c>
      <c r="S734" s="176" t="s">
        <v>496</v>
      </c>
      <c r="T734" s="167" t="s">
        <v>12116</v>
      </c>
      <c r="U734" s="149"/>
      <c r="V734" s="149"/>
      <c r="W734" s="164" t="str">
        <f>VLOOKUP(TRIM(X734),X10:Y88,2,FALSE)</f>
        <v>Frank</v>
      </c>
      <c r="X734" s="11" t="str">
        <f t="shared" si="27"/>
        <v>6.5.9</v>
      </c>
      <c r="Y734" s="83"/>
      <c r="AA734" s="1">
        <f t="shared" si="26"/>
        <v>5</v>
      </c>
    </row>
    <row r="735" spans="1:27" ht="35.25" customHeight="1">
      <c r="A735" s="150" t="s">
        <v>185</v>
      </c>
      <c r="B735" s="165" t="s">
        <v>70</v>
      </c>
      <c r="C735" s="153" t="s">
        <v>186</v>
      </c>
      <c r="D735" s="153" t="s">
        <v>168</v>
      </c>
      <c r="E735" s="154" t="s">
        <v>10797</v>
      </c>
      <c r="F735" s="155" t="s">
        <v>3432</v>
      </c>
      <c r="G735" s="155" t="s">
        <v>189</v>
      </c>
      <c r="H735" s="155" t="s">
        <v>12324</v>
      </c>
      <c r="I735" s="166" t="s">
        <v>835</v>
      </c>
      <c r="J735" s="160"/>
      <c r="K735" s="159"/>
      <c r="L735" s="160"/>
      <c r="M735" s="159"/>
      <c r="N735" s="158"/>
      <c r="O735" s="158"/>
      <c r="P735" s="158"/>
      <c r="Q735" s="162" t="s">
        <v>12325</v>
      </c>
      <c r="R735" s="162" t="s">
        <v>13031</v>
      </c>
      <c r="S735" s="163" t="s">
        <v>200</v>
      </c>
      <c r="T735" s="148" t="s">
        <v>12116</v>
      </c>
      <c r="U735" s="149"/>
      <c r="V735" s="149"/>
      <c r="W735" s="164" t="str">
        <f>VLOOKUP(TRIM(X735),X10:Y88,2,FALSE)</f>
        <v>Frank</v>
      </c>
      <c r="X735" s="11" t="str">
        <f t="shared" si="27"/>
        <v>7.1</v>
      </c>
      <c r="Y735" s="83"/>
      <c r="AA735" s="1">
        <f t="shared" si="26"/>
        <v>5</v>
      </c>
    </row>
    <row r="736" spans="1:27" ht="35.25" customHeight="1">
      <c r="A736" s="150" t="s">
        <v>185</v>
      </c>
      <c r="B736" s="165" t="s">
        <v>70</v>
      </c>
      <c r="C736" s="153" t="s">
        <v>186</v>
      </c>
      <c r="D736" s="153" t="s">
        <v>133</v>
      </c>
      <c r="E736" s="154" t="s">
        <v>10798</v>
      </c>
      <c r="F736" s="155" t="s">
        <v>27</v>
      </c>
      <c r="G736" s="155" t="s">
        <v>189</v>
      </c>
      <c r="H736" s="155" t="s">
        <v>12557</v>
      </c>
      <c r="I736" s="166" t="s">
        <v>859</v>
      </c>
      <c r="J736" s="160" t="s">
        <v>422</v>
      </c>
      <c r="K736" s="159"/>
      <c r="L736" s="160"/>
      <c r="M736" s="159"/>
      <c r="N736" s="158" t="s">
        <v>3708</v>
      </c>
      <c r="O736" s="158" t="s">
        <v>366</v>
      </c>
      <c r="P736" s="158" t="s">
        <v>442</v>
      </c>
      <c r="Q736" s="162" t="s">
        <v>11809</v>
      </c>
      <c r="R736" s="162" t="s">
        <v>496</v>
      </c>
      <c r="S736" s="176" t="s">
        <v>496</v>
      </c>
      <c r="T736" s="167" t="s">
        <v>12038</v>
      </c>
      <c r="U736" s="149"/>
      <c r="V736" s="149"/>
      <c r="W736" s="164" t="str">
        <f>VLOOKUP(TRIM(X736),X10:Y88,2,FALSE)</f>
        <v>Frank</v>
      </c>
      <c r="X736" s="11" t="str">
        <f t="shared" si="27"/>
        <v>6.5.3</v>
      </c>
      <c r="Y736" s="83"/>
      <c r="AA736" s="1">
        <f t="shared" si="26"/>
        <v>35</v>
      </c>
    </row>
    <row r="737" spans="1:27" ht="35.25" customHeight="1">
      <c r="A737" s="150"/>
      <c r="B737" s="165" t="s">
        <v>70</v>
      </c>
      <c r="C737" s="153" t="s">
        <v>28</v>
      </c>
      <c r="D737" s="153" t="s">
        <v>179</v>
      </c>
      <c r="E737" s="154" t="s">
        <v>10799</v>
      </c>
      <c r="F737" s="155" t="s">
        <v>27</v>
      </c>
      <c r="G737" s="169" t="s">
        <v>189</v>
      </c>
      <c r="H737" s="169" t="s">
        <v>12558</v>
      </c>
      <c r="I737" s="170" t="s">
        <v>859</v>
      </c>
      <c r="J737" s="171" t="s">
        <v>455</v>
      </c>
      <c r="K737" s="172"/>
      <c r="L737" s="171"/>
      <c r="M737" s="172"/>
      <c r="N737" s="171" t="s">
        <v>1603</v>
      </c>
      <c r="O737" s="171" t="s">
        <v>366</v>
      </c>
      <c r="P737" s="171" t="s">
        <v>442</v>
      </c>
      <c r="Q737" s="173" t="s">
        <v>12389</v>
      </c>
      <c r="R737" s="173" t="s">
        <v>425</v>
      </c>
      <c r="S737" s="177"/>
      <c r="T737" s="148" t="s">
        <v>12038</v>
      </c>
      <c r="U737" s="149"/>
      <c r="V737" s="149"/>
      <c r="W737" s="164" t="str">
        <f>VLOOKUP(TRIM(X737),X10:Y88,2,FALSE)</f>
        <v>Withdrawn</v>
      </c>
      <c r="X737" s="11" t="str">
        <f t="shared" si="27"/>
        <v>99</v>
      </c>
      <c r="Y737" s="83"/>
      <c r="AA737" s="1">
        <f t="shared" si="26"/>
        <v>35</v>
      </c>
    </row>
    <row r="738" spans="1:27" ht="35.25" customHeight="1">
      <c r="A738" s="150" t="s">
        <v>185</v>
      </c>
      <c r="B738" s="165" t="s">
        <v>70</v>
      </c>
      <c r="C738" s="153" t="s">
        <v>186</v>
      </c>
      <c r="D738" s="153" t="s">
        <v>153</v>
      </c>
      <c r="E738" s="154" t="s">
        <v>10800</v>
      </c>
      <c r="F738" s="155" t="s">
        <v>27</v>
      </c>
      <c r="G738" s="155" t="s">
        <v>189</v>
      </c>
      <c r="H738" s="155" t="s">
        <v>12559</v>
      </c>
      <c r="I738" s="166" t="s">
        <v>436</v>
      </c>
      <c r="J738" s="160" t="s">
        <v>422</v>
      </c>
      <c r="K738" s="159"/>
      <c r="L738" s="160"/>
      <c r="M738" s="159"/>
      <c r="N738" s="158" t="s">
        <v>3708</v>
      </c>
      <c r="O738" s="158" t="s">
        <v>366</v>
      </c>
      <c r="P738" s="158" t="s">
        <v>442</v>
      </c>
      <c r="Q738" s="162" t="s">
        <v>12326</v>
      </c>
      <c r="R738" s="162" t="s">
        <v>13359</v>
      </c>
      <c r="S738" s="163" t="s">
        <v>13358</v>
      </c>
      <c r="T738" s="167" t="s">
        <v>11765</v>
      </c>
      <c r="U738" s="149"/>
      <c r="V738" s="149"/>
      <c r="W738" s="164" t="str">
        <f>VLOOKUP(TRIM(X738),X10:Y88,2,FALSE)</f>
        <v>Puneet</v>
      </c>
      <c r="X738" s="11" t="str">
        <f t="shared" si="27"/>
        <v>6.5.11</v>
      </c>
      <c r="Y738" s="83"/>
      <c r="AA738" s="1">
        <f t="shared" si="26"/>
        <v>12</v>
      </c>
    </row>
    <row r="739" spans="1:27" ht="35.25" customHeight="1">
      <c r="A739" s="150" t="s">
        <v>185</v>
      </c>
      <c r="B739" s="165" t="s">
        <v>70</v>
      </c>
      <c r="C739" s="153" t="s">
        <v>186</v>
      </c>
      <c r="D739" s="153" t="s">
        <v>130</v>
      </c>
      <c r="E739" s="154" t="s">
        <v>10801</v>
      </c>
      <c r="F739" s="155" t="s">
        <v>419</v>
      </c>
      <c r="G739" s="155" t="s">
        <v>745</v>
      </c>
      <c r="H739" s="155" t="s">
        <v>12327</v>
      </c>
      <c r="I739" s="166" t="s">
        <v>12328</v>
      </c>
      <c r="J739" s="160"/>
      <c r="K739" s="159"/>
      <c r="L739" s="160"/>
      <c r="M739" s="159"/>
      <c r="N739" s="158"/>
      <c r="O739" s="158" t="s">
        <v>366</v>
      </c>
      <c r="P739" s="158" t="s">
        <v>442</v>
      </c>
      <c r="Q739" s="162" t="s">
        <v>12329</v>
      </c>
      <c r="R739" s="162" t="s">
        <v>13043</v>
      </c>
      <c r="S739" s="163" t="s">
        <v>253</v>
      </c>
      <c r="T739" s="148" t="s">
        <v>1595</v>
      </c>
      <c r="U739" s="149"/>
      <c r="V739" s="149"/>
      <c r="W739" s="164" t="str">
        <f>VLOOKUP(TRIM(X739),X10:Y88,2,FALSE)</f>
        <v>Frank</v>
      </c>
      <c r="X739" s="11" t="str">
        <f t="shared" si="27"/>
        <v>6.5.2</v>
      </c>
      <c r="Y739" s="83"/>
      <c r="AA739" s="1">
        <f t="shared" si="26"/>
        <v>41</v>
      </c>
    </row>
    <row r="740" spans="1:27" ht="35.25" customHeight="1">
      <c r="A740" s="150" t="s">
        <v>185</v>
      </c>
      <c r="B740" s="165" t="s">
        <v>70</v>
      </c>
      <c r="C740" s="153" t="s">
        <v>186</v>
      </c>
      <c r="D740" s="153" t="s">
        <v>130</v>
      </c>
      <c r="E740" s="154" t="s">
        <v>10802</v>
      </c>
      <c r="F740" s="155" t="s">
        <v>27</v>
      </c>
      <c r="G740" s="155" t="s">
        <v>189</v>
      </c>
      <c r="H740" s="155" t="s">
        <v>12555</v>
      </c>
      <c r="I740" s="166" t="s">
        <v>1593</v>
      </c>
      <c r="J740" s="160" t="s">
        <v>422</v>
      </c>
      <c r="K740" s="159"/>
      <c r="L740" s="160"/>
      <c r="M740" s="159"/>
      <c r="N740" s="158" t="s">
        <v>3708</v>
      </c>
      <c r="O740" s="158" t="s">
        <v>366</v>
      </c>
      <c r="P740" s="158" t="s">
        <v>442</v>
      </c>
      <c r="Q740" s="162" t="s">
        <v>12330</v>
      </c>
      <c r="R740" s="162" t="s">
        <v>13046</v>
      </c>
      <c r="S740" s="163" t="s">
        <v>13047</v>
      </c>
      <c r="T740" s="167" t="s">
        <v>1595</v>
      </c>
      <c r="U740" s="149"/>
      <c r="V740" s="149"/>
      <c r="W740" s="164" t="str">
        <f>VLOOKUP(TRIM(X740),X10:Y88,2,FALSE)</f>
        <v>Frank</v>
      </c>
      <c r="X740" s="11" t="str">
        <f t="shared" si="27"/>
        <v>6.5.2</v>
      </c>
      <c r="Y740" s="83"/>
      <c r="AA740" s="1">
        <f t="shared" si="26"/>
        <v>19</v>
      </c>
    </row>
    <row r="741" spans="1:27" ht="35.25" customHeight="1">
      <c r="A741" s="150" t="s">
        <v>185</v>
      </c>
      <c r="B741" s="165" t="s">
        <v>70</v>
      </c>
      <c r="C741" s="153" t="s">
        <v>186</v>
      </c>
      <c r="D741" s="153" t="s">
        <v>130</v>
      </c>
      <c r="E741" s="154" t="s">
        <v>10803</v>
      </c>
      <c r="F741" s="155" t="s">
        <v>27</v>
      </c>
      <c r="G741" s="155" t="s">
        <v>189</v>
      </c>
      <c r="H741" s="155" t="s">
        <v>12556</v>
      </c>
      <c r="I741" s="166" t="s">
        <v>1593</v>
      </c>
      <c r="J741" s="160" t="s">
        <v>455</v>
      </c>
      <c r="K741" s="159"/>
      <c r="L741" s="160"/>
      <c r="M741" s="159"/>
      <c r="N741" s="158" t="s">
        <v>1603</v>
      </c>
      <c r="O741" s="158" t="s">
        <v>366</v>
      </c>
      <c r="P741" s="158" t="s">
        <v>442</v>
      </c>
      <c r="Q741" s="162" t="s">
        <v>12331</v>
      </c>
      <c r="R741" s="162" t="s">
        <v>13041</v>
      </c>
      <c r="S741" s="163" t="s">
        <v>13042</v>
      </c>
      <c r="T741" s="148" t="s">
        <v>1595</v>
      </c>
      <c r="U741" s="149"/>
      <c r="V741" s="149"/>
      <c r="W741" s="164" t="str">
        <f>VLOOKUP(TRIM(X741),X10:Y88,2,FALSE)</f>
        <v>Frank</v>
      </c>
      <c r="X741" s="11" t="str">
        <f t="shared" si="27"/>
        <v>6.5.2</v>
      </c>
      <c r="Y741" s="83"/>
      <c r="AA741" s="1">
        <f t="shared" si="26"/>
        <v>19</v>
      </c>
    </row>
    <row r="742" spans="1:27" ht="35.25" customHeight="1">
      <c r="A742" s="150" t="s">
        <v>185</v>
      </c>
      <c r="B742" s="165" t="s">
        <v>70</v>
      </c>
      <c r="C742" s="153" t="s">
        <v>186</v>
      </c>
      <c r="D742" s="153" t="s">
        <v>130</v>
      </c>
      <c r="E742" s="154" t="s">
        <v>10804</v>
      </c>
      <c r="F742" s="155" t="s">
        <v>434</v>
      </c>
      <c r="G742" s="155" t="s">
        <v>189</v>
      </c>
      <c r="H742" s="155" t="s">
        <v>12332</v>
      </c>
      <c r="I742" s="166" t="s">
        <v>1593</v>
      </c>
      <c r="J742" s="160"/>
      <c r="K742" s="159"/>
      <c r="L742" s="160"/>
      <c r="M742" s="159"/>
      <c r="N742" s="158"/>
      <c r="O742" s="158" t="s">
        <v>366</v>
      </c>
      <c r="P742" s="158" t="s">
        <v>442</v>
      </c>
      <c r="Q742" s="162" t="s">
        <v>12333</v>
      </c>
      <c r="R742" s="162" t="s">
        <v>13044</v>
      </c>
      <c r="S742" s="163" t="s">
        <v>13045</v>
      </c>
      <c r="T742" s="167" t="s">
        <v>1595</v>
      </c>
      <c r="U742" s="149"/>
      <c r="V742" s="149"/>
      <c r="W742" s="164" t="str">
        <f>VLOOKUP(TRIM(X742),X10:Y88,2,FALSE)</f>
        <v>Frank</v>
      </c>
      <c r="X742" s="11" t="str">
        <f t="shared" si="27"/>
        <v>6.5.2</v>
      </c>
      <c r="Y742" s="83"/>
      <c r="AA742" s="1">
        <f t="shared" si="26"/>
        <v>19</v>
      </c>
    </row>
    <row r="743" spans="1:27" ht="35.25" customHeight="1">
      <c r="A743" s="150" t="s">
        <v>185</v>
      </c>
      <c r="B743" s="165" t="s">
        <v>70</v>
      </c>
      <c r="C743" s="153" t="s">
        <v>186</v>
      </c>
      <c r="D743" s="153" t="s">
        <v>153</v>
      </c>
      <c r="E743" s="154" t="s">
        <v>10805</v>
      </c>
      <c r="F743" s="155" t="s">
        <v>27</v>
      </c>
      <c r="G743" s="155" t="s">
        <v>189</v>
      </c>
      <c r="H743" s="155" t="s">
        <v>12541</v>
      </c>
      <c r="I743" s="166" t="s">
        <v>765</v>
      </c>
      <c r="J743" s="160" t="s">
        <v>422</v>
      </c>
      <c r="K743" s="159"/>
      <c r="L743" s="160"/>
      <c r="M743" s="159"/>
      <c r="N743" s="158" t="s">
        <v>3708</v>
      </c>
      <c r="O743" s="158" t="s">
        <v>366</v>
      </c>
      <c r="P743" s="158" t="s">
        <v>442</v>
      </c>
      <c r="Q743" s="162" t="s">
        <v>12334</v>
      </c>
      <c r="R743" s="162" t="s">
        <v>13361</v>
      </c>
      <c r="S743" s="163" t="s">
        <v>13360</v>
      </c>
      <c r="T743" s="148" t="s">
        <v>767</v>
      </c>
      <c r="U743" s="149"/>
      <c r="V743" s="149"/>
      <c r="W743" s="164" t="str">
        <f>VLOOKUP(TRIM(X743),X10:Y88,2,FALSE)</f>
        <v>Puneet</v>
      </c>
      <c r="X743" s="11" t="str">
        <f t="shared" si="27"/>
        <v>6.5.11</v>
      </c>
      <c r="Y743" s="83"/>
      <c r="AA743" s="1">
        <f t="shared" si="26"/>
        <v>8</v>
      </c>
    </row>
    <row r="744" spans="1:27" ht="35.25" customHeight="1">
      <c r="A744" s="150" t="s">
        <v>185</v>
      </c>
      <c r="B744" s="165" t="s">
        <v>70</v>
      </c>
      <c r="C744" s="153" t="s">
        <v>186</v>
      </c>
      <c r="D744" s="153" t="s">
        <v>127</v>
      </c>
      <c r="E744" s="154" t="s">
        <v>10806</v>
      </c>
      <c r="F744" s="155" t="s">
        <v>27</v>
      </c>
      <c r="G744" s="155" t="s">
        <v>189</v>
      </c>
      <c r="H744" s="155" t="s">
        <v>12542</v>
      </c>
      <c r="I744" s="166" t="s">
        <v>765</v>
      </c>
      <c r="J744" s="160" t="s">
        <v>422</v>
      </c>
      <c r="K744" s="159"/>
      <c r="L744" s="160"/>
      <c r="M744" s="159"/>
      <c r="N744" s="158" t="s">
        <v>3708</v>
      </c>
      <c r="O744" s="158" t="s">
        <v>366</v>
      </c>
      <c r="P744" s="158" t="s">
        <v>442</v>
      </c>
      <c r="Q744" s="162" t="s">
        <v>12335</v>
      </c>
      <c r="R744" s="162" t="s">
        <v>496</v>
      </c>
      <c r="S744" s="176" t="s">
        <v>496</v>
      </c>
      <c r="T744" s="167" t="s">
        <v>767</v>
      </c>
      <c r="U744" s="149"/>
      <c r="V744" s="149"/>
      <c r="W744" s="164" t="str">
        <f>VLOOKUP(TRIM(X744),X10:Y88,2,FALSE)</f>
        <v>Frank</v>
      </c>
      <c r="X744" s="11" t="str">
        <f t="shared" si="27"/>
        <v>6.5.1</v>
      </c>
      <c r="Y744" s="83"/>
      <c r="AA744" s="1">
        <f t="shared" si="26"/>
        <v>8</v>
      </c>
    </row>
    <row r="745" spans="1:27" ht="35.25" customHeight="1">
      <c r="A745" s="150" t="s">
        <v>185</v>
      </c>
      <c r="B745" s="165" t="s">
        <v>70</v>
      </c>
      <c r="C745" s="153" t="s">
        <v>186</v>
      </c>
      <c r="D745" s="153" t="s">
        <v>162</v>
      </c>
      <c r="E745" s="154" t="s">
        <v>10807</v>
      </c>
      <c r="F745" s="155" t="s">
        <v>27</v>
      </c>
      <c r="G745" s="155" t="s">
        <v>189</v>
      </c>
      <c r="H745" s="155" t="s">
        <v>12543</v>
      </c>
      <c r="I745" s="166" t="s">
        <v>3491</v>
      </c>
      <c r="J745" s="160" t="s">
        <v>2389</v>
      </c>
      <c r="K745" s="159"/>
      <c r="L745" s="160"/>
      <c r="M745" s="159"/>
      <c r="N745" s="158" t="s">
        <v>1603</v>
      </c>
      <c r="O745" s="158" t="s">
        <v>366</v>
      </c>
      <c r="P745" s="158" t="s">
        <v>2390</v>
      </c>
      <c r="Q745" s="162" t="s">
        <v>12336</v>
      </c>
      <c r="R745" s="162" t="s">
        <v>272</v>
      </c>
      <c r="S745" s="163" t="s">
        <v>253</v>
      </c>
      <c r="T745" s="148" t="s">
        <v>3493</v>
      </c>
      <c r="U745" s="149"/>
      <c r="V745" s="149"/>
      <c r="W745" s="164" t="str">
        <f>VLOOKUP(TRIM(X745),X10:Y88,2,FALSE)</f>
        <v>Puneet</v>
      </c>
      <c r="X745" s="11" t="str">
        <f t="shared" si="27"/>
        <v>6.9</v>
      </c>
      <c r="Y745" s="83"/>
      <c r="AA745" s="1">
        <f t="shared" si="26"/>
        <v>3</v>
      </c>
    </row>
    <row r="746" spans="1:27" ht="35.25" customHeight="1">
      <c r="A746" s="150" t="s">
        <v>185</v>
      </c>
      <c r="B746" s="165" t="s">
        <v>70</v>
      </c>
      <c r="C746" s="153" t="s">
        <v>186</v>
      </c>
      <c r="D746" s="153" t="s">
        <v>158</v>
      </c>
      <c r="E746" s="154" t="s">
        <v>10808</v>
      </c>
      <c r="F746" s="155" t="s">
        <v>27</v>
      </c>
      <c r="G746" s="155" t="s">
        <v>189</v>
      </c>
      <c r="H746" s="155" t="s">
        <v>12544</v>
      </c>
      <c r="I746" s="166" t="s">
        <v>3491</v>
      </c>
      <c r="J746" s="160" t="s">
        <v>2434</v>
      </c>
      <c r="K746" s="159"/>
      <c r="L746" s="160"/>
      <c r="M746" s="159"/>
      <c r="N746" s="158" t="s">
        <v>12337</v>
      </c>
      <c r="O746" s="158" t="s">
        <v>366</v>
      </c>
      <c r="P746" s="158" t="s">
        <v>2436</v>
      </c>
      <c r="Q746" s="162" t="s">
        <v>12338</v>
      </c>
      <c r="R746" s="162" t="s">
        <v>272</v>
      </c>
      <c r="S746" s="163" t="s">
        <v>253</v>
      </c>
      <c r="T746" s="167" t="s">
        <v>3493</v>
      </c>
      <c r="U746" s="149"/>
      <c r="V746" s="149"/>
      <c r="W746" s="164" t="str">
        <f>VLOOKUP(TRIM(X746),X10:Y88,2,FALSE)</f>
        <v>Krisztian</v>
      </c>
      <c r="X746" s="11" t="str">
        <f t="shared" si="27"/>
        <v>6.7</v>
      </c>
      <c r="Y746" s="83"/>
      <c r="AA746" s="1">
        <f t="shared" si="26"/>
        <v>3</v>
      </c>
    </row>
    <row r="747" spans="1:27" ht="35.25" customHeight="1">
      <c r="A747" s="150"/>
      <c r="B747" s="165" t="s">
        <v>70</v>
      </c>
      <c r="C747" s="153" t="s">
        <v>28</v>
      </c>
      <c r="D747" s="153" t="s">
        <v>127</v>
      </c>
      <c r="E747" s="154" t="s">
        <v>10809</v>
      </c>
      <c r="F747" s="155" t="s">
        <v>27</v>
      </c>
      <c r="G747" s="169" t="s">
        <v>189</v>
      </c>
      <c r="H747" s="169" t="s">
        <v>12545</v>
      </c>
      <c r="I747" s="170" t="s">
        <v>765</v>
      </c>
      <c r="J747" s="171" t="s">
        <v>422</v>
      </c>
      <c r="K747" s="172"/>
      <c r="L747" s="171"/>
      <c r="M747" s="172"/>
      <c r="N747" s="171" t="s">
        <v>3708</v>
      </c>
      <c r="O747" s="171" t="s">
        <v>366</v>
      </c>
      <c r="P747" s="171" t="s">
        <v>442</v>
      </c>
      <c r="Q747" s="173" t="s">
        <v>14316</v>
      </c>
      <c r="R747" s="236" t="s">
        <v>14317</v>
      </c>
      <c r="S747" s="177"/>
      <c r="T747" s="148" t="s">
        <v>767</v>
      </c>
      <c r="U747" s="149"/>
      <c r="V747" s="149"/>
      <c r="W747" s="164" t="str">
        <f>VLOOKUP(TRIM(X747),X10:Y88,2,FALSE)</f>
        <v>Frank</v>
      </c>
      <c r="X747" s="11" t="str">
        <f t="shared" si="27"/>
        <v>6.5.1</v>
      </c>
      <c r="Y747" s="83"/>
      <c r="AA747" s="1">
        <f t="shared" si="26"/>
        <v>8</v>
      </c>
    </row>
    <row r="748" spans="1:27" ht="35.25" customHeight="1">
      <c r="A748" s="150" t="s">
        <v>185</v>
      </c>
      <c r="B748" s="165" t="s">
        <v>70</v>
      </c>
      <c r="C748" s="153" t="s">
        <v>186</v>
      </c>
      <c r="D748" s="153" t="s">
        <v>153</v>
      </c>
      <c r="E748" s="154" t="s">
        <v>10810</v>
      </c>
      <c r="F748" s="155" t="s">
        <v>27</v>
      </c>
      <c r="G748" s="155" t="s">
        <v>189</v>
      </c>
      <c r="H748" s="155" t="s">
        <v>12546</v>
      </c>
      <c r="I748" s="166" t="s">
        <v>765</v>
      </c>
      <c r="J748" s="160" t="s">
        <v>455</v>
      </c>
      <c r="K748" s="159"/>
      <c r="L748" s="160"/>
      <c r="M748" s="159"/>
      <c r="N748" s="158" t="s">
        <v>1603</v>
      </c>
      <c r="O748" s="158" t="s">
        <v>366</v>
      </c>
      <c r="P748" s="158" t="s">
        <v>442</v>
      </c>
      <c r="Q748" s="162" t="s">
        <v>12339</v>
      </c>
      <c r="R748" s="162" t="s">
        <v>13370</v>
      </c>
      <c r="S748" s="163" t="s">
        <v>13369</v>
      </c>
      <c r="T748" s="167" t="s">
        <v>767</v>
      </c>
      <c r="U748" s="149"/>
      <c r="V748" s="149"/>
      <c r="W748" s="164" t="str">
        <f>VLOOKUP(TRIM(X748),X10:Y88,2,FALSE)</f>
        <v>Puneet</v>
      </c>
      <c r="X748" s="11" t="str">
        <f t="shared" si="27"/>
        <v>6.5.11</v>
      </c>
      <c r="Y748" s="83"/>
      <c r="AA748" s="1">
        <f t="shared" si="26"/>
        <v>8</v>
      </c>
    </row>
    <row r="749" spans="1:27" ht="35.25" customHeight="1">
      <c r="A749" s="150" t="s">
        <v>185</v>
      </c>
      <c r="B749" s="165" t="s">
        <v>70</v>
      </c>
      <c r="C749" s="153" t="s">
        <v>186</v>
      </c>
      <c r="D749" s="153" t="s">
        <v>162</v>
      </c>
      <c r="E749" s="154" t="s">
        <v>10811</v>
      </c>
      <c r="F749" s="155" t="s">
        <v>27</v>
      </c>
      <c r="G749" s="155" t="s">
        <v>189</v>
      </c>
      <c r="H749" s="155" t="s">
        <v>12547</v>
      </c>
      <c r="I749" s="166" t="s">
        <v>859</v>
      </c>
      <c r="J749" s="160" t="s">
        <v>2389</v>
      </c>
      <c r="K749" s="159"/>
      <c r="L749" s="160"/>
      <c r="M749" s="159"/>
      <c r="N749" s="158" t="s">
        <v>1603</v>
      </c>
      <c r="O749" s="158" t="s">
        <v>366</v>
      </c>
      <c r="P749" s="158" t="s">
        <v>2390</v>
      </c>
      <c r="Q749" s="162" t="s">
        <v>12354</v>
      </c>
      <c r="R749" s="162" t="s">
        <v>13103</v>
      </c>
      <c r="S749" s="163" t="s">
        <v>253</v>
      </c>
      <c r="T749" s="148" t="s">
        <v>893</v>
      </c>
      <c r="U749" s="149"/>
      <c r="V749" s="149"/>
      <c r="W749" s="164" t="str">
        <f>VLOOKUP(TRIM(X749),X10:Y88,2,FALSE)</f>
        <v>Puneet</v>
      </c>
      <c r="X749" s="11" t="str">
        <f t="shared" si="27"/>
        <v>6.9</v>
      </c>
      <c r="Y749" s="83"/>
      <c r="AA749" s="1">
        <f t="shared" si="26"/>
        <v>35</v>
      </c>
    </row>
    <row r="750" spans="1:27" ht="35.25" customHeight="1">
      <c r="A750" s="150" t="s">
        <v>185</v>
      </c>
      <c r="B750" s="165" t="s">
        <v>70</v>
      </c>
      <c r="C750" s="153" t="s">
        <v>186</v>
      </c>
      <c r="D750" s="153" t="s">
        <v>162</v>
      </c>
      <c r="E750" s="154" t="s">
        <v>10812</v>
      </c>
      <c r="F750" s="155" t="s">
        <v>27</v>
      </c>
      <c r="G750" s="155" t="s">
        <v>189</v>
      </c>
      <c r="H750" s="155" t="s">
        <v>12548</v>
      </c>
      <c r="I750" s="166" t="s">
        <v>859</v>
      </c>
      <c r="J750" s="160" t="s">
        <v>2389</v>
      </c>
      <c r="K750" s="159"/>
      <c r="L750" s="160"/>
      <c r="M750" s="159"/>
      <c r="N750" s="158" t="s">
        <v>1603</v>
      </c>
      <c r="O750" s="158" t="s">
        <v>366</v>
      </c>
      <c r="P750" s="158" t="s">
        <v>2390</v>
      </c>
      <c r="Q750" s="162" t="s">
        <v>12355</v>
      </c>
      <c r="R750" s="178" t="s">
        <v>13108</v>
      </c>
      <c r="S750" s="163" t="s">
        <v>13107</v>
      </c>
      <c r="T750" s="167" t="s">
        <v>893</v>
      </c>
      <c r="U750" s="149"/>
      <c r="V750" s="149"/>
      <c r="W750" s="164" t="str">
        <f>VLOOKUP(TRIM(X750),X10:Y88,2,FALSE)</f>
        <v>Puneet</v>
      </c>
      <c r="X750" s="11" t="str">
        <f t="shared" si="27"/>
        <v>6.9</v>
      </c>
      <c r="Y750" s="83"/>
      <c r="AA750" s="1">
        <f t="shared" si="26"/>
        <v>35</v>
      </c>
    </row>
    <row r="751" spans="1:27" ht="35.25" customHeight="1">
      <c r="A751" s="150" t="s">
        <v>185</v>
      </c>
      <c r="B751" s="165" t="s">
        <v>70</v>
      </c>
      <c r="C751" s="153" t="s">
        <v>186</v>
      </c>
      <c r="D751" s="153" t="s">
        <v>162</v>
      </c>
      <c r="E751" s="154" t="s">
        <v>10813</v>
      </c>
      <c r="F751" s="155" t="s">
        <v>27</v>
      </c>
      <c r="G751" s="155" t="s">
        <v>189</v>
      </c>
      <c r="H751" s="155" t="s">
        <v>12549</v>
      </c>
      <c r="I751" s="166" t="s">
        <v>859</v>
      </c>
      <c r="J751" s="160" t="s">
        <v>2389</v>
      </c>
      <c r="K751" s="159"/>
      <c r="L751" s="160"/>
      <c r="M751" s="159"/>
      <c r="N751" s="158" t="s">
        <v>1603</v>
      </c>
      <c r="O751" s="158" t="s">
        <v>366</v>
      </c>
      <c r="P751" s="158" t="s">
        <v>2390</v>
      </c>
      <c r="Q751" s="162" t="s">
        <v>12356</v>
      </c>
      <c r="R751" s="162" t="s">
        <v>13114</v>
      </c>
      <c r="S751" s="163" t="s">
        <v>13113</v>
      </c>
      <c r="T751" s="148" t="s">
        <v>893</v>
      </c>
      <c r="U751" s="149"/>
      <c r="V751" s="149"/>
      <c r="W751" s="164" t="str">
        <f>VLOOKUP(TRIM(X751),X10:Y88,2,FALSE)</f>
        <v>Puneet</v>
      </c>
      <c r="X751" s="11" t="str">
        <f t="shared" si="27"/>
        <v>6.9</v>
      </c>
      <c r="Y751" s="83"/>
      <c r="AA751" s="1">
        <f t="shared" si="26"/>
        <v>35</v>
      </c>
    </row>
    <row r="752" spans="1:27" ht="35.25" customHeight="1">
      <c r="A752" s="150" t="s">
        <v>185</v>
      </c>
      <c r="B752" s="165" t="s">
        <v>70</v>
      </c>
      <c r="C752" s="153" t="s">
        <v>186</v>
      </c>
      <c r="D752" s="153" t="s">
        <v>162</v>
      </c>
      <c r="E752" s="154" t="s">
        <v>10814</v>
      </c>
      <c r="F752" s="155" t="s">
        <v>27</v>
      </c>
      <c r="G752" s="155" t="s">
        <v>189</v>
      </c>
      <c r="H752" s="155" t="s">
        <v>12550</v>
      </c>
      <c r="I752" s="166" t="s">
        <v>859</v>
      </c>
      <c r="J752" s="160" t="s">
        <v>2389</v>
      </c>
      <c r="K752" s="159"/>
      <c r="L752" s="160"/>
      <c r="M752" s="159"/>
      <c r="N752" s="158" t="s">
        <v>1603</v>
      </c>
      <c r="O752" s="158" t="s">
        <v>366</v>
      </c>
      <c r="P752" s="158" t="s">
        <v>2390</v>
      </c>
      <c r="Q752" s="162" t="s">
        <v>12357</v>
      </c>
      <c r="R752" s="162" t="s">
        <v>13116</v>
      </c>
      <c r="S752" s="163" t="s">
        <v>13115</v>
      </c>
      <c r="T752" s="167" t="s">
        <v>893</v>
      </c>
      <c r="U752" s="149"/>
      <c r="V752" s="149"/>
      <c r="W752" s="164" t="str">
        <f>VLOOKUP(TRIM(X752),X10:Y88,2,FALSE)</f>
        <v>Puneet</v>
      </c>
      <c r="X752" s="11" t="str">
        <f t="shared" si="27"/>
        <v>6.9</v>
      </c>
      <c r="Y752" s="83"/>
      <c r="AA752" s="1">
        <f t="shared" si="26"/>
        <v>35</v>
      </c>
    </row>
    <row r="753" spans="1:27" ht="35.25" customHeight="1">
      <c r="A753" s="150" t="s">
        <v>185</v>
      </c>
      <c r="B753" s="165" t="s">
        <v>70</v>
      </c>
      <c r="C753" s="153" t="s">
        <v>186</v>
      </c>
      <c r="D753" s="153" t="s">
        <v>139</v>
      </c>
      <c r="E753" s="154" t="s">
        <v>10815</v>
      </c>
      <c r="F753" s="155" t="s">
        <v>27</v>
      </c>
      <c r="G753" s="155" t="s">
        <v>189</v>
      </c>
      <c r="H753" s="155" t="s">
        <v>12551</v>
      </c>
      <c r="I753" s="166" t="s">
        <v>859</v>
      </c>
      <c r="J753" s="160" t="s">
        <v>422</v>
      </c>
      <c r="K753" s="159"/>
      <c r="L753" s="160"/>
      <c r="M753" s="159"/>
      <c r="N753" s="158" t="s">
        <v>3708</v>
      </c>
      <c r="O753" s="158" t="s">
        <v>366</v>
      </c>
      <c r="P753" s="158" t="s">
        <v>442</v>
      </c>
      <c r="Q753" s="162" t="s">
        <v>12367</v>
      </c>
      <c r="R753" s="162" t="s">
        <v>13351</v>
      </c>
      <c r="S753" s="163" t="s">
        <v>13352</v>
      </c>
      <c r="T753" s="148" t="s">
        <v>1002</v>
      </c>
      <c r="U753" s="149"/>
      <c r="V753" s="149"/>
      <c r="W753" s="164" t="str">
        <f>VLOOKUP(TRIM(X753),X10:Y88,2,FALSE)</f>
        <v>Frank</v>
      </c>
      <c r="X753" s="11" t="str">
        <f t="shared" si="27"/>
        <v>6.5.5</v>
      </c>
      <c r="Y753" s="83"/>
      <c r="AA753" s="1">
        <f t="shared" si="26"/>
        <v>35</v>
      </c>
    </row>
    <row r="754" spans="1:27" ht="35.25" customHeight="1">
      <c r="A754" s="150" t="s">
        <v>185</v>
      </c>
      <c r="B754" s="165" t="s">
        <v>70</v>
      </c>
      <c r="C754" s="153" t="s">
        <v>186</v>
      </c>
      <c r="D754" s="153" t="s">
        <v>11415</v>
      </c>
      <c r="E754" s="154" t="s">
        <v>10816</v>
      </c>
      <c r="F754" s="155" t="s">
        <v>27</v>
      </c>
      <c r="G754" s="155" t="s">
        <v>189</v>
      </c>
      <c r="H754" s="155" t="s">
        <v>12552</v>
      </c>
      <c r="I754" s="166" t="s">
        <v>1601</v>
      </c>
      <c r="J754" s="160" t="s">
        <v>422</v>
      </c>
      <c r="K754" s="159"/>
      <c r="L754" s="160"/>
      <c r="M754" s="159"/>
      <c r="N754" s="158" t="s">
        <v>3708</v>
      </c>
      <c r="O754" s="158" t="s">
        <v>366</v>
      </c>
      <c r="P754" s="158" t="s">
        <v>442</v>
      </c>
      <c r="Q754" s="162" t="s">
        <v>12368</v>
      </c>
      <c r="R754" s="162" t="s">
        <v>13675</v>
      </c>
      <c r="S754" s="163" t="s">
        <v>13674</v>
      </c>
      <c r="T754" s="167" t="s">
        <v>1606</v>
      </c>
      <c r="U754" s="149"/>
      <c r="V754" s="149"/>
      <c r="W754" s="164" t="str">
        <f>VLOOKUP(TRIM(X754),X10:Y88,2,FALSE)</f>
        <v>Puneet</v>
      </c>
      <c r="X754" s="11" t="str">
        <f t="shared" si="27"/>
        <v>6.5.8.2</v>
      </c>
      <c r="AA754" s="1">
        <f t="shared" si="26"/>
        <v>6</v>
      </c>
    </row>
    <row r="755" spans="1:27" ht="35.25" customHeight="1">
      <c r="A755" s="150" t="s">
        <v>185</v>
      </c>
      <c r="B755" s="165" t="s">
        <v>70</v>
      </c>
      <c r="C755" s="153" t="s">
        <v>186</v>
      </c>
      <c r="D755" s="153" t="s">
        <v>130</v>
      </c>
      <c r="E755" s="154" t="s">
        <v>10817</v>
      </c>
      <c r="F755" s="155" t="s">
        <v>27</v>
      </c>
      <c r="G755" s="155" t="s">
        <v>189</v>
      </c>
      <c r="H755" s="155" t="s">
        <v>12553</v>
      </c>
      <c r="I755" s="166" t="s">
        <v>1601</v>
      </c>
      <c r="J755" s="160" t="s">
        <v>422</v>
      </c>
      <c r="K755" s="159"/>
      <c r="L755" s="160"/>
      <c r="M755" s="159"/>
      <c r="N755" s="158" t="s">
        <v>3708</v>
      </c>
      <c r="O755" s="158" t="s">
        <v>366</v>
      </c>
      <c r="P755" s="158" t="s">
        <v>442</v>
      </c>
      <c r="Q755" s="162" t="s">
        <v>12369</v>
      </c>
      <c r="R755" s="162" t="s">
        <v>13610</v>
      </c>
      <c r="S755" s="163" t="s">
        <v>13611</v>
      </c>
      <c r="T755" s="148" t="s">
        <v>1606</v>
      </c>
      <c r="U755" s="149"/>
      <c r="V755" s="149"/>
      <c r="W755" s="164" t="str">
        <f>VLOOKUP(TRIM(X755),X10:Y88,2,FALSE)</f>
        <v>Frank</v>
      </c>
      <c r="X755" s="11" t="str">
        <f t="shared" si="27"/>
        <v>6.5.2</v>
      </c>
      <c r="AA755" s="1">
        <f t="shared" si="26"/>
        <v>6</v>
      </c>
    </row>
    <row r="756" spans="1:27" ht="35.25" customHeight="1">
      <c r="A756" s="150" t="s">
        <v>185</v>
      </c>
      <c r="B756" s="165" t="s">
        <v>70</v>
      </c>
      <c r="C756" s="153" t="s">
        <v>186</v>
      </c>
      <c r="D756" s="153" t="s">
        <v>149</v>
      </c>
      <c r="E756" s="154" t="s">
        <v>10818</v>
      </c>
      <c r="F756" s="155" t="s">
        <v>27</v>
      </c>
      <c r="G756" s="155" t="s">
        <v>189</v>
      </c>
      <c r="H756" s="155" t="s">
        <v>12554</v>
      </c>
      <c r="I756" s="166" t="s">
        <v>1382</v>
      </c>
      <c r="J756" s="160" t="s">
        <v>422</v>
      </c>
      <c r="K756" s="159"/>
      <c r="L756" s="160"/>
      <c r="M756" s="159"/>
      <c r="N756" s="158" t="s">
        <v>3708</v>
      </c>
      <c r="O756" s="158" t="s">
        <v>366</v>
      </c>
      <c r="P756" s="158" t="s">
        <v>442</v>
      </c>
      <c r="Q756" s="162" t="s">
        <v>12370</v>
      </c>
      <c r="R756" s="162" t="s">
        <v>496</v>
      </c>
      <c r="S756" s="176" t="s">
        <v>496</v>
      </c>
      <c r="T756" s="167" t="s">
        <v>3189</v>
      </c>
      <c r="U756" s="149"/>
      <c r="V756" s="149"/>
      <c r="W756" s="164" t="str">
        <f>VLOOKUP(TRIM(X756),X10:Y88,2,FALSE)</f>
        <v>Frank</v>
      </c>
      <c r="X756" s="11" t="str">
        <f t="shared" si="27"/>
        <v>6.5.9</v>
      </c>
      <c r="AA756" s="1">
        <f t="shared" si="26"/>
        <v>4</v>
      </c>
    </row>
    <row r="757" spans="1:27" ht="35.25" customHeight="1">
      <c r="A757" s="150" t="s">
        <v>185</v>
      </c>
      <c r="B757" s="165" t="s">
        <v>70</v>
      </c>
      <c r="C757" s="153" t="s">
        <v>186</v>
      </c>
      <c r="D757" s="153" t="s">
        <v>105</v>
      </c>
      <c r="E757" s="154" t="s">
        <v>10819</v>
      </c>
      <c r="F757" s="155" t="s">
        <v>30</v>
      </c>
      <c r="G757" s="155" t="s">
        <v>189</v>
      </c>
      <c r="H757" s="155" t="s">
        <v>14570</v>
      </c>
      <c r="I757" s="166" t="s">
        <v>12377</v>
      </c>
      <c r="J757" s="160" t="s">
        <v>1699</v>
      </c>
      <c r="K757" s="159">
        <v>1082</v>
      </c>
      <c r="L757" s="160" t="s">
        <v>76</v>
      </c>
      <c r="M757" s="159" t="s">
        <v>485</v>
      </c>
      <c r="N757" s="158" t="s">
        <v>6996</v>
      </c>
      <c r="O757" s="158" t="s">
        <v>206</v>
      </c>
      <c r="P757" s="158" t="s">
        <v>6999</v>
      </c>
      <c r="Q757" s="162" t="s">
        <v>7911</v>
      </c>
      <c r="R757" s="162" t="s">
        <v>13284</v>
      </c>
      <c r="S757" s="163" t="s">
        <v>13283</v>
      </c>
      <c r="T757" s="148" t="s">
        <v>767</v>
      </c>
      <c r="U757" s="149"/>
      <c r="V757" s="149"/>
      <c r="W757" s="164" t="str">
        <f>VLOOKUP(TRIM(X757),X10:Y88,2,FALSE)</f>
        <v>Krisztian</v>
      </c>
      <c r="X757" s="11" t="str">
        <f t="shared" si="27"/>
        <v>5.4</v>
      </c>
      <c r="AA757" s="1">
        <f t="shared" si="26"/>
        <v>14</v>
      </c>
    </row>
    <row r="758" spans="1:27" ht="35.25" customHeight="1">
      <c r="A758" s="150" t="s">
        <v>185</v>
      </c>
      <c r="B758" s="165" t="s">
        <v>70</v>
      </c>
      <c r="C758" s="153" t="s">
        <v>186</v>
      </c>
      <c r="D758" s="153" t="s">
        <v>11410</v>
      </c>
      <c r="E758" s="154" t="s">
        <v>10820</v>
      </c>
      <c r="F758" s="155" t="s">
        <v>27</v>
      </c>
      <c r="G758" s="155" t="s">
        <v>189</v>
      </c>
      <c r="H758" s="155" t="s">
        <v>12536</v>
      </c>
      <c r="I758" s="166" t="s">
        <v>12382</v>
      </c>
      <c r="J758" s="160" t="s">
        <v>422</v>
      </c>
      <c r="K758" s="159"/>
      <c r="L758" s="160"/>
      <c r="M758" s="159"/>
      <c r="N758" s="158" t="s">
        <v>3708</v>
      </c>
      <c r="O758" s="158" t="s">
        <v>366</v>
      </c>
      <c r="P758" s="158" t="s">
        <v>442</v>
      </c>
      <c r="Q758" s="162" t="s">
        <v>12383</v>
      </c>
      <c r="R758" s="162" t="s">
        <v>13199</v>
      </c>
      <c r="S758" s="163" t="s">
        <v>253</v>
      </c>
      <c r="T758" s="167" t="s">
        <v>3669</v>
      </c>
      <c r="U758" s="149"/>
      <c r="V758" s="149"/>
      <c r="W758" s="164" t="str">
        <f>VLOOKUP(TRIM(X758),X10:Y88,2,FALSE)</f>
        <v>Puneet</v>
      </c>
      <c r="X758" s="11" t="str">
        <f t="shared" si="27"/>
        <v>6.5.7.2</v>
      </c>
      <c r="AA758" s="1">
        <f t="shared" si="26"/>
        <v>17</v>
      </c>
    </row>
    <row r="759" spans="1:27" ht="35.25" customHeight="1">
      <c r="A759" s="150" t="s">
        <v>185</v>
      </c>
      <c r="B759" s="165" t="s">
        <v>70</v>
      </c>
      <c r="C759" s="153" t="s">
        <v>186</v>
      </c>
      <c r="D759" s="153" t="s">
        <v>11410</v>
      </c>
      <c r="E759" s="154" t="s">
        <v>10821</v>
      </c>
      <c r="F759" s="155" t="s">
        <v>27</v>
      </c>
      <c r="G759" s="155" t="s">
        <v>189</v>
      </c>
      <c r="H759" s="155" t="s">
        <v>12537</v>
      </c>
      <c r="I759" s="166" t="s">
        <v>12382</v>
      </c>
      <c r="J759" s="160" t="s">
        <v>422</v>
      </c>
      <c r="K759" s="159"/>
      <c r="L759" s="160"/>
      <c r="M759" s="159"/>
      <c r="N759" s="158" t="s">
        <v>3708</v>
      </c>
      <c r="O759" s="158" t="s">
        <v>366</v>
      </c>
      <c r="P759" s="158" t="s">
        <v>442</v>
      </c>
      <c r="Q759" s="162" t="s">
        <v>12384</v>
      </c>
      <c r="R759" s="162" t="s">
        <v>13199</v>
      </c>
      <c r="S759" s="163" t="s">
        <v>253</v>
      </c>
      <c r="T759" s="148" t="s">
        <v>3669</v>
      </c>
      <c r="U759" s="149"/>
      <c r="V759" s="149"/>
      <c r="W759" s="164" t="str">
        <f>VLOOKUP(TRIM(X759),X10:Y88,2,FALSE)</f>
        <v>Puneet</v>
      </c>
      <c r="X759" s="11" t="str">
        <f t="shared" si="27"/>
        <v>6.5.7.2</v>
      </c>
      <c r="AA759" s="1">
        <f t="shared" si="26"/>
        <v>17</v>
      </c>
    </row>
    <row r="760" spans="1:27" ht="35.25" customHeight="1">
      <c r="A760" s="150" t="s">
        <v>185</v>
      </c>
      <c r="B760" s="165" t="s">
        <v>70</v>
      </c>
      <c r="C760" s="153" t="s">
        <v>186</v>
      </c>
      <c r="D760" s="153" t="s">
        <v>133</v>
      </c>
      <c r="E760" s="154" t="s">
        <v>10822</v>
      </c>
      <c r="F760" s="155" t="s">
        <v>27</v>
      </c>
      <c r="G760" s="155" t="s">
        <v>189</v>
      </c>
      <c r="H760" s="155" t="s">
        <v>12538</v>
      </c>
      <c r="I760" s="166" t="s">
        <v>12382</v>
      </c>
      <c r="J760" s="160" t="s">
        <v>455</v>
      </c>
      <c r="K760" s="159"/>
      <c r="L760" s="160"/>
      <c r="M760" s="159"/>
      <c r="N760" s="158" t="s">
        <v>1603</v>
      </c>
      <c r="O760" s="158" t="s">
        <v>366</v>
      </c>
      <c r="P760" s="158" t="s">
        <v>442</v>
      </c>
      <c r="Q760" s="162" t="s">
        <v>12385</v>
      </c>
      <c r="R760" s="162" t="s">
        <v>13225</v>
      </c>
      <c r="S760" s="163" t="s">
        <v>13226</v>
      </c>
      <c r="T760" s="167" t="s">
        <v>3669</v>
      </c>
      <c r="U760" s="149"/>
      <c r="V760" s="149"/>
      <c r="W760" s="164" t="str">
        <f>VLOOKUP(TRIM(X760),X10:Y88,2,FALSE)</f>
        <v>Frank</v>
      </c>
      <c r="X760" s="11" t="str">
        <f t="shared" si="27"/>
        <v>6.5.3</v>
      </c>
      <c r="AA760" s="1">
        <f t="shared" si="26"/>
        <v>17</v>
      </c>
    </row>
    <row r="761" spans="1:27" ht="35.25" customHeight="1">
      <c r="A761" s="150" t="s">
        <v>185</v>
      </c>
      <c r="B761" s="165" t="s">
        <v>70</v>
      </c>
      <c r="C761" s="153" t="s">
        <v>28</v>
      </c>
      <c r="D761" s="153" t="s">
        <v>141</v>
      </c>
      <c r="E761" s="154" t="s">
        <v>10823</v>
      </c>
      <c r="F761" s="155" t="s">
        <v>27</v>
      </c>
      <c r="G761" s="169" t="s">
        <v>189</v>
      </c>
      <c r="H761" s="169" t="s">
        <v>12539</v>
      </c>
      <c r="I761" s="170" t="s">
        <v>3667</v>
      </c>
      <c r="J761" s="171" t="s">
        <v>422</v>
      </c>
      <c r="K761" s="172"/>
      <c r="L761" s="171"/>
      <c r="M761" s="172"/>
      <c r="N761" s="171" t="s">
        <v>3708</v>
      </c>
      <c r="O761" s="171" t="s">
        <v>366</v>
      </c>
      <c r="P761" s="171" t="s">
        <v>442</v>
      </c>
      <c r="Q761" s="173" t="s">
        <v>13466</v>
      </c>
      <c r="R761" s="173" t="s">
        <v>13467</v>
      </c>
      <c r="S761" s="177"/>
      <c r="T761" s="148" t="s">
        <v>3669</v>
      </c>
      <c r="U761" s="149"/>
      <c r="V761" s="149"/>
      <c r="W761" s="164" t="str">
        <f>VLOOKUP(TRIM(X761),X10:Y88,2,FALSE)</f>
        <v>Krisztian</v>
      </c>
      <c r="X761" s="11" t="str">
        <f t="shared" si="27"/>
        <v>6.5.6</v>
      </c>
      <c r="AA761" s="1">
        <f t="shared" si="26"/>
        <v>12</v>
      </c>
    </row>
    <row r="762" spans="1:27" ht="35.25" customHeight="1">
      <c r="A762" s="150" t="s">
        <v>185</v>
      </c>
      <c r="B762" s="261" t="s">
        <v>70</v>
      </c>
      <c r="C762" s="153" t="s">
        <v>186</v>
      </c>
      <c r="D762" s="153" t="s">
        <v>11409</v>
      </c>
      <c r="E762" s="154" t="s">
        <v>10824</v>
      </c>
      <c r="F762" s="155" t="s">
        <v>27</v>
      </c>
      <c r="G762" s="155" t="s">
        <v>189</v>
      </c>
      <c r="H762" s="155" t="s">
        <v>12540</v>
      </c>
      <c r="I762" s="166" t="s">
        <v>3667</v>
      </c>
      <c r="J762" s="160" t="s">
        <v>422</v>
      </c>
      <c r="K762" s="159"/>
      <c r="L762" s="160"/>
      <c r="M762" s="159"/>
      <c r="N762" s="158" t="s">
        <v>3708</v>
      </c>
      <c r="O762" s="158" t="s">
        <v>366</v>
      </c>
      <c r="P762" s="158" t="s">
        <v>442</v>
      </c>
      <c r="Q762" s="162" t="s">
        <v>12386</v>
      </c>
      <c r="R762" s="162" t="s">
        <v>13199</v>
      </c>
      <c r="S762" s="163" t="s">
        <v>253</v>
      </c>
      <c r="T762" s="167" t="s">
        <v>3669</v>
      </c>
      <c r="U762" s="149"/>
      <c r="V762" s="149"/>
      <c r="W762" s="164" t="str">
        <f>VLOOKUP(TRIM(X762),X10:Y88,2,FALSE)</f>
        <v>Puneet</v>
      </c>
      <c r="X762" s="11" t="str">
        <f t="shared" si="27"/>
        <v>6.5.7.1</v>
      </c>
      <c r="AA762" s="1">
        <f t="shared" si="26"/>
        <v>12</v>
      </c>
    </row>
    <row r="763" spans="1:27" ht="35.25" customHeight="1">
      <c r="A763" s="150" t="s">
        <v>185</v>
      </c>
      <c r="B763" s="165" t="s">
        <v>70</v>
      </c>
      <c r="C763" s="153" t="s">
        <v>186</v>
      </c>
      <c r="D763" s="153" t="s">
        <v>6903</v>
      </c>
      <c r="E763" s="154" t="s">
        <v>10825</v>
      </c>
      <c r="F763" s="155" t="s">
        <v>419</v>
      </c>
      <c r="G763" s="155" t="s">
        <v>59</v>
      </c>
      <c r="H763" s="155" t="s">
        <v>12927</v>
      </c>
      <c r="I763" s="166" t="s">
        <v>859</v>
      </c>
      <c r="J763" s="160"/>
      <c r="K763" s="159"/>
      <c r="L763" s="160"/>
      <c r="M763" s="159"/>
      <c r="N763" s="158"/>
      <c r="O763" s="158" t="s">
        <v>366</v>
      </c>
      <c r="P763" s="158" t="s">
        <v>11919</v>
      </c>
      <c r="Q763" s="162" t="s">
        <v>12928</v>
      </c>
      <c r="R763" s="162" t="s">
        <v>13273</v>
      </c>
      <c r="S763" s="163" t="s">
        <v>253</v>
      </c>
      <c r="T763" s="148" t="s">
        <v>893</v>
      </c>
      <c r="U763" s="149"/>
      <c r="V763" s="149"/>
      <c r="W763" s="164" t="str">
        <f>VLOOKUP(TRIM(X763),X10:Y88,2,FALSE)</f>
        <v>Krisztian</v>
      </c>
      <c r="X763" s="11" t="str">
        <f t="shared" si="27"/>
        <v>6.13</v>
      </c>
      <c r="AA763" s="1">
        <f t="shared" si="26"/>
        <v>35</v>
      </c>
    </row>
    <row r="764" spans="1:27" ht="35.25" customHeight="1">
      <c r="A764" s="150" t="s">
        <v>185</v>
      </c>
      <c r="B764" s="165" t="s">
        <v>70</v>
      </c>
      <c r="C764" s="153" t="s">
        <v>186</v>
      </c>
      <c r="D764" s="153" t="s">
        <v>2149</v>
      </c>
      <c r="E764" s="154" t="s">
        <v>10826</v>
      </c>
      <c r="F764" s="155" t="s">
        <v>25</v>
      </c>
      <c r="G764" s="155" t="s">
        <v>203</v>
      </c>
      <c r="H764" s="155" t="s">
        <v>12937</v>
      </c>
      <c r="I764" s="166" t="s">
        <v>12935</v>
      </c>
      <c r="J764" s="160"/>
      <c r="K764" s="159"/>
      <c r="L764" s="160"/>
      <c r="M764" s="159"/>
      <c r="N764" s="158"/>
      <c r="O764" s="158"/>
      <c r="P764" s="158" t="s">
        <v>7074</v>
      </c>
      <c r="Q764" s="162" t="s">
        <v>12934</v>
      </c>
      <c r="R764" s="162" t="s">
        <v>13401</v>
      </c>
      <c r="S764" s="163" t="s">
        <v>253</v>
      </c>
      <c r="T764" s="167" t="s">
        <v>6925</v>
      </c>
      <c r="U764" s="149"/>
      <c r="V764" s="149"/>
      <c r="W764" s="164" t="str">
        <f>VLOOKUP(TRIM(X764),X10:Y88,2,FALSE)</f>
        <v>Puneet</v>
      </c>
      <c r="X764" s="11" t="str">
        <f t="shared" si="27"/>
        <v>6.11</v>
      </c>
      <c r="AA764" s="1">
        <f t="shared" si="26"/>
        <v>24</v>
      </c>
    </row>
    <row r="765" spans="1:27" ht="35.25" customHeight="1">
      <c r="A765" s="150" t="s">
        <v>185</v>
      </c>
      <c r="B765" s="165" t="s">
        <v>70</v>
      </c>
      <c r="C765" s="153" t="s">
        <v>186</v>
      </c>
      <c r="D765" s="153" t="s">
        <v>127</v>
      </c>
      <c r="E765" s="154" t="s">
        <v>10827</v>
      </c>
      <c r="F765" s="155" t="s">
        <v>25</v>
      </c>
      <c r="G765" s="155" t="s">
        <v>203</v>
      </c>
      <c r="H765" s="155" t="s">
        <v>12981</v>
      </c>
      <c r="I765" s="166" t="s">
        <v>12938</v>
      </c>
      <c r="J765" s="160"/>
      <c r="K765" s="159"/>
      <c r="L765" s="160"/>
      <c r="M765" s="159"/>
      <c r="N765" s="158"/>
      <c r="O765" s="158"/>
      <c r="P765" s="158" t="s">
        <v>442</v>
      </c>
      <c r="Q765" s="162" t="s">
        <v>12984</v>
      </c>
      <c r="R765" s="162" t="s">
        <v>13092</v>
      </c>
      <c r="S765" s="163" t="s">
        <v>253</v>
      </c>
      <c r="T765" s="148" t="s">
        <v>12936</v>
      </c>
      <c r="U765" s="149"/>
      <c r="V765" s="149"/>
      <c r="W765" s="164" t="str">
        <f>VLOOKUP(TRIM(X765),X10:Y88,2,FALSE)</f>
        <v>Frank</v>
      </c>
      <c r="X765" s="11" t="str">
        <f t="shared" si="27"/>
        <v>6.5.1</v>
      </c>
      <c r="AA765" s="1">
        <f t="shared" si="26"/>
        <v>27</v>
      </c>
    </row>
    <row r="766" spans="1:27" ht="35.25" customHeight="1">
      <c r="A766" s="150" t="s">
        <v>185</v>
      </c>
      <c r="B766" s="165" t="s">
        <v>70</v>
      </c>
      <c r="C766" s="153" t="s">
        <v>186</v>
      </c>
      <c r="D766" s="153" t="s">
        <v>139</v>
      </c>
      <c r="E766" s="154" t="s">
        <v>10828</v>
      </c>
      <c r="F766" s="155" t="s">
        <v>25</v>
      </c>
      <c r="G766" s="155" t="s">
        <v>242</v>
      </c>
      <c r="H766" s="155" t="s">
        <v>12942</v>
      </c>
      <c r="I766" s="166" t="s">
        <v>12943</v>
      </c>
      <c r="J766" s="160"/>
      <c r="K766" s="159"/>
      <c r="L766" s="160"/>
      <c r="M766" s="159"/>
      <c r="N766" s="158"/>
      <c r="O766" s="158" t="s">
        <v>366</v>
      </c>
      <c r="P766" s="158" t="s">
        <v>12944</v>
      </c>
      <c r="Q766" s="162" t="s">
        <v>12945</v>
      </c>
      <c r="R766" s="162" t="s">
        <v>14299</v>
      </c>
      <c r="S766" s="168" t="s">
        <v>200</v>
      </c>
      <c r="T766" s="167" t="s">
        <v>3743</v>
      </c>
      <c r="U766" s="149"/>
      <c r="V766" s="149"/>
      <c r="W766" s="164" t="str">
        <f>VLOOKUP(TRIM(X766),X10:Y88,2,FALSE)</f>
        <v>Frank</v>
      </c>
      <c r="X766" s="11" t="str">
        <f t="shared" si="27"/>
        <v>6.5.5</v>
      </c>
      <c r="AA766" s="1">
        <f t="shared" si="26"/>
        <v>18</v>
      </c>
    </row>
    <row r="767" spans="1:27" ht="35.25" customHeight="1">
      <c r="A767" s="150" t="s">
        <v>185</v>
      </c>
      <c r="B767" s="165" t="s">
        <v>70</v>
      </c>
      <c r="C767" s="153" t="s">
        <v>186</v>
      </c>
      <c r="D767" s="153" t="s">
        <v>105</v>
      </c>
      <c r="E767" s="154" t="s">
        <v>10829</v>
      </c>
      <c r="F767" s="155" t="s">
        <v>25</v>
      </c>
      <c r="G767" s="155" t="s">
        <v>203</v>
      </c>
      <c r="H767" s="155" t="s">
        <v>12946</v>
      </c>
      <c r="I767" s="166" t="s">
        <v>12947</v>
      </c>
      <c r="J767" s="160"/>
      <c r="K767" s="159"/>
      <c r="L767" s="160"/>
      <c r="M767" s="159"/>
      <c r="N767" s="158"/>
      <c r="O767" s="158" t="s">
        <v>206</v>
      </c>
      <c r="P767" s="158" t="s">
        <v>6999</v>
      </c>
      <c r="Q767" s="162" t="s">
        <v>12948</v>
      </c>
      <c r="R767" s="162" t="s">
        <v>14310</v>
      </c>
      <c r="S767" s="163" t="s">
        <v>210</v>
      </c>
      <c r="T767" s="148" t="s">
        <v>12949</v>
      </c>
      <c r="U767" s="149"/>
      <c r="V767" s="149"/>
      <c r="W767" s="164" t="str">
        <f>VLOOKUP(TRIM(X767),X10:Y88,2,FALSE)</f>
        <v>Krisztian</v>
      </c>
      <c r="X767" s="11" t="str">
        <f t="shared" si="27"/>
        <v>5.4</v>
      </c>
      <c r="AA767" s="1">
        <f t="shared" si="26"/>
        <v>18</v>
      </c>
    </row>
    <row r="768" spans="1:27" ht="35.25" customHeight="1">
      <c r="A768" s="150" t="s">
        <v>185</v>
      </c>
      <c r="B768" s="165" t="s">
        <v>70</v>
      </c>
      <c r="C768" s="153" t="s">
        <v>186</v>
      </c>
      <c r="D768" s="153" t="s">
        <v>6904</v>
      </c>
      <c r="E768" s="154" t="s">
        <v>10830</v>
      </c>
      <c r="F768" s="155" t="s">
        <v>25</v>
      </c>
      <c r="G768" s="155" t="s">
        <v>203</v>
      </c>
      <c r="H768" s="155" t="s">
        <v>12950</v>
      </c>
      <c r="I768" s="166" t="s">
        <v>12951</v>
      </c>
      <c r="J768" s="160"/>
      <c r="K768" s="159"/>
      <c r="L768" s="160"/>
      <c r="M768" s="159"/>
      <c r="N768" s="158"/>
      <c r="O768" s="158" t="s">
        <v>366</v>
      </c>
      <c r="P768" s="158" t="s">
        <v>367</v>
      </c>
      <c r="Q768" s="162" t="s">
        <v>12952</v>
      </c>
      <c r="R768" s="162" t="s">
        <v>272</v>
      </c>
      <c r="S768" s="163" t="s">
        <v>253</v>
      </c>
      <c r="T768" s="167" t="s">
        <v>370</v>
      </c>
      <c r="U768" s="149"/>
      <c r="V768" s="149"/>
      <c r="W768" s="164" t="str">
        <f>VLOOKUP(TRIM(X768),X10:Y88,2,FALSE)</f>
        <v>Puneet</v>
      </c>
      <c r="X768" s="11" t="str">
        <f t="shared" si="27"/>
        <v>6.14</v>
      </c>
      <c r="AA768" s="1">
        <f t="shared" si="26"/>
        <v>18</v>
      </c>
    </row>
    <row r="769" spans="1:27" ht="35.25" customHeight="1">
      <c r="A769" s="150" t="s">
        <v>185</v>
      </c>
      <c r="B769" s="165" t="s">
        <v>70</v>
      </c>
      <c r="C769" s="153" t="s">
        <v>186</v>
      </c>
      <c r="D769" s="153" t="s">
        <v>127</v>
      </c>
      <c r="E769" s="154" t="s">
        <v>10831</v>
      </c>
      <c r="F769" s="155" t="s">
        <v>25</v>
      </c>
      <c r="G769" s="155" t="s">
        <v>242</v>
      </c>
      <c r="H769" s="155" t="s">
        <v>12953</v>
      </c>
      <c r="I769" s="166" t="s">
        <v>12954</v>
      </c>
      <c r="J769" s="160"/>
      <c r="K769" s="159"/>
      <c r="L769" s="160"/>
      <c r="M769" s="159"/>
      <c r="N769" s="158"/>
      <c r="O769" s="158" t="s">
        <v>366</v>
      </c>
      <c r="P769" s="158" t="s">
        <v>12955</v>
      </c>
      <c r="Q769" s="162" t="s">
        <v>12956</v>
      </c>
      <c r="R769" s="162" t="s">
        <v>13034</v>
      </c>
      <c r="S769" s="168" t="s">
        <v>200</v>
      </c>
      <c r="T769" s="148" t="s">
        <v>12949</v>
      </c>
      <c r="U769" s="149"/>
      <c r="V769" s="149"/>
      <c r="W769" s="164" t="str">
        <f>VLOOKUP(TRIM(X769),X10:Y88,2,FALSE)</f>
        <v>Frank</v>
      </c>
      <c r="X769" s="11" t="str">
        <f t="shared" si="27"/>
        <v>6.5.1</v>
      </c>
      <c r="AA769" s="1">
        <f t="shared" si="26"/>
        <v>18</v>
      </c>
    </row>
    <row r="770" spans="1:27" ht="35.25" customHeight="1">
      <c r="A770" s="150" t="s">
        <v>185</v>
      </c>
      <c r="B770" s="165" t="s">
        <v>70</v>
      </c>
      <c r="C770" s="153" t="s">
        <v>186</v>
      </c>
      <c r="D770" s="153" t="s">
        <v>127</v>
      </c>
      <c r="E770" s="154" t="s">
        <v>10832</v>
      </c>
      <c r="F770" s="155" t="s">
        <v>25</v>
      </c>
      <c r="G770" s="155" t="s">
        <v>203</v>
      </c>
      <c r="H770" s="155" t="s">
        <v>12957</v>
      </c>
      <c r="I770" s="166" t="s">
        <v>12958</v>
      </c>
      <c r="J770" s="160"/>
      <c r="K770" s="159"/>
      <c r="L770" s="160"/>
      <c r="M770" s="159"/>
      <c r="N770" s="158"/>
      <c r="O770" s="158" t="s">
        <v>366</v>
      </c>
      <c r="P770" s="158" t="s">
        <v>367</v>
      </c>
      <c r="Q770" s="162" t="s">
        <v>12959</v>
      </c>
      <c r="R770" s="162" t="s">
        <v>13118</v>
      </c>
      <c r="S770" s="163" t="s">
        <v>253</v>
      </c>
      <c r="T770" s="167" t="s">
        <v>12960</v>
      </c>
      <c r="U770" s="149"/>
      <c r="V770" s="149"/>
      <c r="W770" s="164" t="str">
        <f>VLOOKUP(TRIM(X770),X10:Y88,2,FALSE)</f>
        <v>Frank</v>
      </c>
      <c r="X770" s="11" t="str">
        <f t="shared" si="27"/>
        <v>6.5.1</v>
      </c>
      <c r="AA770" s="1">
        <f t="shared" si="26"/>
        <v>18</v>
      </c>
    </row>
    <row r="771" spans="1:27" ht="35.25" customHeight="1">
      <c r="A771" s="150" t="s">
        <v>185</v>
      </c>
      <c r="B771" s="165" t="s">
        <v>70</v>
      </c>
      <c r="C771" s="153" t="s">
        <v>186</v>
      </c>
      <c r="D771" s="153" t="s">
        <v>6905</v>
      </c>
      <c r="E771" s="154" t="s">
        <v>10833</v>
      </c>
      <c r="F771" s="155" t="s">
        <v>25</v>
      </c>
      <c r="G771" s="155" t="s">
        <v>203</v>
      </c>
      <c r="H771" s="155" t="s">
        <v>12961</v>
      </c>
      <c r="I771" s="166" t="s">
        <v>12962</v>
      </c>
      <c r="J771" s="160"/>
      <c r="K771" s="159"/>
      <c r="L771" s="160"/>
      <c r="M771" s="159"/>
      <c r="N771" s="158"/>
      <c r="O771" s="158" t="s">
        <v>366</v>
      </c>
      <c r="P771" s="158" t="s">
        <v>12963</v>
      </c>
      <c r="Q771" s="162" t="s">
        <v>12964</v>
      </c>
      <c r="R771" s="162" t="s">
        <v>272</v>
      </c>
      <c r="S771" s="163" t="s">
        <v>253</v>
      </c>
      <c r="T771" s="148" t="s">
        <v>12949</v>
      </c>
      <c r="U771" s="149"/>
      <c r="V771" s="149"/>
      <c r="W771" s="164" t="str">
        <f>VLOOKUP(TRIM(X771),X10:Y88,2,FALSE)</f>
        <v>Frank</v>
      </c>
      <c r="X771" s="11" t="str">
        <f t="shared" si="27"/>
        <v>6.15</v>
      </c>
      <c r="AA771" s="1">
        <f t="shared" si="26"/>
        <v>18</v>
      </c>
    </row>
    <row r="772" spans="1:27" ht="35.25" customHeight="1">
      <c r="A772" s="150" t="s">
        <v>185</v>
      </c>
      <c r="B772" s="165" t="s">
        <v>70</v>
      </c>
      <c r="C772" s="153" t="s">
        <v>186</v>
      </c>
      <c r="D772" s="153" t="s">
        <v>2149</v>
      </c>
      <c r="E772" s="154" t="s">
        <v>10834</v>
      </c>
      <c r="F772" s="155" t="s">
        <v>25</v>
      </c>
      <c r="G772" s="155" t="s">
        <v>203</v>
      </c>
      <c r="H772" s="155" t="s">
        <v>12965</v>
      </c>
      <c r="I772" s="166" t="s">
        <v>12966</v>
      </c>
      <c r="J772" s="160"/>
      <c r="K772" s="159"/>
      <c r="L772" s="160"/>
      <c r="M772" s="159"/>
      <c r="N772" s="158"/>
      <c r="O772" s="158" t="s">
        <v>366</v>
      </c>
      <c r="P772" s="158" t="s">
        <v>12967</v>
      </c>
      <c r="Q772" s="162" t="s">
        <v>12940</v>
      </c>
      <c r="R772" s="162" t="s">
        <v>14320</v>
      </c>
      <c r="S772" s="163" t="s">
        <v>210</v>
      </c>
      <c r="T772" s="167" t="s">
        <v>8608</v>
      </c>
      <c r="U772" s="149"/>
      <c r="V772" s="149"/>
      <c r="W772" s="164" t="str">
        <f>VLOOKUP(TRIM(X772),X10:Y88,2,FALSE)</f>
        <v>Puneet</v>
      </c>
      <c r="X772" s="11" t="str">
        <f t="shared" si="27"/>
        <v>6.11</v>
      </c>
      <c r="AA772" s="1">
        <f t="shared" si="26"/>
        <v>18</v>
      </c>
    </row>
    <row r="773" spans="1:27" ht="35.25" customHeight="1">
      <c r="A773" s="150" t="s">
        <v>185</v>
      </c>
      <c r="B773" s="165" t="s">
        <v>70</v>
      </c>
      <c r="C773" s="153" t="s">
        <v>186</v>
      </c>
      <c r="D773" s="153" t="s">
        <v>127</v>
      </c>
      <c r="E773" s="154" t="s">
        <v>10835</v>
      </c>
      <c r="F773" s="155" t="s">
        <v>25</v>
      </c>
      <c r="G773" s="155" t="s">
        <v>203</v>
      </c>
      <c r="H773" s="155" t="s">
        <v>12968</v>
      </c>
      <c r="I773" s="166" t="s">
        <v>12969</v>
      </c>
      <c r="J773" s="160"/>
      <c r="K773" s="159"/>
      <c r="L773" s="160"/>
      <c r="M773" s="159"/>
      <c r="N773" s="158"/>
      <c r="O773" s="158" t="s">
        <v>366</v>
      </c>
      <c r="P773" s="158" t="s">
        <v>12970</v>
      </c>
      <c r="Q773" s="162" t="s">
        <v>12971</v>
      </c>
      <c r="R773" s="162" t="s">
        <v>13034</v>
      </c>
      <c r="S773" s="168" t="s">
        <v>200</v>
      </c>
      <c r="T773" s="148" t="s">
        <v>12972</v>
      </c>
      <c r="U773" s="149"/>
      <c r="V773" s="149"/>
      <c r="W773" s="164" t="str">
        <f>VLOOKUP(TRIM(X773),X10:Y88,2,FALSE)</f>
        <v>Frank</v>
      </c>
      <c r="X773" s="11" t="str">
        <f t="shared" si="27"/>
        <v>6.5.1</v>
      </c>
      <c r="AA773" s="1">
        <f t="shared" si="26"/>
        <v>18</v>
      </c>
    </row>
    <row r="774" spans="1:27" ht="35.25" customHeight="1">
      <c r="A774" s="150" t="s">
        <v>185</v>
      </c>
      <c r="B774" s="165" t="s">
        <v>70</v>
      </c>
      <c r="C774" s="153" t="s">
        <v>186</v>
      </c>
      <c r="D774" s="153" t="s">
        <v>91</v>
      </c>
      <c r="E774" s="154" t="s">
        <v>10836</v>
      </c>
      <c r="F774" s="155" t="s">
        <v>25</v>
      </c>
      <c r="G774" s="155" t="s">
        <v>203</v>
      </c>
      <c r="H774" s="155" t="s">
        <v>12974</v>
      </c>
      <c r="I774" s="166" t="s">
        <v>12975</v>
      </c>
      <c r="J774" s="160"/>
      <c r="K774" s="159"/>
      <c r="L774" s="160"/>
      <c r="M774" s="159"/>
      <c r="N774" s="158"/>
      <c r="O774" s="158" t="s">
        <v>366</v>
      </c>
      <c r="P774" s="158" t="s">
        <v>11531</v>
      </c>
      <c r="Q774" s="162" t="s">
        <v>12973</v>
      </c>
      <c r="R774" s="162" t="s">
        <v>8650</v>
      </c>
      <c r="S774" s="168" t="s">
        <v>200</v>
      </c>
      <c r="T774" s="167" t="s">
        <v>11532</v>
      </c>
      <c r="U774" s="149"/>
      <c r="V774" s="149"/>
      <c r="W774" s="164" t="str">
        <f>VLOOKUP(TRIM(X774),X10:Y88,2,FALSE)</f>
        <v>Puneet</v>
      </c>
      <c r="X774" s="11" t="str">
        <f t="shared" si="27"/>
        <v>5.1</v>
      </c>
      <c r="AA774" s="1">
        <f t="shared" si="26"/>
        <v>18</v>
      </c>
    </row>
    <row r="775" spans="1:27" ht="35.25" customHeight="1">
      <c r="A775" s="150" t="s">
        <v>185</v>
      </c>
      <c r="B775" s="165" t="s">
        <v>70</v>
      </c>
      <c r="C775" s="153" t="s">
        <v>186</v>
      </c>
      <c r="D775" s="153" t="s">
        <v>91</v>
      </c>
      <c r="E775" s="154" t="s">
        <v>10837</v>
      </c>
      <c r="F775" s="155" t="s">
        <v>25</v>
      </c>
      <c r="G775" s="155" t="s">
        <v>203</v>
      </c>
      <c r="H775" s="155" t="s">
        <v>12976</v>
      </c>
      <c r="I775" s="166" t="s">
        <v>12977</v>
      </c>
      <c r="J775" s="160"/>
      <c r="K775" s="159"/>
      <c r="L775" s="160"/>
      <c r="M775" s="159"/>
      <c r="N775" s="158"/>
      <c r="O775" s="158" t="s">
        <v>366</v>
      </c>
      <c r="P775" s="158" t="s">
        <v>12978</v>
      </c>
      <c r="Q775" s="162" t="s">
        <v>12979</v>
      </c>
      <c r="R775" s="162" t="s">
        <v>8650</v>
      </c>
      <c r="S775" s="168" t="s">
        <v>200</v>
      </c>
      <c r="T775" s="148" t="s">
        <v>12980</v>
      </c>
      <c r="U775" s="149"/>
      <c r="V775" s="149"/>
      <c r="W775" s="164" t="str">
        <f>VLOOKUP(TRIM(X775),X10:Y88,2,FALSE)</f>
        <v>Puneet</v>
      </c>
      <c r="X775" s="11" t="str">
        <f t="shared" si="27"/>
        <v>5.1</v>
      </c>
      <c r="AA775" s="1">
        <f t="shared" si="26"/>
        <v>18</v>
      </c>
    </row>
    <row r="776" spans="1:27" ht="35.25" customHeight="1">
      <c r="A776" s="150" t="s">
        <v>185</v>
      </c>
      <c r="B776" s="165" t="s">
        <v>70</v>
      </c>
      <c r="C776" s="153" t="s">
        <v>186</v>
      </c>
      <c r="D776" s="153" t="s">
        <v>127</v>
      </c>
      <c r="E776" s="154" t="s">
        <v>10838</v>
      </c>
      <c r="F776" s="155" t="s">
        <v>25</v>
      </c>
      <c r="G776" s="155" t="s">
        <v>203</v>
      </c>
      <c r="H776" s="155" t="s">
        <v>12985</v>
      </c>
      <c r="I776" s="166" t="s">
        <v>12982</v>
      </c>
      <c r="J776" s="160"/>
      <c r="K776" s="159"/>
      <c r="L776" s="160"/>
      <c r="M776" s="159"/>
      <c r="N776" s="158"/>
      <c r="O776" s="158"/>
      <c r="P776" s="158" t="s">
        <v>442</v>
      </c>
      <c r="Q776" s="162" t="s">
        <v>12983</v>
      </c>
      <c r="R776" s="162" t="s">
        <v>13137</v>
      </c>
      <c r="S776" s="163" t="s">
        <v>253</v>
      </c>
      <c r="T776" s="167" t="s">
        <v>3730</v>
      </c>
      <c r="U776" s="149"/>
      <c r="V776" s="149"/>
      <c r="W776" s="164" t="str">
        <f>VLOOKUP(TRIM(X776),X10:Y88,2,FALSE)</f>
        <v>Frank</v>
      </c>
      <c r="X776" s="11" t="str">
        <f t="shared" si="27"/>
        <v>6.5.1</v>
      </c>
      <c r="AA776" s="1">
        <f t="shared" si="26"/>
        <v>48</v>
      </c>
    </row>
    <row r="777" spans="1:27" ht="35.25" customHeight="1">
      <c r="A777" s="150" t="s">
        <v>185</v>
      </c>
      <c r="B777" s="165" t="s">
        <v>70</v>
      </c>
      <c r="C777" s="153" t="s">
        <v>186</v>
      </c>
      <c r="D777" s="153" t="s">
        <v>105</v>
      </c>
      <c r="E777" s="154" t="s">
        <v>10839</v>
      </c>
      <c r="F777" s="155" t="s">
        <v>25</v>
      </c>
      <c r="G777" s="155" t="s">
        <v>203</v>
      </c>
      <c r="H777" s="155" t="s">
        <v>12988</v>
      </c>
      <c r="I777" s="166" t="s">
        <v>12991</v>
      </c>
      <c r="J777" s="160"/>
      <c r="K777" s="159"/>
      <c r="L777" s="160"/>
      <c r="M777" s="159"/>
      <c r="N777" s="158"/>
      <c r="O777" s="158"/>
      <c r="P777" s="158"/>
      <c r="Q777" s="162" t="s">
        <v>12989</v>
      </c>
      <c r="R777" s="162" t="s">
        <v>8650</v>
      </c>
      <c r="S777" s="168" t="s">
        <v>200</v>
      </c>
      <c r="T777" s="148" t="s">
        <v>12990</v>
      </c>
      <c r="U777" s="149"/>
      <c r="V777" s="149"/>
      <c r="W777" s="164" t="str">
        <f>VLOOKUP(TRIM(X777),X10:Y88,2,FALSE)</f>
        <v>Krisztian</v>
      </c>
      <c r="X777" s="11" t="str">
        <f t="shared" si="27"/>
        <v>5.4</v>
      </c>
      <c r="AA777" s="1">
        <f t="shared" si="26"/>
        <v>30</v>
      </c>
    </row>
    <row r="778" spans="1:27" ht="35.25" customHeight="1">
      <c r="A778" s="150" t="s">
        <v>185</v>
      </c>
      <c r="B778" s="165" t="s">
        <v>70</v>
      </c>
      <c r="C778" s="153" t="s">
        <v>186</v>
      </c>
      <c r="D778" s="153" t="s">
        <v>136</v>
      </c>
      <c r="E778" s="154" t="s">
        <v>10840</v>
      </c>
      <c r="F778" s="155" t="s">
        <v>434</v>
      </c>
      <c r="G778" s="155" t="s">
        <v>189</v>
      </c>
      <c r="H778" s="155" t="s">
        <v>12992</v>
      </c>
      <c r="I778" s="166" t="s">
        <v>1005</v>
      </c>
      <c r="J778" s="160"/>
      <c r="K778" s="159"/>
      <c r="L778" s="160"/>
      <c r="M778" s="159"/>
      <c r="N778" s="158"/>
      <c r="O778" s="158"/>
      <c r="P778" s="158" t="s">
        <v>442</v>
      </c>
      <c r="Q778" s="162" t="s">
        <v>7262</v>
      </c>
      <c r="R778" s="162" t="s">
        <v>14518</v>
      </c>
      <c r="S778" s="176" t="s">
        <v>496</v>
      </c>
      <c r="T778" s="167" t="s">
        <v>848</v>
      </c>
      <c r="U778" s="149"/>
      <c r="V778" s="149"/>
      <c r="W778" s="164" t="str">
        <f>VLOOKUP(TRIM(X778),X10:Y88,2,FALSE)</f>
        <v>Frank</v>
      </c>
      <c r="X778" s="11" t="str">
        <f t="shared" si="27"/>
        <v>6.5.4</v>
      </c>
      <c r="AA778" s="1">
        <f t="shared" si="26"/>
        <v>5</v>
      </c>
    </row>
    <row r="779" spans="1:27" ht="35.25" customHeight="1">
      <c r="A779" s="150" t="s">
        <v>185</v>
      </c>
      <c r="B779" s="165" t="s">
        <v>70</v>
      </c>
      <c r="C779" s="153" t="s">
        <v>186</v>
      </c>
      <c r="D779" s="153" t="s">
        <v>127</v>
      </c>
      <c r="E779" s="154" t="s">
        <v>10841</v>
      </c>
      <c r="F779" s="155" t="s">
        <v>27</v>
      </c>
      <c r="G779" s="155" t="s">
        <v>189</v>
      </c>
      <c r="H779" s="155" t="s">
        <v>12875</v>
      </c>
      <c r="I779" s="166" t="s">
        <v>13093</v>
      </c>
      <c r="J779" s="160" t="s">
        <v>422</v>
      </c>
      <c r="K779" s="159"/>
      <c r="L779" s="160"/>
      <c r="M779" s="159"/>
      <c r="N779" s="158" t="s">
        <v>3708</v>
      </c>
      <c r="O779" s="158" t="s">
        <v>366</v>
      </c>
      <c r="P779" s="158" t="s">
        <v>442</v>
      </c>
      <c r="Q779" s="162" t="s">
        <v>11709</v>
      </c>
      <c r="R779" s="162" t="s">
        <v>13095</v>
      </c>
      <c r="S779" s="163" t="s">
        <v>13096</v>
      </c>
      <c r="T779" s="148" t="s">
        <v>11708</v>
      </c>
      <c r="U779" s="149"/>
      <c r="V779" s="149"/>
      <c r="W779" s="164" t="str">
        <f>VLOOKUP(TRIM(X779),X10:Y88,2,FALSE)</f>
        <v>Frank</v>
      </c>
      <c r="X779" s="11" t="str">
        <f t="shared" si="27"/>
        <v>6.5.1</v>
      </c>
      <c r="AA779" s="1">
        <f t="shared" si="26"/>
        <v>232</v>
      </c>
    </row>
    <row r="780" spans="1:27" ht="35.25" customHeight="1">
      <c r="A780" s="150" t="s">
        <v>185</v>
      </c>
      <c r="B780" s="165" t="s">
        <v>70</v>
      </c>
      <c r="C780" s="153" t="s">
        <v>186</v>
      </c>
      <c r="D780" s="153" t="s">
        <v>127</v>
      </c>
      <c r="E780" s="154" t="s">
        <v>10842</v>
      </c>
      <c r="F780" s="155" t="s">
        <v>27</v>
      </c>
      <c r="G780" s="155" t="s">
        <v>189</v>
      </c>
      <c r="H780" s="155" t="s">
        <v>12623</v>
      </c>
      <c r="I780" s="166" t="s">
        <v>13094</v>
      </c>
      <c r="J780" s="160" t="s">
        <v>455</v>
      </c>
      <c r="K780" s="159"/>
      <c r="L780" s="160"/>
      <c r="M780" s="159"/>
      <c r="N780" s="158" t="s">
        <v>1603</v>
      </c>
      <c r="O780" s="158" t="s">
        <v>366</v>
      </c>
      <c r="P780" s="158" t="s">
        <v>442</v>
      </c>
      <c r="Q780" s="162" t="s">
        <v>12252</v>
      </c>
      <c r="R780" s="162" t="s">
        <v>14341</v>
      </c>
      <c r="S780" s="163" t="s">
        <v>193</v>
      </c>
      <c r="T780" s="167" t="s">
        <v>432</v>
      </c>
      <c r="U780" s="149"/>
      <c r="V780" s="149" t="s">
        <v>995</v>
      </c>
      <c r="W780" s="164" t="str">
        <f>VLOOKUP(TRIM(X780),X10:Y88,2,FALSE)</f>
        <v>Frank</v>
      </c>
      <c r="X780" s="11" t="str">
        <f t="shared" si="27"/>
        <v>6.5.1</v>
      </c>
      <c r="AA780" s="1">
        <f t="shared" si="26"/>
        <v>227</v>
      </c>
    </row>
    <row r="781" spans="1:27" ht="35.25" customHeight="1">
      <c r="A781" s="150" t="s">
        <v>185</v>
      </c>
      <c r="B781" s="165" t="s">
        <v>70</v>
      </c>
      <c r="C781" s="153" t="s">
        <v>186</v>
      </c>
      <c r="D781" s="153" t="s">
        <v>85</v>
      </c>
      <c r="E781" s="154" t="s">
        <v>10843</v>
      </c>
      <c r="F781" s="155" t="s">
        <v>434</v>
      </c>
      <c r="G781" s="155" t="s">
        <v>189</v>
      </c>
      <c r="H781" s="155" t="s">
        <v>11657</v>
      </c>
      <c r="I781" s="166" t="s">
        <v>1638</v>
      </c>
      <c r="J781" s="160"/>
      <c r="K781" s="159"/>
      <c r="L781" s="160"/>
      <c r="M781" s="159"/>
      <c r="N781" s="158"/>
      <c r="O781" s="158" t="s">
        <v>366</v>
      </c>
      <c r="P781" s="158" t="s">
        <v>1604</v>
      </c>
      <c r="Q781" s="162" t="s">
        <v>14253</v>
      </c>
      <c r="R781" s="162" t="s">
        <v>14254</v>
      </c>
      <c r="S781" s="163" t="s">
        <v>14255</v>
      </c>
      <c r="T781" s="148" t="s">
        <v>1606</v>
      </c>
      <c r="U781" s="149"/>
      <c r="V781" s="149"/>
      <c r="W781" s="164" t="str">
        <f>VLOOKUP(TRIM(X781),X10:Y88,2,FALSE)</f>
        <v>Frank</v>
      </c>
      <c r="X781" s="11" t="str">
        <f t="shared" si="27"/>
        <v>4.1</v>
      </c>
      <c r="AA781" s="1">
        <f t="shared" si="26"/>
        <v>6</v>
      </c>
    </row>
    <row r="782" spans="1:27" ht="35.25" customHeight="1">
      <c r="A782" s="150" t="s">
        <v>185</v>
      </c>
      <c r="B782" s="165" t="s">
        <v>70</v>
      </c>
      <c r="C782" s="153" t="s">
        <v>186</v>
      </c>
      <c r="D782" s="153" t="s">
        <v>168</v>
      </c>
      <c r="E782" s="154" t="s">
        <v>10844</v>
      </c>
      <c r="F782" s="155" t="s">
        <v>419</v>
      </c>
      <c r="G782" s="155" t="s">
        <v>745</v>
      </c>
      <c r="H782" s="155" t="s">
        <v>11645</v>
      </c>
      <c r="I782" s="166" t="s">
        <v>11646</v>
      </c>
      <c r="J782" s="160"/>
      <c r="K782" s="159"/>
      <c r="L782" s="160"/>
      <c r="M782" s="159"/>
      <c r="N782" s="158"/>
      <c r="O782" s="158"/>
      <c r="P782" s="158"/>
      <c r="Q782" s="162" t="s">
        <v>11647</v>
      </c>
      <c r="R782" s="162" t="s">
        <v>13795</v>
      </c>
      <c r="S782" s="163" t="s">
        <v>431</v>
      </c>
      <c r="T782" s="167" t="s">
        <v>767</v>
      </c>
      <c r="U782" s="149"/>
      <c r="V782" s="149"/>
      <c r="W782" s="164" t="str">
        <f>VLOOKUP(TRIM(X782),X10:Y88,2,FALSE)</f>
        <v>Frank</v>
      </c>
      <c r="X782" s="11" t="str">
        <f t="shared" si="27"/>
        <v>7.1</v>
      </c>
      <c r="AA782" s="1">
        <f t="shared" si="26"/>
        <v>21</v>
      </c>
    </row>
    <row r="783" spans="1:27" ht="35.25" customHeight="1">
      <c r="A783" s="150" t="s">
        <v>185</v>
      </c>
      <c r="B783" s="165" t="s">
        <v>70</v>
      </c>
      <c r="C783" s="153" t="s">
        <v>186</v>
      </c>
      <c r="D783" s="153" t="s">
        <v>168</v>
      </c>
      <c r="E783" s="154" t="s">
        <v>10845</v>
      </c>
      <c r="F783" s="155" t="s">
        <v>419</v>
      </c>
      <c r="G783" s="155" t="s">
        <v>745</v>
      </c>
      <c r="H783" s="155" t="s">
        <v>11659</v>
      </c>
      <c r="I783" s="166" t="s">
        <v>13857</v>
      </c>
      <c r="J783" s="160"/>
      <c r="K783" s="159"/>
      <c r="L783" s="160"/>
      <c r="M783" s="159"/>
      <c r="N783" s="158"/>
      <c r="O783" s="158" t="s">
        <v>366</v>
      </c>
      <c r="P783" s="158" t="s">
        <v>7702</v>
      </c>
      <c r="Q783" s="162" t="s">
        <v>11660</v>
      </c>
      <c r="R783" s="162" t="s">
        <v>13858</v>
      </c>
      <c r="S783" s="163" t="s">
        <v>431</v>
      </c>
      <c r="T783" s="148" t="s">
        <v>1606</v>
      </c>
      <c r="U783" s="149"/>
      <c r="V783" s="149"/>
      <c r="W783" s="164" t="str">
        <f>VLOOKUP(TRIM(X783),X10:Y88,2,FALSE)</f>
        <v>Frank</v>
      </c>
      <c r="X783" s="11" t="str">
        <f t="shared" si="27"/>
        <v>7.1</v>
      </c>
      <c r="AA783" s="1">
        <f t="shared" si="26"/>
        <v>46</v>
      </c>
    </row>
    <row r="784" spans="1:27" ht="35.25" customHeight="1">
      <c r="A784" s="150" t="s">
        <v>185</v>
      </c>
      <c r="B784" s="165" t="s">
        <v>70</v>
      </c>
      <c r="C784" s="153" t="s">
        <v>186</v>
      </c>
      <c r="D784" s="153" t="s">
        <v>168</v>
      </c>
      <c r="E784" s="154" t="s">
        <v>10846</v>
      </c>
      <c r="F784" s="155" t="s">
        <v>3432</v>
      </c>
      <c r="G784" s="155" t="s">
        <v>189</v>
      </c>
      <c r="H784" s="155" t="s">
        <v>11672</v>
      </c>
      <c r="I784" s="166" t="s">
        <v>14519</v>
      </c>
      <c r="J784" s="160"/>
      <c r="K784" s="159"/>
      <c r="L784" s="160"/>
      <c r="M784" s="159"/>
      <c r="N784" s="158"/>
      <c r="O784" s="158"/>
      <c r="P784" s="158"/>
      <c r="Q784" s="162" t="s">
        <v>11673</v>
      </c>
      <c r="R784" s="162" t="s">
        <v>13798</v>
      </c>
      <c r="S784" s="163" t="s">
        <v>13799</v>
      </c>
      <c r="T784" s="167" t="s">
        <v>1425</v>
      </c>
      <c r="U784" s="149"/>
      <c r="V784" s="149"/>
      <c r="W784" s="164" t="str">
        <f>VLOOKUP(TRIM(X784),X10:Y88,2,FALSE)</f>
        <v>Frank</v>
      </c>
      <c r="X784" s="11" t="str">
        <f t="shared" si="27"/>
        <v>7.1</v>
      </c>
      <c r="AA784" s="1">
        <f t="shared" si="26"/>
        <v>70</v>
      </c>
    </row>
    <row r="785" spans="1:27" ht="35.25" customHeight="1">
      <c r="A785" s="150" t="s">
        <v>185</v>
      </c>
      <c r="B785" s="165" t="s">
        <v>70</v>
      </c>
      <c r="C785" s="153" t="s">
        <v>186</v>
      </c>
      <c r="D785" s="153" t="s">
        <v>168</v>
      </c>
      <c r="E785" s="154" t="s">
        <v>10847</v>
      </c>
      <c r="F785" s="155" t="s">
        <v>3432</v>
      </c>
      <c r="G785" s="155" t="s">
        <v>189</v>
      </c>
      <c r="H785" s="155" t="s">
        <v>11729</v>
      </c>
      <c r="I785" s="166" t="s">
        <v>14520</v>
      </c>
      <c r="J785" s="160"/>
      <c r="K785" s="159"/>
      <c r="L785" s="160"/>
      <c r="M785" s="159"/>
      <c r="N785" s="158"/>
      <c r="O785" s="158"/>
      <c r="P785" s="158"/>
      <c r="Q785" s="162" t="s">
        <v>11730</v>
      </c>
      <c r="R785" s="162" t="s">
        <v>13822</v>
      </c>
      <c r="S785" s="163" t="s">
        <v>13823</v>
      </c>
      <c r="T785" s="148" t="s">
        <v>11718</v>
      </c>
      <c r="U785" s="149"/>
      <c r="V785" s="149"/>
      <c r="W785" s="164" t="str">
        <f>VLOOKUP(TRIM(X785),X10:Y88,2,FALSE)</f>
        <v>Frank</v>
      </c>
      <c r="X785" s="11" t="str">
        <f t="shared" si="27"/>
        <v>7.1</v>
      </c>
      <c r="AA785" s="1">
        <f t="shared" si="26"/>
        <v>66</v>
      </c>
    </row>
    <row r="786" spans="1:27" ht="35.25" customHeight="1">
      <c r="A786" s="150" t="s">
        <v>185</v>
      </c>
      <c r="B786" s="165" t="s">
        <v>70</v>
      </c>
      <c r="C786" s="153" t="s">
        <v>186</v>
      </c>
      <c r="D786" s="153" t="s">
        <v>168</v>
      </c>
      <c r="E786" s="154" t="s">
        <v>10848</v>
      </c>
      <c r="F786" s="155" t="s">
        <v>3432</v>
      </c>
      <c r="G786" s="155" t="s">
        <v>189</v>
      </c>
      <c r="H786" s="155" t="s">
        <v>11745</v>
      </c>
      <c r="I786" s="166" t="s">
        <v>14521</v>
      </c>
      <c r="J786" s="160"/>
      <c r="K786" s="159"/>
      <c r="L786" s="160"/>
      <c r="M786" s="159"/>
      <c r="N786" s="158"/>
      <c r="O786" s="158"/>
      <c r="P786" s="158"/>
      <c r="Q786" s="162" t="s">
        <v>11746</v>
      </c>
      <c r="R786" s="162" t="s">
        <v>13844</v>
      </c>
      <c r="S786" s="163" t="s">
        <v>13845</v>
      </c>
      <c r="T786" s="167" t="s">
        <v>651</v>
      </c>
      <c r="U786" s="149"/>
      <c r="V786" s="149"/>
      <c r="W786" s="164" t="str">
        <f>VLOOKUP(TRIM(X786),X10:Y88,2,FALSE)</f>
        <v>Frank</v>
      </c>
      <c r="X786" s="11" t="str">
        <f t="shared" si="27"/>
        <v>7.1</v>
      </c>
      <c r="AA786" s="1">
        <f t="shared" si="26"/>
        <v>74</v>
      </c>
    </row>
    <row r="787" spans="1:27" ht="35.25" customHeight="1">
      <c r="A787" s="150" t="s">
        <v>185</v>
      </c>
      <c r="B787" s="165" t="s">
        <v>70</v>
      </c>
      <c r="C787" s="153" t="s">
        <v>186</v>
      </c>
      <c r="D787" s="153" t="s">
        <v>2149</v>
      </c>
      <c r="E787" s="154" t="s">
        <v>10849</v>
      </c>
      <c r="F787" s="155" t="s">
        <v>30</v>
      </c>
      <c r="G787" s="155" t="s">
        <v>189</v>
      </c>
      <c r="H787" s="155" t="s">
        <v>13059</v>
      </c>
      <c r="I787" s="166" t="s">
        <v>9999</v>
      </c>
      <c r="J787" s="160" t="s">
        <v>608</v>
      </c>
      <c r="K787" s="159">
        <v>315</v>
      </c>
      <c r="L787" s="160" t="s">
        <v>73</v>
      </c>
      <c r="M787" s="159" t="s">
        <v>669</v>
      </c>
      <c r="N787" s="158" t="s">
        <v>6996</v>
      </c>
      <c r="O787" s="158" t="s">
        <v>206</v>
      </c>
      <c r="P787" s="158" t="s">
        <v>3178</v>
      </c>
      <c r="Q787" s="162" t="s">
        <v>12462</v>
      </c>
      <c r="R787" s="162" t="s">
        <v>13209</v>
      </c>
      <c r="S787" s="163" t="s">
        <v>13208</v>
      </c>
      <c r="T787" s="148" t="s">
        <v>868</v>
      </c>
      <c r="U787" s="149"/>
      <c r="V787" s="149"/>
      <c r="W787" s="164" t="str">
        <f>VLOOKUP(TRIM(X787),X10:Y88,2,FALSE)</f>
        <v>Puneet</v>
      </c>
      <c r="X787" s="11" t="str">
        <f t="shared" si="27"/>
        <v>6.11</v>
      </c>
      <c r="AA787" s="1">
        <f t="shared" si="26"/>
        <v>29</v>
      </c>
    </row>
    <row r="788" spans="1:27" ht="35.25" customHeight="1">
      <c r="A788" s="150" t="s">
        <v>185</v>
      </c>
      <c r="B788" s="165" t="s">
        <v>70</v>
      </c>
      <c r="C788" s="153" t="s">
        <v>186</v>
      </c>
      <c r="D788" s="153" t="s">
        <v>2149</v>
      </c>
      <c r="E788" s="154" t="s">
        <v>10850</v>
      </c>
      <c r="F788" s="155" t="s">
        <v>29</v>
      </c>
      <c r="G788" s="155" t="s">
        <v>189</v>
      </c>
      <c r="H788" s="155" t="s">
        <v>13062</v>
      </c>
      <c r="I788" s="166" t="s">
        <v>9999</v>
      </c>
      <c r="J788" s="160" t="s">
        <v>608</v>
      </c>
      <c r="K788" s="159">
        <v>316</v>
      </c>
      <c r="L788" s="160" t="s">
        <v>73</v>
      </c>
      <c r="M788" s="159" t="s">
        <v>687</v>
      </c>
      <c r="N788" s="158" t="s">
        <v>7079</v>
      </c>
      <c r="O788" s="158" t="s">
        <v>366</v>
      </c>
      <c r="P788" s="158" t="s">
        <v>559</v>
      </c>
      <c r="Q788" s="162" t="s">
        <v>12463</v>
      </c>
      <c r="R788" s="162" t="s">
        <v>14342</v>
      </c>
      <c r="S788" s="163" t="s">
        <v>193</v>
      </c>
      <c r="T788" s="167" t="s">
        <v>868</v>
      </c>
      <c r="U788" s="149"/>
      <c r="V788" s="149" t="s">
        <v>995</v>
      </c>
      <c r="W788" s="164" t="str">
        <f>VLOOKUP(TRIM(X788),X10:Y88,2,FALSE)</f>
        <v>Puneet</v>
      </c>
      <c r="X788" s="11" t="str">
        <f t="shared" si="27"/>
        <v>6.11</v>
      </c>
      <c r="AA788" s="1">
        <f t="shared" si="26"/>
        <v>29</v>
      </c>
    </row>
    <row r="789" spans="1:27" ht="35.25" customHeight="1">
      <c r="A789" s="150" t="s">
        <v>185</v>
      </c>
      <c r="B789" s="165" t="s">
        <v>70</v>
      </c>
      <c r="C789" s="153" t="s">
        <v>186</v>
      </c>
      <c r="D789" s="153" t="s">
        <v>2149</v>
      </c>
      <c r="E789" s="154" t="s">
        <v>10851</v>
      </c>
      <c r="F789" s="155" t="s">
        <v>434</v>
      </c>
      <c r="G789" s="155" t="s">
        <v>189</v>
      </c>
      <c r="H789" s="155" t="s">
        <v>11782</v>
      </c>
      <c r="I789" s="166" t="s">
        <v>1580</v>
      </c>
      <c r="J789" s="160"/>
      <c r="K789" s="159"/>
      <c r="L789" s="160"/>
      <c r="M789" s="159"/>
      <c r="N789" s="158"/>
      <c r="O789" s="158" t="s">
        <v>206</v>
      </c>
      <c r="P789" s="158" t="s">
        <v>559</v>
      </c>
      <c r="Q789" s="162" t="s">
        <v>11783</v>
      </c>
      <c r="R789" s="162" t="s">
        <v>13212</v>
      </c>
      <c r="S789" s="163" t="s">
        <v>13211</v>
      </c>
      <c r="T789" s="148" t="s">
        <v>868</v>
      </c>
      <c r="U789" s="149"/>
      <c r="V789" s="149"/>
      <c r="W789" s="164" t="str">
        <f>VLOOKUP(TRIM(X789),X10:Y88,2,FALSE)</f>
        <v>Puneet</v>
      </c>
      <c r="X789" s="11" t="str">
        <f t="shared" si="27"/>
        <v>6.11</v>
      </c>
      <c r="AA789" s="1">
        <f t="shared" si="26"/>
        <v>16</v>
      </c>
    </row>
    <row r="790" spans="1:27" ht="35.25" customHeight="1">
      <c r="A790" s="150" t="s">
        <v>185</v>
      </c>
      <c r="B790" s="165" t="s">
        <v>70</v>
      </c>
      <c r="C790" s="153" t="s">
        <v>186</v>
      </c>
      <c r="D790" s="153" t="s">
        <v>2149</v>
      </c>
      <c r="E790" s="154" t="s">
        <v>10852</v>
      </c>
      <c r="F790" s="155" t="s">
        <v>29</v>
      </c>
      <c r="G790" s="155" t="s">
        <v>189</v>
      </c>
      <c r="H790" s="155" t="s">
        <v>13067</v>
      </c>
      <c r="I790" s="166" t="s">
        <v>12436</v>
      </c>
      <c r="J790" s="160" t="s">
        <v>608</v>
      </c>
      <c r="K790" s="159">
        <v>275</v>
      </c>
      <c r="L790" s="160" t="s">
        <v>83</v>
      </c>
      <c r="M790" s="159" t="s">
        <v>878</v>
      </c>
      <c r="N790" s="158" t="s">
        <v>7079</v>
      </c>
      <c r="O790" s="158" t="s">
        <v>366</v>
      </c>
      <c r="P790" s="158" t="s">
        <v>7074</v>
      </c>
      <c r="Q790" s="162" t="s">
        <v>12505</v>
      </c>
      <c r="R790" s="162" t="s">
        <v>14343</v>
      </c>
      <c r="S790" s="163" t="s">
        <v>193</v>
      </c>
      <c r="T790" s="167" t="s">
        <v>1018</v>
      </c>
      <c r="U790" s="149"/>
      <c r="V790" s="149" t="s">
        <v>995</v>
      </c>
      <c r="W790" s="164" t="str">
        <f>VLOOKUP(TRIM(X790),X10:Y88,2,FALSE)</f>
        <v>Puneet</v>
      </c>
      <c r="X790" s="11" t="str">
        <f t="shared" si="27"/>
        <v>6.11</v>
      </c>
      <c r="AA790" s="1">
        <f t="shared" si="26"/>
        <v>81</v>
      </c>
    </row>
    <row r="791" spans="1:27" ht="35.25" customHeight="1">
      <c r="A791" s="150" t="s">
        <v>185</v>
      </c>
      <c r="B791" s="165" t="s">
        <v>70</v>
      </c>
      <c r="C791" s="153" t="s">
        <v>186</v>
      </c>
      <c r="D791" s="153" t="s">
        <v>2149</v>
      </c>
      <c r="E791" s="154" t="s">
        <v>10853</v>
      </c>
      <c r="F791" s="155" t="s">
        <v>29</v>
      </c>
      <c r="G791" s="155" t="s">
        <v>189</v>
      </c>
      <c r="H791" s="155" t="s">
        <v>14577</v>
      </c>
      <c r="I791" s="166" t="s">
        <v>11981</v>
      </c>
      <c r="J791" s="160" t="s">
        <v>608</v>
      </c>
      <c r="K791" s="159">
        <v>320</v>
      </c>
      <c r="L791" s="160" t="s">
        <v>73</v>
      </c>
      <c r="M791" s="159" t="s">
        <v>878</v>
      </c>
      <c r="N791" s="158" t="s">
        <v>7079</v>
      </c>
      <c r="O791" s="158" t="s">
        <v>366</v>
      </c>
      <c r="P791" s="158" t="s">
        <v>7074</v>
      </c>
      <c r="Q791" s="162" t="s">
        <v>12479</v>
      </c>
      <c r="R791" s="162" t="s">
        <v>14344</v>
      </c>
      <c r="S791" s="163" t="s">
        <v>193</v>
      </c>
      <c r="T791" s="148" t="s">
        <v>1530</v>
      </c>
      <c r="U791" s="149"/>
      <c r="V791" s="149" t="s">
        <v>995</v>
      </c>
      <c r="W791" s="164" t="str">
        <f>VLOOKUP(TRIM(X791),X10:Y88,2,FALSE)</f>
        <v>Puneet</v>
      </c>
      <c r="X791" s="11" t="str">
        <f t="shared" si="27"/>
        <v>6.11</v>
      </c>
      <c r="AA791" s="1">
        <f t="shared" si="26"/>
        <v>62</v>
      </c>
    </row>
    <row r="792" spans="1:27" ht="35.25" customHeight="1">
      <c r="A792" s="150" t="s">
        <v>185</v>
      </c>
      <c r="B792" s="165" t="s">
        <v>70</v>
      </c>
      <c r="C792" s="153" t="s">
        <v>186</v>
      </c>
      <c r="D792" s="153" t="s">
        <v>2149</v>
      </c>
      <c r="E792" s="154" t="s">
        <v>10854</v>
      </c>
      <c r="F792" s="155" t="s">
        <v>29</v>
      </c>
      <c r="G792" s="155" t="s">
        <v>189</v>
      </c>
      <c r="H792" s="155" t="s">
        <v>13072</v>
      </c>
      <c r="I792" s="166" t="s">
        <v>10000</v>
      </c>
      <c r="J792" s="160" t="s">
        <v>608</v>
      </c>
      <c r="K792" s="159">
        <v>278</v>
      </c>
      <c r="L792" s="160" t="s">
        <v>81</v>
      </c>
      <c r="M792" s="159" t="s">
        <v>878</v>
      </c>
      <c r="N792" s="158" t="s">
        <v>7079</v>
      </c>
      <c r="O792" s="158" t="s">
        <v>366</v>
      </c>
      <c r="P792" s="158" t="s">
        <v>7074</v>
      </c>
      <c r="Q792" s="162" t="s">
        <v>12458</v>
      </c>
      <c r="R792" s="162" t="s">
        <v>14345</v>
      </c>
      <c r="S792" s="163" t="s">
        <v>193</v>
      </c>
      <c r="T792" s="167" t="s">
        <v>868</v>
      </c>
      <c r="U792" s="149"/>
      <c r="V792" s="149" t="s">
        <v>995</v>
      </c>
      <c r="W792" s="164" t="str">
        <f>VLOOKUP(TRIM(X792),X10:Y88,2,FALSE)</f>
        <v>Puneet</v>
      </c>
      <c r="X792" s="11" t="str">
        <f t="shared" si="27"/>
        <v>6.11</v>
      </c>
      <c r="AA792" s="1">
        <f t="shared" si="26"/>
        <v>34</v>
      </c>
    </row>
    <row r="793" spans="1:27" ht="35.25" customHeight="1">
      <c r="A793" s="150" t="s">
        <v>185</v>
      </c>
      <c r="B793" s="165" t="s">
        <v>70</v>
      </c>
      <c r="C793" s="153" t="s">
        <v>186</v>
      </c>
      <c r="D793" s="153" t="s">
        <v>2149</v>
      </c>
      <c r="E793" s="154" t="s">
        <v>10855</v>
      </c>
      <c r="F793" s="155" t="s">
        <v>29</v>
      </c>
      <c r="G793" s="155" t="s">
        <v>189</v>
      </c>
      <c r="H793" s="155" t="s">
        <v>13075</v>
      </c>
      <c r="I793" s="166" t="s">
        <v>10000</v>
      </c>
      <c r="J793" s="160" t="s">
        <v>608</v>
      </c>
      <c r="K793" s="159">
        <v>279</v>
      </c>
      <c r="L793" s="160" t="s">
        <v>81</v>
      </c>
      <c r="M793" s="159" t="s">
        <v>878</v>
      </c>
      <c r="N793" s="158" t="s">
        <v>7079</v>
      </c>
      <c r="O793" s="158" t="s">
        <v>366</v>
      </c>
      <c r="P793" s="158" t="s">
        <v>7074</v>
      </c>
      <c r="Q793" s="162" t="s">
        <v>12459</v>
      </c>
      <c r="R793" s="162" t="s">
        <v>14346</v>
      </c>
      <c r="S793" s="163" t="s">
        <v>193</v>
      </c>
      <c r="T793" s="148" t="s">
        <v>868</v>
      </c>
      <c r="U793" s="149"/>
      <c r="V793" s="149" t="s">
        <v>995</v>
      </c>
      <c r="W793" s="164" t="str">
        <f>VLOOKUP(TRIM(X793),X10:Y88,2,FALSE)</f>
        <v>Puneet</v>
      </c>
      <c r="X793" s="11" t="str">
        <f t="shared" si="27"/>
        <v>6.11</v>
      </c>
      <c r="AA793" s="1">
        <f t="shared" ref="AA793:AA856" si="28">LEN(I793)</f>
        <v>34</v>
      </c>
    </row>
    <row r="794" spans="1:27" ht="35.25" customHeight="1">
      <c r="A794" s="150" t="s">
        <v>185</v>
      </c>
      <c r="B794" s="165" t="s">
        <v>70</v>
      </c>
      <c r="C794" s="153" t="s">
        <v>186</v>
      </c>
      <c r="D794" s="153" t="s">
        <v>2149</v>
      </c>
      <c r="E794" s="154" t="s">
        <v>10856</v>
      </c>
      <c r="F794" s="155" t="s">
        <v>29</v>
      </c>
      <c r="G794" s="155" t="s">
        <v>189</v>
      </c>
      <c r="H794" s="155" t="s">
        <v>13078</v>
      </c>
      <c r="I794" s="166" t="s">
        <v>1580</v>
      </c>
      <c r="J794" s="160" t="s">
        <v>608</v>
      </c>
      <c r="K794" s="159">
        <v>303</v>
      </c>
      <c r="L794" s="160" t="s">
        <v>73</v>
      </c>
      <c r="M794" s="159" t="s">
        <v>485</v>
      </c>
      <c r="N794" s="158" t="s">
        <v>7079</v>
      </c>
      <c r="O794" s="158" t="s">
        <v>366</v>
      </c>
      <c r="P794" s="158" t="s">
        <v>7074</v>
      </c>
      <c r="Q794" s="162" t="s">
        <v>12440</v>
      </c>
      <c r="R794" s="162" t="s">
        <v>14347</v>
      </c>
      <c r="S794" s="163" t="s">
        <v>193</v>
      </c>
      <c r="T794" s="167" t="s">
        <v>868</v>
      </c>
      <c r="U794" s="149"/>
      <c r="V794" s="149" t="s">
        <v>995</v>
      </c>
      <c r="W794" s="164" t="str">
        <f>VLOOKUP(TRIM(X794),X10:Y88,2,FALSE)</f>
        <v>Puneet</v>
      </c>
      <c r="X794" s="11" t="str">
        <f t="shared" si="27"/>
        <v>6.11</v>
      </c>
      <c r="AA794" s="1">
        <f t="shared" si="28"/>
        <v>16</v>
      </c>
    </row>
    <row r="795" spans="1:27" ht="35.25" customHeight="1">
      <c r="A795" s="150" t="s">
        <v>185</v>
      </c>
      <c r="B795" s="165" t="s">
        <v>70</v>
      </c>
      <c r="C795" s="153" t="s">
        <v>186</v>
      </c>
      <c r="D795" s="153" t="s">
        <v>2149</v>
      </c>
      <c r="E795" s="154" t="s">
        <v>10857</v>
      </c>
      <c r="F795" s="155" t="s">
        <v>29</v>
      </c>
      <c r="G795" s="155" t="s">
        <v>189</v>
      </c>
      <c r="H795" s="155" t="s">
        <v>13081</v>
      </c>
      <c r="I795" s="166" t="s">
        <v>1580</v>
      </c>
      <c r="J795" s="160" t="s">
        <v>608</v>
      </c>
      <c r="K795" s="159">
        <v>304</v>
      </c>
      <c r="L795" s="160" t="s">
        <v>73</v>
      </c>
      <c r="M795" s="159" t="s">
        <v>669</v>
      </c>
      <c r="N795" s="158" t="s">
        <v>7079</v>
      </c>
      <c r="O795" s="158" t="s">
        <v>366</v>
      </c>
      <c r="P795" s="158" t="s">
        <v>7074</v>
      </c>
      <c r="Q795" s="162" t="s">
        <v>12441</v>
      </c>
      <c r="R795" s="162" t="s">
        <v>14348</v>
      </c>
      <c r="S795" s="163" t="s">
        <v>193</v>
      </c>
      <c r="T795" s="148" t="s">
        <v>868</v>
      </c>
      <c r="U795" s="149"/>
      <c r="V795" s="149" t="s">
        <v>995</v>
      </c>
      <c r="W795" s="164" t="str">
        <f>VLOOKUP(TRIM(X795),X10:Y88,2,FALSE)</f>
        <v>Puneet</v>
      </c>
      <c r="X795" s="11" t="str">
        <f t="shared" si="27"/>
        <v>6.11</v>
      </c>
      <c r="AA795" s="1">
        <f t="shared" si="28"/>
        <v>16</v>
      </c>
    </row>
    <row r="796" spans="1:27" ht="35.25" customHeight="1">
      <c r="A796" s="150" t="s">
        <v>185</v>
      </c>
      <c r="B796" s="165" t="s">
        <v>70</v>
      </c>
      <c r="C796" s="153" t="s">
        <v>186</v>
      </c>
      <c r="D796" s="153" t="s">
        <v>2149</v>
      </c>
      <c r="E796" s="154" t="s">
        <v>10858</v>
      </c>
      <c r="F796" s="155" t="s">
        <v>29</v>
      </c>
      <c r="G796" s="155" t="s">
        <v>189</v>
      </c>
      <c r="H796" s="155" t="s">
        <v>13084</v>
      </c>
      <c r="I796" s="166" t="s">
        <v>1580</v>
      </c>
      <c r="J796" s="160" t="s">
        <v>608</v>
      </c>
      <c r="K796" s="159">
        <v>305</v>
      </c>
      <c r="L796" s="160" t="s">
        <v>73</v>
      </c>
      <c r="M796" s="159" t="s">
        <v>669</v>
      </c>
      <c r="N796" s="158" t="s">
        <v>7079</v>
      </c>
      <c r="O796" s="158" t="s">
        <v>366</v>
      </c>
      <c r="P796" s="158" t="s">
        <v>7074</v>
      </c>
      <c r="Q796" s="162" t="s">
        <v>12442</v>
      </c>
      <c r="R796" s="162" t="s">
        <v>14349</v>
      </c>
      <c r="S796" s="163" t="s">
        <v>193</v>
      </c>
      <c r="T796" s="167" t="s">
        <v>868</v>
      </c>
      <c r="U796" s="149"/>
      <c r="V796" s="149" t="s">
        <v>995</v>
      </c>
      <c r="W796" s="164" t="str">
        <f>VLOOKUP(TRIM(X796),X10:Y88,2,FALSE)</f>
        <v>Puneet</v>
      </c>
      <c r="X796" s="11" t="str">
        <f t="shared" ref="X796:X859" si="29">IF(ISNONTEXT(D796),"" &amp; D796 &amp;"",T(D796))</f>
        <v>6.11</v>
      </c>
      <c r="AA796" s="1">
        <f t="shared" si="28"/>
        <v>16</v>
      </c>
    </row>
    <row r="797" spans="1:27" ht="35.25" customHeight="1">
      <c r="A797" s="150" t="s">
        <v>185</v>
      </c>
      <c r="B797" s="165" t="s">
        <v>70</v>
      </c>
      <c r="C797" s="153" t="s">
        <v>186</v>
      </c>
      <c r="D797" s="153" t="s">
        <v>6904</v>
      </c>
      <c r="E797" s="154" t="s">
        <v>10859</v>
      </c>
      <c r="F797" s="155" t="s">
        <v>29</v>
      </c>
      <c r="G797" s="155" t="s">
        <v>189</v>
      </c>
      <c r="H797" s="155" t="s">
        <v>13127</v>
      </c>
      <c r="I797" s="166" t="s">
        <v>1386</v>
      </c>
      <c r="J797" s="160" t="s">
        <v>484</v>
      </c>
      <c r="K797" s="159">
        <v>3257</v>
      </c>
      <c r="L797" s="160" t="s">
        <v>73</v>
      </c>
      <c r="M797" s="159" t="s">
        <v>878</v>
      </c>
      <c r="N797" s="158" t="s">
        <v>6996</v>
      </c>
      <c r="O797" s="158" t="s">
        <v>366</v>
      </c>
      <c r="P797" s="158" t="s">
        <v>7365</v>
      </c>
      <c r="Q797" s="162" t="s">
        <v>12503</v>
      </c>
      <c r="R797" s="162" t="s">
        <v>14350</v>
      </c>
      <c r="S797" s="163" t="s">
        <v>193</v>
      </c>
      <c r="T797" s="148" t="s">
        <v>1389</v>
      </c>
      <c r="U797" s="149"/>
      <c r="V797" s="149" t="s">
        <v>995</v>
      </c>
      <c r="W797" s="164" t="str">
        <f>VLOOKUP(TRIM(X797),X10:Y88,2,FALSE)</f>
        <v>Puneet</v>
      </c>
      <c r="X797" s="11" t="str">
        <f t="shared" si="29"/>
        <v>6.14</v>
      </c>
      <c r="AA797" s="1">
        <f t="shared" si="28"/>
        <v>8</v>
      </c>
    </row>
    <row r="798" spans="1:27" ht="35.25" customHeight="1">
      <c r="A798" s="150" t="s">
        <v>185</v>
      </c>
      <c r="B798" s="165" t="s">
        <v>70</v>
      </c>
      <c r="C798" s="153" t="s">
        <v>186</v>
      </c>
      <c r="D798" s="153" t="s">
        <v>6904</v>
      </c>
      <c r="E798" s="154" t="s">
        <v>10860</v>
      </c>
      <c r="F798" s="155" t="s">
        <v>434</v>
      </c>
      <c r="G798" s="155" t="s">
        <v>189</v>
      </c>
      <c r="H798" s="155" t="s">
        <v>12530</v>
      </c>
      <c r="I798" s="166" t="s">
        <v>1386</v>
      </c>
      <c r="J798" s="160"/>
      <c r="K798" s="159"/>
      <c r="L798" s="160"/>
      <c r="M798" s="159"/>
      <c r="N798" s="158"/>
      <c r="O798" s="158" t="s">
        <v>366</v>
      </c>
      <c r="P798" s="158" t="s">
        <v>12531</v>
      </c>
      <c r="Q798" s="162" t="s">
        <v>12311</v>
      </c>
      <c r="R798" s="162" t="s">
        <v>13911</v>
      </c>
      <c r="S798" s="163" t="s">
        <v>13910</v>
      </c>
      <c r="T798" s="167" t="s">
        <v>1389</v>
      </c>
      <c r="U798" s="149"/>
      <c r="V798" s="149"/>
      <c r="W798" s="164" t="str">
        <f>VLOOKUP(TRIM(X798),X10:Y88,2,FALSE)</f>
        <v>Puneet</v>
      </c>
      <c r="X798" s="11" t="str">
        <f t="shared" si="29"/>
        <v>6.14</v>
      </c>
      <c r="AA798" s="1">
        <f t="shared" si="28"/>
        <v>8</v>
      </c>
    </row>
    <row r="799" spans="1:27" ht="35.25" customHeight="1">
      <c r="A799" s="150" t="s">
        <v>185</v>
      </c>
      <c r="B799" s="165" t="s">
        <v>70</v>
      </c>
      <c r="C799" s="153" t="s">
        <v>186</v>
      </c>
      <c r="D799" s="153" t="s">
        <v>6904</v>
      </c>
      <c r="E799" s="154" t="s">
        <v>10861</v>
      </c>
      <c r="F799" s="155" t="s">
        <v>434</v>
      </c>
      <c r="G799" s="155" t="s">
        <v>189</v>
      </c>
      <c r="H799" s="155" t="s">
        <v>13131</v>
      </c>
      <c r="I799" s="166" t="s">
        <v>1386</v>
      </c>
      <c r="J799" s="160"/>
      <c r="K799" s="159"/>
      <c r="L799" s="160"/>
      <c r="M799" s="159"/>
      <c r="N799" s="158"/>
      <c r="O799" s="158" t="s">
        <v>366</v>
      </c>
      <c r="P799" s="158" t="s">
        <v>12531</v>
      </c>
      <c r="Q799" s="162" t="s">
        <v>13132</v>
      </c>
      <c r="R799" s="162" t="s">
        <v>13913</v>
      </c>
      <c r="S799" s="163" t="s">
        <v>13912</v>
      </c>
      <c r="T799" s="148" t="s">
        <v>1389</v>
      </c>
      <c r="U799" s="149"/>
      <c r="V799" s="149"/>
      <c r="W799" s="164" t="str">
        <f>VLOOKUP(TRIM(X799),X10:Y88,2,FALSE)</f>
        <v>Puneet</v>
      </c>
      <c r="X799" s="11" t="str">
        <f t="shared" si="29"/>
        <v>6.14</v>
      </c>
      <c r="AA799" s="1">
        <f t="shared" si="28"/>
        <v>8</v>
      </c>
    </row>
    <row r="800" spans="1:27" ht="35.25" customHeight="1">
      <c r="A800" s="150" t="s">
        <v>185</v>
      </c>
      <c r="B800" s="165" t="s">
        <v>70</v>
      </c>
      <c r="C800" s="153" t="s">
        <v>186</v>
      </c>
      <c r="D800" s="153" t="s">
        <v>6904</v>
      </c>
      <c r="E800" s="154" t="s">
        <v>10862</v>
      </c>
      <c r="F800" s="155" t="s">
        <v>434</v>
      </c>
      <c r="G800" s="155" t="s">
        <v>189</v>
      </c>
      <c r="H800" s="155" t="s">
        <v>13916</v>
      </c>
      <c r="I800" s="166" t="s">
        <v>765</v>
      </c>
      <c r="J800" s="160"/>
      <c r="K800" s="159"/>
      <c r="L800" s="160"/>
      <c r="M800" s="159"/>
      <c r="N800" s="158"/>
      <c r="O800" s="158" t="s">
        <v>366</v>
      </c>
      <c r="P800" s="158" t="s">
        <v>13919</v>
      </c>
      <c r="Q800" s="162" t="s">
        <v>13920</v>
      </c>
      <c r="R800" s="162" t="s">
        <v>13918</v>
      </c>
      <c r="S800" s="163" t="s">
        <v>13917</v>
      </c>
      <c r="T800" s="167" t="s">
        <v>767</v>
      </c>
      <c r="U800" s="149"/>
      <c r="V800" s="149"/>
      <c r="W800" s="164" t="str">
        <f>VLOOKUP(TRIM(X800),X10:Y88,2,FALSE)</f>
        <v>Puneet</v>
      </c>
      <c r="X800" s="11" t="str">
        <f t="shared" si="29"/>
        <v>6.14</v>
      </c>
      <c r="AA800" s="1">
        <f t="shared" si="28"/>
        <v>8</v>
      </c>
    </row>
    <row r="801" spans="1:27" ht="35.25" customHeight="1">
      <c r="A801" s="150" t="s">
        <v>185</v>
      </c>
      <c r="B801" s="165" t="s">
        <v>70</v>
      </c>
      <c r="C801" s="153" t="s">
        <v>186</v>
      </c>
      <c r="D801" s="153" t="s">
        <v>6904</v>
      </c>
      <c r="E801" s="154" t="s">
        <v>10863</v>
      </c>
      <c r="F801" s="155" t="s">
        <v>30</v>
      </c>
      <c r="G801" s="155" t="s">
        <v>189</v>
      </c>
      <c r="H801" s="155" t="s">
        <v>13923</v>
      </c>
      <c r="I801" s="166" t="s">
        <v>14522</v>
      </c>
      <c r="J801" s="160" t="s">
        <v>484</v>
      </c>
      <c r="K801" s="159">
        <v>3225</v>
      </c>
      <c r="L801" s="160" t="s">
        <v>83</v>
      </c>
      <c r="M801" s="159" t="s">
        <v>878</v>
      </c>
      <c r="N801" s="158" t="s">
        <v>6996</v>
      </c>
      <c r="O801" s="158" t="s">
        <v>366</v>
      </c>
      <c r="P801" s="158" t="s">
        <v>7365</v>
      </c>
      <c r="Q801" s="162" t="s">
        <v>8098</v>
      </c>
      <c r="R801" s="162" t="s">
        <v>13922</v>
      </c>
      <c r="S801" s="163" t="s">
        <v>13921</v>
      </c>
      <c r="T801" s="148" t="s">
        <v>1389</v>
      </c>
      <c r="U801" s="149"/>
      <c r="V801" s="149"/>
      <c r="W801" s="164" t="str">
        <f>VLOOKUP(TRIM(X801),X10:Y88,2,FALSE)</f>
        <v>Puneet</v>
      </c>
      <c r="X801" s="11" t="str">
        <f t="shared" si="29"/>
        <v>6.14</v>
      </c>
      <c r="AA801" s="1">
        <f t="shared" si="28"/>
        <v>65</v>
      </c>
    </row>
    <row r="802" spans="1:27" ht="35.25" customHeight="1">
      <c r="A802" s="150" t="s">
        <v>185</v>
      </c>
      <c r="B802" s="165" t="s">
        <v>70</v>
      </c>
      <c r="C802" s="153" t="s">
        <v>186</v>
      </c>
      <c r="D802" s="153" t="s">
        <v>162</v>
      </c>
      <c r="E802" s="154" t="s">
        <v>10864</v>
      </c>
      <c r="F802" s="155" t="s">
        <v>27</v>
      </c>
      <c r="G802" s="155" t="s">
        <v>189</v>
      </c>
      <c r="H802" s="155" t="s">
        <v>12859</v>
      </c>
      <c r="I802" s="166" t="s">
        <v>13676</v>
      </c>
      <c r="J802" s="160" t="s">
        <v>2389</v>
      </c>
      <c r="K802" s="159"/>
      <c r="L802" s="160"/>
      <c r="M802" s="159"/>
      <c r="N802" s="158" t="s">
        <v>1603</v>
      </c>
      <c r="O802" s="158" t="s">
        <v>366</v>
      </c>
      <c r="P802" s="158" t="s">
        <v>2390</v>
      </c>
      <c r="Q802" s="162" t="s">
        <v>11752</v>
      </c>
      <c r="R802" s="162" t="s">
        <v>13678</v>
      </c>
      <c r="S802" s="163" t="s">
        <v>13677</v>
      </c>
      <c r="T802" s="167" t="s">
        <v>651</v>
      </c>
      <c r="U802" s="149"/>
      <c r="V802" s="149"/>
      <c r="W802" s="164" t="str">
        <f>VLOOKUP(TRIM(X802),X10:Y88,2,FALSE)</f>
        <v>Puneet</v>
      </c>
      <c r="X802" s="11" t="str">
        <f t="shared" si="29"/>
        <v>6.9</v>
      </c>
      <c r="AA802" s="1">
        <f t="shared" si="28"/>
        <v>32</v>
      </c>
    </row>
    <row r="803" spans="1:27" ht="35.25" customHeight="1">
      <c r="A803" s="150" t="s">
        <v>185</v>
      </c>
      <c r="B803" s="165" t="s">
        <v>70</v>
      </c>
      <c r="C803" s="153" t="s">
        <v>186</v>
      </c>
      <c r="D803" s="153" t="s">
        <v>162</v>
      </c>
      <c r="E803" s="154" t="s">
        <v>10865</v>
      </c>
      <c r="F803" s="155" t="s">
        <v>27</v>
      </c>
      <c r="G803" s="155" t="s">
        <v>189</v>
      </c>
      <c r="H803" s="155" t="s">
        <v>12548</v>
      </c>
      <c r="I803" s="166" t="s">
        <v>859</v>
      </c>
      <c r="J803" s="160" t="s">
        <v>2389</v>
      </c>
      <c r="K803" s="159"/>
      <c r="L803" s="160"/>
      <c r="M803" s="159"/>
      <c r="N803" s="158" t="s">
        <v>1603</v>
      </c>
      <c r="O803" s="158" t="s">
        <v>366</v>
      </c>
      <c r="P803" s="158" t="s">
        <v>2390</v>
      </c>
      <c r="Q803" s="162" t="s">
        <v>12355</v>
      </c>
      <c r="R803" s="162" t="s">
        <v>14351</v>
      </c>
      <c r="S803" s="163" t="s">
        <v>193</v>
      </c>
      <c r="T803" s="148" t="s">
        <v>893</v>
      </c>
      <c r="U803" s="149"/>
      <c r="V803" s="149" t="s">
        <v>995</v>
      </c>
      <c r="W803" s="164" t="str">
        <f>VLOOKUP(TRIM(X803),X10:Y88,2,FALSE)</f>
        <v>Puneet</v>
      </c>
      <c r="X803" s="11" t="str">
        <f t="shared" si="29"/>
        <v>6.9</v>
      </c>
      <c r="AA803" s="1">
        <f t="shared" si="28"/>
        <v>35</v>
      </c>
    </row>
    <row r="804" spans="1:27" ht="35.25" customHeight="1">
      <c r="A804" s="150" t="s">
        <v>185</v>
      </c>
      <c r="B804" s="165" t="s">
        <v>70</v>
      </c>
      <c r="C804" s="153" t="s">
        <v>186</v>
      </c>
      <c r="D804" s="153" t="s">
        <v>162</v>
      </c>
      <c r="E804" s="154" t="s">
        <v>10866</v>
      </c>
      <c r="F804" s="155" t="s">
        <v>27</v>
      </c>
      <c r="G804" s="155" t="s">
        <v>189</v>
      </c>
      <c r="H804" s="155" t="s">
        <v>12814</v>
      </c>
      <c r="I804" s="166" t="s">
        <v>475</v>
      </c>
      <c r="J804" s="160" t="s">
        <v>2389</v>
      </c>
      <c r="K804" s="159"/>
      <c r="L804" s="160"/>
      <c r="M804" s="159"/>
      <c r="N804" s="158" t="s">
        <v>1603</v>
      </c>
      <c r="O804" s="158" t="s">
        <v>366</v>
      </c>
      <c r="P804" s="158" t="s">
        <v>2390</v>
      </c>
      <c r="Q804" s="162" t="s">
        <v>11899</v>
      </c>
      <c r="R804" s="162" t="s">
        <v>13680</v>
      </c>
      <c r="S804" s="163" t="s">
        <v>13679</v>
      </c>
      <c r="T804" s="167" t="s">
        <v>626</v>
      </c>
      <c r="U804" s="149"/>
      <c r="V804" s="149"/>
      <c r="W804" s="164" t="str">
        <f>VLOOKUP(TRIM(X804),X10:Y88,2,FALSE)</f>
        <v>Puneet</v>
      </c>
      <c r="X804" s="11" t="str">
        <f t="shared" si="29"/>
        <v>6.9</v>
      </c>
      <c r="AA804" s="1">
        <f t="shared" si="28"/>
        <v>17</v>
      </c>
    </row>
    <row r="805" spans="1:27" ht="35.25" customHeight="1">
      <c r="A805" s="150" t="s">
        <v>185</v>
      </c>
      <c r="B805" s="165" t="s">
        <v>70</v>
      </c>
      <c r="C805" s="153" t="s">
        <v>186</v>
      </c>
      <c r="D805" s="153" t="s">
        <v>162</v>
      </c>
      <c r="E805" s="154" t="s">
        <v>10867</v>
      </c>
      <c r="F805" s="155" t="s">
        <v>27</v>
      </c>
      <c r="G805" s="155" t="s">
        <v>189</v>
      </c>
      <c r="H805" s="155" t="s">
        <v>12815</v>
      </c>
      <c r="I805" s="166" t="s">
        <v>475</v>
      </c>
      <c r="J805" s="160" t="s">
        <v>2389</v>
      </c>
      <c r="K805" s="159"/>
      <c r="L805" s="160"/>
      <c r="M805" s="159"/>
      <c r="N805" s="158" t="s">
        <v>1603</v>
      </c>
      <c r="O805" s="158" t="s">
        <v>366</v>
      </c>
      <c r="P805" s="158" t="s">
        <v>2390</v>
      </c>
      <c r="Q805" s="162" t="s">
        <v>11900</v>
      </c>
      <c r="R805" s="162" t="s">
        <v>13682</v>
      </c>
      <c r="S805" s="163" t="s">
        <v>13681</v>
      </c>
      <c r="T805" s="148" t="s">
        <v>626</v>
      </c>
      <c r="U805" s="149"/>
      <c r="V805" s="149"/>
      <c r="W805" s="164" t="str">
        <f>VLOOKUP(TRIM(X805),X10:Y88,2,FALSE)</f>
        <v>Puneet</v>
      </c>
      <c r="X805" s="11" t="str">
        <f t="shared" si="29"/>
        <v>6.9</v>
      </c>
      <c r="AA805" s="1">
        <f t="shared" si="28"/>
        <v>17</v>
      </c>
    </row>
    <row r="806" spans="1:27" ht="35.25" customHeight="1">
      <c r="A806" s="150" t="s">
        <v>185</v>
      </c>
      <c r="B806" s="165" t="s">
        <v>70</v>
      </c>
      <c r="C806" s="153" t="s">
        <v>186</v>
      </c>
      <c r="D806" s="153" t="s">
        <v>162</v>
      </c>
      <c r="E806" s="154" t="s">
        <v>10868</v>
      </c>
      <c r="F806" s="155" t="s">
        <v>27</v>
      </c>
      <c r="G806" s="155" t="s">
        <v>189</v>
      </c>
      <c r="H806" s="155" t="s">
        <v>12549</v>
      </c>
      <c r="I806" s="166" t="s">
        <v>859</v>
      </c>
      <c r="J806" s="160" t="s">
        <v>2389</v>
      </c>
      <c r="K806" s="159"/>
      <c r="L806" s="160"/>
      <c r="M806" s="159"/>
      <c r="N806" s="158" t="s">
        <v>1603</v>
      </c>
      <c r="O806" s="158" t="s">
        <v>366</v>
      </c>
      <c r="P806" s="158" t="s">
        <v>2390</v>
      </c>
      <c r="Q806" s="162" t="s">
        <v>12356</v>
      </c>
      <c r="R806" s="162" t="s">
        <v>13684</v>
      </c>
      <c r="S806" s="163" t="s">
        <v>13683</v>
      </c>
      <c r="T806" s="167" t="s">
        <v>893</v>
      </c>
      <c r="U806" s="149"/>
      <c r="V806" s="149"/>
      <c r="W806" s="164" t="str">
        <f>VLOOKUP(TRIM(X806),X10:Y88,2,FALSE)</f>
        <v>Puneet</v>
      </c>
      <c r="X806" s="11" t="str">
        <f t="shared" si="29"/>
        <v>6.9</v>
      </c>
      <c r="AA806" s="1">
        <f t="shared" si="28"/>
        <v>35</v>
      </c>
    </row>
    <row r="807" spans="1:27" ht="35.25" customHeight="1">
      <c r="A807" s="150" t="s">
        <v>185</v>
      </c>
      <c r="B807" s="165" t="s">
        <v>70</v>
      </c>
      <c r="C807" s="153" t="s">
        <v>186</v>
      </c>
      <c r="D807" s="153" t="s">
        <v>162</v>
      </c>
      <c r="E807" s="154" t="s">
        <v>10869</v>
      </c>
      <c r="F807" s="155" t="s">
        <v>27</v>
      </c>
      <c r="G807" s="155" t="s">
        <v>189</v>
      </c>
      <c r="H807" s="155" t="s">
        <v>12550</v>
      </c>
      <c r="I807" s="166" t="s">
        <v>859</v>
      </c>
      <c r="J807" s="160" t="s">
        <v>2389</v>
      </c>
      <c r="K807" s="159"/>
      <c r="L807" s="160"/>
      <c r="M807" s="159"/>
      <c r="N807" s="158" t="s">
        <v>1603</v>
      </c>
      <c r="O807" s="158" t="s">
        <v>366</v>
      </c>
      <c r="P807" s="158" t="s">
        <v>2390</v>
      </c>
      <c r="Q807" s="162" t="s">
        <v>12357</v>
      </c>
      <c r="R807" s="162" t="s">
        <v>13688</v>
      </c>
      <c r="S807" s="163" t="s">
        <v>13687</v>
      </c>
      <c r="T807" s="148" t="s">
        <v>893</v>
      </c>
      <c r="U807" s="149"/>
      <c r="V807" s="149"/>
      <c r="W807" s="164" t="str">
        <f>VLOOKUP(TRIM(X807),X10:Y88,2,FALSE)</f>
        <v>Puneet</v>
      </c>
      <c r="X807" s="11" t="str">
        <f t="shared" si="29"/>
        <v>6.9</v>
      </c>
      <c r="AA807" s="1">
        <f t="shared" si="28"/>
        <v>35</v>
      </c>
    </row>
    <row r="808" spans="1:27" ht="35.25" customHeight="1">
      <c r="A808" s="150"/>
      <c r="B808" s="165" t="s">
        <v>70</v>
      </c>
      <c r="C808" s="153" t="s">
        <v>28</v>
      </c>
      <c r="D808" s="153" t="s">
        <v>162</v>
      </c>
      <c r="E808" s="154" t="s">
        <v>10870</v>
      </c>
      <c r="F808" s="155" t="s">
        <v>27</v>
      </c>
      <c r="G808" s="169" t="s">
        <v>189</v>
      </c>
      <c r="H808" s="169" t="s">
        <v>12898</v>
      </c>
      <c r="I808" s="170" t="s">
        <v>760</v>
      </c>
      <c r="J808" s="171" t="s">
        <v>2389</v>
      </c>
      <c r="K808" s="172"/>
      <c r="L808" s="171"/>
      <c r="M808" s="172"/>
      <c r="N808" s="171" t="s">
        <v>1603</v>
      </c>
      <c r="O808" s="171" t="s">
        <v>366</v>
      </c>
      <c r="P808" s="171" t="s">
        <v>2390</v>
      </c>
      <c r="Q808" s="173" t="s">
        <v>13690</v>
      </c>
      <c r="R808" s="173" t="s">
        <v>13689</v>
      </c>
      <c r="S808" s="177"/>
      <c r="T808" s="167" t="s">
        <v>2392</v>
      </c>
      <c r="U808" s="149"/>
      <c r="V808" s="149"/>
      <c r="W808" s="164" t="str">
        <f>VLOOKUP(TRIM(X808),X10:Y88,2,FALSE)</f>
        <v>Puneet</v>
      </c>
      <c r="X808" s="11" t="str">
        <f t="shared" si="29"/>
        <v>6.9</v>
      </c>
      <c r="AA808" s="1">
        <f t="shared" si="28"/>
        <v>3</v>
      </c>
    </row>
    <row r="809" spans="1:27" ht="35.25" customHeight="1">
      <c r="A809" s="150" t="s">
        <v>185</v>
      </c>
      <c r="B809" s="165" t="s">
        <v>70</v>
      </c>
      <c r="C809" s="153" t="s">
        <v>186</v>
      </c>
      <c r="D809" s="153" t="s">
        <v>162</v>
      </c>
      <c r="E809" s="154" t="s">
        <v>10871</v>
      </c>
      <c r="F809" s="155" t="s">
        <v>27</v>
      </c>
      <c r="G809" s="155" t="s">
        <v>189</v>
      </c>
      <c r="H809" s="155" t="s">
        <v>12857</v>
      </c>
      <c r="I809" s="166" t="s">
        <v>7977</v>
      </c>
      <c r="J809" s="160" t="s">
        <v>2389</v>
      </c>
      <c r="K809" s="159"/>
      <c r="L809" s="160"/>
      <c r="M809" s="159"/>
      <c r="N809" s="158" t="s">
        <v>1603</v>
      </c>
      <c r="O809" s="158" t="s">
        <v>366</v>
      </c>
      <c r="P809" s="158" t="s">
        <v>2390</v>
      </c>
      <c r="Q809" s="162" t="s">
        <v>11750</v>
      </c>
      <c r="R809" s="162" t="s">
        <v>13692</v>
      </c>
      <c r="S809" s="163" t="s">
        <v>13691</v>
      </c>
      <c r="T809" s="148" t="s">
        <v>651</v>
      </c>
      <c r="U809" s="149"/>
      <c r="V809" s="149"/>
      <c r="W809" s="164" t="str">
        <f>VLOOKUP(TRIM(X809),X10:Y88,2,FALSE)</f>
        <v>Puneet</v>
      </c>
      <c r="X809" s="11" t="str">
        <f t="shared" si="29"/>
        <v>6.9</v>
      </c>
      <c r="AA809" s="1">
        <f t="shared" si="28"/>
        <v>27</v>
      </c>
    </row>
    <row r="810" spans="1:27" ht="35.25" customHeight="1">
      <c r="A810" s="150" t="s">
        <v>185</v>
      </c>
      <c r="B810" s="165" t="s">
        <v>70</v>
      </c>
      <c r="C810" s="153" t="s">
        <v>186</v>
      </c>
      <c r="D810" s="153" t="s">
        <v>162</v>
      </c>
      <c r="E810" s="154" t="s">
        <v>10872</v>
      </c>
      <c r="F810" s="155" t="s">
        <v>27</v>
      </c>
      <c r="G810" s="155" t="s">
        <v>189</v>
      </c>
      <c r="H810" s="155" t="s">
        <v>12858</v>
      </c>
      <c r="I810" s="166" t="s">
        <v>7977</v>
      </c>
      <c r="J810" s="160" t="s">
        <v>2389</v>
      </c>
      <c r="K810" s="159"/>
      <c r="L810" s="160"/>
      <c r="M810" s="159"/>
      <c r="N810" s="158" t="s">
        <v>1603</v>
      </c>
      <c r="O810" s="158" t="s">
        <v>366</v>
      </c>
      <c r="P810" s="158" t="s">
        <v>2390</v>
      </c>
      <c r="Q810" s="162" t="s">
        <v>11751</v>
      </c>
      <c r="R810" s="162" t="s">
        <v>13696</v>
      </c>
      <c r="S810" s="163" t="s">
        <v>13695</v>
      </c>
      <c r="T810" s="167" t="s">
        <v>651</v>
      </c>
      <c r="U810" s="149"/>
      <c r="V810" s="149"/>
      <c r="W810" s="164" t="str">
        <f>VLOOKUP(TRIM(X810),X10:Y88,2,FALSE)</f>
        <v>Puneet</v>
      </c>
      <c r="X810" s="11" t="str">
        <f t="shared" si="29"/>
        <v>6.9</v>
      </c>
      <c r="AA810" s="1">
        <f t="shared" si="28"/>
        <v>27</v>
      </c>
    </row>
    <row r="811" spans="1:27" ht="35.25" customHeight="1">
      <c r="A811" s="150" t="s">
        <v>185</v>
      </c>
      <c r="B811" s="165" t="s">
        <v>70</v>
      </c>
      <c r="C811" s="153" t="s">
        <v>186</v>
      </c>
      <c r="D811" s="153" t="s">
        <v>11409</v>
      </c>
      <c r="E811" s="154" t="s">
        <v>10873</v>
      </c>
      <c r="F811" s="155" t="s">
        <v>27</v>
      </c>
      <c r="G811" s="155" t="s">
        <v>189</v>
      </c>
      <c r="H811" s="155" t="s">
        <v>12833</v>
      </c>
      <c r="I811" s="166" t="s">
        <v>947</v>
      </c>
      <c r="J811" s="160" t="s">
        <v>422</v>
      </c>
      <c r="K811" s="159"/>
      <c r="L811" s="160"/>
      <c r="M811" s="159"/>
      <c r="N811" s="158" t="s">
        <v>3708</v>
      </c>
      <c r="O811" s="158" t="s">
        <v>366</v>
      </c>
      <c r="P811" s="158" t="s">
        <v>442</v>
      </c>
      <c r="Q811" s="162" t="s">
        <v>11793</v>
      </c>
      <c r="R811" s="162" t="s">
        <v>13891</v>
      </c>
      <c r="S811" s="163" t="s">
        <v>13890</v>
      </c>
      <c r="T811" s="148" t="s">
        <v>1243</v>
      </c>
      <c r="U811" s="149"/>
      <c r="V811" s="149"/>
      <c r="W811" s="164" t="str">
        <f>VLOOKUP(TRIM(X811),X10:Y88,2,FALSE)</f>
        <v>Puneet</v>
      </c>
      <c r="X811" s="11" t="str">
        <f t="shared" si="29"/>
        <v>6.5.7.1</v>
      </c>
      <c r="AA811" s="1">
        <f t="shared" si="28"/>
        <v>7</v>
      </c>
    </row>
    <row r="812" spans="1:27" ht="35.25" customHeight="1">
      <c r="A812" s="150" t="s">
        <v>185</v>
      </c>
      <c r="B812" s="165" t="s">
        <v>70</v>
      </c>
      <c r="C812" s="153" t="s">
        <v>186</v>
      </c>
      <c r="D812" s="153" t="s">
        <v>11409</v>
      </c>
      <c r="E812" s="154" t="s">
        <v>10874</v>
      </c>
      <c r="F812" s="155" t="s">
        <v>27</v>
      </c>
      <c r="G812" s="155" t="s">
        <v>189</v>
      </c>
      <c r="H812" s="155" t="s">
        <v>12770</v>
      </c>
      <c r="I812" s="166" t="s">
        <v>947</v>
      </c>
      <c r="J812" s="160" t="s">
        <v>422</v>
      </c>
      <c r="K812" s="159"/>
      <c r="L812" s="160"/>
      <c r="M812" s="159"/>
      <c r="N812" s="158" t="s">
        <v>3708</v>
      </c>
      <c r="O812" s="158" t="s">
        <v>366</v>
      </c>
      <c r="P812" s="158" t="s">
        <v>442</v>
      </c>
      <c r="Q812" s="162" t="s">
        <v>11948</v>
      </c>
      <c r="R812" s="162" t="s">
        <v>14056</v>
      </c>
      <c r="S812" s="163" t="s">
        <v>14055</v>
      </c>
      <c r="T812" s="167" t="s">
        <v>1479</v>
      </c>
      <c r="U812" s="149"/>
      <c r="V812" s="149"/>
      <c r="W812" s="164" t="str">
        <f>VLOOKUP(TRIM(X812),X10:Y88,2,FALSE)</f>
        <v>Puneet</v>
      </c>
      <c r="X812" s="11" t="str">
        <f t="shared" si="29"/>
        <v>6.5.7.1</v>
      </c>
      <c r="AA812" s="1">
        <f t="shared" si="28"/>
        <v>7</v>
      </c>
    </row>
    <row r="813" spans="1:27" ht="35.25" customHeight="1">
      <c r="A813" s="150" t="s">
        <v>185</v>
      </c>
      <c r="B813" s="165" t="s">
        <v>70</v>
      </c>
      <c r="C813" s="153" t="s">
        <v>186</v>
      </c>
      <c r="D813" s="153" t="s">
        <v>11409</v>
      </c>
      <c r="E813" s="154" t="s">
        <v>10875</v>
      </c>
      <c r="F813" s="155" t="s">
        <v>27</v>
      </c>
      <c r="G813" s="155" t="s">
        <v>189</v>
      </c>
      <c r="H813" s="155" t="s">
        <v>12598</v>
      </c>
      <c r="I813" s="166" t="s">
        <v>1050</v>
      </c>
      <c r="J813" s="160" t="s">
        <v>422</v>
      </c>
      <c r="K813" s="159"/>
      <c r="L813" s="160"/>
      <c r="M813" s="159"/>
      <c r="N813" s="158" t="s">
        <v>3708</v>
      </c>
      <c r="O813" s="158" t="s">
        <v>366</v>
      </c>
      <c r="P813" s="158" t="s">
        <v>442</v>
      </c>
      <c r="Q813" s="162" t="s">
        <v>12222</v>
      </c>
      <c r="R813" s="162" t="s">
        <v>14352</v>
      </c>
      <c r="S813" s="163" t="s">
        <v>193</v>
      </c>
      <c r="T813" s="148" t="s">
        <v>829</v>
      </c>
      <c r="U813" s="149"/>
      <c r="V813" s="149" t="s">
        <v>995</v>
      </c>
      <c r="W813" s="164" t="str">
        <f>VLOOKUP(TRIM(X813),X10:Y88,2,FALSE)</f>
        <v>Puneet</v>
      </c>
      <c r="X813" s="11" t="str">
        <f t="shared" si="29"/>
        <v>6.5.7.1</v>
      </c>
      <c r="AA813" s="1">
        <f t="shared" si="28"/>
        <v>3</v>
      </c>
    </row>
    <row r="814" spans="1:27" ht="35.25" customHeight="1">
      <c r="A814" s="150"/>
      <c r="B814" s="165" t="s">
        <v>70</v>
      </c>
      <c r="C814" s="153" t="s">
        <v>28</v>
      </c>
      <c r="D814" s="153" t="s">
        <v>11409</v>
      </c>
      <c r="E814" s="154" t="s">
        <v>10876</v>
      </c>
      <c r="F814" s="155" t="s">
        <v>27</v>
      </c>
      <c r="G814" s="169" t="s">
        <v>189</v>
      </c>
      <c r="H814" s="169" t="s">
        <v>12831</v>
      </c>
      <c r="I814" s="170" t="s">
        <v>947</v>
      </c>
      <c r="J814" s="171" t="s">
        <v>422</v>
      </c>
      <c r="K814" s="172"/>
      <c r="L814" s="171"/>
      <c r="M814" s="172"/>
      <c r="N814" s="171" t="s">
        <v>3708</v>
      </c>
      <c r="O814" s="171" t="s">
        <v>366</v>
      </c>
      <c r="P814" s="171" t="s">
        <v>442</v>
      </c>
      <c r="Q814" s="173" t="s">
        <v>14057</v>
      </c>
      <c r="R814" s="173" t="s">
        <v>14058</v>
      </c>
      <c r="S814" s="177"/>
      <c r="T814" s="167" t="s">
        <v>1243</v>
      </c>
      <c r="U814" s="149"/>
      <c r="V814" s="149"/>
      <c r="W814" s="164" t="str">
        <f>VLOOKUP(TRIM(X814),X10:Y88,2,FALSE)</f>
        <v>Puneet</v>
      </c>
      <c r="X814" s="11" t="str">
        <f t="shared" si="29"/>
        <v>6.5.7.1</v>
      </c>
      <c r="AA814" s="1">
        <f t="shared" si="28"/>
        <v>7</v>
      </c>
    </row>
    <row r="815" spans="1:27" ht="35.25" customHeight="1">
      <c r="A815" s="150" t="s">
        <v>185</v>
      </c>
      <c r="B815" s="165" t="s">
        <v>70</v>
      </c>
      <c r="C815" s="153" t="s">
        <v>186</v>
      </c>
      <c r="D815" s="153" t="s">
        <v>11409</v>
      </c>
      <c r="E815" s="154" t="s">
        <v>10877</v>
      </c>
      <c r="F815" s="155" t="s">
        <v>27</v>
      </c>
      <c r="G815" s="155" t="s">
        <v>189</v>
      </c>
      <c r="H815" s="155" t="s">
        <v>12658</v>
      </c>
      <c r="I815" s="166" t="s">
        <v>14523</v>
      </c>
      <c r="J815" s="160" t="s">
        <v>422</v>
      </c>
      <c r="K815" s="159"/>
      <c r="L815" s="160"/>
      <c r="M815" s="159"/>
      <c r="N815" s="158" t="s">
        <v>3708</v>
      </c>
      <c r="O815" s="158" t="s">
        <v>366</v>
      </c>
      <c r="P815" s="158" t="s">
        <v>442</v>
      </c>
      <c r="Q815" s="162" t="s">
        <v>8002</v>
      </c>
      <c r="R815" s="162" t="s">
        <v>13893</v>
      </c>
      <c r="S815" s="163" t="s">
        <v>13892</v>
      </c>
      <c r="T815" s="148" t="s">
        <v>461</v>
      </c>
      <c r="U815" s="149"/>
      <c r="V815" s="149"/>
      <c r="W815" s="164" t="str">
        <f>VLOOKUP(TRIM(X815),X10:Y88,2,FALSE)</f>
        <v>Puneet</v>
      </c>
      <c r="X815" s="11" t="str">
        <f t="shared" si="29"/>
        <v>6.5.7.1</v>
      </c>
      <c r="AA815" s="1">
        <f t="shared" si="28"/>
        <v>51</v>
      </c>
    </row>
    <row r="816" spans="1:27" ht="35.25" customHeight="1">
      <c r="A816" s="150" t="s">
        <v>185</v>
      </c>
      <c r="B816" s="165" t="s">
        <v>70</v>
      </c>
      <c r="C816" s="153" t="s">
        <v>186</v>
      </c>
      <c r="D816" s="153" t="s">
        <v>11409</v>
      </c>
      <c r="E816" s="154" t="s">
        <v>10878</v>
      </c>
      <c r="F816" s="155" t="s">
        <v>27</v>
      </c>
      <c r="G816" s="155" t="s">
        <v>189</v>
      </c>
      <c r="H816" s="155" t="s">
        <v>12829</v>
      </c>
      <c r="I816" s="166" t="s">
        <v>947</v>
      </c>
      <c r="J816" s="160" t="s">
        <v>422</v>
      </c>
      <c r="K816" s="159"/>
      <c r="L816" s="160"/>
      <c r="M816" s="159"/>
      <c r="N816" s="158" t="s">
        <v>3708</v>
      </c>
      <c r="O816" s="158" t="s">
        <v>366</v>
      </c>
      <c r="P816" s="158" t="s">
        <v>442</v>
      </c>
      <c r="Q816" s="162" t="s">
        <v>11789</v>
      </c>
      <c r="R816" s="162" t="s">
        <v>14353</v>
      </c>
      <c r="S816" s="163" t="s">
        <v>193</v>
      </c>
      <c r="T816" s="167" t="s">
        <v>1243</v>
      </c>
      <c r="U816" s="149"/>
      <c r="V816" s="149" t="s">
        <v>995</v>
      </c>
      <c r="W816" s="164" t="str">
        <f>VLOOKUP(TRIM(X816),X10:Y88,2,FALSE)</f>
        <v>Puneet</v>
      </c>
      <c r="X816" s="11" t="str">
        <f t="shared" si="29"/>
        <v>6.5.7.1</v>
      </c>
      <c r="AA816" s="1">
        <f t="shared" si="28"/>
        <v>7</v>
      </c>
    </row>
    <row r="817" spans="1:27" ht="35.25" customHeight="1">
      <c r="A817" s="150" t="s">
        <v>185</v>
      </c>
      <c r="B817" s="165" t="s">
        <v>70</v>
      </c>
      <c r="C817" s="153" t="s">
        <v>186</v>
      </c>
      <c r="D817" s="153" t="s">
        <v>11409</v>
      </c>
      <c r="E817" s="154" t="s">
        <v>10879</v>
      </c>
      <c r="F817" s="155" t="s">
        <v>27</v>
      </c>
      <c r="G817" s="155" t="s">
        <v>189</v>
      </c>
      <c r="H817" s="155" t="s">
        <v>12755</v>
      </c>
      <c r="I817" s="166" t="s">
        <v>859</v>
      </c>
      <c r="J817" s="160" t="s">
        <v>422</v>
      </c>
      <c r="K817" s="159"/>
      <c r="L817" s="160"/>
      <c r="M817" s="159"/>
      <c r="N817" s="158" t="s">
        <v>3708</v>
      </c>
      <c r="O817" s="158" t="s">
        <v>366</v>
      </c>
      <c r="P817" s="158" t="s">
        <v>442</v>
      </c>
      <c r="Q817" s="162" t="s">
        <v>11984</v>
      </c>
      <c r="R817" s="162" t="s">
        <v>13895</v>
      </c>
      <c r="S817" s="163" t="s">
        <v>13894</v>
      </c>
      <c r="T817" s="148" t="s">
        <v>1530</v>
      </c>
      <c r="U817" s="149"/>
      <c r="V817" s="149"/>
      <c r="W817" s="164" t="str">
        <f>VLOOKUP(TRIM(X817),X10:Y88,2,FALSE)</f>
        <v>Puneet</v>
      </c>
      <c r="X817" s="11" t="str">
        <f t="shared" si="29"/>
        <v>6.5.7.1</v>
      </c>
      <c r="AA817" s="1">
        <f t="shared" si="28"/>
        <v>35</v>
      </c>
    </row>
    <row r="818" spans="1:27" ht="35.25" customHeight="1">
      <c r="A818" s="150" t="s">
        <v>185</v>
      </c>
      <c r="B818" s="165" t="s">
        <v>70</v>
      </c>
      <c r="C818" s="153" t="s">
        <v>186</v>
      </c>
      <c r="D818" s="153" t="s">
        <v>11409</v>
      </c>
      <c r="E818" s="154" t="s">
        <v>10880</v>
      </c>
      <c r="F818" s="155" t="s">
        <v>27</v>
      </c>
      <c r="G818" s="155" t="s">
        <v>189</v>
      </c>
      <c r="H818" s="155" t="s">
        <v>12745</v>
      </c>
      <c r="I818" s="166" t="s">
        <v>7603</v>
      </c>
      <c r="J818" s="160" t="s">
        <v>455</v>
      </c>
      <c r="K818" s="159"/>
      <c r="L818" s="160"/>
      <c r="M818" s="159"/>
      <c r="N818" s="158" t="s">
        <v>1603</v>
      </c>
      <c r="O818" s="158" t="s">
        <v>366</v>
      </c>
      <c r="P818" s="158" t="s">
        <v>442</v>
      </c>
      <c r="Q818" s="162" t="s">
        <v>12054</v>
      </c>
      <c r="R818" s="162" t="s">
        <v>14354</v>
      </c>
      <c r="S818" s="163" t="s">
        <v>193</v>
      </c>
      <c r="T818" s="167" t="s">
        <v>12055</v>
      </c>
      <c r="U818" s="149"/>
      <c r="V818" s="149" t="s">
        <v>995</v>
      </c>
      <c r="W818" s="164" t="str">
        <f>VLOOKUP(TRIM(X818),X10:Y88,2,FALSE)</f>
        <v>Puneet</v>
      </c>
      <c r="X818" s="11" t="str">
        <f t="shared" si="29"/>
        <v>6.5.7.1</v>
      </c>
      <c r="AA818" s="1">
        <f t="shared" si="28"/>
        <v>36</v>
      </c>
    </row>
    <row r="819" spans="1:27" ht="35.25" customHeight="1">
      <c r="A819" s="150" t="s">
        <v>185</v>
      </c>
      <c r="B819" s="165" t="s">
        <v>70</v>
      </c>
      <c r="C819" s="153" t="s">
        <v>186</v>
      </c>
      <c r="D819" s="153" t="s">
        <v>11409</v>
      </c>
      <c r="E819" s="154" t="s">
        <v>10881</v>
      </c>
      <c r="F819" s="155" t="s">
        <v>27</v>
      </c>
      <c r="G819" s="155" t="s">
        <v>189</v>
      </c>
      <c r="H819" s="155" t="s">
        <v>12756</v>
      </c>
      <c r="I819" s="166" t="s">
        <v>859</v>
      </c>
      <c r="J819" s="160" t="s">
        <v>455</v>
      </c>
      <c r="K819" s="159"/>
      <c r="L819" s="160"/>
      <c r="M819" s="159"/>
      <c r="N819" s="158" t="s">
        <v>1603</v>
      </c>
      <c r="O819" s="158" t="s">
        <v>366</v>
      </c>
      <c r="P819" s="158" t="s">
        <v>442</v>
      </c>
      <c r="Q819" s="162" t="s">
        <v>11985</v>
      </c>
      <c r="R819" s="162" t="s">
        <v>13897</v>
      </c>
      <c r="S819" s="163" t="s">
        <v>13896</v>
      </c>
      <c r="T819" s="148" t="s">
        <v>1530</v>
      </c>
      <c r="U819" s="149"/>
      <c r="V819" s="149"/>
      <c r="W819" s="164" t="str">
        <f>VLOOKUP(TRIM(X819),X10:Y88,2,FALSE)</f>
        <v>Puneet</v>
      </c>
      <c r="X819" s="11" t="str">
        <f t="shared" si="29"/>
        <v>6.5.7.1</v>
      </c>
      <c r="AA819" s="1">
        <f t="shared" si="28"/>
        <v>35</v>
      </c>
    </row>
    <row r="820" spans="1:27" ht="35.25" customHeight="1">
      <c r="A820" s="150" t="s">
        <v>185</v>
      </c>
      <c r="B820" s="165" t="s">
        <v>70</v>
      </c>
      <c r="C820" s="153" t="s">
        <v>186</v>
      </c>
      <c r="D820" s="153" t="s">
        <v>11409</v>
      </c>
      <c r="E820" s="154" t="s">
        <v>10882</v>
      </c>
      <c r="F820" s="155" t="s">
        <v>27</v>
      </c>
      <c r="G820" s="155" t="s">
        <v>189</v>
      </c>
      <c r="H820" s="155" t="s">
        <v>12681</v>
      </c>
      <c r="I820" s="166" t="s">
        <v>765</v>
      </c>
      <c r="J820" s="160" t="s">
        <v>422</v>
      </c>
      <c r="K820" s="159"/>
      <c r="L820" s="160"/>
      <c r="M820" s="159"/>
      <c r="N820" s="158" t="s">
        <v>3708</v>
      </c>
      <c r="O820" s="158" t="s">
        <v>366</v>
      </c>
      <c r="P820" s="158" t="s">
        <v>442</v>
      </c>
      <c r="Q820" s="162" t="s">
        <v>12104</v>
      </c>
      <c r="R820" s="162" t="s">
        <v>13899</v>
      </c>
      <c r="S820" s="163" t="s">
        <v>13898</v>
      </c>
      <c r="T820" s="167" t="s">
        <v>767</v>
      </c>
      <c r="U820" s="149"/>
      <c r="V820" s="149"/>
      <c r="W820" s="164" t="str">
        <f>VLOOKUP(TRIM(X820),X10:Y88,2,FALSE)</f>
        <v>Puneet</v>
      </c>
      <c r="X820" s="11" t="str">
        <f t="shared" si="29"/>
        <v>6.5.7.1</v>
      </c>
      <c r="AA820" s="1">
        <f t="shared" si="28"/>
        <v>8</v>
      </c>
    </row>
    <row r="821" spans="1:27" ht="35.25" customHeight="1">
      <c r="A821" s="150" t="s">
        <v>185</v>
      </c>
      <c r="B821" s="165" t="s">
        <v>70</v>
      </c>
      <c r="C821" s="153" t="s">
        <v>186</v>
      </c>
      <c r="D821" s="153" t="s">
        <v>91</v>
      </c>
      <c r="E821" s="154" t="s">
        <v>10883</v>
      </c>
      <c r="F821" s="155" t="s">
        <v>26</v>
      </c>
      <c r="G821" s="155" t="s">
        <v>189</v>
      </c>
      <c r="H821" s="155" t="s">
        <v>14500</v>
      </c>
      <c r="I821" s="166" t="s">
        <v>1638</v>
      </c>
      <c r="J821" s="160"/>
      <c r="K821" s="159"/>
      <c r="L821" s="160"/>
      <c r="M821" s="159"/>
      <c r="N821" s="158"/>
      <c r="O821" s="158" t="s">
        <v>366</v>
      </c>
      <c r="P821" s="158" t="s">
        <v>7130</v>
      </c>
      <c r="Q821" s="162" t="s">
        <v>14501</v>
      </c>
      <c r="R821" s="162" t="s">
        <v>14355</v>
      </c>
      <c r="S821" s="163" t="s">
        <v>193</v>
      </c>
      <c r="T821" s="148" t="s">
        <v>12055</v>
      </c>
      <c r="U821" s="149"/>
      <c r="V821" s="149" t="s">
        <v>995</v>
      </c>
      <c r="W821" s="164" t="str">
        <f>VLOOKUP(TRIM(X821),X10:Y88,2,FALSE)</f>
        <v>Puneet</v>
      </c>
      <c r="X821" s="11" t="str">
        <f t="shared" si="29"/>
        <v>5.1</v>
      </c>
      <c r="AA821" s="1">
        <f t="shared" si="28"/>
        <v>6</v>
      </c>
    </row>
    <row r="822" spans="1:27" ht="35.25" customHeight="1">
      <c r="A822" s="150" t="s">
        <v>185</v>
      </c>
      <c r="B822" s="165" t="s">
        <v>70</v>
      </c>
      <c r="C822" s="153" t="s">
        <v>186</v>
      </c>
      <c r="D822" s="153" t="s">
        <v>91</v>
      </c>
      <c r="E822" s="154" t="s">
        <v>10884</v>
      </c>
      <c r="F822" s="155" t="s">
        <v>30</v>
      </c>
      <c r="G822" s="155" t="s">
        <v>189</v>
      </c>
      <c r="H822" s="155" t="s">
        <v>13174</v>
      </c>
      <c r="I822" s="166" t="s">
        <v>14279</v>
      </c>
      <c r="J822" s="160" t="s">
        <v>644</v>
      </c>
      <c r="K822" s="159">
        <v>32</v>
      </c>
      <c r="L822" s="160" t="s">
        <v>73</v>
      </c>
      <c r="M822" s="159" t="s">
        <v>485</v>
      </c>
      <c r="N822" s="158" t="s">
        <v>486</v>
      </c>
      <c r="O822" s="158" t="s">
        <v>206</v>
      </c>
      <c r="P822" s="158" t="s">
        <v>617</v>
      </c>
      <c r="Q822" s="162" t="s">
        <v>12469</v>
      </c>
      <c r="R822" s="162" t="s">
        <v>14221</v>
      </c>
      <c r="S822" s="163" t="s">
        <v>14222</v>
      </c>
      <c r="T822" s="167" t="s">
        <v>626</v>
      </c>
      <c r="U822" s="149"/>
      <c r="V822" s="149"/>
      <c r="W822" s="164" t="str">
        <f>VLOOKUP(TRIM(X822),X10:Y88,2,FALSE)</f>
        <v>Puneet</v>
      </c>
      <c r="X822" s="11" t="str">
        <f t="shared" si="29"/>
        <v>5.1</v>
      </c>
      <c r="AA822" s="1">
        <f t="shared" si="28"/>
        <v>70</v>
      </c>
    </row>
    <row r="823" spans="1:27" ht="35.25" customHeight="1">
      <c r="A823" s="150" t="s">
        <v>185</v>
      </c>
      <c r="B823" s="165" t="s">
        <v>70</v>
      </c>
      <c r="C823" s="153" t="s">
        <v>186</v>
      </c>
      <c r="D823" s="153" t="s">
        <v>91</v>
      </c>
      <c r="E823" s="154" t="s">
        <v>10885</v>
      </c>
      <c r="F823" s="155" t="s">
        <v>434</v>
      </c>
      <c r="G823" s="155" t="s">
        <v>189</v>
      </c>
      <c r="H823" s="155" t="s">
        <v>11908</v>
      </c>
      <c r="I823" s="166" t="s">
        <v>475</v>
      </c>
      <c r="J823" s="160"/>
      <c r="K823" s="159"/>
      <c r="L823" s="160"/>
      <c r="M823" s="159"/>
      <c r="N823" s="158"/>
      <c r="O823" s="158"/>
      <c r="P823" s="158" t="s">
        <v>617</v>
      </c>
      <c r="Q823" s="162" t="s">
        <v>11909</v>
      </c>
      <c r="R823" s="162" t="s">
        <v>14224</v>
      </c>
      <c r="S823" s="163" t="s">
        <v>14225</v>
      </c>
      <c r="T823" s="148" t="s">
        <v>12524</v>
      </c>
      <c r="U823" s="149"/>
      <c r="V823" s="149"/>
      <c r="W823" s="164" t="str">
        <f>VLOOKUP(TRIM(X823),X10:Y88,2,FALSE)</f>
        <v>Puneet</v>
      </c>
      <c r="X823" s="11" t="str">
        <f t="shared" si="29"/>
        <v>5.1</v>
      </c>
      <c r="AA823" s="1">
        <f t="shared" si="28"/>
        <v>17</v>
      </c>
    </row>
    <row r="824" spans="1:27" ht="35.25" customHeight="1">
      <c r="A824" s="150" t="s">
        <v>185</v>
      </c>
      <c r="B824" s="165" t="s">
        <v>70</v>
      </c>
      <c r="C824" s="153" t="s">
        <v>186</v>
      </c>
      <c r="D824" s="153" t="s">
        <v>91</v>
      </c>
      <c r="E824" s="154" t="s">
        <v>10886</v>
      </c>
      <c r="F824" s="155" t="s">
        <v>29</v>
      </c>
      <c r="G824" s="155" t="s">
        <v>189</v>
      </c>
      <c r="H824" s="155" t="s">
        <v>13180</v>
      </c>
      <c r="I824" s="166" t="s">
        <v>563</v>
      </c>
      <c r="J824" s="160" t="s">
        <v>1284</v>
      </c>
      <c r="K824" s="159">
        <v>39</v>
      </c>
      <c r="L824" s="160" t="s">
        <v>73</v>
      </c>
      <c r="M824" s="159" t="s">
        <v>485</v>
      </c>
      <c r="N824" s="158" t="s">
        <v>486</v>
      </c>
      <c r="O824" s="158" t="s">
        <v>206</v>
      </c>
      <c r="P824" s="158" t="s">
        <v>1285</v>
      </c>
      <c r="Q824" s="162" t="s">
        <v>12497</v>
      </c>
      <c r="R824" s="162" t="s">
        <v>14356</v>
      </c>
      <c r="S824" s="163" t="s">
        <v>193</v>
      </c>
      <c r="T824" s="167" t="s">
        <v>1373</v>
      </c>
      <c r="U824" s="149"/>
      <c r="V824" s="149" t="s">
        <v>995</v>
      </c>
      <c r="W824" s="164" t="str">
        <f>VLOOKUP(TRIM(X824),X10:Y88,2,FALSE)</f>
        <v>Puneet</v>
      </c>
      <c r="X824" s="11" t="str">
        <f t="shared" si="29"/>
        <v>5.1</v>
      </c>
      <c r="AA824" s="1">
        <f t="shared" si="28"/>
        <v>6</v>
      </c>
    </row>
    <row r="825" spans="1:27" ht="35.25" customHeight="1">
      <c r="A825" s="150" t="s">
        <v>185</v>
      </c>
      <c r="B825" s="165" t="s">
        <v>70</v>
      </c>
      <c r="C825" s="153" t="s">
        <v>186</v>
      </c>
      <c r="D825" s="153" t="s">
        <v>2149</v>
      </c>
      <c r="E825" s="154" t="s">
        <v>10887</v>
      </c>
      <c r="F825" s="155" t="s">
        <v>26</v>
      </c>
      <c r="G825" s="155" t="s">
        <v>189</v>
      </c>
      <c r="H825" s="155" t="s">
        <v>13322</v>
      </c>
      <c r="I825" s="166" t="s">
        <v>1638</v>
      </c>
      <c r="J825" s="160"/>
      <c r="K825" s="159"/>
      <c r="L825" s="160"/>
      <c r="M825" s="159"/>
      <c r="N825" s="158"/>
      <c r="O825" s="158" t="s">
        <v>206</v>
      </c>
      <c r="P825" s="158" t="s">
        <v>559</v>
      </c>
      <c r="Q825" s="162" t="s">
        <v>2518</v>
      </c>
      <c r="R825" s="162" t="s">
        <v>13602</v>
      </c>
      <c r="S825" s="163" t="s">
        <v>193</v>
      </c>
      <c r="T825" s="148" t="s">
        <v>868</v>
      </c>
      <c r="U825" s="149"/>
      <c r="V825" s="149"/>
      <c r="W825" s="164" t="str">
        <f>VLOOKUP(TRIM(X825),X10:Y88,2,FALSE)</f>
        <v>Puneet</v>
      </c>
      <c r="X825" s="11" t="str">
        <f t="shared" si="29"/>
        <v>6.11</v>
      </c>
      <c r="AA825" s="1">
        <f t="shared" si="28"/>
        <v>6</v>
      </c>
    </row>
    <row r="826" spans="1:27" ht="35.25" customHeight="1">
      <c r="A826" s="150" t="s">
        <v>185</v>
      </c>
      <c r="B826" s="165" t="s">
        <v>70</v>
      </c>
      <c r="C826" s="153" t="s">
        <v>186</v>
      </c>
      <c r="D826" s="153" t="s">
        <v>2149</v>
      </c>
      <c r="E826" s="154" t="s">
        <v>10888</v>
      </c>
      <c r="F826" s="155" t="s">
        <v>29</v>
      </c>
      <c r="G826" s="155" t="s">
        <v>189</v>
      </c>
      <c r="H826" s="155" t="s">
        <v>13210</v>
      </c>
      <c r="I826" s="166" t="s">
        <v>9999</v>
      </c>
      <c r="J826" s="160" t="s">
        <v>608</v>
      </c>
      <c r="K826" s="159">
        <v>315</v>
      </c>
      <c r="L826" s="160" t="s">
        <v>76</v>
      </c>
      <c r="M826" s="159" t="s">
        <v>669</v>
      </c>
      <c r="N826" s="158" t="s">
        <v>6996</v>
      </c>
      <c r="O826" s="158" t="s">
        <v>206</v>
      </c>
      <c r="P826" s="158" t="s">
        <v>559</v>
      </c>
      <c r="Q826" s="162" t="s">
        <v>12462</v>
      </c>
      <c r="R826" s="162" t="s">
        <v>14357</v>
      </c>
      <c r="S826" s="163" t="s">
        <v>193</v>
      </c>
      <c r="T826" s="167" t="s">
        <v>868</v>
      </c>
      <c r="U826" s="149"/>
      <c r="V826" s="149" t="s">
        <v>995</v>
      </c>
      <c r="W826" s="164" t="str">
        <f>VLOOKUP(TRIM(X826),X10:Y88,2,FALSE)</f>
        <v>Puneet</v>
      </c>
      <c r="X826" s="11" t="str">
        <f t="shared" si="29"/>
        <v>6.11</v>
      </c>
      <c r="AA826" s="1">
        <f t="shared" si="28"/>
        <v>29</v>
      </c>
    </row>
    <row r="827" spans="1:27" ht="35.25" customHeight="1">
      <c r="A827" s="150" t="s">
        <v>185</v>
      </c>
      <c r="B827" s="165" t="s">
        <v>70</v>
      </c>
      <c r="C827" s="153" t="s">
        <v>186</v>
      </c>
      <c r="D827" s="153" t="s">
        <v>11414</v>
      </c>
      <c r="E827" s="154" t="s">
        <v>10889</v>
      </c>
      <c r="F827" s="155" t="s">
        <v>27</v>
      </c>
      <c r="G827" s="155" t="s">
        <v>189</v>
      </c>
      <c r="H827" s="155" t="s">
        <v>11716</v>
      </c>
      <c r="I827" s="166" t="s">
        <v>436</v>
      </c>
      <c r="J827" s="160" t="s">
        <v>422</v>
      </c>
      <c r="K827" s="159"/>
      <c r="L827" s="160"/>
      <c r="M827" s="159"/>
      <c r="N827" s="158" t="s">
        <v>3708</v>
      </c>
      <c r="O827" s="158" t="s">
        <v>366</v>
      </c>
      <c r="P827" s="158" t="s">
        <v>442</v>
      </c>
      <c r="Q827" s="162" t="s">
        <v>11717</v>
      </c>
      <c r="R827" s="162" t="s">
        <v>14358</v>
      </c>
      <c r="S827" s="163" t="s">
        <v>193</v>
      </c>
      <c r="T827" s="148" t="s">
        <v>11718</v>
      </c>
      <c r="U827" s="149"/>
      <c r="V827" s="149" t="s">
        <v>995</v>
      </c>
      <c r="W827" s="164" t="str">
        <f>VLOOKUP(TRIM(X827),X10:Y88,2,FALSE)</f>
        <v>Puneet</v>
      </c>
      <c r="X827" s="11" t="str">
        <f t="shared" si="29"/>
        <v>6.5.8.1</v>
      </c>
      <c r="AA827" s="1">
        <f t="shared" si="28"/>
        <v>12</v>
      </c>
    </row>
    <row r="828" spans="1:27" ht="35.25" customHeight="1">
      <c r="A828" s="150" t="s">
        <v>185</v>
      </c>
      <c r="B828" s="165" t="s">
        <v>70</v>
      </c>
      <c r="C828" s="153" t="s">
        <v>186</v>
      </c>
      <c r="D828" s="153" t="s">
        <v>11414</v>
      </c>
      <c r="E828" s="154" t="s">
        <v>10890</v>
      </c>
      <c r="F828" s="155" t="s">
        <v>27</v>
      </c>
      <c r="G828" s="155" t="s">
        <v>189</v>
      </c>
      <c r="H828" s="155" t="s">
        <v>11719</v>
      </c>
      <c r="I828" s="166" t="s">
        <v>436</v>
      </c>
      <c r="J828" s="160" t="s">
        <v>455</v>
      </c>
      <c r="K828" s="159"/>
      <c r="L828" s="160"/>
      <c r="M828" s="159"/>
      <c r="N828" s="158" t="s">
        <v>1603</v>
      </c>
      <c r="O828" s="158" t="s">
        <v>366</v>
      </c>
      <c r="P828" s="158" t="s">
        <v>442</v>
      </c>
      <c r="Q828" s="162" t="s">
        <v>11720</v>
      </c>
      <c r="R828" s="162" t="s">
        <v>14359</v>
      </c>
      <c r="S828" s="163" t="s">
        <v>193</v>
      </c>
      <c r="T828" s="167" t="s">
        <v>11718</v>
      </c>
      <c r="U828" s="149"/>
      <c r="V828" s="149" t="s">
        <v>995</v>
      </c>
      <c r="W828" s="164" t="str">
        <f>VLOOKUP(TRIM(X828),X10:Y88,2,FALSE)</f>
        <v>Puneet</v>
      </c>
      <c r="X828" s="11" t="str">
        <f t="shared" si="29"/>
        <v>6.5.8.1</v>
      </c>
      <c r="AA828" s="1">
        <f t="shared" si="28"/>
        <v>12</v>
      </c>
    </row>
    <row r="829" spans="1:27" ht="35.25" customHeight="1">
      <c r="A829" s="150" t="s">
        <v>185</v>
      </c>
      <c r="B829" s="165" t="s">
        <v>70</v>
      </c>
      <c r="C829" s="153" t="s">
        <v>186</v>
      </c>
      <c r="D829" s="153" t="s">
        <v>11414</v>
      </c>
      <c r="E829" s="154" t="s">
        <v>10891</v>
      </c>
      <c r="F829" s="155" t="s">
        <v>27</v>
      </c>
      <c r="G829" s="155" t="s">
        <v>189</v>
      </c>
      <c r="H829" s="155" t="s">
        <v>11721</v>
      </c>
      <c r="I829" s="166" t="s">
        <v>436</v>
      </c>
      <c r="J829" s="160" t="s">
        <v>455</v>
      </c>
      <c r="K829" s="159"/>
      <c r="L829" s="160"/>
      <c r="M829" s="159"/>
      <c r="N829" s="158" t="s">
        <v>1603</v>
      </c>
      <c r="O829" s="158" t="s">
        <v>366</v>
      </c>
      <c r="P829" s="158" t="s">
        <v>442</v>
      </c>
      <c r="Q829" s="162" t="s">
        <v>11722</v>
      </c>
      <c r="R829" s="162" t="s">
        <v>14360</v>
      </c>
      <c r="S829" s="163" t="s">
        <v>193</v>
      </c>
      <c r="T829" s="148" t="s">
        <v>11718</v>
      </c>
      <c r="U829" s="149"/>
      <c r="V829" s="149" t="s">
        <v>995</v>
      </c>
      <c r="W829" s="164" t="str">
        <f>VLOOKUP(TRIM(X829),X10:Y88,2,FALSE)</f>
        <v>Puneet</v>
      </c>
      <c r="X829" s="11" t="str">
        <f t="shared" si="29"/>
        <v>6.5.8.1</v>
      </c>
      <c r="AA829" s="1">
        <f t="shared" si="28"/>
        <v>12</v>
      </c>
    </row>
    <row r="830" spans="1:27" ht="35.25" customHeight="1">
      <c r="A830" s="150" t="s">
        <v>185</v>
      </c>
      <c r="B830" s="165" t="s">
        <v>70</v>
      </c>
      <c r="C830" s="153" t="s">
        <v>186</v>
      </c>
      <c r="D830" s="153" t="s">
        <v>11414</v>
      </c>
      <c r="E830" s="154" t="s">
        <v>10892</v>
      </c>
      <c r="F830" s="155" t="s">
        <v>27</v>
      </c>
      <c r="G830" s="155" t="s">
        <v>189</v>
      </c>
      <c r="H830" s="155" t="s">
        <v>11723</v>
      </c>
      <c r="I830" s="166" t="s">
        <v>436</v>
      </c>
      <c r="J830" s="160" t="s">
        <v>455</v>
      </c>
      <c r="K830" s="159"/>
      <c r="L830" s="160"/>
      <c r="M830" s="159"/>
      <c r="N830" s="158" t="s">
        <v>1603</v>
      </c>
      <c r="O830" s="158" t="s">
        <v>366</v>
      </c>
      <c r="P830" s="158" t="s">
        <v>442</v>
      </c>
      <c r="Q830" s="162" t="s">
        <v>11724</v>
      </c>
      <c r="R830" s="162" t="s">
        <v>14023</v>
      </c>
      <c r="S830" s="163" t="s">
        <v>14022</v>
      </c>
      <c r="T830" s="167" t="s">
        <v>11718</v>
      </c>
      <c r="U830" s="149"/>
      <c r="V830" s="149"/>
      <c r="W830" s="164" t="str">
        <f>VLOOKUP(TRIM(X830),X10:Y88,2,FALSE)</f>
        <v>Puneet</v>
      </c>
      <c r="X830" s="11" t="str">
        <f t="shared" si="29"/>
        <v>6.5.8.1</v>
      </c>
      <c r="AA830" s="1">
        <f t="shared" si="28"/>
        <v>12</v>
      </c>
    </row>
    <row r="831" spans="1:27" ht="35.25" customHeight="1">
      <c r="A831" s="150" t="s">
        <v>185</v>
      </c>
      <c r="B831" s="165" t="s">
        <v>70</v>
      </c>
      <c r="C831" s="153" t="s">
        <v>186</v>
      </c>
      <c r="D831" s="153" t="s">
        <v>11414</v>
      </c>
      <c r="E831" s="154" t="s">
        <v>10893</v>
      </c>
      <c r="F831" s="155" t="s">
        <v>27</v>
      </c>
      <c r="G831" s="155" t="s">
        <v>189</v>
      </c>
      <c r="H831" s="155" t="s">
        <v>12638</v>
      </c>
      <c r="I831" s="166" t="s">
        <v>859</v>
      </c>
      <c r="J831" s="160" t="s">
        <v>422</v>
      </c>
      <c r="K831" s="159"/>
      <c r="L831" s="160"/>
      <c r="M831" s="159"/>
      <c r="N831" s="158" t="s">
        <v>3708</v>
      </c>
      <c r="O831" s="158" t="s">
        <v>366</v>
      </c>
      <c r="P831" s="158" t="s">
        <v>442</v>
      </c>
      <c r="Q831" s="162" t="s">
        <v>12202</v>
      </c>
      <c r="R831" s="162" t="s">
        <v>14361</v>
      </c>
      <c r="S831" s="163" t="s">
        <v>193</v>
      </c>
      <c r="T831" s="148" t="s">
        <v>1320</v>
      </c>
      <c r="U831" s="149"/>
      <c r="V831" s="149" t="s">
        <v>995</v>
      </c>
      <c r="W831" s="164" t="str">
        <f>VLOOKUP(TRIM(X831),X10:Y88,2,FALSE)</f>
        <v>Puneet</v>
      </c>
      <c r="X831" s="11" t="str">
        <f t="shared" si="29"/>
        <v>6.5.8.1</v>
      </c>
      <c r="AA831" s="1">
        <f t="shared" si="28"/>
        <v>35</v>
      </c>
    </row>
    <row r="832" spans="1:27" ht="35.25" customHeight="1">
      <c r="A832" s="150" t="s">
        <v>185</v>
      </c>
      <c r="B832" s="165" t="s">
        <v>70</v>
      </c>
      <c r="C832" s="153" t="s">
        <v>186</v>
      </c>
      <c r="D832" s="153" t="s">
        <v>11414</v>
      </c>
      <c r="E832" s="154" t="s">
        <v>10894</v>
      </c>
      <c r="F832" s="155" t="s">
        <v>27</v>
      </c>
      <c r="G832" s="155" t="s">
        <v>189</v>
      </c>
      <c r="H832" s="155" t="s">
        <v>12639</v>
      </c>
      <c r="I832" s="166" t="s">
        <v>11887</v>
      </c>
      <c r="J832" s="160" t="s">
        <v>455</v>
      </c>
      <c r="K832" s="159"/>
      <c r="L832" s="160"/>
      <c r="M832" s="159"/>
      <c r="N832" s="158" t="s">
        <v>1603</v>
      </c>
      <c r="O832" s="158" t="s">
        <v>366</v>
      </c>
      <c r="P832" s="158" t="s">
        <v>442</v>
      </c>
      <c r="Q832" s="162" t="s">
        <v>12202</v>
      </c>
      <c r="R832" s="162" t="s">
        <v>14362</v>
      </c>
      <c r="S832" s="163" t="s">
        <v>193</v>
      </c>
      <c r="T832" s="167" t="s">
        <v>1320</v>
      </c>
      <c r="U832" s="149"/>
      <c r="V832" s="149" t="s">
        <v>995</v>
      </c>
      <c r="W832" s="164" t="str">
        <f>VLOOKUP(TRIM(X832),X10:Y88,2,FALSE)</f>
        <v>Puneet</v>
      </c>
      <c r="X832" s="11" t="str">
        <f t="shared" si="29"/>
        <v>6.5.8.1</v>
      </c>
      <c r="AA832" s="1">
        <f t="shared" si="28"/>
        <v>36</v>
      </c>
    </row>
    <row r="833" spans="1:27" ht="35.25" customHeight="1">
      <c r="A833" s="150" t="s">
        <v>185</v>
      </c>
      <c r="B833" s="165" t="s">
        <v>70</v>
      </c>
      <c r="C833" s="153" t="s">
        <v>186</v>
      </c>
      <c r="D833" s="153" t="s">
        <v>11414</v>
      </c>
      <c r="E833" s="154" t="s">
        <v>10895</v>
      </c>
      <c r="F833" s="155" t="s">
        <v>434</v>
      </c>
      <c r="G833" s="155" t="s">
        <v>189</v>
      </c>
      <c r="H833" s="155" t="s">
        <v>13239</v>
      </c>
      <c r="I833" s="166" t="s">
        <v>1638</v>
      </c>
      <c r="J833" s="160"/>
      <c r="K833" s="159"/>
      <c r="L833" s="160"/>
      <c r="M833" s="159"/>
      <c r="N833" s="158"/>
      <c r="O833" s="158" t="s">
        <v>366</v>
      </c>
      <c r="P833" s="158" t="s">
        <v>442</v>
      </c>
      <c r="Q833" s="162" t="s">
        <v>14028</v>
      </c>
      <c r="R833" s="162" t="s">
        <v>14027</v>
      </c>
      <c r="S833" s="163" t="s">
        <v>14026</v>
      </c>
      <c r="T833" s="167" t="s">
        <v>1320</v>
      </c>
      <c r="U833" s="149"/>
      <c r="V833" s="149"/>
      <c r="W833" s="164" t="str">
        <f>VLOOKUP(TRIM(X833),X10:Y88,2,FALSE)</f>
        <v>Puneet</v>
      </c>
      <c r="X833" s="11" t="str">
        <f t="shared" si="29"/>
        <v>6.5.8.1</v>
      </c>
      <c r="AA833" s="1">
        <f t="shared" si="28"/>
        <v>6</v>
      </c>
    </row>
    <row r="834" spans="1:27" ht="35.25" customHeight="1">
      <c r="A834" s="150" t="s">
        <v>185</v>
      </c>
      <c r="B834" s="165" t="s">
        <v>70</v>
      </c>
      <c r="C834" s="153" t="s">
        <v>186</v>
      </c>
      <c r="D834" s="153" t="s">
        <v>11415</v>
      </c>
      <c r="E834" s="154" t="s">
        <v>10896</v>
      </c>
      <c r="F834" s="155" t="s">
        <v>27</v>
      </c>
      <c r="G834" s="155" t="s">
        <v>189</v>
      </c>
      <c r="H834" s="155" t="s">
        <v>11835</v>
      </c>
      <c r="I834" s="166" t="s">
        <v>649</v>
      </c>
      <c r="J834" s="160" t="s">
        <v>422</v>
      </c>
      <c r="K834" s="159"/>
      <c r="L834" s="160"/>
      <c r="M834" s="159"/>
      <c r="N834" s="158" t="s">
        <v>3708</v>
      </c>
      <c r="O834" s="158" t="s">
        <v>366</v>
      </c>
      <c r="P834" s="158" t="s">
        <v>442</v>
      </c>
      <c r="Q834" s="162" t="s">
        <v>11836</v>
      </c>
      <c r="R834" s="162" t="s">
        <v>13907</v>
      </c>
      <c r="S834" s="163" t="s">
        <v>13906</v>
      </c>
      <c r="T834" s="167" t="s">
        <v>7026</v>
      </c>
      <c r="U834" s="149"/>
      <c r="V834" s="149"/>
      <c r="W834" s="164" t="str">
        <f>VLOOKUP(TRIM(X834),X10:Y88,2,FALSE)</f>
        <v>Puneet</v>
      </c>
      <c r="X834" s="11" t="str">
        <f t="shared" si="29"/>
        <v>6.5.8.2</v>
      </c>
      <c r="AA834" s="1">
        <f t="shared" si="28"/>
        <v>21</v>
      </c>
    </row>
    <row r="835" spans="1:27" ht="35.25" customHeight="1">
      <c r="A835" s="150" t="s">
        <v>185</v>
      </c>
      <c r="B835" s="165" t="s">
        <v>70</v>
      </c>
      <c r="C835" s="153" t="s">
        <v>186</v>
      </c>
      <c r="D835" s="153" t="s">
        <v>11410</v>
      </c>
      <c r="E835" s="154" t="s">
        <v>10897</v>
      </c>
      <c r="F835" s="155" t="s">
        <v>27</v>
      </c>
      <c r="G835" s="155" t="s">
        <v>189</v>
      </c>
      <c r="H835" s="155" t="s">
        <v>11650</v>
      </c>
      <c r="I835" s="166" t="s">
        <v>14063</v>
      </c>
      <c r="J835" s="160" t="s">
        <v>422</v>
      </c>
      <c r="K835" s="159"/>
      <c r="L835" s="160"/>
      <c r="M835" s="159"/>
      <c r="N835" s="158" t="s">
        <v>3708</v>
      </c>
      <c r="O835" s="158" t="s">
        <v>366</v>
      </c>
      <c r="P835" s="158" t="s">
        <v>442</v>
      </c>
      <c r="Q835" s="162" t="s">
        <v>11651</v>
      </c>
      <c r="R835" s="162" t="s">
        <v>14363</v>
      </c>
      <c r="S835" s="163" t="s">
        <v>193</v>
      </c>
      <c r="T835" s="148" t="s">
        <v>767</v>
      </c>
      <c r="U835" s="149"/>
      <c r="V835" s="149" t="s">
        <v>995</v>
      </c>
      <c r="W835" s="164" t="str">
        <f>VLOOKUP(TRIM(X835),X10:Y88,2,FALSE)</f>
        <v>Puneet</v>
      </c>
      <c r="X835" s="11" t="str">
        <f t="shared" si="29"/>
        <v>6.5.7.2</v>
      </c>
      <c r="AA835" s="1">
        <f t="shared" si="28"/>
        <v>61</v>
      </c>
    </row>
    <row r="836" spans="1:27" ht="35.25" customHeight="1">
      <c r="A836" s="150" t="s">
        <v>185</v>
      </c>
      <c r="B836" s="165" t="s">
        <v>70</v>
      </c>
      <c r="C836" s="153" t="s">
        <v>186</v>
      </c>
      <c r="D836" s="153" t="s">
        <v>11410</v>
      </c>
      <c r="E836" s="154" t="s">
        <v>10898</v>
      </c>
      <c r="F836" s="155" t="s">
        <v>27</v>
      </c>
      <c r="G836" s="155" t="s">
        <v>189</v>
      </c>
      <c r="H836" s="155" t="s">
        <v>11825</v>
      </c>
      <c r="I836" s="166" t="s">
        <v>649</v>
      </c>
      <c r="J836" s="160" t="s">
        <v>422</v>
      </c>
      <c r="K836" s="159"/>
      <c r="L836" s="160"/>
      <c r="M836" s="159"/>
      <c r="N836" s="158" t="s">
        <v>3708</v>
      </c>
      <c r="O836" s="158" t="s">
        <v>366</v>
      </c>
      <c r="P836" s="158" t="s">
        <v>442</v>
      </c>
      <c r="Q836" s="162" t="s">
        <v>11826</v>
      </c>
      <c r="R836" s="162" t="s">
        <v>14065</v>
      </c>
      <c r="S836" s="163" t="s">
        <v>14064</v>
      </c>
      <c r="T836" s="167" t="s">
        <v>7026</v>
      </c>
      <c r="U836" s="149"/>
      <c r="V836" s="149"/>
      <c r="W836" s="164" t="str">
        <f>VLOOKUP(TRIM(X836),X10:Y88,2,FALSE)</f>
        <v>Puneet</v>
      </c>
      <c r="X836" s="11" t="str">
        <f t="shared" si="29"/>
        <v>6.5.7.2</v>
      </c>
      <c r="AA836" s="1">
        <f t="shared" si="28"/>
        <v>21</v>
      </c>
    </row>
    <row r="837" spans="1:27" ht="35.25" customHeight="1">
      <c r="A837" s="150" t="s">
        <v>185</v>
      </c>
      <c r="B837" s="165" t="s">
        <v>70</v>
      </c>
      <c r="C837" s="153" t="s">
        <v>186</v>
      </c>
      <c r="D837" s="153" t="s">
        <v>11410</v>
      </c>
      <c r="E837" s="154" t="s">
        <v>10899</v>
      </c>
      <c r="F837" s="155" t="s">
        <v>27</v>
      </c>
      <c r="G837" s="155" t="s">
        <v>189</v>
      </c>
      <c r="H837" s="155" t="s">
        <v>12595</v>
      </c>
      <c r="I837" s="166" t="s">
        <v>1050</v>
      </c>
      <c r="J837" s="160" t="s">
        <v>422</v>
      </c>
      <c r="K837" s="159"/>
      <c r="L837" s="160"/>
      <c r="M837" s="159"/>
      <c r="N837" s="158" t="s">
        <v>3708</v>
      </c>
      <c r="O837" s="158" t="s">
        <v>366</v>
      </c>
      <c r="P837" s="158" t="s">
        <v>442</v>
      </c>
      <c r="Q837" s="162" t="s">
        <v>12219</v>
      </c>
      <c r="R837" s="162" t="s">
        <v>14364</v>
      </c>
      <c r="S837" s="163" t="s">
        <v>193</v>
      </c>
      <c r="T837" s="148" t="s">
        <v>829</v>
      </c>
      <c r="U837" s="149"/>
      <c r="V837" s="149" t="s">
        <v>995</v>
      </c>
      <c r="W837" s="164" t="str">
        <f>VLOOKUP(TRIM(X837),X10:Y88,2,FALSE)</f>
        <v>Puneet</v>
      </c>
      <c r="X837" s="11" t="str">
        <f t="shared" si="29"/>
        <v>6.5.7.2</v>
      </c>
      <c r="AA837" s="1">
        <f t="shared" si="28"/>
        <v>3</v>
      </c>
    </row>
    <row r="838" spans="1:27" ht="35.25" customHeight="1">
      <c r="A838" s="150" t="s">
        <v>185</v>
      </c>
      <c r="B838" s="165" t="s">
        <v>70</v>
      </c>
      <c r="C838" s="153" t="s">
        <v>186</v>
      </c>
      <c r="D838" s="153" t="s">
        <v>11410</v>
      </c>
      <c r="E838" s="154" t="s">
        <v>10900</v>
      </c>
      <c r="F838" s="155" t="s">
        <v>27</v>
      </c>
      <c r="G838" s="155" t="s">
        <v>189</v>
      </c>
      <c r="H838" s="155" t="s">
        <v>11827</v>
      </c>
      <c r="I838" s="166" t="s">
        <v>649</v>
      </c>
      <c r="J838" s="160" t="s">
        <v>455</v>
      </c>
      <c r="K838" s="159"/>
      <c r="L838" s="160"/>
      <c r="M838" s="159"/>
      <c r="N838" s="158" t="s">
        <v>1603</v>
      </c>
      <c r="O838" s="158" t="s">
        <v>366</v>
      </c>
      <c r="P838" s="158" t="s">
        <v>442</v>
      </c>
      <c r="Q838" s="162" t="s">
        <v>11826</v>
      </c>
      <c r="R838" s="162" t="s">
        <v>14365</v>
      </c>
      <c r="S838" s="163" t="s">
        <v>193</v>
      </c>
      <c r="T838" s="167" t="s">
        <v>7026</v>
      </c>
      <c r="U838" s="149"/>
      <c r="V838" s="149" t="s">
        <v>995</v>
      </c>
      <c r="W838" s="164" t="str">
        <f>VLOOKUP(TRIM(X838),X10:Y88,2,FALSE)</f>
        <v>Puneet</v>
      </c>
      <c r="X838" s="11" t="str">
        <f t="shared" si="29"/>
        <v>6.5.7.2</v>
      </c>
      <c r="AA838" s="1">
        <f t="shared" si="28"/>
        <v>21</v>
      </c>
    </row>
    <row r="839" spans="1:27" ht="35.25" customHeight="1">
      <c r="A839" s="150" t="s">
        <v>185</v>
      </c>
      <c r="B839" s="165" t="s">
        <v>70</v>
      </c>
      <c r="C839" s="153" t="s">
        <v>186</v>
      </c>
      <c r="D839" s="153" t="s">
        <v>11410</v>
      </c>
      <c r="E839" s="154" t="s">
        <v>10901</v>
      </c>
      <c r="F839" s="155" t="s">
        <v>27</v>
      </c>
      <c r="G839" s="155" t="s">
        <v>189</v>
      </c>
      <c r="H839" s="155" t="s">
        <v>12712</v>
      </c>
      <c r="I839" s="166" t="s">
        <v>475</v>
      </c>
      <c r="J839" s="160" t="s">
        <v>455</v>
      </c>
      <c r="K839" s="159"/>
      <c r="L839" s="160"/>
      <c r="M839" s="159"/>
      <c r="N839" s="158" t="s">
        <v>1603</v>
      </c>
      <c r="O839" s="158" t="s">
        <v>366</v>
      </c>
      <c r="P839" s="158" t="s">
        <v>442</v>
      </c>
      <c r="Q839" s="162" t="s">
        <v>12080</v>
      </c>
      <c r="R839" s="162" t="s">
        <v>13901</v>
      </c>
      <c r="S839" s="163" t="s">
        <v>13900</v>
      </c>
      <c r="T839" s="148" t="s">
        <v>472</v>
      </c>
      <c r="U839" s="149"/>
      <c r="V839" s="149"/>
      <c r="W839" s="164" t="str">
        <f>VLOOKUP(TRIM(X839),X10:Y88,2,FALSE)</f>
        <v>Puneet</v>
      </c>
      <c r="X839" s="11" t="str">
        <f t="shared" si="29"/>
        <v>6.5.7.2</v>
      </c>
      <c r="AA839" s="1">
        <f t="shared" si="28"/>
        <v>17</v>
      </c>
    </row>
    <row r="840" spans="1:27" ht="35.25" customHeight="1">
      <c r="A840" s="150" t="s">
        <v>185</v>
      </c>
      <c r="B840" s="165" t="s">
        <v>70</v>
      </c>
      <c r="C840" s="153" t="s">
        <v>186</v>
      </c>
      <c r="D840" s="153" t="s">
        <v>153</v>
      </c>
      <c r="E840" s="154" t="s">
        <v>10902</v>
      </c>
      <c r="F840" s="155" t="s">
        <v>27</v>
      </c>
      <c r="G840" s="155" t="s">
        <v>189</v>
      </c>
      <c r="H840" s="155" t="s">
        <v>12809</v>
      </c>
      <c r="I840" s="166" t="s">
        <v>11891</v>
      </c>
      <c r="J840" s="160" t="s">
        <v>422</v>
      </c>
      <c r="K840" s="159"/>
      <c r="L840" s="160"/>
      <c r="M840" s="159"/>
      <c r="N840" s="158" t="s">
        <v>3708</v>
      </c>
      <c r="O840" s="158" t="s">
        <v>366</v>
      </c>
      <c r="P840" s="158" t="s">
        <v>442</v>
      </c>
      <c r="Q840" s="162" t="s">
        <v>11893</v>
      </c>
      <c r="R840" s="162" t="s">
        <v>14366</v>
      </c>
      <c r="S840" s="163" t="s">
        <v>193</v>
      </c>
      <c r="T840" s="167" t="s">
        <v>1002</v>
      </c>
      <c r="U840" s="149"/>
      <c r="V840" s="149" t="s">
        <v>995</v>
      </c>
      <c r="W840" s="164" t="str">
        <f>VLOOKUP(TRIM(X840),X10:Y88,2,FALSE)</f>
        <v>Puneet</v>
      </c>
      <c r="X840" s="11" t="str">
        <f t="shared" si="29"/>
        <v>6.5.11</v>
      </c>
      <c r="AA840" s="1">
        <f t="shared" si="28"/>
        <v>47</v>
      </c>
    </row>
    <row r="841" spans="1:27" ht="35.25" customHeight="1">
      <c r="A841" s="150" t="s">
        <v>185</v>
      </c>
      <c r="B841" s="165" t="s">
        <v>70</v>
      </c>
      <c r="C841" s="153" t="s">
        <v>186</v>
      </c>
      <c r="D841" s="153" t="s">
        <v>153</v>
      </c>
      <c r="E841" s="154" t="s">
        <v>10903</v>
      </c>
      <c r="F841" s="155" t="s">
        <v>27</v>
      </c>
      <c r="G841" s="155" t="s">
        <v>189</v>
      </c>
      <c r="H841" s="155" t="s">
        <v>12846</v>
      </c>
      <c r="I841" s="166" t="s">
        <v>1386</v>
      </c>
      <c r="J841" s="160" t="s">
        <v>422</v>
      </c>
      <c r="K841" s="159"/>
      <c r="L841" s="160"/>
      <c r="M841" s="159"/>
      <c r="N841" s="158" t="s">
        <v>3708</v>
      </c>
      <c r="O841" s="158" t="s">
        <v>366</v>
      </c>
      <c r="P841" s="158" t="s">
        <v>442</v>
      </c>
      <c r="Q841" s="162" t="s">
        <v>11768</v>
      </c>
      <c r="R841" s="162" t="s">
        <v>14102</v>
      </c>
      <c r="S841" s="163" t="s">
        <v>14101</v>
      </c>
      <c r="T841" s="148" t="s">
        <v>2749</v>
      </c>
      <c r="U841" s="149"/>
      <c r="V841" s="149"/>
      <c r="W841" s="164" t="str">
        <f>VLOOKUP(TRIM(X841),X10:Y88,2,FALSE)</f>
        <v>Puneet</v>
      </c>
      <c r="X841" s="11" t="str">
        <f t="shared" si="29"/>
        <v>6.5.11</v>
      </c>
      <c r="AA841" s="1">
        <f t="shared" si="28"/>
        <v>8</v>
      </c>
    </row>
    <row r="842" spans="1:27" ht="35.25" customHeight="1">
      <c r="A842" s="150" t="s">
        <v>185</v>
      </c>
      <c r="B842" s="165" t="s">
        <v>70</v>
      </c>
      <c r="C842" s="153" t="s">
        <v>186</v>
      </c>
      <c r="D842" s="153" t="s">
        <v>153</v>
      </c>
      <c r="E842" s="154" t="s">
        <v>10904</v>
      </c>
      <c r="F842" s="155" t="s">
        <v>27</v>
      </c>
      <c r="G842" s="155" t="s">
        <v>189</v>
      </c>
      <c r="H842" s="155" t="s">
        <v>12559</v>
      </c>
      <c r="I842" s="166" t="s">
        <v>436</v>
      </c>
      <c r="J842" s="160" t="s">
        <v>422</v>
      </c>
      <c r="K842" s="159"/>
      <c r="L842" s="160"/>
      <c r="M842" s="159"/>
      <c r="N842" s="158" t="s">
        <v>3708</v>
      </c>
      <c r="O842" s="158" t="s">
        <v>366</v>
      </c>
      <c r="P842" s="158" t="s">
        <v>442</v>
      </c>
      <c r="Q842" s="162" t="s">
        <v>12326</v>
      </c>
      <c r="R842" s="162" t="s">
        <v>14104</v>
      </c>
      <c r="S842" s="163" t="s">
        <v>14103</v>
      </c>
      <c r="T842" s="167" t="s">
        <v>11765</v>
      </c>
      <c r="U842" s="149"/>
      <c r="V842" s="149"/>
      <c r="W842" s="164" t="str">
        <f>VLOOKUP(TRIM(X842),X10:Y88,2,FALSE)</f>
        <v>Puneet</v>
      </c>
      <c r="X842" s="11" t="str">
        <f t="shared" si="29"/>
        <v>6.5.11</v>
      </c>
      <c r="AA842" s="1">
        <f t="shared" si="28"/>
        <v>12</v>
      </c>
    </row>
    <row r="843" spans="1:27" ht="35.25" customHeight="1">
      <c r="A843" s="150" t="s">
        <v>185</v>
      </c>
      <c r="B843" s="165" t="s">
        <v>70</v>
      </c>
      <c r="C843" s="153" t="s">
        <v>186</v>
      </c>
      <c r="D843" s="153" t="s">
        <v>153</v>
      </c>
      <c r="E843" s="154" t="s">
        <v>10905</v>
      </c>
      <c r="F843" s="155" t="s">
        <v>27</v>
      </c>
      <c r="G843" s="155" t="s">
        <v>189</v>
      </c>
      <c r="H843" s="155" t="s">
        <v>12592</v>
      </c>
      <c r="I843" s="166" t="s">
        <v>14524</v>
      </c>
      <c r="J843" s="160" t="s">
        <v>422</v>
      </c>
      <c r="K843" s="159"/>
      <c r="L843" s="160"/>
      <c r="M843" s="159"/>
      <c r="N843" s="158" t="s">
        <v>3708</v>
      </c>
      <c r="O843" s="158" t="s">
        <v>366</v>
      </c>
      <c r="P843" s="158" t="s">
        <v>442</v>
      </c>
      <c r="Q843" s="162" t="s">
        <v>12215</v>
      </c>
      <c r="R843" s="162" t="s">
        <v>14108</v>
      </c>
      <c r="S843" s="163" t="s">
        <v>14107</v>
      </c>
      <c r="T843" s="148" t="s">
        <v>12216</v>
      </c>
      <c r="U843" s="149"/>
      <c r="V843" s="149"/>
      <c r="W843" s="164" t="str">
        <f>VLOOKUP(TRIM(X843),X10:Y88,2,FALSE)</f>
        <v>Puneet</v>
      </c>
      <c r="X843" s="11" t="str">
        <f t="shared" si="29"/>
        <v>6.5.11</v>
      </c>
      <c r="AA843" s="1">
        <f t="shared" si="28"/>
        <v>42</v>
      </c>
    </row>
    <row r="844" spans="1:27" ht="35.25" customHeight="1">
      <c r="A844" s="150" t="s">
        <v>185</v>
      </c>
      <c r="B844" s="165" t="s">
        <v>70</v>
      </c>
      <c r="C844" s="153" t="s">
        <v>186</v>
      </c>
      <c r="D844" s="153" t="s">
        <v>153</v>
      </c>
      <c r="E844" s="154" t="s">
        <v>10906</v>
      </c>
      <c r="F844" s="155" t="s">
        <v>27</v>
      </c>
      <c r="G844" s="155" t="s">
        <v>189</v>
      </c>
      <c r="H844" s="155" t="s">
        <v>12541</v>
      </c>
      <c r="I844" s="166" t="s">
        <v>765</v>
      </c>
      <c r="J844" s="160" t="s">
        <v>422</v>
      </c>
      <c r="K844" s="159"/>
      <c r="L844" s="160"/>
      <c r="M844" s="159"/>
      <c r="N844" s="158" t="s">
        <v>3708</v>
      </c>
      <c r="O844" s="158" t="s">
        <v>366</v>
      </c>
      <c r="P844" s="158" t="s">
        <v>442</v>
      </c>
      <c r="Q844" s="162" t="s">
        <v>12334</v>
      </c>
      <c r="R844" s="162" t="s">
        <v>14106</v>
      </c>
      <c r="S844" s="163" t="s">
        <v>14105</v>
      </c>
      <c r="T844" s="167" t="s">
        <v>767</v>
      </c>
      <c r="U844" s="149"/>
      <c r="V844" s="149"/>
      <c r="W844" s="164" t="str">
        <f>VLOOKUP(TRIM(X844),X10:Y88,2,FALSE)</f>
        <v>Puneet</v>
      </c>
      <c r="X844" s="11" t="str">
        <f t="shared" si="29"/>
        <v>6.5.11</v>
      </c>
      <c r="AA844" s="1">
        <f t="shared" si="28"/>
        <v>8</v>
      </c>
    </row>
    <row r="845" spans="1:27" ht="35.25" customHeight="1">
      <c r="A845" s="150" t="s">
        <v>185</v>
      </c>
      <c r="B845" s="165" t="s">
        <v>70</v>
      </c>
      <c r="C845" s="153" t="s">
        <v>186</v>
      </c>
      <c r="D845" s="153" t="s">
        <v>153</v>
      </c>
      <c r="E845" s="154" t="s">
        <v>10907</v>
      </c>
      <c r="F845" s="155" t="s">
        <v>27</v>
      </c>
      <c r="G845" s="155" t="s">
        <v>189</v>
      </c>
      <c r="H845" s="155" t="s">
        <v>12811</v>
      </c>
      <c r="I845" s="166" t="s">
        <v>14072</v>
      </c>
      <c r="J845" s="160" t="s">
        <v>455</v>
      </c>
      <c r="K845" s="159"/>
      <c r="L845" s="160"/>
      <c r="M845" s="159"/>
      <c r="N845" s="158" t="s">
        <v>1603</v>
      </c>
      <c r="O845" s="158" t="s">
        <v>366</v>
      </c>
      <c r="P845" s="158" t="s">
        <v>442</v>
      </c>
      <c r="Q845" s="162" t="s">
        <v>11896</v>
      </c>
      <c r="R845" s="162" t="s">
        <v>14071</v>
      </c>
      <c r="S845" s="163" t="s">
        <v>14070</v>
      </c>
      <c r="T845" s="148" t="s">
        <v>1002</v>
      </c>
      <c r="U845" s="149"/>
      <c r="V845" s="149"/>
      <c r="W845" s="164" t="str">
        <f>VLOOKUP(TRIM(X845),X10:Y88,2,FALSE)</f>
        <v>Puneet</v>
      </c>
      <c r="X845" s="11" t="str">
        <f t="shared" si="29"/>
        <v>6.5.11</v>
      </c>
      <c r="AA845" s="1">
        <f t="shared" si="28"/>
        <v>95</v>
      </c>
    </row>
    <row r="846" spans="1:27" ht="35.25" customHeight="1">
      <c r="A846" s="150" t="s">
        <v>185</v>
      </c>
      <c r="B846" s="165" t="s">
        <v>70</v>
      </c>
      <c r="C846" s="153" t="s">
        <v>186</v>
      </c>
      <c r="D846" s="153" t="s">
        <v>153</v>
      </c>
      <c r="E846" s="154" t="s">
        <v>10908</v>
      </c>
      <c r="F846" s="155" t="s">
        <v>27</v>
      </c>
      <c r="G846" s="155" t="s">
        <v>189</v>
      </c>
      <c r="H846" s="155" t="s">
        <v>12546</v>
      </c>
      <c r="I846" s="166" t="s">
        <v>765</v>
      </c>
      <c r="J846" s="160" t="s">
        <v>455</v>
      </c>
      <c r="K846" s="159"/>
      <c r="L846" s="160"/>
      <c r="M846" s="159"/>
      <c r="N846" s="158" t="s">
        <v>1603</v>
      </c>
      <c r="O846" s="158" t="s">
        <v>366</v>
      </c>
      <c r="P846" s="158" t="s">
        <v>442</v>
      </c>
      <c r="Q846" s="162" t="s">
        <v>12339</v>
      </c>
      <c r="R846" s="162" t="s">
        <v>14120</v>
      </c>
      <c r="S846" s="163" t="s">
        <v>253</v>
      </c>
      <c r="T846" s="167" t="s">
        <v>767</v>
      </c>
      <c r="U846" s="149"/>
      <c r="V846" s="149"/>
      <c r="W846" s="164" t="str">
        <f>VLOOKUP(TRIM(X846),X10:Y88,2,FALSE)</f>
        <v>Puneet</v>
      </c>
      <c r="X846" s="11" t="str">
        <f t="shared" si="29"/>
        <v>6.5.11</v>
      </c>
      <c r="AA846" s="1">
        <f t="shared" si="28"/>
        <v>8</v>
      </c>
    </row>
    <row r="847" spans="1:27" ht="35.25" customHeight="1">
      <c r="A847" s="150" t="s">
        <v>185</v>
      </c>
      <c r="B847" s="165" t="s">
        <v>70</v>
      </c>
      <c r="C847" s="153" t="s">
        <v>186</v>
      </c>
      <c r="D847" s="153" t="s">
        <v>153</v>
      </c>
      <c r="E847" s="154" t="s">
        <v>10909</v>
      </c>
      <c r="F847" s="155" t="s">
        <v>27</v>
      </c>
      <c r="G847" s="155" t="s">
        <v>189</v>
      </c>
      <c r="H847" s="155" t="s">
        <v>12713</v>
      </c>
      <c r="I847" s="166" t="s">
        <v>12921</v>
      </c>
      <c r="J847" s="160" t="s">
        <v>422</v>
      </c>
      <c r="K847" s="159"/>
      <c r="L847" s="160"/>
      <c r="M847" s="159"/>
      <c r="N847" s="158" t="s">
        <v>3708</v>
      </c>
      <c r="O847" s="158" t="s">
        <v>366</v>
      </c>
      <c r="P847" s="158" t="s">
        <v>442</v>
      </c>
      <c r="Q847" s="162" t="s">
        <v>12081</v>
      </c>
      <c r="R847" s="162" t="s">
        <v>14302</v>
      </c>
      <c r="S847" s="163" t="s">
        <v>193</v>
      </c>
      <c r="T847" s="148" t="s">
        <v>472</v>
      </c>
      <c r="U847" s="149"/>
      <c r="V847" s="149"/>
      <c r="W847" s="164" t="str">
        <f>VLOOKUP(TRIM(X847),X10:Y88,2,FALSE)</f>
        <v>Puneet</v>
      </c>
      <c r="X847" s="11" t="str">
        <f t="shared" si="29"/>
        <v>6.5.11</v>
      </c>
      <c r="AA847" s="1">
        <f t="shared" si="28"/>
        <v>18</v>
      </c>
    </row>
    <row r="848" spans="1:27" ht="35.25" customHeight="1">
      <c r="A848" s="150" t="s">
        <v>185</v>
      </c>
      <c r="B848" s="165" t="s">
        <v>70</v>
      </c>
      <c r="C848" s="153" t="s">
        <v>186</v>
      </c>
      <c r="D848" s="153" t="s">
        <v>153</v>
      </c>
      <c r="E848" s="154" t="s">
        <v>10910</v>
      </c>
      <c r="F848" s="155" t="s">
        <v>27</v>
      </c>
      <c r="G848" s="155" t="s">
        <v>189</v>
      </c>
      <c r="H848" s="155" t="s">
        <v>12624</v>
      </c>
      <c r="I848" s="166" t="s">
        <v>14525</v>
      </c>
      <c r="J848" s="160" t="s">
        <v>455</v>
      </c>
      <c r="K848" s="159"/>
      <c r="L848" s="160"/>
      <c r="M848" s="159"/>
      <c r="N848" s="158" t="s">
        <v>1603</v>
      </c>
      <c r="O848" s="158" t="s">
        <v>366</v>
      </c>
      <c r="P848" s="158" t="s">
        <v>442</v>
      </c>
      <c r="Q848" s="162" t="s">
        <v>12275</v>
      </c>
      <c r="R848" s="162" t="s">
        <v>14122</v>
      </c>
      <c r="S848" s="163" t="s">
        <v>14121</v>
      </c>
      <c r="T848" s="167" t="s">
        <v>1229</v>
      </c>
      <c r="U848" s="149"/>
      <c r="V848" s="149"/>
      <c r="W848" s="164" t="str">
        <f>VLOOKUP(TRIM(X848),X10:Y88,2,FALSE)</f>
        <v>Puneet</v>
      </c>
      <c r="X848" s="11" t="str">
        <f t="shared" si="29"/>
        <v>6.5.11</v>
      </c>
      <c r="AA848" s="1">
        <f t="shared" si="28"/>
        <v>49</v>
      </c>
    </row>
    <row r="849" spans="1:27" ht="35.25" customHeight="1">
      <c r="A849" s="150" t="s">
        <v>185</v>
      </c>
      <c r="B849" s="165" t="s">
        <v>70</v>
      </c>
      <c r="C849" s="153" t="s">
        <v>186</v>
      </c>
      <c r="D849" s="153" t="s">
        <v>2149</v>
      </c>
      <c r="E849" s="154" t="s">
        <v>10911</v>
      </c>
      <c r="F849" s="155" t="s">
        <v>30</v>
      </c>
      <c r="G849" s="155" t="s">
        <v>189</v>
      </c>
      <c r="H849" s="155" t="s">
        <v>13396</v>
      </c>
      <c r="I849" s="166" t="s">
        <v>1580</v>
      </c>
      <c r="J849" s="160" t="s">
        <v>608</v>
      </c>
      <c r="K849" s="159">
        <v>311</v>
      </c>
      <c r="L849" s="160" t="s">
        <v>73</v>
      </c>
      <c r="M849" s="159" t="s">
        <v>669</v>
      </c>
      <c r="N849" s="158" t="s">
        <v>7079</v>
      </c>
      <c r="O849" s="158" t="s">
        <v>366</v>
      </c>
      <c r="P849" s="158" t="s">
        <v>7074</v>
      </c>
      <c r="Q849" s="162" t="s">
        <v>12456</v>
      </c>
      <c r="R849" s="162" t="s">
        <v>13702</v>
      </c>
      <c r="S849" s="163" t="s">
        <v>13701</v>
      </c>
      <c r="T849" s="148" t="s">
        <v>868</v>
      </c>
      <c r="U849" s="149"/>
      <c r="V849" s="149"/>
      <c r="W849" s="164" t="str">
        <f>VLOOKUP(TRIM(X849),X10:Y88,2,FALSE)</f>
        <v>Puneet</v>
      </c>
      <c r="X849" s="11" t="str">
        <f t="shared" si="29"/>
        <v>6.11</v>
      </c>
      <c r="AA849" s="1">
        <f t="shared" si="28"/>
        <v>16</v>
      </c>
    </row>
    <row r="850" spans="1:27" ht="35.25" customHeight="1">
      <c r="A850" s="150" t="s">
        <v>185</v>
      </c>
      <c r="B850" s="165" t="s">
        <v>70</v>
      </c>
      <c r="C850" s="153" t="s">
        <v>186</v>
      </c>
      <c r="D850" s="153" t="s">
        <v>2149</v>
      </c>
      <c r="E850" s="154" t="s">
        <v>10912</v>
      </c>
      <c r="F850" s="155" t="s">
        <v>29</v>
      </c>
      <c r="G850" s="155" t="s">
        <v>189</v>
      </c>
      <c r="H850" s="155" t="s">
        <v>13397</v>
      </c>
      <c r="I850" s="166" t="s">
        <v>1580</v>
      </c>
      <c r="J850" s="160" t="s">
        <v>608</v>
      </c>
      <c r="K850" s="159">
        <v>312</v>
      </c>
      <c r="L850" s="160" t="s">
        <v>73</v>
      </c>
      <c r="M850" s="159" t="s">
        <v>669</v>
      </c>
      <c r="N850" s="158" t="s">
        <v>7079</v>
      </c>
      <c r="O850" s="158" t="s">
        <v>366</v>
      </c>
      <c r="P850" s="158" t="s">
        <v>7074</v>
      </c>
      <c r="Q850" s="162" t="s">
        <v>12457</v>
      </c>
      <c r="R850" s="162" t="s">
        <v>14367</v>
      </c>
      <c r="S850" s="163" t="s">
        <v>193</v>
      </c>
      <c r="T850" s="167" t="s">
        <v>868</v>
      </c>
      <c r="U850" s="149"/>
      <c r="V850" s="149" t="s">
        <v>995</v>
      </c>
      <c r="W850" s="164" t="str">
        <f>VLOOKUP(TRIM(X850),X10:Y88,2,FALSE)</f>
        <v>Puneet</v>
      </c>
      <c r="X850" s="11" t="str">
        <f t="shared" si="29"/>
        <v>6.11</v>
      </c>
      <c r="AA850" s="1">
        <f t="shared" si="28"/>
        <v>16</v>
      </c>
    </row>
    <row r="851" spans="1:27" ht="35.25" customHeight="1">
      <c r="A851" s="150" t="s">
        <v>185</v>
      </c>
      <c r="B851" s="165" t="s">
        <v>70</v>
      </c>
      <c r="C851" s="153" t="s">
        <v>186</v>
      </c>
      <c r="D851" s="153" t="s">
        <v>2149</v>
      </c>
      <c r="E851" s="154" t="s">
        <v>10913</v>
      </c>
      <c r="F851" s="155" t="s">
        <v>30</v>
      </c>
      <c r="G851" s="155" t="s">
        <v>189</v>
      </c>
      <c r="H851" s="155" t="s">
        <v>13398</v>
      </c>
      <c r="I851" s="166" t="s">
        <v>765</v>
      </c>
      <c r="J851" s="160" t="s">
        <v>608</v>
      </c>
      <c r="K851" s="159">
        <v>323</v>
      </c>
      <c r="L851" s="160" t="s">
        <v>73</v>
      </c>
      <c r="M851" s="159" t="s">
        <v>485</v>
      </c>
      <c r="N851" s="158" t="s">
        <v>7079</v>
      </c>
      <c r="O851" s="158" t="s">
        <v>366</v>
      </c>
      <c r="P851" s="158" t="s">
        <v>7074</v>
      </c>
      <c r="Q851" s="162" t="s">
        <v>12500</v>
      </c>
      <c r="R851" s="162" t="s">
        <v>13705</v>
      </c>
      <c r="S851" s="163" t="s">
        <v>13704</v>
      </c>
      <c r="T851" s="148" t="s">
        <v>1790</v>
      </c>
      <c r="U851" s="149"/>
      <c r="V851" s="149"/>
      <c r="W851" s="164" t="str">
        <f>VLOOKUP(TRIM(X851),X10:Y88,2,FALSE)</f>
        <v>Puneet</v>
      </c>
      <c r="X851" s="11" t="str">
        <f t="shared" si="29"/>
        <v>6.11</v>
      </c>
      <c r="AA851" s="1">
        <f t="shared" si="28"/>
        <v>8</v>
      </c>
    </row>
    <row r="852" spans="1:27" ht="35.25" customHeight="1">
      <c r="A852" s="150" t="s">
        <v>185</v>
      </c>
      <c r="B852" s="165" t="s">
        <v>70</v>
      </c>
      <c r="C852" s="153" t="s">
        <v>186</v>
      </c>
      <c r="D852" s="153" t="s">
        <v>2149</v>
      </c>
      <c r="E852" s="154" t="s">
        <v>10914</v>
      </c>
      <c r="F852" s="155" t="s">
        <v>30</v>
      </c>
      <c r="G852" s="155" t="s">
        <v>189</v>
      </c>
      <c r="H852" s="155" t="s">
        <v>13399</v>
      </c>
      <c r="I852" s="166" t="s">
        <v>1580</v>
      </c>
      <c r="J852" s="160" t="s">
        <v>608</v>
      </c>
      <c r="K852" s="159">
        <v>313</v>
      </c>
      <c r="L852" s="160" t="s">
        <v>73</v>
      </c>
      <c r="M852" s="159" t="s">
        <v>669</v>
      </c>
      <c r="N852" s="158" t="s">
        <v>7079</v>
      </c>
      <c r="O852" s="158" t="s">
        <v>366</v>
      </c>
      <c r="P852" s="158" t="s">
        <v>7074</v>
      </c>
      <c r="Q852" s="162" t="s">
        <v>12460</v>
      </c>
      <c r="R852" s="162" t="s">
        <v>13710</v>
      </c>
      <c r="S852" s="163" t="s">
        <v>13709</v>
      </c>
      <c r="T852" s="167" t="s">
        <v>868</v>
      </c>
      <c r="U852" s="149"/>
      <c r="V852" s="149"/>
      <c r="W852" s="164" t="str">
        <f>VLOOKUP(TRIM(X852),X10:Y88,2,FALSE)</f>
        <v>Puneet</v>
      </c>
      <c r="X852" s="11" t="str">
        <f t="shared" si="29"/>
        <v>6.11</v>
      </c>
      <c r="AA852" s="1">
        <f t="shared" si="28"/>
        <v>16</v>
      </c>
    </row>
    <row r="853" spans="1:27" ht="35.25" customHeight="1">
      <c r="A853" s="150" t="s">
        <v>185</v>
      </c>
      <c r="B853" s="165" t="s">
        <v>70</v>
      </c>
      <c r="C853" s="153" t="s">
        <v>186</v>
      </c>
      <c r="D853" s="153" t="s">
        <v>2149</v>
      </c>
      <c r="E853" s="154" t="s">
        <v>10915</v>
      </c>
      <c r="F853" s="155" t="s">
        <v>434</v>
      </c>
      <c r="G853" s="155" t="s">
        <v>189</v>
      </c>
      <c r="H853" s="155" t="s">
        <v>13416</v>
      </c>
      <c r="I853" s="166" t="s">
        <v>1638</v>
      </c>
      <c r="J853" s="160"/>
      <c r="K853" s="159"/>
      <c r="L853" s="160"/>
      <c r="M853" s="159"/>
      <c r="N853" s="158"/>
      <c r="O853" s="158" t="s">
        <v>366</v>
      </c>
      <c r="P853" s="158" t="s">
        <v>7074</v>
      </c>
      <c r="Q853" s="162" t="s">
        <v>1989</v>
      </c>
      <c r="R853" s="162" t="s">
        <v>13718</v>
      </c>
      <c r="S853" s="163" t="s">
        <v>13717</v>
      </c>
      <c r="T853" s="148" t="s">
        <v>13716</v>
      </c>
      <c r="U853" s="149"/>
      <c r="V853" s="149"/>
      <c r="W853" s="164" t="str">
        <f>VLOOKUP(TRIM(X853),X10:Y88,2,FALSE)</f>
        <v>Puneet</v>
      </c>
      <c r="X853" s="11" t="str">
        <f t="shared" si="29"/>
        <v>6.11</v>
      </c>
      <c r="AA853" s="1">
        <f t="shared" si="28"/>
        <v>6</v>
      </c>
    </row>
    <row r="854" spans="1:27" ht="35.25" customHeight="1">
      <c r="A854" s="150" t="s">
        <v>185</v>
      </c>
      <c r="B854" s="165" t="s">
        <v>70</v>
      </c>
      <c r="C854" s="153" t="s">
        <v>186</v>
      </c>
      <c r="D854" s="153" t="s">
        <v>91</v>
      </c>
      <c r="E854" s="154" t="s">
        <v>10916</v>
      </c>
      <c r="F854" s="155" t="s">
        <v>434</v>
      </c>
      <c r="G854" s="155" t="s">
        <v>189</v>
      </c>
      <c r="H854" s="155" t="s">
        <v>13889</v>
      </c>
      <c r="I854" s="166" t="s">
        <v>1638</v>
      </c>
      <c r="J854" s="160"/>
      <c r="K854" s="159"/>
      <c r="L854" s="160"/>
      <c r="M854" s="159"/>
      <c r="N854" s="158"/>
      <c r="O854" s="158"/>
      <c r="P854" s="158"/>
      <c r="Q854" s="162" t="s">
        <v>13888</v>
      </c>
      <c r="R854" s="162" t="s">
        <v>13887</v>
      </c>
      <c r="S854" s="163" t="s">
        <v>13886</v>
      </c>
      <c r="T854" s="167" t="s">
        <v>767</v>
      </c>
      <c r="U854" s="149"/>
      <c r="V854" s="149"/>
      <c r="W854" s="164" t="str">
        <f>VLOOKUP(TRIM(X854),X10:Y88,2,FALSE)</f>
        <v>Puneet</v>
      </c>
      <c r="X854" s="11" t="str">
        <f t="shared" si="29"/>
        <v>5.1</v>
      </c>
      <c r="AA854" s="1">
        <f t="shared" si="28"/>
        <v>6</v>
      </c>
    </row>
    <row r="855" spans="1:27" ht="35.25" customHeight="1">
      <c r="A855" s="150" t="s">
        <v>185</v>
      </c>
      <c r="B855" s="165" t="s">
        <v>70</v>
      </c>
      <c r="C855" s="153" t="s">
        <v>186</v>
      </c>
      <c r="D855" s="153" t="s">
        <v>91</v>
      </c>
      <c r="E855" s="154" t="s">
        <v>10917</v>
      </c>
      <c r="F855" s="155" t="s">
        <v>30</v>
      </c>
      <c r="G855" s="155" t="s">
        <v>189</v>
      </c>
      <c r="H855" s="155" t="s">
        <v>13423</v>
      </c>
      <c r="I855" s="166" t="s">
        <v>835</v>
      </c>
      <c r="J855" s="160" t="s">
        <v>484</v>
      </c>
      <c r="K855" s="159">
        <v>3235</v>
      </c>
      <c r="L855" s="160" t="s">
        <v>73</v>
      </c>
      <c r="M855" s="159" t="s">
        <v>485</v>
      </c>
      <c r="N855" s="158" t="s">
        <v>7167</v>
      </c>
      <c r="O855" s="158" t="s">
        <v>229</v>
      </c>
      <c r="P855" s="158" t="s">
        <v>1112</v>
      </c>
      <c r="Q855" s="162" t="s">
        <v>12439</v>
      </c>
      <c r="R855" s="162" t="s">
        <v>14004</v>
      </c>
      <c r="S855" s="163" t="s">
        <v>14003</v>
      </c>
      <c r="T855" s="148" t="s">
        <v>966</v>
      </c>
      <c r="U855" s="149"/>
      <c r="V855" s="149"/>
      <c r="W855" s="164" t="str">
        <f>VLOOKUP(TRIM(X855),X10:Y88,2,FALSE)</f>
        <v>Puneet</v>
      </c>
      <c r="X855" s="11" t="str">
        <f t="shared" si="29"/>
        <v>5.1</v>
      </c>
      <c r="AA855" s="1">
        <f t="shared" si="28"/>
        <v>5</v>
      </c>
    </row>
    <row r="856" spans="1:27" ht="35.25" customHeight="1">
      <c r="A856" s="150" t="s">
        <v>185</v>
      </c>
      <c r="B856" s="165" t="s">
        <v>70</v>
      </c>
      <c r="C856" s="153" t="s">
        <v>186</v>
      </c>
      <c r="D856" s="153" t="s">
        <v>91</v>
      </c>
      <c r="E856" s="154" t="s">
        <v>10918</v>
      </c>
      <c r="F856" s="155" t="s">
        <v>30</v>
      </c>
      <c r="G856" s="155" t="s">
        <v>189</v>
      </c>
      <c r="H856" s="155" t="s">
        <v>13426</v>
      </c>
      <c r="I856" s="166" t="s">
        <v>835</v>
      </c>
      <c r="J856" s="160" t="s">
        <v>484</v>
      </c>
      <c r="K856" s="159">
        <v>3236</v>
      </c>
      <c r="L856" s="160" t="s">
        <v>73</v>
      </c>
      <c r="M856" s="159" t="s">
        <v>485</v>
      </c>
      <c r="N856" s="158" t="s">
        <v>6996</v>
      </c>
      <c r="O856" s="158" t="s">
        <v>206</v>
      </c>
      <c r="P856" s="158" t="s">
        <v>215</v>
      </c>
      <c r="Q856" s="162" t="s">
        <v>8070</v>
      </c>
      <c r="R856" s="162" t="s">
        <v>14007</v>
      </c>
      <c r="S856" s="163" t="s">
        <v>14006</v>
      </c>
      <c r="T856" s="167" t="s">
        <v>966</v>
      </c>
      <c r="U856" s="149"/>
      <c r="V856" s="149"/>
      <c r="W856" s="164" t="str">
        <f>VLOOKUP(TRIM(X856),X10:Y88,2,FALSE)</f>
        <v>Puneet</v>
      </c>
      <c r="X856" s="11" t="str">
        <f t="shared" si="29"/>
        <v>5.1</v>
      </c>
      <c r="AA856" s="1">
        <f t="shared" si="28"/>
        <v>5</v>
      </c>
    </row>
    <row r="857" spans="1:27" ht="35.25" customHeight="1">
      <c r="A857" s="150" t="s">
        <v>185</v>
      </c>
      <c r="B857" s="165" t="s">
        <v>70</v>
      </c>
      <c r="C857" s="153" t="s">
        <v>186</v>
      </c>
      <c r="D857" s="153" t="s">
        <v>91</v>
      </c>
      <c r="E857" s="154" t="s">
        <v>10919</v>
      </c>
      <c r="F857" s="155" t="s">
        <v>30</v>
      </c>
      <c r="G857" s="155" t="s">
        <v>189</v>
      </c>
      <c r="H857" s="155" t="s">
        <v>13429</v>
      </c>
      <c r="I857" s="166" t="s">
        <v>835</v>
      </c>
      <c r="J857" s="160" t="s">
        <v>484</v>
      </c>
      <c r="K857" s="159">
        <v>3252</v>
      </c>
      <c r="L857" s="160" t="s">
        <v>73</v>
      </c>
      <c r="M857" s="159" t="s">
        <v>485</v>
      </c>
      <c r="N857" s="158" t="s">
        <v>6996</v>
      </c>
      <c r="O857" s="158" t="s">
        <v>206</v>
      </c>
      <c r="P857" s="158" t="s">
        <v>215</v>
      </c>
      <c r="Q857" s="162" t="s">
        <v>12489</v>
      </c>
      <c r="R857" s="162" t="s">
        <v>14010</v>
      </c>
      <c r="S857" s="163" t="s">
        <v>14009</v>
      </c>
      <c r="T857" s="148" t="s">
        <v>966</v>
      </c>
      <c r="U857" s="149"/>
      <c r="V857" s="149"/>
      <c r="W857" s="164" t="str">
        <f>VLOOKUP(TRIM(X857),X10:Y88,2,FALSE)</f>
        <v>Puneet</v>
      </c>
      <c r="X857" s="11" t="str">
        <f t="shared" si="29"/>
        <v>5.1</v>
      </c>
      <c r="AA857" s="1">
        <f t="shared" ref="AA857:AA920" si="30">LEN(I857)</f>
        <v>5</v>
      </c>
    </row>
    <row r="858" spans="1:27" ht="35.25" customHeight="1">
      <c r="A858" s="150" t="s">
        <v>185</v>
      </c>
      <c r="B858" s="165" t="s">
        <v>70</v>
      </c>
      <c r="C858" s="153" t="s">
        <v>186</v>
      </c>
      <c r="D858" s="153" t="s">
        <v>91</v>
      </c>
      <c r="E858" s="154" t="s">
        <v>10920</v>
      </c>
      <c r="F858" s="155" t="s">
        <v>26</v>
      </c>
      <c r="G858" s="155" t="s">
        <v>189</v>
      </c>
      <c r="H858" s="155" t="s">
        <v>13859</v>
      </c>
      <c r="I858" s="166" t="s">
        <v>1638</v>
      </c>
      <c r="J858" s="160"/>
      <c r="K858" s="159"/>
      <c r="L858" s="160"/>
      <c r="M858" s="159"/>
      <c r="N858" s="158"/>
      <c r="O858" s="158" t="s">
        <v>206</v>
      </c>
      <c r="P858" s="158" t="s">
        <v>11484</v>
      </c>
      <c r="Q858" s="162" t="s">
        <v>5276</v>
      </c>
      <c r="R858" s="162" t="s">
        <v>14100</v>
      </c>
      <c r="S858" s="163" t="s">
        <v>193</v>
      </c>
      <c r="T858" s="167" t="s">
        <v>1782</v>
      </c>
      <c r="U858" s="149"/>
      <c r="V858" s="149"/>
      <c r="W858" s="164" t="str">
        <f>VLOOKUP(TRIM(X858),X10:Y88,2,FALSE)</f>
        <v>Puneet</v>
      </c>
      <c r="X858" s="11" t="str">
        <f t="shared" si="29"/>
        <v>5.1</v>
      </c>
      <c r="AA858" s="1">
        <f t="shared" si="30"/>
        <v>6</v>
      </c>
    </row>
    <row r="859" spans="1:27" ht="35.25" customHeight="1">
      <c r="A859" s="150" t="s">
        <v>185</v>
      </c>
      <c r="B859" s="165" t="s">
        <v>70</v>
      </c>
      <c r="C859" s="153" t="s">
        <v>186</v>
      </c>
      <c r="D859" s="153" t="s">
        <v>91</v>
      </c>
      <c r="E859" s="154" t="s">
        <v>10921</v>
      </c>
      <c r="F859" s="155" t="s">
        <v>30</v>
      </c>
      <c r="G859" s="155" t="s">
        <v>189</v>
      </c>
      <c r="H859" s="155" t="s">
        <v>13431</v>
      </c>
      <c r="I859" s="166" t="s">
        <v>13871</v>
      </c>
      <c r="J859" s="160" t="s">
        <v>484</v>
      </c>
      <c r="K859" s="159">
        <v>3232</v>
      </c>
      <c r="L859" s="160" t="s">
        <v>73</v>
      </c>
      <c r="M859" s="159" t="s">
        <v>485</v>
      </c>
      <c r="N859" s="158" t="s">
        <v>6996</v>
      </c>
      <c r="O859" s="158" t="s">
        <v>206</v>
      </c>
      <c r="P859" s="158" t="s">
        <v>559</v>
      </c>
      <c r="Q859" s="162" t="s">
        <v>12437</v>
      </c>
      <c r="R859" s="162" t="s">
        <v>13869</v>
      </c>
      <c r="S859" s="163" t="s">
        <v>13868</v>
      </c>
      <c r="T859" s="148" t="s">
        <v>556</v>
      </c>
      <c r="U859" s="149"/>
      <c r="V859" s="149"/>
      <c r="W859" s="164" t="str">
        <f>VLOOKUP(TRIM(X859),X10:Y88,2,FALSE)</f>
        <v>Puneet</v>
      </c>
      <c r="X859" s="11" t="str">
        <f t="shared" si="29"/>
        <v>5.1</v>
      </c>
      <c r="AA859" s="1">
        <f t="shared" si="30"/>
        <v>22</v>
      </c>
    </row>
    <row r="860" spans="1:27" ht="35.25" customHeight="1">
      <c r="A860" s="150" t="s">
        <v>185</v>
      </c>
      <c r="B860" s="165" t="s">
        <v>70</v>
      </c>
      <c r="C860" s="153" t="s">
        <v>186</v>
      </c>
      <c r="D860" s="153" t="s">
        <v>91</v>
      </c>
      <c r="E860" s="154" t="s">
        <v>10922</v>
      </c>
      <c r="F860" s="155" t="s">
        <v>434</v>
      </c>
      <c r="G860" s="155" t="s">
        <v>189</v>
      </c>
      <c r="H860" s="155" t="s">
        <v>12507</v>
      </c>
      <c r="I860" s="166" t="s">
        <v>563</v>
      </c>
      <c r="J860" s="160"/>
      <c r="K860" s="159"/>
      <c r="L860" s="160"/>
      <c r="M860" s="159"/>
      <c r="N860" s="158"/>
      <c r="O860" s="158"/>
      <c r="P860" s="158"/>
      <c r="Q860" s="162" t="s">
        <v>12508</v>
      </c>
      <c r="R860" s="162" t="s">
        <v>13873</v>
      </c>
      <c r="S860" s="163" t="s">
        <v>13872</v>
      </c>
      <c r="T860" s="167" t="s">
        <v>556</v>
      </c>
      <c r="U860" s="149"/>
      <c r="V860" s="149"/>
      <c r="W860" s="164" t="str">
        <f>VLOOKUP(TRIM(X860),X10:Y88,2,FALSE)</f>
        <v>Puneet</v>
      </c>
      <c r="X860" s="11" t="str">
        <f t="shared" ref="X860:X923" si="31">IF(ISNONTEXT(D860),"" &amp; D860 &amp;"",T(D860))</f>
        <v>5.1</v>
      </c>
      <c r="AA860" s="1">
        <f t="shared" si="30"/>
        <v>6</v>
      </c>
    </row>
    <row r="861" spans="1:27" ht="35.25" customHeight="1">
      <c r="A861" s="150" t="s">
        <v>185</v>
      </c>
      <c r="B861" s="165" t="s">
        <v>70</v>
      </c>
      <c r="C861" s="153" t="s">
        <v>186</v>
      </c>
      <c r="D861" s="153" t="s">
        <v>11411</v>
      </c>
      <c r="E861" s="154" t="s">
        <v>10923</v>
      </c>
      <c r="F861" s="155" t="s">
        <v>27</v>
      </c>
      <c r="G861" s="155" t="s">
        <v>189</v>
      </c>
      <c r="H861" s="155" t="s">
        <v>12783</v>
      </c>
      <c r="I861" s="166" t="s">
        <v>13904</v>
      </c>
      <c r="J861" s="160" t="s">
        <v>455</v>
      </c>
      <c r="K861" s="159"/>
      <c r="L861" s="160"/>
      <c r="M861" s="159"/>
      <c r="N861" s="158" t="s">
        <v>1603</v>
      </c>
      <c r="O861" s="158" t="s">
        <v>366</v>
      </c>
      <c r="P861" s="158" t="s">
        <v>442</v>
      </c>
      <c r="Q861" s="162" t="s">
        <v>11963</v>
      </c>
      <c r="R861" s="162" t="s">
        <v>13903</v>
      </c>
      <c r="S861" s="163" t="s">
        <v>13902</v>
      </c>
      <c r="T861" s="148" t="s">
        <v>11958</v>
      </c>
      <c r="U861" s="149"/>
      <c r="V861" s="149"/>
      <c r="W861" s="164" t="str">
        <f>VLOOKUP(TRIM(X861),X10:Y88,2,FALSE)</f>
        <v>Puneet</v>
      </c>
      <c r="X861" s="11" t="str">
        <f t="shared" si="31"/>
        <v>6.5.7.3</v>
      </c>
      <c r="AA861" s="1">
        <f t="shared" si="30"/>
        <v>37</v>
      </c>
    </row>
    <row r="862" spans="1:27" ht="35.25" customHeight="1">
      <c r="A862" s="150" t="s">
        <v>185</v>
      </c>
      <c r="B862" s="165" t="s">
        <v>70</v>
      </c>
      <c r="C862" s="153" t="s">
        <v>186</v>
      </c>
      <c r="D862" s="153" t="s">
        <v>11411</v>
      </c>
      <c r="E862" s="154" t="s">
        <v>10924</v>
      </c>
      <c r="F862" s="155" t="s">
        <v>27</v>
      </c>
      <c r="G862" s="155" t="s">
        <v>189</v>
      </c>
      <c r="H862" s="155" t="s">
        <v>12699</v>
      </c>
      <c r="I862" s="166" t="s">
        <v>947</v>
      </c>
      <c r="J862" s="160" t="s">
        <v>455</v>
      </c>
      <c r="K862" s="159"/>
      <c r="L862" s="160"/>
      <c r="M862" s="159"/>
      <c r="N862" s="158" t="s">
        <v>1603</v>
      </c>
      <c r="O862" s="158" t="s">
        <v>366</v>
      </c>
      <c r="P862" s="158" t="s">
        <v>442</v>
      </c>
      <c r="Q862" s="162" t="s">
        <v>12129</v>
      </c>
      <c r="R862" s="162" t="s">
        <v>14066</v>
      </c>
      <c r="S862" s="163" t="s">
        <v>444</v>
      </c>
      <c r="T862" s="167" t="s">
        <v>949</v>
      </c>
      <c r="U862" s="149"/>
      <c r="V862" s="149"/>
      <c r="W862" s="164" t="str">
        <f>VLOOKUP(TRIM(X862),X10:Y88,2,FALSE)</f>
        <v>Puneet</v>
      </c>
      <c r="X862" s="11" t="str">
        <f t="shared" si="31"/>
        <v>6.5.7.3</v>
      </c>
      <c r="AA862" s="1">
        <f t="shared" si="30"/>
        <v>7</v>
      </c>
    </row>
    <row r="863" spans="1:27" ht="35.25" customHeight="1">
      <c r="A863" s="150" t="s">
        <v>185</v>
      </c>
      <c r="B863" s="165" t="s">
        <v>70</v>
      </c>
      <c r="C863" s="153" t="s">
        <v>186</v>
      </c>
      <c r="D863" s="153" t="s">
        <v>11411</v>
      </c>
      <c r="E863" s="154" t="s">
        <v>10925</v>
      </c>
      <c r="F863" s="155" t="s">
        <v>27</v>
      </c>
      <c r="G863" s="155" t="s">
        <v>189</v>
      </c>
      <c r="H863" s="155" t="s">
        <v>12566</v>
      </c>
      <c r="I863" s="166" t="s">
        <v>1283</v>
      </c>
      <c r="J863" s="160" t="s">
        <v>455</v>
      </c>
      <c r="K863" s="159"/>
      <c r="L863" s="160"/>
      <c r="M863" s="159"/>
      <c r="N863" s="158" t="s">
        <v>1603</v>
      </c>
      <c r="O863" s="158" t="s">
        <v>366</v>
      </c>
      <c r="P863" s="158" t="s">
        <v>442</v>
      </c>
      <c r="Q863" s="162" t="s">
        <v>12304</v>
      </c>
      <c r="R863" s="162" t="s">
        <v>14109</v>
      </c>
      <c r="S863" s="163" t="s">
        <v>13905</v>
      </c>
      <c r="T863" s="148" t="s">
        <v>1288</v>
      </c>
      <c r="U863" s="149"/>
      <c r="V863" s="149"/>
      <c r="W863" s="164" t="str">
        <f>VLOOKUP(TRIM(X863),X10:Y88,2,FALSE)</f>
        <v>Puneet</v>
      </c>
      <c r="X863" s="11" t="str">
        <f t="shared" si="31"/>
        <v>6.5.7.3</v>
      </c>
      <c r="AA863" s="1">
        <f t="shared" si="30"/>
        <v>3</v>
      </c>
    </row>
    <row r="864" spans="1:27" ht="35.25" customHeight="1">
      <c r="A864" s="150" t="s">
        <v>185</v>
      </c>
      <c r="B864" s="165" t="s">
        <v>70</v>
      </c>
      <c r="C864" s="153" t="s">
        <v>186</v>
      </c>
      <c r="D864" s="153" t="s">
        <v>91</v>
      </c>
      <c r="E864" s="154" t="s">
        <v>10926</v>
      </c>
      <c r="F864" s="155" t="s">
        <v>30</v>
      </c>
      <c r="G864" s="155" t="s">
        <v>189</v>
      </c>
      <c r="H864" s="155" t="s">
        <v>13531</v>
      </c>
      <c r="I864" s="166" t="s">
        <v>859</v>
      </c>
      <c r="J864" s="160" t="s">
        <v>484</v>
      </c>
      <c r="K864" s="159">
        <v>3182</v>
      </c>
      <c r="L864" s="160" t="s">
        <v>81</v>
      </c>
      <c r="M864" s="159" t="s">
        <v>669</v>
      </c>
      <c r="N864" s="158" t="s">
        <v>7167</v>
      </c>
      <c r="O864" s="158" t="s">
        <v>229</v>
      </c>
      <c r="P864" s="158" t="s">
        <v>683</v>
      </c>
      <c r="Q864" s="162" t="s">
        <v>12484</v>
      </c>
      <c r="R864" s="162" t="s">
        <v>13875</v>
      </c>
      <c r="S864" s="163" t="s">
        <v>13874</v>
      </c>
      <c r="T864" s="167" t="s">
        <v>1530</v>
      </c>
      <c r="U864" s="149"/>
      <c r="V864" s="149"/>
      <c r="W864" s="164" t="str">
        <f>VLOOKUP(TRIM(X864),X10:Y88,2,FALSE)</f>
        <v>Puneet</v>
      </c>
      <c r="X864" s="11" t="str">
        <f t="shared" si="31"/>
        <v>5.1</v>
      </c>
      <c r="AA864" s="1">
        <f t="shared" si="30"/>
        <v>35</v>
      </c>
    </row>
    <row r="865" spans="1:27" ht="35.25" customHeight="1">
      <c r="A865" s="150" t="s">
        <v>185</v>
      </c>
      <c r="B865" s="165" t="s">
        <v>70</v>
      </c>
      <c r="C865" s="153" t="s">
        <v>186</v>
      </c>
      <c r="D865" s="153" t="s">
        <v>91</v>
      </c>
      <c r="E865" s="154" t="s">
        <v>10927</v>
      </c>
      <c r="F865" s="155" t="s">
        <v>30</v>
      </c>
      <c r="G865" s="155" t="s">
        <v>189</v>
      </c>
      <c r="H865" s="155" t="s">
        <v>13534</v>
      </c>
      <c r="I865" s="166" t="s">
        <v>859</v>
      </c>
      <c r="J865" s="160" t="s">
        <v>484</v>
      </c>
      <c r="K865" s="159">
        <v>3248</v>
      </c>
      <c r="L865" s="160" t="s">
        <v>73</v>
      </c>
      <c r="M865" s="159" t="s">
        <v>687</v>
      </c>
      <c r="N865" s="158" t="s">
        <v>6996</v>
      </c>
      <c r="O865" s="158" t="s">
        <v>206</v>
      </c>
      <c r="P865" s="158" t="s">
        <v>683</v>
      </c>
      <c r="Q865" s="162" t="s">
        <v>12483</v>
      </c>
      <c r="R865" s="162" t="s">
        <v>13878</v>
      </c>
      <c r="S865" s="163" t="s">
        <v>13877</v>
      </c>
      <c r="T865" s="148" t="s">
        <v>1530</v>
      </c>
      <c r="U865" s="149"/>
      <c r="V865" s="149"/>
      <c r="W865" s="164" t="str">
        <f>VLOOKUP(TRIM(X865),X10:Y88,2,FALSE)</f>
        <v>Puneet</v>
      </c>
      <c r="X865" s="11" t="str">
        <f t="shared" si="31"/>
        <v>5.1</v>
      </c>
      <c r="AA865" s="1">
        <f t="shared" si="30"/>
        <v>35</v>
      </c>
    </row>
    <row r="866" spans="1:27" ht="35.25" customHeight="1">
      <c r="A866" s="150" t="s">
        <v>185</v>
      </c>
      <c r="B866" s="165" t="s">
        <v>70</v>
      </c>
      <c r="C866" s="153" t="s">
        <v>186</v>
      </c>
      <c r="D866" s="153" t="s">
        <v>91</v>
      </c>
      <c r="E866" s="154" t="s">
        <v>10928</v>
      </c>
      <c r="F866" s="155" t="s">
        <v>30</v>
      </c>
      <c r="G866" s="155" t="s">
        <v>189</v>
      </c>
      <c r="H866" s="155" t="s">
        <v>13537</v>
      </c>
      <c r="I866" s="166" t="s">
        <v>2188</v>
      </c>
      <c r="J866" s="160" t="s">
        <v>484</v>
      </c>
      <c r="K866" s="159">
        <v>3243</v>
      </c>
      <c r="L866" s="160" t="s">
        <v>73</v>
      </c>
      <c r="M866" s="159" t="s">
        <v>485</v>
      </c>
      <c r="N866" s="158" t="s">
        <v>7167</v>
      </c>
      <c r="O866" s="158" t="s">
        <v>229</v>
      </c>
      <c r="P866" s="158" t="s">
        <v>683</v>
      </c>
      <c r="Q866" s="162" t="s">
        <v>12468</v>
      </c>
      <c r="R866" s="162" t="s">
        <v>14019</v>
      </c>
      <c r="S866" s="163" t="s">
        <v>200</v>
      </c>
      <c r="T866" s="167" t="s">
        <v>2183</v>
      </c>
      <c r="U866" s="149"/>
      <c r="V866" s="149"/>
      <c r="W866" s="164" t="str">
        <f>VLOOKUP(TRIM(X866),X10:Y88,2,FALSE)</f>
        <v>Puneet</v>
      </c>
      <c r="X866" s="11" t="str">
        <f t="shared" si="31"/>
        <v>5.1</v>
      </c>
      <c r="AA866" s="1">
        <f t="shared" si="30"/>
        <v>13</v>
      </c>
    </row>
    <row r="867" spans="1:27" ht="35.25" customHeight="1">
      <c r="A867" s="150" t="s">
        <v>185</v>
      </c>
      <c r="B867" s="165" t="s">
        <v>70</v>
      </c>
      <c r="C867" s="153" t="s">
        <v>186</v>
      </c>
      <c r="D867" s="153" t="s">
        <v>91</v>
      </c>
      <c r="E867" s="154" t="s">
        <v>10929</v>
      </c>
      <c r="F867" s="155" t="s">
        <v>29</v>
      </c>
      <c r="G867" s="155" t="s">
        <v>189</v>
      </c>
      <c r="H867" s="155" t="s">
        <v>13540</v>
      </c>
      <c r="I867" s="166" t="s">
        <v>1580</v>
      </c>
      <c r="J867" s="160" t="s">
        <v>608</v>
      </c>
      <c r="K867" s="159">
        <v>314</v>
      </c>
      <c r="L867" s="160" t="s">
        <v>73</v>
      </c>
      <c r="M867" s="159" t="s">
        <v>485</v>
      </c>
      <c r="N867" s="158" t="s">
        <v>6996</v>
      </c>
      <c r="O867" s="158" t="s">
        <v>206</v>
      </c>
      <c r="P867" s="158" t="s">
        <v>559</v>
      </c>
      <c r="Q867" s="162" t="s">
        <v>12461</v>
      </c>
      <c r="R867" s="162" t="s">
        <v>14368</v>
      </c>
      <c r="S867" s="163" t="s">
        <v>193</v>
      </c>
      <c r="T867" s="148" t="s">
        <v>868</v>
      </c>
      <c r="U867" s="149"/>
      <c r="V867" s="149" t="s">
        <v>995</v>
      </c>
      <c r="W867" s="164" t="str">
        <f>VLOOKUP(TRIM(X867),X10:Y88,2,FALSE)</f>
        <v>Puneet</v>
      </c>
      <c r="X867" s="11" t="str">
        <f t="shared" si="31"/>
        <v>5.1</v>
      </c>
      <c r="AA867" s="1">
        <f t="shared" si="30"/>
        <v>16</v>
      </c>
    </row>
    <row r="868" spans="1:27" ht="35.25" customHeight="1">
      <c r="A868" s="150" t="s">
        <v>185</v>
      </c>
      <c r="B868" s="165" t="s">
        <v>70</v>
      </c>
      <c r="C868" s="153" t="s">
        <v>186</v>
      </c>
      <c r="D868" s="153" t="s">
        <v>91</v>
      </c>
      <c r="E868" s="154" t="s">
        <v>10930</v>
      </c>
      <c r="F868" s="155" t="s">
        <v>29</v>
      </c>
      <c r="G868" s="155" t="s">
        <v>189</v>
      </c>
      <c r="H868" s="155" t="s">
        <v>13543</v>
      </c>
      <c r="I868" s="166" t="s">
        <v>436</v>
      </c>
      <c r="J868" s="160" t="s">
        <v>484</v>
      </c>
      <c r="K868" s="159">
        <v>3254</v>
      </c>
      <c r="L868" s="160" t="s">
        <v>73</v>
      </c>
      <c r="M868" s="159" t="s">
        <v>485</v>
      </c>
      <c r="N868" s="158" t="s">
        <v>6996</v>
      </c>
      <c r="O868" s="158" t="s">
        <v>206</v>
      </c>
      <c r="P868" s="158" t="s">
        <v>559</v>
      </c>
      <c r="Q868" s="162" t="s">
        <v>12490</v>
      </c>
      <c r="R868" s="162" t="s">
        <v>14369</v>
      </c>
      <c r="S868" s="163" t="s">
        <v>193</v>
      </c>
      <c r="T868" s="167" t="s">
        <v>7214</v>
      </c>
      <c r="U868" s="149"/>
      <c r="V868" s="149" t="s">
        <v>995</v>
      </c>
      <c r="W868" s="164" t="str">
        <f>VLOOKUP(TRIM(X868),X10:Y88,2,FALSE)</f>
        <v>Puneet</v>
      </c>
      <c r="X868" s="11" t="str">
        <f t="shared" si="31"/>
        <v>5.1</v>
      </c>
      <c r="AA868" s="1">
        <f t="shared" si="30"/>
        <v>12</v>
      </c>
    </row>
    <row r="869" spans="1:27" ht="35.25" customHeight="1">
      <c r="A869" s="150" t="s">
        <v>185</v>
      </c>
      <c r="B869" s="165" t="s">
        <v>70</v>
      </c>
      <c r="C869" s="153" t="s">
        <v>186</v>
      </c>
      <c r="D869" s="153" t="s">
        <v>11415</v>
      </c>
      <c r="E869" s="154" t="s">
        <v>10931</v>
      </c>
      <c r="F869" s="155" t="s">
        <v>27</v>
      </c>
      <c r="G869" s="155" t="s">
        <v>189</v>
      </c>
      <c r="H869" s="155" t="s">
        <v>12683</v>
      </c>
      <c r="I869" s="166" t="s">
        <v>13908</v>
      </c>
      <c r="J869" s="160" t="s">
        <v>422</v>
      </c>
      <c r="K869" s="159"/>
      <c r="L869" s="160"/>
      <c r="M869" s="159"/>
      <c r="N869" s="158" t="s">
        <v>3708</v>
      </c>
      <c r="O869" s="158" t="s">
        <v>366</v>
      </c>
      <c r="P869" s="158" t="s">
        <v>442</v>
      </c>
      <c r="Q869" s="162" t="s">
        <v>12106</v>
      </c>
      <c r="R869" s="162" t="s">
        <v>14370</v>
      </c>
      <c r="S869" s="163" t="s">
        <v>193</v>
      </c>
      <c r="T869" s="148" t="s">
        <v>767</v>
      </c>
      <c r="U869" s="149"/>
      <c r="V869" s="149" t="s">
        <v>995</v>
      </c>
      <c r="W869" s="164" t="str">
        <f>VLOOKUP(TRIM(X869),X10:Y88,2,FALSE)</f>
        <v>Puneet</v>
      </c>
      <c r="X869" s="11" t="str">
        <f t="shared" si="31"/>
        <v>6.5.8.2</v>
      </c>
      <c r="AA869" s="1">
        <f t="shared" si="30"/>
        <v>22</v>
      </c>
    </row>
    <row r="870" spans="1:27" ht="35.25" customHeight="1">
      <c r="A870" s="150" t="s">
        <v>185</v>
      </c>
      <c r="B870" s="165" t="s">
        <v>70</v>
      </c>
      <c r="C870" s="153" t="s">
        <v>186</v>
      </c>
      <c r="D870" s="153" t="s">
        <v>11415</v>
      </c>
      <c r="E870" s="154" t="s">
        <v>10932</v>
      </c>
      <c r="F870" s="155" t="s">
        <v>27</v>
      </c>
      <c r="G870" s="155" t="s">
        <v>189</v>
      </c>
      <c r="H870" s="155" t="s">
        <v>12684</v>
      </c>
      <c r="I870" s="166" t="s">
        <v>765</v>
      </c>
      <c r="J870" s="160" t="s">
        <v>422</v>
      </c>
      <c r="K870" s="159"/>
      <c r="L870" s="160"/>
      <c r="M870" s="159"/>
      <c r="N870" s="158" t="s">
        <v>3708</v>
      </c>
      <c r="O870" s="158" t="s">
        <v>366</v>
      </c>
      <c r="P870" s="158" t="s">
        <v>442</v>
      </c>
      <c r="Q870" s="162" t="s">
        <v>12107</v>
      </c>
      <c r="R870" s="162" t="s">
        <v>14371</v>
      </c>
      <c r="S870" s="163" t="s">
        <v>193</v>
      </c>
      <c r="T870" s="167" t="s">
        <v>767</v>
      </c>
      <c r="U870" s="149"/>
      <c r="V870" s="149" t="s">
        <v>995</v>
      </c>
      <c r="W870" s="164" t="str">
        <f>VLOOKUP(TRIM(X870),X10:Y88,2,FALSE)</f>
        <v>Puneet</v>
      </c>
      <c r="X870" s="11" t="str">
        <f t="shared" si="31"/>
        <v>6.5.8.2</v>
      </c>
      <c r="AA870" s="1">
        <f t="shared" si="30"/>
        <v>8</v>
      </c>
    </row>
    <row r="871" spans="1:27" ht="35.25" customHeight="1">
      <c r="A871" s="150" t="s">
        <v>185</v>
      </c>
      <c r="B871" s="165" t="s">
        <v>70</v>
      </c>
      <c r="C871" s="153" t="s">
        <v>186</v>
      </c>
      <c r="D871" s="153" t="s">
        <v>11415</v>
      </c>
      <c r="E871" s="154" t="s">
        <v>10933</v>
      </c>
      <c r="F871" s="155" t="s">
        <v>27</v>
      </c>
      <c r="G871" s="155" t="s">
        <v>189</v>
      </c>
      <c r="H871" s="155" t="s">
        <v>12552</v>
      </c>
      <c r="I871" s="166" t="s">
        <v>1601</v>
      </c>
      <c r="J871" s="160" t="s">
        <v>422</v>
      </c>
      <c r="K871" s="159"/>
      <c r="L871" s="160"/>
      <c r="M871" s="159"/>
      <c r="N871" s="158" t="s">
        <v>3708</v>
      </c>
      <c r="O871" s="158" t="s">
        <v>366</v>
      </c>
      <c r="P871" s="158" t="s">
        <v>442</v>
      </c>
      <c r="Q871" s="162" t="s">
        <v>12368</v>
      </c>
      <c r="R871" s="162" t="s">
        <v>13909</v>
      </c>
      <c r="S871" s="163" t="s">
        <v>253</v>
      </c>
      <c r="T871" s="148" t="s">
        <v>1606</v>
      </c>
      <c r="U871" s="149"/>
      <c r="V871" s="149"/>
      <c r="W871" s="164" t="str">
        <f>VLOOKUP(TRIM(X871),X10:Y88,2,FALSE)</f>
        <v>Puneet</v>
      </c>
      <c r="X871" s="11" t="str">
        <f t="shared" si="31"/>
        <v>6.5.8.2</v>
      </c>
      <c r="AA871" s="1">
        <f t="shared" si="30"/>
        <v>6</v>
      </c>
    </row>
    <row r="872" spans="1:27" ht="35.25" customHeight="1">
      <c r="A872" s="150" t="s">
        <v>185</v>
      </c>
      <c r="B872" s="165" t="s">
        <v>70</v>
      </c>
      <c r="C872" s="153" t="s">
        <v>186</v>
      </c>
      <c r="D872" s="153" t="s">
        <v>11413</v>
      </c>
      <c r="E872" s="154" t="s">
        <v>10934</v>
      </c>
      <c r="F872" s="155" t="s">
        <v>27</v>
      </c>
      <c r="G872" s="155" t="s">
        <v>189</v>
      </c>
      <c r="H872" s="155" t="s">
        <v>11828</v>
      </c>
      <c r="I872" s="166" t="s">
        <v>649</v>
      </c>
      <c r="J872" s="160" t="s">
        <v>422</v>
      </c>
      <c r="K872" s="159"/>
      <c r="L872" s="160"/>
      <c r="M872" s="159"/>
      <c r="N872" s="158" t="s">
        <v>3708</v>
      </c>
      <c r="O872" s="158" t="s">
        <v>366</v>
      </c>
      <c r="P872" s="158" t="s">
        <v>442</v>
      </c>
      <c r="Q872" s="162" t="s">
        <v>11829</v>
      </c>
      <c r="R872" s="162" t="s">
        <v>14202</v>
      </c>
      <c r="S872" s="163" t="s">
        <v>14203</v>
      </c>
      <c r="T872" s="167" t="s">
        <v>7026</v>
      </c>
      <c r="U872" s="149"/>
      <c r="V872" s="149"/>
      <c r="W872" s="164" t="str">
        <f>VLOOKUP(TRIM(X872),X10:Y88,2,FALSE)</f>
        <v>Puneet</v>
      </c>
      <c r="X872" s="11" t="str">
        <f t="shared" si="31"/>
        <v>6.5.7.5</v>
      </c>
      <c r="AA872" s="1">
        <f t="shared" si="30"/>
        <v>21</v>
      </c>
    </row>
    <row r="873" spans="1:27" ht="35.25" customHeight="1">
      <c r="A873" s="150" t="s">
        <v>185</v>
      </c>
      <c r="B873" s="165" t="s">
        <v>70</v>
      </c>
      <c r="C873" s="153" t="s">
        <v>186</v>
      </c>
      <c r="D873" s="153" t="s">
        <v>11413</v>
      </c>
      <c r="E873" s="154" t="s">
        <v>10935</v>
      </c>
      <c r="F873" s="155" t="s">
        <v>434</v>
      </c>
      <c r="G873" s="155" t="s">
        <v>189</v>
      </c>
      <c r="H873" s="155" t="s">
        <v>14204</v>
      </c>
      <c r="I873" s="166" t="s">
        <v>1638</v>
      </c>
      <c r="J873" s="160"/>
      <c r="K873" s="159"/>
      <c r="L873" s="160"/>
      <c r="M873" s="159"/>
      <c r="N873" s="158"/>
      <c r="O873" s="158" t="s">
        <v>366</v>
      </c>
      <c r="P873" s="158" t="s">
        <v>442</v>
      </c>
      <c r="Q873" s="162" t="s">
        <v>2833</v>
      </c>
      <c r="R873" s="162" t="s">
        <v>14205</v>
      </c>
      <c r="S873" s="163" t="s">
        <v>14206</v>
      </c>
      <c r="T873" s="148" t="s">
        <v>651</v>
      </c>
      <c r="U873" s="149"/>
      <c r="V873" s="149"/>
      <c r="W873" s="164" t="str">
        <f>VLOOKUP(TRIM(X873),X10:Y88,2,FALSE)</f>
        <v>Puneet</v>
      </c>
      <c r="X873" s="11" t="str">
        <f t="shared" si="31"/>
        <v>6.5.7.5</v>
      </c>
      <c r="AA873" s="1">
        <f t="shared" si="30"/>
        <v>6</v>
      </c>
    </row>
    <row r="874" spans="1:27" ht="35.25" customHeight="1">
      <c r="A874" s="150" t="s">
        <v>185</v>
      </c>
      <c r="B874" s="165" t="s">
        <v>70</v>
      </c>
      <c r="C874" s="153" t="s">
        <v>186</v>
      </c>
      <c r="D874" s="153" t="s">
        <v>11413</v>
      </c>
      <c r="E874" s="154" t="s">
        <v>10936</v>
      </c>
      <c r="F874" s="155" t="s">
        <v>27</v>
      </c>
      <c r="G874" s="155" t="s">
        <v>189</v>
      </c>
      <c r="H874" s="155" t="s">
        <v>12679</v>
      </c>
      <c r="I874" s="166" t="s">
        <v>12101</v>
      </c>
      <c r="J874" s="160" t="s">
        <v>422</v>
      </c>
      <c r="K874" s="159"/>
      <c r="L874" s="160"/>
      <c r="M874" s="159"/>
      <c r="N874" s="158" t="s">
        <v>3708</v>
      </c>
      <c r="O874" s="158" t="s">
        <v>366</v>
      </c>
      <c r="P874" s="158" t="s">
        <v>442</v>
      </c>
      <c r="Q874" s="162" t="s">
        <v>12102</v>
      </c>
      <c r="R874" s="162" t="s">
        <v>14209</v>
      </c>
      <c r="S874" s="163" t="s">
        <v>14210</v>
      </c>
      <c r="T874" s="167" t="s">
        <v>767</v>
      </c>
      <c r="U874" s="149"/>
      <c r="V874" s="149"/>
      <c r="W874" s="164" t="str">
        <f>VLOOKUP(TRIM(X874),X10:Y88,2,FALSE)</f>
        <v>Puneet</v>
      </c>
      <c r="X874" s="11" t="str">
        <f t="shared" si="31"/>
        <v>6.5.7.5</v>
      </c>
      <c r="AA874" s="1">
        <f t="shared" si="30"/>
        <v>26</v>
      </c>
    </row>
    <row r="875" spans="1:27" ht="35.25" customHeight="1">
      <c r="A875" s="150" t="s">
        <v>185</v>
      </c>
      <c r="B875" s="165" t="s">
        <v>70</v>
      </c>
      <c r="C875" s="153" t="s">
        <v>186</v>
      </c>
      <c r="D875" s="153" t="s">
        <v>162</v>
      </c>
      <c r="E875" s="154" t="s">
        <v>10937</v>
      </c>
      <c r="F875" s="155" t="s">
        <v>27</v>
      </c>
      <c r="G875" s="155" t="s">
        <v>189</v>
      </c>
      <c r="H875" s="155" t="s">
        <v>12859</v>
      </c>
      <c r="I875" s="166" t="s">
        <v>13676</v>
      </c>
      <c r="J875" s="160" t="s">
        <v>2389</v>
      </c>
      <c r="K875" s="159"/>
      <c r="L875" s="160"/>
      <c r="M875" s="159"/>
      <c r="N875" s="158" t="s">
        <v>1603</v>
      </c>
      <c r="O875" s="158" t="s">
        <v>366</v>
      </c>
      <c r="P875" s="158" t="s">
        <v>2390</v>
      </c>
      <c r="Q875" s="162" t="s">
        <v>11752</v>
      </c>
      <c r="R875" s="162" t="s">
        <v>14372</v>
      </c>
      <c r="S875" s="163" t="s">
        <v>193</v>
      </c>
      <c r="T875" s="148" t="s">
        <v>651</v>
      </c>
      <c r="U875" s="149"/>
      <c r="V875" s="149" t="s">
        <v>995</v>
      </c>
      <c r="W875" s="164" t="str">
        <f>VLOOKUP(TRIM(X875),X10:Y88,2,FALSE)</f>
        <v>Puneet</v>
      </c>
      <c r="X875" s="11" t="str">
        <f t="shared" si="31"/>
        <v>6.9</v>
      </c>
      <c r="AA875" s="1">
        <f t="shared" si="30"/>
        <v>32</v>
      </c>
    </row>
    <row r="876" spans="1:27" ht="35.25" customHeight="1">
      <c r="A876" s="150" t="s">
        <v>185</v>
      </c>
      <c r="B876" s="165" t="s">
        <v>70</v>
      </c>
      <c r="C876" s="153" t="s">
        <v>186</v>
      </c>
      <c r="D876" s="153" t="s">
        <v>162</v>
      </c>
      <c r="E876" s="154" t="s">
        <v>10938</v>
      </c>
      <c r="F876" s="155" t="s">
        <v>27</v>
      </c>
      <c r="G876" s="155" t="s">
        <v>189</v>
      </c>
      <c r="H876" s="155" t="s">
        <v>12814</v>
      </c>
      <c r="I876" s="166" t="s">
        <v>475</v>
      </c>
      <c r="J876" s="160" t="s">
        <v>2389</v>
      </c>
      <c r="K876" s="159"/>
      <c r="L876" s="160"/>
      <c r="M876" s="159"/>
      <c r="N876" s="158" t="s">
        <v>1603</v>
      </c>
      <c r="O876" s="158" t="s">
        <v>366</v>
      </c>
      <c r="P876" s="158" t="s">
        <v>2390</v>
      </c>
      <c r="Q876" s="162" t="s">
        <v>11899</v>
      </c>
      <c r="R876" s="162" t="s">
        <v>14031</v>
      </c>
      <c r="S876" s="163" t="s">
        <v>14030</v>
      </c>
      <c r="T876" s="167" t="s">
        <v>626</v>
      </c>
      <c r="U876" s="149"/>
      <c r="V876" s="149"/>
      <c r="W876" s="164" t="str">
        <f>VLOOKUP(TRIM(X876),X10:Y88,2,FALSE)</f>
        <v>Puneet</v>
      </c>
      <c r="X876" s="11" t="str">
        <f t="shared" si="31"/>
        <v>6.9</v>
      </c>
      <c r="AA876" s="1">
        <f t="shared" si="30"/>
        <v>17</v>
      </c>
    </row>
    <row r="877" spans="1:27" ht="35.25" customHeight="1">
      <c r="A877" s="150" t="s">
        <v>185</v>
      </c>
      <c r="B877" s="165" t="s">
        <v>70</v>
      </c>
      <c r="C877" s="153" t="s">
        <v>186</v>
      </c>
      <c r="D877" s="153" t="s">
        <v>162</v>
      </c>
      <c r="E877" s="154" t="s">
        <v>10939</v>
      </c>
      <c r="F877" s="155" t="s">
        <v>27</v>
      </c>
      <c r="G877" s="155" t="s">
        <v>189</v>
      </c>
      <c r="H877" s="155" t="s">
        <v>12815</v>
      </c>
      <c r="I877" s="166" t="s">
        <v>475</v>
      </c>
      <c r="J877" s="160" t="s">
        <v>2389</v>
      </c>
      <c r="K877" s="159"/>
      <c r="L877" s="160"/>
      <c r="M877" s="159"/>
      <c r="N877" s="158" t="s">
        <v>1603</v>
      </c>
      <c r="O877" s="158" t="s">
        <v>366</v>
      </c>
      <c r="P877" s="158" t="s">
        <v>2390</v>
      </c>
      <c r="Q877" s="162" t="s">
        <v>11900</v>
      </c>
      <c r="R877" s="162" t="s">
        <v>14033</v>
      </c>
      <c r="S877" s="163" t="s">
        <v>14032</v>
      </c>
      <c r="T877" s="148" t="s">
        <v>626</v>
      </c>
      <c r="U877" s="149"/>
      <c r="V877" s="149"/>
      <c r="W877" s="164" t="str">
        <f>VLOOKUP(TRIM(X877),X10:Y88,2,FALSE)</f>
        <v>Puneet</v>
      </c>
      <c r="X877" s="11" t="str">
        <f t="shared" si="31"/>
        <v>6.9</v>
      </c>
      <c r="AA877" s="1">
        <f t="shared" si="30"/>
        <v>17</v>
      </c>
    </row>
    <row r="878" spans="1:27" ht="35.25" customHeight="1">
      <c r="A878" s="150" t="s">
        <v>185</v>
      </c>
      <c r="B878" s="165" t="s">
        <v>70</v>
      </c>
      <c r="C878" s="153" t="s">
        <v>186</v>
      </c>
      <c r="D878" s="153" t="s">
        <v>162</v>
      </c>
      <c r="E878" s="154" t="s">
        <v>10940</v>
      </c>
      <c r="F878" s="155" t="s">
        <v>27</v>
      </c>
      <c r="G878" s="155" t="s">
        <v>189</v>
      </c>
      <c r="H878" s="155" t="s">
        <v>12549</v>
      </c>
      <c r="I878" s="166" t="s">
        <v>859</v>
      </c>
      <c r="J878" s="160" t="s">
        <v>2389</v>
      </c>
      <c r="K878" s="159"/>
      <c r="L878" s="160"/>
      <c r="M878" s="159"/>
      <c r="N878" s="158" t="s">
        <v>1603</v>
      </c>
      <c r="O878" s="158" t="s">
        <v>366</v>
      </c>
      <c r="P878" s="158" t="s">
        <v>2390</v>
      </c>
      <c r="Q878" s="162" t="s">
        <v>12356</v>
      </c>
      <c r="R878" s="162" t="s">
        <v>13686</v>
      </c>
      <c r="S878" s="163" t="s">
        <v>13685</v>
      </c>
      <c r="T878" s="167" t="s">
        <v>893</v>
      </c>
      <c r="U878" s="149"/>
      <c r="V878" s="149"/>
      <c r="W878" s="164" t="str">
        <f>VLOOKUP(TRIM(X878),X10:Y88,2,FALSE)</f>
        <v>Puneet</v>
      </c>
      <c r="X878" s="11" t="str">
        <f t="shared" si="31"/>
        <v>6.9</v>
      </c>
      <c r="AA878" s="1">
        <f t="shared" si="30"/>
        <v>35</v>
      </c>
    </row>
    <row r="879" spans="1:27" ht="35.25" customHeight="1">
      <c r="A879" s="150" t="s">
        <v>185</v>
      </c>
      <c r="B879" s="165" t="s">
        <v>70</v>
      </c>
      <c r="C879" s="153" t="s">
        <v>186</v>
      </c>
      <c r="D879" s="153" t="s">
        <v>162</v>
      </c>
      <c r="E879" s="154" t="s">
        <v>10941</v>
      </c>
      <c r="F879" s="155" t="s">
        <v>27</v>
      </c>
      <c r="G879" s="155" t="s">
        <v>189</v>
      </c>
      <c r="H879" s="155" t="s">
        <v>12550</v>
      </c>
      <c r="I879" s="166" t="s">
        <v>859</v>
      </c>
      <c r="J879" s="160" t="s">
        <v>2389</v>
      </c>
      <c r="K879" s="159"/>
      <c r="L879" s="160"/>
      <c r="M879" s="159"/>
      <c r="N879" s="158" t="s">
        <v>1603</v>
      </c>
      <c r="O879" s="158" t="s">
        <v>366</v>
      </c>
      <c r="P879" s="158" t="s">
        <v>2390</v>
      </c>
      <c r="Q879" s="162" t="s">
        <v>12357</v>
      </c>
      <c r="R879" s="162" t="s">
        <v>14373</v>
      </c>
      <c r="S879" s="163" t="s">
        <v>193</v>
      </c>
      <c r="T879" s="148" t="s">
        <v>893</v>
      </c>
      <c r="U879" s="149"/>
      <c r="V879" s="149" t="s">
        <v>995</v>
      </c>
      <c r="W879" s="164" t="str">
        <f>VLOOKUP(TRIM(X879),X10:Y88,2,FALSE)</f>
        <v>Puneet</v>
      </c>
      <c r="X879" s="11" t="str">
        <f t="shared" si="31"/>
        <v>6.9</v>
      </c>
      <c r="AA879" s="1">
        <f t="shared" si="30"/>
        <v>35</v>
      </c>
    </row>
    <row r="880" spans="1:27" ht="35.25" customHeight="1">
      <c r="A880" s="150" t="s">
        <v>185</v>
      </c>
      <c r="B880" s="165" t="s">
        <v>70</v>
      </c>
      <c r="C880" s="153" t="s">
        <v>186</v>
      </c>
      <c r="D880" s="153" t="s">
        <v>162</v>
      </c>
      <c r="E880" s="154" t="s">
        <v>10942</v>
      </c>
      <c r="F880" s="155" t="s">
        <v>27</v>
      </c>
      <c r="G880" s="155" t="s">
        <v>189</v>
      </c>
      <c r="H880" s="155" t="s">
        <v>12857</v>
      </c>
      <c r="I880" s="166" t="s">
        <v>7977</v>
      </c>
      <c r="J880" s="160" t="s">
        <v>2389</v>
      </c>
      <c r="K880" s="159"/>
      <c r="L880" s="160"/>
      <c r="M880" s="159"/>
      <c r="N880" s="158" t="s">
        <v>1603</v>
      </c>
      <c r="O880" s="158" t="s">
        <v>366</v>
      </c>
      <c r="P880" s="158" t="s">
        <v>2390</v>
      </c>
      <c r="Q880" s="162" t="s">
        <v>11750</v>
      </c>
      <c r="R880" s="162" t="s">
        <v>14035</v>
      </c>
      <c r="S880" s="163" t="s">
        <v>14034</v>
      </c>
      <c r="T880" s="167" t="s">
        <v>651</v>
      </c>
      <c r="U880" s="149"/>
      <c r="V880" s="149"/>
      <c r="W880" s="164" t="str">
        <f>VLOOKUP(TRIM(X880),X10:Y88,2,FALSE)</f>
        <v>Puneet</v>
      </c>
      <c r="X880" s="11" t="str">
        <f t="shared" si="31"/>
        <v>6.9</v>
      </c>
      <c r="AA880" s="1">
        <f t="shared" si="30"/>
        <v>27</v>
      </c>
    </row>
    <row r="881" spans="1:27" ht="35.25" customHeight="1">
      <c r="A881" s="150" t="s">
        <v>185</v>
      </c>
      <c r="B881" s="165" t="s">
        <v>70</v>
      </c>
      <c r="C881" s="153" t="s">
        <v>186</v>
      </c>
      <c r="D881" s="153" t="s">
        <v>162</v>
      </c>
      <c r="E881" s="154" t="s">
        <v>10943</v>
      </c>
      <c r="F881" s="155" t="s">
        <v>27</v>
      </c>
      <c r="G881" s="155" t="s">
        <v>189</v>
      </c>
      <c r="H881" s="155" t="s">
        <v>12858</v>
      </c>
      <c r="I881" s="166" t="s">
        <v>7977</v>
      </c>
      <c r="J881" s="160" t="s">
        <v>2389</v>
      </c>
      <c r="K881" s="159"/>
      <c r="L881" s="160"/>
      <c r="M881" s="159"/>
      <c r="N881" s="158" t="s">
        <v>1603</v>
      </c>
      <c r="O881" s="158" t="s">
        <v>366</v>
      </c>
      <c r="P881" s="158" t="s">
        <v>2390</v>
      </c>
      <c r="Q881" s="162" t="s">
        <v>11751</v>
      </c>
      <c r="R881" s="162" t="s">
        <v>14374</v>
      </c>
      <c r="S881" s="163" t="s">
        <v>193</v>
      </c>
      <c r="T881" s="148" t="s">
        <v>651</v>
      </c>
      <c r="U881" s="149"/>
      <c r="V881" s="149" t="s">
        <v>995</v>
      </c>
      <c r="W881" s="164" t="str">
        <f>VLOOKUP(TRIM(X881),X10:Y88,2,FALSE)</f>
        <v>Puneet</v>
      </c>
      <c r="X881" s="11" t="str">
        <f t="shared" si="31"/>
        <v>6.9</v>
      </c>
      <c r="AA881" s="1">
        <f t="shared" si="30"/>
        <v>27</v>
      </c>
    </row>
    <row r="882" spans="1:27" ht="35.25" customHeight="1">
      <c r="A882" s="150" t="s">
        <v>185</v>
      </c>
      <c r="B882" s="165" t="s">
        <v>70</v>
      </c>
      <c r="C882" s="153" t="s">
        <v>186</v>
      </c>
      <c r="D882" s="153" t="s">
        <v>162</v>
      </c>
      <c r="E882" s="154" t="s">
        <v>10944</v>
      </c>
      <c r="F882" s="155" t="s">
        <v>27</v>
      </c>
      <c r="G882" s="155" t="s">
        <v>189</v>
      </c>
      <c r="H882" s="155" t="s">
        <v>12549</v>
      </c>
      <c r="I882" s="166" t="s">
        <v>859</v>
      </c>
      <c r="J882" s="160" t="s">
        <v>2389</v>
      </c>
      <c r="K882" s="159"/>
      <c r="L882" s="160"/>
      <c r="M882" s="159"/>
      <c r="N882" s="158" t="s">
        <v>1603</v>
      </c>
      <c r="O882" s="158" t="s">
        <v>366</v>
      </c>
      <c r="P882" s="158" t="s">
        <v>2390</v>
      </c>
      <c r="Q882" s="162" t="s">
        <v>12356</v>
      </c>
      <c r="R882" s="162" t="s">
        <v>14375</v>
      </c>
      <c r="S882" s="163" t="s">
        <v>193</v>
      </c>
      <c r="T882" s="167" t="s">
        <v>893</v>
      </c>
      <c r="U882" s="149"/>
      <c r="V882" s="149" t="s">
        <v>995</v>
      </c>
      <c r="W882" s="164" t="str">
        <f>VLOOKUP(TRIM(X882),X10:Y88,2,FALSE)</f>
        <v>Puneet</v>
      </c>
      <c r="X882" s="11" t="str">
        <f t="shared" si="31"/>
        <v>6.9</v>
      </c>
      <c r="AA882" s="1">
        <f t="shared" si="30"/>
        <v>35</v>
      </c>
    </row>
    <row r="883" spans="1:27" ht="35.25" customHeight="1">
      <c r="A883" s="150" t="s">
        <v>185</v>
      </c>
      <c r="B883" s="165" t="s">
        <v>70</v>
      </c>
      <c r="C883" s="153" t="s">
        <v>186</v>
      </c>
      <c r="D883" s="153" t="s">
        <v>2149</v>
      </c>
      <c r="E883" s="154" t="s">
        <v>10945</v>
      </c>
      <c r="F883" s="155" t="s">
        <v>29</v>
      </c>
      <c r="G883" s="155" t="s">
        <v>189</v>
      </c>
      <c r="H883" s="155" t="s">
        <v>13703</v>
      </c>
      <c r="I883" s="166" t="s">
        <v>1580</v>
      </c>
      <c r="J883" s="160" t="s">
        <v>608</v>
      </c>
      <c r="K883" s="159">
        <v>311</v>
      </c>
      <c r="L883" s="160" t="s">
        <v>76</v>
      </c>
      <c r="M883" s="159" t="s">
        <v>669</v>
      </c>
      <c r="N883" s="158" t="s">
        <v>7079</v>
      </c>
      <c r="O883" s="158" t="s">
        <v>366</v>
      </c>
      <c r="P883" s="158" t="s">
        <v>7074</v>
      </c>
      <c r="Q883" s="162" t="s">
        <v>12456</v>
      </c>
      <c r="R883" s="162" t="s">
        <v>14376</v>
      </c>
      <c r="S883" s="163" t="s">
        <v>193</v>
      </c>
      <c r="T883" s="148" t="s">
        <v>868</v>
      </c>
      <c r="U883" s="149"/>
      <c r="V883" s="149" t="s">
        <v>995</v>
      </c>
      <c r="W883" s="164" t="str">
        <f>VLOOKUP(TRIM(X883),X10:Y88,2,FALSE)</f>
        <v>Puneet</v>
      </c>
      <c r="X883" s="11" t="str">
        <f t="shared" si="31"/>
        <v>6.11</v>
      </c>
      <c r="AA883" s="1">
        <f t="shared" si="30"/>
        <v>16</v>
      </c>
    </row>
    <row r="884" spans="1:27" ht="35.25" customHeight="1">
      <c r="A884" s="150" t="s">
        <v>185</v>
      </c>
      <c r="B884" s="165" t="s">
        <v>70</v>
      </c>
      <c r="C884" s="153" t="s">
        <v>186</v>
      </c>
      <c r="D884" s="153" t="s">
        <v>2149</v>
      </c>
      <c r="E884" s="154" t="s">
        <v>10946</v>
      </c>
      <c r="F884" s="155" t="s">
        <v>30</v>
      </c>
      <c r="G884" s="155" t="s">
        <v>189</v>
      </c>
      <c r="H884" s="155" t="s">
        <v>13711</v>
      </c>
      <c r="I884" s="166" t="s">
        <v>1580</v>
      </c>
      <c r="J884" s="160" t="s">
        <v>608</v>
      </c>
      <c r="K884" s="159">
        <v>313</v>
      </c>
      <c r="L884" s="160" t="s">
        <v>76</v>
      </c>
      <c r="M884" s="159" t="s">
        <v>669</v>
      </c>
      <c r="N884" s="158" t="s">
        <v>7079</v>
      </c>
      <c r="O884" s="158" t="s">
        <v>366</v>
      </c>
      <c r="P884" s="158" t="s">
        <v>7074</v>
      </c>
      <c r="Q884" s="162" t="s">
        <v>12460</v>
      </c>
      <c r="R884" s="162" t="s">
        <v>14214</v>
      </c>
      <c r="S884" s="163" t="s">
        <v>14213</v>
      </c>
      <c r="T884" s="167" t="s">
        <v>868</v>
      </c>
      <c r="U884" s="149"/>
      <c r="V884" s="149"/>
      <c r="W884" s="164" t="str">
        <f>VLOOKUP(TRIM(X884),X10:Y88,2,FALSE)</f>
        <v>Puneet</v>
      </c>
      <c r="X884" s="11" t="str">
        <f t="shared" si="31"/>
        <v>6.11</v>
      </c>
      <c r="AA884" s="1">
        <f t="shared" si="30"/>
        <v>16</v>
      </c>
    </row>
    <row r="885" spans="1:27" ht="35.25" customHeight="1">
      <c r="A885" s="150" t="s">
        <v>185</v>
      </c>
      <c r="B885" s="165" t="s">
        <v>70</v>
      </c>
      <c r="C885" s="153" t="s">
        <v>186</v>
      </c>
      <c r="D885" s="153" t="s">
        <v>2149</v>
      </c>
      <c r="E885" s="154" t="s">
        <v>10947</v>
      </c>
      <c r="F885" s="155" t="s">
        <v>26</v>
      </c>
      <c r="G885" s="155" t="s">
        <v>189</v>
      </c>
      <c r="H885" s="155" t="s">
        <v>13719</v>
      </c>
      <c r="I885" s="166" t="s">
        <v>1638</v>
      </c>
      <c r="J885" s="160"/>
      <c r="K885" s="159"/>
      <c r="L885" s="160"/>
      <c r="M885" s="159"/>
      <c r="N885" s="158"/>
      <c r="O885" s="158" t="s">
        <v>366</v>
      </c>
      <c r="P885" s="158" t="s">
        <v>7074</v>
      </c>
      <c r="Q885" s="162" t="s">
        <v>1989</v>
      </c>
      <c r="R885" s="162" t="s">
        <v>14377</v>
      </c>
      <c r="S885" s="163" t="s">
        <v>193</v>
      </c>
      <c r="T885" s="148" t="s">
        <v>13716</v>
      </c>
      <c r="U885" s="149"/>
      <c r="V885" s="149" t="s">
        <v>995</v>
      </c>
      <c r="W885" s="164" t="str">
        <f>VLOOKUP(TRIM(X885),X10:Y88,2,FALSE)</f>
        <v>Puneet</v>
      </c>
      <c r="X885" s="11" t="str">
        <f t="shared" si="31"/>
        <v>6.11</v>
      </c>
      <c r="AA885" s="1">
        <f t="shared" si="30"/>
        <v>6</v>
      </c>
    </row>
    <row r="886" spans="1:27" ht="35.25" customHeight="1">
      <c r="A886" s="150" t="s">
        <v>185</v>
      </c>
      <c r="B886" s="165" t="s">
        <v>70</v>
      </c>
      <c r="C886" s="153" t="s">
        <v>186</v>
      </c>
      <c r="D886" s="153" t="s">
        <v>2149</v>
      </c>
      <c r="E886" s="154" t="s">
        <v>10948</v>
      </c>
      <c r="F886" s="155" t="s">
        <v>30</v>
      </c>
      <c r="G886" s="155" t="s">
        <v>189</v>
      </c>
      <c r="H886" s="155" t="s">
        <v>13706</v>
      </c>
      <c r="I886" s="166" t="s">
        <v>765</v>
      </c>
      <c r="J886" s="160" t="s">
        <v>608</v>
      </c>
      <c r="K886" s="159">
        <v>323</v>
      </c>
      <c r="L886" s="160" t="s">
        <v>76</v>
      </c>
      <c r="M886" s="159" t="s">
        <v>485</v>
      </c>
      <c r="N886" s="158" t="s">
        <v>7079</v>
      </c>
      <c r="O886" s="158" t="s">
        <v>366</v>
      </c>
      <c r="P886" s="158" t="s">
        <v>7074</v>
      </c>
      <c r="Q886" s="162" t="s">
        <v>12500</v>
      </c>
      <c r="R886" s="162" t="s">
        <v>14212</v>
      </c>
      <c r="S886" s="163" t="s">
        <v>253</v>
      </c>
      <c r="T886" s="167" t="s">
        <v>1790</v>
      </c>
      <c r="U886" s="149"/>
      <c r="V886" s="149"/>
      <c r="W886" s="164" t="str">
        <f>VLOOKUP(TRIM(X886),X10:Y88,2,FALSE)</f>
        <v>Puneet</v>
      </c>
      <c r="X886" s="11" t="str">
        <f t="shared" si="31"/>
        <v>6.11</v>
      </c>
      <c r="AA886" s="1">
        <f t="shared" si="30"/>
        <v>8</v>
      </c>
    </row>
    <row r="887" spans="1:27" ht="35.25" customHeight="1">
      <c r="A887" s="150" t="s">
        <v>185</v>
      </c>
      <c r="B887" s="165" t="s">
        <v>70</v>
      </c>
      <c r="C887" s="153" t="s">
        <v>186</v>
      </c>
      <c r="D887" s="153" t="s">
        <v>11409</v>
      </c>
      <c r="E887" s="154" t="s">
        <v>10949</v>
      </c>
      <c r="F887" s="155" t="s">
        <v>27</v>
      </c>
      <c r="G887" s="155" t="s">
        <v>189</v>
      </c>
      <c r="H887" s="155" t="s">
        <v>12833</v>
      </c>
      <c r="I887" s="166" t="s">
        <v>947</v>
      </c>
      <c r="J887" s="160" t="s">
        <v>422</v>
      </c>
      <c r="K887" s="159"/>
      <c r="L887" s="160"/>
      <c r="M887" s="159"/>
      <c r="N887" s="158" t="s">
        <v>3708</v>
      </c>
      <c r="O887" s="158" t="s">
        <v>366</v>
      </c>
      <c r="P887" s="158" t="s">
        <v>442</v>
      </c>
      <c r="Q887" s="162" t="s">
        <v>11793</v>
      </c>
      <c r="R887" s="162" t="s">
        <v>14378</v>
      </c>
      <c r="S887" s="163" t="s">
        <v>193</v>
      </c>
      <c r="T887" s="148" t="s">
        <v>1243</v>
      </c>
      <c r="U887" s="149"/>
      <c r="V887" s="149" t="s">
        <v>995</v>
      </c>
      <c r="W887" s="164" t="str">
        <f>VLOOKUP(TRIM(X887),X10:Y88,2,FALSE)</f>
        <v>Puneet</v>
      </c>
      <c r="X887" s="11" t="str">
        <f t="shared" si="31"/>
        <v>6.5.7.1</v>
      </c>
      <c r="AA887" s="1">
        <f t="shared" si="30"/>
        <v>7</v>
      </c>
    </row>
    <row r="888" spans="1:27" ht="35.25" customHeight="1">
      <c r="A888" s="150" t="s">
        <v>185</v>
      </c>
      <c r="B888" s="165" t="s">
        <v>70</v>
      </c>
      <c r="C888" s="153" t="s">
        <v>186</v>
      </c>
      <c r="D888" s="153" t="s">
        <v>11409</v>
      </c>
      <c r="E888" s="154" t="s">
        <v>10950</v>
      </c>
      <c r="F888" s="155" t="s">
        <v>27</v>
      </c>
      <c r="G888" s="155" t="s">
        <v>189</v>
      </c>
      <c r="H888" s="155" t="s">
        <v>12658</v>
      </c>
      <c r="I888" s="166" t="s">
        <v>14523</v>
      </c>
      <c r="J888" s="160" t="s">
        <v>422</v>
      </c>
      <c r="K888" s="159"/>
      <c r="L888" s="160"/>
      <c r="M888" s="159"/>
      <c r="N888" s="158" t="s">
        <v>3708</v>
      </c>
      <c r="O888" s="158" t="s">
        <v>366</v>
      </c>
      <c r="P888" s="158" t="s">
        <v>442</v>
      </c>
      <c r="Q888" s="162" t="s">
        <v>8002</v>
      </c>
      <c r="R888" s="162" t="s">
        <v>14379</v>
      </c>
      <c r="S888" s="163" t="s">
        <v>193</v>
      </c>
      <c r="T888" s="167" t="s">
        <v>461</v>
      </c>
      <c r="U888" s="149"/>
      <c r="V888" s="149" t="s">
        <v>995</v>
      </c>
      <c r="W888" s="164" t="str">
        <f>VLOOKUP(TRIM(X888),X10:Y88,2,FALSE)</f>
        <v>Puneet</v>
      </c>
      <c r="X888" s="11" t="str">
        <f t="shared" si="31"/>
        <v>6.5.7.1</v>
      </c>
      <c r="AA888" s="1">
        <f t="shared" si="30"/>
        <v>51</v>
      </c>
    </row>
    <row r="889" spans="1:27" ht="35.25" customHeight="1">
      <c r="A889" s="150" t="s">
        <v>185</v>
      </c>
      <c r="B889" s="165" t="s">
        <v>70</v>
      </c>
      <c r="C889" s="153" t="s">
        <v>186</v>
      </c>
      <c r="D889" s="153" t="s">
        <v>11409</v>
      </c>
      <c r="E889" s="154" t="s">
        <v>10951</v>
      </c>
      <c r="F889" s="155" t="s">
        <v>27</v>
      </c>
      <c r="G889" s="155" t="s">
        <v>189</v>
      </c>
      <c r="H889" s="155" t="s">
        <v>12755</v>
      </c>
      <c r="I889" s="166" t="s">
        <v>859</v>
      </c>
      <c r="J889" s="160" t="s">
        <v>422</v>
      </c>
      <c r="K889" s="159"/>
      <c r="L889" s="160"/>
      <c r="M889" s="159"/>
      <c r="N889" s="158" t="s">
        <v>3708</v>
      </c>
      <c r="O889" s="158" t="s">
        <v>366</v>
      </c>
      <c r="P889" s="158" t="s">
        <v>442</v>
      </c>
      <c r="Q889" s="162" t="s">
        <v>11984</v>
      </c>
      <c r="R889" s="162" t="s">
        <v>14060</v>
      </c>
      <c r="S889" s="163" t="s">
        <v>14059</v>
      </c>
      <c r="T889" s="148" t="s">
        <v>1530</v>
      </c>
      <c r="U889" s="149"/>
      <c r="V889" s="149"/>
      <c r="W889" s="164" t="str">
        <f>VLOOKUP(TRIM(X889),X10:Y88,2,FALSE)</f>
        <v>Puneet</v>
      </c>
      <c r="X889" s="11" t="str">
        <f t="shared" si="31"/>
        <v>6.5.7.1</v>
      </c>
      <c r="AA889" s="1">
        <f t="shared" si="30"/>
        <v>35</v>
      </c>
    </row>
    <row r="890" spans="1:27" ht="35.25" customHeight="1">
      <c r="A890" s="150" t="s">
        <v>185</v>
      </c>
      <c r="B890" s="165" t="s">
        <v>70</v>
      </c>
      <c r="C890" s="153" t="s">
        <v>186</v>
      </c>
      <c r="D890" s="153" t="s">
        <v>11409</v>
      </c>
      <c r="E890" s="154" t="s">
        <v>10952</v>
      </c>
      <c r="F890" s="155" t="s">
        <v>27</v>
      </c>
      <c r="G890" s="155" t="s">
        <v>189</v>
      </c>
      <c r="H890" s="155" t="s">
        <v>12756</v>
      </c>
      <c r="I890" s="166" t="s">
        <v>859</v>
      </c>
      <c r="J890" s="160" t="s">
        <v>455</v>
      </c>
      <c r="K890" s="159"/>
      <c r="L890" s="160"/>
      <c r="M890" s="159"/>
      <c r="N890" s="158" t="s">
        <v>1603</v>
      </c>
      <c r="O890" s="158" t="s">
        <v>366</v>
      </c>
      <c r="P890" s="158" t="s">
        <v>442</v>
      </c>
      <c r="Q890" s="162" t="s">
        <v>11985</v>
      </c>
      <c r="R890" s="162" t="s">
        <v>14062</v>
      </c>
      <c r="S890" s="163" t="s">
        <v>14061</v>
      </c>
      <c r="T890" s="167" t="s">
        <v>1530</v>
      </c>
      <c r="U890" s="149"/>
      <c r="V890" s="149"/>
      <c r="W890" s="164" t="str">
        <f>VLOOKUP(TRIM(X890),X10:Y88,2,FALSE)</f>
        <v>Puneet</v>
      </c>
      <c r="X890" s="11" t="str">
        <f t="shared" si="31"/>
        <v>6.5.7.1</v>
      </c>
      <c r="AA890" s="1">
        <f t="shared" si="30"/>
        <v>35</v>
      </c>
    </row>
    <row r="891" spans="1:27" ht="35.25" customHeight="1">
      <c r="A891" s="150" t="s">
        <v>185</v>
      </c>
      <c r="B891" s="165" t="s">
        <v>70</v>
      </c>
      <c r="C891" s="153" t="s">
        <v>186</v>
      </c>
      <c r="D891" s="153" t="s">
        <v>11410</v>
      </c>
      <c r="E891" s="154" t="s">
        <v>10953</v>
      </c>
      <c r="F891" s="155" t="s">
        <v>27</v>
      </c>
      <c r="G891" s="155" t="s">
        <v>189</v>
      </c>
      <c r="H891" s="155" t="s">
        <v>12712</v>
      </c>
      <c r="I891" s="166" t="s">
        <v>475</v>
      </c>
      <c r="J891" s="160" t="s">
        <v>455</v>
      </c>
      <c r="K891" s="159"/>
      <c r="L891" s="160"/>
      <c r="M891" s="159"/>
      <c r="N891" s="158" t="s">
        <v>1603</v>
      </c>
      <c r="O891" s="158" t="s">
        <v>366</v>
      </c>
      <c r="P891" s="158" t="s">
        <v>442</v>
      </c>
      <c r="Q891" s="162" t="s">
        <v>12080</v>
      </c>
      <c r="R891" s="162" t="s">
        <v>14233</v>
      </c>
      <c r="S891" s="163" t="s">
        <v>14234</v>
      </c>
      <c r="T891" s="148" t="s">
        <v>472</v>
      </c>
      <c r="U891" s="149"/>
      <c r="V891" s="149"/>
      <c r="W891" s="164" t="str">
        <f>VLOOKUP(TRIM(X891),X10:Y88,2,FALSE)</f>
        <v>Puneet</v>
      </c>
      <c r="X891" s="11" t="str">
        <f t="shared" si="31"/>
        <v>6.5.7.2</v>
      </c>
      <c r="AA891" s="1">
        <f t="shared" si="30"/>
        <v>17</v>
      </c>
    </row>
    <row r="892" spans="1:27" ht="35.25" customHeight="1">
      <c r="A892" s="150" t="s">
        <v>185</v>
      </c>
      <c r="B892" s="165" t="s">
        <v>70</v>
      </c>
      <c r="C892" s="153" t="s">
        <v>186</v>
      </c>
      <c r="D892" s="153" t="s">
        <v>11411</v>
      </c>
      <c r="E892" s="154" t="s">
        <v>10954</v>
      </c>
      <c r="F892" s="155" t="s">
        <v>27</v>
      </c>
      <c r="G892" s="155" t="s">
        <v>189</v>
      </c>
      <c r="H892" s="155" t="s">
        <v>12783</v>
      </c>
      <c r="I892" s="166" t="s">
        <v>13904</v>
      </c>
      <c r="J892" s="160" t="s">
        <v>455</v>
      </c>
      <c r="K892" s="159"/>
      <c r="L892" s="160"/>
      <c r="M892" s="159"/>
      <c r="N892" s="158" t="s">
        <v>1603</v>
      </c>
      <c r="O892" s="158" t="s">
        <v>366</v>
      </c>
      <c r="P892" s="158" t="s">
        <v>442</v>
      </c>
      <c r="Q892" s="162" t="s">
        <v>11963</v>
      </c>
      <c r="R892" s="162" t="s">
        <v>14380</v>
      </c>
      <c r="S892" s="163" t="s">
        <v>193</v>
      </c>
      <c r="T892" s="167" t="s">
        <v>11958</v>
      </c>
      <c r="U892" s="149"/>
      <c r="V892" s="149" t="s">
        <v>995</v>
      </c>
      <c r="W892" s="164" t="str">
        <f>VLOOKUP(TRIM(X892),X10:Y88,2,FALSE)</f>
        <v>Puneet</v>
      </c>
      <c r="X892" s="11" t="str">
        <f t="shared" si="31"/>
        <v>6.5.7.3</v>
      </c>
      <c r="AA892" s="1">
        <f t="shared" si="30"/>
        <v>37</v>
      </c>
    </row>
    <row r="893" spans="1:27" ht="35.25" customHeight="1">
      <c r="A893" s="150" t="s">
        <v>185</v>
      </c>
      <c r="B893" s="165" t="s">
        <v>70</v>
      </c>
      <c r="C893" s="153" t="s">
        <v>186</v>
      </c>
      <c r="D893" s="153" t="s">
        <v>11411</v>
      </c>
      <c r="E893" s="154" t="s">
        <v>10955</v>
      </c>
      <c r="F893" s="155" t="s">
        <v>27</v>
      </c>
      <c r="G893" s="155" t="s">
        <v>189</v>
      </c>
      <c r="H893" s="155" t="s">
        <v>12566</v>
      </c>
      <c r="I893" s="166" t="s">
        <v>14110</v>
      </c>
      <c r="J893" s="160" t="s">
        <v>455</v>
      </c>
      <c r="K893" s="159"/>
      <c r="L893" s="160"/>
      <c r="M893" s="159"/>
      <c r="N893" s="158" t="s">
        <v>1603</v>
      </c>
      <c r="O893" s="158" t="s">
        <v>366</v>
      </c>
      <c r="P893" s="158" t="s">
        <v>442</v>
      </c>
      <c r="Q893" s="162" t="s">
        <v>12304</v>
      </c>
      <c r="R893" s="162" t="s">
        <v>14381</v>
      </c>
      <c r="S893" s="163" t="s">
        <v>193</v>
      </c>
      <c r="T893" s="148" t="s">
        <v>12134</v>
      </c>
      <c r="U893" s="149"/>
      <c r="V893" s="149" t="s">
        <v>995</v>
      </c>
      <c r="W893" s="164" t="str">
        <f>VLOOKUP(TRIM(X893),X10:Y88,2,FALSE)</f>
        <v>Puneet</v>
      </c>
      <c r="X893" s="11" t="str">
        <f t="shared" si="31"/>
        <v>6.5.7.3</v>
      </c>
      <c r="AA893" s="1">
        <f t="shared" si="30"/>
        <v>9</v>
      </c>
    </row>
    <row r="894" spans="1:27" ht="35.25" customHeight="1">
      <c r="A894" s="150" t="s">
        <v>185</v>
      </c>
      <c r="B894" s="165" t="s">
        <v>70</v>
      </c>
      <c r="C894" s="153" t="s">
        <v>186</v>
      </c>
      <c r="D894" s="153" t="s">
        <v>11409</v>
      </c>
      <c r="E894" s="154" t="s">
        <v>10956</v>
      </c>
      <c r="F894" s="155" t="s">
        <v>27</v>
      </c>
      <c r="G894" s="155" t="s">
        <v>189</v>
      </c>
      <c r="H894" s="155" t="s">
        <v>12681</v>
      </c>
      <c r="I894" s="166" t="s">
        <v>765</v>
      </c>
      <c r="J894" s="160" t="s">
        <v>422</v>
      </c>
      <c r="K894" s="159"/>
      <c r="L894" s="160"/>
      <c r="M894" s="159"/>
      <c r="N894" s="158" t="s">
        <v>3708</v>
      </c>
      <c r="O894" s="158" t="s">
        <v>366</v>
      </c>
      <c r="P894" s="158" t="s">
        <v>442</v>
      </c>
      <c r="Q894" s="162" t="s">
        <v>12104</v>
      </c>
      <c r="R894" s="162" t="s">
        <v>14201</v>
      </c>
      <c r="S894" s="163" t="s">
        <v>193</v>
      </c>
      <c r="T894" s="167" t="s">
        <v>767</v>
      </c>
      <c r="U894" s="149"/>
      <c r="V894" s="149"/>
      <c r="W894" s="164" t="str">
        <f>VLOOKUP(TRIM(X894),X10:Y88,2,FALSE)</f>
        <v>Puneet</v>
      </c>
      <c r="X894" s="11" t="str">
        <f t="shared" si="31"/>
        <v>6.5.7.1</v>
      </c>
      <c r="AA894" s="1">
        <f t="shared" si="30"/>
        <v>8</v>
      </c>
    </row>
    <row r="895" spans="1:27" ht="35.25" customHeight="1">
      <c r="A895" s="150" t="s">
        <v>185</v>
      </c>
      <c r="B895" s="165" t="s">
        <v>70</v>
      </c>
      <c r="C895" s="153" t="s">
        <v>186</v>
      </c>
      <c r="D895" s="153" t="s">
        <v>91</v>
      </c>
      <c r="E895" s="154" t="s">
        <v>10957</v>
      </c>
      <c r="F895" s="155" t="s">
        <v>30</v>
      </c>
      <c r="G895" s="155" t="s">
        <v>189</v>
      </c>
      <c r="H895" s="155" t="s">
        <v>13882</v>
      </c>
      <c r="I895" s="166" t="s">
        <v>12465</v>
      </c>
      <c r="J895" s="160" t="s">
        <v>644</v>
      </c>
      <c r="K895" s="159">
        <v>31</v>
      </c>
      <c r="L895" s="160" t="s">
        <v>73</v>
      </c>
      <c r="M895" s="159" t="s">
        <v>485</v>
      </c>
      <c r="N895" s="158" t="s">
        <v>486</v>
      </c>
      <c r="O895" s="158" t="s">
        <v>206</v>
      </c>
      <c r="P895" s="158" t="s">
        <v>617</v>
      </c>
      <c r="Q895" s="162" t="s">
        <v>12464</v>
      </c>
      <c r="R895" s="162" t="s">
        <v>13884</v>
      </c>
      <c r="S895" s="163" t="s">
        <v>13883</v>
      </c>
      <c r="T895" s="148" t="s">
        <v>988</v>
      </c>
      <c r="U895" s="149"/>
      <c r="V895" s="149"/>
      <c r="W895" s="164" t="str">
        <f>VLOOKUP(TRIM(X895),X10:Y88,2,FALSE)</f>
        <v>Puneet</v>
      </c>
      <c r="X895" s="11" t="str">
        <f t="shared" si="31"/>
        <v>5.1</v>
      </c>
      <c r="AA895" s="1">
        <f t="shared" si="30"/>
        <v>44</v>
      </c>
    </row>
    <row r="896" spans="1:27" ht="35.25" customHeight="1">
      <c r="A896" s="150" t="s">
        <v>185</v>
      </c>
      <c r="B896" s="165" t="s">
        <v>70</v>
      </c>
      <c r="C896" s="153" t="s">
        <v>186</v>
      </c>
      <c r="D896" s="153" t="s">
        <v>6904</v>
      </c>
      <c r="E896" s="154" t="s">
        <v>10958</v>
      </c>
      <c r="F896" s="155" t="s">
        <v>26</v>
      </c>
      <c r="G896" s="155" t="s">
        <v>189</v>
      </c>
      <c r="H896" s="155" t="s">
        <v>14499</v>
      </c>
      <c r="I896" s="166" t="s">
        <v>1638</v>
      </c>
      <c r="J896" s="160"/>
      <c r="K896" s="159"/>
      <c r="L896" s="160"/>
      <c r="M896" s="159"/>
      <c r="N896" s="158"/>
      <c r="O896" s="158" t="s">
        <v>366</v>
      </c>
      <c r="P896" s="158" t="s">
        <v>12531</v>
      </c>
      <c r="Q896" s="162" t="s">
        <v>14498</v>
      </c>
      <c r="R896" s="162" t="s">
        <v>14382</v>
      </c>
      <c r="S896" s="163" t="s">
        <v>193</v>
      </c>
      <c r="T896" s="167" t="s">
        <v>1389</v>
      </c>
      <c r="U896" s="149"/>
      <c r="V896" s="149" t="s">
        <v>995</v>
      </c>
      <c r="W896" s="164" t="str">
        <f>VLOOKUP(TRIM(X896),X10:Y88,2,FALSE)</f>
        <v>Puneet</v>
      </c>
      <c r="X896" s="11" t="str">
        <f t="shared" si="31"/>
        <v>6.14</v>
      </c>
      <c r="AA896" s="1">
        <f t="shared" si="30"/>
        <v>6</v>
      </c>
    </row>
    <row r="897" spans="1:27" ht="35.25" customHeight="1">
      <c r="A897" s="150" t="s">
        <v>185</v>
      </c>
      <c r="B897" s="165" t="s">
        <v>70</v>
      </c>
      <c r="C897" s="153" t="s">
        <v>186</v>
      </c>
      <c r="D897" s="153" t="s">
        <v>6904</v>
      </c>
      <c r="E897" s="154" t="s">
        <v>10959</v>
      </c>
      <c r="F897" s="155" t="s">
        <v>26</v>
      </c>
      <c r="G897" s="155" t="s">
        <v>189</v>
      </c>
      <c r="H897" s="155" t="s">
        <v>13915</v>
      </c>
      <c r="I897" s="166" t="s">
        <v>1638</v>
      </c>
      <c r="J897" s="160"/>
      <c r="K897" s="159"/>
      <c r="L897" s="160"/>
      <c r="M897" s="159"/>
      <c r="N897" s="158"/>
      <c r="O897" s="158" t="s">
        <v>366</v>
      </c>
      <c r="P897" s="158" t="s">
        <v>12531</v>
      </c>
      <c r="Q897" s="162" t="s">
        <v>13914</v>
      </c>
      <c r="R897" s="162" t="s">
        <v>14383</v>
      </c>
      <c r="S897" s="163" t="s">
        <v>193</v>
      </c>
      <c r="T897" s="148" t="s">
        <v>1389</v>
      </c>
      <c r="U897" s="149"/>
      <c r="V897" s="149" t="s">
        <v>995</v>
      </c>
      <c r="W897" s="164" t="str">
        <f>VLOOKUP(TRIM(X897),X10:Y88,2,FALSE)</f>
        <v>Puneet</v>
      </c>
      <c r="X897" s="11" t="str">
        <f t="shared" si="31"/>
        <v>6.14</v>
      </c>
      <c r="AA897" s="1">
        <f t="shared" si="30"/>
        <v>6</v>
      </c>
    </row>
    <row r="898" spans="1:27" ht="35.25" customHeight="1">
      <c r="A898" s="150" t="s">
        <v>185</v>
      </c>
      <c r="B898" s="165" t="s">
        <v>70</v>
      </c>
      <c r="C898" s="153" t="s">
        <v>186</v>
      </c>
      <c r="D898" s="153" t="s">
        <v>6904</v>
      </c>
      <c r="E898" s="154" t="s">
        <v>10960</v>
      </c>
      <c r="F898" s="155" t="s">
        <v>29</v>
      </c>
      <c r="G898" s="155" t="s">
        <v>189</v>
      </c>
      <c r="H898" s="155" t="s">
        <v>13924</v>
      </c>
      <c r="I898" s="166" t="s">
        <v>13925</v>
      </c>
      <c r="J898" s="160" t="s">
        <v>484</v>
      </c>
      <c r="K898" s="159">
        <v>3225</v>
      </c>
      <c r="L898" s="160" t="s">
        <v>87</v>
      </c>
      <c r="M898" s="159" t="s">
        <v>878</v>
      </c>
      <c r="N898" s="158" t="s">
        <v>6996</v>
      </c>
      <c r="O898" s="158" t="s">
        <v>366</v>
      </c>
      <c r="P898" s="158" t="s">
        <v>7365</v>
      </c>
      <c r="Q898" s="162" t="s">
        <v>8098</v>
      </c>
      <c r="R898" s="162" t="s">
        <v>14384</v>
      </c>
      <c r="S898" s="163" t="s">
        <v>193</v>
      </c>
      <c r="T898" s="167" t="s">
        <v>1389</v>
      </c>
      <c r="U898" s="149"/>
      <c r="V898" s="149" t="s">
        <v>995</v>
      </c>
      <c r="W898" s="164" t="str">
        <f>VLOOKUP(TRIM(X898),X10:Y88,2,FALSE)</f>
        <v>Puneet</v>
      </c>
      <c r="X898" s="11" t="str">
        <f t="shared" si="31"/>
        <v>6.14</v>
      </c>
      <c r="AA898" s="1">
        <f t="shared" si="30"/>
        <v>59</v>
      </c>
    </row>
    <row r="899" spans="1:27" ht="35.25" customHeight="1">
      <c r="A899" s="150" t="s">
        <v>185</v>
      </c>
      <c r="B899" s="165" t="s">
        <v>70</v>
      </c>
      <c r="C899" s="153" t="s">
        <v>186</v>
      </c>
      <c r="D899" s="153" t="s">
        <v>6904</v>
      </c>
      <c r="E899" s="154" t="s">
        <v>10961</v>
      </c>
      <c r="F899" s="155" t="s">
        <v>434</v>
      </c>
      <c r="G899" s="155" t="s">
        <v>189</v>
      </c>
      <c r="H899" s="155" t="s">
        <v>13916</v>
      </c>
      <c r="I899" s="166" t="s">
        <v>1638</v>
      </c>
      <c r="J899" s="160"/>
      <c r="K899" s="159"/>
      <c r="L899" s="160"/>
      <c r="M899" s="159"/>
      <c r="N899" s="158"/>
      <c r="O899" s="158" t="s">
        <v>366</v>
      </c>
      <c r="P899" s="158" t="s">
        <v>13919</v>
      </c>
      <c r="Q899" s="162" t="s">
        <v>13920</v>
      </c>
      <c r="R899" s="162" t="s">
        <v>14237</v>
      </c>
      <c r="S899" s="163" t="s">
        <v>14238</v>
      </c>
      <c r="T899" s="148" t="s">
        <v>767</v>
      </c>
      <c r="U899" s="149"/>
      <c r="V899" s="149"/>
      <c r="W899" s="164" t="str">
        <f>VLOOKUP(TRIM(X899),X10:Y88,2,FALSE)</f>
        <v>Puneet</v>
      </c>
      <c r="X899" s="11" t="str">
        <f t="shared" si="31"/>
        <v>6.14</v>
      </c>
      <c r="AA899" s="1">
        <f t="shared" si="30"/>
        <v>6</v>
      </c>
    </row>
    <row r="900" spans="1:27" ht="35.25" customHeight="1">
      <c r="A900" s="150" t="s">
        <v>185</v>
      </c>
      <c r="B900" s="165" t="s">
        <v>70</v>
      </c>
      <c r="C900" s="153" t="s">
        <v>186</v>
      </c>
      <c r="D900" s="153" t="s">
        <v>11415</v>
      </c>
      <c r="E900" s="154" t="s">
        <v>10962</v>
      </c>
      <c r="F900" s="155" t="s">
        <v>27</v>
      </c>
      <c r="G900" s="155" t="s">
        <v>189</v>
      </c>
      <c r="H900" s="155" t="s">
        <v>11835</v>
      </c>
      <c r="I900" s="166" t="s">
        <v>649</v>
      </c>
      <c r="J900" s="160" t="s">
        <v>422</v>
      </c>
      <c r="K900" s="159"/>
      <c r="L900" s="160"/>
      <c r="M900" s="159"/>
      <c r="N900" s="158" t="s">
        <v>3708</v>
      </c>
      <c r="O900" s="158" t="s">
        <v>366</v>
      </c>
      <c r="P900" s="158" t="s">
        <v>442</v>
      </c>
      <c r="Q900" s="162" t="s">
        <v>11836</v>
      </c>
      <c r="R900" s="162" t="s">
        <v>14385</v>
      </c>
      <c r="S900" s="163" t="s">
        <v>193</v>
      </c>
      <c r="T900" s="167" t="s">
        <v>7026</v>
      </c>
      <c r="U900" s="149"/>
      <c r="V900" s="149" t="s">
        <v>995</v>
      </c>
      <c r="W900" s="164" t="str">
        <f>VLOOKUP(TRIM(X900),X10:Y88,2,FALSE)</f>
        <v>Puneet</v>
      </c>
      <c r="X900" s="11" t="str">
        <f t="shared" si="31"/>
        <v>6.5.8.2</v>
      </c>
      <c r="AA900" s="1">
        <f t="shared" si="30"/>
        <v>21</v>
      </c>
    </row>
    <row r="901" spans="1:27" ht="35.25" customHeight="1">
      <c r="A901" s="150" t="s">
        <v>185</v>
      </c>
      <c r="B901" s="165" t="s">
        <v>70</v>
      </c>
      <c r="C901" s="153" t="s">
        <v>186</v>
      </c>
      <c r="D901" s="153" t="s">
        <v>91</v>
      </c>
      <c r="E901" s="154" t="s">
        <v>10963</v>
      </c>
      <c r="F901" s="155" t="s">
        <v>29</v>
      </c>
      <c r="G901" s="155" t="s">
        <v>189</v>
      </c>
      <c r="H901" s="155" t="s">
        <v>13885</v>
      </c>
      <c r="I901" s="166" t="s">
        <v>12465</v>
      </c>
      <c r="J901" s="160" t="s">
        <v>644</v>
      </c>
      <c r="K901" s="159">
        <v>31</v>
      </c>
      <c r="L901" s="160" t="s">
        <v>76</v>
      </c>
      <c r="M901" s="159" t="s">
        <v>485</v>
      </c>
      <c r="N901" s="158" t="s">
        <v>486</v>
      </c>
      <c r="O901" s="158" t="s">
        <v>206</v>
      </c>
      <c r="P901" s="158" t="s">
        <v>617</v>
      </c>
      <c r="Q901" s="162" t="s">
        <v>12464</v>
      </c>
      <c r="R901" s="162" t="s">
        <v>14386</v>
      </c>
      <c r="S901" s="163" t="s">
        <v>193</v>
      </c>
      <c r="T901" s="148" t="s">
        <v>988</v>
      </c>
      <c r="U901" s="149"/>
      <c r="V901" s="149" t="s">
        <v>995</v>
      </c>
      <c r="W901" s="164" t="str">
        <f>VLOOKUP(TRIM(X901),X10:Y88,2,FALSE)</f>
        <v>Puneet</v>
      </c>
      <c r="X901" s="11" t="str">
        <f t="shared" si="31"/>
        <v>5.1</v>
      </c>
      <c r="AA901" s="1">
        <f t="shared" si="30"/>
        <v>44</v>
      </c>
    </row>
    <row r="902" spans="1:27" ht="35.25" customHeight="1">
      <c r="A902" s="150" t="s">
        <v>185</v>
      </c>
      <c r="B902" s="165" t="s">
        <v>70</v>
      </c>
      <c r="C902" s="153" t="s">
        <v>186</v>
      </c>
      <c r="D902" s="153" t="s">
        <v>91</v>
      </c>
      <c r="E902" s="154" t="s">
        <v>10964</v>
      </c>
      <c r="F902" s="155" t="s">
        <v>434</v>
      </c>
      <c r="G902" s="155" t="s">
        <v>189</v>
      </c>
      <c r="H902" s="155" t="s">
        <v>13889</v>
      </c>
      <c r="I902" s="166" t="s">
        <v>1638</v>
      </c>
      <c r="J902" s="160"/>
      <c r="K902" s="159"/>
      <c r="L902" s="160"/>
      <c r="M902" s="159"/>
      <c r="N902" s="158"/>
      <c r="O902" s="158"/>
      <c r="P902" s="158"/>
      <c r="Q902" s="162" t="s">
        <v>13245</v>
      </c>
      <c r="R902" s="162" t="s">
        <v>14021</v>
      </c>
      <c r="S902" s="163" t="s">
        <v>14020</v>
      </c>
      <c r="T902" s="167" t="s">
        <v>767</v>
      </c>
      <c r="U902" s="149"/>
      <c r="V902" s="149"/>
      <c r="W902" s="164" t="str">
        <f>VLOOKUP(TRIM(X902),X10:Y88,2,FALSE)</f>
        <v>Puneet</v>
      </c>
      <c r="X902" s="11" t="str">
        <f t="shared" si="31"/>
        <v>5.1</v>
      </c>
      <c r="AA902" s="1">
        <f t="shared" si="30"/>
        <v>6</v>
      </c>
    </row>
    <row r="903" spans="1:27" ht="35.25" customHeight="1">
      <c r="A903" s="150" t="s">
        <v>185</v>
      </c>
      <c r="B903" s="165" t="s">
        <v>70</v>
      </c>
      <c r="C903" s="153" t="s">
        <v>186</v>
      </c>
      <c r="D903" s="153" t="s">
        <v>91</v>
      </c>
      <c r="E903" s="154" t="s">
        <v>10965</v>
      </c>
      <c r="F903" s="155" t="s">
        <v>30</v>
      </c>
      <c r="G903" s="155" t="s">
        <v>189</v>
      </c>
      <c r="H903" s="155" t="s">
        <v>13870</v>
      </c>
      <c r="I903" s="166" t="s">
        <v>13871</v>
      </c>
      <c r="J903" s="160" t="s">
        <v>484</v>
      </c>
      <c r="K903" s="159">
        <v>3232</v>
      </c>
      <c r="L903" s="160" t="s">
        <v>76</v>
      </c>
      <c r="M903" s="159" t="s">
        <v>485</v>
      </c>
      <c r="N903" s="158" t="s">
        <v>6996</v>
      </c>
      <c r="O903" s="158" t="s">
        <v>206</v>
      </c>
      <c r="P903" s="158" t="s">
        <v>559</v>
      </c>
      <c r="Q903" s="162" t="s">
        <v>12437</v>
      </c>
      <c r="R903" s="162" t="s">
        <v>14014</v>
      </c>
      <c r="S903" s="163" t="s">
        <v>200</v>
      </c>
      <c r="T903" s="148" t="s">
        <v>556</v>
      </c>
      <c r="U903" s="149"/>
      <c r="V903" s="149"/>
      <c r="W903" s="164" t="str">
        <f>VLOOKUP(TRIM(X903),X10:Y88,2,FALSE)</f>
        <v>Puneet</v>
      </c>
      <c r="X903" s="11" t="str">
        <f t="shared" si="31"/>
        <v>5.1</v>
      </c>
      <c r="AA903" s="1">
        <f t="shared" si="30"/>
        <v>22</v>
      </c>
    </row>
    <row r="904" spans="1:27" ht="35.25" customHeight="1">
      <c r="A904" s="150" t="s">
        <v>185</v>
      </c>
      <c r="B904" s="165" t="s">
        <v>70</v>
      </c>
      <c r="C904" s="153" t="s">
        <v>186</v>
      </c>
      <c r="D904" s="153" t="s">
        <v>91</v>
      </c>
      <c r="E904" s="154" t="s">
        <v>10966</v>
      </c>
      <c r="F904" s="155" t="s">
        <v>434</v>
      </c>
      <c r="G904" s="155" t="s">
        <v>189</v>
      </c>
      <c r="H904" s="155" t="s">
        <v>12507</v>
      </c>
      <c r="I904" s="166" t="s">
        <v>563</v>
      </c>
      <c r="J904" s="160"/>
      <c r="K904" s="159"/>
      <c r="L904" s="160"/>
      <c r="M904" s="159"/>
      <c r="N904" s="158"/>
      <c r="O904" s="158"/>
      <c r="P904" s="158"/>
      <c r="Q904" s="162" t="s">
        <v>12508</v>
      </c>
      <c r="R904" s="162" t="s">
        <v>14015</v>
      </c>
      <c r="S904" s="163" t="s">
        <v>200</v>
      </c>
      <c r="T904" s="167" t="s">
        <v>556</v>
      </c>
      <c r="U904" s="149"/>
      <c r="V904" s="149"/>
      <c r="W904" s="164" t="str">
        <f>VLOOKUP(TRIM(X904),X10:Y88,2,FALSE)</f>
        <v>Puneet</v>
      </c>
      <c r="X904" s="11" t="str">
        <f t="shared" si="31"/>
        <v>5.1</v>
      </c>
      <c r="AA904" s="1">
        <f t="shared" si="30"/>
        <v>6</v>
      </c>
    </row>
    <row r="905" spans="1:27" ht="35.25" customHeight="1">
      <c r="A905" s="150" t="s">
        <v>185</v>
      </c>
      <c r="B905" s="165" t="s">
        <v>70</v>
      </c>
      <c r="C905" s="153" t="s">
        <v>186</v>
      </c>
      <c r="D905" s="153" t="s">
        <v>91</v>
      </c>
      <c r="E905" s="154" t="s">
        <v>10967</v>
      </c>
      <c r="F905" s="155" t="s">
        <v>29</v>
      </c>
      <c r="G905" s="155" t="s">
        <v>189</v>
      </c>
      <c r="H905" s="155" t="s">
        <v>13876</v>
      </c>
      <c r="I905" s="166" t="s">
        <v>859</v>
      </c>
      <c r="J905" s="160" t="s">
        <v>484</v>
      </c>
      <c r="K905" s="159">
        <v>3182</v>
      </c>
      <c r="L905" s="160" t="s">
        <v>83</v>
      </c>
      <c r="M905" s="159" t="s">
        <v>669</v>
      </c>
      <c r="N905" s="158" t="s">
        <v>7167</v>
      </c>
      <c r="O905" s="158" t="s">
        <v>229</v>
      </c>
      <c r="P905" s="158" t="s">
        <v>683</v>
      </c>
      <c r="Q905" s="162" t="s">
        <v>12484</v>
      </c>
      <c r="R905" s="162" t="s">
        <v>14387</v>
      </c>
      <c r="S905" s="163" t="s">
        <v>193</v>
      </c>
      <c r="T905" s="148" t="s">
        <v>1530</v>
      </c>
      <c r="U905" s="149"/>
      <c r="V905" s="149" t="s">
        <v>995</v>
      </c>
      <c r="W905" s="164" t="str">
        <f>VLOOKUP(TRIM(X905),X10:Y88,2,FALSE)</f>
        <v>Puneet</v>
      </c>
      <c r="X905" s="11" t="str">
        <f t="shared" si="31"/>
        <v>5.1</v>
      </c>
      <c r="AA905" s="1">
        <f t="shared" si="30"/>
        <v>35</v>
      </c>
    </row>
    <row r="906" spans="1:27" ht="35.25" customHeight="1">
      <c r="A906" s="150" t="s">
        <v>185</v>
      </c>
      <c r="B906" s="165" t="s">
        <v>70</v>
      </c>
      <c r="C906" s="153" t="s">
        <v>186</v>
      </c>
      <c r="D906" s="153" t="s">
        <v>91</v>
      </c>
      <c r="E906" s="154" t="s">
        <v>10968</v>
      </c>
      <c r="F906" s="155" t="s">
        <v>29</v>
      </c>
      <c r="G906" s="155" t="s">
        <v>189</v>
      </c>
      <c r="H906" s="155" t="s">
        <v>13879</v>
      </c>
      <c r="I906" s="166" t="s">
        <v>859</v>
      </c>
      <c r="J906" s="160" t="s">
        <v>484</v>
      </c>
      <c r="K906" s="159">
        <v>3248</v>
      </c>
      <c r="L906" s="160" t="s">
        <v>76</v>
      </c>
      <c r="M906" s="159" t="s">
        <v>687</v>
      </c>
      <c r="N906" s="158" t="s">
        <v>6996</v>
      </c>
      <c r="O906" s="158" t="s">
        <v>206</v>
      </c>
      <c r="P906" s="158" t="s">
        <v>683</v>
      </c>
      <c r="Q906" s="162" t="s">
        <v>12483</v>
      </c>
      <c r="R906" s="162" t="s">
        <v>14388</v>
      </c>
      <c r="S906" s="163" t="s">
        <v>193</v>
      </c>
      <c r="T906" s="167" t="s">
        <v>1530</v>
      </c>
      <c r="U906" s="149"/>
      <c r="V906" s="149" t="s">
        <v>995</v>
      </c>
      <c r="W906" s="164" t="str">
        <f>VLOOKUP(TRIM(X906),X10:Y88,2,FALSE)</f>
        <v>Puneet</v>
      </c>
      <c r="X906" s="11" t="str">
        <f t="shared" si="31"/>
        <v>5.1</v>
      </c>
      <c r="AA906" s="1">
        <f t="shared" si="30"/>
        <v>35</v>
      </c>
    </row>
    <row r="907" spans="1:27" ht="35.25" customHeight="1">
      <c r="A907" s="150" t="s">
        <v>185</v>
      </c>
      <c r="B907" s="165" t="s">
        <v>70</v>
      </c>
      <c r="C907" s="153" t="s">
        <v>186</v>
      </c>
      <c r="D907" s="153" t="s">
        <v>162</v>
      </c>
      <c r="E907" s="154" t="s">
        <v>10969</v>
      </c>
      <c r="F907" s="155" t="s">
        <v>27</v>
      </c>
      <c r="G907" s="155" t="s">
        <v>189</v>
      </c>
      <c r="H907" s="155" t="s">
        <v>12814</v>
      </c>
      <c r="I907" s="166" t="s">
        <v>475</v>
      </c>
      <c r="J907" s="160" t="s">
        <v>2389</v>
      </c>
      <c r="K907" s="159"/>
      <c r="L907" s="160"/>
      <c r="M907" s="159"/>
      <c r="N907" s="158" t="s">
        <v>1603</v>
      </c>
      <c r="O907" s="158" t="s">
        <v>366</v>
      </c>
      <c r="P907" s="158" t="s">
        <v>2390</v>
      </c>
      <c r="Q907" s="162" t="s">
        <v>11899</v>
      </c>
      <c r="R907" s="162" t="s">
        <v>14211</v>
      </c>
      <c r="S907" s="163" t="s">
        <v>193</v>
      </c>
      <c r="T907" s="148" t="s">
        <v>626</v>
      </c>
      <c r="U907" s="149"/>
      <c r="V907" s="149"/>
      <c r="W907" s="164" t="str">
        <f>VLOOKUP(TRIM(X907),X10:Y88,2,FALSE)</f>
        <v>Puneet</v>
      </c>
      <c r="X907" s="11" t="str">
        <f t="shared" si="31"/>
        <v>6.9</v>
      </c>
      <c r="AA907" s="1">
        <f t="shared" si="30"/>
        <v>17</v>
      </c>
    </row>
    <row r="908" spans="1:27" ht="35.25" customHeight="1">
      <c r="A908" s="150" t="s">
        <v>185</v>
      </c>
      <c r="B908" s="165" t="s">
        <v>70</v>
      </c>
      <c r="C908" s="153" t="s">
        <v>186</v>
      </c>
      <c r="D908" s="153" t="s">
        <v>162</v>
      </c>
      <c r="E908" s="154" t="s">
        <v>10970</v>
      </c>
      <c r="F908" s="155" t="s">
        <v>27</v>
      </c>
      <c r="G908" s="155" t="s">
        <v>189</v>
      </c>
      <c r="H908" s="155" t="s">
        <v>12857</v>
      </c>
      <c r="I908" s="166" t="s">
        <v>7977</v>
      </c>
      <c r="J908" s="160" t="s">
        <v>2389</v>
      </c>
      <c r="K908" s="159"/>
      <c r="L908" s="160"/>
      <c r="M908" s="159"/>
      <c r="N908" s="158" t="s">
        <v>1603</v>
      </c>
      <c r="O908" s="158" t="s">
        <v>366</v>
      </c>
      <c r="P908" s="158" t="s">
        <v>2390</v>
      </c>
      <c r="Q908" s="162" t="s">
        <v>11750</v>
      </c>
      <c r="R908" s="162" t="s">
        <v>14389</v>
      </c>
      <c r="S908" s="163" t="s">
        <v>193</v>
      </c>
      <c r="T908" s="167" t="s">
        <v>651</v>
      </c>
      <c r="U908" s="149"/>
      <c r="V908" s="149" t="s">
        <v>995</v>
      </c>
      <c r="W908" s="164" t="str">
        <f>VLOOKUP(TRIM(X908),X10:Y88,2,FALSE)</f>
        <v>Puneet</v>
      </c>
      <c r="X908" s="11" t="str">
        <f t="shared" si="31"/>
        <v>6.9</v>
      </c>
      <c r="AA908" s="1">
        <f t="shared" si="30"/>
        <v>27</v>
      </c>
    </row>
    <row r="909" spans="1:27" ht="35.25" customHeight="1">
      <c r="A909" s="150" t="s">
        <v>185</v>
      </c>
      <c r="B909" s="165" t="s">
        <v>70</v>
      </c>
      <c r="C909" s="153" t="s">
        <v>186</v>
      </c>
      <c r="D909" s="153" t="s">
        <v>162</v>
      </c>
      <c r="E909" s="154" t="s">
        <v>10971</v>
      </c>
      <c r="F909" s="155" t="s">
        <v>27</v>
      </c>
      <c r="G909" s="155" t="s">
        <v>189</v>
      </c>
      <c r="H909" s="155" t="s">
        <v>12815</v>
      </c>
      <c r="I909" s="166" t="s">
        <v>475</v>
      </c>
      <c r="J909" s="160" t="s">
        <v>2389</v>
      </c>
      <c r="K909" s="159"/>
      <c r="L909" s="160"/>
      <c r="M909" s="159"/>
      <c r="N909" s="158" t="s">
        <v>1603</v>
      </c>
      <c r="O909" s="158" t="s">
        <v>366</v>
      </c>
      <c r="P909" s="158" t="s">
        <v>2390</v>
      </c>
      <c r="Q909" s="162" t="s">
        <v>11900</v>
      </c>
      <c r="R909" s="162" t="s">
        <v>14390</v>
      </c>
      <c r="S909" s="163" t="s">
        <v>193</v>
      </c>
      <c r="T909" s="148" t="s">
        <v>626</v>
      </c>
      <c r="U909" s="149"/>
      <c r="V909" s="149" t="s">
        <v>995</v>
      </c>
      <c r="W909" s="164" t="str">
        <f>VLOOKUP(TRIM(X909),X10:Y88,2,FALSE)</f>
        <v>Puneet</v>
      </c>
      <c r="X909" s="11" t="str">
        <f t="shared" si="31"/>
        <v>6.9</v>
      </c>
      <c r="AA909" s="1">
        <f t="shared" si="30"/>
        <v>17</v>
      </c>
    </row>
    <row r="910" spans="1:27" ht="35.25" customHeight="1">
      <c r="A910" s="150" t="s">
        <v>185</v>
      </c>
      <c r="B910" s="165" t="s">
        <v>70</v>
      </c>
      <c r="C910" s="153" t="s">
        <v>186</v>
      </c>
      <c r="D910" s="153" t="s">
        <v>11414</v>
      </c>
      <c r="E910" s="154" t="s">
        <v>10972</v>
      </c>
      <c r="F910" s="155" t="s">
        <v>27</v>
      </c>
      <c r="G910" s="155" t="s">
        <v>189</v>
      </c>
      <c r="H910" s="155" t="s">
        <v>11723</v>
      </c>
      <c r="I910" s="166" t="s">
        <v>436</v>
      </c>
      <c r="J910" s="160" t="s">
        <v>455</v>
      </c>
      <c r="K910" s="159"/>
      <c r="L910" s="160"/>
      <c r="M910" s="159"/>
      <c r="N910" s="158" t="s">
        <v>1603</v>
      </c>
      <c r="O910" s="158" t="s">
        <v>366</v>
      </c>
      <c r="P910" s="158" t="s">
        <v>442</v>
      </c>
      <c r="Q910" s="162" t="s">
        <v>11724</v>
      </c>
      <c r="R910" s="162" t="s">
        <v>14391</v>
      </c>
      <c r="S910" s="163" t="s">
        <v>193</v>
      </c>
      <c r="T910" s="167" t="s">
        <v>11718</v>
      </c>
      <c r="U910" s="149"/>
      <c r="V910" s="149" t="s">
        <v>995</v>
      </c>
      <c r="W910" s="164" t="str">
        <f>VLOOKUP(TRIM(X910),X10:Y88,2,FALSE)</f>
        <v>Puneet</v>
      </c>
      <c r="X910" s="11" t="str">
        <f t="shared" si="31"/>
        <v>6.5.8.1</v>
      </c>
      <c r="AA910" s="1">
        <f t="shared" si="30"/>
        <v>12</v>
      </c>
    </row>
    <row r="911" spans="1:27" ht="35.25" customHeight="1">
      <c r="A911" s="150" t="s">
        <v>185</v>
      </c>
      <c r="B911" s="165" t="s">
        <v>70</v>
      </c>
      <c r="C911" s="153" t="s">
        <v>186</v>
      </c>
      <c r="D911" s="153" t="s">
        <v>11414</v>
      </c>
      <c r="E911" s="154" t="s">
        <v>10973</v>
      </c>
      <c r="F911" s="155" t="s">
        <v>26</v>
      </c>
      <c r="G911" s="155" t="s">
        <v>189</v>
      </c>
      <c r="H911" s="155" t="s">
        <v>14029</v>
      </c>
      <c r="I911" s="166" t="s">
        <v>1638</v>
      </c>
      <c r="J911" s="160"/>
      <c r="K911" s="159"/>
      <c r="L911" s="160"/>
      <c r="M911" s="159"/>
      <c r="N911" s="158"/>
      <c r="O911" s="158" t="s">
        <v>366</v>
      </c>
      <c r="P911" s="158" t="s">
        <v>442</v>
      </c>
      <c r="Q911" s="162" t="s">
        <v>14028</v>
      </c>
      <c r="R911" s="162" t="s">
        <v>14392</v>
      </c>
      <c r="S911" s="163" t="s">
        <v>193</v>
      </c>
      <c r="T911" s="148" t="s">
        <v>1320</v>
      </c>
      <c r="U911" s="149"/>
      <c r="V911" s="149" t="s">
        <v>995</v>
      </c>
      <c r="W911" s="164" t="str">
        <f>VLOOKUP(TRIM(X911),X10:Y88,2,FALSE)</f>
        <v>Puneet</v>
      </c>
      <c r="X911" s="11" t="str">
        <f t="shared" si="31"/>
        <v>6.5.8.1</v>
      </c>
      <c r="AA911" s="1">
        <f t="shared" si="30"/>
        <v>6</v>
      </c>
    </row>
    <row r="912" spans="1:27" ht="35.25" customHeight="1">
      <c r="A912" s="150" t="s">
        <v>185</v>
      </c>
      <c r="B912" s="165" t="s">
        <v>70</v>
      </c>
      <c r="C912" s="153" t="s">
        <v>186</v>
      </c>
      <c r="D912" s="153" t="s">
        <v>91</v>
      </c>
      <c r="E912" s="154" t="s">
        <v>10974</v>
      </c>
      <c r="F912" s="155" t="s">
        <v>26</v>
      </c>
      <c r="G912" s="155" t="s">
        <v>189</v>
      </c>
      <c r="H912" s="155" t="s">
        <v>14497</v>
      </c>
      <c r="I912" s="166" t="s">
        <v>1638</v>
      </c>
      <c r="J912" s="160"/>
      <c r="K912" s="159"/>
      <c r="L912" s="160"/>
      <c r="M912" s="159"/>
      <c r="N912" s="158"/>
      <c r="O912" s="158"/>
      <c r="P912" s="158" t="s">
        <v>215</v>
      </c>
      <c r="Q912" s="162" t="s">
        <v>14496</v>
      </c>
      <c r="R912" s="162" t="s">
        <v>14393</v>
      </c>
      <c r="S912" s="163" t="s">
        <v>193</v>
      </c>
      <c r="T912" s="167" t="s">
        <v>767</v>
      </c>
      <c r="U912" s="149"/>
      <c r="V912" s="149" t="s">
        <v>995</v>
      </c>
      <c r="W912" s="164" t="str">
        <f>VLOOKUP(TRIM(X912),X10:Y88,2,FALSE)</f>
        <v>Puneet</v>
      </c>
      <c r="X912" s="11" t="str">
        <f t="shared" si="31"/>
        <v>5.1</v>
      </c>
      <c r="AA912" s="1">
        <f t="shared" si="30"/>
        <v>6</v>
      </c>
    </row>
    <row r="913" spans="1:27" ht="35.25" customHeight="1">
      <c r="A913" s="150" t="s">
        <v>185</v>
      </c>
      <c r="B913" s="165" t="s">
        <v>70</v>
      </c>
      <c r="C913" s="153" t="s">
        <v>186</v>
      </c>
      <c r="D913" s="153" t="s">
        <v>91</v>
      </c>
      <c r="E913" s="154" t="s">
        <v>10975</v>
      </c>
      <c r="F913" s="155" t="s">
        <v>29</v>
      </c>
      <c r="G913" s="155" t="s">
        <v>189</v>
      </c>
      <c r="H913" s="155" t="s">
        <v>14005</v>
      </c>
      <c r="I913" s="166" t="s">
        <v>835</v>
      </c>
      <c r="J913" s="160" t="s">
        <v>484</v>
      </c>
      <c r="K913" s="159">
        <v>3235</v>
      </c>
      <c r="L913" s="160" t="s">
        <v>76</v>
      </c>
      <c r="M913" s="159" t="s">
        <v>485</v>
      </c>
      <c r="N913" s="158" t="s">
        <v>7167</v>
      </c>
      <c r="O913" s="158" t="s">
        <v>229</v>
      </c>
      <c r="P913" s="158" t="s">
        <v>1112</v>
      </c>
      <c r="Q913" s="162" t="s">
        <v>12439</v>
      </c>
      <c r="R913" s="162" t="s">
        <v>14394</v>
      </c>
      <c r="S913" s="163" t="s">
        <v>193</v>
      </c>
      <c r="T913" s="148" t="s">
        <v>966</v>
      </c>
      <c r="U913" s="149"/>
      <c r="V913" s="149" t="s">
        <v>995</v>
      </c>
      <c r="W913" s="164" t="str">
        <f>VLOOKUP(TRIM(X913),X10:Y88,2,FALSE)</f>
        <v>Puneet</v>
      </c>
      <c r="X913" s="11" t="str">
        <f t="shared" si="31"/>
        <v>5.1</v>
      </c>
      <c r="AA913" s="1">
        <f t="shared" si="30"/>
        <v>5</v>
      </c>
    </row>
    <row r="914" spans="1:27" ht="35.25" customHeight="1">
      <c r="A914" s="150" t="s">
        <v>185</v>
      </c>
      <c r="B914" s="165" t="s">
        <v>70</v>
      </c>
      <c r="C914" s="153" t="s">
        <v>186</v>
      </c>
      <c r="D914" s="153" t="s">
        <v>91</v>
      </c>
      <c r="E914" s="154" t="s">
        <v>10976</v>
      </c>
      <c r="F914" s="155" t="s">
        <v>29</v>
      </c>
      <c r="G914" s="155" t="s">
        <v>189</v>
      </c>
      <c r="H914" s="155" t="s">
        <v>14008</v>
      </c>
      <c r="I914" s="166" t="s">
        <v>835</v>
      </c>
      <c r="J914" s="160" t="s">
        <v>484</v>
      </c>
      <c r="K914" s="159">
        <v>3236</v>
      </c>
      <c r="L914" s="160" t="s">
        <v>76</v>
      </c>
      <c r="M914" s="159" t="s">
        <v>687</v>
      </c>
      <c r="N914" s="158" t="s">
        <v>6996</v>
      </c>
      <c r="O914" s="158" t="s">
        <v>206</v>
      </c>
      <c r="P914" s="158" t="s">
        <v>1112</v>
      </c>
      <c r="Q914" s="162" t="s">
        <v>8072</v>
      </c>
      <c r="R914" s="162" t="s">
        <v>14395</v>
      </c>
      <c r="S914" s="163" t="s">
        <v>193</v>
      </c>
      <c r="T914" s="167" t="s">
        <v>966</v>
      </c>
      <c r="U914" s="149"/>
      <c r="V914" s="149" t="s">
        <v>995</v>
      </c>
      <c r="W914" s="164" t="str">
        <f>VLOOKUP(TRIM(X914),X10:Y88,2,FALSE)</f>
        <v>Puneet</v>
      </c>
      <c r="X914" s="11" t="str">
        <f t="shared" si="31"/>
        <v>5.1</v>
      </c>
      <c r="AA914" s="1">
        <f t="shared" si="30"/>
        <v>5</v>
      </c>
    </row>
    <row r="915" spans="1:27" ht="36.75" customHeight="1">
      <c r="A915" s="150" t="s">
        <v>185</v>
      </c>
      <c r="B915" s="165" t="s">
        <v>70</v>
      </c>
      <c r="C915" s="153" t="s">
        <v>186</v>
      </c>
      <c r="D915" s="153" t="s">
        <v>91</v>
      </c>
      <c r="E915" s="154" t="s">
        <v>10977</v>
      </c>
      <c r="F915" s="155" t="s">
        <v>29</v>
      </c>
      <c r="G915" s="155" t="s">
        <v>189</v>
      </c>
      <c r="H915" s="155" t="s">
        <v>14011</v>
      </c>
      <c r="I915" s="166" t="s">
        <v>835</v>
      </c>
      <c r="J915" s="160" t="s">
        <v>484</v>
      </c>
      <c r="K915" s="159">
        <v>3252</v>
      </c>
      <c r="L915" s="160" t="s">
        <v>76</v>
      </c>
      <c r="M915" s="159" t="s">
        <v>485</v>
      </c>
      <c r="N915" s="158" t="s">
        <v>6996</v>
      </c>
      <c r="O915" s="158" t="s">
        <v>206</v>
      </c>
      <c r="P915" s="158" t="s">
        <v>215</v>
      </c>
      <c r="Q915" s="162" t="s">
        <v>12489</v>
      </c>
      <c r="R915" s="162" t="s">
        <v>14396</v>
      </c>
      <c r="S915" s="163" t="s">
        <v>193</v>
      </c>
      <c r="T915" s="148" t="s">
        <v>966</v>
      </c>
      <c r="U915" s="149"/>
      <c r="V915" s="149" t="s">
        <v>995</v>
      </c>
      <c r="W915" s="164" t="str">
        <f>VLOOKUP(TRIM(X915),X10:Y88,2,FALSE)</f>
        <v>Puneet</v>
      </c>
      <c r="X915" s="11" t="str">
        <f t="shared" si="31"/>
        <v>5.1</v>
      </c>
      <c r="AA915" s="1">
        <f t="shared" si="30"/>
        <v>5</v>
      </c>
    </row>
    <row r="916" spans="1:27" ht="36.75" customHeight="1">
      <c r="A916" s="150" t="s">
        <v>185</v>
      </c>
      <c r="B916" s="165" t="s">
        <v>70</v>
      </c>
      <c r="C916" s="153" t="s">
        <v>186</v>
      </c>
      <c r="D916" s="153" t="s">
        <v>11409</v>
      </c>
      <c r="E916" s="154" t="s">
        <v>10978</v>
      </c>
      <c r="F916" s="155" t="s">
        <v>27</v>
      </c>
      <c r="G916" s="155" t="s">
        <v>189</v>
      </c>
      <c r="H916" s="155" t="s">
        <v>12770</v>
      </c>
      <c r="I916" s="166" t="s">
        <v>947</v>
      </c>
      <c r="J916" s="160" t="s">
        <v>422</v>
      </c>
      <c r="K916" s="159"/>
      <c r="L916" s="160"/>
      <c r="M916" s="159"/>
      <c r="N916" s="158" t="s">
        <v>3708</v>
      </c>
      <c r="O916" s="158" t="s">
        <v>366</v>
      </c>
      <c r="P916" s="158" t="s">
        <v>442</v>
      </c>
      <c r="Q916" s="162" t="s">
        <v>11948</v>
      </c>
      <c r="R916" s="162" t="s">
        <v>14397</v>
      </c>
      <c r="S916" s="163" t="s">
        <v>193</v>
      </c>
      <c r="T916" s="167" t="s">
        <v>1479</v>
      </c>
      <c r="U916" s="149"/>
      <c r="V916" s="149" t="s">
        <v>995</v>
      </c>
      <c r="W916" s="164" t="str">
        <f>VLOOKUP(TRIM(X916),X10:Y88,2,FALSE)</f>
        <v>Puneet</v>
      </c>
      <c r="X916" s="11" t="str">
        <f t="shared" si="31"/>
        <v>6.5.7.1</v>
      </c>
      <c r="AA916" s="1">
        <f t="shared" si="30"/>
        <v>7</v>
      </c>
    </row>
    <row r="917" spans="1:27" ht="36.75" customHeight="1">
      <c r="A917" s="150" t="s">
        <v>185</v>
      </c>
      <c r="B917" s="165" t="s">
        <v>70</v>
      </c>
      <c r="C917" s="153" t="s">
        <v>186</v>
      </c>
      <c r="D917" s="153" t="s">
        <v>11409</v>
      </c>
      <c r="E917" s="154" t="s">
        <v>10979</v>
      </c>
      <c r="F917" s="155" t="s">
        <v>27</v>
      </c>
      <c r="G917" s="155" t="s">
        <v>189</v>
      </c>
      <c r="H917" s="155" t="s">
        <v>12755</v>
      </c>
      <c r="I917" s="166" t="s">
        <v>859</v>
      </c>
      <c r="J917" s="160" t="s">
        <v>422</v>
      </c>
      <c r="K917" s="159"/>
      <c r="L917" s="160"/>
      <c r="M917" s="159"/>
      <c r="N917" s="158" t="s">
        <v>3708</v>
      </c>
      <c r="O917" s="158" t="s">
        <v>366</v>
      </c>
      <c r="P917" s="158" t="s">
        <v>442</v>
      </c>
      <c r="Q917" s="162" t="s">
        <v>11984</v>
      </c>
      <c r="R917" s="162" t="s">
        <v>14398</v>
      </c>
      <c r="S917" s="163" t="s">
        <v>193</v>
      </c>
      <c r="T917" s="148" t="s">
        <v>1530</v>
      </c>
      <c r="U917" s="149"/>
      <c r="V917" s="149" t="s">
        <v>995</v>
      </c>
      <c r="W917" s="164" t="str">
        <f>VLOOKUP(TRIM(X917),X10:Y88,2,FALSE)</f>
        <v>Puneet</v>
      </c>
      <c r="X917" s="11" t="str">
        <f t="shared" si="31"/>
        <v>6.5.7.1</v>
      </c>
      <c r="AA917" s="1">
        <f t="shared" si="30"/>
        <v>35</v>
      </c>
    </row>
    <row r="918" spans="1:27" ht="36.75" customHeight="1">
      <c r="A918" s="150" t="s">
        <v>185</v>
      </c>
      <c r="B918" s="165" t="s">
        <v>70</v>
      </c>
      <c r="C918" s="153" t="s">
        <v>186</v>
      </c>
      <c r="D918" s="153" t="s">
        <v>11409</v>
      </c>
      <c r="E918" s="154" t="s">
        <v>10980</v>
      </c>
      <c r="F918" s="155" t="s">
        <v>27</v>
      </c>
      <c r="G918" s="155" t="s">
        <v>189</v>
      </c>
      <c r="H918" s="155" t="s">
        <v>12756</v>
      </c>
      <c r="I918" s="166" t="s">
        <v>859</v>
      </c>
      <c r="J918" s="160" t="s">
        <v>455</v>
      </c>
      <c r="K918" s="159"/>
      <c r="L918" s="160"/>
      <c r="M918" s="159"/>
      <c r="N918" s="158" t="s">
        <v>1603</v>
      </c>
      <c r="O918" s="158" t="s">
        <v>366</v>
      </c>
      <c r="P918" s="158" t="s">
        <v>442</v>
      </c>
      <c r="Q918" s="162" t="s">
        <v>11985</v>
      </c>
      <c r="R918" s="162" t="s">
        <v>14399</v>
      </c>
      <c r="S918" s="163" t="s">
        <v>193</v>
      </c>
      <c r="T918" s="167" t="s">
        <v>1530</v>
      </c>
      <c r="U918" s="149"/>
      <c r="V918" s="149" t="s">
        <v>995</v>
      </c>
      <c r="W918" s="164" t="str">
        <f>VLOOKUP(TRIM(X918),X10:Y88,2,FALSE)</f>
        <v>Puneet</v>
      </c>
      <c r="X918" s="11" t="str">
        <f t="shared" si="31"/>
        <v>6.5.7.1</v>
      </c>
      <c r="AA918" s="1">
        <f t="shared" si="30"/>
        <v>35</v>
      </c>
    </row>
    <row r="919" spans="1:27" ht="36.75" customHeight="1">
      <c r="A919" s="150" t="s">
        <v>185</v>
      </c>
      <c r="B919" s="165" t="s">
        <v>70</v>
      </c>
      <c r="C919" s="153" t="s">
        <v>186</v>
      </c>
      <c r="D919" s="153" t="s">
        <v>11410</v>
      </c>
      <c r="E919" s="154" t="s">
        <v>10981</v>
      </c>
      <c r="F919" s="155" t="s">
        <v>27</v>
      </c>
      <c r="G919" s="155" t="s">
        <v>189</v>
      </c>
      <c r="H919" s="155" t="s">
        <v>11825</v>
      </c>
      <c r="I919" s="166" t="s">
        <v>649</v>
      </c>
      <c r="J919" s="160" t="s">
        <v>422</v>
      </c>
      <c r="K919" s="159"/>
      <c r="L919" s="160"/>
      <c r="M919" s="159"/>
      <c r="N919" s="158" t="s">
        <v>3708</v>
      </c>
      <c r="O919" s="158" t="s">
        <v>366</v>
      </c>
      <c r="P919" s="158" t="s">
        <v>442</v>
      </c>
      <c r="Q919" s="162" t="s">
        <v>11826</v>
      </c>
      <c r="R919" s="162" t="s">
        <v>14400</v>
      </c>
      <c r="S919" s="163" t="s">
        <v>193</v>
      </c>
      <c r="T919" s="148" t="s">
        <v>7026</v>
      </c>
      <c r="U919" s="149"/>
      <c r="V919" s="149" t="s">
        <v>995</v>
      </c>
      <c r="W919" s="164" t="str">
        <f>VLOOKUP(TRIM(X919),X10:Y88,2,FALSE)</f>
        <v>Puneet</v>
      </c>
      <c r="X919" s="11" t="str">
        <f t="shared" si="31"/>
        <v>6.5.7.2</v>
      </c>
      <c r="AA919" s="1">
        <f t="shared" si="30"/>
        <v>21</v>
      </c>
    </row>
    <row r="920" spans="1:27" ht="36.75" customHeight="1">
      <c r="A920" s="150" t="s">
        <v>185</v>
      </c>
      <c r="B920" s="165" t="s">
        <v>70</v>
      </c>
      <c r="C920" s="153" t="s">
        <v>186</v>
      </c>
      <c r="D920" s="153" t="s">
        <v>2149</v>
      </c>
      <c r="E920" s="154" t="s">
        <v>10982</v>
      </c>
      <c r="F920" s="155" t="s">
        <v>30</v>
      </c>
      <c r="G920" s="155" t="s">
        <v>189</v>
      </c>
      <c r="H920" s="155" t="s">
        <v>14215</v>
      </c>
      <c r="I920" s="166" t="s">
        <v>1580</v>
      </c>
      <c r="J920" s="160" t="s">
        <v>608</v>
      </c>
      <c r="K920" s="159">
        <v>313</v>
      </c>
      <c r="L920" s="160" t="s">
        <v>81</v>
      </c>
      <c r="M920" s="159" t="s">
        <v>669</v>
      </c>
      <c r="N920" s="158" t="s">
        <v>7079</v>
      </c>
      <c r="O920" s="158" t="s">
        <v>366</v>
      </c>
      <c r="P920" s="158" t="s">
        <v>7074</v>
      </c>
      <c r="Q920" s="162" t="s">
        <v>12460</v>
      </c>
      <c r="R920" s="162" t="s">
        <v>14216</v>
      </c>
      <c r="S920" s="163" t="s">
        <v>14217</v>
      </c>
      <c r="T920" s="167" t="s">
        <v>868</v>
      </c>
      <c r="U920" s="149"/>
      <c r="V920" s="149"/>
      <c r="W920" s="164" t="str">
        <f>VLOOKUP(TRIM(X920),X10:Y88,2,FALSE)</f>
        <v>Puneet</v>
      </c>
      <c r="X920" s="11" t="str">
        <f t="shared" si="31"/>
        <v>6.11</v>
      </c>
      <c r="AA920" s="1">
        <f t="shared" si="30"/>
        <v>16</v>
      </c>
    </row>
    <row r="921" spans="1:27" ht="36.75" customHeight="1">
      <c r="A921" s="150"/>
      <c r="B921" s="165" t="s">
        <v>70</v>
      </c>
      <c r="C921" s="153" t="s">
        <v>28</v>
      </c>
      <c r="D921" s="153" t="s">
        <v>179</v>
      </c>
      <c r="E921" s="154" t="s">
        <v>10983</v>
      </c>
      <c r="F921" s="155" t="s">
        <v>439</v>
      </c>
      <c r="G921" s="169" t="s">
        <v>62</v>
      </c>
      <c r="H921" s="169" t="s">
        <v>1897</v>
      </c>
      <c r="I921" s="170" t="s">
        <v>62</v>
      </c>
      <c r="J921" s="171"/>
      <c r="K921" s="172"/>
      <c r="L921" s="171"/>
      <c r="M921" s="172"/>
      <c r="N921" s="171"/>
      <c r="O921" s="171" t="s">
        <v>62</v>
      </c>
      <c r="P921" s="171" t="s">
        <v>62</v>
      </c>
      <c r="Q921" s="173" t="s">
        <v>14315</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10984</v>
      </c>
      <c r="F922" s="155" t="s">
        <v>439</v>
      </c>
      <c r="G922" s="169" t="s">
        <v>62</v>
      </c>
      <c r="H922" s="169" t="s">
        <v>1897</v>
      </c>
      <c r="I922" s="170" t="s">
        <v>62</v>
      </c>
      <c r="J922" s="171"/>
      <c r="K922" s="172"/>
      <c r="L922" s="171"/>
      <c r="M922" s="172"/>
      <c r="N922" s="171"/>
      <c r="O922" s="171" t="s">
        <v>62</v>
      </c>
      <c r="P922" s="171" t="s">
        <v>62</v>
      </c>
      <c r="Q922" s="173" t="s">
        <v>14315</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10985</v>
      </c>
      <c r="F923" s="155" t="s">
        <v>439</v>
      </c>
      <c r="G923" s="169" t="s">
        <v>62</v>
      </c>
      <c r="H923" s="169" t="s">
        <v>1897</v>
      </c>
      <c r="I923" s="170" t="s">
        <v>62</v>
      </c>
      <c r="J923" s="171"/>
      <c r="K923" s="172"/>
      <c r="L923" s="171"/>
      <c r="M923" s="172"/>
      <c r="N923" s="171"/>
      <c r="O923" s="171" t="s">
        <v>62</v>
      </c>
      <c r="P923" s="171" t="s">
        <v>62</v>
      </c>
      <c r="Q923" s="173" t="s">
        <v>14315</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10986</v>
      </c>
      <c r="F924" s="155" t="s">
        <v>439</v>
      </c>
      <c r="G924" s="169" t="s">
        <v>62</v>
      </c>
      <c r="H924" s="169" t="s">
        <v>1897</v>
      </c>
      <c r="I924" s="170" t="s">
        <v>62</v>
      </c>
      <c r="J924" s="171"/>
      <c r="K924" s="172"/>
      <c r="L924" s="171"/>
      <c r="M924" s="172"/>
      <c r="N924" s="171"/>
      <c r="O924" s="171" t="s">
        <v>62</v>
      </c>
      <c r="P924" s="171" t="s">
        <v>62</v>
      </c>
      <c r="Q924" s="173" t="s">
        <v>14315</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10987</v>
      </c>
      <c r="F925" s="155" t="s">
        <v>439</v>
      </c>
      <c r="G925" s="169" t="s">
        <v>62</v>
      </c>
      <c r="H925" s="169" t="s">
        <v>1897</v>
      </c>
      <c r="I925" s="170" t="s">
        <v>62</v>
      </c>
      <c r="J925" s="171"/>
      <c r="K925" s="172"/>
      <c r="L925" s="171"/>
      <c r="M925" s="172"/>
      <c r="N925" s="171"/>
      <c r="O925" s="171" t="s">
        <v>62</v>
      </c>
      <c r="P925" s="171" t="s">
        <v>62</v>
      </c>
      <c r="Q925" s="173" t="s">
        <v>14315</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10988</v>
      </c>
      <c r="F926" s="155" t="s">
        <v>439</v>
      </c>
      <c r="G926" s="169" t="s">
        <v>62</v>
      </c>
      <c r="H926" s="169" t="s">
        <v>1897</v>
      </c>
      <c r="I926" s="170" t="s">
        <v>62</v>
      </c>
      <c r="J926" s="171"/>
      <c r="K926" s="172"/>
      <c r="L926" s="171"/>
      <c r="M926" s="172"/>
      <c r="N926" s="171"/>
      <c r="O926" s="171" t="s">
        <v>62</v>
      </c>
      <c r="P926" s="171" t="s">
        <v>62</v>
      </c>
      <c r="Q926" s="173" t="s">
        <v>14315</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10989</v>
      </c>
      <c r="F927" s="155" t="s">
        <v>439</v>
      </c>
      <c r="G927" s="169" t="s">
        <v>62</v>
      </c>
      <c r="H927" s="169" t="s">
        <v>1897</v>
      </c>
      <c r="I927" s="170" t="s">
        <v>62</v>
      </c>
      <c r="J927" s="171"/>
      <c r="K927" s="172"/>
      <c r="L927" s="171"/>
      <c r="M927" s="172"/>
      <c r="N927" s="171"/>
      <c r="O927" s="171" t="s">
        <v>62</v>
      </c>
      <c r="P927" s="171" t="s">
        <v>62</v>
      </c>
      <c r="Q927" s="173" t="s">
        <v>14315</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10990</v>
      </c>
      <c r="F928" s="155" t="s">
        <v>439</v>
      </c>
      <c r="G928" s="169" t="s">
        <v>62</v>
      </c>
      <c r="H928" s="169" t="s">
        <v>1897</v>
      </c>
      <c r="I928" s="170" t="s">
        <v>62</v>
      </c>
      <c r="J928" s="171"/>
      <c r="K928" s="172"/>
      <c r="L928" s="171"/>
      <c r="M928" s="172"/>
      <c r="N928" s="171"/>
      <c r="O928" s="171" t="s">
        <v>62</v>
      </c>
      <c r="P928" s="171" t="s">
        <v>62</v>
      </c>
      <c r="Q928" s="173" t="s">
        <v>14315</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10991</v>
      </c>
      <c r="F929" s="155" t="s">
        <v>439</v>
      </c>
      <c r="G929" s="169" t="s">
        <v>62</v>
      </c>
      <c r="H929" s="169" t="s">
        <v>1897</v>
      </c>
      <c r="I929" s="170" t="s">
        <v>62</v>
      </c>
      <c r="J929" s="171"/>
      <c r="K929" s="172"/>
      <c r="L929" s="171"/>
      <c r="M929" s="172"/>
      <c r="N929" s="171"/>
      <c r="O929" s="171" t="s">
        <v>62</v>
      </c>
      <c r="P929" s="171" t="s">
        <v>62</v>
      </c>
      <c r="Q929" s="173" t="s">
        <v>14315</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10992</v>
      </c>
      <c r="F930" s="155" t="s">
        <v>439</v>
      </c>
      <c r="G930" s="169" t="s">
        <v>62</v>
      </c>
      <c r="H930" s="169" t="s">
        <v>1897</v>
      </c>
      <c r="I930" s="170" t="s">
        <v>62</v>
      </c>
      <c r="J930" s="171"/>
      <c r="K930" s="172"/>
      <c r="L930" s="171"/>
      <c r="M930" s="172"/>
      <c r="N930" s="171"/>
      <c r="O930" s="171" t="s">
        <v>62</v>
      </c>
      <c r="P930" s="171" t="s">
        <v>62</v>
      </c>
      <c r="Q930" s="173" t="s">
        <v>14315</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10993</v>
      </c>
      <c r="F931" s="155" t="s">
        <v>439</v>
      </c>
      <c r="G931" s="169" t="s">
        <v>62</v>
      </c>
      <c r="H931" s="169" t="s">
        <v>1897</v>
      </c>
      <c r="I931" s="170" t="s">
        <v>62</v>
      </c>
      <c r="J931" s="171"/>
      <c r="K931" s="172"/>
      <c r="L931" s="171"/>
      <c r="M931" s="172"/>
      <c r="N931" s="171"/>
      <c r="O931" s="171" t="s">
        <v>62</v>
      </c>
      <c r="P931" s="171" t="s">
        <v>62</v>
      </c>
      <c r="Q931" s="173" t="s">
        <v>14315</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10994</v>
      </c>
      <c r="F932" s="155" t="s">
        <v>439</v>
      </c>
      <c r="G932" s="169" t="s">
        <v>62</v>
      </c>
      <c r="H932" s="169" t="s">
        <v>1897</v>
      </c>
      <c r="I932" s="170" t="s">
        <v>62</v>
      </c>
      <c r="J932" s="171"/>
      <c r="K932" s="172"/>
      <c r="L932" s="171"/>
      <c r="M932" s="172"/>
      <c r="N932" s="171"/>
      <c r="O932" s="171" t="s">
        <v>62</v>
      </c>
      <c r="P932" s="171" t="s">
        <v>62</v>
      </c>
      <c r="Q932" s="173" t="s">
        <v>14315</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10995</v>
      </c>
      <c r="F933" s="155" t="s">
        <v>439</v>
      </c>
      <c r="G933" s="169" t="s">
        <v>62</v>
      </c>
      <c r="H933" s="169" t="s">
        <v>1897</v>
      </c>
      <c r="I933" s="170" t="s">
        <v>62</v>
      </c>
      <c r="J933" s="171"/>
      <c r="K933" s="172"/>
      <c r="L933" s="171"/>
      <c r="M933" s="172"/>
      <c r="N933" s="171"/>
      <c r="O933" s="171" t="s">
        <v>62</v>
      </c>
      <c r="P933" s="171" t="s">
        <v>62</v>
      </c>
      <c r="Q933" s="173" t="s">
        <v>14315</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10996</v>
      </c>
      <c r="F934" s="155" t="s">
        <v>439</v>
      </c>
      <c r="G934" s="169" t="s">
        <v>62</v>
      </c>
      <c r="H934" s="169" t="s">
        <v>1897</v>
      </c>
      <c r="I934" s="170" t="s">
        <v>62</v>
      </c>
      <c r="J934" s="171"/>
      <c r="K934" s="172"/>
      <c r="L934" s="171"/>
      <c r="M934" s="172"/>
      <c r="N934" s="171"/>
      <c r="O934" s="171" t="s">
        <v>62</v>
      </c>
      <c r="P934" s="171" t="s">
        <v>62</v>
      </c>
      <c r="Q934" s="173" t="s">
        <v>14315</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10997</v>
      </c>
      <c r="F935" s="155" t="s">
        <v>439</v>
      </c>
      <c r="G935" s="169" t="s">
        <v>62</v>
      </c>
      <c r="H935" s="169" t="s">
        <v>1897</v>
      </c>
      <c r="I935" s="170" t="s">
        <v>62</v>
      </c>
      <c r="J935" s="171"/>
      <c r="K935" s="172"/>
      <c r="L935" s="171"/>
      <c r="M935" s="172"/>
      <c r="N935" s="171"/>
      <c r="O935" s="171" t="s">
        <v>62</v>
      </c>
      <c r="P935" s="171" t="s">
        <v>62</v>
      </c>
      <c r="Q935" s="173" t="s">
        <v>14315</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10998</v>
      </c>
      <c r="F936" s="155" t="s">
        <v>439</v>
      </c>
      <c r="G936" s="169" t="s">
        <v>62</v>
      </c>
      <c r="H936" s="169" t="s">
        <v>1897</v>
      </c>
      <c r="I936" s="170" t="s">
        <v>62</v>
      </c>
      <c r="J936" s="171"/>
      <c r="K936" s="172"/>
      <c r="L936" s="171"/>
      <c r="M936" s="172"/>
      <c r="N936" s="171"/>
      <c r="O936" s="171" t="s">
        <v>62</v>
      </c>
      <c r="P936" s="171" t="s">
        <v>62</v>
      </c>
      <c r="Q936" s="173" t="s">
        <v>14315</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t="s">
        <v>185</v>
      </c>
      <c r="B937" s="165" t="s">
        <v>70</v>
      </c>
      <c r="C937" s="153" t="s">
        <v>186</v>
      </c>
      <c r="D937" s="153" t="s">
        <v>141</v>
      </c>
      <c r="E937" s="154" t="s">
        <v>10999</v>
      </c>
      <c r="F937" s="155" t="s">
        <v>27</v>
      </c>
      <c r="G937" s="155" t="s">
        <v>189</v>
      </c>
      <c r="H937" s="155" t="s">
        <v>12605</v>
      </c>
      <c r="I937" s="166" t="s">
        <v>859</v>
      </c>
      <c r="J937" s="160" t="s">
        <v>422</v>
      </c>
      <c r="K937" s="159"/>
      <c r="L937" s="160"/>
      <c r="M937" s="159"/>
      <c r="N937" s="158" t="s">
        <v>3708</v>
      </c>
      <c r="O937" s="158" t="s">
        <v>366</v>
      </c>
      <c r="P937" s="158" t="s">
        <v>442</v>
      </c>
      <c r="Q937" s="162" t="s">
        <v>12230</v>
      </c>
      <c r="R937" s="162" t="s">
        <v>14067</v>
      </c>
      <c r="S937" s="163" t="s">
        <v>200</v>
      </c>
      <c r="T937" s="148" t="s">
        <v>12011</v>
      </c>
      <c r="U937" s="149"/>
      <c r="V937" s="149"/>
      <c r="W937" s="164" t="str">
        <f>VLOOKUP(TRIM(X937),X10:Y88,2,FALSE)</f>
        <v>Krisztian</v>
      </c>
      <c r="X937" s="11" t="str">
        <f t="shared" si="33"/>
        <v>6.5.6</v>
      </c>
      <c r="AA937" s="1">
        <f t="shared" si="32"/>
        <v>35</v>
      </c>
    </row>
    <row r="938" spans="1:27" ht="36.75" customHeight="1">
      <c r="A938" s="150" t="s">
        <v>185</v>
      </c>
      <c r="B938" s="165" t="s">
        <v>70</v>
      </c>
      <c r="C938" s="153" t="s">
        <v>186</v>
      </c>
      <c r="D938" s="153" t="s">
        <v>141</v>
      </c>
      <c r="E938" s="154" t="s">
        <v>11000</v>
      </c>
      <c r="F938" s="155" t="s">
        <v>27</v>
      </c>
      <c r="G938" s="155" t="s">
        <v>189</v>
      </c>
      <c r="H938" s="155" t="s">
        <v>12750</v>
      </c>
      <c r="I938" s="166" t="s">
        <v>859</v>
      </c>
      <c r="J938" s="160" t="s">
        <v>422</v>
      </c>
      <c r="K938" s="159"/>
      <c r="L938" s="160"/>
      <c r="M938" s="159"/>
      <c r="N938" s="158" t="s">
        <v>3708</v>
      </c>
      <c r="O938" s="158" t="s">
        <v>366</v>
      </c>
      <c r="P938" s="158" t="s">
        <v>442</v>
      </c>
      <c r="Q938" s="162" t="s">
        <v>12010</v>
      </c>
      <c r="R938" s="162" t="s">
        <v>14401</v>
      </c>
      <c r="S938" s="163" t="s">
        <v>193</v>
      </c>
      <c r="T938" s="167" t="s">
        <v>12011</v>
      </c>
      <c r="U938" s="149"/>
      <c r="V938" s="149" t="s">
        <v>995</v>
      </c>
      <c r="W938" s="164" t="str">
        <f>VLOOKUP(TRIM(X938),X10:Y88,2,FALSE)</f>
        <v>Krisztian</v>
      </c>
      <c r="X938" s="11" t="str">
        <f t="shared" si="33"/>
        <v>6.5.6</v>
      </c>
      <c r="AA938" s="1">
        <f t="shared" si="32"/>
        <v>35</v>
      </c>
    </row>
    <row r="939" spans="1:27" ht="36.75" customHeight="1">
      <c r="A939" s="150" t="s">
        <v>185</v>
      </c>
      <c r="B939" s="165" t="s">
        <v>70</v>
      </c>
      <c r="C939" s="153" t="s">
        <v>186</v>
      </c>
      <c r="D939" s="153" t="s">
        <v>158</v>
      </c>
      <c r="E939" s="154" t="s">
        <v>11001</v>
      </c>
      <c r="F939" s="155" t="s">
        <v>12065</v>
      </c>
      <c r="G939" s="155" t="s">
        <v>189</v>
      </c>
      <c r="H939" s="155" t="s">
        <v>12066</v>
      </c>
      <c r="I939" s="166" t="s">
        <v>7486</v>
      </c>
      <c r="J939" s="160" t="s">
        <v>2434</v>
      </c>
      <c r="K939" s="159"/>
      <c r="L939" s="160"/>
      <c r="M939" s="159"/>
      <c r="N939" s="158"/>
      <c r="O939" s="158" t="s">
        <v>366</v>
      </c>
      <c r="P939" s="158" t="s">
        <v>2436</v>
      </c>
      <c r="Q939" s="162" t="s">
        <v>12067</v>
      </c>
      <c r="R939" s="162" t="s">
        <v>14248</v>
      </c>
      <c r="S939" s="163" t="s">
        <v>193</v>
      </c>
      <c r="T939" s="148" t="s">
        <v>893</v>
      </c>
      <c r="U939" s="149"/>
      <c r="V939" s="149"/>
      <c r="W939" s="164" t="str">
        <f>VLOOKUP(TRIM(X939),X10:Y88,2,FALSE)</f>
        <v>Krisztian</v>
      </c>
      <c r="X939" s="11" t="str">
        <f t="shared" si="33"/>
        <v>6.7</v>
      </c>
      <c r="AA939" s="1">
        <f t="shared" si="32"/>
        <v>18</v>
      </c>
    </row>
    <row r="940" spans="1:27" ht="36.75" customHeight="1">
      <c r="A940" s="150" t="s">
        <v>185</v>
      </c>
      <c r="B940" s="165" t="s">
        <v>70</v>
      </c>
      <c r="C940" s="153" t="s">
        <v>186</v>
      </c>
      <c r="D940" s="153" t="s">
        <v>158</v>
      </c>
      <c r="E940" s="154" t="s">
        <v>11002</v>
      </c>
      <c r="F940" s="155" t="s">
        <v>1020</v>
      </c>
      <c r="G940" s="155" t="s">
        <v>189</v>
      </c>
      <c r="H940" s="155" t="s">
        <v>11920</v>
      </c>
      <c r="I940" s="166" t="s">
        <v>859</v>
      </c>
      <c r="J940" s="160"/>
      <c r="K940" s="159"/>
      <c r="L940" s="160"/>
      <c r="M940" s="159"/>
      <c r="N940" s="158"/>
      <c r="O940" s="158"/>
      <c r="P940" s="158"/>
      <c r="Q940" s="162" t="s">
        <v>11921</v>
      </c>
      <c r="R940" s="162" t="s">
        <v>14249</v>
      </c>
      <c r="S940" s="163" t="s">
        <v>14250</v>
      </c>
      <c r="T940" s="167" t="s">
        <v>893</v>
      </c>
      <c r="U940" s="149"/>
      <c r="V940" s="149"/>
      <c r="W940" s="164" t="str">
        <f>VLOOKUP(TRIM(X940),X10:Y88,2,FALSE)</f>
        <v>Krisztian</v>
      </c>
      <c r="X940" s="11" t="str">
        <f t="shared" si="33"/>
        <v>6.7</v>
      </c>
      <c r="AA940" s="1">
        <f t="shared" si="32"/>
        <v>35</v>
      </c>
    </row>
    <row r="941" spans="1:27" ht="36.75" customHeight="1">
      <c r="A941" s="150" t="s">
        <v>185</v>
      </c>
      <c r="B941" s="165" t="s">
        <v>70</v>
      </c>
      <c r="C941" s="153" t="s">
        <v>186</v>
      </c>
      <c r="D941" s="153" t="s">
        <v>158</v>
      </c>
      <c r="E941" s="154" t="s">
        <v>11003</v>
      </c>
      <c r="F941" s="155" t="s">
        <v>30</v>
      </c>
      <c r="G941" s="155" t="s">
        <v>189</v>
      </c>
      <c r="H941" s="155" t="s">
        <v>13151</v>
      </c>
      <c r="I941" s="166" t="s">
        <v>12533</v>
      </c>
      <c r="J941" s="160" t="s">
        <v>2308</v>
      </c>
      <c r="K941" s="159">
        <v>2971</v>
      </c>
      <c r="L941" s="160" t="s">
        <v>73</v>
      </c>
      <c r="M941" s="159" t="s">
        <v>878</v>
      </c>
      <c r="N941" s="158" t="s">
        <v>6996</v>
      </c>
      <c r="O941" s="158" t="s">
        <v>366</v>
      </c>
      <c r="P941" s="158" t="s">
        <v>16026</v>
      </c>
      <c r="Q941" s="162" t="s">
        <v>12443</v>
      </c>
      <c r="R941" s="162" t="s">
        <v>13827</v>
      </c>
      <c r="S941" s="163" t="s">
        <v>13826</v>
      </c>
      <c r="T941" s="148" t="s">
        <v>767</v>
      </c>
      <c r="U941" s="149"/>
      <c r="V941" s="149"/>
      <c r="W941" s="164" t="str">
        <f>VLOOKUP(TRIM(X941),X10:Y88,2,FALSE)</f>
        <v>Krisztian</v>
      </c>
      <c r="X941" s="11" t="str">
        <f t="shared" si="33"/>
        <v>6.7</v>
      </c>
      <c r="AA941" s="1">
        <f t="shared" si="32"/>
        <v>45</v>
      </c>
    </row>
    <row r="942" spans="1:27" ht="36.75" customHeight="1">
      <c r="A942" s="150" t="s">
        <v>185</v>
      </c>
      <c r="B942" s="165" t="s">
        <v>70</v>
      </c>
      <c r="C942" s="153" t="s">
        <v>186</v>
      </c>
      <c r="D942" s="153" t="s">
        <v>158</v>
      </c>
      <c r="E942" s="154" t="s">
        <v>11004</v>
      </c>
      <c r="F942" s="155" t="s">
        <v>30</v>
      </c>
      <c r="G942" s="155" t="s">
        <v>189</v>
      </c>
      <c r="H942" s="155" t="s">
        <v>13154</v>
      </c>
      <c r="I942" s="166" t="s">
        <v>14526</v>
      </c>
      <c r="J942" s="160" t="s">
        <v>2308</v>
      </c>
      <c r="K942" s="159">
        <v>2972</v>
      </c>
      <c r="L942" s="160" t="s">
        <v>73</v>
      </c>
      <c r="M942" s="159" t="s">
        <v>878</v>
      </c>
      <c r="N942" s="158" t="s">
        <v>6996</v>
      </c>
      <c r="O942" s="158" t="s">
        <v>366</v>
      </c>
      <c r="P942" s="158" t="s">
        <v>16026</v>
      </c>
      <c r="Q942" s="162" t="s">
        <v>12444</v>
      </c>
      <c r="R942" s="162" t="s">
        <v>13833</v>
      </c>
      <c r="S942" s="163" t="s">
        <v>13832</v>
      </c>
      <c r="T942" s="167" t="s">
        <v>767</v>
      </c>
      <c r="U942" s="149"/>
      <c r="V942" s="149"/>
      <c r="W942" s="164" t="str">
        <f>VLOOKUP(TRIM(X942),X10:Y88,2,FALSE)</f>
        <v>Krisztian</v>
      </c>
      <c r="X942" s="11" t="str">
        <f t="shared" si="33"/>
        <v>6.7</v>
      </c>
      <c r="AA942" s="1">
        <f t="shared" si="32"/>
        <v>37</v>
      </c>
    </row>
    <row r="943" spans="1:27" ht="36.75" customHeight="1">
      <c r="A943" s="150" t="s">
        <v>185</v>
      </c>
      <c r="B943" s="165" t="s">
        <v>70</v>
      </c>
      <c r="C943" s="153" t="s">
        <v>186</v>
      </c>
      <c r="D943" s="153" t="s">
        <v>98</v>
      </c>
      <c r="E943" s="154" t="s">
        <v>11005</v>
      </c>
      <c r="F943" s="155" t="s">
        <v>434</v>
      </c>
      <c r="G943" s="155" t="s">
        <v>189</v>
      </c>
      <c r="H943" s="155" t="s">
        <v>12517</v>
      </c>
      <c r="I943" s="166" t="s">
        <v>7269</v>
      </c>
      <c r="J943" s="160"/>
      <c r="K943" s="159"/>
      <c r="L943" s="160"/>
      <c r="M943" s="159"/>
      <c r="N943" s="158"/>
      <c r="O943" s="158"/>
      <c r="P943" s="158"/>
      <c r="Q943" s="162" t="s">
        <v>11674</v>
      </c>
      <c r="R943" s="162" t="s">
        <v>13250</v>
      </c>
      <c r="S943" s="163" t="s">
        <v>13249</v>
      </c>
      <c r="T943" s="148" t="s">
        <v>1425</v>
      </c>
      <c r="U943" s="149"/>
      <c r="V943" s="149"/>
      <c r="W943" s="164" t="str">
        <f>VLOOKUP(TRIM(X943),X10:Y88,2,FALSE)</f>
        <v>Krisztian</v>
      </c>
      <c r="X943" s="11" t="str">
        <f t="shared" si="33"/>
        <v>5.2</v>
      </c>
      <c r="AA943" s="1">
        <f t="shared" si="32"/>
        <v>12</v>
      </c>
    </row>
    <row r="944" spans="1:27" ht="36.75" customHeight="1">
      <c r="A944" s="150" t="s">
        <v>185</v>
      </c>
      <c r="B944" s="165" t="s">
        <v>70</v>
      </c>
      <c r="C944" s="153" t="s">
        <v>186</v>
      </c>
      <c r="D944" s="153" t="s">
        <v>98</v>
      </c>
      <c r="E944" s="154" t="s">
        <v>11006</v>
      </c>
      <c r="F944" s="155" t="s">
        <v>29</v>
      </c>
      <c r="G944" s="155" t="s">
        <v>189</v>
      </c>
      <c r="H944" s="155" t="s">
        <v>13255</v>
      </c>
      <c r="I944" s="166" t="s">
        <v>765</v>
      </c>
      <c r="J944" s="160" t="s">
        <v>608</v>
      </c>
      <c r="K944" s="159">
        <v>307</v>
      </c>
      <c r="L944" s="160" t="s">
        <v>73</v>
      </c>
      <c r="M944" s="159" t="s">
        <v>485</v>
      </c>
      <c r="N944" s="158" t="s">
        <v>6996</v>
      </c>
      <c r="O944" s="158" t="s">
        <v>206</v>
      </c>
      <c r="P944" s="158" t="s">
        <v>6939</v>
      </c>
      <c r="Q944" s="162" t="s">
        <v>12448</v>
      </c>
      <c r="R944" s="162" t="s">
        <v>13596</v>
      </c>
      <c r="S944" s="163" t="s">
        <v>193</v>
      </c>
      <c r="T944" s="167" t="s">
        <v>767</v>
      </c>
      <c r="U944" s="149"/>
      <c r="V944" s="149"/>
      <c r="W944" s="164" t="str">
        <f>VLOOKUP(TRIM(X944),X10:Y88,2,FALSE)</f>
        <v>Krisztian</v>
      </c>
      <c r="X944" s="11" t="str">
        <f t="shared" si="33"/>
        <v>5.2</v>
      </c>
      <c r="AA944" s="1">
        <f t="shared" si="32"/>
        <v>8</v>
      </c>
    </row>
    <row r="945" spans="1:27" ht="36.75" customHeight="1">
      <c r="A945" s="150" t="s">
        <v>185</v>
      </c>
      <c r="B945" s="165" t="s">
        <v>70</v>
      </c>
      <c r="C945" s="153" t="s">
        <v>186</v>
      </c>
      <c r="D945" s="153" t="s">
        <v>98</v>
      </c>
      <c r="E945" s="154" t="s">
        <v>11007</v>
      </c>
      <c r="F945" s="155" t="s">
        <v>29</v>
      </c>
      <c r="G945" s="155" t="s">
        <v>189</v>
      </c>
      <c r="H945" s="155" t="s">
        <v>13258</v>
      </c>
      <c r="I945" s="166" t="s">
        <v>765</v>
      </c>
      <c r="J945" s="160" t="s">
        <v>608</v>
      </c>
      <c r="K945" s="159">
        <v>308</v>
      </c>
      <c r="L945" s="160" t="s">
        <v>73</v>
      </c>
      <c r="M945" s="159" t="s">
        <v>687</v>
      </c>
      <c r="N945" s="158" t="s">
        <v>7079</v>
      </c>
      <c r="O945" s="158" t="s">
        <v>366</v>
      </c>
      <c r="P945" s="158" t="s">
        <v>6939</v>
      </c>
      <c r="Q945" s="162" t="s">
        <v>13259</v>
      </c>
      <c r="R945" s="162" t="s">
        <v>14402</v>
      </c>
      <c r="S945" s="163" t="s">
        <v>193</v>
      </c>
      <c r="T945" s="148" t="s">
        <v>767</v>
      </c>
      <c r="U945" s="149"/>
      <c r="V945" s="149" t="s">
        <v>995</v>
      </c>
      <c r="W945" s="164" t="str">
        <f>VLOOKUP(TRIM(X945),X10:Y88,2,FALSE)</f>
        <v>Krisztian</v>
      </c>
      <c r="X945" s="11" t="str">
        <f t="shared" si="33"/>
        <v>5.2</v>
      </c>
      <c r="AA945" s="1">
        <f t="shared" si="32"/>
        <v>8</v>
      </c>
    </row>
    <row r="946" spans="1:27" ht="36.75" customHeight="1">
      <c r="A946" s="150" t="s">
        <v>185</v>
      </c>
      <c r="B946" s="165" t="s">
        <v>70</v>
      </c>
      <c r="C946" s="153" t="s">
        <v>186</v>
      </c>
      <c r="D946" s="153" t="s">
        <v>98</v>
      </c>
      <c r="E946" s="154" t="s">
        <v>11008</v>
      </c>
      <c r="F946" s="155" t="s">
        <v>30</v>
      </c>
      <c r="G946" s="155" t="s">
        <v>189</v>
      </c>
      <c r="H946" s="155" t="s">
        <v>13262</v>
      </c>
      <c r="I946" s="166" t="s">
        <v>765</v>
      </c>
      <c r="J946" s="160" t="s">
        <v>1699</v>
      </c>
      <c r="K946" s="159">
        <v>1086</v>
      </c>
      <c r="L946" s="160" t="s">
        <v>87</v>
      </c>
      <c r="M946" s="159" t="s">
        <v>485</v>
      </c>
      <c r="N946" s="158" t="s">
        <v>6996</v>
      </c>
      <c r="O946" s="158" t="s">
        <v>206</v>
      </c>
      <c r="P946" s="158" t="s">
        <v>6939</v>
      </c>
      <c r="Q946" s="162" t="s">
        <v>12450</v>
      </c>
      <c r="R946" s="162" t="s">
        <v>13440</v>
      </c>
      <c r="S946" s="163" t="s">
        <v>13439</v>
      </c>
      <c r="T946" s="167" t="s">
        <v>767</v>
      </c>
      <c r="U946" s="149"/>
      <c r="V946" s="149"/>
      <c r="W946" s="164" t="str">
        <f>VLOOKUP(TRIM(X946),X10:Y88,2,FALSE)</f>
        <v>Krisztian</v>
      </c>
      <c r="X946" s="11" t="str">
        <f t="shared" si="33"/>
        <v>5.2</v>
      </c>
      <c r="AA946" s="1">
        <f t="shared" si="32"/>
        <v>8</v>
      </c>
    </row>
    <row r="947" spans="1:27" ht="36.75" customHeight="1">
      <c r="A947" s="150" t="s">
        <v>185</v>
      </c>
      <c r="B947" s="165" t="s">
        <v>70</v>
      </c>
      <c r="C947" s="153" t="s">
        <v>186</v>
      </c>
      <c r="D947" s="153" t="s">
        <v>98</v>
      </c>
      <c r="E947" s="154" t="s">
        <v>11009</v>
      </c>
      <c r="F947" s="155" t="s">
        <v>434</v>
      </c>
      <c r="G947" s="155" t="s">
        <v>189</v>
      </c>
      <c r="H947" s="155" t="s">
        <v>12517</v>
      </c>
      <c r="I947" s="166" t="s">
        <v>7269</v>
      </c>
      <c r="J947" s="160"/>
      <c r="K947" s="159"/>
      <c r="L947" s="160"/>
      <c r="M947" s="159"/>
      <c r="N947" s="158"/>
      <c r="O947" s="158"/>
      <c r="P947" s="158"/>
      <c r="Q947" s="162" t="s">
        <v>11674</v>
      </c>
      <c r="R947" s="162" t="s">
        <v>13252</v>
      </c>
      <c r="S947" s="163" t="s">
        <v>13251</v>
      </c>
      <c r="T947" s="148" t="s">
        <v>1425</v>
      </c>
      <c r="U947" s="149"/>
      <c r="V947" s="149"/>
      <c r="W947" s="164" t="str">
        <f>VLOOKUP(TRIM(X947),X10:Y88,2,FALSE)</f>
        <v>Krisztian</v>
      </c>
      <c r="X947" s="11" t="str">
        <f t="shared" si="33"/>
        <v>5.2</v>
      </c>
      <c r="AA947" s="1">
        <f t="shared" si="32"/>
        <v>12</v>
      </c>
    </row>
    <row r="948" spans="1:27" ht="36.75" customHeight="1">
      <c r="A948" s="150" t="s">
        <v>185</v>
      </c>
      <c r="B948" s="165" t="s">
        <v>70</v>
      </c>
      <c r="C948" s="153" t="s">
        <v>186</v>
      </c>
      <c r="D948" s="153" t="s">
        <v>98</v>
      </c>
      <c r="E948" s="154" t="s">
        <v>11010</v>
      </c>
      <c r="F948" s="155" t="s">
        <v>30</v>
      </c>
      <c r="G948" s="155" t="s">
        <v>189</v>
      </c>
      <c r="H948" s="155" t="s">
        <v>13265</v>
      </c>
      <c r="I948" s="166" t="s">
        <v>765</v>
      </c>
      <c r="J948" s="160" t="s">
        <v>1699</v>
      </c>
      <c r="K948" s="159">
        <v>1090</v>
      </c>
      <c r="L948" s="160" t="s">
        <v>73</v>
      </c>
      <c r="M948" s="159" t="s">
        <v>485</v>
      </c>
      <c r="N948" s="158" t="s">
        <v>6996</v>
      </c>
      <c r="O948" s="158" t="s">
        <v>206</v>
      </c>
      <c r="P948" s="158" t="s">
        <v>6939</v>
      </c>
      <c r="Q948" s="162" t="s">
        <v>12451</v>
      </c>
      <c r="R948" s="162" t="s">
        <v>14226</v>
      </c>
      <c r="S948" s="163" t="s">
        <v>14227</v>
      </c>
      <c r="T948" s="167" t="s">
        <v>767</v>
      </c>
      <c r="U948" s="149"/>
      <c r="V948" s="149"/>
      <c r="W948" s="164" t="str">
        <f>VLOOKUP(TRIM(X948),X10:Y88,2,FALSE)</f>
        <v>Krisztian</v>
      </c>
      <c r="X948" s="11" t="str">
        <f t="shared" si="33"/>
        <v>5.2</v>
      </c>
      <c r="AA948" s="1">
        <f t="shared" si="32"/>
        <v>8</v>
      </c>
    </row>
    <row r="949" spans="1:27" ht="36.75" customHeight="1">
      <c r="A949" s="150" t="s">
        <v>185</v>
      </c>
      <c r="B949" s="165" t="s">
        <v>70</v>
      </c>
      <c r="C949" s="153" t="s">
        <v>186</v>
      </c>
      <c r="D949" s="153" t="s">
        <v>141</v>
      </c>
      <c r="E949" s="154" t="s">
        <v>11011</v>
      </c>
      <c r="F949" s="155" t="s">
        <v>27</v>
      </c>
      <c r="G949" s="155" t="s">
        <v>189</v>
      </c>
      <c r="H949" s="155" t="s">
        <v>12903</v>
      </c>
      <c r="I949" s="166" t="s">
        <v>765</v>
      </c>
      <c r="J949" s="160" t="s">
        <v>422</v>
      </c>
      <c r="K949" s="159"/>
      <c r="L949" s="160"/>
      <c r="M949" s="159"/>
      <c r="N949" s="158" t="s">
        <v>3708</v>
      </c>
      <c r="O949" s="158" t="s">
        <v>366</v>
      </c>
      <c r="P949" s="158" t="s">
        <v>442</v>
      </c>
      <c r="Q949" s="162" t="s">
        <v>11687</v>
      </c>
      <c r="R949" s="162" t="s">
        <v>13927</v>
      </c>
      <c r="S949" s="163" t="s">
        <v>13926</v>
      </c>
      <c r="T949" s="148" t="s">
        <v>868</v>
      </c>
      <c r="U949" s="149"/>
      <c r="V949" s="149"/>
      <c r="W949" s="164" t="str">
        <f>VLOOKUP(TRIM(X949),X10:Y88,2,FALSE)</f>
        <v>Krisztian</v>
      </c>
      <c r="X949" s="11" t="str">
        <f t="shared" si="33"/>
        <v>6.5.6</v>
      </c>
      <c r="AA949" s="1">
        <f t="shared" si="32"/>
        <v>8</v>
      </c>
    </row>
    <row r="950" spans="1:27" ht="36.75" customHeight="1">
      <c r="A950" s="150" t="s">
        <v>185</v>
      </c>
      <c r="B950" s="165" t="s">
        <v>70</v>
      </c>
      <c r="C950" s="153" t="s">
        <v>186</v>
      </c>
      <c r="D950" s="153" t="s">
        <v>141</v>
      </c>
      <c r="E950" s="154" t="s">
        <v>11012</v>
      </c>
      <c r="F950" s="155" t="s">
        <v>27</v>
      </c>
      <c r="G950" s="155" t="s">
        <v>189</v>
      </c>
      <c r="H950" s="155" t="s">
        <v>12901</v>
      </c>
      <c r="I950" s="166" t="s">
        <v>765</v>
      </c>
      <c r="J950" s="160" t="s">
        <v>422</v>
      </c>
      <c r="K950" s="159"/>
      <c r="L950" s="160"/>
      <c r="M950" s="159"/>
      <c r="N950" s="158" t="s">
        <v>3708</v>
      </c>
      <c r="O950" s="158" t="s">
        <v>366</v>
      </c>
      <c r="P950" s="158" t="s">
        <v>442</v>
      </c>
      <c r="Q950" s="162" t="s">
        <v>11691</v>
      </c>
      <c r="R950" s="162" t="s">
        <v>13803</v>
      </c>
      <c r="S950" s="163" t="s">
        <v>13802</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98</v>
      </c>
      <c r="E951" s="154" t="s">
        <v>11013</v>
      </c>
      <c r="F951" s="155" t="s">
        <v>434</v>
      </c>
      <c r="G951" s="155" t="s">
        <v>189</v>
      </c>
      <c r="H951" s="155" t="s">
        <v>12517</v>
      </c>
      <c r="I951" s="166" t="s">
        <v>7269</v>
      </c>
      <c r="J951" s="160"/>
      <c r="K951" s="159"/>
      <c r="L951" s="160"/>
      <c r="M951" s="159"/>
      <c r="N951" s="158"/>
      <c r="O951" s="158" t="s">
        <v>206</v>
      </c>
      <c r="P951" s="158" t="s">
        <v>13513</v>
      </c>
      <c r="Q951" s="162" t="s">
        <v>11674</v>
      </c>
      <c r="R951" s="162" t="s">
        <v>13514</v>
      </c>
      <c r="S951" s="163" t="s">
        <v>13436</v>
      </c>
      <c r="T951" s="148" t="s">
        <v>1425</v>
      </c>
      <c r="U951" s="149"/>
      <c r="V951" s="149"/>
      <c r="W951" s="164" t="str">
        <f>VLOOKUP(TRIM(X951),X10:Y88,2,FALSE)</f>
        <v>Krisztian</v>
      </c>
      <c r="X951" s="11" t="str">
        <f t="shared" si="33"/>
        <v>5.2</v>
      </c>
      <c r="AA951" s="1">
        <f t="shared" si="32"/>
        <v>12</v>
      </c>
    </row>
    <row r="952" spans="1:27" ht="36.75" customHeight="1">
      <c r="A952" s="150"/>
      <c r="B952" s="165" t="s">
        <v>70</v>
      </c>
      <c r="C952" s="153" t="s">
        <v>28</v>
      </c>
      <c r="D952" s="153" t="s">
        <v>6903</v>
      </c>
      <c r="E952" s="154" t="s">
        <v>11014</v>
      </c>
      <c r="F952" s="155" t="s">
        <v>11987</v>
      </c>
      <c r="G952" s="169" t="s">
        <v>189</v>
      </c>
      <c r="H952" s="169" t="s">
        <v>11988</v>
      </c>
      <c r="I952" s="170" t="s">
        <v>11989</v>
      </c>
      <c r="J952" s="171"/>
      <c r="K952" s="172"/>
      <c r="L952" s="171"/>
      <c r="M952" s="172"/>
      <c r="N952" s="171"/>
      <c r="O952" s="171"/>
      <c r="P952" s="171" t="s">
        <v>11919</v>
      </c>
      <c r="Q952" s="173" t="s">
        <v>13838</v>
      </c>
      <c r="R952" s="173" t="s">
        <v>13839</v>
      </c>
      <c r="S952" s="177"/>
      <c r="T952" s="167" t="s">
        <v>3582</v>
      </c>
      <c r="U952" s="149"/>
      <c r="V952" s="149"/>
      <c r="W952" s="164" t="str">
        <f>VLOOKUP(TRIM(X952),X10:Y88,2,FALSE)</f>
        <v>Krisztian</v>
      </c>
      <c r="X952" s="11" t="str">
        <f t="shared" si="33"/>
        <v>6.13</v>
      </c>
      <c r="AA952" s="1">
        <f t="shared" si="32"/>
        <v>56</v>
      </c>
    </row>
    <row r="953" spans="1:27" ht="36.75" customHeight="1">
      <c r="A953" s="150"/>
      <c r="B953" s="165" t="s">
        <v>70</v>
      </c>
      <c r="C953" s="153" t="s">
        <v>28</v>
      </c>
      <c r="D953" s="153" t="s">
        <v>6903</v>
      </c>
      <c r="E953" s="154" t="s">
        <v>11015</v>
      </c>
      <c r="F953" s="155" t="s">
        <v>30</v>
      </c>
      <c r="G953" s="169" t="s">
        <v>189</v>
      </c>
      <c r="H953" s="169" t="s">
        <v>13276</v>
      </c>
      <c r="I953" s="170" t="s">
        <v>859</v>
      </c>
      <c r="J953" s="171" t="s">
        <v>1699</v>
      </c>
      <c r="K953" s="172">
        <v>1091</v>
      </c>
      <c r="L953" s="171" t="s">
        <v>73</v>
      </c>
      <c r="M953" s="172" t="s">
        <v>878</v>
      </c>
      <c r="N953" s="171" t="s">
        <v>6996</v>
      </c>
      <c r="O953" s="171" t="s">
        <v>366</v>
      </c>
      <c r="P953" s="171" t="s">
        <v>11919</v>
      </c>
      <c r="Q953" s="173" t="s">
        <v>13840</v>
      </c>
      <c r="R953" s="173" t="s">
        <v>13841</v>
      </c>
      <c r="S953" s="177"/>
      <c r="T953" s="148" t="s">
        <v>893</v>
      </c>
      <c r="U953" s="149"/>
      <c r="V953" s="149"/>
      <c r="W953" s="164" t="str">
        <f>VLOOKUP(TRIM(X953),X10:Y88,2,FALSE)</f>
        <v>Krisztian</v>
      </c>
      <c r="X953" s="11" t="str">
        <f t="shared" si="33"/>
        <v>6.13</v>
      </c>
      <c r="AA953" s="1">
        <f t="shared" si="32"/>
        <v>35</v>
      </c>
    </row>
    <row r="954" spans="1:27" ht="36.75" customHeight="1">
      <c r="A954" s="150"/>
      <c r="B954" s="165" t="s">
        <v>70</v>
      </c>
      <c r="C954" s="153" t="s">
        <v>28</v>
      </c>
      <c r="D954" s="153" t="s">
        <v>6903</v>
      </c>
      <c r="E954" s="154" t="s">
        <v>11016</v>
      </c>
      <c r="F954" s="155" t="s">
        <v>30</v>
      </c>
      <c r="G954" s="169" t="s">
        <v>189</v>
      </c>
      <c r="H954" s="169" t="s">
        <v>13519</v>
      </c>
      <c r="I954" s="170" t="s">
        <v>859</v>
      </c>
      <c r="J954" s="171" t="s">
        <v>484</v>
      </c>
      <c r="K954" s="172">
        <v>3244</v>
      </c>
      <c r="L954" s="171" t="s">
        <v>73</v>
      </c>
      <c r="M954" s="172" t="s">
        <v>878</v>
      </c>
      <c r="N954" s="171" t="s">
        <v>6996</v>
      </c>
      <c r="O954" s="171" t="s">
        <v>366</v>
      </c>
      <c r="P954" s="171" t="s">
        <v>11919</v>
      </c>
      <c r="Q954" s="173" t="s">
        <v>13842</v>
      </c>
      <c r="R954" s="173" t="s">
        <v>13843</v>
      </c>
      <c r="S954" s="177"/>
      <c r="T954" s="167" t="s">
        <v>767</v>
      </c>
      <c r="U954" s="149"/>
      <c r="V954" s="149"/>
      <c r="W954" s="164" t="str">
        <f>VLOOKUP(TRIM(X954),X10:Y88,2,FALSE)</f>
        <v>Krisztian</v>
      </c>
      <c r="X954" s="11" t="str">
        <f t="shared" si="33"/>
        <v>6.13</v>
      </c>
      <c r="AA954" s="1">
        <f t="shared" si="32"/>
        <v>35</v>
      </c>
    </row>
    <row r="955" spans="1:27" ht="36.75" customHeight="1">
      <c r="A955" s="150" t="s">
        <v>185</v>
      </c>
      <c r="B955" s="165" t="s">
        <v>70</v>
      </c>
      <c r="C955" s="153" t="s">
        <v>186</v>
      </c>
      <c r="D955" s="153" t="s">
        <v>105</v>
      </c>
      <c r="E955" s="154" t="s">
        <v>11017</v>
      </c>
      <c r="F955" s="155" t="s">
        <v>434</v>
      </c>
      <c r="G955" s="155" t="s">
        <v>189</v>
      </c>
      <c r="H955" s="155" t="s">
        <v>12520</v>
      </c>
      <c r="I955" s="166" t="s">
        <v>859</v>
      </c>
      <c r="J955" s="160"/>
      <c r="K955" s="159"/>
      <c r="L955" s="160"/>
      <c r="M955" s="159"/>
      <c r="N955" s="158"/>
      <c r="O955" s="158" t="s">
        <v>229</v>
      </c>
      <c r="P955" s="158" t="s">
        <v>337</v>
      </c>
      <c r="Q955" s="162" t="s">
        <v>11910</v>
      </c>
      <c r="R955" s="162" t="s">
        <v>13784</v>
      </c>
      <c r="S955" s="163" t="s">
        <v>13783</v>
      </c>
      <c r="T955" s="148" t="s">
        <v>893</v>
      </c>
      <c r="U955" s="149"/>
      <c r="V955" s="149"/>
      <c r="W955" s="164" t="str">
        <f>VLOOKUP(TRIM(X955),X10:Y88,2,FALSE)</f>
        <v>Krisztian</v>
      </c>
      <c r="X955" s="11" t="str">
        <f t="shared" si="33"/>
        <v>5.4</v>
      </c>
      <c r="AA955" s="1">
        <f t="shared" si="32"/>
        <v>35</v>
      </c>
    </row>
    <row r="956" spans="1:27" ht="36.75" customHeight="1">
      <c r="A956" s="150" t="s">
        <v>185</v>
      </c>
      <c r="B956" s="165" t="s">
        <v>70</v>
      </c>
      <c r="C956" s="153" t="s">
        <v>186</v>
      </c>
      <c r="D956" s="153" t="s">
        <v>105</v>
      </c>
      <c r="E956" s="154" t="s">
        <v>11018</v>
      </c>
      <c r="F956" s="155" t="s">
        <v>29</v>
      </c>
      <c r="G956" s="155" t="s">
        <v>189</v>
      </c>
      <c r="H956" s="155" t="s">
        <v>14571</v>
      </c>
      <c r="I956" s="166" t="s">
        <v>1927</v>
      </c>
      <c r="J956" s="160" t="s">
        <v>1699</v>
      </c>
      <c r="K956" s="159">
        <v>1082</v>
      </c>
      <c r="L956" s="160" t="s">
        <v>81</v>
      </c>
      <c r="M956" s="159" t="s">
        <v>485</v>
      </c>
      <c r="N956" s="158" t="s">
        <v>6996</v>
      </c>
      <c r="O956" s="158" t="s">
        <v>206</v>
      </c>
      <c r="P956" s="158" t="s">
        <v>6999</v>
      </c>
      <c r="Q956" s="162" t="s">
        <v>7911</v>
      </c>
      <c r="R956" s="162" t="s">
        <v>14403</v>
      </c>
      <c r="S956" s="163" t="s">
        <v>193</v>
      </c>
      <c r="T956" s="167" t="s">
        <v>767</v>
      </c>
      <c r="U956" s="149"/>
      <c r="V956" s="149" t="s">
        <v>995</v>
      </c>
      <c r="W956" s="164" t="str">
        <f>VLOOKUP(TRIM(X956),X10:Y88,2,FALSE)</f>
        <v>Krisztian</v>
      </c>
      <c r="X956" s="11" t="str">
        <f t="shared" si="33"/>
        <v>5.4</v>
      </c>
      <c r="AA956" s="1">
        <f t="shared" si="32"/>
        <v>15</v>
      </c>
    </row>
    <row r="957" spans="1:27" ht="36.75" customHeight="1">
      <c r="A957" s="150" t="s">
        <v>185</v>
      </c>
      <c r="B957" s="165" t="s">
        <v>70</v>
      </c>
      <c r="C957" s="153" t="s">
        <v>186</v>
      </c>
      <c r="D957" s="153" t="s">
        <v>105</v>
      </c>
      <c r="E957" s="154" t="s">
        <v>11019</v>
      </c>
      <c r="F957" s="155" t="s">
        <v>434</v>
      </c>
      <c r="G957" s="155" t="s">
        <v>189</v>
      </c>
      <c r="H957" s="155" t="s">
        <v>7631</v>
      </c>
      <c r="I957" s="166" t="s">
        <v>1283</v>
      </c>
      <c r="J957" s="160"/>
      <c r="K957" s="159"/>
      <c r="L957" s="160"/>
      <c r="M957" s="159"/>
      <c r="N957" s="158"/>
      <c r="O957" s="158" t="s">
        <v>62</v>
      </c>
      <c r="P957" s="158" t="s">
        <v>6999</v>
      </c>
      <c r="Q957" s="162" t="s">
        <v>7670</v>
      </c>
      <c r="R957" s="162" t="s">
        <v>13788</v>
      </c>
      <c r="S957" s="163" t="s">
        <v>13787</v>
      </c>
      <c r="T957" s="148" t="s">
        <v>12278</v>
      </c>
      <c r="U957" s="149"/>
      <c r="V957" s="149"/>
      <c r="W957" s="164" t="str">
        <f>VLOOKUP(TRIM(X957),X10:Y88,2,FALSE)</f>
        <v>Krisztian</v>
      </c>
      <c r="X957" s="11" t="str">
        <f t="shared" si="33"/>
        <v>5.4</v>
      </c>
      <c r="AA957" s="1">
        <f t="shared" si="32"/>
        <v>3</v>
      </c>
    </row>
    <row r="958" spans="1:27" ht="36.75" customHeight="1">
      <c r="A958" s="150" t="s">
        <v>185</v>
      </c>
      <c r="B958" s="165" t="s">
        <v>70</v>
      </c>
      <c r="C958" s="153" t="s">
        <v>186</v>
      </c>
      <c r="D958" s="153" t="s">
        <v>105</v>
      </c>
      <c r="E958" s="154" t="s">
        <v>11020</v>
      </c>
      <c r="F958" s="155" t="s">
        <v>434</v>
      </c>
      <c r="G958" s="155" t="s">
        <v>189</v>
      </c>
      <c r="H958" s="155" t="s">
        <v>11991</v>
      </c>
      <c r="I958" s="166" t="s">
        <v>3580</v>
      </c>
      <c r="J958" s="160"/>
      <c r="K958" s="159"/>
      <c r="L958" s="160"/>
      <c r="M958" s="159"/>
      <c r="N958" s="158"/>
      <c r="O958" s="158" t="s">
        <v>62</v>
      </c>
      <c r="P958" s="158" t="s">
        <v>3741</v>
      </c>
      <c r="Q958" s="162" t="s">
        <v>11992</v>
      </c>
      <c r="R958" s="162" t="s">
        <v>13791</v>
      </c>
      <c r="S958" s="163" t="s">
        <v>13790</v>
      </c>
      <c r="T958" s="167" t="s">
        <v>3582</v>
      </c>
      <c r="U958" s="149"/>
      <c r="V958" s="149"/>
      <c r="W958" s="164" t="str">
        <f>VLOOKUP(TRIM(X958),X10:Y88,2,FALSE)</f>
        <v>Krisztian</v>
      </c>
      <c r="X958" s="11" t="str">
        <f t="shared" si="33"/>
        <v>5.4</v>
      </c>
      <c r="AA958" s="1">
        <f t="shared" si="32"/>
        <v>19</v>
      </c>
    </row>
    <row r="959" spans="1:27" ht="36.75" customHeight="1">
      <c r="A959" s="150" t="s">
        <v>185</v>
      </c>
      <c r="B959" s="165" t="s">
        <v>70</v>
      </c>
      <c r="C959" s="153" t="s">
        <v>186</v>
      </c>
      <c r="D959" s="153" t="s">
        <v>105</v>
      </c>
      <c r="E959" s="154" t="s">
        <v>11021</v>
      </c>
      <c r="F959" s="155" t="s">
        <v>30</v>
      </c>
      <c r="G959" s="155" t="s">
        <v>189</v>
      </c>
      <c r="H959" s="155" t="s">
        <v>13291</v>
      </c>
      <c r="I959" s="166" t="s">
        <v>14527</v>
      </c>
      <c r="J959" s="160" t="s">
        <v>2418</v>
      </c>
      <c r="K959" s="159">
        <v>1172</v>
      </c>
      <c r="L959" s="160" t="s">
        <v>73</v>
      </c>
      <c r="M959" s="159" t="s">
        <v>485</v>
      </c>
      <c r="N959" s="158" t="s">
        <v>6996</v>
      </c>
      <c r="O959" s="158" t="s">
        <v>206</v>
      </c>
      <c r="P959" s="158" t="s">
        <v>12205</v>
      </c>
      <c r="Q959" s="162" t="s">
        <v>12491</v>
      </c>
      <c r="R959" s="162" t="s">
        <v>13793</v>
      </c>
      <c r="S959" s="163" t="s">
        <v>13792</v>
      </c>
      <c r="T959" s="148" t="s">
        <v>1320</v>
      </c>
      <c r="U959" s="149"/>
      <c r="V959" s="149"/>
      <c r="W959" s="164" t="str">
        <f>VLOOKUP(TRIM(X959),X10:Y88,2,FALSE)</f>
        <v>Krisztian</v>
      </c>
      <c r="X959" s="11" t="str">
        <f t="shared" si="33"/>
        <v>5.4</v>
      </c>
      <c r="AA959" s="1">
        <f t="shared" si="32"/>
        <v>49</v>
      </c>
    </row>
    <row r="960" spans="1:27" ht="36.75" customHeight="1">
      <c r="A960" s="150" t="s">
        <v>185</v>
      </c>
      <c r="B960" s="165" t="s">
        <v>70</v>
      </c>
      <c r="C960" s="153" t="s">
        <v>186</v>
      </c>
      <c r="D960" s="153" t="s">
        <v>151</v>
      </c>
      <c r="E960" s="154" t="s">
        <v>11022</v>
      </c>
      <c r="F960" s="155" t="s">
        <v>27</v>
      </c>
      <c r="G960" s="155" t="s">
        <v>189</v>
      </c>
      <c r="H960" s="155" t="s">
        <v>12572</v>
      </c>
      <c r="I960" s="166" t="s">
        <v>613</v>
      </c>
      <c r="J960" s="160" t="s">
        <v>455</v>
      </c>
      <c r="K960" s="159"/>
      <c r="L960" s="160"/>
      <c r="M960" s="159"/>
      <c r="N960" s="158" t="s">
        <v>1603</v>
      </c>
      <c r="O960" s="158" t="s">
        <v>366</v>
      </c>
      <c r="P960" s="158" t="s">
        <v>442</v>
      </c>
      <c r="Q960" s="162" t="s">
        <v>12309</v>
      </c>
      <c r="R960" s="162" t="s">
        <v>13515</v>
      </c>
      <c r="S960" s="163" t="s">
        <v>13387</v>
      </c>
      <c r="T960" s="167" t="s">
        <v>578</v>
      </c>
      <c r="U960" s="149"/>
      <c r="V960" s="149"/>
      <c r="W960" s="164" t="str">
        <f>VLOOKUP(TRIM(X960),X10:Y88,2,FALSE)</f>
        <v>Krisztian</v>
      </c>
      <c r="X960" s="11" t="str">
        <f t="shared" si="33"/>
        <v>6.5.10</v>
      </c>
      <c r="AA960" s="1">
        <f t="shared" si="32"/>
        <v>35</v>
      </c>
    </row>
    <row r="961" spans="1:27" ht="36.75" customHeight="1">
      <c r="A961" s="150" t="s">
        <v>185</v>
      </c>
      <c r="B961" s="165" t="s">
        <v>70</v>
      </c>
      <c r="C961" s="153" t="s">
        <v>28</v>
      </c>
      <c r="D961" s="153" t="s">
        <v>151</v>
      </c>
      <c r="E961" s="154" t="s">
        <v>11023</v>
      </c>
      <c r="F961" s="155" t="s">
        <v>27</v>
      </c>
      <c r="G961" s="169" t="s">
        <v>189</v>
      </c>
      <c r="H961" s="169" t="s">
        <v>12571</v>
      </c>
      <c r="I961" s="170" t="s">
        <v>613</v>
      </c>
      <c r="J961" s="171" t="s">
        <v>422</v>
      </c>
      <c r="K961" s="172"/>
      <c r="L961" s="171"/>
      <c r="M961" s="172"/>
      <c r="N961" s="171" t="s">
        <v>3708</v>
      </c>
      <c r="O961" s="171" t="s">
        <v>366</v>
      </c>
      <c r="P961" s="171" t="s">
        <v>442</v>
      </c>
      <c r="Q961" s="173" t="s">
        <v>12308</v>
      </c>
      <c r="R961" s="173" t="s">
        <v>13516</v>
      </c>
      <c r="S961" s="177"/>
      <c r="T961" s="148" t="s">
        <v>578</v>
      </c>
      <c r="U961" s="149"/>
      <c r="V961" s="149"/>
      <c r="W961" s="164" t="str">
        <f>VLOOKUP(TRIM(X961),X10:Y88,2,FALSE)</f>
        <v>Krisztian</v>
      </c>
      <c r="X961" s="11" t="str">
        <f t="shared" si="33"/>
        <v>6.5.10</v>
      </c>
      <c r="AA961" s="1">
        <f t="shared" si="32"/>
        <v>35</v>
      </c>
    </row>
    <row r="962" spans="1:27" ht="36.75" customHeight="1">
      <c r="A962" s="150" t="s">
        <v>185</v>
      </c>
      <c r="B962" s="165" t="s">
        <v>70</v>
      </c>
      <c r="C962" s="153" t="s">
        <v>186</v>
      </c>
      <c r="D962" s="153" t="s">
        <v>151</v>
      </c>
      <c r="E962" s="154" t="s">
        <v>11024</v>
      </c>
      <c r="F962" s="155" t="s">
        <v>27</v>
      </c>
      <c r="G962" s="155" t="s">
        <v>189</v>
      </c>
      <c r="H962" s="155" t="s">
        <v>12830</v>
      </c>
      <c r="I962" s="166" t="s">
        <v>14528</v>
      </c>
      <c r="J962" s="160" t="s">
        <v>422</v>
      </c>
      <c r="K962" s="159"/>
      <c r="L962" s="160"/>
      <c r="M962" s="159"/>
      <c r="N962" s="158" t="s">
        <v>3708</v>
      </c>
      <c r="O962" s="158" t="s">
        <v>366</v>
      </c>
      <c r="P962" s="158" t="s">
        <v>442</v>
      </c>
      <c r="Q962" s="162" t="s">
        <v>11790</v>
      </c>
      <c r="R962" s="162" t="s">
        <v>13660</v>
      </c>
      <c r="S962" s="163" t="s">
        <v>13659</v>
      </c>
      <c r="T962" s="167" t="s">
        <v>1243</v>
      </c>
      <c r="U962" s="149"/>
      <c r="V962" s="149"/>
      <c r="W962" s="164" t="str">
        <f>VLOOKUP(TRIM(X962),X10:Y88,2,FALSE)</f>
        <v>Krisztian</v>
      </c>
      <c r="X962" s="11" t="str">
        <f t="shared" si="33"/>
        <v>6.5.10</v>
      </c>
      <c r="AA962" s="1">
        <f t="shared" si="32"/>
        <v>32</v>
      </c>
    </row>
    <row r="963" spans="1:27" ht="36.75" customHeight="1">
      <c r="A963" s="150"/>
      <c r="B963" s="165" t="s">
        <v>70</v>
      </c>
      <c r="C963" s="153" t="s">
        <v>28</v>
      </c>
      <c r="D963" s="153" t="s">
        <v>151</v>
      </c>
      <c r="E963" s="154" t="s">
        <v>11025</v>
      </c>
      <c r="F963" s="155" t="s">
        <v>27</v>
      </c>
      <c r="G963" s="169" t="s">
        <v>189</v>
      </c>
      <c r="H963" s="169" t="s">
        <v>12572</v>
      </c>
      <c r="I963" s="170" t="s">
        <v>613</v>
      </c>
      <c r="J963" s="171" t="s">
        <v>455</v>
      </c>
      <c r="K963" s="172"/>
      <c r="L963" s="171"/>
      <c r="M963" s="172"/>
      <c r="N963" s="171" t="s">
        <v>1603</v>
      </c>
      <c r="O963" s="171" t="s">
        <v>366</v>
      </c>
      <c r="P963" s="171" t="s">
        <v>442</v>
      </c>
      <c r="Q963" s="173" t="s">
        <v>14561</v>
      </c>
      <c r="R963" s="173" t="s">
        <v>14562</v>
      </c>
      <c r="S963" s="177"/>
      <c r="T963" s="148" t="s">
        <v>578</v>
      </c>
      <c r="U963" s="149"/>
      <c r="V963" s="149"/>
      <c r="W963" s="164" t="str">
        <f>VLOOKUP(TRIM(X963),X10:Y88,2,FALSE)</f>
        <v>Krisztian</v>
      </c>
      <c r="X963" s="11" t="str">
        <f t="shared" si="33"/>
        <v>6.5.10</v>
      </c>
      <c r="AA963" s="1">
        <f t="shared" si="32"/>
        <v>35</v>
      </c>
    </row>
    <row r="964" spans="1:27" ht="36.75" customHeight="1">
      <c r="A964" s="150" t="s">
        <v>185</v>
      </c>
      <c r="B964" s="165" t="s">
        <v>70</v>
      </c>
      <c r="C964" s="153" t="s">
        <v>186</v>
      </c>
      <c r="D964" s="153" t="s">
        <v>151</v>
      </c>
      <c r="E964" s="154" t="s">
        <v>11026</v>
      </c>
      <c r="F964" s="155" t="s">
        <v>27</v>
      </c>
      <c r="G964" s="155" t="s">
        <v>189</v>
      </c>
      <c r="H964" s="155" t="s">
        <v>11917</v>
      </c>
      <c r="I964" s="166" t="s">
        <v>859</v>
      </c>
      <c r="J964" s="160" t="s">
        <v>455</v>
      </c>
      <c r="K964" s="159"/>
      <c r="L964" s="160"/>
      <c r="M964" s="159"/>
      <c r="N964" s="158" t="s">
        <v>1603</v>
      </c>
      <c r="O964" s="158" t="s">
        <v>366</v>
      </c>
      <c r="P964" s="158" t="s">
        <v>11913</v>
      </c>
      <c r="Q964" s="162" t="s">
        <v>11918</v>
      </c>
      <c r="R964" s="162" t="s">
        <v>13662</v>
      </c>
      <c r="S964" s="163" t="s">
        <v>13661</v>
      </c>
      <c r="T964" s="167" t="s">
        <v>893</v>
      </c>
      <c r="U964" s="149"/>
      <c r="V964" s="149"/>
      <c r="W964" s="164" t="str">
        <f>VLOOKUP(TRIM(X964),X10:Y88,2,FALSE)</f>
        <v>Krisztian</v>
      </c>
      <c r="X964" s="11" t="str">
        <f t="shared" si="33"/>
        <v>6.5.10</v>
      </c>
      <c r="AA964" s="1">
        <f t="shared" si="32"/>
        <v>35</v>
      </c>
    </row>
    <row r="965" spans="1:27" ht="36.75" customHeight="1">
      <c r="A965" s="150" t="s">
        <v>185</v>
      </c>
      <c r="B965" s="165" t="s">
        <v>70</v>
      </c>
      <c r="C965" s="153" t="s">
        <v>186</v>
      </c>
      <c r="D965" s="153" t="s">
        <v>151</v>
      </c>
      <c r="E965" s="154" t="s">
        <v>11027</v>
      </c>
      <c r="F965" s="155" t="s">
        <v>27</v>
      </c>
      <c r="G965" s="155" t="s">
        <v>189</v>
      </c>
      <c r="H965" s="155" t="s">
        <v>11842</v>
      </c>
      <c r="I965" s="166" t="s">
        <v>13664</v>
      </c>
      <c r="J965" s="160" t="s">
        <v>422</v>
      </c>
      <c r="K965" s="159"/>
      <c r="L965" s="160"/>
      <c r="M965" s="159"/>
      <c r="N965" s="158" t="s">
        <v>3708</v>
      </c>
      <c r="O965" s="158" t="s">
        <v>366</v>
      </c>
      <c r="P965" s="158" t="s">
        <v>442</v>
      </c>
      <c r="Q965" s="162" t="s">
        <v>11843</v>
      </c>
      <c r="R965" s="162" t="s">
        <v>13751</v>
      </c>
      <c r="S965" s="163" t="s">
        <v>13663</v>
      </c>
      <c r="T965" s="148" t="s">
        <v>7026</v>
      </c>
      <c r="U965" s="149"/>
      <c r="V965" s="149"/>
      <c r="W965" s="164" t="str">
        <f>VLOOKUP(TRIM(X965),X10:Y88,2,FALSE)</f>
        <v>Krisztian</v>
      </c>
      <c r="X965" s="11" t="str">
        <f t="shared" si="33"/>
        <v>6.5.10</v>
      </c>
      <c r="AA965" s="1">
        <f t="shared" si="32"/>
        <v>92</v>
      </c>
    </row>
    <row r="966" spans="1:27" ht="36.75" customHeight="1">
      <c r="A966" s="150" t="s">
        <v>185</v>
      </c>
      <c r="B966" s="165" t="s">
        <v>70</v>
      </c>
      <c r="C966" s="153" t="s">
        <v>186</v>
      </c>
      <c r="D966" s="153" t="s">
        <v>101</v>
      </c>
      <c r="E966" s="154" t="s">
        <v>11028</v>
      </c>
      <c r="F966" s="155" t="s">
        <v>29</v>
      </c>
      <c r="G966" s="155" t="s">
        <v>189</v>
      </c>
      <c r="H966" s="155" t="s">
        <v>13447</v>
      </c>
      <c r="I966" s="166" t="s">
        <v>859</v>
      </c>
      <c r="J966" s="160" t="s">
        <v>2308</v>
      </c>
      <c r="K966" s="159">
        <v>2974</v>
      </c>
      <c r="L966" s="160" t="s">
        <v>73</v>
      </c>
      <c r="M966" s="159" t="s">
        <v>485</v>
      </c>
      <c r="N966" s="158" t="s">
        <v>11911</v>
      </c>
      <c r="O966" s="158" t="s">
        <v>229</v>
      </c>
      <c r="P966" s="158" t="s">
        <v>11930</v>
      </c>
      <c r="Q966" s="162" t="s">
        <v>12470</v>
      </c>
      <c r="R966" s="162" t="s">
        <v>14404</v>
      </c>
      <c r="S966" s="163" t="s">
        <v>193</v>
      </c>
      <c r="T966" s="167" t="s">
        <v>893</v>
      </c>
      <c r="U966" s="149"/>
      <c r="V966" s="149" t="s">
        <v>995</v>
      </c>
      <c r="W966" s="164" t="str">
        <f>VLOOKUP(TRIM(X966),X10:Y88,2,FALSE)</f>
        <v>Krisztian</v>
      </c>
      <c r="X966" s="11" t="str">
        <f t="shared" si="33"/>
        <v>5.3</v>
      </c>
      <c r="AA966" s="1">
        <f t="shared" si="32"/>
        <v>35</v>
      </c>
    </row>
    <row r="967" spans="1:27" ht="36.75" customHeight="1">
      <c r="A967" s="150" t="s">
        <v>185</v>
      </c>
      <c r="B967" s="165" t="s">
        <v>70</v>
      </c>
      <c r="C967" s="153" t="s">
        <v>186</v>
      </c>
      <c r="D967" s="153" t="s">
        <v>101</v>
      </c>
      <c r="E967" s="154" t="s">
        <v>11029</v>
      </c>
      <c r="F967" s="155" t="s">
        <v>29</v>
      </c>
      <c r="G967" s="155" t="s">
        <v>189</v>
      </c>
      <c r="H967" s="155" t="s">
        <v>13450</v>
      </c>
      <c r="I967" s="166" t="s">
        <v>859</v>
      </c>
      <c r="J967" s="160" t="s">
        <v>2308</v>
      </c>
      <c r="K967" s="159">
        <v>2975</v>
      </c>
      <c r="L967" s="160" t="s">
        <v>73</v>
      </c>
      <c r="M967" s="159" t="s">
        <v>687</v>
      </c>
      <c r="N967" s="158" t="s">
        <v>6996</v>
      </c>
      <c r="O967" s="158" t="s">
        <v>206</v>
      </c>
      <c r="P967" s="158" t="s">
        <v>11930</v>
      </c>
      <c r="Q967" s="162" t="s">
        <v>12471</v>
      </c>
      <c r="R967" s="162" t="s">
        <v>14405</v>
      </c>
      <c r="S967" s="163" t="s">
        <v>193</v>
      </c>
      <c r="T967" s="148" t="s">
        <v>893</v>
      </c>
      <c r="U967" s="149"/>
      <c r="V967" s="149" t="s">
        <v>995</v>
      </c>
      <c r="W967" s="164" t="str">
        <f>VLOOKUP(TRIM(X967),X10:Y88,2,FALSE)</f>
        <v>Krisztian</v>
      </c>
      <c r="X967" s="11" t="str">
        <f t="shared" si="33"/>
        <v>5.3</v>
      </c>
      <c r="AA967" s="1">
        <f t="shared" si="32"/>
        <v>35</v>
      </c>
    </row>
    <row r="968" spans="1:27" ht="36.75" customHeight="1">
      <c r="A968" s="150" t="s">
        <v>185</v>
      </c>
      <c r="B968" s="165" t="s">
        <v>70</v>
      </c>
      <c r="C968" s="153" t="s">
        <v>186</v>
      </c>
      <c r="D968" s="153" t="s">
        <v>98</v>
      </c>
      <c r="E968" s="154" t="s">
        <v>11030</v>
      </c>
      <c r="F968" s="155" t="s">
        <v>434</v>
      </c>
      <c r="G968" s="155" t="s">
        <v>189</v>
      </c>
      <c r="H968" s="155" t="s">
        <v>12517</v>
      </c>
      <c r="I968" s="166" t="s">
        <v>7269</v>
      </c>
      <c r="J968" s="160"/>
      <c r="K968" s="159"/>
      <c r="L968" s="160"/>
      <c r="M968" s="159"/>
      <c r="N968" s="158"/>
      <c r="O968" s="158" t="s">
        <v>206</v>
      </c>
      <c r="P968" s="158" t="s">
        <v>13513</v>
      </c>
      <c r="Q968" s="162" t="s">
        <v>11674</v>
      </c>
      <c r="R968" s="162" t="s">
        <v>13517</v>
      </c>
      <c r="S968" s="163" t="s">
        <v>13437</v>
      </c>
      <c r="T968" s="167" t="s">
        <v>1425</v>
      </c>
      <c r="U968" s="149"/>
      <c r="V968" s="149"/>
      <c r="W968" s="164" t="str">
        <f>VLOOKUP(TRIM(X968),X10:Y88,2,FALSE)</f>
        <v>Krisztian</v>
      </c>
      <c r="X968" s="11" t="str">
        <f t="shared" si="33"/>
        <v>5.2</v>
      </c>
      <c r="AA968" s="1">
        <f t="shared" si="32"/>
        <v>12</v>
      </c>
    </row>
    <row r="969" spans="1:27" ht="36.75" customHeight="1">
      <c r="A969" s="150" t="s">
        <v>185</v>
      </c>
      <c r="B969" s="165" t="s">
        <v>70</v>
      </c>
      <c r="C969" s="153" t="s">
        <v>186</v>
      </c>
      <c r="D969" s="153" t="s">
        <v>98</v>
      </c>
      <c r="E969" s="154" t="s">
        <v>11031</v>
      </c>
      <c r="F969" s="155" t="s">
        <v>30</v>
      </c>
      <c r="G969" s="155" t="s">
        <v>189</v>
      </c>
      <c r="H969" s="155" t="s">
        <v>13441</v>
      </c>
      <c r="I969" s="166" t="s">
        <v>765</v>
      </c>
      <c r="J969" s="160" t="s">
        <v>1699</v>
      </c>
      <c r="K969" s="159">
        <v>1086</v>
      </c>
      <c r="L969" s="160" t="s">
        <v>108</v>
      </c>
      <c r="M969" s="159" t="s">
        <v>485</v>
      </c>
      <c r="N969" s="158" t="s">
        <v>6996</v>
      </c>
      <c r="O969" s="158" t="s">
        <v>206</v>
      </c>
      <c r="P969" s="158" t="s">
        <v>6939</v>
      </c>
      <c r="Q969" s="162" t="s">
        <v>12450</v>
      </c>
      <c r="R969" s="162" t="s">
        <v>13518</v>
      </c>
      <c r="S969" s="163" t="s">
        <v>13442</v>
      </c>
      <c r="T969" s="148" t="s">
        <v>767</v>
      </c>
      <c r="U969" s="149"/>
      <c r="V969" s="149"/>
      <c r="W969" s="164" t="str">
        <f>VLOOKUP(TRIM(X969),X10:Y88,2,FALSE)</f>
        <v>Krisztian</v>
      </c>
      <c r="X969" s="11" t="str">
        <f t="shared" si="33"/>
        <v>5.2</v>
      </c>
      <c r="AA969" s="1">
        <f t="shared" si="32"/>
        <v>8</v>
      </c>
    </row>
    <row r="970" spans="1:27" ht="36.75" customHeight="1">
      <c r="A970" s="150" t="s">
        <v>185</v>
      </c>
      <c r="B970" s="165" t="s">
        <v>70</v>
      </c>
      <c r="C970" s="153" t="s">
        <v>186</v>
      </c>
      <c r="D970" s="153" t="s">
        <v>141</v>
      </c>
      <c r="E970" s="154" t="s">
        <v>11032</v>
      </c>
      <c r="F970" s="155" t="s">
        <v>27</v>
      </c>
      <c r="G970" s="155" t="s">
        <v>189</v>
      </c>
      <c r="H970" s="155" t="s">
        <v>11823</v>
      </c>
      <c r="I970" s="166" t="s">
        <v>649</v>
      </c>
      <c r="J970" s="160" t="s">
        <v>422</v>
      </c>
      <c r="K970" s="159"/>
      <c r="L970" s="160"/>
      <c r="M970" s="159"/>
      <c r="N970" s="158" t="s">
        <v>3708</v>
      </c>
      <c r="O970" s="158" t="s">
        <v>366</v>
      </c>
      <c r="P970" s="158" t="s">
        <v>442</v>
      </c>
      <c r="Q970" s="162" t="s">
        <v>7933</v>
      </c>
      <c r="R970" s="162" t="s">
        <v>14406</v>
      </c>
      <c r="S970" s="163" t="s">
        <v>193</v>
      </c>
      <c r="T970" s="167" t="s">
        <v>7026</v>
      </c>
      <c r="U970" s="149"/>
      <c r="V970" s="149" t="s">
        <v>995</v>
      </c>
      <c r="W970" s="164" t="str">
        <f>VLOOKUP(TRIM(X970),X10:Y88,2,FALSE)</f>
        <v>Krisztian</v>
      </c>
      <c r="X970" s="11" t="str">
        <f t="shared" si="33"/>
        <v>6.5.6</v>
      </c>
      <c r="AA970" s="1">
        <f t="shared" si="32"/>
        <v>21</v>
      </c>
    </row>
    <row r="971" spans="1:27" ht="36.75" customHeight="1">
      <c r="A971" s="150" t="s">
        <v>185</v>
      </c>
      <c r="B971" s="165" t="s">
        <v>70</v>
      </c>
      <c r="C971" s="153" t="s">
        <v>186</v>
      </c>
      <c r="D971" s="153" t="s">
        <v>141</v>
      </c>
      <c r="E971" s="154" t="s">
        <v>11033</v>
      </c>
      <c r="F971" s="155" t="s">
        <v>434</v>
      </c>
      <c r="G971" s="155" t="s">
        <v>189</v>
      </c>
      <c r="H971" s="155" t="s">
        <v>13814</v>
      </c>
      <c r="I971" s="166" t="s">
        <v>1638</v>
      </c>
      <c r="J971" s="160"/>
      <c r="K971" s="159"/>
      <c r="L971" s="160"/>
      <c r="M971" s="159"/>
      <c r="N971" s="158"/>
      <c r="O971" s="158" t="s">
        <v>366</v>
      </c>
      <c r="P971" s="158" t="s">
        <v>442</v>
      </c>
      <c r="Q971" s="162" t="s">
        <v>13815</v>
      </c>
      <c r="R971" s="162" t="s">
        <v>13813</v>
      </c>
      <c r="S971" s="163" t="s">
        <v>253</v>
      </c>
      <c r="T971" s="148" t="s">
        <v>11857</v>
      </c>
      <c r="U971" s="149"/>
      <c r="V971" s="149"/>
      <c r="W971" s="164" t="str">
        <f>VLOOKUP(TRIM(X971),X10:Y88,2,FALSE)</f>
        <v>Krisztian</v>
      </c>
      <c r="X971" s="11" t="str">
        <f t="shared" si="33"/>
        <v>6.5.6</v>
      </c>
      <c r="AA971" s="1">
        <f t="shared" si="32"/>
        <v>6</v>
      </c>
    </row>
    <row r="972" spans="1:27" ht="36.75" customHeight="1">
      <c r="A972" s="150" t="s">
        <v>185</v>
      </c>
      <c r="B972" s="165" t="s">
        <v>70</v>
      </c>
      <c r="C972" s="153" t="s">
        <v>186</v>
      </c>
      <c r="D972" s="153" t="s">
        <v>98</v>
      </c>
      <c r="E972" s="154" t="s">
        <v>11034</v>
      </c>
      <c r="F972" s="155" t="s">
        <v>29</v>
      </c>
      <c r="G972" s="155" t="s">
        <v>189</v>
      </c>
      <c r="H972" s="155" t="s">
        <v>13443</v>
      </c>
      <c r="I972" s="166" t="s">
        <v>765</v>
      </c>
      <c r="J972" s="160" t="s">
        <v>1699</v>
      </c>
      <c r="K972" s="159">
        <v>1086</v>
      </c>
      <c r="L972" s="160" t="s">
        <v>166</v>
      </c>
      <c r="M972" s="159" t="s">
        <v>485</v>
      </c>
      <c r="N972" s="158" t="s">
        <v>6996</v>
      </c>
      <c r="O972" s="158" t="s">
        <v>206</v>
      </c>
      <c r="P972" s="158" t="s">
        <v>6939</v>
      </c>
      <c r="Q972" s="162" t="s">
        <v>12450</v>
      </c>
      <c r="R972" s="162" t="s">
        <v>13595</v>
      </c>
      <c r="S972" s="163" t="s">
        <v>193</v>
      </c>
      <c r="T972" s="167" t="s">
        <v>767</v>
      </c>
      <c r="U972" s="149"/>
      <c r="V972" s="149"/>
      <c r="W972" s="164" t="str">
        <f>VLOOKUP(TRIM(X972),X10:Y88,2,FALSE)</f>
        <v>Krisztian</v>
      </c>
      <c r="X972" s="11" t="str">
        <f t="shared" si="33"/>
        <v>5.2</v>
      </c>
      <c r="AA972" s="1">
        <f t="shared" si="32"/>
        <v>8</v>
      </c>
    </row>
    <row r="973" spans="1:27" ht="36.75" customHeight="1">
      <c r="A973" s="150" t="s">
        <v>185</v>
      </c>
      <c r="B973" s="165" t="s">
        <v>70</v>
      </c>
      <c r="C973" s="153" t="s">
        <v>186</v>
      </c>
      <c r="D973" s="153" t="s">
        <v>98</v>
      </c>
      <c r="E973" s="154" t="s">
        <v>11035</v>
      </c>
      <c r="F973" s="155" t="s">
        <v>26</v>
      </c>
      <c r="G973" s="155" t="s">
        <v>189</v>
      </c>
      <c r="H973" s="155" t="s">
        <v>13438</v>
      </c>
      <c r="I973" s="166" t="s">
        <v>1638</v>
      </c>
      <c r="J973" s="160"/>
      <c r="K973" s="159"/>
      <c r="L973" s="160"/>
      <c r="M973" s="159"/>
      <c r="N973" s="158"/>
      <c r="O973" s="158" t="s">
        <v>206</v>
      </c>
      <c r="P973" s="158" t="s">
        <v>13513</v>
      </c>
      <c r="Q973" s="162" t="s">
        <v>11674</v>
      </c>
      <c r="R973" s="162" t="s">
        <v>13601</v>
      </c>
      <c r="S973" s="163" t="s">
        <v>193</v>
      </c>
      <c r="T973" s="148" t="s">
        <v>1425</v>
      </c>
      <c r="U973" s="149"/>
      <c r="V973" s="149"/>
      <c r="W973" s="164" t="str">
        <f>VLOOKUP(TRIM(X973),X10:Y88,2,FALSE)</f>
        <v>Krisztian</v>
      </c>
      <c r="X973" s="11" t="str">
        <f t="shared" si="33"/>
        <v>5.2</v>
      </c>
      <c r="AA973" s="1">
        <f t="shared" si="32"/>
        <v>6</v>
      </c>
    </row>
    <row r="974" spans="1:27" ht="36.75" customHeight="1">
      <c r="A974" s="150" t="s">
        <v>185</v>
      </c>
      <c r="B974" s="165" t="s">
        <v>70</v>
      </c>
      <c r="C974" s="153" t="s">
        <v>186</v>
      </c>
      <c r="D974" s="153" t="s">
        <v>141</v>
      </c>
      <c r="E974" s="154" t="s">
        <v>11036</v>
      </c>
      <c r="F974" s="155" t="s">
        <v>27</v>
      </c>
      <c r="G974" s="155" t="s">
        <v>189</v>
      </c>
      <c r="H974" s="155" t="s">
        <v>12902</v>
      </c>
      <c r="I974" s="166" t="s">
        <v>13908</v>
      </c>
      <c r="J974" s="160" t="s">
        <v>422</v>
      </c>
      <c r="K974" s="159"/>
      <c r="L974" s="160"/>
      <c r="M974" s="159"/>
      <c r="N974" s="158" t="s">
        <v>3708</v>
      </c>
      <c r="O974" s="158" t="s">
        <v>366</v>
      </c>
      <c r="P974" s="158" t="s">
        <v>442</v>
      </c>
      <c r="Q974" s="162" t="s">
        <v>11690</v>
      </c>
      <c r="R974" s="162" t="s">
        <v>14407</v>
      </c>
      <c r="S974" s="163" t="s">
        <v>193</v>
      </c>
      <c r="T974" s="167" t="s">
        <v>767</v>
      </c>
      <c r="U974" s="149"/>
      <c r="V974" s="149" t="s">
        <v>995</v>
      </c>
      <c r="W974" s="164" t="str">
        <f>VLOOKUP(TRIM(X974),X10:Y88,2,FALSE)</f>
        <v>Krisztian</v>
      </c>
      <c r="X974" s="11" t="str">
        <f t="shared" si="33"/>
        <v>6.5.6</v>
      </c>
      <c r="AA974" s="1">
        <f t="shared" si="32"/>
        <v>22</v>
      </c>
    </row>
    <row r="975" spans="1:27" ht="36.75" customHeight="1">
      <c r="A975" s="150" t="s">
        <v>185</v>
      </c>
      <c r="B975" s="165" t="s">
        <v>70</v>
      </c>
      <c r="C975" s="153" t="s">
        <v>186</v>
      </c>
      <c r="D975" s="153" t="s">
        <v>141</v>
      </c>
      <c r="E975" s="154" t="s">
        <v>11037</v>
      </c>
      <c r="F975" s="155" t="s">
        <v>27</v>
      </c>
      <c r="G975" s="155" t="s">
        <v>189</v>
      </c>
      <c r="H975" s="155" t="s">
        <v>12751</v>
      </c>
      <c r="I975" s="166" t="s">
        <v>859</v>
      </c>
      <c r="J975" s="160" t="s">
        <v>422</v>
      </c>
      <c r="K975" s="159"/>
      <c r="L975" s="160"/>
      <c r="M975" s="159"/>
      <c r="N975" s="158" t="s">
        <v>3708</v>
      </c>
      <c r="O975" s="158" t="s">
        <v>366</v>
      </c>
      <c r="P975" s="158" t="s">
        <v>442</v>
      </c>
      <c r="Q975" s="162" t="s">
        <v>12012</v>
      </c>
      <c r="R975" s="162" t="s">
        <v>13808</v>
      </c>
      <c r="S975" s="163" t="s">
        <v>13807</v>
      </c>
      <c r="T975" s="148" t="s">
        <v>12011</v>
      </c>
      <c r="U975" s="149"/>
      <c r="V975" s="149"/>
      <c r="W975" s="164" t="str">
        <f>VLOOKUP(TRIM(X975),X10:Y88,2,FALSE)</f>
        <v>Krisztian</v>
      </c>
      <c r="X975" s="11" t="str">
        <f t="shared" si="33"/>
        <v>6.5.6</v>
      </c>
      <c r="AA975" s="1">
        <f t="shared" si="32"/>
        <v>35</v>
      </c>
    </row>
    <row r="976" spans="1:27" ht="36.75" customHeight="1">
      <c r="A976" s="150" t="s">
        <v>185</v>
      </c>
      <c r="B976" s="165" t="s">
        <v>70</v>
      </c>
      <c r="C976" s="153" t="s">
        <v>186</v>
      </c>
      <c r="D976" s="153" t="s">
        <v>141</v>
      </c>
      <c r="E976" s="154" t="s">
        <v>11038</v>
      </c>
      <c r="F976" s="155" t="s">
        <v>434</v>
      </c>
      <c r="G976" s="155" t="s">
        <v>189</v>
      </c>
      <c r="H976" s="155" t="s">
        <v>11757</v>
      </c>
      <c r="I976" s="166" t="s">
        <v>436</v>
      </c>
      <c r="J976" s="160"/>
      <c r="K976" s="159"/>
      <c r="L976" s="160"/>
      <c r="M976" s="159"/>
      <c r="N976" s="158"/>
      <c r="O976" s="158" t="s">
        <v>366</v>
      </c>
      <c r="P976" s="158" t="s">
        <v>442</v>
      </c>
      <c r="Q976" s="162" t="s">
        <v>11758</v>
      </c>
      <c r="R976" s="162" t="s">
        <v>13812</v>
      </c>
      <c r="S976" s="163" t="s">
        <v>13811</v>
      </c>
      <c r="T976" s="167" t="s">
        <v>7214</v>
      </c>
      <c r="U976" s="149"/>
      <c r="V976" s="149"/>
      <c r="W976" s="164" t="str">
        <f>VLOOKUP(TRIM(X976),X10:Y88,2,FALSE)</f>
        <v>Krisztian</v>
      </c>
      <c r="X976" s="11" t="str">
        <f t="shared" si="33"/>
        <v>6.5.6</v>
      </c>
      <c r="AA976" s="1">
        <f t="shared" si="32"/>
        <v>12</v>
      </c>
    </row>
    <row r="977" spans="1:27" ht="36.75" customHeight="1">
      <c r="A977" s="150" t="s">
        <v>185</v>
      </c>
      <c r="B977" s="165" t="s">
        <v>70</v>
      </c>
      <c r="C977" s="153" t="s">
        <v>186</v>
      </c>
      <c r="D977" s="153" t="s">
        <v>151</v>
      </c>
      <c r="E977" s="154" t="s">
        <v>11039</v>
      </c>
      <c r="F977" s="155" t="s">
        <v>27</v>
      </c>
      <c r="G977" s="155" t="s">
        <v>189</v>
      </c>
      <c r="H977" s="155" t="s">
        <v>11915</v>
      </c>
      <c r="I977" s="166" t="s">
        <v>859</v>
      </c>
      <c r="J977" s="160" t="s">
        <v>455</v>
      </c>
      <c r="K977" s="159"/>
      <c r="L977" s="160"/>
      <c r="M977" s="159"/>
      <c r="N977" s="158" t="s">
        <v>1603</v>
      </c>
      <c r="O977" s="158" t="s">
        <v>366</v>
      </c>
      <c r="P977" s="158" t="s">
        <v>11913</v>
      </c>
      <c r="Q977" s="162" t="s">
        <v>11916</v>
      </c>
      <c r="R977" s="162" t="s">
        <v>13821</v>
      </c>
      <c r="S977" s="163" t="s">
        <v>13820</v>
      </c>
      <c r="T977" s="148" t="s">
        <v>893</v>
      </c>
      <c r="U977" s="149"/>
      <c r="V977" s="149"/>
      <c r="W977" s="164" t="str">
        <f>VLOOKUP(TRIM(X977),X10:Y88,2,FALSE)</f>
        <v>Krisztian</v>
      </c>
      <c r="X977" s="11" t="str">
        <f t="shared" si="33"/>
        <v>6.5.10</v>
      </c>
      <c r="AA977" s="1">
        <f t="shared" si="32"/>
        <v>35</v>
      </c>
    </row>
    <row r="978" spans="1:27" ht="36.75" customHeight="1">
      <c r="A978" s="150" t="s">
        <v>185</v>
      </c>
      <c r="B978" s="165" t="s">
        <v>70</v>
      </c>
      <c r="C978" s="153" t="s">
        <v>186</v>
      </c>
      <c r="D978" s="153" t="s">
        <v>151</v>
      </c>
      <c r="E978" s="154" t="s">
        <v>11040</v>
      </c>
      <c r="F978" s="155" t="s">
        <v>27</v>
      </c>
      <c r="G978" s="155" t="s">
        <v>189</v>
      </c>
      <c r="H978" s="155" t="s">
        <v>12063</v>
      </c>
      <c r="I978" s="166" t="s">
        <v>859</v>
      </c>
      <c r="J978" s="160" t="s">
        <v>422</v>
      </c>
      <c r="K978" s="159"/>
      <c r="L978" s="160"/>
      <c r="M978" s="159"/>
      <c r="N978" s="158" t="s">
        <v>3708</v>
      </c>
      <c r="O978" s="158" t="s">
        <v>366</v>
      </c>
      <c r="P978" s="158" t="s">
        <v>442</v>
      </c>
      <c r="Q978" s="162" t="s">
        <v>12064</v>
      </c>
      <c r="R978" s="162" t="s">
        <v>13819</v>
      </c>
      <c r="S978" s="163" t="s">
        <v>13818</v>
      </c>
      <c r="T978" s="167" t="s">
        <v>893</v>
      </c>
      <c r="U978" s="149"/>
      <c r="V978" s="149"/>
      <c r="W978" s="164" t="str">
        <f>VLOOKUP(TRIM(X978),X10:Y88,2,FALSE)</f>
        <v>Krisztian</v>
      </c>
      <c r="X978" s="11" t="str">
        <f t="shared" si="33"/>
        <v>6.5.10</v>
      </c>
      <c r="AA978" s="1">
        <f t="shared" si="32"/>
        <v>35</v>
      </c>
    </row>
    <row r="979" spans="1:27" ht="36.75" customHeight="1">
      <c r="A979" s="150" t="s">
        <v>185</v>
      </c>
      <c r="B979" s="165" t="s">
        <v>70</v>
      </c>
      <c r="C979" s="153" t="s">
        <v>186</v>
      </c>
      <c r="D979" s="153" t="s">
        <v>151</v>
      </c>
      <c r="E979" s="154" t="s">
        <v>11041</v>
      </c>
      <c r="F979" s="155" t="s">
        <v>27</v>
      </c>
      <c r="G979" s="155" t="s">
        <v>189</v>
      </c>
      <c r="H979" s="155" t="s">
        <v>12573</v>
      </c>
      <c r="I979" s="166" t="s">
        <v>613</v>
      </c>
      <c r="J979" s="160" t="s">
        <v>455</v>
      </c>
      <c r="K979" s="159"/>
      <c r="L979" s="160"/>
      <c r="M979" s="159"/>
      <c r="N979" s="158" t="s">
        <v>1603</v>
      </c>
      <c r="O979" s="158" t="s">
        <v>366</v>
      </c>
      <c r="P979" s="158" t="s">
        <v>442</v>
      </c>
      <c r="Q979" s="162" t="s">
        <v>12310</v>
      </c>
      <c r="R979" s="162" t="s">
        <v>14408</v>
      </c>
      <c r="S979" s="163" t="s">
        <v>193</v>
      </c>
      <c r="T979" s="148" t="s">
        <v>578</v>
      </c>
      <c r="U979" s="149"/>
      <c r="V979" s="149" t="s">
        <v>995</v>
      </c>
      <c r="W979" s="164" t="str">
        <f>VLOOKUP(TRIM(X979),X10:Y88,2,FALSE)</f>
        <v>Krisztian</v>
      </c>
      <c r="X979" s="11" t="str">
        <f t="shared" si="33"/>
        <v>6.5.10</v>
      </c>
      <c r="AA979" s="1">
        <f t="shared" si="32"/>
        <v>35</v>
      </c>
    </row>
    <row r="980" spans="1:27" ht="36.75" customHeight="1">
      <c r="A980" s="150" t="s">
        <v>185</v>
      </c>
      <c r="B980" s="165" t="s">
        <v>70</v>
      </c>
      <c r="C980" s="153" t="s">
        <v>186</v>
      </c>
      <c r="D980" s="153" t="s">
        <v>151</v>
      </c>
      <c r="E980" s="154" t="s">
        <v>11042</v>
      </c>
      <c r="F980" s="155" t="s">
        <v>434</v>
      </c>
      <c r="G980" s="155" t="s">
        <v>189</v>
      </c>
      <c r="H980" s="155" t="s">
        <v>13563</v>
      </c>
      <c r="I980" s="166" t="s">
        <v>1638</v>
      </c>
      <c r="J980" s="160"/>
      <c r="K980" s="159"/>
      <c r="L980" s="160"/>
      <c r="M980" s="159"/>
      <c r="N980" s="158"/>
      <c r="O980" s="158" t="s">
        <v>366</v>
      </c>
      <c r="P980" s="158" t="s">
        <v>442</v>
      </c>
      <c r="Q980" s="162" t="s">
        <v>13564</v>
      </c>
      <c r="R980" s="162" t="s">
        <v>14098</v>
      </c>
      <c r="S980" s="163" t="s">
        <v>14097</v>
      </c>
      <c r="T980" s="148" t="s">
        <v>578</v>
      </c>
      <c r="U980" s="149"/>
      <c r="V980" s="149"/>
      <c r="W980" s="164" t="str">
        <f>VLOOKUP(TRIM(X980),X10:Y88,2,FALSE)</f>
        <v>Krisztian</v>
      </c>
      <c r="X980" s="11" t="str">
        <f t="shared" si="33"/>
        <v>6.5.10</v>
      </c>
      <c r="AA980" s="1">
        <f t="shared" si="32"/>
        <v>6</v>
      </c>
    </row>
    <row r="981" spans="1:27" ht="36.75" customHeight="1">
      <c r="A981" s="150" t="s">
        <v>185</v>
      </c>
      <c r="B981" s="165" t="s">
        <v>70</v>
      </c>
      <c r="C981" s="153" t="s">
        <v>186</v>
      </c>
      <c r="D981" s="153" t="s">
        <v>141</v>
      </c>
      <c r="E981" s="154" t="s">
        <v>11043</v>
      </c>
      <c r="F981" s="155" t="s">
        <v>27</v>
      </c>
      <c r="G981" s="155" t="s">
        <v>189</v>
      </c>
      <c r="H981" s="155" t="s">
        <v>12037</v>
      </c>
      <c r="I981" s="166" t="s">
        <v>11887</v>
      </c>
      <c r="J981" s="160" t="s">
        <v>422</v>
      </c>
      <c r="K981" s="159"/>
      <c r="L981" s="160"/>
      <c r="M981" s="159"/>
      <c r="N981" s="158" t="s">
        <v>3708</v>
      </c>
      <c r="O981" s="158" t="s">
        <v>366</v>
      </c>
      <c r="P981" s="158" t="s">
        <v>442</v>
      </c>
      <c r="Q981" s="162" t="s">
        <v>12037</v>
      </c>
      <c r="R981" s="162" t="s">
        <v>13801</v>
      </c>
      <c r="S981" s="163" t="s">
        <v>13800</v>
      </c>
      <c r="T981" s="148" t="s">
        <v>12038</v>
      </c>
      <c r="U981" s="149"/>
      <c r="V981" s="149"/>
      <c r="W981" s="164" t="str">
        <f>VLOOKUP(TRIM(X981),X10:Y88,2,FALSE)</f>
        <v>Krisztian</v>
      </c>
      <c r="X981" s="11" t="str">
        <f t="shared" si="33"/>
        <v>6.5.6</v>
      </c>
      <c r="AA981" s="1">
        <f t="shared" si="32"/>
        <v>36</v>
      </c>
    </row>
    <row r="982" spans="1:27" ht="36.75" customHeight="1">
      <c r="A982" s="150" t="s">
        <v>185</v>
      </c>
      <c r="B982" s="165" t="s">
        <v>70</v>
      </c>
      <c r="C982" s="153" t="s">
        <v>186</v>
      </c>
      <c r="D982" s="153" t="s">
        <v>141</v>
      </c>
      <c r="E982" s="154" t="s">
        <v>11044</v>
      </c>
      <c r="F982" s="155" t="s">
        <v>27</v>
      </c>
      <c r="G982" s="155" t="s">
        <v>189</v>
      </c>
      <c r="H982" s="155" t="s">
        <v>11692</v>
      </c>
      <c r="I982" s="166" t="s">
        <v>765</v>
      </c>
      <c r="J982" s="160" t="s">
        <v>422</v>
      </c>
      <c r="K982" s="159"/>
      <c r="L982" s="160"/>
      <c r="M982" s="159"/>
      <c r="N982" s="158" t="s">
        <v>3708</v>
      </c>
      <c r="O982" s="158" t="s">
        <v>366</v>
      </c>
      <c r="P982" s="158" t="s">
        <v>442</v>
      </c>
      <c r="Q982" s="162" t="s">
        <v>11693</v>
      </c>
      <c r="R982" s="162" t="s">
        <v>13805</v>
      </c>
      <c r="S982" s="163" t="s">
        <v>13804</v>
      </c>
      <c r="T982" s="167" t="s">
        <v>767</v>
      </c>
      <c r="U982" s="149"/>
      <c r="V982" s="149"/>
      <c r="W982" s="164" t="str">
        <f>VLOOKUP(TRIM(X982),X10:Y88,2,FALSE)</f>
        <v>Krisztian</v>
      </c>
      <c r="X982" s="11" t="str">
        <f t="shared" si="33"/>
        <v>6.5.6</v>
      </c>
      <c r="AA982" s="1">
        <f t="shared" si="32"/>
        <v>8</v>
      </c>
    </row>
    <row r="983" spans="1:27" ht="36.75" customHeight="1">
      <c r="A983" s="150" t="s">
        <v>185</v>
      </c>
      <c r="B983" s="165" t="s">
        <v>70</v>
      </c>
      <c r="C983" s="153" t="s">
        <v>186</v>
      </c>
      <c r="D983" s="153" t="s">
        <v>141</v>
      </c>
      <c r="E983" s="154" t="s">
        <v>11045</v>
      </c>
      <c r="F983" s="155" t="s">
        <v>27</v>
      </c>
      <c r="G983" s="155" t="s">
        <v>189</v>
      </c>
      <c r="H983" s="155" t="s">
        <v>12887</v>
      </c>
      <c r="I983" s="166" t="s">
        <v>12114</v>
      </c>
      <c r="J983" s="160" t="s">
        <v>422</v>
      </c>
      <c r="K983" s="159"/>
      <c r="L983" s="160"/>
      <c r="M983" s="159"/>
      <c r="N983" s="158" t="s">
        <v>3708</v>
      </c>
      <c r="O983" s="158" t="s">
        <v>366</v>
      </c>
      <c r="P983" s="158" t="s">
        <v>442</v>
      </c>
      <c r="Q983" s="162" t="s">
        <v>11636</v>
      </c>
      <c r="R983" s="162" t="s">
        <v>14409</v>
      </c>
      <c r="S983" s="163" t="s">
        <v>193</v>
      </c>
      <c r="T983" s="148" t="s">
        <v>426</v>
      </c>
      <c r="U983" s="149"/>
      <c r="V983" s="149" t="s">
        <v>995</v>
      </c>
      <c r="W983" s="164" t="str">
        <f>VLOOKUP(TRIM(X983),X10:Y88,2,FALSE)</f>
        <v>Krisztian</v>
      </c>
      <c r="X983" s="11" t="str">
        <f t="shared" si="33"/>
        <v>6.5.6</v>
      </c>
      <c r="AA983" s="1">
        <f t="shared" si="32"/>
        <v>12</v>
      </c>
    </row>
    <row r="984" spans="1:27" ht="36.75" customHeight="1">
      <c r="A984" s="150" t="s">
        <v>185</v>
      </c>
      <c r="B984" s="165" t="s">
        <v>70</v>
      </c>
      <c r="C984" s="153" t="s">
        <v>186</v>
      </c>
      <c r="D984" s="153" t="s">
        <v>141</v>
      </c>
      <c r="E984" s="154" t="s">
        <v>11046</v>
      </c>
      <c r="F984" s="155" t="s">
        <v>27</v>
      </c>
      <c r="G984" s="155" t="s">
        <v>189</v>
      </c>
      <c r="H984" s="155" t="s">
        <v>12636</v>
      </c>
      <c r="I984" s="166" t="s">
        <v>12196</v>
      </c>
      <c r="J984" s="160" t="s">
        <v>455</v>
      </c>
      <c r="K984" s="159"/>
      <c r="L984" s="160"/>
      <c r="M984" s="159"/>
      <c r="N984" s="158" t="s">
        <v>1603</v>
      </c>
      <c r="O984" s="158" t="s">
        <v>366</v>
      </c>
      <c r="P984" s="158" t="s">
        <v>442</v>
      </c>
      <c r="Q984" s="162" t="s">
        <v>12200</v>
      </c>
      <c r="R984" s="162" t="s">
        <v>14084</v>
      </c>
      <c r="S984" s="163" t="s">
        <v>14083</v>
      </c>
      <c r="T984" s="167" t="s">
        <v>1320</v>
      </c>
      <c r="U984" s="149"/>
      <c r="V984" s="149"/>
      <c r="W984" s="164" t="str">
        <f>VLOOKUP(TRIM(X984),X10:Y88,2,FALSE)</f>
        <v>Krisztian</v>
      </c>
      <c r="X984" s="11" t="str">
        <f t="shared" si="33"/>
        <v>6.5.6</v>
      </c>
      <c r="AA984" s="1">
        <f t="shared" si="32"/>
        <v>40</v>
      </c>
    </row>
    <row r="985" spans="1:27" ht="36.75" customHeight="1">
      <c r="A985" s="150" t="s">
        <v>185</v>
      </c>
      <c r="B985" s="165" t="s">
        <v>70</v>
      </c>
      <c r="C985" s="153" t="s">
        <v>186</v>
      </c>
      <c r="D985" s="153" t="s">
        <v>141</v>
      </c>
      <c r="E985" s="154" t="s">
        <v>11047</v>
      </c>
      <c r="F985" s="155" t="s">
        <v>27</v>
      </c>
      <c r="G985" s="155" t="s">
        <v>189</v>
      </c>
      <c r="H985" s="155" t="s">
        <v>12715</v>
      </c>
      <c r="I985" s="166" t="s">
        <v>7772</v>
      </c>
      <c r="J985" s="160" t="s">
        <v>422</v>
      </c>
      <c r="K985" s="159"/>
      <c r="L985" s="160"/>
      <c r="M985" s="159"/>
      <c r="N985" s="158" t="s">
        <v>3708</v>
      </c>
      <c r="O985" s="158" t="s">
        <v>366</v>
      </c>
      <c r="P985" s="158" t="s">
        <v>442</v>
      </c>
      <c r="Q985" s="162" t="s">
        <v>12083</v>
      </c>
      <c r="R985" s="162" t="s">
        <v>14269</v>
      </c>
      <c r="S985" s="163" t="s">
        <v>193</v>
      </c>
      <c r="T985" s="148" t="s">
        <v>472</v>
      </c>
      <c r="U985" s="149"/>
      <c r="V985" s="149"/>
      <c r="W985" s="164" t="str">
        <f>VLOOKUP(TRIM(X985),X10:Y88,2,FALSE)</f>
        <v>Krisztian</v>
      </c>
      <c r="X985" s="11" t="str">
        <f t="shared" si="33"/>
        <v>6.5.6</v>
      </c>
      <c r="AA985" s="1">
        <f t="shared" ref="AA985:AA1048" si="34">LEN(I985)</f>
        <v>23</v>
      </c>
    </row>
    <row r="986" spans="1:27" ht="36.75" customHeight="1">
      <c r="A986" s="150" t="s">
        <v>185</v>
      </c>
      <c r="B986" s="165" t="s">
        <v>70</v>
      </c>
      <c r="C986" s="153" t="s">
        <v>186</v>
      </c>
      <c r="D986" s="153" t="s">
        <v>141</v>
      </c>
      <c r="E986" s="154" t="s">
        <v>11048</v>
      </c>
      <c r="F986" s="155" t="s">
        <v>27</v>
      </c>
      <c r="G986" s="155" t="s">
        <v>189</v>
      </c>
      <c r="H986" s="155" t="s">
        <v>12663</v>
      </c>
      <c r="I986" s="166" t="s">
        <v>7744</v>
      </c>
      <c r="J986" s="160" t="s">
        <v>455</v>
      </c>
      <c r="K986" s="159"/>
      <c r="L986" s="160"/>
      <c r="M986" s="159"/>
      <c r="N986" s="158" t="s">
        <v>1603</v>
      </c>
      <c r="O986" s="158" t="s">
        <v>366</v>
      </c>
      <c r="P986" s="158" t="s">
        <v>442</v>
      </c>
      <c r="Q986" s="162" t="s">
        <v>12165</v>
      </c>
      <c r="R986" s="162" t="s">
        <v>13817</v>
      </c>
      <c r="S986" s="163" t="s">
        <v>13816</v>
      </c>
      <c r="T986" s="167" t="s">
        <v>12161</v>
      </c>
      <c r="U986" s="149"/>
      <c r="V986" s="149"/>
      <c r="W986" s="164" t="str">
        <f>VLOOKUP(TRIM(X986),X10:Y88,2,FALSE)</f>
        <v>Krisztian</v>
      </c>
      <c r="X986" s="11" t="str">
        <f t="shared" si="33"/>
        <v>6.5.6</v>
      </c>
      <c r="AA986" s="1">
        <f t="shared" si="34"/>
        <v>13</v>
      </c>
    </row>
    <row r="987" spans="1:27" ht="36.75" customHeight="1">
      <c r="A987" s="150" t="s">
        <v>185</v>
      </c>
      <c r="B987" s="165" t="s">
        <v>70</v>
      </c>
      <c r="C987" s="153" t="s">
        <v>186</v>
      </c>
      <c r="D987" s="153" t="s">
        <v>151</v>
      </c>
      <c r="E987" s="154" t="s">
        <v>11049</v>
      </c>
      <c r="F987" s="155" t="s">
        <v>27</v>
      </c>
      <c r="G987" s="155" t="s">
        <v>189</v>
      </c>
      <c r="H987" s="155" t="s">
        <v>11917</v>
      </c>
      <c r="I987" s="166" t="s">
        <v>859</v>
      </c>
      <c r="J987" s="160" t="s">
        <v>455</v>
      </c>
      <c r="K987" s="159"/>
      <c r="L987" s="160"/>
      <c r="M987" s="159"/>
      <c r="N987" s="158" t="s">
        <v>1603</v>
      </c>
      <c r="O987" s="158" t="s">
        <v>366</v>
      </c>
      <c r="P987" s="158" t="s">
        <v>11913</v>
      </c>
      <c r="Q987" s="162" t="s">
        <v>11918</v>
      </c>
      <c r="R987" s="162" t="s">
        <v>14086</v>
      </c>
      <c r="S987" s="163" t="s">
        <v>14085</v>
      </c>
      <c r="T987" s="148" t="s">
        <v>893</v>
      </c>
      <c r="U987" s="149"/>
      <c r="V987" s="149"/>
      <c r="W987" s="164" t="str">
        <f>VLOOKUP(TRIM(X987),X10:Y88,2,FALSE)</f>
        <v>Krisztian</v>
      </c>
      <c r="X987" s="11" t="str">
        <f t="shared" si="33"/>
        <v>6.5.10</v>
      </c>
      <c r="AA987" s="1">
        <f t="shared" si="34"/>
        <v>35</v>
      </c>
    </row>
    <row r="988" spans="1:27" ht="36.75" customHeight="1">
      <c r="A988" s="150" t="s">
        <v>185</v>
      </c>
      <c r="B988" s="165" t="s">
        <v>70</v>
      </c>
      <c r="C988" s="153" t="s">
        <v>186</v>
      </c>
      <c r="D988" s="153" t="s">
        <v>151</v>
      </c>
      <c r="E988" s="154" t="s">
        <v>11050</v>
      </c>
      <c r="F988" s="155" t="s">
        <v>27</v>
      </c>
      <c r="G988" s="155" t="s">
        <v>189</v>
      </c>
      <c r="H988" s="155" t="s">
        <v>12830</v>
      </c>
      <c r="I988" s="166" t="s">
        <v>947</v>
      </c>
      <c r="J988" s="160" t="s">
        <v>422</v>
      </c>
      <c r="K988" s="159"/>
      <c r="L988" s="160"/>
      <c r="M988" s="159"/>
      <c r="N988" s="158" t="s">
        <v>3708</v>
      </c>
      <c r="O988" s="158" t="s">
        <v>366</v>
      </c>
      <c r="P988" s="158" t="s">
        <v>442</v>
      </c>
      <c r="Q988" s="162" t="s">
        <v>11790</v>
      </c>
      <c r="R988" s="162" t="s">
        <v>14410</v>
      </c>
      <c r="S988" s="163" t="s">
        <v>193</v>
      </c>
      <c r="T988" s="167" t="s">
        <v>1243</v>
      </c>
      <c r="U988" s="149"/>
      <c r="V988" s="149" t="s">
        <v>995</v>
      </c>
      <c r="W988" s="164" t="str">
        <f>VLOOKUP(TRIM(X988),X10:Y88,2,FALSE)</f>
        <v>Krisztian</v>
      </c>
      <c r="X988" s="11" t="str">
        <f t="shared" ref="X988:X1051" si="35">IF(ISNONTEXT(D988),"" &amp; D988 &amp;"",T(D988))</f>
        <v>6.5.10</v>
      </c>
      <c r="AA988" s="1">
        <f t="shared" si="34"/>
        <v>7</v>
      </c>
    </row>
    <row r="989" spans="1:27" ht="36.75" customHeight="1">
      <c r="A989" s="150" t="s">
        <v>185</v>
      </c>
      <c r="B989" s="165" t="s">
        <v>70</v>
      </c>
      <c r="C989" s="153" t="s">
        <v>186</v>
      </c>
      <c r="D989" s="153" t="s">
        <v>151</v>
      </c>
      <c r="E989" s="154" t="s">
        <v>11051</v>
      </c>
      <c r="F989" s="155" t="s">
        <v>27</v>
      </c>
      <c r="G989" s="155" t="s">
        <v>189</v>
      </c>
      <c r="H989" s="155" t="s">
        <v>11842</v>
      </c>
      <c r="I989" s="166" t="s">
        <v>13664</v>
      </c>
      <c r="J989" s="160" t="s">
        <v>422</v>
      </c>
      <c r="K989" s="159"/>
      <c r="L989" s="160"/>
      <c r="M989" s="159"/>
      <c r="N989" s="158" t="s">
        <v>3708</v>
      </c>
      <c r="O989" s="158" t="s">
        <v>366</v>
      </c>
      <c r="P989" s="158" t="s">
        <v>442</v>
      </c>
      <c r="Q989" s="162" t="s">
        <v>11843</v>
      </c>
      <c r="R989" s="162" t="s">
        <v>14092</v>
      </c>
      <c r="S989" s="163" t="s">
        <v>14091</v>
      </c>
      <c r="T989" s="148" t="s">
        <v>7026</v>
      </c>
      <c r="U989" s="149"/>
      <c r="V989" s="149"/>
      <c r="W989" s="164" t="str">
        <f>VLOOKUP(TRIM(X989),X10:Y88,2,FALSE)</f>
        <v>Krisztian</v>
      </c>
      <c r="X989" s="11" t="str">
        <f t="shared" si="35"/>
        <v>6.5.10</v>
      </c>
      <c r="AA989" s="1">
        <f t="shared" si="34"/>
        <v>92</v>
      </c>
    </row>
    <row r="990" spans="1:27" ht="36.75" customHeight="1">
      <c r="A990" s="150" t="s">
        <v>185</v>
      </c>
      <c r="B990" s="165" t="s">
        <v>70</v>
      </c>
      <c r="C990" s="153" t="s">
        <v>186</v>
      </c>
      <c r="D990" s="153" t="s">
        <v>158</v>
      </c>
      <c r="E990" s="154" t="s">
        <v>11052</v>
      </c>
      <c r="F990" s="155" t="s">
        <v>30</v>
      </c>
      <c r="G990" s="155" t="s">
        <v>189</v>
      </c>
      <c r="H990" s="155" t="s">
        <v>13828</v>
      </c>
      <c r="I990" s="166" t="s">
        <v>12533</v>
      </c>
      <c r="J990" s="160" t="s">
        <v>2308</v>
      </c>
      <c r="K990" s="159">
        <v>2971</v>
      </c>
      <c r="L990" s="160" t="s">
        <v>76</v>
      </c>
      <c r="M990" s="159" t="s">
        <v>878</v>
      </c>
      <c r="N990" s="158" t="s">
        <v>6996</v>
      </c>
      <c r="O990" s="158" t="s">
        <v>366</v>
      </c>
      <c r="P990" s="158" t="s">
        <v>16026</v>
      </c>
      <c r="Q990" s="162" t="s">
        <v>12443</v>
      </c>
      <c r="R990" s="162" t="s">
        <v>13830</v>
      </c>
      <c r="S990" s="163" t="s">
        <v>13829</v>
      </c>
      <c r="T990" s="167" t="s">
        <v>767</v>
      </c>
      <c r="U990" s="149"/>
      <c r="V990" s="149"/>
      <c r="W990" s="164" t="str">
        <f>VLOOKUP(TRIM(X990),X10:Y88,2,FALSE)</f>
        <v>Krisztian</v>
      </c>
      <c r="X990" s="11" t="str">
        <f t="shared" si="35"/>
        <v>6.7</v>
      </c>
      <c r="AA990" s="1">
        <f t="shared" si="34"/>
        <v>45</v>
      </c>
    </row>
    <row r="991" spans="1:27" ht="36.75" customHeight="1">
      <c r="A991" s="150" t="s">
        <v>185</v>
      </c>
      <c r="B991" s="165" t="s">
        <v>70</v>
      </c>
      <c r="C991" s="153" t="s">
        <v>186</v>
      </c>
      <c r="D991" s="153" t="s">
        <v>158</v>
      </c>
      <c r="E991" s="154" t="s">
        <v>11053</v>
      </c>
      <c r="F991" s="155" t="s">
        <v>30</v>
      </c>
      <c r="G991" s="155" t="s">
        <v>189</v>
      </c>
      <c r="H991" s="155" t="s">
        <v>13834</v>
      </c>
      <c r="I991" s="166" t="s">
        <v>14526</v>
      </c>
      <c r="J991" s="160" t="s">
        <v>2308</v>
      </c>
      <c r="K991" s="159">
        <v>2972</v>
      </c>
      <c r="L991" s="160" t="s">
        <v>76</v>
      </c>
      <c r="M991" s="159" t="s">
        <v>878</v>
      </c>
      <c r="N991" s="158" t="s">
        <v>6996</v>
      </c>
      <c r="O991" s="158" t="s">
        <v>366</v>
      </c>
      <c r="P991" s="158" t="s">
        <v>16026</v>
      </c>
      <c r="Q991" s="162" t="s">
        <v>12444</v>
      </c>
      <c r="R991" s="162" t="s">
        <v>13836</v>
      </c>
      <c r="S991" s="163" t="s">
        <v>13835</v>
      </c>
      <c r="T991" s="148" t="s">
        <v>767</v>
      </c>
      <c r="U991" s="149"/>
      <c r="V991" s="149"/>
      <c r="W991" s="164" t="str">
        <f>VLOOKUP(TRIM(X991),X10:Y88,2,FALSE)</f>
        <v>Krisztian</v>
      </c>
      <c r="X991" s="11" t="str">
        <f t="shared" si="35"/>
        <v>6.7</v>
      </c>
      <c r="AA991" s="1">
        <f t="shared" si="34"/>
        <v>37</v>
      </c>
    </row>
    <row r="992" spans="1:27" ht="36.75" customHeight="1">
      <c r="A992" s="150" t="s">
        <v>185</v>
      </c>
      <c r="B992" s="165" t="s">
        <v>70</v>
      </c>
      <c r="C992" s="153" t="s">
        <v>186</v>
      </c>
      <c r="D992" s="153" t="s">
        <v>105</v>
      </c>
      <c r="E992" s="154" t="s">
        <v>11054</v>
      </c>
      <c r="F992" s="155" t="s">
        <v>434</v>
      </c>
      <c r="G992" s="155" t="s">
        <v>189</v>
      </c>
      <c r="H992" s="155" t="s">
        <v>14229</v>
      </c>
      <c r="I992" s="166" t="s">
        <v>1638</v>
      </c>
      <c r="J992" s="160"/>
      <c r="K992" s="159"/>
      <c r="L992" s="160"/>
      <c r="M992" s="159"/>
      <c r="N992" s="158"/>
      <c r="O992" s="158" t="s">
        <v>62</v>
      </c>
      <c r="P992" s="158" t="s">
        <v>3741</v>
      </c>
      <c r="Q992" s="162" t="s">
        <v>14230</v>
      </c>
      <c r="R992" s="162" t="s">
        <v>14231</v>
      </c>
      <c r="S992" s="163" t="s">
        <v>14232</v>
      </c>
      <c r="T992" s="167" t="s">
        <v>3582</v>
      </c>
      <c r="U992" s="149"/>
      <c r="V992" s="149"/>
      <c r="W992" s="164" t="str">
        <f>VLOOKUP(TRIM(X992),X10:Y88,2,FALSE)</f>
        <v>Krisztian</v>
      </c>
      <c r="X992" s="11" t="str">
        <f t="shared" si="35"/>
        <v>5.4</v>
      </c>
      <c r="AA992" s="1">
        <f t="shared" si="34"/>
        <v>6</v>
      </c>
    </row>
    <row r="993" spans="1:27" ht="36.75" customHeight="1">
      <c r="A993" s="150" t="s">
        <v>185</v>
      </c>
      <c r="B993" s="165" t="s">
        <v>70</v>
      </c>
      <c r="C993" s="153" t="s">
        <v>186</v>
      </c>
      <c r="D993" s="153" t="s">
        <v>105</v>
      </c>
      <c r="E993" s="154" t="s">
        <v>11055</v>
      </c>
      <c r="F993" s="155" t="s">
        <v>29</v>
      </c>
      <c r="G993" s="155" t="s">
        <v>189</v>
      </c>
      <c r="H993" s="155" t="s">
        <v>13794</v>
      </c>
      <c r="I993" s="166" t="s">
        <v>14527</v>
      </c>
      <c r="J993" s="160" t="s">
        <v>2418</v>
      </c>
      <c r="K993" s="159">
        <v>1172</v>
      </c>
      <c r="L993" s="160" t="s">
        <v>76</v>
      </c>
      <c r="M993" s="159" t="s">
        <v>485</v>
      </c>
      <c r="N993" s="158" t="s">
        <v>6996</v>
      </c>
      <c r="O993" s="158" t="s">
        <v>206</v>
      </c>
      <c r="P993" s="158" t="s">
        <v>12205</v>
      </c>
      <c r="Q993" s="162" t="s">
        <v>12491</v>
      </c>
      <c r="R993" s="162" t="s">
        <v>14411</v>
      </c>
      <c r="S993" s="163" t="s">
        <v>193</v>
      </c>
      <c r="T993" s="148" t="s">
        <v>1320</v>
      </c>
      <c r="U993" s="149"/>
      <c r="V993" s="149" t="s">
        <v>995</v>
      </c>
      <c r="W993" s="164" t="str">
        <f>VLOOKUP(TRIM(X993),X10:Y88,2,FALSE)</f>
        <v>Krisztian</v>
      </c>
      <c r="X993" s="11" t="str">
        <f t="shared" si="35"/>
        <v>5.4</v>
      </c>
      <c r="AA993" s="1">
        <f t="shared" si="34"/>
        <v>49</v>
      </c>
    </row>
    <row r="994" spans="1:27" ht="36.75" customHeight="1">
      <c r="A994" s="150" t="s">
        <v>185</v>
      </c>
      <c r="B994" s="165" t="s">
        <v>70</v>
      </c>
      <c r="C994" s="153" t="s">
        <v>186</v>
      </c>
      <c r="D994" s="153" t="s">
        <v>105</v>
      </c>
      <c r="E994" s="154" t="s">
        <v>11056</v>
      </c>
      <c r="F994" s="155" t="s">
        <v>434</v>
      </c>
      <c r="G994" s="155" t="s">
        <v>189</v>
      </c>
      <c r="H994" s="155" t="s">
        <v>12520</v>
      </c>
      <c r="I994" s="166" t="s">
        <v>1638</v>
      </c>
      <c r="J994" s="160"/>
      <c r="K994" s="159"/>
      <c r="L994" s="160"/>
      <c r="M994" s="159"/>
      <c r="N994" s="158"/>
      <c r="O994" s="158" t="s">
        <v>229</v>
      </c>
      <c r="P994" s="158" t="s">
        <v>337</v>
      </c>
      <c r="Q994" s="162" t="s">
        <v>1673</v>
      </c>
      <c r="R994" s="162" t="s">
        <v>14241</v>
      </c>
      <c r="S994" s="163" t="s">
        <v>14242</v>
      </c>
      <c r="T994" s="167" t="s">
        <v>893</v>
      </c>
      <c r="U994" s="149"/>
      <c r="V994" s="149"/>
      <c r="W994" s="164" t="str">
        <f>VLOOKUP(TRIM(X994),X10:Y88,2,FALSE)</f>
        <v>Krisztian</v>
      </c>
      <c r="X994" s="11" t="str">
        <f t="shared" si="35"/>
        <v>5.4</v>
      </c>
      <c r="AA994" s="1">
        <f t="shared" si="34"/>
        <v>6</v>
      </c>
    </row>
    <row r="995" spans="1:27" ht="36.75" customHeight="1">
      <c r="A995" s="150" t="s">
        <v>185</v>
      </c>
      <c r="B995" s="165" t="s">
        <v>70</v>
      </c>
      <c r="C995" s="153" t="s">
        <v>186</v>
      </c>
      <c r="D995" s="153" t="s">
        <v>105</v>
      </c>
      <c r="E995" s="154" t="s">
        <v>11057</v>
      </c>
      <c r="F995" s="155" t="s">
        <v>26</v>
      </c>
      <c r="G995" s="155" t="s">
        <v>189</v>
      </c>
      <c r="H995" s="155" t="s">
        <v>7632</v>
      </c>
      <c r="I995" s="166" t="s">
        <v>1638</v>
      </c>
      <c r="J995" s="160"/>
      <c r="K995" s="159"/>
      <c r="L995" s="160"/>
      <c r="M995" s="159"/>
      <c r="N995" s="158"/>
      <c r="O995" s="158" t="s">
        <v>62</v>
      </c>
      <c r="P995" s="158" t="s">
        <v>6999</v>
      </c>
      <c r="Q995" s="162" t="s">
        <v>13789</v>
      </c>
      <c r="R995" s="162" t="s">
        <v>14412</v>
      </c>
      <c r="S995" s="163" t="s">
        <v>193</v>
      </c>
      <c r="T995" s="148" t="s">
        <v>12278</v>
      </c>
      <c r="U995" s="149"/>
      <c r="V995" s="149" t="s">
        <v>995</v>
      </c>
      <c r="W995" s="164" t="str">
        <f>VLOOKUP(TRIM(X995),X10:Y88,2,FALSE)</f>
        <v>Krisztian</v>
      </c>
      <c r="X995" s="11" t="str">
        <f t="shared" si="35"/>
        <v>5.4</v>
      </c>
      <c r="AA995" s="1">
        <f t="shared" si="34"/>
        <v>6</v>
      </c>
    </row>
    <row r="996" spans="1:27" ht="36.75" customHeight="1">
      <c r="A996" s="150" t="s">
        <v>185</v>
      </c>
      <c r="B996" s="165" t="s">
        <v>70</v>
      </c>
      <c r="C996" s="153" t="s">
        <v>186</v>
      </c>
      <c r="D996" s="153" t="s">
        <v>158</v>
      </c>
      <c r="E996" s="154" t="s">
        <v>11058</v>
      </c>
      <c r="F996" s="155" t="s">
        <v>29</v>
      </c>
      <c r="G996" s="155" t="s">
        <v>189</v>
      </c>
      <c r="H996" s="155" t="s">
        <v>13831</v>
      </c>
      <c r="I996" s="166" t="s">
        <v>12533</v>
      </c>
      <c r="J996" s="160" t="s">
        <v>2308</v>
      </c>
      <c r="K996" s="159">
        <v>2971</v>
      </c>
      <c r="L996" s="160" t="s">
        <v>81</v>
      </c>
      <c r="M996" s="159" t="s">
        <v>878</v>
      </c>
      <c r="N996" s="158" t="s">
        <v>6996</v>
      </c>
      <c r="O996" s="158" t="s">
        <v>366</v>
      </c>
      <c r="P996" s="158" t="s">
        <v>16026</v>
      </c>
      <c r="Q996" s="162" t="s">
        <v>12443</v>
      </c>
      <c r="R996" s="162" t="s">
        <v>14413</v>
      </c>
      <c r="S996" s="163" t="s">
        <v>193</v>
      </c>
      <c r="T996" s="167" t="s">
        <v>767</v>
      </c>
      <c r="U996" s="149"/>
      <c r="V996" s="149" t="s">
        <v>995</v>
      </c>
      <c r="W996" s="164" t="str">
        <f>VLOOKUP(TRIM(X996),X10:Y88,2,FALSE)</f>
        <v>Krisztian</v>
      </c>
      <c r="X996" s="11" t="str">
        <f t="shared" si="35"/>
        <v>6.7</v>
      </c>
      <c r="AA996" s="1">
        <f t="shared" si="34"/>
        <v>45</v>
      </c>
    </row>
    <row r="997" spans="1:27" ht="36.75" customHeight="1">
      <c r="A997" s="150" t="s">
        <v>185</v>
      </c>
      <c r="B997" s="165" t="s">
        <v>70</v>
      </c>
      <c r="C997" s="153" t="s">
        <v>186</v>
      </c>
      <c r="D997" s="153" t="s">
        <v>158</v>
      </c>
      <c r="E997" s="154" t="s">
        <v>11059</v>
      </c>
      <c r="F997" s="155" t="s">
        <v>29</v>
      </c>
      <c r="G997" s="155" t="s">
        <v>189</v>
      </c>
      <c r="H997" s="155" t="s">
        <v>13837</v>
      </c>
      <c r="I997" s="166" t="s">
        <v>14526</v>
      </c>
      <c r="J997" s="160" t="s">
        <v>2308</v>
      </c>
      <c r="K997" s="159">
        <v>2972</v>
      </c>
      <c r="L997" s="160" t="s">
        <v>81</v>
      </c>
      <c r="M997" s="159" t="s">
        <v>878</v>
      </c>
      <c r="N997" s="158" t="s">
        <v>6996</v>
      </c>
      <c r="O997" s="158" t="s">
        <v>366</v>
      </c>
      <c r="P997" s="158" t="s">
        <v>16026</v>
      </c>
      <c r="Q997" s="162" t="s">
        <v>12444</v>
      </c>
      <c r="R997" s="162" t="s">
        <v>14414</v>
      </c>
      <c r="S997" s="163" t="s">
        <v>193</v>
      </c>
      <c r="T997" s="148" t="s">
        <v>767</v>
      </c>
      <c r="U997" s="149"/>
      <c r="V997" s="149" t="s">
        <v>995</v>
      </c>
      <c r="W997" s="164" t="str">
        <f>VLOOKUP(TRIM(X997),X10:Y88,2,FALSE)</f>
        <v>Krisztian</v>
      </c>
      <c r="X997" s="11" t="str">
        <f t="shared" si="35"/>
        <v>6.7</v>
      </c>
      <c r="AA997" s="1">
        <f t="shared" si="34"/>
        <v>37</v>
      </c>
    </row>
    <row r="998" spans="1:27" ht="36.75" customHeight="1">
      <c r="A998" s="150" t="s">
        <v>185</v>
      </c>
      <c r="B998" s="165" t="s">
        <v>70</v>
      </c>
      <c r="C998" s="153" t="s">
        <v>186</v>
      </c>
      <c r="D998" s="153" t="s">
        <v>151</v>
      </c>
      <c r="E998" s="154" t="s">
        <v>11060</v>
      </c>
      <c r="F998" s="155" t="s">
        <v>27</v>
      </c>
      <c r="G998" s="155" t="s">
        <v>189</v>
      </c>
      <c r="H998" s="155" t="s">
        <v>11915</v>
      </c>
      <c r="I998" s="166" t="s">
        <v>14529</v>
      </c>
      <c r="J998" s="160" t="s">
        <v>455</v>
      </c>
      <c r="K998" s="159"/>
      <c r="L998" s="160"/>
      <c r="M998" s="159"/>
      <c r="N998" s="158" t="s">
        <v>1603</v>
      </c>
      <c r="O998" s="158" t="s">
        <v>366</v>
      </c>
      <c r="P998" s="158" t="s">
        <v>11913</v>
      </c>
      <c r="Q998" s="162" t="s">
        <v>11916</v>
      </c>
      <c r="R998" s="162" t="s">
        <v>14096</v>
      </c>
      <c r="S998" s="163" t="s">
        <v>14095</v>
      </c>
      <c r="T998" s="167" t="s">
        <v>893</v>
      </c>
      <c r="U998" s="149"/>
      <c r="V998" s="149"/>
      <c r="W998" s="164" t="str">
        <f>VLOOKUP(TRIM(X998),X10:Y88,2,FALSE)</f>
        <v>Krisztian</v>
      </c>
      <c r="X998" s="11" t="str">
        <f t="shared" si="35"/>
        <v>6.5.10</v>
      </c>
      <c r="AA998" s="1">
        <f t="shared" si="34"/>
        <v>83</v>
      </c>
    </row>
    <row r="999" spans="1:27" ht="36.75" customHeight="1">
      <c r="A999" s="150" t="s">
        <v>185</v>
      </c>
      <c r="B999" s="165" t="s">
        <v>70</v>
      </c>
      <c r="C999" s="153" t="s">
        <v>186</v>
      </c>
      <c r="D999" s="153" t="s">
        <v>151</v>
      </c>
      <c r="E999" s="154" t="s">
        <v>11061</v>
      </c>
      <c r="F999" s="155" t="s">
        <v>27</v>
      </c>
      <c r="G999" s="155" t="s">
        <v>189</v>
      </c>
      <c r="H999" s="155" t="s">
        <v>12063</v>
      </c>
      <c r="I999" s="166" t="s">
        <v>14555</v>
      </c>
      <c r="J999" s="160" t="s">
        <v>422</v>
      </c>
      <c r="K999" s="159"/>
      <c r="L999" s="160"/>
      <c r="M999" s="159"/>
      <c r="N999" s="158" t="s">
        <v>3708</v>
      </c>
      <c r="O999" s="158" t="s">
        <v>366</v>
      </c>
      <c r="P999" s="158" t="s">
        <v>442</v>
      </c>
      <c r="Q999" s="162" t="s">
        <v>12064</v>
      </c>
      <c r="R999" s="162" t="s">
        <v>14094</v>
      </c>
      <c r="S999" s="163" t="s">
        <v>14093</v>
      </c>
      <c r="T999" s="148" t="s">
        <v>893</v>
      </c>
      <c r="U999" s="149"/>
      <c r="V999" s="149"/>
      <c r="W999" s="164" t="str">
        <f>VLOOKUP(TRIM(X999),X10:Y88,2,FALSE)</f>
        <v>Krisztian</v>
      </c>
      <c r="X999" s="11" t="str">
        <f t="shared" si="35"/>
        <v>6.5.10</v>
      </c>
      <c r="AA999" s="1">
        <f t="shared" si="34"/>
        <v>77</v>
      </c>
    </row>
    <row r="1000" spans="1:27" ht="36.75" customHeight="1">
      <c r="A1000" s="150" t="s">
        <v>185</v>
      </c>
      <c r="B1000" s="165" t="s">
        <v>70</v>
      </c>
      <c r="C1000" s="153" t="s">
        <v>186</v>
      </c>
      <c r="D1000" s="153" t="s">
        <v>141</v>
      </c>
      <c r="E1000" s="154" t="s">
        <v>11062</v>
      </c>
      <c r="F1000" s="155" t="s">
        <v>27</v>
      </c>
      <c r="G1000" s="155" t="s">
        <v>189</v>
      </c>
      <c r="H1000" s="155" t="s">
        <v>12037</v>
      </c>
      <c r="I1000" s="166" t="s">
        <v>11887</v>
      </c>
      <c r="J1000" s="160" t="s">
        <v>422</v>
      </c>
      <c r="K1000" s="159"/>
      <c r="L1000" s="160"/>
      <c r="M1000" s="159"/>
      <c r="N1000" s="158" t="s">
        <v>3708</v>
      </c>
      <c r="O1000" s="158" t="s">
        <v>366</v>
      </c>
      <c r="P1000" s="158" t="s">
        <v>442</v>
      </c>
      <c r="Q1000" s="162" t="s">
        <v>12037</v>
      </c>
      <c r="R1000" s="162" t="s">
        <v>14069</v>
      </c>
      <c r="S1000" s="163" t="s">
        <v>14068</v>
      </c>
      <c r="T1000" s="167" t="s">
        <v>12038</v>
      </c>
      <c r="U1000" s="149"/>
      <c r="V1000" s="149"/>
      <c r="W1000" s="164" t="str">
        <f>VLOOKUP(TRIM(X1000),X10:Y88,2,FALSE)</f>
        <v>Krisztian</v>
      </c>
      <c r="X1000" s="11" t="str">
        <f t="shared" si="35"/>
        <v>6.5.6</v>
      </c>
      <c r="AA1000" s="1">
        <f t="shared" si="34"/>
        <v>36</v>
      </c>
    </row>
    <row r="1001" spans="1:27" ht="36.75" customHeight="1">
      <c r="A1001" s="150" t="s">
        <v>185</v>
      </c>
      <c r="B1001" s="165" t="s">
        <v>70</v>
      </c>
      <c r="C1001" s="153" t="s">
        <v>186</v>
      </c>
      <c r="D1001" s="153" t="s">
        <v>141</v>
      </c>
      <c r="E1001" s="154" t="s">
        <v>11063</v>
      </c>
      <c r="F1001" s="155" t="s">
        <v>27</v>
      </c>
      <c r="G1001" s="155" t="s">
        <v>189</v>
      </c>
      <c r="H1001" s="155" t="s">
        <v>12903</v>
      </c>
      <c r="I1001" s="166" t="s">
        <v>765</v>
      </c>
      <c r="J1001" s="160" t="s">
        <v>422</v>
      </c>
      <c r="K1001" s="159"/>
      <c r="L1001" s="160"/>
      <c r="M1001" s="159"/>
      <c r="N1001" s="158" t="s">
        <v>3708</v>
      </c>
      <c r="O1001" s="158" t="s">
        <v>366</v>
      </c>
      <c r="P1001" s="158" t="s">
        <v>442</v>
      </c>
      <c r="Q1001" s="162" t="s">
        <v>11687</v>
      </c>
      <c r="R1001" s="162" t="s">
        <v>14076</v>
      </c>
      <c r="S1001" s="163" t="s">
        <v>14075</v>
      </c>
      <c r="T1001" s="148" t="s">
        <v>868</v>
      </c>
      <c r="U1001" s="149"/>
      <c r="V1001" s="149"/>
      <c r="W1001" s="164" t="str">
        <f>VLOOKUP(TRIM(X1001),X10:Y88,2,FALSE)</f>
        <v>Krisztian</v>
      </c>
      <c r="X1001" s="11" t="str">
        <f t="shared" si="35"/>
        <v>6.5.6</v>
      </c>
      <c r="AA1001" s="1">
        <f t="shared" si="34"/>
        <v>8</v>
      </c>
    </row>
    <row r="1002" spans="1:27" ht="36.75" customHeight="1">
      <c r="A1002" s="150" t="s">
        <v>185</v>
      </c>
      <c r="B1002" s="165" t="s">
        <v>70</v>
      </c>
      <c r="C1002" s="153" t="s">
        <v>186</v>
      </c>
      <c r="D1002" s="153" t="s">
        <v>141</v>
      </c>
      <c r="E1002" s="154" t="s">
        <v>11064</v>
      </c>
      <c r="F1002" s="155" t="s">
        <v>27</v>
      </c>
      <c r="G1002" s="155" t="s">
        <v>189</v>
      </c>
      <c r="H1002" s="155" t="s">
        <v>12901</v>
      </c>
      <c r="I1002" s="166" t="s">
        <v>765</v>
      </c>
      <c r="J1002" s="160" t="s">
        <v>422</v>
      </c>
      <c r="K1002" s="159"/>
      <c r="L1002" s="160"/>
      <c r="M1002" s="159"/>
      <c r="N1002" s="158" t="s">
        <v>3708</v>
      </c>
      <c r="O1002" s="158" t="s">
        <v>366</v>
      </c>
      <c r="P1002" s="158" t="s">
        <v>442</v>
      </c>
      <c r="Q1002" s="162" t="s">
        <v>11691</v>
      </c>
      <c r="R1002" s="162" t="s">
        <v>14078</v>
      </c>
      <c r="S1002" s="163" t="s">
        <v>14077</v>
      </c>
      <c r="T1002" s="167" t="s">
        <v>767</v>
      </c>
      <c r="U1002" s="149"/>
      <c r="V1002" s="149"/>
      <c r="W1002" s="164" t="str">
        <f>VLOOKUP(TRIM(X1002),X10:Y88,2,FALSE)</f>
        <v>Krisztian</v>
      </c>
      <c r="X1002" s="11" t="str">
        <f t="shared" si="35"/>
        <v>6.5.6</v>
      </c>
      <c r="AA1002" s="1">
        <f t="shared" si="34"/>
        <v>8</v>
      </c>
    </row>
    <row r="1003" spans="1:27" ht="36.75" customHeight="1">
      <c r="A1003" s="150" t="s">
        <v>185</v>
      </c>
      <c r="B1003" s="165" t="s">
        <v>70</v>
      </c>
      <c r="C1003" s="153" t="s">
        <v>186</v>
      </c>
      <c r="D1003" s="153" t="s">
        <v>141</v>
      </c>
      <c r="E1003" s="154" t="s">
        <v>11065</v>
      </c>
      <c r="F1003" s="155" t="s">
        <v>27</v>
      </c>
      <c r="G1003" s="155" t="s">
        <v>189</v>
      </c>
      <c r="H1003" s="155" t="s">
        <v>11692</v>
      </c>
      <c r="I1003" s="166" t="s">
        <v>13806</v>
      </c>
      <c r="J1003" s="160" t="s">
        <v>422</v>
      </c>
      <c r="K1003" s="159"/>
      <c r="L1003" s="160"/>
      <c r="M1003" s="159"/>
      <c r="N1003" s="158" t="s">
        <v>3708</v>
      </c>
      <c r="O1003" s="158" t="s">
        <v>366</v>
      </c>
      <c r="P1003" s="158" t="s">
        <v>442</v>
      </c>
      <c r="Q1003" s="162" t="s">
        <v>11693</v>
      </c>
      <c r="R1003" s="162" t="s">
        <v>14415</v>
      </c>
      <c r="S1003" s="163" t="s">
        <v>193</v>
      </c>
      <c r="T1003" s="148" t="s">
        <v>767</v>
      </c>
      <c r="U1003" s="149"/>
      <c r="V1003" s="149" t="s">
        <v>995</v>
      </c>
      <c r="W1003" s="164" t="str">
        <f>VLOOKUP(TRIM(X1003),X10:Y88,2,FALSE)</f>
        <v>Krisztian</v>
      </c>
      <c r="X1003" s="11" t="str">
        <f t="shared" si="35"/>
        <v>6.5.6</v>
      </c>
      <c r="AA1003" s="1">
        <f t="shared" si="34"/>
        <v>23</v>
      </c>
    </row>
    <row r="1004" spans="1:27" ht="36.75" customHeight="1">
      <c r="A1004" s="150" t="s">
        <v>185</v>
      </c>
      <c r="B1004" s="165" t="s">
        <v>70</v>
      </c>
      <c r="C1004" s="153" t="s">
        <v>186</v>
      </c>
      <c r="D1004" s="153" t="s">
        <v>141</v>
      </c>
      <c r="E1004" s="154" t="s">
        <v>11066</v>
      </c>
      <c r="F1004" s="155" t="s">
        <v>27</v>
      </c>
      <c r="G1004" s="155" t="s">
        <v>189</v>
      </c>
      <c r="H1004" s="155" t="s">
        <v>12751</v>
      </c>
      <c r="I1004" s="166" t="s">
        <v>859</v>
      </c>
      <c r="J1004" s="160" t="s">
        <v>422</v>
      </c>
      <c r="K1004" s="159"/>
      <c r="L1004" s="160"/>
      <c r="M1004" s="159"/>
      <c r="N1004" s="158" t="s">
        <v>3708</v>
      </c>
      <c r="O1004" s="158" t="s">
        <v>366</v>
      </c>
      <c r="P1004" s="158" t="s">
        <v>442</v>
      </c>
      <c r="Q1004" s="162" t="s">
        <v>12012</v>
      </c>
      <c r="R1004" s="162" t="s">
        <v>13810</v>
      </c>
      <c r="S1004" s="163" t="s">
        <v>13809</v>
      </c>
      <c r="T1004" s="167" t="s">
        <v>12011</v>
      </c>
      <c r="U1004" s="149"/>
      <c r="V1004" s="149"/>
      <c r="W1004" s="164" t="str">
        <f>VLOOKUP(TRIM(X1004),X10:Y88,2,FALSE)</f>
        <v>Krisztian</v>
      </c>
      <c r="X1004" s="11" t="str">
        <f t="shared" si="35"/>
        <v>6.5.6</v>
      </c>
      <c r="AA1004" s="1">
        <f t="shared" si="34"/>
        <v>35</v>
      </c>
    </row>
    <row r="1005" spans="1:27" ht="36.75" customHeight="1">
      <c r="A1005" s="150" t="s">
        <v>185</v>
      </c>
      <c r="B1005" s="165" t="s">
        <v>70</v>
      </c>
      <c r="C1005" s="153" t="s">
        <v>186</v>
      </c>
      <c r="D1005" s="153" t="s">
        <v>141</v>
      </c>
      <c r="E1005" s="154" t="s">
        <v>11067</v>
      </c>
      <c r="F1005" s="155" t="s">
        <v>434</v>
      </c>
      <c r="G1005" s="155" t="s">
        <v>189</v>
      </c>
      <c r="H1005" s="155" t="s">
        <v>11757</v>
      </c>
      <c r="I1005" s="166" t="s">
        <v>436</v>
      </c>
      <c r="J1005" s="160"/>
      <c r="K1005" s="159"/>
      <c r="L1005" s="160"/>
      <c r="M1005" s="159"/>
      <c r="N1005" s="158"/>
      <c r="O1005" s="158" t="s">
        <v>366</v>
      </c>
      <c r="P1005" s="158" t="s">
        <v>442</v>
      </c>
      <c r="Q1005" s="162" t="s">
        <v>11758</v>
      </c>
      <c r="R1005" s="162" t="s">
        <v>14080</v>
      </c>
      <c r="S1005" s="163" t="s">
        <v>14079</v>
      </c>
      <c r="T1005" s="148" t="s">
        <v>7214</v>
      </c>
      <c r="U1005" s="149"/>
      <c r="V1005" s="149"/>
      <c r="W1005" s="164" t="str">
        <f>VLOOKUP(TRIM(X1005),X10:Y88,2,FALSE)</f>
        <v>Krisztian</v>
      </c>
      <c r="X1005" s="11" t="str">
        <f t="shared" si="35"/>
        <v>6.5.6</v>
      </c>
      <c r="AA1005" s="1">
        <f t="shared" si="34"/>
        <v>12</v>
      </c>
    </row>
    <row r="1006" spans="1:27" ht="36.75" customHeight="1">
      <c r="A1006" s="150" t="s">
        <v>185</v>
      </c>
      <c r="B1006" s="165" t="s">
        <v>70</v>
      </c>
      <c r="C1006" s="153" t="s">
        <v>186</v>
      </c>
      <c r="D1006" s="153" t="s">
        <v>141</v>
      </c>
      <c r="E1006" s="154" t="s">
        <v>11068</v>
      </c>
      <c r="F1006" s="155" t="s">
        <v>27</v>
      </c>
      <c r="G1006" s="155" t="s">
        <v>189</v>
      </c>
      <c r="H1006" s="155" t="s">
        <v>12663</v>
      </c>
      <c r="I1006" s="166" t="s">
        <v>7744</v>
      </c>
      <c r="J1006" s="160" t="s">
        <v>455</v>
      </c>
      <c r="K1006" s="159"/>
      <c r="L1006" s="160"/>
      <c r="M1006" s="159"/>
      <c r="N1006" s="158" t="s">
        <v>1603</v>
      </c>
      <c r="O1006" s="158" t="s">
        <v>366</v>
      </c>
      <c r="P1006" s="158" t="s">
        <v>442</v>
      </c>
      <c r="Q1006" s="162" t="s">
        <v>12165</v>
      </c>
      <c r="R1006" s="162" t="s">
        <v>14416</v>
      </c>
      <c r="S1006" s="163" t="s">
        <v>193</v>
      </c>
      <c r="T1006" s="167" t="s">
        <v>12161</v>
      </c>
      <c r="U1006" s="149"/>
      <c r="V1006" s="149" t="s">
        <v>995</v>
      </c>
      <c r="W1006" s="164" t="str">
        <f>VLOOKUP(TRIM(X1006),X10:Y88,2,FALSE)</f>
        <v>Krisztian</v>
      </c>
      <c r="X1006" s="11" t="str">
        <f t="shared" si="35"/>
        <v>6.5.6</v>
      </c>
      <c r="AA1006" s="1">
        <f t="shared" si="34"/>
        <v>13</v>
      </c>
    </row>
    <row r="1007" spans="1:27" ht="36.75" customHeight="1">
      <c r="A1007" s="150" t="s">
        <v>185</v>
      </c>
      <c r="B1007" s="165" t="s">
        <v>70</v>
      </c>
      <c r="C1007" s="153" t="s">
        <v>186</v>
      </c>
      <c r="D1007" s="153" t="s">
        <v>141</v>
      </c>
      <c r="E1007" s="154" t="s">
        <v>11069</v>
      </c>
      <c r="F1007" s="155" t="s">
        <v>27</v>
      </c>
      <c r="G1007" s="155" t="s">
        <v>189</v>
      </c>
      <c r="H1007" s="155" t="s">
        <v>12751</v>
      </c>
      <c r="I1007" s="166" t="s">
        <v>859</v>
      </c>
      <c r="J1007" s="160" t="s">
        <v>422</v>
      </c>
      <c r="K1007" s="159"/>
      <c r="L1007" s="160"/>
      <c r="M1007" s="159"/>
      <c r="N1007" s="158" t="s">
        <v>3708</v>
      </c>
      <c r="O1007" s="158" t="s">
        <v>366</v>
      </c>
      <c r="P1007" s="158" t="s">
        <v>442</v>
      </c>
      <c r="Q1007" s="162" t="s">
        <v>12012</v>
      </c>
      <c r="R1007" s="162" t="s">
        <v>14417</v>
      </c>
      <c r="S1007" s="163" t="s">
        <v>193</v>
      </c>
      <c r="T1007" s="148" t="s">
        <v>12011</v>
      </c>
      <c r="U1007" s="149"/>
      <c r="V1007" s="149" t="s">
        <v>995</v>
      </c>
      <c r="W1007" s="164" t="str">
        <f>VLOOKUP(TRIM(X1007),X10:Y88,2,FALSE)</f>
        <v>Krisztian</v>
      </c>
      <c r="X1007" s="11" t="str">
        <f t="shared" si="35"/>
        <v>6.5.6</v>
      </c>
      <c r="AA1007" s="1">
        <f t="shared" si="34"/>
        <v>35</v>
      </c>
    </row>
    <row r="1008" spans="1:27" ht="36.75" customHeight="1">
      <c r="A1008" s="150" t="s">
        <v>185</v>
      </c>
      <c r="B1008" s="165" t="s">
        <v>70</v>
      </c>
      <c r="C1008" s="153" t="s">
        <v>186</v>
      </c>
      <c r="D1008" s="153" t="s">
        <v>141</v>
      </c>
      <c r="E1008" s="154" t="s">
        <v>11070</v>
      </c>
      <c r="F1008" s="155" t="s">
        <v>27</v>
      </c>
      <c r="G1008" s="155" t="s">
        <v>189</v>
      </c>
      <c r="H1008" s="155" t="s">
        <v>12037</v>
      </c>
      <c r="I1008" s="166" t="s">
        <v>11887</v>
      </c>
      <c r="J1008" s="160" t="s">
        <v>422</v>
      </c>
      <c r="K1008" s="159"/>
      <c r="L1008" s="160"/>
      <c r="M1008" s="159"/>
      <c r="N1008" s="158" t="s">
        <v>3708</v>
      </c>
      <c r="O1008" s="158" t="s">
        <v>366</v>
      </c>
      <c r="P1008" s="158" t="s">
        <v>442</v>
      </c>
      <c r="Q1008" s="162" t="s">
        <v>12037</v>
      </c>
      <c r="R1008" s="162" t="s">
        <v>14074</v>
      </c>
      <c r="S1008" s="163" t="s">
        <v>14073</v>
      </c>
      <c r="T1008" s="167" t="s">
        <v>12038</v>
      </c>
      <c r="U1008" s="149"/>
      <c r="V1008" s="149"/>
      <c r="W1008" s="164" t="str">
        <f>VLOOKUP(TRIM(X1008),X10:Y88,2,FALSE)</f>
        <v>Krisztian</v>
      </c>
      <c r="X1008" s="11" t="str">
        <f t="shared" si="35"/>
        <v>6.5.6</v>
      </c>
      <c r="AA1008" s="1">
        <f t="shared" si="34"/>
        <v>36</v>
      </c>
    </row>
    <row r="1009" spans="1:27" ht="36.75" customHeight="1">
      <c r="A1009" s="150" t="s">
        <v>185</v>
      </c>
      <c r="B1009" s="165" t="s">
        <v>70</v>
      </c>
      <c r="C1009" s="153" t="s">
        <v>186</v>
      </c>
      <c r="D1009" s="153" t="s">
        <v>141</v>
      </c>
      <c r="E1009" s="154" t="s">
        <v>11071</v>
      </c>
      <c r="F1009" s="155" t="s">
        <v>27</v>
      </c>
      <c r="G1009" s="155" t="s">
        <v>189</v>
      </c>
      <c r="H1009" s="155" t="s">
        <v>12903</v>
      </c>
      <c r="I1009" s="166" t="s">
        <v>765</v>
      </c>
      <c r="J1009" s="160" t="s">
        <v>422</v>
      </c>
      <c r="K1009" s="159"/>
      <c r="L1009" s="160"/>
      <c r="M1009" s="159"/>
      <c r="N1009" s="158" t="s">
        <v>3708</v>
      </c>
      <c r="O1009" s="158" t="s">
        <v>366</v>
      </c>
      <c r="P1009" s="158" t="s">
        <v>442</v>
      </c>
      <c r="Q1009" s="162" t="s">
        <v>11687</v>
      </c>
      <c r="R1009" s="162" t="s">
        <v>14418</v>
      </c>
      <c r="S1009" s="163" t="s">
        <v>193</v>
      </c>
      <c r="T1009" s="148" t="s">
        <v>868</v>
      </c>
      <c r="U1009" s="149"/>
      <c r="V1009" s="149" t="s">
        <v>995</v>
      </c>
      <c r="W1009" s="164" t="str">
        <f>VLOOKUP(TRIM(X1009),X10:Y88,2,FALSE)</f>
        <v>Krisztian</v>
      </c>
      <c r="X1009" s="11" t="str">
        <f t="shared" si="35"/>
        <v>6.5.6</v>
      </c>
      <c r="AA1009" s="1">
        <f t="shared" si="34"/>
        <v>8</v>
      </c>
    </row>
    <row r="1010" spans="1:27" ht="36.75" customHeight="1">
      <c r="A1010" s="150" t="s">
        <v>185</v>
      </c>
      <c r="B1010" s="165" t="s">
        <v>70</v>
      </c>
      <c r="C1010" s="153" t="s">
        <v>186</v>
      </c>
      <c r="D1010" s="153" t="s">
        <v>141</v>
      </c>
      <c r="E1010" s="154" t="s">
        <v>11072</v>
      </c>
      <c r="F1010" s="155" t="s">
        <v>27</v>
      </c>
      <c r="G1010" s="155" t="s">
        <v>189</v>
      </c>
      <c r="H1010" s="155" t="s">
        <v>12901</v>
      </c>
      <c r="I1010" s="166" t="s">
        <v>765</v>
      </c>
      <c r="J1010" s="160" t="s">
        <v>422</v>
      </c>
      <c r="K1010" s="159"/>
      <c r="L1010" s="160"/>
      <c r="M1010" s="159"/>
      <c r="N1010" s="158" t="s">
        <v>3708</v>
      </c>
      <c r="O1010" s="158" t="s">
        <v>366</v>
      </c>
      <c r="P1010" s="158" t="s">
        <v>442</v>
      </c>
      <c r="Q1010" s="162" t="s">
        <v>11691</v>
      </c>
      <c r="R1010" s="162" t="s">
        <v>14419</v>
      </c>
      <c r="S1010" s="163" t="s">
        <v>193</v>
      </c>
      <c r="T1010" s="167" t="s">
        <v>767</v>
      </c>
      <c r="U1010" s="149"/>
      <c r="V1010" s="149" t="s">
        <v>995</v>
      </c>
      <c r="W1010" s="164" t="str">
        <f>VLOOKUP(TRIM(X1010),X10:Y88,2,FALSE)</f>
        <v>Krisztian</v>
      </c>
      <c r="X1010" s="11" t="str">
        <f t="shared" si="35"/>
        <v>6.5.6</v>
      </c>
      <c r="AA1010" s="1">
        <f t="shared" si="34"/>
        <v>8</v>
      </c>
    </row>
    <row r="1011" spans="1:27" ht="36.75" customHeight="1">
      <c r="A1011" s="150" t="s">
        <v>185</v>
      </c>
      <c r="B1011" s="165" t="s">
        <v>70</v>
      </c>
      <c r="C1011" s="153" t="s">
        <v>186</v>
      </c>
      <c r="D1011" s="153" t="s">
        <v>141</v>
      </c>
      <c r="E1011" s="154" t="s">
        <v>11073</v>
      </c>
      <c r="F1011" s="155" t="s">
        <v>434</v>
      </c>
      <c r="G1011" s="155" t="s">
        <v>189</v>
      </c>
      <c r="H1011" s="155" t="s">
        <v>11757</v>
      </c>
      <c r="I1011" s="166" t="s">
        <v>436</v>
      </c>
      <c r="J1011" s="160"/>
      <c r="K1011" s="159"/>
      <c r="L1011" s="160"/>
      <c r="M1011" s="159"/>
      <c r="N1011" s="158"/>
      <c r="O1011" s="158" t="s">
        <v>366</v>
      </c>
      <c r="P1011" s="158" t="s">
        <v>442</v>
      </c>
      <c r="Q1011" s="162" t="s">
        <v>11758</v>
      </c>
      <c r="R1011" s="162" t="s">
        <v>14082</v>
      </c>
      <c r="S1011" s="163" t="s">
        <v>14081</v>
      </c>
      <c r="T1011" s="148" t="s">
        <v>7214</v>
      </c>
      <c r="U1011" s="149"/>
      <c r="V1011" s="149"/>
      <c r="W1011" s="164" t="str">
        <f>VLOOKUP(TRIM(X1011),X10:Y88,2,FALSE)</f>
        <v>Krisztian</v>
      </c>
      <c r="X1011" s="11" t="str">
        <f t="shared" si="35"/>
        <v>6.5.6</v>
      </c>
      <c r="AA1011" s="1">
        <f t="shared" si="34"/>
        <v>12</v>
      </c>
    </row>
    <row r="1012" spans="1:27" ht="36.75" customHeight="1">
      <c r="A1012" s="150" t="s">
        <v>185</v>
      </c>
      <c r="B1012" s="165" t="s">
        <v>70</v>
      </c>
      <c r="C1012" s="153" t="s">
        <v>186</v>
      </c>
      <c r="D1012" s="153" t="s">
        <v>141</v>
      </c>
      <c r="E1012" s="154" t="s">
        <v>11074</v>
      </c>
      <c r="F1012" s="155" t="s">
        <v>26</v>
      </c>
      <c r="G1012" s="155" t="s">
        <v>189</v>
      </c>
      <c r="H1012" s="155" t="s">
        <v>14495</v>
      </c>
      <c r="I1012" s="166" t="s">
        <v>1638</v>
      </c>
      <c r="J1012" s="160"/>
      <c r="K1012" s="159"/>
      <c r="L1012" s="160"/>
      <c r="M1012" s="159"/>
      <c r="N1012" s="158"/>
      <c r="O1012" s="158" t="s">
        <v>366</v>
      </c>
      <c r="P1012" s="158" t="s">
        <v>442</v>
      </c>
      <c r="Q1012" s="162" t="s">
        <v>14502</v>
      </c>
      <c r="R1012" s="162" t="s">
        <v>14420</v>
      </c>
      <c r="S1012" s="163" t="s">
        <v>193</v>
      </c>
      <c r="T1012" s="167" t="s">
        <v>7214</v>
      </c>
      <c r="U1012" s="149"/>
      <c r="V1012" s="149" t="s">
        <v>995</v>
      </c>
      <c r="W1012" s="164" t="str">
        <f>VLOOKUP(TRIM(X1012),X10:Y88,2,FALSE)</f>
        <v>Krisztian</v>
      </c>
      <c r="X1012" s="11" t="str">
        <f t="shared" si="35"/>
        <v>6.5.6</v>
      </c>
      <c r="AA1012" s="1">
        <f t="shared" si="34"/>
        <v>6</v>
      </c>
    </row>
    <row r="1013" spans="1:27" ht="36.75" customHeight="1">
      <c r="A1013" s="150" t="s">
        <v>185</v>
      </c>
      <c r="B1013" s="165" t="s">
        <v>70</v>
      </c>
      <c r="C1013" s="153" t="s">
        <v>186</v>
      </c>
      <c r="D1013" s="153" t="s">
        <v>141</v>
      </c>
      <c r="E1013" s="154" t="s">
        <v>11075</v>
      </c>
      <c r="F1013" s="155" t="s">
        <v>27</v>
      </c>
      <c r="G1013" s="155" t="s">
        <v>189</v>
      </c>
      <c r="H1013" s="155" t="s">
        <v>12636</v>
      </c>
      <c r="I1013" s="166" t="s">
        <v>12196</v>
      </c>
      <c r="J1013" s="160" t="s">
        <v>455</v>
      </c>
      <c r="K1013" s="159"/>
      <c r="L1013" s="160"/>
      <c r="M1013" s="159"/>
      <c r="N1013" s="158" t="s">
        <v>1603</v>
      </c>
      <c r="O1013" s="158" t="s">
        <v>366</v>
      </c>
      <c r="P1013" s="158" t="s">
        <v>442</v>
      </c>
      <c r="Q1013" s="162" t="s">
        <v>12200</v>
      </c>
      <c r="R1013" s="162" t="s">
        <v>14266</v>
      </c>
      <c r="S1013" s="163" t="s">
        <v>14267</v>
      </c>
      <c r="T1013" s="148" t="s">
        <v>1320</v>
      </c>
      <c r="U1013" s="149"/>
      <c r="V1013" s="149"/>
      <c r="W1013" s="164" t="str">
        <f>VLOOKUP(TRIM(X1013),X10:Y88,2,FALSE)</f>
        <v>Krisztian</v>
      </c>
      <c r="X1013" s="11" t="str">
        <f t="shared" si="35"/>
        <v>6.5.6</v>
      </c>
      <c r="AA1013" s="1">
        <f t="shared" si="34"/>
        <v>40</v>
      </c>
    </row>
    <row r="1014" spans="1:27" ht="36.75" customHeight="1">
      <c r="A1014" s="150" t="s">
        <v>185</v>
      </c>
      <c r="B1014" s="165" t="s">
        <v>70</v>
      </c>
      <c r="C1014" s="153" t="s">
        <v>186</v>
      </c>
      <c r="D1014" s="153" t="s">
        <v>141</v>
      </c>
      <c r="E1014" s="154" t="s">
        <v>11076</v>
      </c>
      <c r="F1014" s="155" t="s">
        <v>27</v>
      </c>
      <c r="G1014" s="155" t="s">
        <v>189</v>
      </c>
      <c r="H1014" s="155" t="s">
        <v>12037</v>
      </c>
      <c r="I1014" s="166" t="s">
        <v>11887</v>
      </c>
      <c r="J1014" s="160" t="s">
        <v>422</v>
      </c>
      <c r="K1014" s="159"/>
      <c r="L1014" s="160"/>
      <c r="M1014" s="159"/>
      <c r="N1014" s="158" t="s">
        <v>3708</v>
      </c>
      <c r="O1014" s="158" t="s">
        <v>366</v>
      </c>
      <c r="P1014" s="158" t="s">
        <v>442</v>
      </c>
      <c r="Q1014" s="162" t="s">
        <v>12037</v>
      </c>
      <c r="R1014" s="162" t="s">
        <v>14421</v>
      </c>
      <c r="S1014" s="163" t="s">
        <v>193</v>
      </c>
      <c r="T1014" s="167" t="s">
        <v>12038</v>
      </c>
      <c r="U1014" s="149"/>
      <c r="V1014" s="149" t="s">
        <v>995</v>
      </c>
      <c r="W1014" s="164" t="str">
        <f>VLOOKUP(TRIM(X1014),X10:Y88,2,FALSE)</f>
        <v>Krisztian</v>
      </c>
      <c r="X1014" s="11" t="str">
        <f t="shared" si="35"/>
        <v>6.5.6</v>
      </c>
      <c r="AA1014" s="1">
        <f t="shared" si="34"/>
        <v>36</v>
      </c>
    </row>
    <row r="1015" spans="1:27" ht="36.75" customHeight="1">
      <c r="A1015" s="150" t="s">
        <v>185</v>
      </c>
      <c r="B1015" s="165" t="s">
        <v>70</v>
      </c>
      <c r="C1015" s="153" t="s">
        <v>186</v>
      </c>
      <c r="D1015" s="153" t="s">
        <v>153</v>
      </c>
      <c r="E1015" s="154" t="s">
        <v>11077</v>
      </c>
      <c r="F1015" s="155" t="s">
        <v>27</v>
      </c>
      <c r="G1015" s="155" t="s">
        <v>189</v>
      </c>
      <c r="H1015" s="155" t="s">
        <v>12846</v>
      </c>
      <c r="I1015" s="166" t="s">
        <v>1386</v>
      </c>
      <c r="J1015" s="160" t="s">
        <v>422</v>
      </c>
      <c r="K1015" s="159"/>
      <c r="L1015" s="160"/>
      <c r="M1015" s="159"/>
      <c r="N1015" s="158" t="s">
        <v>3708</v>
      </c>
      <c r="O1015" s="158" t="s">
        <v>366</v>
      </c>
      <c r="P1015" s="158" t="s">
        <v>442</v>
      </c>
      <c r="Q1015" s="162" t="s">
        <v>11768</v>
      </c>
      <c r="R1015" s="162" t="s">
        <v>14112</v>
      </c>
      <c r="S1015" s="163" t="s">
        <v>193</v>
      </c>
      <c r="T1015" s="148" t="s">
        <v>2749</v>
      </c>
      <c r="U1015" s="149"/>
      <c r="V1015" s="149"/>
      <c r="W1015" s="164" t="str">
        <f>VLOOKUP(TRIM(X1015),X10:Y88,2,FALSE)</f>
        <v>Puneet</v>
      </c>
      <c r="X1015" s="11" t="str">
        <f t="shared" si="35"/>
        <v>6.5.11</v>
      </c>
      <c r="AA1015" s="1">
        <f t="shared" si="34"/>
        <v>8</v>
      </c>
    </row>
    <row r="1016" spans="1:27" ht="36.75" customHeight="1">
      <c r="A1016" s="150" t="s">
        <v>185</v>
      </c>
      <c r="B1016" s="165" t="s">
        <v>70</v>
      </c>
      <c r="C1016" s="153" t="s">
        <v>186</v>
      </c>
      <c r="D1016" s="153" t="s">
        <v>153</v>
      </c>
      <c r="E1016" s="154" t="s">
        <v>11078</v>
      </c>
      <c r="F1016" s="155" t="s">
        <v>27</v>
      </c>
      <c r="G1016" s="155" t="s">
        <v>189</v>
      </c>
      <c r="H1016" s="155" t="s">
        <v>12559</v>
      </c>
      <c r="I1016" s="166" t="s">
        <v>436</v>
      </c>
      <c r="J1016" s="160" t="s">
        <v>422</v>
      </c>
      <c r="K1016" s="159"/>
      <c r="L1016" s="160"/>
      <c r="M1016" s="159"/>
      <c r="N1016" s="158" t="s">
        <v>3708</v>
      </c>
      <c r="O1016" s="158" t="s">
        <v>366</v>
      </c>
      <c r="P1016" s="158" t="s">
        <v>442</v>
      </c>
      <c r="Q1016" s="162" t="s">
        <v>12326</v>
      </c>
      <c r="R1016" s="162" t="s">
        <v>14113</v>
      </c>
      <c r="S1016" s="163" t="s">
        <v>193</v>
      </c>
      <c r="T1016" s="167" t="s">
        <v>11765</v>
      </c>
      <c r="U1016" s="149"/>
      <c r="V1016" s="149"/>
      <c r="W1016" s="164" t="str">
        <f>VLOOKUP(TRIM(X1016),X10:Y88,2,FALSE)</f>
        <v>Puneet</v>
      </c>
      <c r="X1016" s="11" t="str">
        <f t="shared" si="35"/>
        <v>6.5.11</v>
      </c>
      <c r="AA1016" s="1">
        <f t="shared" si="34"/>
        <v>12</v>
      </c>
    </row>
    <row r="1017" spans="1:27" ht="36.75" customHeight="1">
      <c r="A1017" s="150" t="s">
        <v>185</v>
      </c>
      <c r="B1017" s="165" t="s">
        <v>70</v>
      </c>
      <c r="C1017" s="153" t="s">
        <v>186</v>
      </c>
      <c r="D1017" s="153" t="s">
        <v>153</v>
      </c>
      <c r="E1017" s="154" t="s">
        <v>11079</v>
      </c>
      <c r="F1017" s="155" t="s">
        <v>27</v>
      </c>
      <c r="G1017" s="155" t="s">
        <v>189</v>
      </c>
      <c r="H1017" s="155" t="s">
        <v>12541</v>
      </c>
      <c r="I1017" s="166" t="s">
        <v>765</v>
      </c>
      <c r="J1017" s="160" t="s">
        <v>422</v>
      </c>
      <c r="K1017" s="159"/>
      <c r="L1017" s="160"/>
      <c r="M1017" s="159"/>
      <c r="N1017" s="158" t="s">
        <v>3708</v>
      </c>
      <c r="O1017" s="158" t="s">
        <v>366</v>
      </c>
      <c r="P1017" s="158" t="s">
        <v>442</v>
      </c>
      <c r="Q1017" s="162" t="s">
        <v>12334</v>
      </c>
      <c r="R1017" s="162" t="s">
        <v>14114</v>
      </c>
      <c r="S1017" s="163" t="s">
        <v>193</v>
      </c>
      <c r="T1017" s="148" t="s">
        <v>767</v>
      </c>
      <c r="U1017" s="149"/>
      <c r="V1017" s="149"/>
      <c r="W1017" s="164" t="str">
        <f>VLOOKUP(TRIM(X1017),X10:Y88,2,FALSE)</f>
        <v>Puneet</v>
      </c>
      <c r="X1017" s="11" t="str">
        <f t="shared" si="35"/>
        <v>6.5.11</v>
      </c>
      <c r="AA1017" s="1">
        <f t="shared" si="34"/>
        <v>8</v>
      </c>
    </row>
    <row r="1018" spans="1:27" ht="36.75" customHeight="1">
      <c r="A1018" s="150" t="s">
        <v>185</v>
      </c>
      <c r="B1018" s="165" t="s">
        <v>70</v>
      </c>
      <c r="C1018" s="153" t="s">
        <v>186</v>
      </c>
      <c r="D1018" s="153" t="s">
        <v>153</v>
      </c>
      <c r="E1018" s="154" t="s">
        <v>11080</v>
      </c>
      <c r="F1018" s="155" t="s">
        <v>27</v>
      </c>
      <c r="G1018" s="155" t="s">
        <v>189</v>
      </c>
      <c r="H1018" s="155" t="s">
        <v>12592</v>
      </c>
      <c r="I1018" s="166" t="s">
        <v>14530</v>
      </c>
      <c r="J1018" s="160" t="s">
        <v>422</v>
      </c>
      <c r="K1018" s="159"/>
      <c r="L1018" s="160"/>
      <c r="M1018" s="159"/>
      <c r="N1018" s="158" t="s">
        <v>3708</v>
      </c>
      <c r="O1018" s="158" t="s">
        <v>366</v>
      </c>
      <c r="P1018" s="158" t="s">
        <v>442</v>
      </c>
      <c r="Q1018" s="162" t="s">
        <v>12215</v>
      </c>
      <c r="R1018" s="162" t="s">
        <v>14115</v>
      </c>
      <c r="S1018" s="163" t="s">
        <v>14116</v>
      </c>
      <c r="T1018" s="167" t="s">
        <v>12216</v>
      </c>
      <c r="U1018" s="149"/>
      <c r="V1018" s="149"/>
      <c r="W1018" s="164" t="str">
        <f>VLOOKUP(TRIM(X1018),X10:Y88,2,FALSE)</f>
        <v>Puneet</v>
      </c>
      <c r="X1018" s="11" t="str">
        <f t="shared" si="35"/>
        <v>6.5.11</v>
      </c>
      <c r="AA1018" s="1">
        <f t="shared" si="34"/>
        <v>51</v>
      </c>
    </row>
    <row r="1019" spans="1:27" ht="36.75" customHeight="1">
      <c r="A1019" s="150" t="s">
        <v>185</v>
      </c>
      <c r="B1019" s="165" t="s">
        <v>70</v>
      </c>
      <c r="C1019" s="153" t="s">
        <v>186</v>
      </c>
      <c r="D1019" s="153" t="s">
        <v>151</v>
      </c>
      <c r="E1019" s="154" t="s">
        <v>11081</v>
      </c>
      <c r="F1019" s="155" t="s">
        <v>27</v>
      </c>
      <c r="G1019" s="155" t="s">
        <v>189</v>
      </c>
      <c r="H1019" s="155" t="s">
        <v>11917</v>
      </c>
      <c r="I1019" s="166" t="s">
        <v>859</v>
      </c>
      <c r="J1019" s="160" t="s">
        <v>455</v>
      </c>
      <c r="K1019" s="159"/>
      <c r="L1019" s="160"/>
      <c r="M1019" s="159"/>
      <c r="N1019" s="158" t="s">
        <v>1603</v>
      </c>
      <c r="O1019" s="158" t="s">
        <v>366</v>
      </c>
      <c r="P1019" s="158" t="s">
        <v>11913</v>
      </c>
      <c r="Q1019" s="162" t="s">
        <v>11918</v>
      </c>
      <c r="R1019" s="162" t="s">
        <v>14088</v>
      </c>
      <c r="S1019" s="163" t="s">
        <v>14087</v>
      </c>
      <c r="T1019" s="148" t="s">
        <v>893</v>
      </c>
      <c r="U1019" s="149"/>
      <c r="V1019" s="149"/>
      <c r="W1019" s="164" t="str">
        <f>VLOOKUP(TRIM(X1019),X10:Y88,2,FALSE)</f>
        <v>Krisztian</v>
      </c>
      <c r="X1019" s="11" t="str">
        <f t="shared" si="35"/>
        <v>6.5.10</v>
      </c>
      <c r="AA1019" s="1">
        <f t="shared" si="34"/>
        <v>35</v>
      </c>
    </row>
    <row r="1020" spans="1:27" ht="36.75" customHeight="1">
      <c r="A1020" s="150" t="s">
        <v>185</v>
      </c>
      <c r="B1020" s="165" t="s">
        <v>70</v>
      </c>
      <c r="C1020" s="153" t="s">
        <v>186</v>
      </c>
      <c r="D1020" s="153" t="s">
        <v>151</v>
      </c>
      <c r="E1020" s="154" t="s">
        <v>11082</v>
      </c>
      <c r="F1020" s="155" t="s">
        <v>27</v>
      </c>
      <c r="G1020" s="155" t="s">
        <v>189</v>
      </c>
      <c r="H1020" s="155" t="s">
        <v>11917</v>
      </c>
      <c r="I1020" s="166" t="s">
        <v>859</v>
      </c>
      <c r="J1020" s="160" t="s">
        <v>455</v>
      </c>
      <c r="K1020" s="159"/>
      <c r="L1020" s="160"/>
      <c r="M1020" s="159"/>
      <c r="N1020" s="158" t="s">
        <v>1603</v>
      </c>
      <c r="O1020" s="158" t="s">
        <v>366</v>
      </c>
      <c r="P1020" s="158" t="s">
        <v>11913</v>
      </c>
      <c r="Q1020" s="162" t="s">
        <v>11918</v>
      </c>
      <c r="R1020" s="162" t="s">
        <v>14090</v>
      </c>
      <c r="S1020" s="163" t="s">
        <v>14089</v>
      </c>
      <c r="T1020" s="167" t="s">
        <v>893</v>
      </c>
      <c r="U1020" s="149"/>
      <c r="V1020" s="149"/>
      <c r="W1020" s="164" t="str">
        <f>VLOOKUP(TRIM(X1020),X10:Y88,2,FALSE)</f>
        <v>Krisztian</v>
      </c>
      <c r="X1020" s="11" t="str">
        <f t="shared" si="35"/>
        <v>6.5.10</v>
      </c>
      <c r="AA1020" s="1">
        <f t="shared" si="34"/>
        <v>35</v>
      </c>
    </row>
    <row r="1021" spans="1:27" ht="36.75" customHeight="1">
      <c r="A1021" s="150" t="s">
        <v>185</v>
      </c>
      <c r="B1021" s="165" t="s">
        <v>70</v>
      </c>
      <c r="C1021" s="153" t="s">
        <v>186</v>
      </c>
      <c r="D1021" s="153" t="s">
        <v>151</v>
      </c>
      <c r="E1021" s="154" t="s">
        <v>11083</v>
      </c>
      <c r="F1021" s="155" t="s">
        <v>27</v>
      </c>
      <c r="G1021" s="155" t="s">
        <v>189</v>
      </c>
      <c r="H1021" s="155" t="s">
        <v>11842</v>
      </c>
      <c r="I1021" s="166" t="s">
        <v>14543</v>
      </c>
      <c r="J1021" s="160" t="s">
        <v>422</v>
      </c>
      <c r="K1021" s="159"/>
      <c r="L1021" s="160"/>
      <c r="M1021" s="159"/>
      <c r="N1021" s="158" t="s">
        <v>3708</v>
      </c>
      <c r="O1021" s="158" t="s">
        <v>366</v>
      </c>
      <c r="P1021" s="158" t="s">
        <v>442</v>
      </c>
      <c r="Q1021" s="162" t="s">
        <v>11843</v>
      </c>
      <c r="R1021" s="162" t="s">
        <v>14422</v>
      </c>
      <c r="S1021" s="163" t="s">
        <v>193</v>
      </c>
      <c r="T1021" s="148" t="s">
        <v>7026</v>
      </c>
      <c r="U1021" s="149"/>
      <c r="V1021" s="149" t="s">
        <v>995</v>
      </c>
      <c r="W1021" s="164" t="str">
        <f>VLOOKUP(TRIM(X1021),X10:Y88,2,FALSE)</f>
        <v>Krisztian</v>
      </c>
      <c r="X1021" s="11" t="str">
        <f t="shared" si="35"/>
        <v>6.5.10</v>
      </c>
      <c r="AA1021" s="1">
        <f t="shared" si="34"/>
        <v>96</v>
      </c>
    </row>
    <row r="1022" spans="1:27" ht="36.75" customHeight="1">
      <c r="A1022" s="150" t="s">
        <v>185</v>
      </c>
      <c r="B1022" s="165" t="s">
        <v>70</v>
      </c>
      <c r="C1022" s="153" t="s">
        <v>186</v>
      </c>
      <c r="D1022" s="153" t="s">
        <v>151</v>
      </c>
      <c r="E1022" s="154" t="s">
        <v>11084</v>
      </c>
      <c r="F1022" s="155" t="s">
        <v>27</v>
      </c>
      <c r="G1022" s="155" t="s">
        <v>189</v>
      </c>
      <c r="H1022" s="155" t="s">
        <v>11917</v>
      </c>
      <c r="I1022" s="166" t="s">
        <v>859</v>
      </c>
      <c r="J1022" s="160" t="s">
        <v>455</v>
      </c>
      <c r="K1022" s="159"/>
      <c r="L1022" s="160"/>
      <c r="M1022" s="159"/>
      <c r="N1022" s="158" t="s">
        <v>1603</v>
      </c>
      <c r="O1022" s="158" t="s">
        <v>366</v>
      </c>
      <c r="P1022" s="158" t="s">
        <v>11913</v>
      </c>
      <c r="Q1022" s="162" t="s">
        <v>11918</v>
      </c>
      <c r="R1022" s="162" t="s">
        <v>14423</v>
      </c>
      <c r="S1022" s="163" t="s">
        <v>193</v>
      </c>
      <c r="T1022" s="167" t="s">
        <v>893</v>
      </c>
      <c r="U1022" s="149"/>
      <c r="V1022" s="149" t="s">
        <v>995</v>
      </c>
      <c r="W1022" s="164" t="str">
        <f>VLOOKUP(TRIM(X1022),X10:Y88,2,FALSE)</f>
        <v>Krisztian</v>
      </c>
      <c r="X1022" s="11" t="str">
        <f t="shared" si="35"/>
        <v>6.5.10</v>
      </c>
      <c r="AA1022" s="1">
        <f t="shared" si="34"/>
        <v>35</v>
      </c>
    </row>
    <row r="1023" spans="1:27" ht="36.75" customHeight="1">
      <c r="A1023" s="150" t="s">
        <v>185</v>
      </c>
      <c r="B1023" s="165" t="s">
        <v>70</v>
      </c>
      <c r="C1023" s="153" t="s">
        <v>186</v>
      </c>
      <c r="D1023" s="153" t="s">
        <v>151</v>
      </c>
      <c r="E1023" s="154" t="s">
        <v>11085</v>
      </c>
      <c r="F1023" s="155" t="s">
        <v>27</v>
      </c>
      <c r="G1023" s="155" t="s">
        <v>189</v>
      </c>
      <c r="H1023" s="155" t="s">
        <v>12063</v>
      </c>
      <c r="I1023" s="166" t="s">
        <v>14556</v>
      </c>
      <c r="J1023" s="160" t="s">
        <v>422</v>
      </c>
      <c r="K1023" s="159"/>
      <c r="L1023" s="160"/>
      <c r="M1023" s="159"/>
      <c r="N1023" s="158" t="s">
        <v>3708</v>
      </c>
      <c r="O1023" s="158" t="s">
        <v>366</v>
      </c>
      <c r="P1023" s="158" t="s">
        <v>442</v>
      </c>
      <c r="Q1023" s="162" t="s">
        <v>12064</v>
      </c>
      <c r="R1023" s="162" t="s">
        <v>14246</v>
      </c>
      <c r="S1023" s="163" t="s">
        <v>193</v>
      </c>
      <c r="T1023" s="148" t="s">
        <v>893</v>
      </c>
      <c r="U1023" s="149"/>
      <c r="V1023" s="149"/>
      <c r="W1023" s="164" t="str">
        <f>VLOOKUP(TRIM(X1023),X10:Y88,2,FALSE)</f>
        <v>Krisztian</v>
      </c>
      <c r="X1023" s="11" t="str">
        <f t="shared" si="35"/>
        <v>6.5.10</v>
      </c>
      <c r="AA1023" s="1">
        <f t="shared" si="34"/>
        <v>76</v>
      </c>
    </row>
    <row r="1024" spans="1:27" ht="36.75" customHeight="1">
      <c r="A1024" s="150" t="s">
        <v>185</v>
      </c>
      <c r="B1024" s="165" t="s">
        <v>70</v>
      </c>
      <c r="C1024" s="153" t="s">
        <v>186</v>
      </c>
      <c r="D1024" s="153" t="s">
        <v>151</v>
      </c>
      <c r="E1024" s="154" t="s">
        <v>11086</v>
      </c>
      <c r="F1024" s="155" t="s">
        <v>27</v>
      </c>
      <c r="G1024" s="155" t="s">
        <v>189</v>
      </c>
      <c r="H1024" s="155" t="s">
        <v>11915</v>
      </c>
      <c r="I1024" s="166" t="s">
        <v>14531</v>
      </c>
      <c r="J1024" s="160" t="s">
        <v>455</v>
      </c>
      <c r="K1024" s="159"/>
      <c r="L1024" s="160"/>
      <c r="M1024" s="159"/>
      <c r="N1024" s="158" t="s">
        <v>1603</v>
      </c>
      <c r="O1024" s="158" t="s">
        <v>366</v>
      </c>
      <c r="P1024" s="158" t="s">
        <v>11913</v>
      </c>
      <c r="Q1024" s="162" t="s">
        <v>11916</v>
      </c>
      <c r="R1024" s="162" t="s">
        <v>14247</v>
      </c>
      <c r="S1024" s="163" t="s">
        <v>193</v>
      </c>
      <c r="T1024" s="167" t="s">
        <v>893</v>
      </c>
      <c r="U1024" s="149"/>
      <c r="V1024" s="149"/>
      <c r="W1024" s="164" t="str">
        <f>VLOOKUP(TRIM(X1024),X10:Y88,2,FALSE)</f>
        <v>Krisztian</v>
      </c>
      <c r="X1024" s="11" t="str">
        <f t="shared" si="35"/>
        <v>6.5.10</v>
      </c>
      <c r="AA1024" s="1">
        <f t="shared" si="34"/>
        <v>82</v>
      </c>
    </row>
    <row r="1025" spans="1:27" ht="36.75" customHeight="1">
      <c r="A1025" s="150" t="s">
        <v>185</v>
      </c>
      <c r="B1025" s="165" t="s">
        <v>70</v>
      </c>
      <c r="C1025" s="153" t="s">
        <v>186</v>
      </c>
      <c r="D1025" s="153" t="s">
        <v>151</v>
      </c>
      <c r="E1025" s="154" t="s">
        <v>11087</v>
      </c>
      <c r="F1025" s="155" t="s">
        <v>26</v>
      </c>
      <c r="G1025" s="155" t="s">
        <v>189</v>
      </c>
      <c r="H1025" s="155" t="s">
        <v>14099</v>
      </c>
      <c r="I1025" s="166" t="s">
        <v>1638</v>
      </c>
      <c r="J1025" s="160"/>
      <c r="K1025" s="159"/>
      <c r="L1025" s="160"/>
      <c r="M1025" s="159"/>
      <c r="N1025" s="158"/>
      <c r="O1025" s="158" t="s">
        <v>366</v>
      </c>
      <c r="P1025" s="158" t="s">
        <v>442</v>
      </c>
      <c r="Q1025" s="162" t="s">
        <v>13564</v>
      </c>
      <c r="R1025" s="162" t="s">
        <v>14424</v>
      </c>
      <c r="S1025" s="163" t="s">
        <v>193</v>
      </c>
      <c r="T1025" s="148" t="s">
        <v>578</v>
      </c>
      <c r="U1025" s="149"/>
      <c r="V1025" s="149" t="s">
        <v>995</v>
      </c>
      <c r="W1025" s="164" t="str">
        <f>VLOOKUP(TRIM(X1025),X10:Y88,2,FALSE)</f>
        <v>Krisztian</v>
      </c>
      <c r="X1025" s="11" t="str">
        <f t="shared" si="35"/>
        <v>6.5.10</v>
      </c>
      <c r="AA1025" s="1">
        <f t="shared" si="34"/>
        <v>6</v>
      </c>
    </row>
    <row r="1026" spans="1:27" ht="36.75" customHeight="1">
      <c r="A1026" s="150"/>
      <c r="B1026" s="165" t="s">
        <v>70</v>
      </c>
      <c r="C1026" s="153" t="s">
        <v>28</v>
      </c>
      <c r="D1026" s="153" t="s">
        <v>179</v>
      </c>
      <c r="E1026" s="154" t="s">
        <v>11088</v>
      </c>
      <c r="F1026" s="155" t="s">
        <v>439</v>
      </c>
      <c r="G1026" s="169" t="s">
        <v>62</v>
      </c>
      <c r="H1026" s="169" t="s">
        <v>1747</v>
      </c>
      <c r="I1026" s="170" t="s">
        <v>62</v>
      </c>
      <c r="J1026" s="171"/>
      <c r="K1026" s="172"/>
      <c r="L1026" s="171"/>
      <c r="M1026" s="172"/>
      <c r="N1026" s="171"/>
      <c r="O1026" s="171" t="s">
        <v>62</v>
      </c>
      <c r="P1026" s="171" t="s">
        <v>62</v>
      </c>
      <c r="Q1026" s="173" t="s">
        <v>14315</v>
      </c>
      <c r="R1026" s="173" t="s">
        <v>425</v>
      </c>
      <c r="S1026" s="177"/>
      <c r="T1026" s="167" t="s">
        <v>62</v>
      </c>
      <c r="U1026" s="149"/>
      <c r="V1026" s="149"/>
      <c r="W1026" s="164" t="str">
        <f>VLOOKUP(TRIM(X1026),X10:Y88,2,FALSE)</f>
        <v>Withdrawn</v>
      </c>
      <c r="X1026" s="11" t="str">
        <f t="shared" si="35"/>
        <v>99</v>
      </c>
      <c r="AA1026" s="1">
        <f t="shared" si="34"/>
        <v>1</v>
      </c>
    </row>
    <row r="1027" spans="1:27" ht="36.75" customHeight="1">
      <c r="A1027" s="150"/>
      <c r="B1027" s="165" t="s">
        <v>70</v>
      </c>
      <c r="C1027" s="153" t="s">
        <v>28</v>
      </c>
      <c r="D1027" s="153" t="s">
        <v>179</v>
      </c>
      <c r="E1027" s="154" t="s">
        <v>11089</v>
      </c>
      <c r="F1027" s="155" t="s">
        <v>439</v>
      </c>
      <c r="G1027" s="169" t="s">
        <v>62</v>
      </c>
      <c r="H1027" s="169" t="s">
        <v>1747</v>
      </c>
      <c r="I1027" s="170" t="s">
        <v>62</v>
      </c>
      <c r="J1027" s="171"/>
      <c r="K1027" s="172"/>
      <c r="L1027" s="171"/>
      <c r="M1027" s="172"/>
      <c r="N1027" s="171"/>
      <c r="O1027" s="171" t="s">
        <v>62</v>
      </c>
      <c r="P1027" s="171" t="s">
        <v>62</v>
      </c>
      <c r="Q1027" s="173" t="s">
        <v>14315</v>
      </c>
      <c r="R1027" s="173" t="s">
        <v>425</v>
      </c>
      <c r="S1027" s="177"/>
      <c r="T1027" s="148" t="s">
        <v>62</v>
      </c>
      <c r="U1027" s="149"/>
      <c r="V1027" s="149"/>
      <c r="W1027" s="164" t="str">
        <f>VLOOKUP(TRIM(X1027),X10:Y88,2,FALSE)</f>
        <v>Withdrawn</v>
      </c>
      <c r="X1027" s="11" t="str">
        <f t="shared" si="35"/>
        <v>99</v>
      </c>
      <c r="AA1027" s="1">
        <f t="shared" si="34"/>
        <v>1</v>
      </c>
    </row>
    <row r="1028" spans="1:27" ht="36.75" customHeight="1">
      <c r="A1028" s="150"/>
      <c r="B1028" s="165" t="s">
        <v>70</v>
      </c>
      <c r="C1028" s="153" t="s">
        <v>28</v>
      </c>
      <c r="D1028" s="153" t="s">
        <v>179</v>
      </c>
      <c r="E1028" s="154" t="s">
        <v>11090</v>
      </c>
      <c r="F1028" s="155" t="s">
        <v>439</v>
      </c>
      <c r="G1028" s="169" t="s">
        <v>62</v>
      </c>
      <c r="H1028" s="169" t="s">
        <v>1747</v>
      </c>
      <c r="I1028" s="170" t="s">
        <v>62</v>
      </c>
      <c r="J1028" s="171"/>
      <c r="K1028" s="172"/>
      <c r="L1028" s="171"/>
      <c r="M1028" s="172"/>
      <c r="N1028" s="171"/>
      <c r="O1028" s="171" t="s">
        <v>62</v>
      </c>
      <c r="P1028" s="171" t="s">
        <v>62</v>
      </c>
      <c r="Q1028" s="173" t="s">
        <v>14315</v>
      </c>
      <c r="R1028" s="173" t="s">
        <v>425</v>
      </c>
      <c r="S1028" s="177"/>
      <c r="T1028" s="167" t="s">
        <v>62</v>
      </c>
      <c r="U1028" s="149"/>
      <c r="V1028" s="149"/>
      <c r="W1028" s="164" t="str">
        <f>VLOOKUP(TRIM(X1028),X10:Y88,2,FALSE)</f>
        <v>Withdrawn</v>
      </c>
      <c r="X1028" s="11" t="str">
        <f t="shared" si="35"/>
        <v>99</v>
      </c>
      <c r="AA1028" s="1">
        <f t="shared" si="34"/>
        <v>1</v>
      </c>
    </row>
    <row r="1029" spans="1:27" ht="36.75" customHeight="1">
      <c r="A1029" s="150"/>
      <c r="B1029" s="165" t="s">
        <v>70</v>
      </c>
      <c r="C1029" s="153" t="s">
        <v>28</v>
      </c>
      <c r="D1029" s="153" t="s">
        <v>179</v>
      </c>
      <c r="E1029" s="154" t="s">
        <v>11091</v>
      </c>
      <c r="F1029" s="155" t="s">
        <v>439</v>
      </c>
      <c r="G1029" s="169" t="s">
        <v>62</v>
      </c>
      <c r="H1029" s="169" t="s">
        <v>1747</v>
      </c>
      <c r="I1029" s="170" t="s">
        <v>62</v>
      </c>
      <c r="J1029" s="171"/>
      <c r="K1029" s="172"/>
      <c r="L1029" s="171"/>
      <c r="M1029" s="172"/>
      <c r="N1029" s="171"/>
      <c r="O1029" s="171" t="s">
        <v>62</v>
      </c>
      <c r="P1029" s="171" t="s">
        <v>62</v>
      </c>
      <c r="Q1029" s="173" t="s">
        <v>14315</v>
      </c>
      <c r="R1029" s="173" t="s">
        <v>425</v>
      </c>
      <c r="S1029" s="177"/>
      <c r="T1029" s="148" t="s">
        <v>62</v>
      </c>
      <c r="U1029" s="149"/>
      <c r="V1029" s="149"/>
      <c r="W1029" s="164" t="str">
        <f>VLOOKUP(TRIM(X1029),X10:Y88,2,FALSE)</f>
        <v>Withdrawn</v>
      </c>
      <c r="X1029" s="11" t="str">
        <f t="shared" si="35"/>
        <v>99</v>
      </c>
      <c r="AA1029" s="1">
        <f t="shared" si="34"/>
        <v>1</v>
      </c>
    </row>
    <row r="1030" spans="1:27" ht="36.75" customHeight="1">
      <c r="A1030" s="150"/>
      <c r="B1030" s="165" t="s">
        <v>70</v>
      </c>
      <c r="C1030" s="153" t="s">
        <v>28</v>
      </c>
      <c r="D1030" s="153" t="s">
        <v>179</v>
      </c>
      <c r="E1030" s="154" t="s">
        <v>11092</v>
      </c>
      <c r="F1030" s="155" t="s">
        <v>439</v>
      </c>
      <c r="G1030" s="169" t="s">
        <v>62</v>
      </c>
      <c r="H1030" s="169" t="s">
        <v>1747</v>
      </c>
      <c r="I1030" s="170" t="s">
        <v>62</v>
      </c>
      <c r="J1030" s="171"/>
      <c r="K1030" s="172"/>
      <c r="L1030" s="171"/>
      <c r="M1030" s="172"/>
      <c r="N1030" s="171"/>
      <c r="O1030" s="171" t="s">
        <v>62</v>
      </c>
      <c r="P1030" s="171" t="s">
        <v>62</v>
      </c>
      <c r="Q1030" s="173" t="s">
        <v>14315</v>
      </c>
      <c r="R1030" s="173" t="s">
        <v>425</v>
      </c>
      <c r="S1030" s="177"/>
      <c r="T1030" s="167" t="s">
        <v>62</v>
      </c>
      <c r="U1030" s="149"/>
      <c r="V1030" s="149"/>
      <c r="W1030" s="164" t="str">
        <f>VLOOKUP(TRIM(X1030),X10:Y88,2,FALSE)</f>
        <v>Withdrawn</v>
      </c>
      <c r="X1030" s="11" t="str">
        <f t="shared" si="35"/>
        <v>99</v>
      </c>
      <c r="AA1030" s="1">
        <f t="shared" si="34"/>
        <v>1</v>
      </c>
    </row>
    <row r="1031" spans="1:27" ht="36.75" customHeight="1">
      <c r="A1031" s="150"/>
      <c r="B1031" s="165" t="s">
        <v>70</v>
      </c>
      <c r="C1031" s="153" t="s">
        <v>28</v>
      </c>
      <c r="D1031" s="153" t="s">
        <v>179</v>
      </c>
      <c r="E1031" s="154" t="s">
        <v>11093</v>
      </c>
      <c r="F1031" s="155" t="s">
        <v>439</v>
      </c>
      <c r="G1031" s="169" t="s">
        <v>62</v>
      </c>
      <c r="H1031" s="169" t="s">
        <v>1747</v>
      </c>
      <c r="I1031" s="170" t="s">
        <v>62</v>
      </c>
      <c r="J1031" s="171"/>
      <c r="K1031" s="172"/>
      <c r="L1031" s="171"/>
      <c r="M1031" s="172"/>
      <c r="N1031" s="171"/>
      <c r="O1031" s="171" t="s">
        <v>62</v>
      </c>
      <c r="P1031" s="171" t="s">
        <v>62</v>
      </c>
      <c r="Q1031" s="173" t="s">
        <v>14315</v>
      </c>
      <c r="R1031" s="173" t="s">
        <v>425</v>
      </c>
      <c r="S1031" s="177"/>
      <c r="T1031" s="148" t="s">
        <v>62</v>
      </c>
      <c r="U1031" s="149"/>
      <c r="V1031" s="149"/>
      <c r="W1031" s="164" t="str">
        <f>VLOOKUP(TRIM(X1031),X10:Y88,2,FALSE)</f>
        <v>Withdrawn</v>
      </c>
      <c r="X1031" s="11" t="str">
        <f t="shared" si="35"/>
        <v>99</v>
      </c>
      <c r="AA1031" s="1">
        <f t="shared" si="34"/>
        <v>1</v>
      </c>
    </row>
    <row r="1032" spans="1:27" ht="36.75" customHeight="1">
      <c r="A1032" s="150"/>
      <c r="B1032" s="165" t="s">
        <v>70</v>
      </c>
      <c r="C1032" s="153" t="s">
        <v>28</v>
      </c>
      <c r="D1032" s="153" t="s">
        <v>179</v>
      </c>
      <c r="E1032" s="154" t="s">
        <v>11094</v>
      </c>
      <c r="F1032" s="155" t="s">
        <v>439</v>
      </c>
      <c r="G1032" s="169" t="s">
        <v>62</v>
      </c>
      <c r="H1032" s="169" t="s">
        <v>1747</v>
      </c>
      <c r="I1032" s="170" t="s">
        <v>62</v>
      </c>
      <c r="J1032" s="171"/>
      <c r="K1032" s="172"/>
      <c r="L1032" s="171"/>
      <c r="M1032" s="172"/>
      <c r="N1032" s="171"/>
      <c r="O1032" s="171" t="s">
        <v>62</v>
      </c>
      <c r="P1032" s="171" t="s">
        <v>62</v>
      </c>
      <c r="Q1032" s="173" t="s">
        <v>14315</v>
      </c>
      <c r="R1032" s="173" t="s">
        <v>425</v>
      </c>
      <c r="S1032" s="177"/>
      <c r="T1032" s="167" t="s">
        <v>62</v>
      </c>
      <c r="U1032" s="149"/>
      <c r="V1032" s="149"/>
      <c r="W1032" s="164" t="str">
        <f>VLOOKUP(TRIM(X1032),X10:Y88,2,FALSE)</f>
        <v>Withdrawn</v>
      </c>
      <c r="X1032" s="11" t="str">
        <f t="shared" si="35"/>
        <v>99</v>
      </c>
      <c r="AA1032" s="1">
        <f t="shared" si="34"/>
        <v>1</v>
      </c>
    </row>
    <row r="1033" spans="1:27" ht="36.75" customHeight="1">
      <c r="A1033" s="150"/>
      <c r="B1033" s="165" t="s">
        <v>70</v>
      </c>
      <c r="C1033" s="153" t="s">
        <v>28</v>
      </c>
      <c r="D1033" s="153" t="s">
        <v>179</v>
      </c>
      <c r="E1033" s="154" t="s">
        <v>11095</v>
      </c>
      <c r="F1033" s="155" t="s">
        <v>439</v>
      </c>
      <c r="G1033" s="169" t="s">
        <v>62</v>
      </c>
      <c r="H1033" s="169" t="s">
        <v>1747</v>
      </c>
      <c r="I1033" s="170" t="s">
        <v>62</v>
      </c>
      <c r="J1033" s="171"/>
      <c r="K1033" s="172"/>
      <c r="L1033" s="171"/>
      <c r="M1033" s="172"/>
      <c r="N1033" s="171"/>
      <c r="O1033" s="171" t="s">
        <v>62</v>
      </c>
      <c r="P1033" s="171" t="s">
        <v>62</v>
      </c>
      <c r="Q1033" s="173" t="s">
        <v>14315</v>
      </c>
      <c r="R1033" s="173" t="s">
        <v>425</v>
      </c>
      <c r="S1033" s="177"/>
      <c r="T1033" s="148" t="s">
        <v>62</v>
      </c>
      <c r="U1033" s="149"/>
      <c r="V1033" s="149"/>
      <c r="W1033" s="164" t="str">
        <f>VLOOKUP(TRIM(X1033),X10:Y88,2,FALSE)</f>
        <v>Withdrawn</v>
      </c>
      <c r="X1033" s="11" t="str">
        <f t="shared" si="35"/>
        <v>99</v>
      </c>
      <c r="AA1033" s="1">
        <f t="shared" si="34"/>
        <v>1</v>
      </c>
    </row>
    <row r="1034" spans="1:27" ht="36.75" customHeight="1">
      <c r="A1034" s="150"/>
      <c r="B1034" s="165" t="s">
        <v>70</v>
      </c>
      <c r="C1034" s="153" t="s">
        <v>28</v>
      </c>
      <c r="D1034" s="153" t="s">
        <v>179</v>
      </c>
      <c r="E1034" s="154" t="s">
        <v>11096</v>
      </c>
      <c r="F1034" s="155" t="s">
        <v>439</v>
      </c>
      <c r="G1034" s="169" t="s">
        <v>62</v>
      </c>
      <c r="H1034" s="169" t="s">
        <v>1747</v>
      </c>
      <c r="I1034" s="170" t="s">
        <v>62</v>
      </c>
      <c r="J1034" s="171"/>
      <c r="K1034" s="172"/>
      <c r="L1034" s="171"/>
      <c r="M1034" s="172"/>
      <c r="N1034" s="171"/>
      <c r="O1034" s="171" t="s">
        <v>62</v>
      </c>
      <c r="P1034" s="171" t="s">
        <v>62</v>
      </c>
      <c r="Q1034" s="173" t="s">
        <v>14315</v>
      </c>
      <c r="R1034" s="173" t="s">
        <v>425</v>
      </c>
      <c r="S1034" s="177"/>
      <c r="T1034" s="167" t="s">
        <v>62</v>
      </c>
      <c r="U1034" s="149"/>
      <c r="V1034" s="149"/>
      <c r="W1034" s="164" t="str">
        <f>VLOOKUP(TRIM(X1034),X10:Y88,2,FALSE)</f>
        <v>Withdrawn</v>
      </c>
      <c r="X1034" s="11" t="str">
        <f t="shared" si="35"/>
        <v>99</v>
      </c>
      <c r="AA1034" s="1">
        <f t="shared" si="34"/>
        <v>1</v>
      </c>
    </row>
    <row r="1035" spans="1:27" ht="36.75" customHeight="1">
      <c r="A1035" s="150"/>
      <c r="B1035" s="165" t="s">
        <v>70</v>
      </c>
      <c r="C1035" s="153" t="s">
        <v>28</v>
      </c>
      <c r="D1035" s="153" t="s">
        <v>179</v>
      </c>
      <c r="E1035" s="154" t="s">
        <v>11097</v>
      </c>
      <c r="F1035" s="155" t="s">
        <v>439</v>
      </c>
      <c r="G1035" s="169" t="s">
        <v>62</v>
      </c>
      <c r="H1035" s="169" t="s">
        <v>1747</v>
      </c>
      <c r="I1035" s="170" t="s">
        <v>62</v>
      </c>
      <c r="J1035" s="171"/>
      <c r="K1035" s="172"/>
      <c r="L1035" s="171"/>
      <c r="M1035" s="172"/>
      <c r="N1035" s="171"/>
      <c r="O1035" s="171" t="s">
        <v>62</v>
      </c>
      <c r="P1035" s="171" t="s">
        <v>62</v>
      </c>
      <c r="Q1035" s="173" t="s">
        <v>14315</v>
      </c>
      <c r="R1035" s="173" t="s">
        <v>425</v>
      </c>
      <c r="S1035" s="177"/>
      <c r="T1035" s="148" t="s">
        <v>62</v>
      </c>
      <c r="U1035" s="149"/>
      <c r="V1035" s="149"/>
      <c r="W1035" s="164" t="str">
        <f>VLOOKUP(TRIM(X1035),X10:Y88,2,FALSE)</f>
        <v>Withdrawn</v>
      </c>
      <c r="X1035" s="11" t="str">
        <f t="shared" si="35"/>
        <v>99</v>
      </c>
      <c r="AA1035" s="1">
        <f t="shared" si="34"/>
        <v>1</v>
      </c>
    </row>
    <row r="1036" spans="1:27" ht="36.75" customHeight="1">
      <c r="A1036" s="150"/>
      <c r="B1036" s="165" t="s">
        <v>70</v>
      </c>
      <c r="C1036" s="153" t="s">
        <v>28</v>
      </c>
      <c r="D1036" s="153" t="s">
        <v>179</v>
      </c>
      <c r="E1036" s="154" t="s">
        <v>11098</v>
      </c>
      <c r="F1036" s="155" t="s">
        <v>439</v>
      </c>
      <c r="G1036" s="169" t="s">
        <v>62</v>
      </c>
      <c r="H1036" s="169" t="s">
        <v>1747</v>
      </c>
      <c r="I1036" s="170" t="s">
        <v>62</v>
      </c>
      <c r="J1036" s="171"/>
      <c r="K1036" s="172"/>
      <c r="L1036" s="171"/>
      <c r="M1036" s="172"/>
      <c r="N1036" s="171"/>
      <c r="O1036" s="171" t="s">
        <v>62</v>
      </c>
      <c r="P1036" s="171" t="s">
        <v>62</v>
      </c>
      <c r="Q1036" s="173" t="s">
        <v>14315</v>
      </c>
      <c r="R1036" s="173" t="s">
        <v>425</v>
      </c>
      <c r="S1036" s="177"/>
      <c r="T1036" s="167" t="s">
        <v>62</v>
      </c>
      <c r="U1036" s="149"/>
      <c r="V1036" s="149"/>
      <c r="W1036" s="164" t="str">
        <f>VLOOKUP(TRIM(X1036),X10:Y88,2,FALSE)</f>
        <v>Withdrawn</v>
      </c>
      <c r="X1036" s="11" t="str">
        <f t="shared" si="35"/>
        <v>99</v>
      </c>
      <c r="AA1036" s="1">
        <f t="shared" si="34"/>
        <v>1</v>
      </c>
    </row>
    <row r="1037" spans="1:27" ht="36.75" customHeight="1">
      <c r="A1037" s="150" t="s">
        <v>185</v>
      </c>
      <c r="B1037" s="165" t="s">
        <v>70</v>
      </c>
      <c r="C1037" s="153" t="s">
        <v>186</v>
      </c>
      <c r="D1037" s="153" t="s">
        <v>168</v>
      </c>
      <c r="E1037" s="154" t="s">
        <v>11099</v>
      </c>
      <c r="F1037" s="155" t="s">
        <v>3432</v>
      </c>
      <c r="G1037" s="155" t="s">
        <v>189</v>
      </c>
      <c r="H1037" s="155" t="s">
        <v>11922</v>
      </c>
      <c r="I1037" s="166" t="s">
        <v>859</v>
      </c>
      <c r="J1037" s="160"/>
      <c r="K1037" s="159"/>
      <c r="L1037" s="160"/>
      <c r="M1037" s="159"/>
      <c r="N1037" s="158"/>
      <c r="O1037" s="158"/>
      <c r="P1037" s="158"/>
      <c r="Q1037" s="162" t="s">
        <v>11923</v>
      </c>
      <c r="R1037" s="162" t="s">
        <v>13846</v>
      </c>
      <c r="S1037" s="163" t="s">
        <v>13847</v>
      </c>
      <c r="T1037" s="148" t="s">
        <v>893</v>
      </c>
      <c r="U1037" s="149"/>
      <c r="V1037" s="149"/>
      <c r="W1037" s="164" t="str">
        <f>VLOOKUP(TRIM(X1037),X10:Y88,2,FALSE)</f>
        <v>Frank</v>
      </c>
      <c r="X1037" s="11" t="str">
        <f t="shared" si="35"/>
        <v>7.1</v>
      </c>
      <c r="AA1037" s="1">
        <f t="shared" si="34"/>
        <v>35</v>
      </c>
    </row>
    <row r="1038" spans="1:27" ht="36.75" customHeight="1">
      <c r="A1038" s="150" t="s">
        <v>185</v>
      </c>
      <c r="B1038" s="165" t="s">
        <v>70</v>
      </c>
      <c r="C1038" s="153" t="s">
        <v>186</v>
      </c>
      <c r="D1038" s="153" t="s">
        <v>168</v>
      </c>
      <c r="E1038" s="154" t="s">
        <v>11100</v>
      </c>
      <c r="F1038" s="155" t="s">
        <v>3432</v>
      </c>
      <c r="G1038" s="155" t="s">
        <v>189</v>
      </c>
      <c r="H1038" s="155" t="s">
        <v>11940</v>
      </c>
      <c r="I1038" s="166" t="s">
        <v>13849</v>
      </c>
      <c r="J1038" s="160"/>
      <c r="K1038" s="159"/>
      <c r="L1038" s="160"/>
      <c r="M1038" s="159"/>
      <c r="N1038" s="158"/>
      <c r="O1038" s="158"/>
      <c r="P1038" s="158"/>
      <c r="Q1038" s="162" t="s">
        <v>11941</v>
      </c>
      <c r="R1038" s="162" t="s">
        <v>13850</v>
      </c>
      <c r="S1038" s="163" t="s">
        <v>13851</v>
      </c>
      <c r="T1038" s="167" t="s">
        <v>472</v>
      </c>
      <c r="U1038" s="149"/>
      <c r="V1038" s="149"/>
      <c r="W1038" s="164" t="str">
        <f>VLOOKUP(TRIM(X1038),X10:Y88,2,FALSE)</f>
        <v>Frank</v>
      </c>
      <c r="X1038" s="11" t="str">
        <f t="shared" si="35"/>
        <v>7.1</v>
      </c>
      <c r="AA1038" s="1">
        <f t="shared" si="34"/>
        <v>129</v>
      </c>
    </row>
    <row r="1039" spans="1:27" ht="36.75" customHeight="1">
      <c r="A1039" s="150" t="s">
        <v>185</v>
      </c>
      <c r="B1039" s="165" t="s">
        <v>70</v>
      </c>
      <c r="C1039" s="153" t="s">
        <v>186</v>
      </c>
      <c r="D1039" s="153" t="s">
        <v>168</v>
      </c>
      <c r="E1039" s="154" t="s">
        <v>11101</v>
      </c>
      <c r="F1039" s="155" t="s">
        <v>419</v>
      </c>
      <c r="G1039" s="155" t="s">
        <v>189</v>
      </c>
      <c r="H1039" s="155" t="s">
        <v>12014</v>
      </c>
      <c r="I1039" s="166" t="s">
        <v>14532</v>
      </c>
      <c r="J1039" s="160"/>
      <c r="K1039" s="159"/>
      <c r="L1039" s="160"/>
      <c r="M1039" s="159"/>
      <c r="N1039" s="158"/>
      <c r="O1039" s="158" t="s">
        <v>366</v>
      </c>
      <c r="P1039" s="158" t="s">
        <v>7702</v>
      </c>
      <c r="Q1039" s="162" t="s">
        <v>12016</v>
      </c>
      <c r="R1039" s="162" t="s">
        <v>13853</v>
      </c>
      <c r="S1039" s="163" t="s">
        <v>431</v>
      </c>
      <c r="T1039" s="148" t="s">
        <v>12011</v>
      </c>
      <c r="U1039" s="149"/>
      <c r="V1039" s="149"/>
      <c r="W1039" s="164" t="str">
        <f>VLOOKUP(TRIM(X1039),X10:Y88,2,FALSE)</f>
        <v>Frank</v>
      </c>
      <c r="X1039" s="11" t="str">
        <f t="shared" si="35"/>
        <v>7.1</v>
      </c>
      <c r="AA1039" s="1">
        <f t="shared" si="34"/>
        <v>62</v>
      </c>
    </row>
    <row r="1040" spans="1:27" ht="36.75" customHeight="1">
      <c r="A1040" s="150"/>
      <c r="B1040" s="165" t="s">
        <v>70</v>
      </c>
      <c r="C1040" s="153" t="s">
        <v>28</v>
      </c>
      <c r="D1040" s="153" t="s">
        <v>168</v>
      </c>
      <c r="E1040" s="154" t="s">
        <v>11102</v>
      </c>
      <c r="F1040" s="155" t="s">
        <v>1020</v>
      </c>
      <c r="G1040" s="169" t="s">
        <v>189</v>
      </c>
      <c r="H1040" s="169" t="s">
        <v>12371</v>
      </c>
      <c r="I1040" s="170" t="s">
        <v>8153</v>
      </c>
      <c r="J1040" s="171"/>
      <c r="K1040" s="172"/>
      <c r="L1040" s="171"/>
      <c r="M1040" s="172"/>
      <c r="N1040" s="171"/>
      <c r="O1040" s="171"/>
      <c r="P1040" s="171"/>
      <c r="Q1040" s="173" t="s">
        <v>13855</v>
      </c>
      <c r="R1040" s="173" t="s">
        <v>13854</v>
      </c>
      <c r="S1040" s="177"/>
      <c r="T1040" s="167" t="s">
        <v>7731</v>
      </c>
      <c r="U1040" s="149"/>
      <c r="V1040" s="149"/>
      <c r="W1040" s="164" t="str">
        <f>VLOOKUP(TRIM(X1040),X10:Y88,2,FALSE)</f>
        <v>Frank</v>
      </c>
      <c r="X1040" s="11" t="str">
        <f t="shared" si="35"/>
        <v>7.1</v>
      </c>
      <c r="AA1040" s="1">
        <f t="shared" si="34"/>
        <v>16</v>
      </c>
    </row>
    <row r="1041" spans="1:27" ht="36.75" customHeight="1">
      <c r="A1041" s="150" t="s">
        <v>185</v>
      </c>
      <c r="B1041" s="165" t="s">
        <v>70</v>
      </c>
      <c r="C1041" s="153" t="s">
        <v>186</v>
      </c>
      <c r="D1041" s="153" t="s">
        <v>168</v>
      </c>
      <c r="E1041" s="154" t="s">
        <v>11103</v>
      </c>
      <c r="F1041" s="155" t="s">
        <v>419</v>
      </c>
      <c r="G1041" s="155" t="s">
        <v>189</v>
      </c>
      <c r="H1041" s="155" t="s">
        <v>12314</v>
      </c>
      <c r="I1041" s="166" t="s">
        <v>1386</v>
      </c>
      <c r="J1041" s="160"/>
      <c r="K1041" s="159"/>
      <c r="L1041" s="160"/>
      <c r="M1041" s="159"/>
      <c r="N1041" s="158"/>
      <c r="O1041" s="158"/>
      <c r="P1041" s="158"/>
      <c r="Q1041" s="162" t="s">
        <v>12513</v>
      </c>
      <c r="R1041" s="162" t="s">
        <v>13856</v>
      </c>
      <c r="S1041" s="163" t="s">
        <v>253</v>
      </c>
      <c r="T1041" s="148" t="s">
        <v>1389</v>
      </c>
      <c r="U1041" s="149"/>
      <c r="V1041" s="149"/>
      <c r="W1041" s="164" t="str">
        <f>VLOOKUP(TRIM(X1041),X10:Y88,2,FALSE)</f>
        <v>Frank</v>
      </c>
      <c r="X1041" s="11" t="str">
        <f t="shared" si="35"/>
        <v>7.1</v>
      </c>
      <c r="AA1041" s="1">
        <f t="shared" si="34"/>
        <v>8</v>
      </c>
    </row>
    <row r="1042" spans="1:27" ht="36.75" customHeight="1">
      <c r="A1042" s="150" t="s">
        <v>185</v>
      </c>
      <c r="B1042" s="165" t="s">
        <v>70</v>
      </c>
      <c r="C1042" s="153" t="s">
        <v>186</v>
      </c>
      <c r="D1042" s="153" t="s">
        <v>127</v>
      </c>
      <c r="E1042" s="154" t="s">
        <v>11104</v>
      </c>
      <c r="F1042" s="155" t="s">
        <v>434</v>
      </c>
      <c r="G1042" s="155" t="s">
        <v>189</v>
      </c>
      <c r="H1042" s="155" t="s">
        <v>12522</v>
      </c>
      <c r="I1042" s="166" t="s">
        <v>1638</v>
      </c>
      <c r="J1042" s="160"/>
      <c r="K1042" s="159"/>
      <c r="L1042" s="160"/>
      <c r="M1042" s="159"/>
      <c r="N1042" s="158"/>
      <c r="O1042" s="158" t="s">
        <v>366</v>
      </c>
      <c r="P1042" s="158" t="s">
        <v>442</v>
      </c>
      <c r="Q1042" s="162" t="s">
        <v>12100</v>
      </c>
      <c r="R1042" s="162" t="s">
        <v>13931</v>
      </c>
      <c r="S1042" s="163" t="s">
        <v>13932</v>
      </c>
      <c r="T1042" s="167" t="s">
        <v>1522</v>
      </c>
      <c r="U1042" s="149"/>
      <c r="V1042" s="149"/>
      <c r="W1042" s="164" t="str">
        <f>VLOOKUP(TRIM(X1042),X10:Y88,2,FALSE)</f>
        <v>Frank</v>
      </c>
      <c r="X1042" s="11" t="str">
        <f t="shared" si="35"/>
        <v>6.5.1</v>
      </c>
      <c r="AA1042" s="1">
        <f t="shared" si="34"/>
        <v>6</v>
      </c>
    </row>
    <row r="1043" spans="1:27" ht="36.75" customHeight="1">
      <c r="A1043" s="150" t="s">
        <v>185</v>
      </c>
      <c r="B1043" s="165" t="s">
        <v>70</v>
      </c>
      <c r="C1043" s="153" t="s">
        <v>186</v>
      </c>
      <c r="D1043" s="153" t="s">
        <v>130</v>
      </c>
      <c r="E1043" s="154" t="s">
        <v>11105</v>
      </c>
      <c r="F1043" s="155" t="s">
        <v>27</v>
      </c>
      <c r="G1043" s="155" t="s">
        <v>189</v>
      </c>
      <c r="H1043" s="155" t="s">
        <v>12804</v>
      </c>
      <c r="I1043" s="166" t="s">
        <v>13755</v>
      </c>
      <c r="J1043" s="160" t="s">
        <v>422</v>
      </c>
      <c r="K1043" s="159"/>
      <c r="L1043" s="160"/>
      <c r="M1043" s="159"/>
      <c r="N1043" s="158" t="s">
        <v>3708</v>
      </c>
      <c r="O1043" s="158" t="s">
        <v>366</v>
      </c>
      <c r="P1043" s="158" t="s">
        <v>442</v>
      </c>
      <c r="Q1043" s="162" t="s">
        <v>7481</v>
      </c>
      <c r="R1043" s="162" t="s">
        <v>13753</v>
      </c>
      <c r="S1043" s="163" t="s">
        <v>13752</v>
      </c>
      <c r="T1043" s="148" t="s">
        <v>1002</v>
      </c>
      <c r="U1043" s="149"/>
      <c r="V1043" s="149"/>
      <c r="W1043" s="164" t="str">
        <f>VLOOKUP(TRIM(X1043),X10:Y88,2,FALSE)</f>
        <v>Frank</v>
      </c>
      <c r="X1043" s="11" t="str">
        <f t="shared" si="35"/>
        <v>6.5.2</v>
      </c>
      <c r="AA1043" s="1">
        <f t="shared" si="34"/>
        <v>108</v>
      </c>
    </row>
    <row r="1044" spans="1:27" ht="36.75" customHeight="1">
      <c r="A1044" s="150" t="s">
        <v>185</v>
      </c>
      <c r="B1044" s="165" t="s">
        <v>70</v>
      </c>
      <c r="C1044" s="153" t="s">
        <v>186</v>
      </c>
      <c r="D1044" s="153" t="s">
        <v>130</v>
      </c>
      <c r="E1044" s="154" t="s">
        <v>11106</v>
      </c>
      <c r="F1044" s="155" t="s">
        <v>27</v>
      </c>
      <c r="G1044" s="155" t="s">
        <v>189</v>
      </c>
      <c r="H1044" s="155" t="s">
        <v>12556</v>
      </c>
      <c r="I1044" s="166" t="s">
        <v>13760</v>
      </c>
      <c r="J1044" s="160" t="s">
        <v>455</v>
      </c>
      <c r="K1044" s="159"/>
      <c r="L1044" s="160"/>
      <c r="M1044" s="159"/>
      <c r="N1044" s="158" t="s">
        <v>1603</v>
      </c>
      <c r="O1044" s="158" t="s">
        <v>366</v>
      </c>
      <c r="P1044" s="158" t="s">
        <v>442</v>
      </c>
      <c r="Q1044" s="162" t="s">
        <v>12331</v>
      </c>
      <c r="R1044" s="162" t="s">
        <v>13762</v>
      </c>
      <c r="S1044" s="163" t="s">
        <v>13761</v>
      </c>
      <c r="T1044" s="167" t="s">
        <v>1595</v>
      </c>
      <c r="U1044" s="149"/>
      <c r="V1044" s="149"/>
      <c r="W1044" s="164" t="str">
        <f>VLOOKUP(TRIM(X1044),X10:Y88,2,FALSE)</f>
        <v>Frank</v>
      </c>
      <c r="X1044" s="11" t="str">
        <f t="shared" si="35"/>
        <v>6.5.2</v>
      </c>
      <c r="AA1044" s="1">
        <f t="shared" si="34"/>
        <v>53</v>
      </c>
    </row>
    <row r="1045" spans="1:27" ht="36.75" customHeight="1">
      <c r="A1045" s="150" t="s">
        <v>185</v>
      </c>
      <c r="B1045" s="165" t="s">
        <v>70</v>
      </c>
      <c r="C1045" s="153" t="s">
        <v>186</v>
      </c>
      <c r="D1045" s="153" t="s">
        <v>130</v>
      </c>
      <c r="E1045" s="154" t="s">
        <v>11107</v>
      </c>
      <c r="F1045" s="155" t="s">
        <v>434</v>
      </c>
      <c r="G1045" s="155" t="s">
        <v>189</v>
      </c>
      <c r="H1045" s="155" t="s">
        <v>12332</v>
      </c>
      <c r="I1045" s="166" t="s">
        <v>1638</v>
      </c>
      <c r="J1045" s="160"/>
      <c r="K1045" s="159"/>
      <c r="L1045" s="160"/>
      <c r="M1045" s="159"/>
      <c r="N1045" s="158"/>
      <c r="O1045" s="158" t="s">
        <v>366</v>
      </c>
      <c r="P1045" s="158" t="s">
        <v>442</v>
      </c>
      <c r="Q1045" s="162" t="s">
        <v>13962</v>
      </c>
      <c r="R1045" s="162" t="s">
        <v>13965</v>
      </c>
      <c r="S1045" s="163" t="s">
        <v>13966</v>
      </c>
      <c r="T1045" s="148" t="s">
        <v>1595</v>
      </c>
      <c r="U1045" s="149"/>
      <c r="V1045" s="149"/>
      <c r="W1045" s="164" t="str">
        <f>VLOOKUP(TRIM(X1045),X10:Y88,2,FALSE)</f>
        <v>Frank</v>
      </c>
      <c r="X1045" s="11" t="str">
        <f t="shared" si="35"/>
        <v>6.5.2</v>
      </c>
      <c r="AA1045" s="1">
        <f t="shared" si="34"/>
        <v>6</v>
      </c>
    </row>
    <row r="1046" spans="1:27" ht="36.75" customHeight="1">
      <c r="A1046" s="150" t="s">
        <v>185</v>
      </c>
      <c r="B1046" s="165" t="s">
        <v>70</v>
      </c>
      <c r="C1046" s="153" t="s">
        <v>186</v>
      </c>
      <c r="D1046" s="153" t="s">
        <v>130</v>
      </c>
      <c r="E1046" s="154" t="s">
        <v>11108</v>
      </c>
      <c r="F1046" s="155" t="s">
        <v>27</v>
      </c>
      <c r="G1046" s="155" t="s">
        <v>189</v>
      </c>
      <c r="H1046" s="155" t="s">
        <v>12555</v>
      </c>
      <c r="I1046" s="166" t="s">
        <v>13754</v>
      </c>
      <c r="J1046" s="160" t="s">
        <v>422</v>
      </c>
      <c r="K1046" s="159"/>
      <c r="L1046" s="160"/>
      <c r="M1046" s="159"/>
      <c r="N1046" s="158" t="s">
        <v>3708</v>
      </c>
      <c r="O1046" s="158" t="s">
        <v>366</v>
      </c>
      <c r="P1046" s="158" t="s">
        <v>442</v>
      </c>
      <c r="Q1046" s="162" t="s">
        <v>12330</v>
      </c>
      <c r="R1046" s="162" t="s">
        <v>13757</v>
      </c>
      <c r="S1046" s="163" t="s">
        <v>13758</v>
      </c>
      <c r="T1046" s="167" t="s">
        <v>1595</v>
      </c>
      <c r="U1046" s="149"/>
      <c r="V1046" s="149"/>
      <c r="W1046" s="164" t="str">
        <f>VLOOKUP(TRIM(X1046),X10:Y88,2,FALSE)</f>
        <v>Frank</v>
      </c>
      <c r="X1046" s="11" t="str">
        <f t="shared" si="35"/>
        <v>6.5.2</v>
      </c>
      <c r="AA1046" s="1">
        <f t="shared" si="34"/>
        <v>68</v>
      </c>
    </row>
    <row r="1047" spans="1:27" ht="36.75" customHeight="1">
      <c r="A1047" s="150" t="s">
        <v>185</v>
      </c>
      <c r="B1047" s="165" t="s">
        <v>70</v>
      </c>
      <c r="C1047" s="153" t="s">
        <v>186</v>
      </c>
      <c r="D1047" s="153" t="s">
        <v>133</v>
      </c>
      <c r="E1047" s="154" t="s">
        <v>11109</v>
      </c>
      <c r="F1047" s="155" t="s">
        <v>27</v>
      </c>
      <c r="G1047" s="155" t="s">
        <v>189</v>
      </c>
      <c r="H1047" s="155" t="s">
        <v>11806</v>
      </c>
      <c r="I1047" s="166" t="s">
        <v>14533</v>
      </c>
      <c r="J1047" s="160" t="s">
        <v>422</v>
      </c>
      <c r="K1047" s="159"/>
      <c r="L1047" s="160"/>
      <c r="M1047" s="159"/>
      <c r="N1047" s="158" t="s">
        <v>3708</v>
      </c>
      <c r="O1047" s="158" t="s">
        <v>366</v>
      </c>
      <c r="P1047" s="158" t="s">
        <v>442</v>
      </c>
      <c r="Q1047" s="162" t="s">
        <v>11808</v>
      </c>
      <c r="R1047" s="162" t="s">
        <v>14425</v>
      </c>
      <c r="S1047" s="163" t="s">
        <v>193</v>
      </c>
      <c r="T1047" s="148" t="s">
        <v>7026</v>
      </c>
      <c r="U1047" s="149"/>
      <c r="V1047" s="149" t="s">
        <v>995</v>
      </c>
      <c r="W1047" s="164" t="str">
        <f>VLOOKUP(TRIM(X1047),X10:Y88,2,FALSE)</f>
        <v>Frank</v>
      </c>
      <c r="X1047" s="11" t="str">
        <f t="shared" si="35"/>
        <v>6.5.3</v>
      </c>
      <c r="AA1047" s="1">
        <f t="shared" si="34"/>
        <v>69</v>
      </c>
    </row>
    <row r="1048" spans="1:27" ht="36.75" customHeight="1">
      <c r="A1048" s="150" t="s">
        <v>185</v>
      </c>
      <c r="B1048" s="165" t="s">
        <v>70</v>
      </c>
      <c r="C1048" s="153" t="s">
        <v>186</v>
      </c>
      <c r="D1048" s="153" t="s">
        <v>133</v>
      </c>
      <c r="E1048" s="154" t="s">
        <v>11110</v>
      </c>
      <c r="F1048" s="155" t="s">
        <v>27</v>
      </c>
      <c r="G1048" s="155" t="s">
        <v>189</v>
      </c>
      <c r="H1048" s="155" t="s">
        <v>11558</v>
      </c>
      <c r="I1048" s="166" t="s">
        <v>14545</v>
      </c>
      <c r="J1048" s="160" t="s">
        <v>422</v>
      </c>
      <c r="K1048" s="159"/>
      <c r="L1048" s="160"/>
      <c r="M1048" s="159"/>
      <c r="N1048" s="158" t="s">
        <v>3708</v>
      </c>
      <c r="O1048" s="158" t="s">
        <v>366</v>
      </c>
      <c r="P1048" s="158" t="s">
        <v>442</v>
      </c>
      <c r="Q1048" s="162" t="s">
        <v>11558</v>
      </c>
      <c r="R1048" s="162" t="s">
        <v>13729</v>
      </c>
      <c r="S1048" s="163" t="s">
        <v>13730</v>
      </c>
      <c r="T1048" s="167" t="s">
        <v>848</v>
      </c>
      <c r="U1048" s="149"/>
      <c r="V1048" s="149"/>
      <c r="W1048" s="164" t="str">
        <f>VLOOKUP(TRIM(X1048),X10:Y88,2,FALSE)</f>
        <v>Frank</v>
      </c>
      <c r="X1048" s="11" t="str">
        <f t="shared" si="35"/>
        <v>6.5.3</v>
      </c>
      <c r="AA1048" s="1">
        <f t="shared" si="34"/>
        <v>87</v>
      </c>
    </row>
    <row r="1049" spans="1:27" ht="36.75" customHeight="1">
      <c r="A1049" s="150" t="s">
        <v>185</v>
      </c>
      <c r="B1049" s="165" t="s">
        <v>70</v>
      </c>
      <c r="C1049" s="153" t="s">
        <v>186</v>
      </c>
      <c r="D1049" s="153" t="s">
        <v>133</v>
      </c>
      <c r="E1049" s="154" t="s">
        <v>11111</v>
      </c>
      <c r="F1049" s="155" t="s">
        <v>27</v>
      </c>
      <c r="G1049" s="155" t="s">
        <v>189</v>
      </c>
      <c r="H1049" s="155" t="s">
        <v>11559</v>
      </c>
      <c r="I1049" s="166" t="s">
        <v>12910</v>
      </c>
      <c r="J1049" s="160" t="s">
        <v>455</v>
      </c>
      <c r="K1049" s="159"/>
      <c r="L1049" s="160"/>
      <c r="M1049" s="159"/>
      <c r="N1049" s="158" t="s">
        <v>1603</v>
      </c>
      <c r="O1049" s="158" t="s">
        <v>366</v>
      </c>
      <c r="P1049" s="158" t="s">
        <v>442</v>
      </c>
      <c r="Q1049" s="162" t="s">
        <v>11559</v>
      </c>
      <c r="R1049" s="162" t="s">
        <v>13712</v>
      </c>
      <c r="S1049" s="163" t="s">
        <v>13713</v>
      </c>
      <c r="T1049" s="148" t="s">
        <v>848</v>
      </c>
      <c r="U1049" s="149"/>
      <c r="V1049" s="149"/>
      <c r="W1049" s="164" t="str">
        <f>VLOOKUP(TRIM(X1049),X10:Y88,2,FALSE)</f>
        <v>Frank</v>
      </c>
      <c r="X1049" s="11" t="str">
        <f t="shared" si="35"/>
        <v>6.5.3</v>
      </c>
      <c r="AA1049" s="1">
        <f t="shared" ref="AA1049:AA1112" si="36">LEN(I1049)</f>
        <v>40</v>
      </c>
    </row>
    <row r="1050" spans="1:27" ht="36.75" customHeight="1">
      <c r="A1050" s="150" t="s">
        <v>185</v>
      </c>
      <c r="B1050" s="165" t="s">
        <v>70</v>
      </c>
      <c r="C1050" s="153" t="s">
        <v>186</v>
      </c>
      <c r="D1050" s="153" t="s">
        <v>133</v>
      </c>
      <c r="E1050" s="154" t="s">
        <v>11112</v>
      </c>
      <c r="F1050" s="155" t="s">
        <v>27</v>
      </c>
      <c r="G1050" s="155" t="s">
        <v>189</v>
      </c>
      <c r="H1050" s="155" t="s">
        <v>11654</v>
      </c>
      <c r="I1050" s="166" t="s">
        <v>13954</v>
      </c>
      <c r="J1050" s="160" t="s">
        <v>455</v>
      </c>
      <c r="K1050" s="159"/>
      <c r="L1050" s="160"/>
      <c r="M1050" s="159"/>
      <c r="N1050" s="158" t="s">
        <v>1603</v>
      </c>
      <c r="O1050" s="158" t="s">
        <v>366</v>
      </c>
      <c r="P1050" s="158" t="s">
        <v>442</v>
      </c>
      <c r="Q1050" s="162" t="s">
        <v>11655</v>
      </c>
      <c r="R1050" s="162" t="s">
        <v>13693</v>
      </c>
      <c r="S1050" s="163" t="s">
        <v>13694</v>
      </c>
      <c r="T1050" s="167" t="s">
        <v>767</v>
      </c>
      <c r="U1050" s="149"/>
      <c r="V1050" s="149"/>
      <c r="W1050" s="164" t="str">
        <f>VLOOKUP(TRIM(X1050),X10:Y88,2,FALSE)</f>
        <v>Frank</v>
      </c>
      <c r="X1050" s="11" t="str">
        <f t="shared" si="35"/>
        <v>6.5.3</v>
      </c>
      <c r="AA1050" s="1">
        <f t="shared" si="36"/>
        <v>16</v>
      </c>
    </row>
    <row r="1051" spans="1:27" ht="36.75" customHeight="1">
      <c r="A1051" s="150" t="s">
        <v>185</v>
      </c>
      <c r="B1051" s="165" t="s">
        <v>70</v>
      </c>
      <c r="C1051" s="153" t="s">
        <v>186</v>
      </c>
      <c r="D1051" s="153" t="s">
        <v>133</v>
      </c>
      <c r="E1051" s="154" t="s">
        <v>11113</v>
      </c>
      <c r="F1051" s="155" t="s">
        <v>27</v>
      </c>
      <c r="G1051" s="155" t="s">
        <v>189</v>
      </c>
      <c r="H1051" s="155" t="s">
        <v>12702</v>
      </c>
      <c r="I1051" s="166" t="s">
        <v>475</v>
      </c>
      <c r="J1051" s="160" t="s">
        <v>455</v>
      </c>
      <c r="K1051" s="159"/>
      <c r="L1051" s="160"/>
      <c r="M1051" s="159"/>
      <c r="N1051" s="158" t="s">
        <v>1603</v>
      </c>
      <c r="O1051" s="158" t="s">
        <v>366</v>
      </c>
      <c r="P1051" s="158" t="s">
        <v>442</v>
      </c>
      <c r="Q1051" s="162" t="s">
        <v>12069</v>
      </c>
      <c r="R1051" s="162" t="s">
        <v>13720</v>
      </c>
      <c r="S1051" s="163" t="s">
        <v>13721</v>
      </c>
      <c r="T1051" s="148" t="s">
        <v>472</v>
      </c>
      <c r="U1051" s="149"/>
      <c r="V1051" s="149"/>
      <c r="W1051" s="164" t="str">
        <f>VLOOKUP(TRIM(X1051),X10:Y88,2,FALSE)</f>
        <v>Frank</v>
      </c>
      <c r="X1051" s="11" t="str">
        <f t="shared" si="35"/>
        <v>6.5.3</v>
      </c>
      <c r="AA1051" s="1">
        <f t="shared" si="36"/>
        <v>17</v>
      </c>
    </row>
    <row r="1052" spans="1:27" ht="36.75" customHeight="1">
      <c r="A1052" s="150" t="s">
        <v>185</v>
      </c>
      <c r="B1052" s="165" t="s">
        <v>70</v>
      </c>
      <c r="C1052" s="153" t="s">
        <v>186</v>
      </c>
      <c r="D1052" s="153" t="s">
        <v>127</v>
      </c>
      <c r="E1052" s="154" t="s">
        <v>11114</v>
      </c>
      <c r="F1052" s="155" t="s">
        <v>27</v>
      </c>
      <c r="G1052" s="155" t="s">
        <v>189</v>
      </c>
      <c r="H1052" s="155" t="s">
        <v>12875</v>
      </c>
      <c r="I1052" s="166" t="s">
        <v>14544</v>
      </c>
      <c r="J1052" s="160" t="s">
        <v>422</v>
      </c>
      <c r="K1052" s="159"/>
      <c r="L1052" s="160"/>
      <c r="M1052" s="159"/>
      <c r="N1052" s="158" t="s">
        <v>3708</v>
      </c>
      <c r="O1052" s="158" t="s">
        <v>366</v>
      </c>
      <c r="P1052" s="158" t="s">
        <v>442</v>
      </c>
      <c r="Q1052" s="162" t="s">
        <v>11709</v>
      </c>
      <c r="R1052" s="162" t="s">
        <v>14426</v>
      </c>
      <c r="S1052" s="163" t="s">
        <v>193</v>
      </c>
      <c r="T1052" s="167" t="s">
        <v>11708</v>
      </c>
      <c r="U1052" s="149"/>
      <c r="V1052" s="149" t="s">
        <v>995</v>
      </c>
      <c r="W1052" s="164" t="str">
        <f>VLOOKUP(TRIM(X1052),X10:Y88,2,FALSE)</f>
        <v>Frank</v>
      </c>
      <c r="X1052" s="11" t="str">
        <f t="shared" ref="X1052:X1115" si="37">IF(ISNONTEXT(D1052),"" &amp; D1052 &amp;"",T(D1052))</f>
        <v>6.5.1</v>
      </c>
      <c r="AA1052" s="1">
        <f t="shared" si="36"/>
        <v>281</v>
      </c>
    </row>
    <row r="1053" spans="1:27" ht="36.75" customHeight="1">
      <c r="A1053" s="150" t="s">
        <v>185</v>
      </c>
      <c r="B1053" s="165" t="s">
        <v>70</v>
      </c>
      <c r="C1053" s="153" t="s">
        <v>186</v>
      </c>
      <c r="D1053" s="153" t="s">
        <v>127</v>
      </c>
      <c r="E1053" s="154" t="s">
        <v>11115</v>
      </c>
      <c r="F1053" s="155" t="s">
        <v>419</v>
      </c>
      <c r="G1053" s="155" t="s">
        <v>59</v>
      </c>
      <c r="H1053" s="155" t="s">
        <v>11603</v>
      </c>
      <c r="I1053" s="166" t="s">
        <v>13948</v>
      </c>
      <c r="J1053" s="160" t="s">
        <v>455</v>
      </c>
      <c r="K1053" s="159"/>
      <c r="L1053" s="160"/>
      <c r="M1053" s="159"/>
      <c r="N1053" s="158"/>
      <c r="O1053" s="158"/>
      <c r="P1053" s="158"/>
      <c r="Q1053" s="162" t="s">
        <v>11604</v>
      </c>
      <c r="R1053" s="162" t="s">
        <v>13628</v>
      </c>
      <c r="S1053" s="163" t="s">
        <v>13629</v>
      </c>
      <c r="T1053" s="148" t="s">
        <v>472</v>
      </c>
      <c r="U1053" s="149"/>
      <c r="V1053" s="149"/>
      <c r="W1053" s="164" t="str">
        <f>VLOOKUP(TRIM(X1053),X10:Y88,2,FALSE)</f>
        <v>Frank</v>
      </c>
      <c r="X1053" s="11" t="str">
        <f t="shared" si="37"/>
        <v>6.5.1</v>
      </c>
      <c r="AA1053" s="1">
        <f t="shared" si="36"/>
        <v>49</v>
      </c>
    </row>
    <row r="1054" spans="1:27" ht="36.75" customHeight="1">
      <c r="A1054" s="150" t="s">
        <v>185</v>
      </c>
      <c r="B1054" s="165" t="s">
        <v>70</v>
      </c>
      <c r="C1054" s="153" t="s">
        <v>186</v>
      </c>
      <c r="D1054" s="153" t="s">
        <v>127</v>
      </c>
      <c r="E1054" s="154" t="s">
        <v>11116</v>
      </c>
      <c r="F1054" s="155" t="s">
        <v>434</v>
      </c>
      <c r="G1054" s="155" t="s">
        <v>189</v>
      </c>
      <c r="H1054" s="155" t="s">
        <v>13645</v>
      </c>
      <c r="I1054" s="166" t="s">
        <v>1638</v>
      </c>
      <c r="J1054" s="160"/>
      <c r="K1054" s="159"/>
      <c r="L1054" s="160"/>
      <c r="M1054" s="159"/>
      <c r="N1054" s="158"/>
      <c r="O1054" s="158"/>
      <c r="P1054" s="158"/>
      <c r="Q1054" s="162" t="s">
        <v>13646</v>
      </c>
      <c r="R1054" s="162" t="s">
        <v>13647</v>
      </c>
      <c r="S1054" s="163" t="s">
        <v>13648</v>
      </c>
      <c r="T1054" s="167" t="s">
        <v>432</v>
      </c>
      <c r="U1054" s="149"/>
      <c r="V1054" s="149"/>
      <c r="W1054" s="164" t="str">
        <f>VLOOKUP(TRIM(X1054),X10:Y88,2,FALSE)</f>
        <v>Frank</v>
      </c>
      <c r="X1054" s="11" t="str">
        <f t="shared" si="37"/>
        <v>6.5.1</v>
      </c>
      <c r="AA1054" s="1">
        <f t="shared" si="36"/>
        <v>6</v>
      </c>
    </row>
    <row r="1055" spans="1:27" ht="36.75" customHeight="1">
      <c r="A1055" s="150" t="s">
        <v>185</v>
      </c>
      <c r="B1055" s="165" t="s">
        <v>70</v>
      </c>
      <c r="C1055" s="153" t="s">
        <v>186</v>
      </c>
      <c r="D1055" s="153" t="s">
        <v>127</v>
      </c>
      <c r="E1055" s="154" t="s">
        <v>11117</v>
      </c>
      <c r="F1055" s="155" t="s">
        <v>434</v>
      </c>
      <c r="G1055" s="155" t="s">
        <v>189</v>
      </c>
      <c r="H1055" s="155" t="s">
        <v>12233</v>
      </c>
      <c r="I1055" s="166" t="s">
        <v>1638</v>
      </c>
      <c r="J1055" s="160"/>
      <c r="K1055" s="159"/>
      <c r="L1055" s="160"/>
      <c r="M1055" s="159"/>
      <c r="N1055" s="158"/>
      <c r="O1055" s="158" t="s">
        <v>366</v>
      </c>
      <c r="P1055" s="158" t="s">
        <v>12234</v>
      </c>
      <c r="Q1055" s="162" t="s">
        <v>13634</v>
      </c>
      <c r="R1055" s="162" t="s">
        <v>13635</v>
      </c>
      <c r="S1055" s="163" t="s">
        <v>13636</v>
      </c>
      <c r="T1055" s="148" t="s">
        <v>1545</v>
      </c>
      <c r="U1055" s="149"/>
      <c r="V1055" s="149"/>
      <c r="W1055" s="164" t="str">
        <f>VLOOKUP(TRIM(X1055),X10:Y88,2,FALSE)</f>
        <v>Frank</v>
      </c>
      <c r="X1055" s="11" t="str">
        <f t="shared" si="37"/>
        <v>6.5.1</v>
      </c>
      <c r="AA1055" s="1">
        <f t="shared" si="36"/>
        <v>6</v>
      </c>
    </row>
    <row r="1056" spans="1:27" ht="36.75" customHeight="1">
      <c r="A1056" s="150" t="s">
        <v>185</v>
      </c>
      <c r="B1056" s="165" t="s">
        <v>70</v>
      </c>
      <c r="C1056" s="153" t="s">
        <v>186</v>
      </c>
      <c r="D1056" s="153" t="s">
        <v>127</v>
      </c>
      <c r="E1056" s="154" t="s">
        <v>11118</v>
      </c>
      <c r="F1056" s="155" t="s">
        <v>27</v>
      </c>
      <c r="G1056" s="155" t="s">
        <v>189</v>
      </c>
      <c r="H1056" s="155" t="s">
        <v>12612</v>
      </c>
      <c r="I1056" s="166" t="s">
        <v>11894</v>
      </c>
      <c r="J1056" s="160" t="s">
        <v>422</v>
      </c>
      <c r="K1056" s="159"/>
      <c r="L1056" s="160"/>
      <c r="M1056" s="159"/>
      <c r="N1056" s="158" t="s">
        <v>3708</v>
      </c>
      <c r="O1056" s="158" t="s">
        <v>366</v>
      </c>
      <c r="P1056" s="158" t="s">
        <v>442</v>
      </c>
      <c r="Q1056" s="162" t="s">
        <v>12238</v>
      </c>
      <c r="R1056" s="162" t="s">
        <v>13630</v>
      </c>
      <c r="S1056" s="163" t="s">
        <v>13631</v>
      </c>
      <c r="T1056" s="167" t="s">
        <v>1545</v>
      </c>
      <c r="U1056" s="149"/>
      <c r="V1056" s="149"/>
      <c r="W1056" s="164" t="str">
        <f>VLOOKUP(TRIM(X1056),X10:Y88,2,FALSE)</f>
        <v>Frank</v>
      </c>
      <c r="X1056" s="11" t="str">
        <f t="shared" si="37"/>
        <v>6.5.1</v>
      </c>
      <c r="AA1056" s="1">
        <f t="shared" si="36"/>
        <v>41</v>
      </c>
    </row>
    <row r="1057" spans="1:27" ht="36.75" customHeight="1">
      <c r="A1057" s="150" t="s">
        <v>185</v>
      </c>
      <c r="B1057" s="165" t="s">
        <v>70</v>
      </c>
      <c r="C1057" s="153" t="s">
        <v>186</v>
      </c>
      <c r="D1057" s="153" t="s">
        <v>127</v>
      </c>
      <c r="E1057" s="154" t="s">
        <v>11119</v>
      </c>
      <c r="F1057" s="155" t="s">
        <v>27</v>
      </c>
      <c r="G1057" s="155" t="s">
        <v>189</v>
      </c>
      <c r="H1057" s="155" t="s">
        <v>12797</v>
      </c>
      <c r="I1057" s="166" t="s">
        <v>2188</v>
      </c>
      <c r="J1057" s="160" t="s">
        <v>422</v>
      </c>
      <c r="K1057" s="159"/>
      <c r="L1057" s="160"/>
      <c r="M1057" s="159"/>
      <c r="N1057" s="158" t="s">
        <v>3708</v>
      </c>
      <c r="O1057" s="158" t="s">
        <v>366</v>
      </c>
      <c r="P1057" s="158" t="s">
        <v>442</v>
      </c>
      <c r="Q1057" s="162" t="s">
        <v>11858</v>
      </c>
      <c r="R1057" s="162" t="s">
        <v>14427</v>
      </c>
      <c r="S1057" s="163" t="s">
        <v>193</v>
      </c>
      <c r="T1057" s="148" t="s">
        <v>2183</v>
      </c>
      <c r="U1057" s="149"/>
      <c r="V1057" s="149" t="s">
        <v>995</v>
      </c>
      <c r="W1057" s="164" t="str">
        <f>VLOOKUP(TRIM(X1057),X10:Y88,2,FALSE)</f>
        <v>Frank</v>
      </c>
      <c r="X1057" s="11" t="str">
        <f t="shared" si="37"/>
        <v>6.5.1</v>
      </c>
      <c r="AA1057" s="1">
        <f t="shared" si="36"/>
        <v>13</v>
      </c>
    </row>
    <row r="1058" spans="1:27" ht="36.75" customHeight="1">
      <c r="A1058" s="150" t="s">
        <v>185</v>
      </c>
      <c r="B1058" s="165" t="s">
        <v>70</v>
      </c>
      <c r="C1058" s="153" t="s">
        <v>186</v>
      </c>
      <c r="D1058" s="153" t="s">
        <v>127</v>
      </c>
      <c r="E1058" s="154" t="s">
        <v>11120</v>
      </c>
      <c r="F1058" s="155" t="s">
        <v>27</v>
      </c>
      <c r="G1058" s="155" t="s">
        <v>189</v>
      </c>
      <c r="H1058" s="155" t="s">
        <v>12609</v>
      </c>
      <c r="I1058" s="166" t="s">
        <v>14557</v>
      </c>
      <c r="J1058" s="160" t="s">
        <v>422</v>
      </c>
      <c r="K1058" s="159"/>
      <c r="L1058" s="160"/>
      <c r="M1058" s="159"/>
      <c r="N1058" s="158" t="s">
        <v>3708</v>
      </c>
      <c r="O1058" s="158" t="s">
        <v>366</v>
      </c>
      <c r="P1058" s="158" t="s">
        <v>442</v>
      </c>
      <c r="Q1058" s="162" t="s">
        <v>1544</v>
      </c>
      <c r="R1058" s="162" t="s">
        <v>13651</v>
      </c>
      <c r="S1058" s="163" t="s">
        <v>13652</v>
      </c>
      <c r="T1058" s="167" t="s">
        <v>1545</v>
      </c>
      <c r="U1058" s="149"/>
      <c r="V1058" s="149"/>
      <c r="W1058" s="164" t="str">
        <f>VLOOKUP(TRIM(X1058),X10:Y88,2,FALSE)</f>
        <v>Frank</v>
      </c>
      <c r="X1058" s="11" t="str">
        <f t="shared" si="37"/>
        <v>6.5.1</v>
      </c>
      <c r="AA1058" s="1">
        <f t="shared" si="36"/>
        <v>145</v>
      </c>
    </row>
    <row r="1059" spans="1:27" ht="36.75" customHeight="1">
      <c r="A1059" s="150" t="s">
        <v>185</v>
      </c>
      <c r="B1059" s="165" t="s">
        <v>70</v>
      </c>
      <c r="C1059" s="153" t="s">
        <v>186</v>
      </c>
      <c r="D1059" s="153" t="s">
        <v>127</v>
      </c>
      <c r="E1059" s="154" t="s">
        <v>11121</v>
      </c>
      <c r="F1059" s="155" t="s">
        <v>434</v>
      </c>
      <c r="G1059" s="155" t="s">
        <v>189</v>
      </c>
      <c r="H1059" s="155" t="s">
        <v>13649</v>
      </c>
      <c r="I1059" s="166" t="s">
        <v>1638</v>
      </c>
      <c r="J1059" s="160"/>
      <c r="K1059" s="159"/>
      <c r="L1059" s="160"/>
      <c r="M1059" s="159"/>
      <c r="N1059" s="158"/>
      <c r="O1059" s="158"/>
      <c r="P1059" s="158" t="s">
        <v>442</v>
      </c>
      <c r="Q1059" s="162" t="s">
        <v>13650</v>
      </c>
      <c r="R1059" s="162" t="s">
        <v>13653</v>
      </c>
      <c r="S1059" s="163" t="s">
        <v>13654</v>
      </c>
      <c r="T1059" s="148" t="s">
        <v>1545</v>
      </c>
      <c r="U1059" s="149"/>
      <c r="V1059" s="149"/>
      <c r="W1059" s="164" t="str">
        <f>VLOOKUP(TRIM(X1059),X10:Y88,2,FALSE)</f>
        <v>Frank</v>
      </c>
      <c r="X1059" s="11" t="str">
        <f t="shared" si="37"/>
        <v>6.5.1</v>
      </c>
      <c r="AA1059" s="1">
        <f t="shared" si="36"/>
        <v>6</v>
      </c>
    </row>
    <row r="1060" spans="1:27" ht="36.75" customHeight="1">
      <c r="A1060" s="150" t="s">
        <v>185</v>
      </c>
      <c r="B1060" s="165" t="s">
        <v>70</v>
      </c>
      <c r="C1060" s="153" t="s">
        <v>186</v>
      </c>
      <c r="D1060" s="153" t="s">
        <v>136</v>
      </c>
      <c r="E1060" s="154" t="s">
        <v>11122</v>
      </c>
      <c r="F1060" s="155" t="s">
        <v>434</v>
      </c>
      <c r="G1060" s="155" t="s">
        <v>189</v>
      </c>
      <c r="H1060" s="155" t="s">
        <v>14207</v>
      </c>
      <c r="I1060" s="166" t="s">
        <v>1638</v>
      </c>
      <c r="J1060" s="160"/>
      <c r="K1060" s="159"/>
      <c r="L1060" s="160"/>
      <c r="M1060" s="159"/>
      <c r="N1060" s="158"/>
      <c r="O1060" s="158" t="s">
        <v>366</v>
      </c>
      <c r="P1060" s="158"/>
      <c r="Q1060" s="162" t="s">
        <v>14208</v>
      </c>
      <c r="R1060" s="162" t="s">
        <v>14264</v>
      </c>
      <c r="S1060" s="163" t="s">
        <v>14265</v>
      </c>
      <c r="T1060" s="167" t="s">
        <v>848</v>
      </c>
      <c r="U1060" s="149"/>
      <c r="V1060" s="149"/>
      <c r="W1060" s="164" t="str">
        <f>VLOOKUP(TRIM(X1060),X10:Y88,2,FALSE)</f>
        <v>Frank</v>
      </c>
      <c r="X1060" s="11" t="str">
        <f t="shared" si="37"/>
        <v>6.5.4</v>
      </c>
      <c r="AA1060" s="1">
        <f t="shared" si="36"/>
        <v>6</v>
      </c>
    </row>
    <row r="1061" spans="1:27" ht="36.75" customHeight="1">
      <c r="A1061" s="150" t="s">
        <v>185</v>
      </c>
      <c r="B1061" s="165" t="s">
        <v>70</v>
      </c>
      <c r="C1061" s="153" t="s">
        <v>186</v>
      </c>
      <c r="D1061" s="153" t="s">
        <v>136</v>
      </c>
      <c r="E1061" s="154" t="s">
        <v>11123</v>
      </c>
      <c r="F1061" s="155" t="s">
        <v>27</v>
      </c>
      <c r="G1061" s="155" t="s">
        <v>189</v>
      </c>
      <c r="H1061" s="155" t="s">
        <v>12835</v>
      </c>
      <c r="I1061" s="166" t="s">
        <v>7930</v>
      </c>
      <c r="J1061" s="160" t="s">
        <v>422</v>
      </c>
      <c r="K1061" s="159"/>
      <c r="L1061" s="160"/>
      <c r="M1061" s="159"/>
      <c r="N1061" s="158" t="s">
        <v>3708</v>
      </c>
      <c r="O1061" s="158" t="s">
        <v>366</v>
      </c>
      <c r="P1061" s="158" t="s">
        <v>442</v>
      </c>
      <c r="Q1061" s="162" t="s">
        <v>11800</v>
      </c>
      <c r="R1061" s="162" t="s">
        <v>13771</v>
      </c>
      <c r="S1061" s="163" t="s">
        <v>13772</v>
      </c>
      <c r="T1061" s="148" t="s">
        <v>7026</v>
      </c>
      <c r="U1061" s="149"/>
      <c r="V1061" s="149"/>
      <c r="W1061" s="164" t="str">
        <f>VLOOKUP(TRIM(X1061),X10:Y88,2,FALSE)</f>
        <v>Frank</v>
      </c>
      <c r="X1061" s="11" t="str">
        <f t="shared" si="37"/>
        <v>6.5.4</v>
      </c>
      <c r="AA1061" s="1">
        <f t="shared" si="36"/>
        <v>26</v>
      </c>
    </row>
    <row r="1062" spans="1:27" ht="36.75" customHeight="1">
      <c r="A1062" s="150" t="s">
        <v>185</v>
      </c>
      <c r="B1062" s="165" t="s">
        <v>70</v>
      </c>
      <c r="C1062" s="153" t="s">
        <v>186</v>
      </c>
      <c r="D1062" s="153" t="s">
        <v>164</v>
      </c>
      <c r="E1062" s="154" t="s">
        <v>11124</v>
      </c>
      <c r="F1062" s="155" t="s">
        <v>27</v>
      </c>
      <c r="G1062" s="155" t="s">
        <v>189</v>
      </c>
      <c r="H1062" s="155" t="s">
        <v>12827</v>
      </c>
      <c r="I1062" s="166" t="s">
        <v>649</v>
      </c>
      <c r="J1062" s="160" t="s">
        <v>622</v>
      </c>
      <c r="K1062" s="159"/>
      <c r="L1062" s="160"/>
      <c r="M1062" s="159"/>
      <c r="N1062" s="158" t="s">
        <v>3708</v>
      </c>
      <c r="O1062" s="158" t="s">
        <v>366</v>
      </c>
      <c r="P1062" s="158" t="s">
        <v>624</v>
      </c>
      <c r="Q1062" s="162" t="s">
        <v>11785</v>
      </c>
      <c r="R1062" s="162" t="s">
        <v>13964</v>
      </c>
      <c r="S1062" s="163" t="s">
        <v>13963</v>
      </c>
      <c r="T1062" s="167" t="s">
        <v>988</v>
      </c>
      <c r="U1062" s="149"/>
      <c r="V1062" s="149"/>
      <c r="W1062" s="164" t="str">
        <f>VLOOKUP(TRIM(X1062),X10:Y88,2,FALSE)</f>
        <v>Dario</v>
      </c>
      <c r="X1062" s="11" t="str">
        <f t="shared" si="37"/>
        <v>6.10</v>
      </c>
      <c r="AA1062" s="1">
        <f t="shared" si="36"/>
        <v>21</v>
      </c>
    </row>
    <row r="1063" spans="1:27" ht="36.75" customHeight="1">
      <c r="A1063" s="150" t="s">
        <v>185</v>
      </c>
      <c r="B1063" s="165" t="s">
        <v>70</v>
      </c>
      <c r="C1063" s="153" t="s">
        <v>186</v>
      </c>
      <c r="D1063" s="153" t="s">
        <v>164</v>
      </c>
      <c r="E1063" s="154" t="s">
        <v>11125</v>
      </c>
      <c r="F1063" s="155" t="s">
        <v>27</v>
      </c>
      <c r="G1063" s="155" t="s">
        <v>189</v>
      </c>
      <c r="H1063" s="155" t="s">
        <v>12634</v>
      </c>
      <c r="I1063" s="166" t="s">
        <v>12196</v>
      </c>
      <c r="J1063" s="160" t="s">
        <v>622</v>
      </c>
      <c r="K1063" s="159"/>
      <c r="L1063" s="160"/>
      <c r="M1063" s="159"/>
      <c r="N1063" s="158" t="s">
        <v>3708</v>
      </c>
      <c r="O1063" s="158" t="s">
        <v>366</v>
      </c>
      <c r="P1063" s="158" t="s">
        <v>624</v>
      </c>
      <c r="Q1063" s="162" t="s">
        <v>12198</v>
      </c>
      <c r="R1063" s="162" t="s">
        <v>13981</v>
      </c>
      <c r="S1063" s="163" t="s">
        <v>13980</v>
      </c>
      <c r="T1063" s="148" t="s">
        <v>1320</v>
      </c>
      <c r="U1063" s="149"/>
      <c r="V1063" s="149"/>
      <c r="W1063" s="164" t="str">
        <f>VLOOKUP(TRIM(X1063),X10:Y88,2,FALSE)</f>
        <v>Dario</v>
      </c>
      <c r="X1063" s="11" t="str">
        <f t="shared" si="37"/>
        <v>6.10</v>
      </c>
      <c r="AA1063" s="1">
        <f t="shared" si="36"/>
        <v>40</v>
      </c>
    </row>
    <row r="1064" spans="1:27" ht="36.75" customHeight="1">
      <c r="A1064" s="150" t="s">
        <v>185</v>
      </c>
      <c r="B1064" s="165" t="s">
        <v>70</v>
      </c>
      <c r="C1064" s="153" t="s">
        <v>186</v>
      </c>
      <c r="D1064" s="153" t="s">
        <v>164</v>
      </c>
      <c r="E1064" s="154" t="s">
        <v>11126</v>
      </c>
      <c r="F1064" s="155" t="s">
        <v>27</v>
      </c>
      <c r="G1064" s="155" t="s">
        <v>189</v>
      </c>
      <c r="H1064" s="155" t="s">
        <v>12882</v>
      </c>
      <c r="I1064" s="166" t="s">
        <v>835</v>
      </c>
      <c r="J1064" s="160" t="s">
        <v>622</v>
      </c>
      <c r="K1064" s="159"/>
      <c r="L1064" s="160"/>
      <c r="M1064" s="159"/>
      <c r="N1064" s="158" t="s">
        <v>3708</v>
      </c>
      <c r="O1064" s="158" t="s">
        <v>366</v>
      </c>
      <c r="P1064" s="158" t="s">
        <v>624</v>
      </c>
      <c r="Q1064" s="162" t="s">
        <v>11639</v>
      </c>
      <c r="R1064" s="162" t="s">
        <v>14428</v>
      </c>
      <c r="S1064" s="163" t="s">
        <v>193</v>
      </c>
      <c r="T1064" s="167" t="s">
        <v>837</v>
      </c>
      <c r="U1064" s="149"/>
      <c r="V1064" s="149" t="s">
        <v>995</v>
      </c>
      <c r="W1064" s="164" t="str">
        <f>VLOOKUP(TRIM(X1064),X10:Y88,2,FALSE)</f>
        <v>Dario</v>
      </c>
      <c r="X1064" s="11" t="str">
        <f t="shared" si="37"/>
        <v>6.10</v>
      </c>
      <c r="AA1064" s="1">
        <f t="shared" si="36"/>
        <v>5</v>
      </c>
    </row>
    <row r="1065" spans="1:27" ht="36.75" customHeight="1">
      <c r="A1065" s="150" t="s">
        <v>185</v>
      </c>
      <c r="B1065" s="165" t="s">
        <v>70</v>
      </c>
      <c r="C1065" s="153" t="s">
        <v>186</v>
      </c>
      <c r="D1065" s="153" t="s">
        <v>164</v>
      </c>
      <c r="E1065" s="154" t="s">
        <v>11127</v>
      </c>
      <c r="F1065" s="155" t="s">
        <v>434</v>
      </c>
      <c r="G1065" s="155" t="s">
        <v>189</v>
      </c>
      <c r="H1065" s="155" t="s">
        <v>12193</v>
      </c>
      <c r="I1065" s="166" t="s">
        <v>859</v>
      </c>
      <c r="J1065" s="160"/>
      <c r="K1065" s="159"/>
      <c r="L1065" s="160"/>
      <c r="M1065" s="159"/>
      <c r="N1065" s="158"/>
      <c r="O1065" s="158" t="s">
        <v>366</v>
      </c>
      <c r="P1065" s="158" t="s">
        <v>624</v>
      </c>
      <c r="Q1065" s="162" t="s">
        <v>12194</v>
      </c>
      <c r="R1065" s="162" t="s">
        <v>13746</v>
      </c>
      <c r="S1065" s="163" t="s">
        <v>13745</v>
      </c>
      <c r="T1065" s="148" t="s">
        <v>1320</v>
      </c>
      <c r="U1065" s="149"/>
      <c r="V1065" s="149"/>
      <c r="W1065" s="164" t="str">
        <f>VLOOKUP(TRIM(X1065),X10:Y88,2,FALSE)</f>
        <v>Dario</v>
      </c>
      <c r="X1065" s="11" t="str">
        <f t="shared" si="37"/>
        <v>6.10</v>
      </c>
      <c r="AA1065" s="1">
        <f t="shared" si="36"/>
        <v>35</v>
      </c>
    </row>
    <row r="1066" spans="1:27" ht="36.75" customHeight="1">
      <c r="A1066" s="150" t="s">
        <v>185</v>
      </c>
      <c r="B1066" s="165" t="s">
        <v>70</v>
      </c>
      <c r="C1066" s="153" t="s">
        <v>186</v>
      </c>
      <c r="D1066" s="153" t="s">
        <v>164</v>
      </c>
      <c r="E1066" s="154" t="s">
        <v>11128</v>
      </c>
      <c r="F1066" s="155" t="s">
        <v>27</v>
      </c>
      <c r="G1066" s="155" t="s">
        <v>189</v>
      </c>
      <c r="H1066" s="155" t="s">
        <v>12604</v>
      </c>
      <c r="I1066" s="166" t="s">
        <v>14534</v>
      </c>
      <c r="J1066" s="160" t="s">
        <v>622</v>
      </c>
      <c r="K1066" s="159"/>
      <c r="L1066" s="160"/>
      <c r="M1066" s="159"/>
      <c r="N1066" s="158" t="s">
        <v>3708</v>
      </c>
      <c r="O1066" s="158" t="s">
        <v>366</v>
      </c>
      <c r="P1066" s="158" t="s">
        <v>624</v>
      </c>
      <c r="Q1066" s="162" t="s">
        <v>12229</v>
      </c>
      <c r="R1066" s="162" t="s">
        <v>13990</v>
      </c>
      <c r="S1066" s="163" t="s">
        <v>13989</v>
      </c>
      <c r="T1066" s="167" t="s">
        <v>1189</v>
      </c>
      <c r="U1066" s="149"/>
      <c r="V1066" s="149"/>
      <c r="W1066" s="164" t="str">
        <f>VLOOKUP(TRIM(X1066),X10:Y88,2,FALSE)</f>
        <v>Dario</v>
      </c>
      <c r="X1066" s="11" t="str">
        <f t="shared" si="37"/>
        <v>6.10</v>
      </c>
      <c r="AA1066" s="1">
        <f t="shared" si="36"/>
        <v>44</v>
      </c>
    </row>
    <row r="1067" spans="1:27" ht="36.75" customHeight="1">
      <c r="A1067" s="150" t="s">
        <v>185</v>
      </c>
      <c r="B1067" s="165" t="s">
        <v>70</v>
      </c>
      <c r="C1067" s="153" t="s">
        <v>186</v>
      </c>
      <c r="D1067" s="153" t="s">
        <v>164</v>
      </c>
      <c r="E1067" s="154" t="s">
        <v>11129</v>
      </c>
      <c r="F1067" s="155" t="s">
        <v>27</v>
      </c>
      <c r="G1067" s="155" t="s">
        <v>189</v>
      </c>
      <c r="H1067" s="155" t="s">
        <v>12885</v>
      </c>
      <c r="I1067" s="166" t="s">
        <v>12186</v>
      </c>
      <c r="J1067" s="160" t="s">
        <v>622</v>
      </c>
      <c r="K1067" s="159"/>
      <c r="L1067" s="160"/>
      <c r="M1067" s="159"/>
      <c r="N1067" s="158" t="s">
        <v>3708</v>
      </c>
      <c r="O1067" s="158" t="s">
        <v>366</v>
      </c>
      <c r="P1067" s="158" t="s">
        <v>624</v>
      </c>
      <c r="Q1067" s="162" t="s">
        <v>11634</v>
      </c>
      <c r="R1067" s="162" t="s">
        <v>13736</v>
      </c>
      <c r="S1067" s="163" t="s">
        <v>13735</v>
      </c>
      <c r="T1067" s="148" t="s">
        <v>1189</v>
      </c>
      <c r="U1067" s="149"/>
      <c r="V1067" s="149"/>
      <c r="W1067" s="164" t="str">
        <f>VLOOKUP(TRIM(X1067),X10:Y88,2,FALSE)</f>
        <v>Dario</v>
      </c>
      <c r="X1067" s="11" t="str">
        <f t="shared" si="37"/>
        <v>6.10</v>
      </c>
      <c r="AA1067" s="1">
        <f t="shared" si="36"/>
        <v>14</v>
      </c>
    </row>
    <row r="1068" spans="1:27" ht="36.75" customHeight="1">
      <c r="A1068" s="150" t="s">
        <v>185</v>
      </c>
      <c r="B1068" s="165" t="s">
        <v>70</v>
      </c>
      <c r="C1068" s="153" t="s">
        <v>186</v>
      </c>
      <c r="D1068" s="153" t="s">
        <v>164</v>
      </c>
      <c r="E1068" s="154" t="s">
        <v>11130</v>
      </c>
      <c r="F1068" s="155" t="s">
        <v>27</v>
      </c>
      <c r="G1068" s="155" t="s">
        <v>189</v>
      </c>
      <c r="H1068" s="155" t="s">
        <v>12880</v>
      </c>
      <c r="I1068" s="166" t="s">
        <v>835</v>
      </c>
      <c r="J1068" s="160" t="s">
        <v>622</v>
      </c>
      <c r="K1068" s="159"/>
      <c r="L1068" s="160"/>
      <c r="M1068" s="159"/>
      <c r="N1068" s="158" t="s">
        <v>3708</v>
      </c>
      <c r="O1068" s="158" t="s">
        <v>366</v>
      </c>
      <c r="P1068" s="158" t="s">
        <v>624</v>
      </c>
      <c r="Q1068" s="162" t="s">
        <v>7066</v>
      </c>
      <c r="R1068" s="162" t="s">
        <v>13738</v>
      </c>
      <c r="S1068" s="163" t="s">
        <v>13737</v>
      </c>
      <c r="T1068" s="167" t="s">
        <v>837</v>
      </c>
      <c r="U1068" s="149"/>
      <c r="V1068" s="149"/>
      <c r="W1068" s="164" t="str">
        <f>VLOOKUP(TRIM(X1068),X10:Y88,2,FALSE)</f>
        <v>Dario</v>
      </c>
      <c r="X1068" s="11" t="str">
        <f t="shared" si="37"/>
        <v>6.10</v>
      </c>
      <c r="AA1068" s="1">
        <f t="shared" si="36"/>
        <v>5</v>
      </c>
    </row>
    <row r="1069" spans="1:27" ht="36.75" customHeight="1">
      <c r="A1069" s="150" t="s">
        <v>185</v>
      </c>
      <c r="B1069" s="165" t="s">
        <v>70</v>
      </c>
      <c r="C1069" s="153" t="s">
        <v>186</v>
      </c>
      <c r="D1069" s="153" t="s">
        <v>164</v>
      </c>
      <c r="E1069" s="154" t="s">
        <v>11131</v>
      </c>
      <c r="F1069" s="155" t="s">
        <v>27</v>
      </c>
      <c r="G1069" s="155" t="s">
        <v>189</v>
      </c>
      <c r="H1069" s="155" t="s">
        <v>12706</v>
      </c>
      <c r="I1069" s="166" t="s">
        <v>14535</v>
      </c>
      <c r="J1069" s="160" t="s">
        <v>622</v>
      </c>
      <c r="K1069" s="159"/>
      <c r="L1069" s="160"/>
      <c r="M1069" s="159"/>
      <c r="N1069" s="158" t="s">
        <v>3708</v>
      </c>
      <c r="O1069" s="158" t="s">
        <v>366</v>
      </c>
      <c r="P1069" s="158" t="s">
        <v>624</v>
      </c>
      <c r="Q1069" s="162" t="s">
        <v>12072</v>
      </c>
      <c r="R1069" s="162" t="s">
        <v>13740</v>
      </c>
      <c r="S1069" s="163" t="s">
        <v>13739</v>
      </c>
      <c r="T1069" s="148" t="s">
        <v>472</v>
      </c>
      <c r="U1069" s="149"/>
      <c r="V1069" s="149"/>
      <c r="W1069" s="164" t="str">
        <f>VLOOKUP(TRIM(X1069),X10:Y88,2,FALSE)</f>
        <v>Dario</v>
      </c>
      <c r="X1069" s="11" t="str">
        <f t="shared" si="37"/>
        <v>6.10</v>
      </c>
      <c r="AA1069" s="1">
        <f t="shared" si="36"/>
        <v>31</v>
      </c>
    </row>
    <row r="1070" spans="1:27" ht="36.75" customHeight="1">
      <c r="A1070" s="150" t="s">
        <v>185</v>
      </c>
      <c r="B1070" s="165" t="s">
        <v>70</v>
      </c>
      <c r="C1070" s="153" t="s">
        <v>186</v>
      </c>
      <c r="D1070" s="153" t="s">
        <v>164</v>
      </c>
      <c r="E1070" s="154" t="s">
        <v>11132</v>
      </c>
      <c r="F1070" s="155" t="s">
        <v>27</v>
      </c>
      <c r="G1070" s="155" t="s">
        <v>189</v>
      </c>
      <c r="H1070" s="155" t="s">
        <v>12632</v>
      </c>
      <c r="I1070" s="166" t="s">
        <v>2473</v>
      </c>
      <c r="J1070" s="160" t="s">
        <v>622</v>
      </c>
      <c r="K1070" s="159"/>
      <c r="L1070" s="160"/>
      <c r="M1070" s="159"/>
      <c r="N1070" s="158" t="s">
        <v>3708</v>
      </c>
      <c r="O1070" s="158" t="s">
        <v>366</v>
      </c>
      <c r="P1070" s="158" t="s">
        <v>624</v>
      </c>
      <c r="Q1070" s="162" t="s">
        <v>12190</v>
      </c>
      <c r="R1070" s="162" t="s">
        <v>13742</v>
      </c>
      <c r="S1070" s="163" t="s">
        <v>13741</v>
      </c>
      <c r="T1070" s="167" t="s">
        <v>1320</v>
      </c>
      <c r="U1070" s="149"/>
      <c r="V1070" s="149"/>
      <c r="W1070" s="164" t="str">
        <f>VLOOKUP(TRIM(X1070),X10:Y88,2,FALSE)</f>
        <v>Dario</v>
      </c>
      <c r="X1070" s="11" t="str">
        <f t="shared" si="37"/>
        <v>6.10</v>
      </c>
      <c r="AA1070" s="1">
        <f t="shared" si="36"/>
        <v>44</v>
      </c>
    </row>
    <row r="1071" spans="1:27" ht="36.75" customHeight="1">
      <c r="A1071" s="150" t="s">
        <v>185</v>
      </c>
      <c r="B1071" s="165" t="s">
        <v>70</v>
      </c>
      <c r="C1071" s="153" t="s">
        <v>186</v>
      </c>
      <c r="D1071" s="153" t="s">
        <v>164</v>
      </c>
      <c r="E1071" s="154" t="s">
        <v>11133</v>
      </c>
      <c r="F1071" s="155" t="s">
        <v>27</v>
      </c>
      <c r="G1071" s="155" t="s">
        <v>189</v>
      </c>
      <c r="H1071" s="155" t="s">
        <v>12633</v>
      </c>
      <c r="I1071" s="166" t="s">
        <v>12196</v>
      </c>
      <c r="J1071" s="160" t="s">
        <v>622</v>
      </c>
      <c r="K1071" s="159"/>
      <c r="L1071" s="160"/>
      <c r="M1071" s="159"/>
      <c r="N1071" s="158" t="s">
        <v>3708</v>
      </c>
      <c r="O1071" s="158" t="s">
        <v>366</v>
      </c>
      <c r="P1071" s="158" t="s">
        <v>624</v>
      </c>
      <c r="Q1071" s="162" t="s">
        <v>12197</v>
      </c>
      <c r="R1071" s="162" t="s">
        <v>14429</v>
      </c>
      <c r="S1071" s="163" t="s">
        <v>193</v>
      </c>
      <c r="T1071" s="148" t="s">
        <v>1320</v>
      </c>
      <c r="U1071" s="149"/>
      <c r="V1071" s="149" t="s">
        <v>995</v>
      </c>
      <c r="W1071" s="164" t="str">
        <f>VLOOKUP(TRIM(X1071),X10:Y88,2,FALSE)</f>
        <v>Dario</v>
      </c>
      <c r="X1071" s="11" t="str">
        <f t="shared" si="37"/>
        <v>6.10</v>
      </c>
      <c r="AA1071" s="1">
        <f t="shared" si="36"/>
        <v>40</v>
      </c>
    </row>
    <row r="1072" spans="1:27" ht="36.75" customHeight="1">
      <c r="A1072" s="150" t="s">
        <v>185</v>
      </c>
      <c r="B1072" s="165" t="s">
        <v>70</v>
      </c>
      <c r="C1072" s="153" t="s">
        <v>186</v>
      </c>
      <c r="D1072" s="153" t="s">
        <v>164</v>
      </c>
      <c r="E1072" s="154" t="s">
        <v>11134</v>
      </c>
      <c r="F1072" s="155" t="s">
        <v>27</v>
      </c>
      <c r="G1072" s="155" t="s">
        <v>189</v>
      </c>
      <c r="H1072" s="155" t="s">
        <v>12881</v>
      </c>
      <c r="I1072" s="166" t="s">
        <v>835</v>
      </c>
      <c r="J1072" s="160" t="s">
        <v>622</v>
      </c>
      <c r="K1072" s="159"/>
      <c r="L1072" s="160"/>
      <c r="M1072" s="159"/>
      <c r="N1072" s="158" t="s">
        <v>3708</v>
      </c>
      <c r="O1072" s="158" t="s">
        <v>366</v>
      </c>
      <c r="P1072" s="158" t="s">
        <v>624</v>
      </c>
      <c r="Q1072" s="162" t="s">
        <v>11638</v>
      </c>
      <c r="R1072" s="162" t="s">
        <v>14430</v>
      </c>
      <c r="S1072" s="163" t="s">
        <v>193</v>
      </c>
      <c r="T1072" s="167" t="s">
        <v>837</v>
      </c>
      <c r="U1072" s="149"/>
      <c r="V1072" s="149" t="s">
        <v>995</v>
      </c>
      <c r="W1072" s="164" t="str">
        <f>VLOOKUP(TRIM(X1072),X10:Y88,2,FALSE)</f>
        <v>Dario</v>
      </c>
      <c r="X1072" s="11" t="str">
        <f t="shared" si="37"/>
        <v>6.10</v>
      </c>
      <c r="AA1072" s="1">
        <f t="shared" si="36"/>
        <v>5</v>
      </c>
    </row>
    <row r="1073" spans="1:27" ht="36.75" customHeight="1">
      <c r="A1073" s="150" t="s">
        <v>185</v>
      </c>
      <c r="B1073" s="165" t="s">
        <v>70</v>
      </c>
      <c r="C1073" s="153" t="s">
        <v>186</v>
      </c>
      <c r="D1073" s="153" t="s">
        <v>164</v>
      </c>
      <c r="E1073" s="154" t="s">
        <v>11135</v>
      </c>
      <c r="F1073" s="155" t="s">
        <v>27</v>
      </c>
      <c r="G1073" s="155" t="s">
        <v>189</v>
      </c>
      <c r="H1073" s="155" t="s">
        <v>12705</v>
      </c>
      <c r="I1073" s="166" t="s">
        <v>475</v>
      </c>
      <c r="J1073" s="160" t="s">
        <v>622</v>
      </c>
      <c r="K1073" s="159"/>
      <c r="L1073" s="160"/>
      <c r="M1073" s="159"/>
      <c r="N1073" s="158" t="s">
        <v>3708</v>
      </c>
      <c r="O1073" s="158" t="s">
        <v>366</v>
      </c>
      <c r="P1073" s="158" t="s">
        <v>624</v>
      </c>
      <c r="Q1073" s="162" t="s">
        <v>12071</v>
      </c>
      <c r="R1073" s="162" t="s">
        <v>14431</v>
      </c>
      <c r="S1073" s="163" t="s">
        <v>193</v>
      </c>
      <c r="T1073" s="148" t="s">
        <v>472</v>
      </c>
      <c r="U1073" s="149"/>
      <c r="V1073" s="149" t="s">
        <v>995</v>
      </c>
      <c r="W1073" s="164" t="str">
        <f>VLOOKUP(TRIM(X1073),X10:Y88,2,FALSE)</f>
        <v>Dario</v>
      </c>
      <c r="X1073" s="11" t="str">
        <f t="shared" si="37"/>
        <v>6.10</v>
      </c>
      <c r="AA1073" s="1">
        <f t="shared" si="36"/>
        <v>17</v>
      </c>
    </row>
    <row r="1074" spans="1:27" ht="36.75" customHeight="1">
      <c r="A1074" s="150" t="s">
        <v>185</v>
      </c>
      <c r="B1074" s="165" t="s">
        <v>70</v>
      </c>
      <c r="C1074" s="153" t="s">
        <v>186</v>
      </c>
      <c r="D1074" s="153" t="s">
        <v>164</v>
      </c>
      <c r="E1074" s="154" t="s">
        <v>11136</v>
      </c>
      <c r="F1074" s="155" t="s">
        <v>27</v>
      </c>
      <c r="G1074" s="155" t="s">
        <v>189</v>
      </c>
      <c r="H1074" s="155" t="s">
        <v>12707</v>
      </c>
      <c r="I1074" s="166" t="s">
        <v>475</v>
      </c>
      <c r="J1074" s="160" t="s">
        <v>622</v>
      </c>
      <c r="K1074" s="159"/>
      <c r="L1074" s="160"/>
      <c r="M1074" s="159"/>
      <c r="N1074" s="158" t="s">
        <v>3708</v>
      </c>
      <c r="O1074" s="158" t="s">
        <v>366</v>
      </c>
      <c r="P1074" s="158" t="s">
        <v>624</v>
      </c>
      <c r="Q1074" s="162" t="s">
        <v>12073</v>
      </c>
      <c r="R1074" s="162" t="s">
        <v>13744</v>
      </c>
      <c r="S1074" s="163" t="s">
        <v>13743</v>
      </c>
      <c r="T1074" s="167" t="s">
        <v>472</v>
      </c>
      <c r="U1074" s="149"/>
      <c r="V1074" s="149"/>
      <c r="W1074" s="164" t="str">
        <f>VLOOKUP(TRIM(X1074),X10:Y88,2,FALSE)</f>
        <v>Dario</v>
      </c>
      <c r="X1074" s="11" t="str">
        <f t="shared" si="37"/>
        <v>6.10</v>
      </c>
      <c r="AA1074" s="1">
        <f t="shared" si="36"/>
        <v>17</v>
      </c>
    </row>
    <row r="1075" spans="1:27" ht="36.75" customHeight="1">
      <c r="A1075" s="150" t="s">
        <v>185</v>
      </c>
      <c r="B1075" s="165" t="s">
        <v>70</v>
      </c>
      <c r="C1075" s="153" t="s">
        <v>186</v>
      </c>
      <c r="D1075" s="153" t="s">
        <v>164</v>
      </c>
      <c r="E1075" s="154" t="s">
        <v>11137</v>
      </c>
      <c r="F1075" s="155" t="s">
        <v>27</v>
      </c>
      <c r="G1075" s="155" t="s">
        <v>189</v>
      </c>
      <c r="H1075" s="155" t="s">
        <v>12883</v>
      </c>
      <c r="I1075" s="166" t="s">
        <v>835</v>
      </c>
      <c r="J1075" s="160" t="s">
        <v>622</v>
      </c>
      <c r="K1075" s="159"/>
      <c r="L1075" s="160"/>
      <c r="M1075" s="159"/>
      <c r="N1075" s="158" t="s">
        <v>3708</v>
      </c>
      <c r="O1075" s="158" t="s">
        <v>366</v>
      </c>
      <c r="P1075" s="158" t="s">
        <v>624</v>
      </c>
      <c r="Q1075" s="162" t="s">
        <v>7939</v>
      </c>
      <c r="R1075" s="162" t="s">
        <v>14432</v>
      </c>
      <c r="S1075" s="163" t="s">
        <v>193</v>
      </c>
      <c r="T1075" s="148" t="s">
        <v>837</v>
      </c>
      <c r="U1075" s="149"/>
      <c r="V1075" s="149" t="s">
        <v>995</v>
      </c>
      <c r="W1075" s="164" t="str">
        <f>VLOOKUP(TRIM(X1075),X10:Y88,2,FALSE)</f>
        <v>Dario</v>
      </c>
      <c r="X1075" s="11" t="str">
        <f t="shared" si="37"/>
        <v>6.10</v>
      </c>
      <c r="AA1075" s="1">
        <f t="shared" si="36"/>
        <v>5</v>
      </c>
    </row>
    <row r="1076" spans="1:27" ht="36.75" customHeight="1">
      <c r="A1076" s="150" t="s">
        <v>185</v>
      </c>
      <c r="B1076" s="165" t="s">
        <v>70</v>
      </c>
      <c r="C1076" s="153" t="s">
        <v>186</v>
      </c>
      <c r="D1076" s="153" t="s">
        <v>164</v>
      </c>
      <c r="E1076" s="154" t="s">
        <v>11138</v>
      </c>
      <c r="F1076" s="155" t="s">
        <v>27</v>
      </c>
      <c r="G1076" s="155" t="s">
        <v>189</v>
      </c>
      <c r="H1076" s="155" t="s">
        <v>12703</v>
      </c>
      <c r="I1076" s="166" t="s">
        <v>633</v>
      </c>
      <c r="J1076" s="160" t="s">
        <v>622</v>
      </c>
      <c r="K1076" s="159"/>
      <c r="L1076" s="160"/>
      <c r="M1076" s="159"/>
      <c r="N1076" s="158" t="s">
        <v>3708</v>
      </c>
      <c r="O1076" s="158" t="s">
        <v>366</v>
      </c>
      <c r="P1076" s="158" t="s">
        <v>624</v>
      </c>
      <c r="Q1076" s="162" t="s">
        <v>12070</v>
      </c>
      <c r="R1076" s="162" t="s">
        <v>13987</v>
      </c>
      <c r="S1076" s="163" t="s">
        <v>13986</v>
      </c>
      <c r="T1076" s="167" t="s">
        <v>472</v>
      </c>
      <c r="U1076" s="149"/>
      <c r="V1076" s="149"/>
      <c r="W1076" s="164" t="str">
        <f>VLOOKUP(TRIM(X1076),X10:Y88,2,FALSE)</f>
        <v>Dario</v>
      </c>
      <c r="X1076" s="11" t="str">
        <f t="shared" si="37"/>
        <v>6.10</v>
      </c>
      <c r="AA1076" s="1">
        <f t="shared" si="36"/>
        <v>17</v>
      </c>
    </row>
    <row r="1077" spans="1:27" ht="36.75" customHeight="1">
      <c r="A1077" s="150" t="s">
        <v>185</v>
      </c>
      <c r="B1077" s="165" t="s">
        <v>70</v>
      </c>
      <c r="C1077" s="153" t="s">
        <v>186</v>
      </c>
      <c r="D1077" s="153" t="s">
        <v>164</v>
      </c>
      <c r="E1077" s="154" t="s">
        <v>11139</v>
      </c>
      <c r="F1077" s="155" t="s">
        <v>12065</v>
      </c>
      <c r="G1077" s="155" t="s">
        <v>189</v>
      </c>
      <c r="H1077" s="155" t="s">
        <v>12271</v>
      </c>
      <c r="I1077" s="166" t="s">
        <v>12272</v>
      </c>
      <c r="J1077" s="160" t="s">
        <v>622</v>
      </c>
      <c r="K1077" s="159"/>
      <c r="L1077" s="160"/>
      <c r="M1077" s="159"/>
      <c r="N1077" s="158"/>
      <c r="O1077" s="158" t="s">
        <v>366</v>
      </c>
      <c r="P1077" s="158" t="s">
        <v>624</v>
      </c>
      <c r="Q1077" s="162" t="s">
        <v>12273</v>
      </c>
      <c r="R1077" s="162" t="s">
        <v>14433</v>
      </c>
      <c r="S1077" s="163" t="s">
        <v>193</v>
      </c>
      <c r="T1077" s="148" t="s">
        <v>12274</v>
      </c>
      <c r="U1077" s="149"/>
      <c r="V1077" s="149" t="s">
        <v>995</v>
      </c>
      <c r="W1077" s="164" t="str">
        <f>VLOOKUP(TRIM(X1077),X10:Y88,2,FALSE)</f>
        <v>Dario</v>
      </c>
      <c r="X1077" s="11" t="str">
        <f t="shared" si="37"/>
        <v>6.10</v>
      </c>
      <c r="AA1077" s="1">
        <f t="shared" si="36"/>
        <v>19</v>
      </c>
    </row>
    <row r="1078" spans="1:27" ht="36.75" customHeight="1">
      <c r="A1078" s="150" t="s">
        <v>185</v>
      </c>
      <c r="B1078" s="165" t="s">
        <v>70</v>
      </c>
      <c r="C1078" s="153" t="s">
        <v>186</v>
      </c>
      <c r="D1078" s="153" t="s">
        <v>164</v>
      </c>
      <c r="E1078" s="154" t="s">
        <v>11140</v>
      </c>
      <c r="F1078" s="155" t="s">
        <v>434</v>
      </c>
      <c r="G1078" s="155" t="s">
        <v>189</v>
      </c>
      <c r="H1078" s="155" t="s">
        <v>12193</v>
      </c>
      <c r="I1078" s="166" t="s">
        <v>859</v>
      </c>
      <c r="J1078" s="160"/>
      <c r="K1078" s="159"/>
      <c r="L1078" s="160"/>
      <c r="M1078" s="159"/>
      <c r="N1078" s="158"/>
      <c r="O1078" s="158" t="s">
        <v>366</v>
      </c>
      <c r="P1078" s="158" t="s">
        <v>624</v>
      </c>
      <c r="Q1078" s="162" t="s">
        <v>12194</v>
      </c>
      <c r="R1078" s="162" t="s">
        <v>13984</v>
      </c>
      <c r="S1078" s="163" t="s">
        <v>13983</v>
      </c>
      <c r="T1078" s="167" t="s">
        <v>1320</v>
      </c>
      <c r="U1078" s="149"/>
      <c r="V1078" s="149"/>
      <c r="W1078" s="164" t="str">
        <f>VLOOKUP(TRIM(X1078),X10:Y88,2,FALSE)</f>
        <v>Dario</v>
      </c>
      <c r="X1078" s="11" t="str">
        <f t="shared" si="37"/>
        <v>6.10</v>
      </c>
      <c r="AA1078" s="1">
        <f t="shared" si="36"/>
        <v>35</v>
      </c>
    </row>
    <row r="1079" spans="1:27" ht="36.75" customHeight="1">
      <c r="A1079" s="150" t="s">
        <v>185</v>
      </c>
      <c r="B1079" s="165" t="s">
        <v>70</v>
      </c>
      <c r="C1079" s="153" t="s">
        <v>186</v>
      </c>
      <c r="D1079" s="153" t="s">
        <v>164</v>
      </c>
      <c r="E1079" s="154" t="s">
        <v>11141</v>
      </c>
      <c r="F1079" s="155" t="s">
        <v>27</v>
      </c>
      <c r="G1079" s="155" t="s">
        <v>189</v>
      </c>
      <c r="H1079" s="155" t="s">
        <v>12885</v>
      </c>
      <c r="I1079" s="166" t="s">
        <v>12186</v>
      </c>
      <c r="J1079" s="160" t="s">
        <v>622</v>
      </c>
      <c r="K1079" s="159"/>
      <c r="L1079" s="160"/>
      <c r="M1079" s="159"/>
      <c r="N1079" s="158" t="s">
        <v>3708</v>
      </c>
      <c r="O1079" s="158" t="s">
        <v>366</v>
      </c>
      <c r="P1079" s="158" t="s">
        <v>624</v>
      </c>
      <c r="Q1079" s="162" t="s">
        <v>11634</v>
      </c>
      <c r="R1079" s="162" t="s">
        <v>14434</v>
      </c>
      <c r="S1079" s="163" t="s">
        <v>193</v>
      </c>
      <c r="T1079" s="148" t="s">
        <v>1189</v>
      </c>
      <c r="U1079" s="149"/>
      <c r="V1079" s="149" t="s">
        <v>995</v>
      </c>
      <c r="W1079" s="164" t="str">
        <f>VLOOKUP(TRIM(X1079),X10:Y88,2,FALSE)</f>
        <v>Dario</v>
      </c>
      <c r="X1079" s="11" t="str">
        <f t="shared" si="37"/>
        <v>6.10</v>
      </c>
      <c r="AA1079" s="1">
        <f t="shared" si="36"/>
        <v>14</v>
      </c>
    </row>
    <row r="1080" spans="1:27" ht="36.75" customHeight="1">
      <c r="A1080" s="150" t="s">
        <v>185</v>
      </c>
      <c r="B1080" s="165" t="s">
        <v>70</v>
      </c>
      <c r="C1080" s="153" t="s">
        <v>186</v>
      </c>
      <c r="D1080" s="153" t="s">
        <v>164</v>
      </c>
      <c r="E1080" s="154" t="s">
        <v>11142</v>
      </c>
      <c r="F1080" s="155" t="s">
        <v>27</v>
      </c>
      <c r="G1080" s="155" t="s">
        <v>189</v>
      </c>
      <c r="H1080" s="155" t="s">
        <v>12880</v>
      </c>
      <c r="I1080" s="166" t="s">
        <v>835</v>
      </c>
      <c r="J1080" s="160" t="s">
        <v>622</v>
      </c>
      <c r="K1080" s="159"/>
      <c r="L1080" s="160"/>
      <c r="M1080" s="159"/>
      <c r="N1080" s="158" t="s">
        <v>3708</v>
      </c>
      <c r="O1080" s="158" t="s">
        <v>366</v>
      </c>
      <c r="P1080" s="158" t="s">
        <v>624</v>
      </c>
      <c r="Q1080" s="162" t="s">
        <v>7066</v>
      </c>
      <c r="R1080" s="162" t="s">
        <v>14435</v>
      </c>
      <c r="S1080" s="163" t="s">
        <v>193</v>
      </c>
      <c r="T1080" s="167" t="s">
        <v>837</v>
      </c>
      <c r="U1080" s="149"/>
      <c r="V1080" s="149" t="s">
        <v>995</v>
      </c>
      <c r="W1080" s="164" t="str">
        <f>VLOOKUP(TRIM(X1080),X10:Y88,2,FALSE)</f>
        <v>Dario</v>
      </c>
      <c r="X1080" s="11" t="str">
        <f t="shared" si="37"/>
        <v>6.10</v>
      </c>
      <c r="AA1080" s="1">
        <f t="shared" si="36"/>
        <v>5</v>
      </c>
    </row>
    <row r="1081" spans="1:27" ht="36.75" customHeight="1">
      <c r="A1081" s="150" t="s">
        <v>185</v>
      </c>
      <c r="B1081" s="165" t="s">
        <v>70</v>
      </c>
      <c r="C1081" s="153" t="s">
        <v>186</v>
      </c>
      <c r="D1081" s="153" t="s">
        <v>164</v>
      </c>
      <c r="E1081" s="154" t="s">
        <v>11143</v>
      </c>
      <c r="F1081" s="155" t="s">
        <v>27</v>
      </c>
      <c r="G1081" s="155" t="s">
        <v>189</v>
      </c>
      <c r="H1081" s="155" t="s">
        <v>12706</v>
      </c>
      <c r="I1081" s="166" t="s">
        <v>14535</v>
      </c>
      <c r="J1081" s="160" t="s">
        <v>622</v>
      </c>
      <c r="K1081" s="159"/>
      <c r="L1081" s="160"/>
      <c r="M1081" s="159"/>
      <c r="N1081" s="158" t="s">
        <v>3708</v>
      </c>
      <c r="O1081" s="158" t="s">
        <v>366</v>
      </c>
      <c r="P1081" s="158" t="s">
        <v>624</v>
      </c>
      <c r="Q1081" s="162" t="s">
        <v>12072</v>
      </c>
      <c r="R1081" s="162" t="s">
        <v>13982</v>
      </c>
      <c r="S1081" s="163" t="s">
        <v>253</v>
      </c>
      <c r="T1081" s="148" t="s">
        <v>472</v>
      </c>
      <c r="U1081" s="149"/>
      <c r="V1081" s="149"/>
      <c r="W1081" s="164" t="str">
        <f>VLOOKUP(TRIM(X1081),X10:Y88,2,FALSE)</f>
        <v>Dario</v>
      </c>
      <c r="X1081" s="11" t="str">
        <f t="shared" si="37"/>
        <v>6.10</v>
      </c>
      <c r="AA1081" s="1">
        <f t="shared" si="36"/>
        <v>31</v>
      </c>
    </row>
    <row r="1082" spans="1:27" ht="36.75" customHeight="1">
      <c r="A1082" s="150" t="s">
        <v>185</v>
      </c>
      <c r="B1082" s="165" t="s">
        <v>70</v>
      </c>
      <c r="C1082" s="153" t="s">
        <v>186</v>
      </c>
      <c r="D1082" s="153" t="s">
        <v>164</v>
      </c>
      <c r="E1082" s="154" t="s">
        <v>11144</v>
      </c>
      <c r="F1082" s="155" t="s">
        <v>27</v>
      </c>
      <c r="G1082" s="155" t="s">
        <v>189</v>
      </c>
      <c r="H1082" s="155" t="s">
        <v>12632</v>
      </c>
      <c r="I1082" s="166" t="s">
        <v>2473</v>
      </c>
      <c r="J1082" s="160" t="s">
        <v>622</v>
      </c>
      <c r="K1082" s="159"/>
      <c r="L1082" s="160"/>
      <c r="M1082" s="159"/>
      <c r="N1082" s="158" t="s">
        <v>3708</v>
      </c>
      <c r="O1082" s="158" t="s">
        <v>366</v>
      </c>
      <c r="P1082" s="158" t="s">
        <v>624</v>
      </c>
      <c r="Q1082" s="162" t="s">
        <v>12190</v>
      </c>
      <c r="R1082" s="162" t="s">
        <v>14436</v>
      </c>
      <c r="S1082" s="163" t="s">
        <v>193</v>
      </c>
      <c r="T1082" s="167" t="s">
        <v>1320</v>
      </c>
      <c r="U1082" s="149"/>
      <c r="V1082" s="149" t="s">
        <v>995</v>
      </c>
      <c r="W1082" s="164" t="str">
        <f>VLOOKUP(TRIM(X1082),X10:Y88,2,FALSE)</f>
        <v>Dario</v>
      </c>
      <c r="X1082" s="11" t="str">
        <f t="shared" si="37"/>
        <v>6.10</v>
      </c>
      <c r="AA1082" s="1">
        <f t="shared" si="36"/>
        <v>44</v>
      </c>
    </row>
    <row r="1083" spans="1:27" ht="36.75" customHeight="1">
      <c r="A1083" s="150" t="s">
        <v>185</v>
      </c>
      <c r="B1083" s="165" t="s">
        <v>70</v>
      </c>
      <c r="C1083" s="153" t="s">
        <v>186</v>
      </c>
      <c r="D1083" s="153" t="s">
        <v>164</v>
      </c>
      <c r="E1083" s="154" t="s">
        <v>11145</v>
      </c>
      <c r="F1083" s="155" t="s">
        <v>27</v>
      </c>
      <c r="G1083" s="155" t="s">
        <v>189</v>
      </c>
      <c r="H1083" s="155" t="s">
        <v>12707</v>
      </c>
      <c r="I1083" s="166" t="s">
        <v>475</v>
      </c>
      <c r="J1083" s="160" t="s">
        <v>622</v>
      </c>
      <c r="K1083" s="159"/>
      <c r="L1083" s="160"/>
      <c r="M1083" s="159"/>
      <c r="N1083" s="158" t="s">
        <v>3708</v>
      </c>
      <c r="O1083" s="158" t="s">
        <v>366</v>
      </c>
      <c r="P1083" s="158" t="s">
        <v>624</v>
      </c>
      <c r="Q1083" s="162" t="s">
        <v>12073</v>
      </c>
      <c r="R1083" s="162" t="s">
        <v>14437</v>
      </c>
      <c r="S1083" s="163" t="s">
        <v>193</v>
      </c>
      <c r="T1083" s="148" t="s">
        <v>472</v>
      </c>
      <c r="U1083" s="149"/>
      <c r="V1083" s="149" t="s">
        <v>995</v>
      </c>
      <c r="W1083" s="164" t="str">
        <f>VLOOKUP(TRIM(X1083),X10:Y88,2,FALSE)</f>
        <v>Dario</v>
      </c>
      <c r="X1083" s="11" t="str">
        <f t="shared" si="37"/>
        <v>6.10</v>
      </c>
      <c r="AA1083" s="1">
        <f t="shared" si="36"/>
        <v>17</v>
      </c>
    </row>
    <row r="1084" spans="1:27" ht="36.75" customHeight="1">
      <c r="A1084" s="150" t="s">
        <v>185</v>
      </c>
      <c r="B1084" s="165" t="s">
        <v>70</v>
      </c>
      <c r="C1084" s="153" t="s">
        <v>186</v>
      </c>
      <c r="D1084" s="153" t="s">
        <v>164</v>
      </c>
      <c r="E1084" s="154" t="s">
        <v>11146</v>
      </c>
      <c r="F1084" s="155" t="s">
        <v>27</v>
      </c>
      <c r="G1084" s="155" t="s">
        <v>189</v>
      </c>
      <c r="H1084" s="155" t="s">
        <v>12604</v>
      </c>
      <c r="I1084" s="166" t="s">
        <v>14534</v>
      </c>
      <c r="J1084" s="160" t="s">
        <v>622</v>
      </c>
      <c r="K1084" s="159"/>
      <c r="L1084" s="160"/>
      <c r="M1084" s="159"/>
      <c r="N1084" s="158" t="s">
        <v>3708</v>
      </c>
      <c r="O1084" s="158" t="s">
        <v>366</v>
      </c>
      <c r="P1084" s="158" t="s">
        <v>624</v>
      </c>
      <c r="Q1084" s="162" t="s">
        <v>12229</v>
      </c>
      <c r="R1084" s="162" t="s">
        <v>13992</v>
      </c>
      <c r="S1084" s="163" t="s">
        <v>13991</v>
      </c>
      <c r="T1084" s="167" t="s">
        <v>1189</v>
      </c>
      <c r="U1084" s="149"/>
      <c r="V1084" s="149"/>
      <c r="W1084" s="164" t="str">
        <f>VLOOKUP(TRIM(X1084),X10:Y88,2,FALSE)</f>
        <v>Dario</v>
      </c>
      <c r="X1084" s="11" t="str">
        <f t="shared" si="37"/>
        <v>6.10</v>
      </c>
      <c r="AA1084" s="1">
        <f t="shared" si="36"/>
        <v>44</v>
      </c>
    </row>
    <row r="1085" spans="1:27" ht="36.75" customHeight="1">
      <c r="A1085" s="150" t="s">
        <v>185</v>
      </c>
      <c r="B1085" s="165" t="s">
        <v>70</v>
      </c>
      <c r="C1085" s="153" t="s">
        <v>186</v>
      </c>
      <c r="D1085" s="153" t="s">
        <v>164</v>
      </c>
      <c r="E1085" s="154" t="s">
        <v>11147</v>
      </c>
      <c r="F1085" s="155" t="s">
        <v>27</v>
      </c>
      <c r="G1085" s="155" t="s">
        <v>189</v>
      </c>
      <c r="H1085" s="155" t="s">
        <v>12634</v>
      </c>
      <c r="I1085" s="166" t="s">
        <v>12196</v>
      </c>
      <c r="J1085" s="160" t="s">
        <v>622</v>
      </c>
      <c r="K1085" s="159"/>
      <c r="L1085" s="160"/>
      <c r="M1085" s="159"/>
      <c r="N1085" s="158" t="s">
        <v>3708</v>
      </c>
      <c r="O1085" s="158" t="s">
        <v>366</v>
      </c>
      <c r="P1085" s="158" t="s">
        <v>624</v>
      </c>
      <c r="Q1085" s="162" t="s">
        <v>12198</v>
      </c>
      <c r="R1085" s="162" t="s">
        <v>14438</v>
      </c>
      <c r="S1085" s="163" t="s">
        <v>193</v>
      </c>
      <c r="T1085" s="148" t="s">
        <v>1320</v>
      </c>
      <c r="U1085" s="149"/>
      <c r="V1085" s="149" t="s">
        <v>995</v>
      </c>
      <c r="W1085" s="164" t="str">
        <f>VLOOKUP(TRIM(X1085),X10:Y88,2,FALSE)</f>
        <v>Dario</v>
      </c>
      <c r="X1085" s="11" t="str">
        <f t="shared" si="37"/>
        <v>6.10</v>
      </c>
      <c r="AA1085" s="1">
        <f t="shared" si="36"/>
        <v>40</v>
      </c>
    </row>
    <row r="1086" spans="1:27" ht="36.75" customHeight="1">
      <c r="A1086" s="150" t="s">
        <v>185</v>
      </c>
      <c r="B1086" s="165" t="s">
        <v>70</v>
      </c>
      <c r="C1086" s="153" t="s">
        <v>186</v>
      </c>
      <c r="D1086" s="153" t="s">
        <v>164</v>
      </c>
      <c r="E1086" s="154" t="s">
        <v>11148</v>
      </c>
      <c r="F1086" s="155" t="s">
        <v>27</v>
      </c>
      <c r="G1086" s="155" t="s">
        <v>189</v>
      </c>
      <c r="H1086" s="155" t="s">
        <v>12604</v>
      </c>
      <c r="I1086" s="166" t="s">
        <v>12923</v>
      </c>
      <c r="J1086" s="160" t="s">
        <v>622</v>
      </c>
      <c r="K1086" s="159"/>
      <c r="L1086" s="160"/>
      <c r="M1086" s="159"/>
      <c r="N1086" s="158" t="s">
        <v>3708</v>
      </c>
      <c r="O1086" s="158" t="s">
        <v>366</v>
      </c>
      <c r="P1086" s="158" t="s">
        <v>624</v>
      </c>
      <c r="Q1086" s="162" t="s">
        <v>12229</v>
      </c>
      <c r="R1086" s="162" t="s">
        <v>13994</v>
      </c>
      <c r="S1086" s="163" t="s">
        <v>13993</v>
      </c>
      <c r="T1086" s="167" t="s">
        <v>1189</v>
      </c>
      <c r="U1086" s="149"/>
      <c r="V1086" s="149"/>
      <c r="W1086" s="164" t="str">
        <f>VLOOKUP(TRIM(X1086),X10:Y88,2,FALSE)</f>
        <v>Dario</v>
      </c>
      <c r="X1086" s="11" t="str">
        <f t="shared" si="37"/>
        <v>6.10</v>
      </c>
      <c r="AA1086" s="1">
        <f t="shared" si="36"/>
        <v>28</v>
      </c>
    </row>
    <row r="1087" spans="1:27" ht="36.75" customHeight="1">
      <c r="A1087" s="150" t="s">
        <v>185</v>
      </c>
      <c r="B1087" s="165" t="s">
        <v>70</v>
      </c>
      <c r="C1087" s="153" t="s">
        <v>186</v>
      </c>
      <c r="D1087" s="153" t="s">
        <v>164</v>
      </c>
      <c r="E1087" s="154" t="s">
        <v>11149</v>
      </c>
      <c r="F1087" s="155" t="s">
        <v>27</v>
      </c>
      <c r="G1087" s="155" t="s">
        <v>189</v>
      </c>
      <c r="H1087" s="155" t="s">
        <v>12827</v>
      </c>
      <c r="I1087" s="166" t="s">
        <v>649</v>
      </c>
      <c r="J1087" s="160" t="s">
        <v>622</v>
      </c>
      <c r="K1087" s="159"/>
      <c r="L1087" s="160"/>
      <c r="M1087" s="159"/>
      <c r="N1087" s="158" t="s">
        <v>3708</v>
      </c>
      <c r="O1087" s="158" t="s">
        <v>366</v>
      </c>
      <c r="P1087" s="158" t="s">
        <v>624</v>
      </c>
      <c r="Q1087" s="162" t="s">
        <v>11785</v>
      </c>
      <c r="R1087" s="162" t="s">
        <v>14439</v>
      </c>
      <c r="S1087" s="163" t="s">
        <v>193</v>
      </c>
      <c r="T1087" s="148" t="s">
        <v>988</v>
      </c>
      <c r="U1087" s="149"/>
      <c r="V1087" s="149" t="s">
        <v>995</v>
      </c>
      <c r="W1087" s="164" t="str">
        <f>VLOOKUP(TRIM(X1087),X10:Y88,2,FALSE)</f>
        <v>Dario</v>
      </c>
      <c r="X1087" s="11" t="str">
        <f t="shared" si="37"/>
        <v>6.10</v>
      </c>
      <c r="AA1087" s="1">
        <f t="shared" si="36"/>
        <v>21</v>
      </c>
    </row>
    <row r="1088" spans="1:27" ht="36.75" customHeight="1">
      <c r="A1088" s="150" t="s">
        <v>185</v>
      </c>
      <c r="B1088" s="165" t="s">
        <v>70</v>
      </c>
      <c r="C1088" s="153" t="s">
        <v>186</v>
      </c>
      <c r="D1088" s="153" t="s">
        <v>164</v>
      </c>
      <c r="E1088" s="154" t="s">
        <v>11150</v>
      </c>
      <c r="F1088" s="155" t="s">
        <v>26</v>
      </c>
      <c r="G1088" s="155" t="s">
        <v>189</v>
      </c>
      <c r="H1088" s="155" t="s">
        <v>13985</v>
      </c>
      <c r="I1088" s="166" t="s">
        <v>1638</v>
      </c>
      <c r="J1088" s="160"/>
      <c r="K1088" s="159"/>
      <c r="L1088" s="160"/>
      <c r="M1088" s="159"/>
      <c r="N1088" s="158"/>
      <c r="O1088" s="158" t="s">
        <v>366</v>
      </c>
      <c r="P1088" s="158" t="s">
        <v>624</v>
      </c>
      <c r="Q1088" s="162" t="s">
        <v>5276</v>
      </c>
      <c r="R1088" s="162" t="s">
        <v>14440</v>
      </c>
      <c r="S1088" s="163" t="s">
        <v>193</v>
      </c>
      <c r="T1088" s="167" t="s">
        <v>1320</v>
      </c>
      <c r="U1088" s="149"/>
      <c r="V1088" s="149" t="s">
        <v>995</v>
      </c>
      <c r="W1088" s="164" t="str">
        <f>VLOOKUP(TRIM(X1088),X10:Y88,2,FALSE)</f>
        <v>Dario</v>
      </c>
      <c r="X1088" s="11" t="str">
        <f t="shared" si="37"/>
        <v>6.10</v>
      </c>
      <c r="AA1088" s="1">
        <f t="shared" si="36"/>
        <v>6</v>
      </c>
    </row>
    <row r="1089" spans="1:27" ht="36.75" customHeight="1">
      <c r="A1089" s="150" t="s">
        <v>185</v>
      </c>
      <c r="B1089" s="165" t="s">
        <v>70</v>
      </c>
      <c r="C1089" s="153" t="s">
        <v>186</v>
      </c>
      <c r="D1089" s="153" t="s">
        <v>164</v>
      </c>
      <c r="E1089" s="154" t="s">
        <v>11151</v>
      </c>
      <c r="F1089" s="155" t="s">
        <v>27</v>
      </c>
      <c r="G1089" s="155" t="s">
        <v>189</v>
      </c>
      <c r="H1089" s="155" t="s">
        <v>12604</v>
      </c>
      <c r="I1089" s="166" t="s">
        <v>12923</v>
      </c>
      <c r="J1089" s="160" t="s">
        <v>622</v>
      </c>
      <c r="K1089" s="159"/>
      <c r="L1089" s="160"/>
      <c r="M1089" s="159"/>
      <c r="N1089" s="158" t="s">
        <v>3708</v>
      </c>
      <c r="O1089" s="158" t="s">
        <v>366</v>
      </c>
      <c r="P1089" s="158" t="s">
        <v>624</v>
      </c>
      <c r="Q1089" s="162" t="s">
        <v>12229</v>
      </c>
      <c r="R1089" s="162" t="s">
        <v>14441</v>
      </c>
      <c r="S1089" s="163" t="s">
        <v>193</v>
      </c>
      <c r="T1089" s="148" t="s">
        <v>1189</v>
      </c>
      <c r="U1089" s="149"/>
      <c r="V1089" s="149" t="s">
        <v>995</v>
      </c>
      <c r="W1089" s="164" t="str">
        <f>VLOOKUP(TRIM(X1089),X10:Y88,2,FALSE)</f>
        <v>Dario</v>
      </c>
      <c r="X1089" s="11" t="str">
        <f t="shared" si="37"/>
        <v>6.10</v>
      </c>
      <c r="AA1089" s="1">
        <f t="shared" si="36"/>
        <v>28</v>
      </c>
    </row>
    <row r="1090" spans="1:27" ht="36.75" customHeight="1">
      <c r="A1090" s="150" t="s">
        <v>185</v>
      </c>
      <c r="B1090" s="165" t="s">
        <v>70</v>
      </c>
      <c r="C1090" s="153" t="s">
        <v>186</v>
      </c>
      <c r="D1090" s="153" t="s">
        <v>164</v>
      </c>
      <c r="E1090" s="154" t="s">
        <v>11152</v>
      </c>
      <c r="F1090" s="155" t="s">
        <v>27</v>
      </c>
      <c r="G1090" s="155" t="s">
        <v>189</v>
      </c>
      <c r="H1090" s="155" t="s">
        <v>12703</v>
      </c>
      <c r="I1090" s="166" t="s">
        <v>633</v>
      </c>
      <c r="J1090" s="160" t="s">
        <v>622</v>
      </c>
      <c r="K1090" s="159"/>
      <c r="L1090" s="160"/>
      <c r="M1090" s="159"/>
      <c r="N1090" s="158" t="s">
        <v>3708</v>
      </c>
      <c r="O1090" s="158" t="s">
        <v>366</v>
      </c>
      <c r="P1090" s="158" t="s">
        <v>624</v>
      </c>
      <c r="Q1090" s="162" t="s">
        <v>12070</v>
      </c>
      <c r="R1090" s="162" t="s">
        <v>14442</v>
      </c>
      <c r="S1090" s="163" t="s">
        <v>193</v>
      </c>
      <c r="T1090" s="167" t="s">
        <v>472</v>
      </c>
      <c r="U1090" s="149"/>
      <c r="V1090" s="149" t="s">
        <v>995</v>
      </c>
      <c r="W1090" s="164" t="str">
        <f>VLOOKUP(TRIM(X1090),X10:Y88,2,FALSE)</f>
        <v>Dario</v>
      </c>
      <c r="X1090" s="11" t="str">
        <f t="shared" si="37"/>
        <v>6.10</v>
      </c>
      <c r="AA1090" s="1">
        <f t="shared" si="36"/>
        <v>17</v>
      </c>
    </row>
    <row r="1091" spans="1:27" ht="36.75" customHeight="1">
      <c r="A1091" s="150"/>
      <c r="B1091" s="165" t="s">
        <v>70</v>
      </c>
      <c r="C1091" s="153" t="s">
        <v>28</v>
      </c>
      <c r="D1091" s="153" t="s">
        <v>179</v>
      </c>
      <c r="E1091" s="154" t="s">
        <v>11153</v>
      </c>
      <c r="F1091" s="155" t="s">
        <v>439</v>
      </c>
      <c r="G1091" s="169" t="s">
        <v>62</v>
      </c>
      <c r="H1091" s="169" t="s">
        <v>2048</v>
      </c>
      <c r="I1091" s="170" t="s">
        <v>62</v>
      </c>
      <c r="J1091" s="171"/>
      <c r="K1091" s="172"/>
      <c r="L1091" s="171"/>
      <c r="M1091" s="172"/>
      <c r="N1091" s="171"/>
      <c r="O1091" s="171" t="s">
        <v>62</v>
      </c>
      <c r="P1091" s="171" t="s">
        <v>62</v>
      </c>
      <c r="Q1091" s="173" t="s">
        <v>14315</v>
      </c>
      <c r="R1091" s="173" t="s">
        <v>425</v>
      </c>
      <c r="S1091" s="177"/>
      <c r="T1091" s="148" t="s">
        <v>62</v>
      </c>
      <c r="U1091" s="149"/>
      <c r="V1091" s="149"/>
      <c r="W1091" s="164" t="str">
        <f>VLOOKUP(TRIM(X1091),X10:Y88,2,FALSE)</f>
        <v>Withdrawn</v>
      </c>
      <c r="X1091" s="11" t="str">
        <f t="shared" si="37"/>
        <v>99</v>
      </c>
      <c r="AA1091" s="1">
        <f t="shared" si="36"/>
        <v>1</v>
      </c>
    </row>
    <row r="1092" spans="1:27" ht="36.75" customHeight="1">
      <c r="A1092" s="150" t="s">
        <v>185</v>
      </c>
      <c r="B1092" s="165" t="s">
        <v>70</v>
      </c>
      <c r="C1092" s="153" t="s">
        <v>186</v>
      </c>
      <c r="D1092" s="153" t="s">
        <v>130</v>
      </c>
      <c r="E1092" s="154" t="s">
        <v>11154</v>
      </c>
      <c r="F1092" s="155" t="s">
        <v>27</v>
      </c>
      <c r="G1092" s="155" t="s">
        <v>189</v>
      </c>
      <c r="H1092" s="155" t="s">
        <v>12790</v>
      </c>
      <c r="I1092" s="166" t="s">
        <v>1223</v>
      </c>
      <c r="J1092" s="160" t="s">
        <v>422</v>
      </c>
      <c r="K1092" s="159"/>
      <c r="L1092" s="160"/>
      <c r="M1092" s="159"/>
      <c r="N1092" s="158" t="s">
        <v>3708</v>
      </c>
      <c r="O1092" s="158" t="s">
        <v>366</v>
      </c>
      <c r="P1092" s="158" t="s">
        <v>442</v>
      </c>
      <c r="Q1092" s="162" t="s">
        <v>11970</v>
      </c>
      <c r="R1092" s="162" t="s">
        <v>14443</v>
      </c>
      <c r="S1092" s="163" t="s">
        <v>193</v>
      </c>
      <c r="T1092" s="167" t="s">
        <v>11958</v>
      </c>
      <c r="U1092" s="149"/>
      <c r="V1092" s="149" t="s">
        <v>995</v>
      </c>
      <c r="W1092" s="164" t="str">
        <f>VLOOKUP(TRIM(X1092),X10:Y88,2,FALSE)</f>
        <v>Frank</v>
      </c>
      <c r="X1092" s="11" t="str">
        <f t="shared" si="37"/>
        <v>6.5.2</v>
      </c>
      <c r="AA1092" s="1">
        <f t="shared" si="36"/>
        <v>4</v>
      </c>
    </row>
    <row r="1093" spans="1:27" ht="36.75" customHeight="1">
      <c r="A1093" s="150" t="s">
        <v>185</v>
      </c>
      <c r="B1093" s="165" t="s">
        <v>70</v>
      </c>
      <c r="C1093" s="153" t="s">
        <v>186</v>
      </c>
      <c r="D1093" s="153" t="s">
        <v>91</v>
      </c>
      <c r="E1093" s="154" t="s">
        <v>11155</v>
      </c>
      <c r="F1093" s="155" t="s">
        <v>25</v>
      </c>
      <c r="G1093" s="155" t="s">
        <v>203</v>
      </c>
      <c r="H1093" s="155" t="s">
        <v>13162</v>
      </c>
      <c r="I1093" s="166" t="s">
        <v>13163</v>
      </c>
      <c r="J1093" s="160"/>
      <c r="K1093" s="159"/>
      <c r="L1093" s="160"/>
      <c r="M1093" s="159"/>
      <c r="N1093" s="158"/>
      <c r="O1093" s="158" t="s">
        <v>206</v>
      </c>
      <c r="P1093" s="158" t="s">
        <v>215</v>
      </c>
      <c r="Q1093" s="162" t="s">
        <v>13164</v>
      </c>
      <c r="R1093" s="162" t="s">
        <v>14321</v>
      </c>
      <c r="S1093" s="163" t="s">
        <v>210</v>
      </c>
      <c r="T1093" s="148" t="s">
        <v>13165</v>
      </c>
      <c r="U1093" s="149"/>
      <c r="V1093" s="149"/>
      <c r="W1093" s="164" t="str">
        <f>VLOOKUP(TRIM(X1093),X10:Y88,2,FALSE)</f>
        <v>Puneet</v>
      </c>
      <c r="X1093" s="11" t="str">
        <f t="shared" si="37"/>
        <v>5.1</v>
      </c>
      <c r="AA1093" s="1">
        <f t="shared" si="36"/>
        <v>20</v>
      </c>
    </row>
    <row r="1094" spans="1:27" ht="36.75" customHeight="1">
      <c r="A1094" s="150" t="s">
        <v>185</v>
      </c>
      <c r="B1094" s="165" t="s">
        <v>70</v>
      </c>
      <c r="C1094" s="153" t="s">
        <v>186</v>
      </c>
      <c r="D1094" s="153" t="s">
        <v>130</v>
      </c>
      <c r="E1094" s="154" t="s">
        <v>11156</v>
      </c>
      <c r="F1094" s="155" t="s">
        <v>27</v>
      </c>
      <c r="G1094" s="155" t="s">
        <v>189</v>
      </c>
      <c r="H1094" s="155" t="s">
        <v>12892</v>
      </c>
      <c r="I1094" s="166" t="s">
        <v>13759</v>
      </c>
      <c r="J1094" s="160" t="s">
        <v>455</v>
      </c>
      <c r="K1094" s="159"/>
      <c r="L1094" s="160"/>
      <c r="M1094" s="159"/>
      <c r="N1094" s="158" t="s">
        <v>1603</v>
      </c>
      <c r="O1094" s="158" t="s">
        <v>366</v>
      </c>
      <c r="P1094" s="158" t="s">
        <v>442</v>
      </c>
      <c r="Q1094" s="162" t="s">
        <v>11605</v>
      </c>
      <c r="R1094" s="162" t="s">
        <v>13764</v>
      </c>
      <c r="S1094" s="163" t="s">
        <v>13765</v>
      </c>
      <c r="T1094" s="167" t="s">
        <v>472</v>
      </c>
      <c r="U1094" s="149"/>
      <c r="V1094" s="149"/>
      <c r="W1094" s="164" t="str">
        <f>VLOOKUP(TRIM(X1094),X10:Y88,2,FALSE)</f>
        <v>Frank</v>
      </c>
      <c r="X1094" s="11" t="str">
        <f t="shared" si="37"/>
        <v>6.5.2</v>
      </c>
      <c r="AA1094" s="1">
        <f t="shared" si="36"/>
        <v>36</v>
      </c>
    </row>
    <row r="1095" spans="1:27" ht="36.75" customHeight="1">
      <c r="A1095" s="150" t="s">
        <v>185</v>
      </c>
      <c r="B1095" s="165" t="s">
        <v>70</v>
      </c>
      <c r="C1095" s="153" t="s">
        <v>186</v>
      </c>
      <c r="D1095" s="153" t="s">
        <v>133</v>
      </c>
      <c r="E1095" s="154" t="s">
        <v>11157</v>
      </c>
      <c r="F1095" s="155" t="s">
        <v>27</v>
      </c>
      <c r="G1095" s="155" t="s">
        <v>189</v>
      </c>
      <c r="H1095" s="155" t="s">
        <v>12823</v>
      </c>
      <c r="I1095" s="166" t="s">
        <v>633</v>
      </c>
      <c r="J1095" s="160" t="s">
        <v>422</v>
      </c>
      <c r="K1095" s="159"/>
      <c r="L1095" s="160"/>
      <c r="M1095" s="159"/>
      <c r="N1095" s="158" t="s">
        <v>3708</v>
      </c>
      <c r="O1095" s="158" t="s">
        <v>366</v>
      </c>
      <c r="P1095" s="158" t="s">
        <v>442</v>
      </c>
      <c r="Q1095" s="162" t="s">
        <v>11852</v>
      </c>
      <c r="R1095" s="162" t="s">
        <v>13698</v>
      </c>
      <c r="S1095" s="163" t="s">
        <v>13697</v>
      </c>
      <c r="T1095" s="148" t="s">
        <v>472</v>
      </c>
      <c r="U1095" s="149"/>
      <c r="V1095" s="149"/>
      <c r="W1095" s="164" t="str">
        <f>VLOOKUP(TRIM(X1095),X10:Y88,2,FALSE)</f>
        <v>Frank</v>
      </c>
      <c r="X1095" s="11" t="str">
        <f t="shared" si="37"/>
        <v>6.5.3</v>
      </c>
      <c r="AA1095" s="1">
        <f t="shared" si="36"/>
        <v>17</v>
      </c>
    </row>
    <row r="1096" spans="1:27" ht="36.75" customHeight="1">
      <c r="A1096" s="150" t="s">
        <v>185</v>
      </c>
      <c r="B1096" s="165" t="s">
        <v>70</v>
      </c>
      <c r="C1096" s="153" t="s">
        <v>186</v>
      </c>
      <c r="D1096" s="153" t="s">
        <v>133</v>
      </c>
      <c r="E1096" s="154" t="s">
        <v>11158</v>
      </c>
      <c r="F1096" s="155" t="s">
        <v>27</v>
      </c>
      <c r="G1096" s="155" t="s">
        <v>189</v>
      </c>
      <c r="H1096" s="155" t="s">
        <v>12656</v>
      </c>
      <c r="I1096" s="166" t="s">
        <v>11935</v>
      </c>
      <c r="J1096" s="160" t="s">
        <v>422</v>
      </c>
      <c r="K1096" s="159"/>
      <c r="L1096" s="160"/>
      <c r="M1096" s="159"/>
      <c r="N1096" s="158" t="s">
        <v>3708</v>
      </c>
      <c r="O1096" s="158" t="s">
        <v>366</v>
      </c>
      <c r="P1096" s="158" t="s">
        <v>442</v>
      </c>
      <c r="Q1096" s="162" t="s">
        <v>12172</v>
      </c>
      <c r="R1096" s="162" t="s">
        <v>13699</v>
      </c>
      <c r="S1096" s="163" t="s">
        <v>13700</v>
      </c>
      <c r="T1096" s="167" t="s">
        <v>1161</v>
      </c>
      <c r="U1096" s="149"/>
      <c r="V1096" s="149"/>
      <c r="W1096" s="164" t="str">
        <f>VLOOKUP(TRIM(X1096),X10:Y88,2,FALSE)</f>
        <v>Frank</v>
      </c>
      <c r="X1096" s="11" t="str">
        <f t="shared" si="37"/>
        <v>6.5.3</v>
      </c>
      <c r="AA1096" s="1">
        <f t="shared" si="36"/>
        <v>24</v>
      </c>
    </row>
    <row r="1097" spans="1:27" ht="36.75" customHeight="1">
      <c r="A1097" s="150" t="s">
        <v>185</v>
      </c>
      <c r="B1097" s="165" t="s">
        <v>70</v>
      </c>
      <c r="C1097" s="153" t="s">
        <v>186</v>
      </c>
      <c r="D1097" s="153" t="s">
        <v>133</v>
      </c>
      <c r="E1097" s="154" t="s">
        <v>11159</v>
      </c>
      <c r="F1097" s="155" t="s">
        <v>27</v>
      </c>
      <c r="G1097" s="155" t="s">
        <v>189</v>
      </c>
      <c r="H1097" s="155" t="s">
        <v>12625</v>
      </c>
      <c r="I1097" s="166" t="s">
        <v>859</v>
      </c>
      <c r="J1097" s="160" t="s">
        <v>422</v>
      </c>
      <c r="K1097" s="159"/>
      <c r="L1097" s="160"/>
      <c r="M1097" s="159"/>
      <c r="N1097" s="158" t="s">
        <v>3708</v>
      </c>
      <c r="O1097" s="158" t="s">
        <v>366</v>
      </c>
      <c r="P1097" s="158" t="s">
        <v>442</v>
      </c>
      <c r="Q1097" s="162" t="s">
        <v>12276</v>
      </c>
      <c r="R1097" s="162" t="s">
        <v>13707</v>
      </c>
      <c r="S1097" s="163" t="s">
        <v>13708</v>
      </c>
      <c r="T1097" s="148" t="s">
        <v>848</v>
      </c>
      <c r="U1097" s="149"/>
      <c r="V1097" s="149"/>
      <c r="W1097" s="164" t="str">
        <f>VLOOKUP(TRIM(X1097),X10:Y88,2,FALSE)</f>
        <v>Frank</v>
      </c>
      <c r="X1097" s="11" t="str">
        <f t="shared" si="37"/>
        <v>6.5.3</v>
      </c>
      <c r="AA1097" s="1">
        <f t="shared" si="36"/>
        <v>35</v>
      </c>
    </row>
    <row r="1098" spans="1:27" ht="36.75" customHeight="1">
      <c r="A1098" s="150" t="s">
        <v>185</v>
      </c>
      <c r="B1098" s="165" t="s">
        <v>70</v>
      </c>
      <c r="C1098" s="153" t="s">
        <v>186</v>
      </c>
      <c r="D1098" s="153" t="s">
        <v>6905</v>
      </c>
      <c r="E1098" s="154" t="s">
        <v>11160</v>
      </c>
      <c r="F1098" s="155" t="s">
        <v>27</v>
      </c>
      <c r="G1098" s="155" t="s">
        <v>189</v>
      </c>
      <c r="H1098" s="155" t="s">
        <v>12869</v>
      </c>
      <c r="I1098" s="166" t="s">
        <v>765</v>
      </c>
      <c r="J1098" s="160" t="s">
        <v>7343</v>
      </c>
      <c r="K1098" s="159"/>
      <c r="L1098" s="160"/>
      <c r="M1098" s="159"/>
      <c r="N1098" s="158" t="s">
        <v>11696</v>
      </c>
      <c r="O1098" s="158" t="s">
        <v>366</v>
      </c>
      <c r="P1098" s="158" t="s">
        <v>7218</v>
      </c>
      <c r="Q1098" s="162" t="s">
        <v>11701</v>
      </c>
      <c r="R1098" s="162" t="s">
        <v>14147</v>
      </c>
      <c r="S1098" s="163" t="s">
        <v>14146</v>
      </c>
      <c r="T1098" s="167" t="s">
        <v>767</v>
      </c>
      <c r="U1098" s="149"/>
      <c r="V1098" s="149"/>
      <c r="W1098" s="164" t="str">
        <f>VLOOKUP(TRIM(X1098),X10:Y88,2,FALSE)</f>
        <v>Frank</v>
      </c>
      <c r="X1098" s="11" t="str">
        <f t="shared" si="37"/>
        <v>6.15</v>
      </c>
      <c r="AA1098" s="1">
        <f t="shared" si="36"/>
        <v>8</v>
      </c>
    </row>
    <row r="1099" spans="1:27" ht="36.75" customHeight="1">
      <c r="A1099" s="150" t="s">
        <v>185</v>
      </c>
      <c r="B1099" s="165" t="s">
        <v>70</v>
      </c>
      <c r="C1099" s="153" t="s">
        <v>186</v>
      </c>
      <c r="D1099" s="153" t="s">
        <v>6905</v>
      </c>
      <c r="E1099" s="154" t="s">
        <v>11161</v>
      </c>
      <c r="F1099" s="155" t="s">
        <v>27</v>
      </c>
      <c r="G1099" s="155" t="s">
        <v>189</v>
      </c>
      <c r="H1099" s="155" t="s">
        <v>12867</v>
      </c>
      <c r="I1099" s="166" t="s">
        <v>765</v>
      </c>
      <c r="J1099" s="160" t="s">
        <v>7343</v>
      </c>
      <c r="K1099" s="159"/>
      <c r="L1099" s="160"/>
      <c r="M1099" s="159"/>
      <c r="N1099" s="158" t="s">
        <v>11696</v>
      </c>
      <c r="O1099" s="158" t="s">
        <v>366</v>
      </c>
      <c r="P1099" s="158" t="s">
        <v>7218</v>
      </c>
      <c r="Q1099" s="162" t="s">
        <v>11699</v>
      </c>
      <c r="R1099" s="162" t="s">
        <v>14145</v>
      </c>
      <c r="S1099" s="163" t="s">
        <v>14144</v>
      </c>
      <c r="T1099" s="148" t="s">
        <v>767</v>
      </c>
      <c r="U1099" s="149"/>
      <c r="V1099" s="149"/>
      <c r="W1099" s="164" t="str">
        <f>VLOOKUP(TRIM(X1099),X10:Y88,2,FALSE)</f>
        <v>Frank</v>
      </c>
      <c r="X1099" s="11" t="str">
        <f t="shared" si="37"/>
        <v>6.15</v>
      </c>
      <c r="AA1099" s="1">
        <f t="shared" si="36"/>
        <v>8</v>
      </c>
    </row>
    <row r="1100" spans="1:27" ht="36.75" customHeight="1">
      <c r="A1100" s="150" t="s">
        <v>185</v>
      </c>
      <c r="B1100" s="165" t="s">
        <v>70</v>
      </c>
      <c r="C1100" s="153" t="s">
        <v>186</v>
      </c>
      <c r="D1100" s="153" t="s">
        <v>6905</v>
      </c>
      <c r="E1100" s="154" t="s">
        <v>11162</v>
      </c>
      <c r="F1100" s="155" t="s">
        <v>27</v>
      </c>
      <c r="G1100" s="155" t="s">
        <v>189</v>
      </c>
      <c r="H1100" s="155" t="s">
        <v>12689</v>
      </c>
      <c r="I1100" s="166" t="s">
        <v>835</v>
      </c>
      <c r="J1100" s="160" t="s">
        <v>7343</v>
      </c>
      <c r="K1100" s="159"/>
      <c r="L1100" s="160"/>
      <c r="M1100" s="159"/>
      <c r="N1100" s="158" t="s">
        <v>11696</v>
      </c>
      <c r="O1100" s="158" t="s">
        <v>366</v>
      </c>
      <c r="P1100" s="158" t="s">
        <v>7218</v>
      </c>
      <c r="Q1100" s="162" t="s">
        <v>12117</v>
      </c>
      <c r="R1100" s="162" t="s">
        <v>14444</v>
      </c>
      <c r="S1100" s="163" t="s">
        <v>193</v>
      </c>
      <c r="T1100" s="167" t="s">
        <v>12116</v>
      </c>
      <c r="U1100" s="149"/>
      <c r="V1100" s="149" t="s">
        <v>995</v>
      </c>
      <c r="W1100" s="164" t="str">
        <f>VLOOKUP(TRIM(X1100),X10:Y88,2,FALSE)</f>
        <v>Frank</v>
      </c>
      <c r="X1100" s="11" t="str">
        <f t="shared" si="37"/>
        <v>6.15</v>
      </c>
      <c r="AA1100" s="1">
        <f t="shared" si="36"/>
        <v>5</v>
      </c>
    </row>
    <row r="1101" spans="1:27" ht="36.75" customHeight="1">
      <c r="A1101" s="150" t="s">
        <v>185</v>
      </c>
      <c r="B1101" s="165" t="s">
        <v>70</v>
      </c>
      <c r="C1101" s="153" t="s">
        <v>186</v>
      </c>
      <c r="D1101" s="153" t="s">
        <v>6905</v>
      </c>
      <c r="E1101" s="154" t="s">
        <v>11163</v>
      </c>
      <c r="F1101" s="155" t="s">
        <v>27</v>
      </c>
      <c r="G1101" s="155" t="s">
        <v>189</v>
      </c>
      <c r="H1101" s="155" t="s">
        <v>12868</v>
      </c>
      <c r="I1101" s="166" t="s">
        <v>765</v>
      </c>
      <c r="J1101" s="160" t="s">
        <v>7343</v>
      </c>
      <c r="K1101" s="159"/>
      <c r="L1101" s="160"/>
      <c r="M1101" s="159"/>
      <c r="N1101" s="158" t="s">
        <v>11696</v>
      </c>
      <c r="O1101" s="158" t="s">
        <v>366</v>
      </c>
      <c r="P1101" s="158" t="s">
        <v>7218</v>
      </c>
      <c r="Q1101" s="162" t="s">
        <v>11700</v>
      </c>
      <c r="R1101" s="162" t="s">
        <v>14445</v>
      </c>
      <c r="S1101" s="163" t="s">
        <v>193</v>
      </c>
      <c r="T1101" s="148" t="s">
        <v>767</v>
      </c>
      <c r="U1101" s="149"/>
      <c r="V1101" s="149" t="s">
        <v>995</v>
      </c>
      <c r="W1101" s="164" t="str">
        <f>VLOOKUP(TRIM(X1101),X10:Y88,2,FALSE)</f>
        <v>Frank</v>
      </c>
      <c r="X1101" s="11" t="str">
        <f t="shared" si="37"/>
        <v>6.15</v>
      </c>
      <c r="AA1101" s="1">
        <f t="shared" si="36"/>
        <v>8</v>
      </c>
    </row>
    <row r="1102" spans="1:27" ht="36.75" customHeight="1">
      <c r="A1102" s="150" t="s">
        <v>185</v>
      </c>
      <c r="B1102" s="165" t="s">
        <v>70</v>
      </c>
      <c r="C1102" s="153" t="s">
        <v>186</v>
      </c>
      <c r="D1102" s="153" t="s">
        <v>6905</v>
      </c>
      <c r="E1102" s="154" t="s">
        <v>11164</v>
      </c>
      <c r="F1102" s="155" t="s">
        <v>27</v>
      </c>
      <c r="G1102" s="155" t="s">
        <v>189</v>
      </c>
      <c r="H1102" s="155" t="s">
        <v>12614</v>
      </c>
      <c r="I1102" s="166" t="s">
        <v>12924</v>
      </c>
      <c r="J1102" s="160" t="s">
        <v>7343</v>
      </c>
      <c r="K1102" s="159"/>
      <c r="L1102" s="160"/>
      <c r="M1102" s="159"/>
      <c r="N1102" s="158" t="s">
        <v>11696</v>
      </c>
      <c r="O1102" s="158" t="s">
        <v>366</v>
      </c>
      <c r="P1102" s="158" t="s">
        <v>7218</v>
      </c>
      <c r="Q1102" s="162" t="s">
        <v>12243</v>
      </c>
      <c r="R1102" s="162" t="s">
        <v>14149</v>
      </c>
      <c r="S1102" s="163" t="s">
        <v>14148</v>
      </c>
      <c r="T1102" s="167" t="s">
        <v>1545</v>
      </c>
      <c r="U1102" s="149"/>
      <c r="V1102" s="149"/>
      <c r="W1102" s="164" t="str">
        <f>VLOOKUP(TRIM(X1102),X10:Y88,2,FALSE)</f>
        <v>Frank</v>
      </c>
      <c r="X1102" s="11" t="str">
        <f t="shared" si="37"/>
        <v>6.15</v>
      </c>
      <c r="AA1102" s="1">
        <f t="shared" si="36"/>
        <v>36</v>
      </c>
    </row>
    <row r="1103" spans="1:27" ht="36.75" customHeight="1">
      <c r="A1103" s="150" t="s">
        <v>185</v>
      </c>
      <c r="B1103" s="165" t="s">
        <v>70</v>
      </c>
      <c r="C1103" s="153" t="s">
        <v>186</v>
      </c>
      <c r="D1103" s="153" t="s">
        <v>6905</v>
      </c>
      <c r="E1103" s="154" t="s">
        <v>11165</v>
      </c>
      <c r="F1103" s="155" t="s">
        <v>27</v>
      </c>
      <c r="G1103" s="155" t="s">
        <v>189</v>
      </c>
      <c r="H1103" s="155" t="s">
        <v>12619</v>
      </c>
      <c r="I1103" s="166" t="s">
        <v>12924</v>
      </c>
      <c r="J1103" s="160" t="s">
        <v>7343</v>
      </c>
      <c r="K1103" s="159"/>
      <c r="L1103" s="160"/>
      <c r="M1103" s="159"/>
      <c r="N1103" s="158" t="s">
        <v>11696</v>
      </c>
      <c r="O1103" s="158" t="s">
        <v>366</v>
      </c>
      <c r="P1103" s="158" t="s">
        <v>7218</v>
      </c>
      <c r="Q1103" s="162" t="s">
        <v>12247</v>
      </c>
      <c r="R1103" s="162" t="s">
        <v>14174</v>
      </c>
      <c r="S1103" s="163" t="s">
        <v>14173</v>
      </c>
      <c r="T1103" s="148" t="s">
        <v>1545</v>
      </c>
      <c r="U1103" s="149"/>
      <c r="V1103" s="149"/>
      <c r="W1103" s="164" t="str">
        <f>VLOOKUP(TRIM(X1103),X10:Y88,2,FALSE)</f>
        <v>Frank</v>
      </c>
      <c r="X1103" s="11" t="str">
        <f t="shared" si="37"/>
        <v>6.15</v>
      </c>
      <c r="AA1103" s="1">
        <f t="shared" si="36"/>
        <v>36</v>
      </c>
    </row>
    <row r="1104" spans="1:27" ht="36.75" customHeight="1">
      <c r="A1104" s="150" t="s">
        <v>185</v>
      </c>
      <c r="B1104" s="165" t="s">
        <v>70</v>
      </c>
      <c r="C1104" s="153" t="s">
        <v>186</v>
      </c>
      <c r="D1104" s="153" t="s">
        <v>6905</v>
      </c>
      <c r="E1104" s="154" t="s">
        <v>11166</v>
      </c>
      <c r="F1104" s="155" t="s">
        <v>27</v>
      </c>
      <c r="G1104" s="155" t="s">
        <v>189</v>
      </c>
      <c r="H1104" s="155" t="s">
        <v>12621</v>
      </c>
      <c r="I1104" s="166" t="s">
        <v>12924</v>
      </c>
      <c r="J1104" s="160" t="s">
        <v>7343</v>
      </c>
      <c r="K1104" s="159"/>
      <c r="L1104" s="160"/>
      <c r="M1104" s="159"/>
      <c r="N1104" s="158" t="s">
        <v>11696</v>
      </c>
      <c r="O1104" s="158" t="s">
        <v>366</v>
      </c>
      <c r="P1104" s="158" t="s">
        <v>7218</v>
      </c>
      <c r="Q1104" s="162" t="s">
        <v>12249</v>
      </c>
      <c r="R1104" s="162" t="s">
        <v>14176</v>
      </c>
      <c r="S1104" s="163" t="s">
        <v>14175</v>
      </c>
      <c r="T1104" s="167" t="s">
        <v>1545</v>
      </c>
      <c r="U1104" s="149"/>
      <c r="V1104" s="149"/>
      <c r="W1104" s="164" t="str">
        <f>VLOOKUP(TRIM(X1104),X10:Y88,2,FALSE)</f>
        <v>Frank</v>
      </c>
      <c r="X1104" s="11" t="str">
        <f t="shared" si="37"/>
        <v>6.15</v>
      </c>
      <c r="AA1104" s="1">
        <f t="shared" si="36"/>
        <v>36</v>
      </c>
    </row>
    <row r="1105" spans="1:27" ht="36.75" customHeight="1">
      <c r="A1105" s="150" t="s">
        <v>185</v>
      </c>
      <c r="B1105" s="165" t="s">
        <v>70</v>
      </c>
      <c r="C1105" s="153" t="s">
        <v>186</v>
      </c>
      <c r="D1105" s="153" t="s">
        <v>6905</v>
      </c>
      <c r="E1105" s="154" t="s">
        <v>11167</v>
      </c>
      <c r="F1105" s="155" t="s">
        <v>27</v>
      </c>
      <c r="G1105" s="155" t="s">
        <v>189</v>
      </c>
      <c r="H1105" s="155" t="s">
        <v>12620</v>
      </c>
      <c r="I1105" s="166" t="s">
        <v>12924</v>
      </c>
      <c r="J1105" s="160" t="s">
        <v>7343</v>
      </c>
      <c r="K1105" s="159"/>
      <c r="L1105" s="160"/>
      <c r="M1105" s="159"/>
      <c r="N1105" s="158" t="s">
        <v>11696</v>
      </c>
      <c r="O1105" s="158" t="s">
        <v>366</v>
      </c>
      <c r="P1105" s="158" t="s">
        <v>7218</v>
      </c>
      <c r="Q1105" s="162" t="s">
        <v>12248</v>
      </c>
      <c r="R1105" s="162" t="s">
        <v>14178</v>
      </c>
      <c r="S1105" s="163" t="s">
        <v>14177</v>
      </c>
      <c r="T1105" s="148" t="s">
        <v>1545</v>
      </c>
      <c r="U1105" s="149"/>
      <c r="V1105" s="149"/>
      <c r="W1105" s="164" t="str">
        <f>VLOOKUP(TRIM(X1105),X10:Y88,2,FALSE)</f>
        <v>Frank</v>
      </c>
      <c r="X1105" s="11" t="str">
        <f t="shared" si="37"/>
        <v>6.15</v>
      </c>
      <c r="AA1105" s="1">
        <f t="shared" si="36"/>
        <v>36</v>
      </c>
    </row>
    <row r="1106" spans="1:27" ht="36.75" customHeight="1">
      <c r="A1106" s="150" t="s">
        <v>185</v>
      </c>
      <c r="B1106" s="165" t="s">
        <v>70</v>
      </c>
      <c r="C1106" s="153" t="s">
        <v>186</v>
      </c>
      <c r="D1106" s="153" t="s">
        <v>6905</v>
      </c>
      <c r="E1106" s="154" t="s">
        <v>11168</v>
      </c>
      <c r="F1106" s="155" t="s">
        <v>27</v>
      </c>
      <c r="G1106" s="155" t="s">
        <v>189</v>
      </c>
      <c r="H1106" s="155" t="s">
        <v>12855</v>
      </c>
      <c r="I1106" s="166" t="s">
        <v>7329</v>
      </c>
      <c r="J1106" s="160" t="s">
        <v>7343</v>
      </c>
      <c r="K1106" s="159"/>
      <c r="L1106" s="160"/>
      <c r="M1106" s="159"/>
      <c r="N1106" s="158" t="s">
        <v>11696</v>
      </c>
      <c r="O1106" s="158" t="s">
        <v>366</v>
      </c>
      <c r="P1106" s="158" t="s">
        <v>7218</v>
      </c>
      <c r="Q1106" s="162" t="s">
        <v>7328</v>
      </c>
      <c r="R1106" s="162" t="s">
        <v>14180</v>
      </c>
      <c r="S1106" s="163" t="s">
        <v>14179</v>
      </c>
      <c r="T1106" s="167" t="s">
        <v>651</v>
      </c>
      <c r="U1106" s="149"/>
      <c r="V1106" s="149"/>
      <c r="W1106" s="164" t="str">
        <f>VLOOKUP(TRIM(X1106),X10:Y88,2,FALSE)</f>
        <v>Frank</v>
      </c>
      <c r="X1106" s="11" t="str">
        <f t="shared" si="37"/>
        <v>6.15</v>
      </c>
      <c r="AA1106" s="1">
        <f t="shared" si="36"/>
        <v>36</v>
      </c>
    </row>
    <row r="1107" spans="1:27" ht="36.75" customHeight="1">
      <c r="A1107" s="150" t="s">
        <v>185</v>
      </c>
      <c r="B1107" s="165" t="s">
        <v>70</v>
      </c>
      <c r="C1107" s="153" t="s">
        <v>186</v>
      </c>
      <c r="D1107" s="153" t="s">
        <v>6905</v>
      </c>
      <c r="E1107" s="154" t="s">
        <v>11169</v>
      </c>
      <c r="F1107" s="155" t="s">
        <v>27</v>
      </c>
      <c r="G1107" s="155" t="s">
        <v>189</v>
      </c>
      <c r="H1107" s="155" t="s">
        <v>12688</v>
      </c>
      <c r="I1107" s="166" t="s">
        <v>7071</v>
      </c>
      <c r="J1107" s="160" t="s">
        <v>7343</v>
      </c>
      <c r="K1107" s="159"/>
      <c r="L1107" s="160"/>
      <c r="M1107" s="159"/>
      <c r="N1107" s="158" t="s">
        <v>11696</v>
      </c>
      <c r="O1107" s="158" t="s">
        <v>366</v>
      </c>
      <c r="P1107" s="158" t="s">
        <v>7218</v>
      </c>
      <c r="Q1107" s="162" t="s">
        <v>12115</v>
      </c>
      <c r="R1107" s="162" t="s">
        <v>14182</v>
      </c>
      <c r="S1107" s="163" t="s">
        <v>14181</v>
      </c>
      <c r="T1107" s="148" t="s">
        <v>12116</v>
      </c>
      <c r="U1107" s="149"/>
      <c r="V1107" s="149"/>
      <c r="W1107" s="164" t="str">
        <f>VLOOKUP(TRIM(X1107),X10:Y88,2,FALSE)</f>
        <v>Frank</v>
      </c>
      <c r="X1107" s="11" t="str">
        <f t="shared" si="37"/>
        <v>6.15</v>
      </c>
      <c r="AA1107" s="1">
        <f t="shared" si="36"/>
        <v>13</v>
      </c>
    </row>
    <row r="1108" spans="1:27" ht="36.75" customHeight="1">
      <c r="A1108" s="150" t="s">
        <v>185</v>
      </c>
      <c r="B1108" s="165" t="s">
        <v>70</v>
      </c>
      <c r="C1108" s="153" t="s">
        <v>186</v>
      </c>
      <c r="D1108" s="153" t="s">
        <v>6905</v>
      </c>
      <c r="E1108" s="154" t="s">
        <v>11170</v>
      </c>
      <c r="F1108" s="155" t="s">
        <v>27</v>
      </c>
      <c r="G1108" s="155" t="s">
        <v>189</v>
      </c>
      <c r="H1108" s="155" t="s">
        <v>12856</v>
      </c>
      <c r="I1108" s="166" t="s">
        <v>649</v>
      </c>
      <c r="J1108" s="160" t="s">
        <v>7343</v>
      </c>
      <c r="K1108" s="159"/>
      <c r="L1108" s="160"/>
      <c r="M1108" s="159"/>
      <c r="N1108" s="158" t="s">
        <v>11696</v>
      </c>
      <c r="O1108" s="158" t="s">
        <v>366</v>
      </c>
      <c r="P1108" s="158" t="s">
        <v>7218</v>
      </c>
      <c r="Q1108" s="162" t="s">
        <v>11749</v>
      </c>
      <c r="R1108" s="162" t="s">
        <v>14184</v>
      </c>
      <c r="S1108" s="163" t="s">
        <v>14183</v>
      </c>
      <c r="T1108" s="167" t="s">
        <v>651</v>
      </c>
      <c r="U1108" s="149"/>
      <c r="V1108" s="149"/>
      <c r="W1108" s="164" t="str">
        <f>VLOOKUP(TRIM(X1108),X10:Y88,2,FALSE)</f>
        <v>Frank</v>
      </c>
      <c r="X1108" s="11" t="str">
        <f t="shared" si="37"/>
        <v>6.15</v>
      </c>
      <c r="AA1108" s="1">
        <f t="shared" si="36"/>
        <v>21</v>
      </c>
    </row>
    <row r="1109" spans="1:27" ht="36.75" customHeight="1">
      <c r="A1109" s="150" t="s">
        <v>185</v>
      </c>
      <c r="B1109" s="165" t="s">
        <v>70</v>
      </c>
      <c r="C1109" s="153" t="s">
        <v>186</v>
      </c>
      <c r="D1109" s="153" t="s">
        <v>6905</v>
      </c>
      <c r="E1109" s="154" t="s">
        <v>11171</v>
      </c>
      <c r="F1109" s="155" t="s">
        <v>27</v>
      </c>
      <c r="G1109" s="155" t="s">
        <v>189</v>
      </c>
      <c r="H1109" s="155" t="s">
        <v>12870</v>
      </c>
      <c r="I1109" s="166" t="s">
        <v>765</v>
      </c>
      <c r="J1109" s="160" t="s">
        <v>7343</v>
      </c>
      <c r="K1109" s="159"/>
      <c r="L1109" s="160"/>
      <c r="M1109" s="159"/>
      <c r="N1109" s="158" t="s">
        <v>11696</v>
      </c>
      <c r="O1109" s="158" t="s">
        <v>366</v>
      </c>
      <c r="P1109" s="158" t="s">
        <v>7218</v>
      </c>
      <c r="Q1109" s="162" t="s">
        <v>11702</v>
      </c>
      <c r="R1109" s="162" t="s">
        <v>14186</v>
      </c>
      <c r="S1109" s="163" t="s">
        <v>14185</v>
      </c>
      <c r="T1109" s="148" t="s">
        <v>767</v>
      </c>
      <c r="U1109" s="149"/>
      <c r="V1109" s="149"/>
      <c r="W1109" s="164" t="str">
        <f>VLOOKUP(TRIM(X1109),X10:Y88,2,FALSE)</f>
        <v>Frank</v>
      </c>
      <c r="X1109" s="11" t="str">
        <f t="shared" si="37"/>
        <v>6.15</v>
      </c>
      <c r="AA1109" s="1">
        <f t="shared" si="36"/>
        <v>8</v>
      </c>
    </row>
    <row r="1110" spans="1:27" ht="36.75" customHeight="1">
      <c r="A1110" s="150" t="s">
        <v>185</v>
      </c>
      <c r="B1110" s="165" t="s">
        <v>70</v>
      </c>
      <c r="C1110" s="153" t="s">
        <v>186</v>
      </c>
      <c r="D1110" s="153" t="s">
        <v>6905</v>
      </c>
      <c r="E1110" s="154" t="s">
        <v>11172</v>
      </c>
      <c r="F1110" s="155" t="s">
        <v>27</v>
      </c>
      <c r="G1110" s="155" t="s">
        <v>189</v>
      </c>
      <c r="H1110" s="155" t="s">
        <v>12871</v>
      </c>
      <c r="I1110" s="166" t="s">
        <v>765</v>
      </c>
      <c r="J1110" s="160" t="s">
        <v>7343</v>
      </c>
      <c r="K1110" s="159"/>
      <c r="L1110" s="160"/>
      <c r="M1110" s="159"/>
      <c r="N1110" s="158" t="s">
        <v>11696</v>
      </c>
      <c r="O1110" s="158" t="s">
        <v>366</v>
      </c>
      <c r="P1110" s="158" t="s">
        <v>7218</v>
      </c>
      <c r="Q1110" s="162" t="s">
        <v>11703</v>
      </c>
      <c r="R1110" s="162" t="s">
        <v>14446</v>
      </c>
      <c r="S1110" s="163" t="s">
        <v>193</v>
      </c>
      <c r="T1110" s="167" t="s">
        <v>767</v>
      </c>
      <c r="U1110" s="149"/>
      <c r="V1110" s="149" t="s">
        <v>995</v>
      </c>
      <c r="W1110" s="164" t="str">
        <f>VLOOKUP(TRIM(X1110),X10:Y88,2,FALSE)</f>
        <v>Frank</v>
      </c>
      <c r="X1110" s="11" t="str">
        <f t="shared" si="37"/>
        <v>6.15</v>
      </c>
      <c r="AA1110" s="1">
        <f t="shared" si="36"/>
        <v>8</v>
      </c>
    </row>
    <row r="1111" spans="1:27" ht="36.75" customHeight="1">
      <c r="A1111" s="150" t="s">
        <v>185</v>
      </c>
      <c r="B1111" s="165" t="s">
        <v>70</v>
      </c>
      <c r="C1111" s="153" t="s">
        <v>186</v>
      </c>
      <c r="D1111" s="153" t="s">
        <v>6905</v>
      </c>
      <c r="E1111" s="154" t="s">
        <v>11173</v>
      </c>
      <c r="F1111" s="155" t="s">
        <v>27</v>
      </c>
      <c r="G1111" s="155" t="s">
        <v>189</v>
      </c>
      <c r="H1111" s="155" t="s">
        <v>12867</v>
      </c>
      <c r="I1111" s="166" t="s">
        <v>765</v>
      </c>
      <c r="J1111" s="160" t="s">
        <v>7343</v>
      </c>
      <c r="K1111" s="159"/>
      <c r="L1111" s="160"/>
      <c r="M1111" s="159"/>
      <c r="N1111" s="158" t="s">
        <v>11696</v>
      </c>
      <c r="O1111" s="158" t="s">
        <v>366</v>
      </c>
      <c r="P1111" s="158" t="s">
        <v>7218</v>
      </c>
      <c r="Q1111" s="162" t="s">
        <v>11699</v>
      </c>
      <c r="R1111" s="162" t="s">
        <v>14447</v>
      </c>
      <c r="S1111" s="163" t="s">
        <v>193</v>
      </c>
      <c r="T1111" s="148" t="s">
        <v>767</v>
      </c>
      <c r="U1111" s="149"/>
      <c r="V1111" s="149" t="s">
        <v>995</v>
      </c>
      <c r="W1111" s="164" t="str">
        <f>VLOOKUP(TRIM(X1111),X10:Y88,2,FALSE)</f>
        <v>Frank</v>
      </c>
      <c r="X1111" s="11" t="str">
        <f t="shared" si="37"/>
        <v>6.15</v>
      </c>
      <c r="AA1111" s="1">
        <f t="shared" si="36"/>
        <v>8</v>
      </c>
    </row>
    <row r="1112" spans="1:27" ht="36.75" customHeight="1">
      <c r="A1112" s="150" t="s">
        <v>185</v>
      </c>
      <c r="B1112" s="165" t="s">
        <v>70</v>
      </c>
      <c r="C1112" s="153" t="s">
        <v>186</v>
      </c>
      <c r="D1112" s="153" t="s">
        <v>6905</v>
      </c>
      <c r="E1112" s="154" t="s">
        <v>11174</v>
      </c>
      <c r="F1112" s="155" t="s">
        <v>27</v>
      </c>
      <c r="G1112" s="155" t="s">
        <v>189</v>
      </c>
      <c r="H1112" s="155" t="s">
        <v>12869</v>
      </c>
      <c r="I1112" s="166" t="s">
        <v>765</v>
      </c>
      <c r="J1112" s="160" t="s">
        <v>7343</v>
      </c>
      <c r="K1112" s="159"/>
      <c r="L1112" s="160"/>
      <c r="M1112" s="159"/>
      <c r="N1112" s="158" t="s">
        <v>11696</v>
      </c>
      <c r="O1112" s="158" t="s">
        <v>366</v>
      </c>
      <c r="P1112" s="158" t="s">
        <v>7218</v>
      </c>
      <c r="Q1112" s="162" t="s">
        <v>11701</v>
      </c>
      <c r="R1112" s="162" t="s">
        <v>14448</v>
      </c>
      <c r="S1112" s="163" t="s">
        <v>193</v>
      </c>
      <c r="T1112" s="167" t="s">
        <v>767</v>
      </c>
      <c r="U1112" s="149"/>
      <c r="V1112" s="149" t="s">
        <v>995</v>
      </c>
      <c r="W1112" s="164" t="str">
        <f>VLOOKUP(TRIM(X1112),X10:Y88,2,FALSE)</f>
        <v>Frank</v>
      </c>
      <c r="X1112" s="11" t="str">
        <f t="shared" si="37"/>
        <v>6.15</v>
      </c>
      <c r="AA1112" s="1">
        <f t="shared" si="36"/>
        <v>8</v>
      </c>
    </row>
    <row r="1113" spans="1:27" ht="36.75" customHeight="1">
      <c r="A1113" s="150" t="s">
        <v>185</v>
      </c>
      <c r="B1113" s="165" t="s">
        <v>70</v>
      </c>
      <c r="C1113" s="153" t="s">
        <v>186</v>
      </c>
      <c r="D1113" s="153" t="s">
        <v>6905</v>
      </c>
      <c r="E1113" s="154" t="s">
        <v>11175</v>
      </c>
      <c r="F1113" s="155" t="s">
        <v>27</v>
      </c>
      <c r="G1113" s="155" t="s">
        <v>189</v>
      </c>
      <c r="H1113" s="155" t="s">
        <v>12614</v>
      </c>
      <c r="I1113" s="166" t="s">
        <v>12924</v>
      </c>
      <c r="J1113" s="160" t="s">
        <v>7343</v>
      </c>
      <c r="K1113" s="159"/>
      <c r="L1113" s="160"/>
      <c r="M1113" s="159"/>
      <c r="N1113" s="158" t="s">
        <v>11696</v>
      </c>
      <c r="O1113" s="158" t="s">
        <v>366</v>
      </c>
      <c r="P1113" s="158" t="s">
        <v>7218</v>
      </c>
      <c r="Q1113" s="162" t="s">
        <v>12243</v>
      </c>
      <c r="R1113" s="162" t="s">
        <v>14172</v>
      </c>
      <c r="S1113" s="163" t="s">
        <v>14171</v>
      </c>
      <c r="T1113" s="148" t="s">
        <v>1545</v>
      </c>
      <c r="U1113" s="149"/>
      <c r="V1113" s="149"/>
      <c r="W1113" s="164" t="str">
        <f>VLOOKUP(TRIM(X1113),X10:Y88,2,FALSE)</f>
        <v>Frank</v>
      </c>
      <c r="X1113" s="11" t="str">
        <f t="shared" si="37"/>
        <v>6.15</v>
      </c>
      <c r="AA1113" s="1">
        <f t="shared" ref="AA1113:AA1176" si="38">LEN(I1113)</f>
        <v>36</v>
      </c>
    </row>
    <row r="1114" spans="1:27" ht="36.75" customHeight="1">
      <c r="A1114" s="150" t="s">
        <v>185</v>
      </c>
      <c r="B1114" s="165" t="s">
        <v>70</v>
      </c>
      <c r="C1114" s="153" t="s">
        <v>186</v>
      </c>
      <c r="D1114" s="153" t="s">
        <v>6905</v>
      </c>
      <c r="E1114" s="154" t="s">
        <v>11176</v>
      </c>
      <c r="F1114" s="155" t="s">
        <v>27</v>
      </c>
      <c r="G1114" s="155" t="s">
        <v>189</v>
      </c>
      <c r="H1114" s="155" t="s">
        <v>12619</v>
      </c>
      <c r="I1114" s="166" t="s">
        <v>12924</v>
      </c>
      <c r="J1114" s="160" t="s">
        <v>7343</v>
      </c>
      <c r="K1114" s="159"/>
      <c r="L1114" s="160"/>
      <c r="M1114" s="159"/>
      <c r="N1114" s="158" t="s">
        <v>11696</v>
      </c>
      <c r="O1114" s="158" t="s">
        <v>366</v>
      </c>
      <c r="P1114" s="158" t="s">
        <v>7218</v>
      </c>
      <c r="Q1114" s="162" t="s">
        <v>12247</v>
      </c>
      <c r="R1114" s="162" t="s">
        <v>14449</v>
      </c>
      <c r="S1114" s="163" t="s">
        <v>193</v>
      </c>
      <c r="T1114" s="167" t="s">
        <v>1545</v>
      </c>
      <c r="U1114" s="149"/>
      <c r="V1114" s="149" t="s">
        <v>995</v>
      </c>
      <c r="W1114" s="164" t="str">
        <f>VLOOKUP(TRIM(X1114),X10:Y88,2,FALSE)</f>
        <v>Frank</v>
      </c>
      <c r="X1114" s="11" t="str">
        <f t="shared" si="37"/>
        <v>6.15</v>
      </c>
      <c r="AA1114" s="1">
        <f t="shared" si="38"/>
        <v>36</v>
      </c>
    </row>
    <row r="1115" spans="1:27" ht="36.75" customHeight="1">
      <c r="A1115" s="150" t="s">
        <v>185</v>
      </c>
      <c r="B1115" s="165" t="s">
        <v>70</v>
      </c>
      <c r="C1115" s="153" t="s">
        <v>186</v>
      </c>
      <c r="D1115" s="153" t="s">
        <v>6905</v>
      </c>
      <c r="E1115" s="154" t="s">
        <v>11177</v>
      </c>
      <c r="F1115" s="155" t="s">
        <v>27</v>
      </c>
      <c r="G1115" s="155" t="s">
        <v>189</v>
      </c>
      <c r="H1115" s="155" t="s">
        <v>12621</v>
      </c>
      <c r="I1115" s="166" t="s">
        <v>12924</v>
      </c>
      <c r="J1115" s="160" t="s">
        <v>7343</v>
      </c>
      <c r="K1115" s="159"/>
      <c r="L1115" s="160"/>
      <c r="M1115" s="159"/>
      <c r="N1115" s="158" t="s">
        <v>11696</v>
      </c>
      <c r="O1115" s="158" t="s">
        <v>366</v>
      </c>
      <c r="P1115" s="158" t="s">
        <v>7218</v>
      </c>
      <c r="Q1115" s="162" t="s">
        <v>12249</v>
      </c>
      <c r="R1115" s="162" t="s">
        <v>14450</v>
      </c>
      <c r="S1115" s="163" t="s">
        <v>193</v>
      </c>
      <c r="T1115" s="148" t="s">
        <v>1545</v>
      </c>
      <c r="U1115" s="149"/>
      <c r="V1115" s="149" t="s">
        <v>995</v>
      </c>
      <c r="W1115" s="164" t="str">
        <f>VLOOKUP(TRIM(X1115),X10:Y88,2,FALSE)</f>
        <v>Frank</v>
      </c>
      <c r="X1115" s="11" t="str">
        <f t="shared" si="37"/>
        <v>6.15</v>
      </c>
      <c r="AA1115" s="1">
        <f t="shared" si="38"/>
        <v>36</v>
      </c>
    </row>
    <row r="1116" spans="1:27" ht="36.75" customHeight="1">
      <c r="A1116" s="150" t="s">
        <v>185</v>
      </c>
      <c r="B1116" s="165" t="s">
        <v>70</v>
      </c>
      <c r="C1116" s="153" t="s">
        <v>186</v>
      </c>
      <c r="D1116" s="153" t="s">
        <v>6905</v>
      </c>
      <c r="E1116" s="154" t="s">
        <v>11178</v>
      </c>
      <c r="F1116" s="155" t="s">
        <v>27</v>
      </c>
      <c r="G1116" s="155" t="s">
        <v>189</v>
      </c>
      <c r="H1116" s="155" t="s">
        <v>12620</v>
      </c>
      <c r="I1116" s="166" t="s">
        <v>8167</v>
      </c>
      <c r="J1116" s="160" t="s">
        <v>7343</v>
      </c>
      <c r="K1116" s="159"/>
      <c r="L1116" s="160"/>
      <c r="M1116" s="159"/>
      <c r="N1116" s="158" t="s">
        <v>11696</v>
      </c>
      <c r="O1116" s="158" t="s">
        <v>366</v>
      </c>
      <c r="P1116" s="158" t="s">
        <v>7218</v>
      </c>
      <c r="Q1116" s="162" t="s">
        <v>12248</v>
      </c>
      <c r="R1116" s="162" t="s">
        <v>14451</v>
      </c>
      <c r="S1116" s="163" t="s">
        <v>193</v>
      </c>
      <c r="T1116" s="167" t="s">
        <v>1545</v>
      </c>
      <c r="U1116" s="149"/>
      <c r="V1116" s="149" t="s">
        <v>995</v>
      </c>
      <c r="W1116" s="164" t="str">
        <f>VLOOKUP(TRIM(X1116),X10:Y88,2,FALSE)</f>
        <v>Frank</v>
      </c>
      <c r="X1116" s="11" t="str">
        <f>IF(ISNONTEXT(D1116),"" &amp; D1116 &amp;"",T(D1116))</f>
        <v>6.15</v>
      </c>
      <c r="AA1116" s="1">
        <f t="shared" si="38"/>
        <v>35</v>
      </c>
    </row>
    <row r="1117" spans="1:27" ht="36.75" customHeight="1">
      <c r="A1117" s="150" t="s">
        <v>185</v>
      </c>
      <c r="B1117" s="165" t="s">
        <v>70</v>
      </c>
      <c r="C1117" s="153" t="s">
        <v>186</v>
      </c>
      <c r="D1117" s="153" t="s">
        <v>6905</v>
      </c>
      <c r="E1117" s="154" t="s">
        <v>11179</v>
      </c>
      <c r="F1117" s="155" t="s">
        <v>27</v>
      </c>
      <c r="G1117" s="155" t="s">
        <v>189</v>
      </c>
      <c r="H1117" s="155" t="s">
        <v>12855</v>
      </c>
      <c r="I1117" s="166" t="s">
        <v>7329</v>
      </c>
      <c r="J1117" s="160" t="s">
        <v>7343</v>
      </c>
      <c r="K1117" s="159"/>
      <c r="L1117" s="160"/>
      <c r="M1117" s="159"/>
      <c r="N1117" s="158" t="s">
        <v>11696</v>
      </c>
      <c r="O1117" s="158" t="s">
        <v>366</v>
      </c>
      <c r="P1117" s="158" t="s">
        <v>7218</v>
      </c>
      <c r="Q1117" s="162" t="s">
        <v>7328</v>
      </c>
      <c r="R1117" s="162" t="s">
        <v>14452</v>
      </c>
      <c r="S1117" s="163" t="s">
        <v>193</v>
      </c>
      <c r="T1117" s="148" t="s">
        <v>651</v>
      </c>
      <c r="U1117" s="149"/>
      <c r="V1117" s="149" t="s">
        <v>995</v>
      </c>
      <c r="W1117" s="164" t="str">
        <f>VLOOKUP(TRIM(X1117),X10:Y88,2,FALSE)</f>
        <v>Frank</v>
      </c>
      <c r="X1117" s="11" t="str">
        <f>IF(ISNONTEXT(D1117),"" &amp; D1117 &amp;"",T(D1117))</f>
        <v>6.15</v>
      </c>
      <c r="AA1117" s="1">
        <f t="shared" si="38"/>
        <v>36</v>
      </c>
    </row>
    <row r="1118" spans="1:27" ht="34.5" customHeight="1">
      <c r="A1118" s="150" t="s">
        <v>185</v>
      </c>
      <c r="B1118" s="165" t="s">
        <v>70</v>
      </c>
      <c r="C1118" s="153" t="s">
        <v>186</v>
      </c>
      <c r="D1118" s="153" t="s">
        <v>6905</v>
      </c>
      <c r="E1118" s="154" t="s">
        <v>11180</v>
      </c>
      <c r="F1118" s="155" t="s">
        <v>27</v>
      </c>
      <c r="G1118" s="155" t="s">
        <v>189</v>
      </c>
      <c r="H1118" s="155" t="s">
        <v>12688</v>
      </c>
      <c r="I1118" s="166" t="s">
        <v>7071</v>
      </c>
      <c r="J1118" s="160" t="s">
        <v>7343</v>
      </c>
      <c r="K1118" s="159"/>
      <c r="L1118" s="160"/>
      <c r="M1118" s="159"/>
      <c r="N1118" s="158" t="s">
        <v>11696</v>
      </c>
      <c r="O1118" s="158" t="s">
        <v>366</v>
      </c>
      <c r="P1118" s="158" t="s">
        <v>7218</v>
      </c>
      <c r="Q1118" s="162" t="s">
        <v>12115</v>
      </c>
      <c r="R1118" s="162" t="s">
        <v>14453</v>
      </c>
      <c r="S1118" s="163" t="s">
        <v>193</v>
      </c>
      <c r="T1118" s="167" t="s">
        <v>12116</v>
      </c>
      <c r="U1118" s="149"/>
      <c r="V1118" s="149" t="s">
        <v>995</v>
      </c>
      <c r="W1118" s="164" t="str">
        <f>VLOOKUP(TRIM(X1118),X10:Y88,2,FALSE)</f>
        <v>Frank</v>
      </c>
      <c r="X1118" s="11" t="str">
        <f t="shared" ref="X1118:X1181" si="39">IF(ISNONTEXT(D1118),"" &amp; D1118 &amp;"",T(D1118))</f>
        <v>6.15</v>
      </c>
      <c r="AA1118" s="1">
        <f t="shared" si="38"/>
        <v>13</v>
      </c>
    </row>
    <row r="1119" spans="1:27" ht="34.5" customHeight="1">
      <c r="A1119" s="150" t="s">
        <v>185</v>
      </c>
      <c r="B1119" s="165" t="s">
        <v>70</v>
      </c>
      <c r="C1119" s="153" t="s">
        <v>186</v>
      </c>
      <c r="D1119" s="153" t="s">
        <v>6905</v>
      </c>
      <c r="E1119" s="154" t="s">
        <v>11181</v>
      </c>
      <c r="F1119" s="155" t="s">
        <v>27</v>
      </c>
      <c r="G1119" s="155" t="s">
        <v>189</v>
      </c>
      <c r="H1119" s="155" t="s">
        <v>12856</v>
      </c>
      <c r="I1119" s="166" t="s">
        <v>12924</v>
      </c>
      <c r="J1119" s="160" t="s">
        <v>7343</v>
      </c>
      <c r="K1119" s="159"/>
      <c r="L1119" s="160"/>
      <c r="M1119" s="159"/>
      <c r="N1119" s="158" t="s">
        <v>11696</v>
      </c>
      <c r="O1119" s="158" t="s">
        <v>366</v>
      </c>
      <c r="P1119" s="158" t="s">
        <v>7218</v>
      </c>
      <c r="Q1119" s="162" t="s">
        <v>11749</v>
      </c>
      <c r="R1119" s="162" t="s">
        <v>14454</v>
      </c>
      <c r="S1119" s="163" t="s">
        <v>193</v>
      </c>
      <c r="T1119" s="148" t="s">
        <v>651</v>
      </c>
      <c r="U1119" s="149"/>
      <c r="V1119" s="149" t="s">
        <v>995</v>
      </c>
      <c r="W1119" s="164" t="str">
        <f>VLOOKUP(TRIM(X1119),X10:Y88,2,FALSE)</f>
        <v>Frank</v>
      </c>
      <c r="X1119" s="11" t="str">
        <f t="shared" si="39"/>
        <v>6.15</v>
      </c>
      <c r="AA1119" s="1">
        <f t="shared" si="38"/>
        <v>36</v>
      </c>
    </row>
    <row r="1120" spans="1:27" ht="34.5" customHeight="1">
      <c r="A1120" s="150" t="s">
        <v>185</v>
      </c>
      <c r="B1120" s="165" t="s">
        <v>70</v>
      </c>
      <c r="C1120" s="153" t="s">
        <v>186</v>
      </c>
      <c r="D1120" s="153" t="s">
        <v>6905</v>
      </c>
      <c r="E1120" s="154" t="s">
        <v>11182</v>
      </c>
      <c r="F1120" s="155" t="s">
        <v>27</v>
      </c>
      <c r="G1120" s="155" t="s">
        <v>189</v>
      </c>
      <c r="H1120" s="155" t="s">
        <v>12870</v>
      </c>
      <c r="I1120" s="166" t="s">
        <v>765</v>
      </c>
      <c r="J1120" s="160" t="s">
        <v>7343</v>
      </c>
      <c r="K1120" s="159"/>
      <c r="L1120" s="160"/>
      <c r="M1120" s="159"/>
      <c r="N1120" s="158" t="s">
        <v>11696</v>
      </c>
      <c r="O1120" s="158" t="s">
        <v>366</v>
      </c>
      <c r="P1120" s="158" t="s">
        <v>7218</v>
      </c>
      <c r="Q1120" s="162" t="s">
        <v>11702</v>
      </c>
      <c r="R1120" s="162" t="s">
        <v>14188</v>
      </c>
      <c r="S1120" s="163" t="s">
        <v>14187</v>
      </c>
      <c r="T1120" s="167" t="s">
        <v>767</v>
      </c>
      <c r="U1120" s="149"/>
      <c r="V1120" s="149"/>
      <c r="W1120" s="164" t="str">
        <f>VLOOKUP(TRIM(X1120),X10:Y88,2,FALSE)</f>
        <v>Frank</v>
      </c>
      <c r="X1120" s="11" t="str">
        <f t="shared" si="39"/>
        <v>6.15</v>
      </c>
      <c r="AA1120" s="1">
        <f t="shared" si="38"/>
        <v>8</v>
      </c>
    </row>
    <row r="1121" spans="1:27" ht="34.5" customHeight="1">
      <c r="A1121" s="150" t="s">
        <v>185</v>
      </c>
      <c r="B1121" s="165" t="s">
        <v>70</v>
      </c>
      <c r="C1121" s="153" t="s">
        <v>186</v>
      </c>
      <c r="D1121" s="153" t="s">
        <v>6905</v>
      </c>
      <c r="E1121" s="154" t="s">
        <v>11183</v>
      </c>
      <c r="F1121" s="155" t="s">
        <v>27</v>
      </c>
      <c r="G1121" s="155" t="s">
        <v>189</v>
      </c>
      <c r="H1121" s="155" t="s">
        <v>12614</v>
      </c>
      <c r="I1121" s="166" t="s">
        <v>12924</v>
      </c>
      <c r="J1121" s="160" t="s">
        <v>7343</v>
      </c>
      <c r="K1121" s="159"/>
      <c r="L1121" s="160"/>
      <c r="M1121" s="159"/>
      <c r="N1121" s="158" t="s">
        <v>11696</v>
      </c>
      <c r="O1121" s="158" t="s">
        <v>366</v>
      </c>
      <c r="P1121" s="158" t="s">
        <v>7218</v>
      </c>
      <c r="Q1121" s="162" t="s">
        <v>12243</v>
      </c>
      <c r="R1121" s="162" t="s">
        <v>14455</v>
      </c>
      <c r="S1121" s="163" t="s">
        <v>193</v>
      </c>
      <c r="T1121" s="148" t="s">
        <v>1545</v>
      </c>
      <c r="U1121" s="149"/>
      <c r="V1121" s="149" t="s">
        <v>995</v>
      </c>
      <c r="W1121" s="164" t="str">
        <f>VLOOKUP(TRIM(X1121),X10:Y88,2,FALSE)</f>
        <v>Frank</v>
      </c>
      <c r="X1121" s="11" t="str">
        <f t="shared" si="39"/>
        <v>6.15</v>
      </c>
      <c r="AA1121" s="1">
        <f t="shared" si="38"/>
        <v>36</v>
      </c>
    </row>
    <row r="1122" spans="1:27" ht="34.5" customHeight="1">
      <c r="A1122" s="150" t="s">
        <v>185</v>
      </c>
      <c r="B1122" s="165" t="s">
        <v>70</v>
      </c>
      <c r="C1122" s="153" t="s">
        <v>186</v>
      </c>
      <c r="D1122" s="153" t="s">
        <v>6905</v>
      </c>
      <c r="E1122" s="154" t="s">
        <v>11184</v>
      </c>
      <c r="F1122" s="155" t="s">
        <v>27</v>
      </c>
      <c r="G1122" s="155" t="s">
        <v>189</v>
      </c>
      <c r="H1122" s="155" t="s">
        <v>12870</v>
      </c>
      <c r="I1122" s="166" t="s">
        <v>765</v>
      </c>
      <c r="J1122" s="160" t="s">
        <v>7343</v>
      </c>
      <c r="K1122" s="159"/>
      <c r="L1122" s="160"/>
      <c r="M1122" s="159"/>
      <c r="N1122" s="158" t="s">
        <v>11696</v>
      </c>
      <c r="O1122" s="158" t="s">
        <v>366</v>
      </c>
      <c r="P1122" s="158" t="s">
        <v>7218</v>
      </c>
      <c r="Q1122" s="162" t="s">
        <v>11702</v>
      </c>
      <c r="R1122" s="162" t="s">
        <v>14270</v>
      </c>
      <c r="S1122" s="163" t="s">
        <v>193</v>
      </c>
      <c r="T1122" s="167" t="s">
        <v>767</v>
      </c>
      <c r="U1122" s="149"/>
      <c r="V1122" s="149"/>
      <c r="W1122" s="164" t="str">
        <f>VLOOKUP(TRIM(X1122),X10:Y88,2,FALSE)</f>
        <v>Frank</v>
      </c>
      <c r="X1122" s="11" t="str">
        <f t="shared" si="39"/>
        <v>6.15</v>
      </c>
      <c r="AA1122" s="1">
        <f t="shared" si="38"/>
        <v>8</v>
      </c>
    </row>
    <row r="1123" spans="1:27" ht="34.5" customHeight="1">
      <c r="A1123" s="150"/>
      <c r="B1123" s="165" t="s">
        <v>70</v>
      </c>
      <c r="C1123" s="153" t="s">
        <v>28</v>
      </c>
      <c r="D1123" s="153" t="s">
        <v>179</v>
      </c>
      <c r="E1123" s="154" t="s">
        <v>11185</v>
      </c>
      <c r="F1123" s="155" t="s">
        <v>439</v>
      </c>
      <c r="G1123" s="169" t="s">
        <v>62</v>
      </c>
      <c r="H1123" s="169" t="s">
        <v>13216</v>
      </c>
      <c r="I1123" s="170" t="s">
        <v>62</v>
      </c>
      <c r="J1123" s="171"/>
      <c r="K1123" s="172"/>
      <c r="L1123" s="171"/>
      <c r="M1123" s="172"/>
      <c r="N1123" s="171"/>
      <c r="O1123" s="171" t="s">
        <v>62</v>
      </c>
      <c r="P1123" s="171" t="s">
        <v>62</v>
      </c>
      <c r="Q1123" s="173" t="s">
        <v>14315</v>
      </c>
      <c r="R1123" s="173" t="s">
        <v>425</v>
      </c>
      <c r="S1123" s="177"/>
      <c r="T1123" s="148" t="s">
        <v>62</v>
      </c>
      <c r="U1123" s="149"/>
      <c r="V1123" s="149"/>
      <c r="W1123" s="164" t="str">
        <f>VLOOKUP(TRIM(X1123),X10:Y88,2,FALSE)</f>
        <v>Withdrawn</v>
      </c>
      <c r="X1123" s="11" t="str">
        <f t="shared" si="39"/>
        <v>99</v>
      </c>
      <c r="AA1123" s="1">
        <f t="shared" si="38"/>
        <v>1</v>
      </c>
    </row>
    <row r="1124" spans="1:27" ht="34.5" customHeight="1">
      <c r="A1124" s="150"/>
      <c r="B1124" s="165" t="s">
        <v>70</v>
      </c>
      <c r="C1124" s="153" t="s">
        <v>28</v>
      </c>
      <c r="D1124" s="153" t="s">
        <v>179</v>
      </c>
      <c r="E1124" s="154" t="s">
        <v>11186</v>
      </c>
      <c r="F1124" s="155" t="s">
        <v>439</v>
      </c>
      <c r="G1124" s="169" t="s">
        <v>62</v>
      </c>
      <c r="H1124" s="169" t="s">
        <v>13216</v>
      </c>
      <c r="I1124" s="170" t="s">
        <v>62</v>
      </c>
      <c r="J1124" s="171"/>
      <c r="K1124" s="172"/>
      <c r="L1124" s="171"/>
      <c r="M1124" s="172"/>
      <c r="N1124" s="171"/>
      <c r="O1124" s="171" t="s">
        <v>62</v>
      </c>
      <c r="P1124" s="171" t="s">
        <v>62</v>
      </c>
      <c r="Q1124" s="173" t="s">
        <v>14315</v>
      </c>
      <c r="R1124" s="173" t="s">
        <v>425</v>
      </c>
      <c r="S1124" s="177"/>
      <c r="T1124" s="167" t="s">
        <v>62</v>
      </c>
      <c r="U1124" s="149"/>
      <c r="V1124" s="149"/>
      <c r="W1124" s="164" t="str">
        <f>VLOOKUP(TRIM(X1124),X10:Y88,2,FALSE)</f>
        <v>Withdrawn</v>
      </c>
      <c r="X1124" s="11" t="str">
        <f t="shared" si="39"/>
        <v>99</v>
      </c>
      <c r="AA1124" s="1">
        <f t="shared" si="38"/>
        <v>1</v>
      </c>
    </row>
    <row r="1125" spans="1:27" ht="34.5" customHeight="1">
      <c r="A1125" s="150"/>
      <c r="B1125" s="165" t="s">
        <v>70</v>
      </c>
      <c r="C1125" s="153" t="s">
        <v>28</v>
      </c>
      <c r="D1125" s="153" t="s">
        <v>179</v>
      </c>
      <c r="E1125" s="154" t="s">
        <v>11187</v>
      </c>
      <c r="F1125" s="155" t="s">
        <v>439</v>
      </c>
      <c r="G1125" s="169" t="s">
        <v>62</v>
      </c>
      <c r="H1125" s="169" t="s">
        <v>13216</v>
      </c>
      <c r="I1125" s="170" t="s">
        <v>62</v>
      </c>
      <c r="J1125" s="171"/>
      <c r="K1125" s="172"/>
      <c r="L1125" s="171"/>
      <c r="M1125" s="172"/>
      <c r="N1125" s="171"/>
      <c r="O1125" s="171" t="s">
        <v>62</v>
      </c>
      <c r="P1125" s="171" t="s">
        <v>62</v>
      </c>
      <c r="Q1125" s="173" t="s">
        <v>14315</v>
      </c>
      <c r="R1125" s="173" t="s">
        <v>425</v>
      </c>
      <c r="S1125" s="177"/>
      <c r="T1125" s="148" t="s">
        <v>62</v>
      </c>
      <c r="U1125" s="149"/>
      <c r="V1125" s="149"/>
      <c r="W1125" s="164" t="str">
        <f>VLOOKUP(TRIM(X1125),X10:Y88,2,FALSE)</f>
        <v>Withdrawn</v>
      </c>
      <c r="X1125" s="11" t="str">
        <f t="shared" si="39"/>
        <v>99</v>
      </c>
      <c r="AA1125" s="1">
        <f t="shared" si="38"/>
        <v>1</v>
      </c>
    </row>
    <row r="1126" spans="1:27" ht="34.5" customHeight="1">
      <c r="A1126" s="150"/>
      <c r="B1126" s="165" t="s">
        <v>70</v>
      </c>
      <c r="C1126" s="153" t="s">
        <v>28</v>
      </c>
      <c r="D1126" s="153" t="s">
        <v>179</v>
      </c>
      <c r="E1126" s="154" t="s">
        <v>11188</v>
      </c>
      <c r="F1126" s="155" t="s">
        <v>439</v>
      </c>
      <c r="G1126" s="169" t="s">
        <v>62</v>
      </c>
      <c r="H1126" s="169" t="s">
        <v>13216</v>
      </c>
      <c r="I1126" s="170" t="s">
        <v>62</v>
      </c>
      <c r="J1126" s="171"/>
      <c r="K1126" s="172"/>
      <c r="L1126" s="171"/>
      <c r="M1126" s="172"/>
      <c r="N1126" s="171"/>
      <c r="O1126" s="171" t="s">
        <v>62</v>
      </c>
      <c r="P1126" s="171" t="s">
        <v>62</v>
      </c>
      <c r="Q1126" s="173" t="s">
        <v>14315</v>
      </c>
      <c r="R1126" s="173" t="s">
        <v>425</v>
      </c>
      <c r="S1126" s="177"/>
      <c r="T1126" s="167" t="s">
        <v>62</v>
      </c>
      <c r="U1126" s="149"/>
      <c r="V1126" s="149"/>
      <c r="W1126" s="164" t="str">
        <f>VLOOKUP(TRIM(X1126),X10:Y88,2,FALSE)</f>
        <v>Withdrawn</v>
      </c>
      <c r="X1126" s="11" t="str">
        <f t="shared" si="39"/>
        <v>99</v>
      </c>
      <c r="AA1126" s="1">
        <f t="shared" si="38"/>
        <v>1</v>
      </c>
    </row>
    <row r="1127" spans="1:27" ht="34.5" customHeight="1">
      <c r="A1127" s="150"/>
      <c r="B1127" s="165" t="s">
        <v>70</v>
      </c>
      <c r="C1127" s="153" t="s">
        <v>28</v>
      </c>
      <c r="D1127" s="153" t="s">
        <v>179</v>
      </c>
      <c r="E1127" s="154" t="s">
        <v>11189</v>
      </c>
      <c r="F1127" s="155" t="s">
        <v>439</v>
      </c>
      <c r="G1127" s="169" t="s">
        <v>62</v>
      </c>
      <c r="H1127" s="169" t="s">
        <v>13216</v>
      </c>
      <c r="I1127" s="170" t="s">
        <v>62</v>
      </c>
      <c r="J1127" s="171"/>
      <c r="K1127" s="172"/>
      <c r="L1127" s="171"/>
      <c r="M1127" s="172"/>
      <c r="N1127" s="171"/>
      <c r="O1127" s="171" t="s">
        <v>62</v>
      </c>
      <c r="P1127" s="171" t="s">
        <v>62</v>
      </c>
      <c r="Q1127" s="173" t="s">
        <v>14315</v>
      </c>
      <c r="R1127" s="173" t="s">
        <v>425</v>
      </c>
      <c r="S1127" s="177"/>
      <c r="T1127" s="148" t="s">
        <v>62</v>
      </c>
      <c r="U1127" s="149"/>
      <c r="V1127" s="149"/>
      <c r="W1127" s="164" t="str">
        <f>VLOOKUP(TRIM(X1127),X10:Y88,2,FALSE)</f>
        <v>Withdrawn</v>
      </c>
      <c r="X1127" s="11" t="str">
        <f t="shared" si="39"/>
        <v>99</v>
      </c>
      <c r="AA1127" s="1">
        <f t="shared" si="38"/>
        <v>1</v>
      </c>
    </row>
    <row r="1128" spans="1:27" ht="34.5" customHeight="1">
      <c r="A1128" s="150" t="s">
        <v>185</v>
      </c>
      <c r="B1128" s="165" t="s">
        <v>70</v>
      </c>
      <c r="C1128" s="153" t="s">
        <v>186</v>
      </c>
      <c r="D1128" s="153" t="s">
        <v>133</v>
      </c>
      <c r="E1128" s="154" t="s">
        <v>11190</v>
      </c>
      <c r="F1128" s="155" t="s">
        <v>27</v>
      </c>
      <c r="G1128" s="155" t="s">
        <v>189</v>
      </c>
      <c r="H1128" s="155" t="s">
        <v>12894</v>
      </c>
      <c r="I1128" s="166" t="s">
        <v>633</v>
      </c>
      <c r="J1128" s="160" t="s">
        <v>455</v>
      </c>
      <c r="K1128" s="159"/>
      <c r="L1128" s="160"/>
      <c r="M1128" s="159"/>
      <c r="N1128" s="158" t="s">
        <v>1603</v>
      </c>
      <c r="O1128" s="158" t="s">
        <v>366</v>
      </c>
      <c r="P1128" s="158" t="s">
        <v>442</v>
      </c>
      <c r="Q1128" s="162" t="s">
        <v>11607</v>
      </c>
      <c r="R1128" s="162" t="s">
        <v>13724</v>
      </c>
      <c r="S1128" s="163" t="s">
        <v>13725</v>
      </c>
      <c r="T1128" s="167" t="s">
        <v>472</v>
      </c>
      <c r="U1128" s="149"/>
      <c r="V1128" s="149"/>
      <c r="W1128" s="164" t="str">
        <f>VLOOKUP(TRIM(X1128),X10:Y88,2,FALSE)</f>
        <v>Frank</v>
      </c>
      <c r="X1128" s="11" t="str">
        <f t="shared" si="39"/>
        <v>6.5.3</v>
      </c>
      <c r="AA1128" s="1">
        <f t="shared" si="38"/>
        <v>17</v>
      </c>
    </row>
    <row r="1129" spans="1:27" ht="34.5" customHeight="1">
      <c r="A1129" s="150" t="s">
        <v>185</v>
      </c>
      <c r="B1129" s="165" t="s">
        <v>70</v>
      </c>
      <c r="C1129" s="153" t="s">
        <v>186</v>
      </c>
      <c r="D1129" s="153" t="s">
        <v>133</v>
      </c>
      <c r="E1129" s="154" t="s">
        <v>11191</v>
      </c>
      <c r="F1129" s="155" t="s">
        <v>27</v>
      </c>
      <c r="G1129" s="155" t="s">
        <v>189</v>
      </c>
      <c r="H1129" s="155" t="s">
        <v>11680</v>
      </c>
      <c r="I1129" s="166" t="s">
        <v>765</v>
      </c>
      <c r="J1129" s="160" t="s">
        <v>422</v>
      </c>
      <c r="K1129" s="159"/>
      <c r="L1129" s="160"/>
      <c r="M1129" s="159"/>
      <c r="N1129" s="158" t="s">
        <v>3708</v>
      </c>
      <c r="O1129" s="158" t="s">
        <v>366</v>
      </c>
      <c r="P1129" s="158" t="s">
        <v>442</v>
      </c>
      <c r="Q1129" s="162" t="s">
        <v>11681</v>
      </c>
      <c r="R1129" s="162" t="s">
        <v>14456</v>
      </c>
      <c r="S1129" s="163" t="s">
        <v>193</v>
      </c>
      <c r="T1129" s="148" t="s">
        <v>767</v>
      </c>
      <c r="U1129" s="149"/>
      <c r="V1129" s="149" t="s">
        <v>995</v>
      </c>
      <c r="W1129" s="164" t="str">
        <f>VLOOKUP(TRIM(X1129),X10:Y88,2,FALSE)</f>
        <v>Frank</v>
      </c>
      <c r="X1129" s="11" t="str">
        <f t="shared" si="39"/>
        <v>6.5.3</v>
      </c>
      <c r="AA1129" s="1">
        <f t="shared" si="38"/>
        <v>8</v>
      </c>
    </row>
    <row r="1130" spans="1:27" ht="34.5" customHeight="1">
      <c r="A1130" s="150" t="s">
        <v>185</v>
      </c>
      <c r="B1130" s="165" t="s">
        <v>70</v>
      </c>
      <c r="C1130" s="153" t="s">
        <v>186</v>
      </c>
      <c r="D1130" s="153" t="s">
        <v>133</v>
      </c>
      <c r="E1130" s="154" t="s">
        <v>11192</v>
      </c>
      <c r="F1130" s="155" t="s">
        <v>27</v>
      </c>
      <c r="G1130" s="155" t="s">
        <v>189</v>
      </c>
      <c r="H1130" s="155" t="s">
        <v>12606</v>
      </c>
      <c r="I1130" s="166" t="s">
        <v>14049</v>
      </c>
      <c r="J1130" s="160" t="s">
        <v>422</v>
      </c>
      <c r="K1130" s="159"/>
      <c r="L1130" s="160"/>
      <c r="M1130" s="159"/>
      <c r="N1130" s="158" t="s">
        <v>3708</v>
      </c>
      <c r="O1130" s="158" t="s">
        <v>366</v>
      </c>
      <c r="P1130" s="158" t="s">
        <v>442</v>
      </c>
      <c r="Q1130" s="162" t="s">
        <v>12231</v>
      </c>
      <c r="R1130" s="162" t="s">
        <v>14051</v>
      </c>
      <c r="S1130" s="163" t="s">
        <v>14052</v>
      </c>
      <c r="T1130" s="167" t="s">
        <v>1098</v>
      </c>
      <c r="U1130" s="149"/>
      <c r="V1130" s="149"/>
      <c r="W1130" s="164" t="str">
        <f>VLOOKUP(TRIM(X1130),X10:Y88,2,FALSE)</f>
        <v>Frank</v>
      </c>
      <c r="X1130" s="11" t="str">
        <f t="shared" si="39"/>
        <v>6.5.3</v>
      </c>
      <c r="AA1130" s="1">
        <f t="shared" si="38"/>
        <v>29</v>
      </c>
    </row>
    <row r="1131" spans="1:27" ht="34.5" customHeight="1">
      <c r="A1131" s="150" t="s">
        <v>185</v>
      </c>
      <c r="B1131" s="165" t="s">
        <v>70</v>
      </c>
      <c r="C1131" s="153" t="s">
        <v>186</v>
      </c>
      <c r="D1131" s="153" t="s">
        <v>133</v>
      </c>
      <c r="E1131" s="154" t="s">
        <v>11193</v>
      </c>
      <c r="F1131" s="155" t="s">
        <v>27</v>
      </c>
      <c r="G1131" s="155" t="s">
        <v>189</v>
      </c>
      <c r="H1131" s="155" t="s">
        <v>12538</v>
      </c>
      <c r="I1131" s="166" t="s">
        <v>12382</v>
      </c>
      <c r="J1131" s="160" t="s">
        <v>455</v>
      </c>
      <c r="K1131" s="159"/>
      <c r="L1131" s="160"/>
      <c r="M1131" s="159"/>
      <c r="N1131" s="158" t="s">
        <v>1603</v>
      </c>
      <c r="O1131" s="158" t="s">
        <v>366</v>
      </c>
      <c r="P1131" s="158" t="s">
        <v>442</v>
      </c>
      <c r="Q1131" s="162" t="s">
        <v>12385</v>
      </c>
      <c r="R1131" s="162" t="s">
        <v>14457</v>
      </c>
      <c r="S1131" s="163" t="s">
        <v>193</v>
      </c>
      <c r="T1131" s="148" t="s">
        <v>3669</v>
      </c>
      <c r="U1131" s="149"/>
      <c r="V1131" s="149" t="s">
        <v>995</v>
      </c>
      <c r="W1131" s="164" t="str">
        <f>VLOOKUP(TRIM(X1131),X10:Y88,2,FALSE)</f>
        <v>Frank</v>
      </c>
      <c r="X1131" s="11" t="str">
        <f t="shared" si="39"/>
        <v>6.5.3</v>
      </c>
      <c r="AA1131" s="1">
        <f t="shared" si="38"/>
        <v>17</v>
      </c>
    </row>
    <row r="1132" spans="1:27" ht="34.5" customHeight="1">
      <c r="A1132" s="150" t="s">
        <v>185</v>
      </c>
      <c r="B1132" s="165" t="s">
        <v>70</v>
      </c>
      <c r="C1132" s="153" t="s">
        <v>186</v>
      </c>
      <c r="D1132" s="153" t="s">
        <v>91</v>
      </c>
      <c r="E1132" s="154" t="s">
        <v>11194</v>
      </c>
      <c r="F1132" s="155" t="s">
        <v>242</v>
      </c>
      <c r="G1132" s="155" t="s">
        <v>59</v>
      </c>
      <c r="H1132" s="155" t="s">
        <v>13242</v>
      </c>
      <c r="I1132" s="166" t="s">
        <v>14050</v>
      </c>
      <c r="J1132" s="160"/>
      <c r="K1132" s="159"/>
      <c r="L1132" s="160"/>
      <c r="M1132" s="159"/>
      <c r="N1132" s="158"/>
      <c r="O1132" s="158"/>
      <c r="P1132" s="158"/>
      <c r="Q1132" s="162" t="s">
        <v>13243</v>
      </c>
      <c r="R1132" s="162" t="s">
        <v>13395</v>
      </c>
      <c r="S1132" s="163" t="s">
        <v>253</v>
      </c>
      <c r="T1132" s="167" t="s">
        <v>767</v>
      </c>
      <c r="U1132" s="149"/>
      <c r="V1132" s="149"/>
      <c r="W1132" s="164" t="str">
        <f>VLOOKUP(TRIM(X1132),X10:Y88,2,FALSE)</f>
        <v>Puneet</v>
      </c>
      <c r="X1132" s="11" t="str">
        <f t="shared" si="39"/>
        <v>5.1</v>
      </c>
      <c r="AA1132" s="1">
        <f t="shared" si="38"/>
        <v>23</v>
      </c>
    </row>
    <row r="1133" spans="1:27" ht="34.5" customHeight="1">
      <c r="A1133" s="150" t="s">
        <v>185</v>
      </c>
      <c r="B1133" s="165" t="s">
        <v>70</v>
      </c>
      <c r="C1133" s="153" t="s">
        <v>186</v>
      </c>
      <c r="D1133" s="153" t="s">
        <v>91</v>
      </c>
      <c r="E1133" s="154" t="s">
        <v>11195</v>
      </c>
      <c r="F1133" s="155" t="s">
        <v>434</v>
      </c>
      <c r="G1133" s="155" t="s">
        <v>189</v>
      </c>
      <c r="H1133" s="155" t="s">
        <v>13244</v>
      </c>
      <c r="I1133" s="166" t="s">
        <v>1638</v>
      </c>
      <c r="J1133" s="160"/>
      <c r="K1133" s="159"/>
      <c r="L1133" s="160"/>
      <c r="M1133" s="159"/>
      <c r="N1133" s="158"/>
      <c r="O1133" s="158"/>
      <c r="P1133" s="158"/>
      <c r="Q1133" s="162" t="s">
        <v>13245</v>
      </c>
      <c r="R1133" s="162" t="s">
        <v>13407</v>
      </c>
      <c r="S1133" s="163" t="s">
        <v>13406</v>
      </c>
      <c r="T1133" s="148" t="s">
        <v>767</v>
      </c>
      <c r="U1133" s="149"/>
      <c r="V1133" s="149"/>
      <c r="W1133" s="164" t="str">
        <f>VLOOKUP(TRIM(X1133),X10:Y88,2,FALSE)</f>
        <v>Puneet</v>
      </c>
      <c r="X1133" s="11" t="str">
        <f t="shared" si="39"/>
        <v>5.1</v>
      </c>
      <c r="AA1133" s="1">
        <f t="shared" si="38"/>
        <v>6</v>
      </c>
    </row>
    <row r="1134" spans="1:27" ht="34.5" customHeight="1">
      <c r="A1134" s="150" t="s">
        <v>185</v>
      </c>
      <c r="B1134" s="165" t="s">
        <v>70</v>
      </c>
      <c r="C1134" s="153" t="s">
        <v>186</v>
      </c>
      <c r="D1134" s="153" t="s">
        <v>127</v>
      </c>
      <c r="E1134" s="154" t="s">
        <v>11196</v>
      </c>
      <c r="F1134" s="155" t="s">
        <v>27</v>
      </c>
      <c r="G1134" s="155" t="s">
        <v>189</v>
      </c>
      <c r="H1134" s="155" t="s">
        <v>11801</v>
      </c>
      <c r="I1134" s="166" t="s">
        <v>649</v>
      </c>
      <c r="J1134" s="160" t="s">
        <v>422</v>
      </c>
      <c r="K1134" s="159"/>
      <c r="L1134" s="160"/>
      <c r="M1134" s="159"/>
      <c r="N1134" s="158" t="s">
        <v>3708</v>
      </c>
      <c r="O1134" s="158" t="s">
        <v>366</v>
      </c>
      <c r="P1134" s="158" t="s">
        <v>442</v>
      </c>
      <c r="Q1134" s="162" t="s">
        <v>11802</v>
      </c>
      <c r="R1134" s="162" t="s">
        <v>13929</v>
      </c>
      <c r="S1134" s="163" t="s">
        <v>13930</v>
      </c>
      <c r="T1134" s="167" t="s">
        <v>7026</v>
      </c>
      <c r="U1134" s="149"/>
      <c r="V1134" s="149"/>
      <c r="W1134" s="164" t="str">
        <f>VLOOKUP(TRIM(X1134),X10:Y88,2,FALSE)</f>
        <v>Frank</v>
      </c>
      <c r="X1134" s="11" t="str">
        <f t="shared" si="39"/>
        <v>6.5.1</v>
      </c>
      <c r="AA1134" s="1">
        <f t="shared" si="38"/>
        <v>21</v>
      </c>
    </row>
    <row r="1135" spans="1:27" ht="34.5" customHeight="1">
      <c r="A1135" s="150" t="s">
        <v>185</v>
      </c>
      <c r="B1135" s="165" t="s">
        <v>70</v>
      </c>
      <c r="C1135" s="153" t="s">
        <v>186</v>
      </c>
      <c r="D1135" s="153" t="s">
        <v>127</v>
      </c>
      <c r="E1135" s="154" t="s">
        <v>11197</v>
      </c>
      <c r="F1135" s="155" t="s">
        <v>419</v>
      </c>
      <c r="G1135" s="155" t="s">
        <v>242</v>
      </c>
      <c r="H1135" s="155" t="s">
        <v>11763</v>
      </c>
      <c r="I1135" s="166" t="s">
        <v>12381</v>
      </c>
      <c r="J1135" s="160"/>
      <c r="K1135" s="159"/>
      <c r="L1135" s="160"/>
      <c r="M1135" s="159"/>
      <c r="N1135" s="158"/>
      <c r="O1135" s="158"/>
      <c r="P1135" s="158" t="s">
        <v>442</v>
      </c>
      <c r="Q1135" s="162" t="s">
        <v>11764</v>
      </c>
      <c r="R1135" s="162" t="s">
        <v>13404</v>
      </c>
      <c r="S1135" s="163" t="s">
        <v>253</v>
      </c>
      <c r="T1135" s="148" t="s">
        <v>11765</v>
      </c>
      <c r="U1135" s="149"/>
      <c r="V1135" s="149"/>
      <c r="W1135" s="164" t="str">
        <f>VLOOKUP(TRIM(X1135),X10:Y88,2,FALSE)</f>
        <v>Frank</v>
      </c>
      <c r="X1135" s="11" t="str">
        <f t="shared" si="39"/>
        <v>6.5.1</v>
      </c>
      <c r="AA1135" s="1">
        <f t="shared" si="38"/>
        <v>18</v>
      </c>
    </row>
    <row r="1136" spans="1:27" ht="34.5" customHeight="1">
      <c r="A1136" s="150" t="s">
        <v>185</v>
      </c>
      <c r="B1136" s="165" t="s">
        <v>70</v>
      </c>
      <c r="C1136" s="153" t="s">
        <v>186</v>
      </c>
      <c r="D1136" s="153" t="s">
        <v>139</v>
      </c>
      <c r="E1136" s="154" t="s">
        <v>11198</v>
      </c>
      <c r="F1136" s="155" t="s">
        <v>27</v>
      </c>
      <c r="G1136" s="155" t="s">
        <v>189</v>
      </c>
      <c r="H1136" s="155" t="s">
        <v>12665</v>
      </c>
      <c r="I1136" s="166" t="s">
        <v>12157</v>
      </c>
      <c r="J1136" s="160" t="s">
        <v>422</v>
      </c>
      <c r="K1136" s="159"/>
      <c r="L1136" s="160"/>
      <c r="M1136" s="159"/>
      <c r="N1136" s="158" t="s">
        <v>3708</v>
      </c>
      <c r="O1136" s="158" t="s">
        <v>366</v>
      </c>
      <c r="P1136" s="158" t="s">
        <v>442</v>
      </c>
      <c r="Q1136" s="162" t="s">
        <v>12158</v>
      </c>
      <c r="R1136" s="162" t="s">
        <v>13995</v>
      </c>
      <c r="S1136" s="163" t="s">
        <v>13996</v>
      </c>
      <c r="T1136" s="167" t="s">
        <v>874</v>
      </c>
      <c r="U1136" s="149"/>
      <c r="V1136" s="149"/>
      <c r="W1136" s="164" t="str">
        <f>VLOOKUP(TRIM(X1136),X10:Y88,2,FALSE)</f>
        <v>Frank</v>
      </c>
      <c r="X1136" s="11" t="str">
        <f t="shared" si="39"/>
        <v>6.5.5</v>
      </c>
      <c r="AA1136" s="1">
        <f t="shared" si="38"/>
        <v>37</v>
      </c>
    </row>
    <row r="1137" spans="1:27" ht="34.5" customHeight="1">
      <c r="A1137" s="150" t="s">
        <v>185</v>
      </c>
      <c r="B1137" s="165" t="s">
        <v>70</v>
      </c>
      <c r="C1137" s="153" t="s">
        <v>186</v>
      </c>
      <c r="D1137" s="153" t="s">
        <v>139</v>
      </c>
      <c r="E1137" s="154" t="s">
        <v>11199</v>
      </c>
      <c r="F1137" s="155" t="s">
        <v>27</v>
      </c>
      <c r="G1137" s="155" t="s">
        <v>189</v>
      </c>
      <c r="H1137" s="155" t="s">
        <v>12666</v>
      </c>
      <c r="I1137" s="166" t="s">
        <v>12157</v>
      </c>
      <c r="J1137" s="160" t="s">
        <v>422</v>
      </c>
      <c r="K1137" s="159"/>
      <c r="L1137" s="160"/>
      <c r="M1137" s="159"/>
      <c r="N1137" s="158" t="s">
        <v>3708</v>
      </c>
      <c r="O1137" s="158" t="s">
        <v>366</v>
      </c>
      <c r="P1137" s="158" t="s">
        <v>442</v>
      </c>
      <c r="Q1137" s="162" t="s">
        <v>12159</v>
      </c>
      <c r="R1137" s="162" t="s">
        <v>14458</v>
      </c>
      <c r="S1137" s="163" t="s">
        <v>193</v>
      </c>
      <c r="T1137" s="148" t="s">
        <v>874</v>
      </c>
      <c r="U1137" s="149"/>
      <c r="V1137" s="149" t="s">
        <v>995</v>
      </c>
      <c r="W1137" s="164" t="str">
        <f>VLOOKUP(TRIM(X1137),X10:Y88,2,FALSE)</f>
        <v>Frank</v>
      </c>
      <c r="X1137" s="11" t="str">
        <f t="shared" si="39"/>
        <v>6.5.5</v>
      </c>
      <c r="AA1137" s="1">
        <f t="shared" si="38"/>
        <v>37</v>
      </c>
    </row>
    <row r="1138" spans="1:27" ht="34.5" customHeight="1">
      <c r="A1138" s="150" t="s">
        <v>185</v>
      </c>
      <c r="B1138" s="165" t="s">
        <v>70</v>
      </c>
      <c r="C1138" s="153" t="s">
        <v>186</v>
      </c>
      <c r="D1138" s="153" t="s">
        <v>139</v>
      </c>
      <c r="E1138" s="154" t="s">
        <v>11200</v>
      </c>
      <c r="F1138" s="155" t="s">
        <v>27</v>
      </c>
      <c r="G1138" s="155" t="s">
        <v>189</v>
      </c>
      <c r="H1138" s="155" t="s">
        <v>7597</v>
      </c>
      <c r="I1138" s="166" t="s">
        <v>12262</v>
      </c>
      <c r="J1138" s="160" t="s">
        <v>422</v>
      </c>
      <c r="K1138" s="159"/>
      <c r="L1138" s="160"/>
      <c r="M1138" s="159"/>
      <c r="N1138" s="158" t="s">
        <v>3708</v>
      </c>
      <c r="O1138" s="158" t="s">
        <v>366</v>
      </c>
      <c r="P1138" s="158" t="s">
        <v>442</v>
      </c>
      <c r="Q1138" s="162" t="s">
        <v>2612</v>
      </c>
      <c r="R1138" s="162" t="s">
        <v>14000</v>
      </c>
      <c r="S1138" s="163" t="s">
        <v>14001</v>
      </c>
      <c r="T1138" s="167" t="s">
        <v>582</v>
      </c>
      <c r="U1138" s="149"/>
      <c r="V1138" s="149"/>
      <c r="W1138" s="164" t="str">
        <f>VLOOKUP(TRIM(X1138),X10:Y88,2,FALSE)</f>
        <v>Frank</v>
      </c>
      <c r="X1138" s="11" t="str">
        <f t="shared" si="39"/>
        <v>6.5.5</v>
      </c>
      <c r="AA1138" s="1">
        <f t="shared" si="38"/>
        <v>39</v>
      </c>
    </row>
    <row r="1139" spans="1:27" ht="34.5" customHeight="1">
      <c r="A1139" s="150" t="s">
        <v>185</v>
      </c>
      <c r="B1139" s="165" t="s">
        <v>70</v>
      </c>
      <c r="C1139" s="153" t="s">
        <v>186</v>
      </c>
      <c r="D1139" s="153" t="s">
        <v>139</v>
      </c>
      <c r="E1139" s="154" t="s">
        <v>11201</v>
      </c>
      <c r="F1139" s="155" t="s">
        <v>27</v>
      </c>
      <c r="G1139" s="155" t="s">
        <v>189</v>
      </c>
      <c r="H1139" s="155" t="s">
        <v>12693</v>
      </c>
      <c r="I1139" s="166" t="s">
        <v>14002</v>
      </c>
      <c r="J1139" s="160" t="s">
        <v>422</v>
      </c>
      <c r="K1139" s="159"/>
      <c r="L1139" s="160"/>
      <c r="M1139" s="159"/>
      <c r="N1139" s="158" t="s">
        <v>3708</v>
      </c>
      <c r="O1139" s="158" t="s">
        <v>366</v>
      </c>
      <c r="P1139" s="158" t="s">
        <v>442</v>
      </c>
      <c r="Q1139" s="162" t="s">
        <v>12123</v>
      </c>
      <c r="R1139" s="162" t="s">
        <v>14012</v>
      </c>
      <c r="S1139" s="163" t="s">
        <v>14013</v>
      </c>
      <c r="T1139" s="148" t="s">
        <v>12116</v>
      </c>
      <c r="U1139" s="149"/>
      <c r="V1139" s="149"/>
      <c r="W1139" s="164" t="str">
        <f>VLOOKUP(TRIM(X1139),X10:Y88,2,FALSE)</f>
        <v>Frank</v>
      </c>
      <c r="X1139" s="11" t="str">
        <f t="shared" si="39"/>
        <v>6.5.5</v>
      </c>
      <c r="AA1139" s="1">
        <f t="shared" si="38"/>
        <v>48</v>
      </c>
    </row>
    <row r="1140" spans="1:27" ht="34.5" customHeight="1">
      <c r="A1140" s="150" t="s">
        <v>185</v>
      </c>
      <c r="B1140" s="165" t="s">
        <v>70</v>
      </c>
      <c r="C1140" s="153" t="s">
        <v>186</v>
      </c>
      <c r="D1140" s="153" t="s">
        <v>139</v>
      </c>
      <c r="E1140" s="154" t="s">
        <v>11202</v>
      </c>
      <c r="F1140" s="155" t="s">
        <v>27</v>
      </c>
      <c r="G1140" s="155" t="s">
        <v>189</v>
      </c>
      <c r="H1140" s="155" t="s">
        <v>12551</v>
      </c>
      <c r="I1140" s="166" t="s">
        <v>859</v>
      </c>
      <c r="J1140" s="160" t="s">
        <v>422</v>
      </c>
      <c r="K1140" s="159"/>
      <c r="L1140" s="160"/>
      <c r="M1140" s="159"/>
      <c r="N1140" s="158" t="s">
        <v>3708</v>
      </c>
      <c r="O1140" s="158" t="s">
        <v>366</v>
      </c>
      <c r="P1140" s="158" t="s">
        <v>442</v>
      </c>
      <c r="Q1140" s="162" t="s">
        <v>12367</v>
      </c>
      <c r="R1140" s="162" t="s">
        <v>14024</v>
      </c>
      <c r="S1140" s="163" t="s">
        <v>14025</v>
      </c>
      <c r="T1140" s="167" t="s">
        <v>1002</v>
      </c>
      <c r="U1140" s="149"/>
      <c r="V1140" s="149"/>
      <c r="W1140" s="164" t="str">
        <f>VLOOKUP(TRIM(X1140),X10:Y88,2,FALSE)</f>
        <v>Frank</v>
      </c>
      <c r="X1140" s="11" t="str">
        <f t="shared" si="39"/>
        <v>6.5.5</v>
      </c>
      <c r="AA1140" s="1">
        <f t="shared" si="38"/>
        <v>35</v>
      </c>
    </row>
    <row r="1141" spans="1:27" ht="34.5" customHeight="1">
      <c r="A1141" s="150" t="s">
        <v>185</v>
      </c>
      <c r="B1141" s="165" t="s">
        <v>70</v>
      </c>
      <c r="C1141" s="153" t="s">
        <v>186</v>
      </c>
      <c r="D1141" s="153" t="s">
        <v>139</v>
      </c>
      <c r="E1141" s="154" t="s">
        <v>11203</v>
      </c>
      <c r="F1141" s="155" t="s">
        <v>27</v>
      </c>
      <c r="G1141" s="155" t="s">
        <v>189</v>
      </c>
      <c r="H1141" s="155" t="s">
        <v>12694</v>
      </c>
      <c r="I1141" s="166" t="s">
        <v>14018</v>
      </c>
      <c r="J1141" s="160" t="s">
        <v>422</v>
      </c>
      <c r="K1141" s="159"/>
      <c r="L1141" s="160"/>
      <c r="M1141" s="159"/>
      <c r="N1141" s="158" t="s">
        <v>3708</v>
      </c>
      <c r="O1141" s="158" t="s">
        <v>366</v>
      </c>
      <c r="P1141" s="158" t="s">
        <v>442</v>
      </c>
      <c r="Q1141" s="162" t="s">
        <v>12124</v>
      </c>
      <c r="R1141" s="162" t="s">
        <v>14016</v>
      </c>
      <c r="S1141" s="163" t="s">
        <v>14017</v>
      </c>
      <c r="T1141" s="148" t="s">
        <v>12116</v>
      </c>
      <c r="U1141" s="149"/>
      <c r="V1141" s="149"/>
      <c r="W1141" s="164" t="str">
        <f>VLOOKUP(TRIM(X1141),X10:Y88,2,FALSE)</f>
        <v>Frank</v>
      </c>
      <c r="X1141" s="11" t="str">
        <f t="shared" si="39"/>
        <v>6.5.5</v>
      </c>
      <c r="AA1141" s="1">
        <f t="shared" si="38"/>
        <v>24</v>
      </c>
    </row>
    <row r="1142" spans="1:27" ht="34.5" customHeight="1">
      <c r="A1142" s="150" t="s">
        <v>185</v>
      </c>
      <c r="B1142" s="165" t="s">
        <v>70</v>
      </c>
      <c r="C1142" s="153" t="s">
        <v>186</v>
      </c>
      <c r="D1142" s="153" t="s">
        <v>139</v>
      </c>
      <c r="E1142" s="154" t="s">
        <v>11204</v>
      </c>
      <c r="F1142" s="155" t="s">
        <v>27</v>
      </c>
      <c r="G1142" s="155" t="s">
        <v>189</v>
      </c>
      <c r="H1142" s="155" t="s">
        <v>12778</v>
      </c>
      <c r="I1142" s="166" t="s">
        <v>14525</v>
      </c>
      <c r="J1142" s="160" t="s">
        <v>422</v>
      </c>
      <c r="K1142" s="159"/>
      <c r="L1142" s="160"/>
      <c r="M1142" s="159"/>
      <c r="N1142" s="158" t="s">
        <v>3708</v>
      </c>
      <c r="O1142" s="158" t="s">
        <v>366</v>
      </c>
      <c r="P1142" s="158" t="s">
        <v>442</v>
      </c>
      <c r="Q1142" s="162" t="s">
        <v>11957</v>
      </c>
      <c r="R1142" s="162" t="s">
        <v>13949</v>
      </c>
      <c r="S1142" s="163" t="s">
        <v>13945</v>
      </c>
      <c r="T1142" s="167" t="s">
        <v>11958</v>
      </c>
      <c r="U1142" s="149"/>
      <c r="V1142" s="149"/>
      <c r="W1142" s="164" t="str">
        <f>VLOOKUP(TRIM(X1142),X10:Y88,2,FALSE)</f>
        <v>Frank</v>
      </c>
      <c r="X1142" s="11" t="str">
        <f t="shared" si="39"/>
        <v>6.5.5</v>
      </c>
      <c r="AA1142" s="1">
        <f t="shared" si="38"/>
        <v>49</v>
      </c>
    </row>
    <row r="1143" spans="1:27" ht="34.5" customHeight="1">
      <c r="A1143" s="150" t="s">
        <v>185</v>
      </c>
      <c r="B1143" s="165" t="s">
        <v>70</v>
      </c>
      <c r="C1143" s="153" t="s">
        <v>186</v>
      </c>
      <c r="D1143" s="153" t="s">
        <v>139</v>
      </c>
      <c r="E1143" s="154" t="s">
        <v>11205</v>
      </c>
      <c r="F1143" s="155" t="s">
        <v>27</v>
      </c>
      <c r="G1143" s="155" t="s">
        <v>189</v>
      </c>
      <c r="H1143" s="155" t="s">
        <v>12687</v>
      </c>
      <c r="I1143" s="166" t="s">
        <v>13997</v>
      </c>
      <c r="J1143" s="160" t="s">
        <v>422</v>
      </c>
      <c r="K1143" s="159"/>
      <c r="L1143" s="160"/>
      <c r="M1143" s="159"/>
      <c r="N1143" s="158" t="s">
        <v>3708</v>
      </c>
      <c r="O1143" s="158" t="s">
        <v>366</v>
      </c>
      <c r="P1143" s="158" t="s">
        <v>442</v>
      </c>
      <c r="Q1143" s="162" t="s">
        <v>12379</v>
      </c>
      <c r="R1143" s="162" t="s">
        <v>13998</v>
      </c>
      <c r="S1143" s="163" t="s">
        <v>13999</v>
      </c>
      <c r="T1143" s="148" t="s">
        <v>7426</v>
      </c>
      <c r="U1143" s="149"/>
      <c r="V1143" s="149"/>
      <c r="W1143" s="164" t="str">
        <f>VLOOKUP(TRIM(X1143),X10:Y88,2,FALSE)</f>
        <v>Frank</v>
      </c>
      <c r="X1143" s="11" t="str">
        <f t="shared" si="39"/>
        <v>6.5.5</v>
      </c>
      <c r="AA1143" s="1">
        <f t="shared" si="38"/>
        <v>58</v>
      </c>
    </row>
    <row r="1144" spans="1:27" ht="34.5" customHeight="1">
      <c r="A1144" s="150" t="s">
        <v>185</v>
      </c>
      <c r="B1144" s="165" t="s">
        <v>70</v>
      </c>
      <c r="C1144" s="153" t="s">
        <v>186</v>
      </c>
      <c r="D1144" s="153" t="s">
        <v>127</v>
      </c>
      <c r="E1144" s="154" t="s">
        <v>11206</v>
      </c>
      <c r="F1144" s="155" t="s">
        <v>27</v>
      </c>
      <c r="G1144" s="155" t="s">
        <v>189</v>
      </c>
      <c r="H1144" s="155" t="s">
        <v>12777</v>
      </c>
      <c r="I1144" s="166" t="s">
        <v>11955</v>
      </c>
      <c r="J1144" s="160" t="s">
        <v>422</v>
      </c>
      <c r="K1144" s="159"/>
      <c r="L1144" s="160"/>
      <c r="M1144" s="159"/>
      <c r="N1144" s="158" t="s">
        <v>3708</v>
      </c>
      <c r="O1144" s="158" t="s">
        <v>366</v>
      </c>
      <c r="P1144" s="158" t="s">
        <v>442</v>
      </c>
      <c r="Q1144" s="162" t="s">
        <v>11956</v>
      </c>
      <c r="R1144" s="162" t="s">
        <v>13637</v>
      </c>
      <c r="S1144" s="163" t="s">
        <v>13638</v>
      </c>
      <c r="T1144" s="167" t="s">
        <v>7277</v>
      </c>
      <c r="U1144" s="149"/>
      <c r="V1144" s="149"/>
      <c r="W1144" s="164" t="str">
        <f>VLOOKUP(TRIM(X1144),X10:Y88,2,FALSE)</f>
        <v>Frank</v>
      </c>
      <c r="X1144" s="11" t="str">
        <f t="shared" si="39"/>
        <v>6.5.1</v>
      </c>
      <c r="AA1144" s="1">
        <f t="shared" si="38"/>
        <v>51</v>
      </c>
    </row>
    <row r="1145" spans="1:27" ht="34.5" customHeight="1">
      <c r="A1145" s="150" t="s">
        <v>185</v>
      </c>
      <c r="B1145" s="165" t="s">
        <v>70</v>
      </c>
      <c r="C1145" s="153" t="s">
        <v>186</v>
      </c>
      <c r="D1145" s="153" t="s">
        <v>127</v>
      </c>
      <c r="E1145" s="154" t="s">
        <v>11207</v>
      </c>
      <c r="F1145" s="155" t="s">
        <v>59</v>
      </c>
      <c r="G1145" s="155" t="s">
        <v>870</v>
      </c>
      <c r="H1145" s="155" t="s">
        <v>13656</v>
      </c>
      <c r="I1145" s="166" t="s">
        <v>13655</v>
      </c>
      <c r="J1145" s="160"/>
      <c r="K1145" s="159"/>
      <c r="L1145" s="160"/>
      <c r="M1145" s="159"/>
      <c r="N1145" s="158"/>
      <c r="O1145" s="158"/>
      <c r="P1145" s="158"/>
      <c r="Q1145" s="162" t="s">
        <v>13657</v>
      </c>
      <c r="R1145" s="162" t="s">
        <v>13658</v>
      </c>
      <c r="S1145" s="163" t="s">
        <v>253</v>
      </c>
      <c r="T1145" s="148" t="s">
        <v>1549</v>
      </c>
      <c r="U1145" s="149"/>
      <c r="V1145" s="149"/>
      <c r="W1145" s="164" t="str">
        <f>VLOOKUP(TRIM(X1145),X10:Y88,2,FALSE)</f>
        <v>Frank</v>
      </c>
      <c r="X1145" s="11" t="str">
        <f t="shared" si="39"/>
        <v>6.5.1</v>
      </c>
      <c r="AA1145" s="1">
        <f t="shared" si="38"/>
        <v>30</v>
      </c>
    </row>
    <row r="1146" spans="1:27" ht="34.5" customHeight="1">
      <c r="A1146" s="150" t="s">
        <v>185</v>
      </c>
      <c r="B1146" s="165" t="s">
        <v>70</v>
      </c>
      <c r="C1146" s="153" t="s">
        <v>186</v>
      </c>
      <c r="D1146" s="153" t="s">
        <v>133</v>
      </c>
      <c r="E1146" s="154" t="s">
        <v>11208</v>
      </c>
      <c r="F1146" s="155" t="s">
        <v>27</v>
      </c>
      <c r="G1146" s="155" t="s">
        <v>189</v>
      </c>
      <c r="H1146" s="155" t="s">
        <v>11809</v>
      </c>
      <c r="I1146" s="166" t="s">
        <v>11810</v>
      </c>
      <c r="J1146" s="160" t="s">
        <v>422</v>
      </c>
      <c r="K1146" s="159"/>
      <c r="L1146" s="160"/>
      <c r="M1146" s="159"/>
      <c r="N1146" s="158" t="s">
        <v>3708</v>
      </c>
      <c r="O1146" s="158" t="s">
        <v>366</v>
      </c>
      <c r="P1146" s="158" t="s">
        <v>442</v>
      </c>
      <c r="Q1146" s="162" t="s">
        <v>11811</v>
      </c>
      <c r="R1146" s="162" t="s">
        <v>13722</v>
      </c>
      <c r="S1146" s="163" t="s">
        <v>13723</v>
      </c>
      <c r="T1146" s="167" t="s">
        <v>7026</v>
      </c>
      <c r="U1146" s="149"/>
      <c r="V1146" s="149"/>
      <c r="W1146" s="164" t="str">
        <f>VLOOKUP(TRIM(X1146),X10:Y88,2,FALSE)</f>
        <v>Frank</v>
      </c>
      <c r="X1146" s="11" t="str">
        <f t="shared" si="39"/>
        <v>6.5.3</v>
      </c>
      <c r="AA1146" s="1">
        <f t="shared" si="38"/>
        <v>34</v>
      </c>
    </row>
    <row r="1147" spans="1:27" ht="34.5" customHeight="1">
      <c r="A1147" s="150" t="s">
        <v>185</v>
      </c>
      <c r="B1147" s="165" t="s">
        <v>70</v>
      </c>
      <c r="C1147" s="153" t="s">
        <v>186</v>
      </c>
      <c r="D1147" s="153" t="s">
        <v>133</v>
      </c>
      <c r="E1147" s="154" t="s">
        <v>11209</v>
      </c>
      <c r="F1147" s="155" t="s">
        <v>27</v>
      </c>
      <c r="G1147" s="155" t="s">
        <v>189</v>
      </c>
      <c r="H1147" s="155" t="s">
        <v>12891</v>
      </c>
      <c r="I1147" s="166" t="s">
        <v>12112</v>
      </c>
      <c r="J1147" s="160" t="s">
        <v>455</v>
      </c>
      <c r="K1147" s="159"/>
      <c r="L1147" s="160"/>
      <c r="M1147" s="159"/>
      <c r="N1147" s="158" t="s">
        <v>1603</v>
      </c>
      <c r="O1147" s="158" t="s">
        <v>366</v>
      </c>
      <c r="P1147" s="158" t="s">
        <v>442</v>
      </c>
      <c r="Q1147" s="162" t="s">
        <v>11602</v>
      </c>
      <c r="R1147" s="162" t="s">
        <v>14048</v>
      </c>
      <c r="S1147" s="163" t="s">
        <v>444</v>
      </c>
      <c r="T1147" s="148" t="s">
        <v>426</v>
      </c>
      <c r="U1147" s="149"/>
      <c r="V1147" s="149"/>
      <c r="W1147" s="164" t="str">
        <f>VLOOKUP(TRIM(X1147),X10:Y88,2,FALSE)</f>
        <v>Frank</v>
      </c>
      <c r="X1147" s="11" t="str">
        <f t="shared" si="39"/>
        <v>6.5.3</v>
      </c>
      <c r="AA1147" s="1">
        <f t="shared" si="38"/>
        <v>18</v>
      </c>
    </row>
    <row r="1148" spans="1:27" ht="34.5" customHeight="1">
      <c r="A1148" s="150" t="s">
        <v>185</v>
      </c>
      <c r="B1148" s="165" t="s">
        <v>70</v>
      </c>
      <c r="C1148" s="153" t="s">
        <v>186</v>
      </c>
      <c r="D1148" s="153" t="s">
        <v>133</v>
      </c>
      <c r="E1148" s="154" t="s">
        <v>11210</v>
      </c>
      <c r="F1148" s="155" t="s">
        <v>27</v>
      </c>
      <c r="G1148" s="155" t="s">
        <v>189</v>
      </c>
      <c r="H1148" s="155" t="s">
        <v>12762</v>
      </c>
      <c r="I1148" s="166" t="s">
        <v>7603</v>
      </c>
      <c r="J1148" s="160" t="s">
        <v>455</v>
      </c>
      <c r="K1148" s="159"/>
      <c r="L1148" s="160"/>
      <c r="M1148" s="159"/>
      <c r="N1148" s="158" t="s">
        <v>1603</v>
      </c>
      <c r="O1148" s="158" t="s">
        <v>366</v>
      </c>
      <c r="P1148" s="158" t="s">
        <v>442</v>
      </c>
      <c r="Q1148" s="162" t="s">
        <v>11937</v>
      </c>
      <c r="R1148" s="162" t="s">
        <v>14459</v>
      </c>
      <c r="S1148" s="163" t="s">
        <v>193</v>
      </c>
      <c r="T1148" s="167" t="s">
        <v>582</v>
      </c>
      <c r="U1148" s="149"/>
      <c r="V1148" s="149" t="s">
        <v>995</v>
      </c>
      <c r="W1148" s="164" t="str">
        <f>VLOOKUP(TRIM(X1148),X10:Y88,2,FALSE)</f>
        <v>Frank</v>
      </c>
      <c r="X1148" s="11" t="str">
        <f t="shared" si="39"/>
        <v>6.5.3</v>
      </c>
      <c r="AA1148" s="1">
        <f t="shared" si="38"/>
        <v>36</v>
      </c>
    </row>
    <row r="1149" spans="1:27" ht="34.5" customHeight="1">
      <c r="A1149" s="150" t="s">
        <v>185</v>
      </c>
      <c r="B1149" s="165" t="s">
        <v>70</v>
      </c>
      <c r="C1149" s="153" t="s">
        <v>186</v>
      </c>
      <c r="D1149" s="153" t="s">
        <v>151</v>
      </c>
      <c r="E1149" s="154" t="s">
        <v>11211</v>
      </c>
      <c r="F1149" s="155" t="s">
        <v>25</v>
      </c>
      <c r="G1149" s="155" t="s">
        <v>203</v>
      </c>
      <c r="H1149" s="155" t="s">
        <v>13471</v>
      </c>
      <c r="I1149" s="166" t="s">
        <v>13472</v>
      </c>
      <c r="J1149" s="160"/>
      <c r="K1149" s="159"/>
      <c r="L1149" s="160"/>
      <c r="M1149" s="159"/>
      <c r="N1149" s="158"/>
      <c r="O1149" s="158" t="s">
        <v>366</v>
      </c>
      <c r="P1149" s="158" t="s">
        <v>11455</v>
      </c>
      <c r="Q1149" s="162" t="s">
        <v>13470</v>
      </c>
      <c r="R1149" s="162" t="s">
        <v>14322</v>
      </c>
      <c r="S1149" s="163" t="s">
        <v>210</v>
      </c>
      <c r="T1149" s="148" t="s">
        <v>11466</v>
      </c>
      <c r="U1149" s="149"/>
      <c r="V1149" s="149"/>
      <c r="W1149" s="164" t="str">
        <f>VLOOKUP(TRIM(X1149),X10:Y88,2,FALSE)</f>
        <v>Krisztian</v>
      </c>
      <c r="X1149" s="11" t="str">
        <f t="shared" si="39"/>
        <v>6.5.10</v>
      </c>
      <c r="AA1149" s="1">
        <f t="shared" si="38"/>
        <v>18</v>
      </c>
    </row>
    <row r="1150" spans="1:27" ht="34.5" customHeight="1">
      <c r="A1150" s="150" t="s">
        <v>185</v>
      </c>
      <c r="B1150" s="165" t="s">
        <v>70</v>
      </c>
      <c r="C1150" s="153" t="s">
        <v>186</v>
      </c>
      <c r="D1150" s="153" t="s">
        <v>133</v>
      </c>
      <c r="E1150" s="154" t="s">
        <v>11212</v>
      </c>
      <c r="F1150" s="155" t="s">
        <v>27</v>
      </c>
      <c r="G1150" s="155" t="s">
        <v>189</v>
      </c>
      <c r="H1150" s="155" t="s">
        <v>11561</v>
      </c>
      <c r="I1150" s="166" t="s">
        <v>12209</v>
      </c>
      <c r="J1150" s="160" t="s">
        <v>455</v>
      </c>
      <c r="K1150" s="159"/>
      <c r="L1150" s="160"/>
      <c r="M1150" s="159"/>
      <c r="N1150" s="158" t="s">
        <v>1603</v>
      </c>
      <c r="O1150" s="158" t="s">
        <v>366</v>
      </c>
      <c r="P1150" s="158" t="s">
        <v>442</v>
      </c>
      <c r="Q1150" s="162" t="s">
        <v>11561</v>
      </c>
      <c r="R1150" s="162" t="s">
        <v>14460</v>
      </c>
      <c r="S1150" s="163" t="s">
        <v>193</v>
      </c>
      <c r="T1150" s="167" t="s">
        <v>848</v>
      </c>
      <c r="U1150" s="149"/>
      <c r="V1150" s="149" t="s">
        <v>995</v>
      </c>
      <c r="W1150" s="164" t="str">
        <f>VLOOKUP(TRIM(X1150),X10:Y88,2,FALSE)</f>
        <v>Frank</v>
      </c>
      <c r="X1150" s="11" t="str">
        <f t="shared" si="39"/>
        <v>6.5.3</v>
      </c>
      <c r="AA1150" s="1">
        <f t="shared" si="38"/>
        <v>51</v>
      </c>
    </row>
    <row r="1151" spans="1:27" ht="34.5" customHeight="1">
      <c r="A1151" s="150" t="s">
        <v>185</v>
      </c>
      <c r="B1151" s="165" t="s">
        <v>70</v>
      </c>
      <c r="C1151" s="153" t="s">
        <v>186</v>
      </c>
      <c r="D1151" s="153" t="s">
        <v>133</v>
      </c>
      <c r="E1151" s="154" t="s">
        <v>11213</v>
      </c>
      <c r="F1151" s="155" t="s">
        <v>27</v>
      </c>
      <c r="G1151" s="155" t="s">
        <v>189</v>
      </c>
      <c r="H1151" s="155" t="s">
        <v>12719</v>
      </c>
      <c r="I1151" s="166" t="s">
        <v>1091</v>
      </c>
      <c r="J1151" s="160" t="s">
        <v>455</v>
      </c>
      <c r="K1151" s="159"/>
      <c r="L1151" s="160"/>
      <c r="M1151" s="159"/>
      <c r="N1151" s="158" t="s">
        <v>1603</v>
      </c>
      <c r="O1151" s="158" t="s">
        <v>366</v>
      </c>
      <c r="P1151" s="158" t="s">
        <v>442</v>
      </c>
      <c r="Q1151" s="162" t="s">
        <v>12087</v>
      </c>
      <c r="R1151" s="162" t="s">
        <v>13727</v>
      </c>
      <c r="S1151" s="163" t="s">
        <v>13728</v>
      </c>
      <c r="T1151" s="148" t="s">
        <v>1264</v>
      </c>
      <c r="U1151" s="149"/>
      <c r="V1151" s="149"/>
      <c r="W1151" s="164" t="str">
        <f>VLOOKUP(TRIM(X1151),X10:Y88,2,FALSE)</f>
        <v>Frank</v>
      </c>
      <c r="X1151" s="11" t="str">
        <f t="shared" si="39"/>
        <v>6.5.3</v>
      </c>
      <c r="AA1151" s="1">
        <f t="shared" si="38"/>
        <v>10</v>
      </c>
    </row>
    <row r="1152" spans="1:27" ht="34.5" customHeight="1">
      <c r="A1152" s="150" t="s">
        <v>185</v>
      </c>
      <c r="B1152" s="165" t="s">
        <v>70</v>
      </c>
      <c r="C1152" s="153" t="s">
        <v>186</v>
      </c>
      <c r="D1152" s="153" t="s">
        <v>133</v>
      </c>
      <c r="E1152" s="154" t="s">
        <v>11214</v>
      </c>
      <c r="F1152" s="155" t="s">
        <v>27</v>
      </c>
      <c r="G1152" s="155" t="s">
        <v>189</v>
      </c>
      <c r="H1152" s="155" t="s">
        <v>12877</v>
      </c>
      <c r="I1152" s="166" t="s">
        <v>12361</v>
      </c>
      <c r="J1152" s="160" t="s">
        <v>455</v>
      </c>
      <c r="K1152" s="159"/>
      <c r="L1152" s="160"/>
      <c r="M1152" s="159"/>
      <c r="N1152" s="158" t="s">
        <v>1603</v>
      </c>
      <c r="O1152" s="158" t="s">
        <v>366</v>
      </c>
      <c r="P1152" s="158" t="s">
        <v>442</v>
      </c>
      <c r="Q1152" s="162" t="s">
        <v>11656</v>
      </c>
      <c r="R1152" s="162" t="s">
        <v>14461</v>
      </c>
      <c r="S1152" s="163" t="s">
        <v>193</v>
      </c>
      <c r="T1152" s="167" t="s">
        <v>1606</v>
      </c>
      <c r="U1152" s="149"/>
      <c r="V1152" s="149" t="s">
        <v>995</v>
      </c>
      <c r="W1152" s="164" t="str">
        <f>VLOOKUP(TRIM(X1152),X10:Y88,2,FALSE)</f>
        <v>Frank</v>
      </c>
      <c r="X1152" s="11" t="str">
        <f t="shared" si="39"/>
        <v>6.5.3</v>
      </c>
      <c r="AA1152" s="1">
        <f t="shared" si="38"/>
        <v>43</v>
      </c>
    </row>
    <row r="1153" spans="1:27" ht="34.5" customHeight="1">
      <c r="A1153" s="150" t="s">
        <v>185</v>
      </c>
      <c r="B1153" s="165" t="s">
        <v>70</v>
      </c>
      <c r="C1153" s="153" t="s">
        <v>186</v>
      </c>
      <c r="D1153" s="153" t="s">
        <v>133</v>
      </c>
      <c r="E1153" s="154" t="s">
        <v>11215</v>
      </c>
      <c r="F1153" s="155" t="s">
        <v>27</v>
      </c>
      <c r="G1153" s="155" t="s">
        <v>189</v>
      </c>
      <c r="H1153" s="155" t="s">
        <v>7617</v>
      </c>
      <c r="I1153" s="166" t="s">
        <v>947</v>
      </c>
      <c r="J1153" s="160" t="s">
        <v>422</v>
      </c>
      <c r="K1153" s="159"/>
      <c r="L1153" s="160"/>
      <c r="M1153" s="159"/>
      <c r="N1153" s="158" t="s">
        <v>3708</v>
      </c>
      <c r="O1153" s="158" t="s">
        <v>366</v>
      </c>
      <c r="P1153" s="158" t="s">
        <v>442</v>
      </c>
      <c r="Q1153" s="162" t="s">
        <v>7618</v>
      </c>
      <c r="R1153" s="162" t="s">
        <v>14053</v>
      </c>
      <c r="S1153" s="163" t="s">
        <v>14054</v>
      </c>
      <c r="T1153" s="148" t="s">
        <v>1254</v>
      </c>
      <c r="U1153" s="149"/>
      <c r="V1153" s="149"/>
      <c r="W1153" s="164" t="str">
        <f>VLOOKUP(TRIM(X1153),X10:Y88,2,FALSE)</f>
        <v>Frank</v>
      </c>
      <c r="X1153" s="11" t="str">
        <f t="shared" si="39"/>
        <v>6.5.3</v>
      </c>
      <c r="AA1153" s="1">
        <f t="shared" si="38"/>
        <v>7</v>
      </c>
    </row>
    <row r="1154" spans="1:27" ht="34.5" customHeight="1">
      <c r="A1154" s="150" t="s">
        <v>185</v>
      </c>
      <c r="B1154" s="165" t="s">
        <v>70</v>
      </c>
      <c r="C1154" s="153" t="s">
        <v>186</v>
      </c>
      <c r="D1154" s="153" t="s">
        <v>133</v>
      </c>
      <c r="E1154" s="154" t="s">
        <v>11216</v>
      </c>
      <c r="F1154" s="155" t="s">
        <v>27</v>
      </c>
      <c r="G1154" s="155" t="s">
        <v>189</v>
      </c>
      <c r="H1154" s="155" t="s">
        <v>12884</v>
      </c>
      <c r="I1154" s="166" t="s">
        <v>1187</v>
      </c>
      <c r="J1154" s="160" t="s">
        <v>422</v>
      </c>
      <c r="K1154" s="159"/>
      <c r="L1154" s="160"/>
      <c r="M1154" s="159"/>
      <c r="N1154" s="158" t="s">
        <v>3708</v>
      </c>
      <c r="O1154" s="158" t="s">
        <v>366</v>
      </c>
      <c r="P1154" s="158" t="s">
        <v>442</v>
      </c>
      <c r="Q1154" s="162" t="s">
        <v>11632</v>
      </c>
      <c r="R1154" s="162" t="s">
        <v>13714</v>
      </c>
      <c r="S1154" s="163" t="s">
        <v>13715</v>
      </c>
      <c r="T1154" s="167" t="s">
        <v>11633</v>
      </c>
      <c r="U1154" s="149"/>
      <c r="V1154" s="149"/>
      <c r="W1154" s="164" t="str">
        <f>VLOOKUP(TRIM(X1154),X10:Y88,2,FALSE)</f>
        <v>Frank</v>
      </c>
      <c r="X1154" s="11" t="str">
        <f t="shared" si="39"/>
        <v>6.5.3</v>
      </c>
      <c r="AA1154" s="1">
        <f t="shared" si="38"/>
        <v>4</v>
      </c>
    </row>
    <row r="1155" spans="1:27" ht="34.5" customHeight="1">
      <c r="A1155" s="150" t="s">
        <v>185</v>
      </c>
      <c r="B1155" s="165" t="s">
        <v>70</v>
      </c>
      <c r="C1155" s="153" t="s">
        <v>186</v>
      </c>
      <c r="D1155" s="153" t="s">
        <v>149</v>
      </c>
      <c r="E1155" s="154" t="s">
        <v>11217</v>
      </c>
      <c r="F1155" s="155" t="s">
        <v>27</v>
      </c>
      <c r="G1155" s="155" t="s">
        <v>189</v>
      </c>
      <c r="H1155" s="155" t="s">
        <v>12889</v>
      </c>
      <c r="I1155" s="166" t="s">
        <v>13773</v>
      </c>
      <c r="J1155" s="160" t="s">
        <v>422</v>
      </c>
      <c r="K1155" s="159"/>
      <c r="L1155" s="160"/>
      <c r="M1155" s="159"/>
      <c r="N1155" s="158" t="s">
        <v>3708</v>
      </c>
      <c r="O1155" s="158" t="s">
        <v>366</v>
      </c>
      <c r="P1155" s="158" t="s">
        <v>442</v>
      </c>
      <c r="Q1155" s="162" t="s">
        <v>7891</v>
      </c>
      <c r="R1155" s="162" t="s">
        <v>14462</v>
      </c>
      <c r="S1155" s="163" t="s">
        <v>193</v>
      </c>
      <c r="T1155" s="148" t="s">
        <v>426</v>
      </c>
      <c r="U1155" s="149"/>
      <c r="V1155" s="149" t="s">
        <v>995</v>
      </c>
      <c r="W1155" s="164" t="str">
        <f>VLOOKUP(TRIM(X1155),X10:Y88,2,FALSE)</f>
        <v>Frank</v>
      </c>
      <c r="X1155" s="11" t="str">
        <f t="shared" si="39"/>
        <v>6.5.9</v>
      </c>
      <c r="AA1155" s="1">
        <f t="shared" si="38"/>
        <v>45</v>
      </c>
    </row>
    <row r="1156" spans="1:27" ht="35.25" customHeight="1">
      <c r="A1156" s="150" t="s">
        <v>185</v>
      </c>
      <c r="B1156" s="165" t="s">
        <v>70</v>
      </c>
      <c r="C1156" s="153" t="s">
        <v>186</v>
      </c>
      <c r="D1156" s="153" t="s">
        <v>149</v>
      </c>
      <c r="E1156" s="154" t="s">
        <v>11218</v>
      </c>
      <c r="F1156" s="155" t="s">
        <v>30</v>
      </c>
      <c r="G1156" s="155" t="s">
        <v>189</v>
      </c>
      <c r="H1156" s="155" t="s">
        <v>13510</v>
      </c>
      <c r="I1156" s="166" t="s">
        <v>13773</v>
      </c>
      <c r="J1156" s="160" t="s">
        <v>484</v>
      </c>
      <c r="K1156" s="159">
        <v>3234</v>
      </c>
      <c r="L1156" s="160" t="s">
        <v>73</v>
      </c>
      <c r="M1156" s="159" t="s">
        <v>878</v>
      </c>
      <c r="N1156" s="158" t="s">
        <v>6996</v>
      </c>
      <c r="O1156" s="158" t="s">
        <v>366</v>
      </c>
      <c r="P1156" s="158" t="s">
        <v>442</v>
      </c>
      <c r="Q1156" s="162" t="s">
        <v>13506</v>
      </c>
      <c r="R1156" s="162" t="s">
        <v>13786</v>
      </c>
      <c r="S1156" s="163" t="s">
        <v>13774</v>
      </c>
      <c r="T1156" s="167" t="s">
        <v>426</v>
      </c>
      <c r="U1156" s="149"/>
      <c r="V1156" s="149"/>
      <c r="W1156" s="164" t="str">
        <f>VLOOKUP(TRIM(X1156),X12:Y90,2,FALSE)</f>
        <v>Frank</v>
      </c>
      <c r="X1156" s="11" t="str">
        <f t="shared" si="39"/>
        <v>6.5.9</v>
      </c>
      <c r="AA1156" s="1">
        <f t="shared" si="38"/>
        <v>45</v>
      </c>
    </row>
    <row r="1157" spans="1:27" ht="35.25" customHeight="1">
      <c r="A1157" s="150" t="s">
        <v>185</v>
      </c>
      <c r="B1157" s="165" t="s">
        <v>70</v>
      </c>
      <c r="C1157" s="153" t="s">
        <v>186</v>
      </c>
      <c r="D1157" s="153" t="s">
        <v>149</v>
      </c>
      <c r="E1157" s="154" t="s">
        <v>11219</v>
      </c>
      <c r="F1157" s="155" t="s">
        <v>27</v>
      </c>
      <c r="G1157" s="155" t="s">
        <v>189</v>
      </c>
      <c r="H1157" s="155" t="s">
        <v>12701</v>
      </c>
      <c r="I1157" s="166" t="s">
        <v>13773</v>
      </c>
      <c r="J1157" s="160" t="s">
        <v>455</v>
      </c>
      <c r="K1157" s="159"/>
      <c r="L1157" s="160"/>
      <c r="M1157" s="159"/>
      <c r="N1157" s="158" t="s">
        <v>1603</v>
      </c>
      <c r="O1157" s="158" t="s">
        <v>366</v>
      </c>
      <c r="P1157" s="158" t="s">
        <v>442</v>
      </c>
      <c r="Q1157" s="162" t="s">
        <v>12068</v>
      </c>
      <c r="R1157" s="162" t="s">
        <v>13775</v>
      </c>
      <c r="S1157" s="163" t="s">
        <v>13776</v>
      </c>
      <c r="T1157" s="148" t="s">
        <v>472</v>
      </c>
      <c r="U1157" s="149"/>
      <c r="V1157" s="149"/>
      <c r="W1157" s="164" t="str">
        <f>VLOOKUP(TRIM(X1157),X12:Y90,2,FALSE)</f>
        <v>Frank</v>
      </c>
      <c r="X1157" s="11" t="str">
        <f t="shared" si="39"/>
        <v>6.5.9</v>
      </c>
      <c r="AA1157" s="1">
        <f t="shared" si="38"/>
        <v>45</v>
      </c>
    </row>
    <row r="1158" spans="1:27" ht="35.25" customHeight="1">
      <c r="A1158" s="150" t="s">
        <v>185</v>
      </c>
      <c r="B1158" s="165" t="s">
        <v>70</v>
      </c>
      <c r="C1158" s="153" t="s">
        <v>186</v>
      </c>
      <c r="D1158" s="153" t="s">
        <v>149</v>
      </c>
      <c r="E1158" s="154" t="s">
        <v>11220</v>
      </c>
      <c r="F1158" s="155" t="s">
        <v>27</v>
      </c>
      <c r="G1158" s="155" t="s">
        <v>189</v>
      </c>
      <c r="H1158" s="155" t="s">
        <v>12723</v>
      </c>
      <c r="I1158" s="166" t="s">
        <v>13777</v>
      </c>
      <c r="J1158" s="160" t="s">
        <v>455</v>
      </c>
      <c r="K1158" s="159"/>
      <c r="L1158" s="160"/>
      <c r="M1158" s="159"/>
      <c r="N1158" s="158" t="s">
        <v>1603</v>
      </c>
      <c r="O1158" s="158" t="s">
        <v>366</v>
      </c>
      <c r="P1158" s="158" t="s">
        <v>442</v>
      </c>
      <c r="Q1158" s="162" t="s">
        <v>12093</v>
      </c>
      <c r="R1158" s="162" t="s">
        <v>13778</v>
      </c>
      <c r="S1158" s="163" t="s">
        <v>13779</v>
      </c>
      <c r="T1158" s="167" t="s">
        <v>1264</v>
      </c>
      <c r="U1158" s="149"/>
      <c r="V1158" s="149"/>
      <c r="W1158" s="164" t="str">
        <f>VLOOKUP(TRIM(X1158),X14:Y92,2,FALSE)</f>
        <v>Frank</v>
      </c>
      <c r="X1158" s="11" t="str">
        <f t="shared" si="39"/>
        <v>6.5.9</v>
      </c>
      <c r="AA1158" s="1">
        <f t="shared" si="38"/>
        <v>39</v>
      </c>
    </row>
    <row r="1159" spans="1:27" ht="35.25" customHeight="1">
      <c r="A1159" s="150" t="s">
        <v>185</v>
      </c>
      <c r="B1159" s="165" t="s">
        <v>70</v>
      </c>
      <c r="C1159" s="153" t="s">
        <v>186</v>
      </c>
      <c r="D1159" s="153" t="s">
        <v>127</v>
      </c>
      <c r="E1159" s="154" t="s">
        <v>11221</v>
      </c>
      <c r="F1159" s="155" t="s">
        <v>27</v>
      </c>
      <c r="G1159" s="155" t="s">
        <v>189</v>
      </c>
      <c r="H1159" s="155" t="s">
        <v>12136</v>
      </c>
      <c r="I1159" s="166" t="s">
        <v>8153</v>
      </c>
      <c r="J1159" s="160" t="s">
        <v>422</v>
      </c>
      <c r="K1159" s="159"/>
      <c r="L1159" s="160"/>
      <c r="M1159" s="159"/>
      <c r="N1159" s="158" t="s">
        <v>3708</v>
      </c>
      <c r="O1159" s="158" t="s">
        <v>366</v>
      </c>
      <c r="P1159" s="158" t="s">
        <v>442</v>
      </c>
      <c r="Q1159" s="162" t="s">
        <v>12137</v>
      </c>
      <c r="R1159" s="162" t="s">
        <v>13946</v>
      </c>
      <c r="S1159" s="163" t="s">
        <v>253</v>
      </c>
      <c r="T1159" s="148" t="s">
        <v>7731</v>
      </c>
      <c r="U1159" s="149"/>
      <c r="V1159" s="149"/>
      <c r="W1159" s="164" t="str">
        <f>VLOOKUP(TRIM(X1159),X14:Y92,2,FALSE)</f>
        <v>Frank</v>
      </c>
      <c r="X1159" s="11" t="str">
        <f t="shared" si="39"/>
        <v>6.5.1</v>
      </c>
      <c r="AA1159" s="1">
        <f t="shared" si="38"/>
        <v>16</v>
      </c>
    </row>
    <row r="1160" spans="1:27" ht="35.25" customHeight="1">
      <c r="A1160" s="150" t="s">
        <v>185</v>
      </c>
      <c r="B1160" s="165" t="s">
        <v>70</v>
      </c>
      <c r="C1160" s="153" t="s">
        <v>186</v>
      </c>
      <c r="D1160" s="153" t="s">
        <v>127</v>
      </c>
      <c r="E1160" s="154" t="s">
        <v>11222</v>
      </c>
      <c r="F1160" s="155" t="s">
        <v>27</v>
      </c>
      <c r="G1160" s="155" t="s">
        <v>189</v>
      </c>
      <c r="H1160" s="155" t="s">
        <v>12890</v>
      </c>
      <c r="I1160" s="166" t="s">
        <v>12911</v>
      </c>
      <c r="J1160" s="160" t="s">
        <v>422</v>
      </c>
      <c r="K1160" s="159"/>
      <c r="L1160" s="160"/>
      <c r="M1160" s="159"/>
      <c r="N1160" s="158" t="s">
        <v>3708</v>
      </c>
      <c r="O1160" s="158" t="s">
        <v>366</v>
      </c>
      <c r="P1160" s="158" t="s">
        <v>442</v>
      </c>
      <c r="Q1160" s="162" t="s">
        <v>7351</v>
      </c>
      <c r="R1160" s="162" t="s">
        <v>13639</v>
      </c>
      <c r="S1160" s="163" t="s">
        <v>13640</v>
      </c>
      <c r="T1160" s="167" t="s">
        <v>1483</v>
      </c>
      <c r="U1160" s="149"/>
      <c r="V1160" s="149"/>
      <c r="W1160" s="164" t="str">
        <f>VLOOKUP(TRIM(X1160),X16:Y94,2,FALSE)</f>
        <v>Frank</v>
      </c>
      <c r="X1160" s="11" t="str">
        <f t="shared" si="39"/>
        <v>6.5.1</v>
      </c>
      <c r="AA1160" s="1">
        <f t="shared" si="38"/>
        <v>70</v>
      </c>
    </row>
    <row r="1161" spans="1:27" ht="35.25" customHeight="1">
      <c r="A1161" s="150" t="s">
        <v>185</v>
      </c>
      <c r="B1161" s="165" t="s">
        <v>70</v>
      </c>
      <c r="C1161" s="153" t="s">
        <v>186</v>
      </c>
      <c r="D1161" s="153" t="s">
        <v>127</v>
      </c>
      <c r="E1161" s="154" t="s">
        <v>11223</v>
      </c>
      <c r="F1161" s="155" t="s">
        <v>27</v>
      </c>
      <c r="G1161" s="155" t="s">
        <v>189</v>
      </c>
      <c r="H1161" s="155" t="s">
        <v>12740</v>
      </c>
      <c r="I1161" s="166" t="s">
        <v>4232</v>
      </c>
      <c r="J1161" s="160" t="s">
        <v>422</v>
      </c>
      <c r="K1161" s="159"/>
      <c r="L1161" s="160"/>
      <c r="M1161" s="159"/>
      <c r="N1161" s="158" t="s">
        <v>3708</v>
      </c>
      <c r="O1161" s="158" t="s">
        <v>366</v>
      </c>
      <c r="P1161" s="158" t="s">
        <v>442</v>
      </c>
      <c r="Q1161" s="162" t="s">
        <v>12049</v>
      </c>
      <c r="R1161" s="162" t="s">
        <v>14463</v>
      </c>
      <c r="S1161" s="163" t="s">
        <v>193</v>
      </c>
      <c r="T1161" s="148" t="s">
        <v>12044</v>
      </c>
      <c r="U1161" s="149"/>
      <c r="V1161" s="149" t="s">
        <v>995</v>
      </c>
      <c r="W1161" s="164" t="str">
        <f>VLOOKUP(TRIM(X1161),X16:Y94,2,FALSE)</f>
        <v>Frank</v>
      </c>
      <c r="X1161" s="11" t="str">
        <f t="shared" si="39"/>
        <v>6.5.1</v>
      </c>
      <c r="AA1161" s="1">
        <f t="shared" si="38"/>
        <v>3</v>
      </c>
    </row>
    <row r="1162" spans="1:27" ht="35.25" customHeight="1">
      <c r="A1162" s="150" t="s">
        <v>185</v>
      </c>
      <c r="B1162" s="165" t="s">
        <v>70</v>
      </c>
      <c r="C1162" s="153" t="s">
        <v>186</v>
      </c>
      <c r="D1162" s="153" t="s">
        <v>127</v>
      </c>
      <c r="E1162" s="154" t="s">
        <v>11224</v>
      </c>
      <c r="F1162" s="155" t="s">
        <v>27</v>
      </c>
      <c r="G1162" s="155" t="s">
        <v>189</v>
      </c>
      <c r="H1162" s="155" t="s">
        <v>12626</v>
      </c>
      <c r="I1162" s="166" t="s">
        <v>859</v>
      </c>
      <c r="J1162" s="160" t="s">
        <v>422</v>
      </c>
      <c r="K1162" s="159"/>
      <c r="L1162" s="160"/>
      <c r="M1162" s="159"/>
      <c r="N1162" s="158" t="s">
        <v>3708</v>
      </c>
      <c r="O1162" s="158" t="s">
        <v>366</v>
      </c>
      <c r="P1162" s="158" t="s">
        <v>442</v>
      </c>
      <c r="Q1162" s="162" t="s">
        <v>12277</v>
      </c>
      <c r="R1162" s="162" t="s">
        <v>14464</v>
      </c>
      <c r="S1162" s="163" t="s">
        <v>193</v>
      </c>
      <c r="T1162" s="167" t="s">
        <v>848</v>
      </c>
      <c r="U1162" s="149"/>
      <c r="V1162" s="149" t="s">
        <v>995</v>
      </c>
      <c r="W1162" s="164" t="str">
        <f>VLOOKUP(TRIM(X1162),X18:Y96,2,FALSE)</f>
        <v>Frank</v>
      </c>
      <c r="X1162" s="11" t="str">
        <f t="shared" si="39"/>
        <v>6.5.1</v>
      </c>
      <c r="AA1162" s="1">
        <f t="shared" si="38"/>
        <v>35</v>
      </c>
    </row>
    <row r="1163" spans="1:27" ht="35.25" customHeight="1">
      <c r="A1163" s="150" t="s">
        <v>185</v>
      </c>
      <c r="B1163" s="165" t="s">
        <v>70</v>
      </c>
      <c r="C1163" s="153" t="s">
        <v>186</v>
      </c>
      <c r="D1163" s="153" t="s">
        <v>127</v>
      </c>
      <c r="E1163" s="154" t="s">
        <v>11225</v>
      </c>
      <c r="F1163" s="155" t="s">
        <v>27</v>
      </c>
      <c r="G1163" s="155" t="s">
        <v>189</v>
      </c>
      <c r="H1163" s="155" t="s">
        <v>12588</v>
      </c>
      <c r="I1163" s="166" t="s">
        <v>12210</v>
      </c>
      <c r="J1163" s="160" t="s">
        <v>422</v>
      </c>
      <c r="K1163" s="159"/>
      <c r="L1163" s="160"/>
      <c r="M1163" s="159"/>
      <c r="N1163" s="158" t="s">
        <v>3708</v>
      </c>
      <c r="O1163" s="158" t="s">
        <v>366</v>
      </c>
      <c r="P1163" s="158" t="s">
        <v>442</v>
      </c>
      <c r="Q1163" s="162" t="s">
        <v>12211</v>
      </c>
      <c r="R1163" s="162" t="s">
        <v>13641</v>
      </c>
      <c r="S1163" s="163" t="s">
        <v>13642</v>
      </c>
      <c r="T1163" s="148" t="s">
        <v>7509</v>
      </c>
      <c r="U1163" s="149"/>
      <c r="V1163" s="149"/>
      <c r="W1163" s="164" t="str">
        <f>VLOOKUP(TRIM(X1163),X18:Y96,2,FALSE)</f>
        <v>Frank</v>
      </c>
      <c r="X1163" s="11" t="str">
        <f t="shared" si="39"/>
        <v>6.5.1</v>
      </c>
      <c r="AA1163" s="1">
        <f t="shared" si="38"/>
        <v>9</v>
      </c>
    </row>
    <row r="1164" spans="1:27" ht="35.25" customHeight="1">
      <c r="A1164" s="150" t="s">
        <v>185</v>
      </c>
      <c r="B1164" s="165" t="s">
        <v>70</v>
      </c>
      <c r="C1164" s="153" t="s">
        <v>186</v>
      </c>
      <c r="D1164" s="153" t="s">
        <v>151</v>
      </c>
      <c r="E1164" s="154" t="s">
        <v>11226</v>
      </c>
      <c r="F1164" s="155" t="s">
        <v>25</v>
      </c>
      <c r="G1164" s="155" t="s">
        <v>203</v>
      </c>
      <c r="H1164" s="155" t="s">
        <v>13582</v>
      </c>
      <c r="I1164" s="166" t="s">
        <v>13583</v>
      </c>
      <c r="J1164" s="160"/>
      <c r="K1164" s="159"/>
      <c r="L1164" s="160"/>
      <c r="M1164" s="159"/>
      <c r="N1164" s="158"/>
      <c r="O1164" s="158" t="s">
        <v>366</v>
      </c>
      <c r="P1164" s="158"/>
      <c r="Q1164" s="162" t="s">
        <v>13584</v>
      </c>
      <c r="R1164" s="162" t="s">
        <v>14325</v>
      </c>
      <c r="S1164" s="168" t="s">
        <v>200</v>
      </c>
      <c r="T1164" s="167" t="s">
        <v>4359</v>
      </c>
      <c r="U1164" s="149"/>
      <c r="V1164" s="149"/>
      <c r="W1164" s="164" t="str">
        <f>VLOOKUP(TRIM(X1164),X20:Y98,2,FALSE)</f>
        <v>Krisztian</v>
      </c>
      <c r="X1164" s="11" t="str">
        <f t="shared" si="39"/>
        <v>6.5.10</v>
      </c>
      <c r="AA1164" s="1">
        <f t="shared" si="38"/>
        <v>18</v>
      </c>
    </row>
    <row r="1165" spans="1:27" ht="35.25" customHeight="1">
      <c r="A1165" s="150" t="s">
        <v>185</v>
      </c>
      <c r="B1165" s="165" t="s">
        <v>70</v>
      </c>
      <c r="C1165" s="153" t="s">
        <v>186</v>
      </c>
      <c r="D1165" s="153" t="s">
        <v>130</v>
      </c>
      <c r="E1165" s="154" t="s">
        <v>11227</v>
      </c>
      <c r="F1165" s="155" t="s">
        <v>27</v>
      </c>
      <c r="G1165" s="155" t="s">
        <v>189</v>
      </c>
      <c r="H1165" s="155" t="s">
        <v>12808</v>
      </c>
      <c r="I1165" s="166" t="s">
        <v>13766</v>
      </c>
      <c r="J1165" s="160" t="s">
        <v>422</v>
      </c>
      <c r="K1165" s="159"/>
      <c r="L1165" s="160"/>
      <c r="M1165" s="159"/>
      <c r="N1165" s="158" t="s">
        <v>3708</v>
      </c>
      <c r="O1165" s="158" t="s">
        <v>366</v>
      </c>
      <c r="P1165" s="158" t="s">
        <v>442</v>
      </c>
      <c r="Q1165" s="162" t="s">
        <v>11892</v>
      </c>
      <c r="R1165" s="162" t="s">
        <v>13767</v>
      </c>
      <c r="S1165" s="163" t="s">
        <v>13768</v>
      </c>
      <c r="T1165" s="148" t="s">
        <v>1002</v>
      </c>
      <c r="U1165" s="149"/>
      <c r="V1165" s="149"/>
      <c r="W1165" s="164" t="str">
        <f>VLOOKUP(TRIM(X1165),X20:Y98,2,FALSE)</f>
        <v>Frank</v>
      </c>
      <c r="X1165" s="11" t="str">
        <f t="shared" si="39"/>
        <v>6.5.2</v>
      </c>
      <c r="AA1165" s="1">
        <f t="shared" si="38"/>
        <v>53</v>
      </c>
    </row>
    <row r="1166" spans="1:27" ht="35.25" customHeight="1">
      <c r="A1166" s="150" t="s">
        <v>185</v>
      </c>
      <c r="B1166" s="165" t="s">
        <v>70</v>
      </c>
      <c r="C1166" s="153" t="s">
        <v>186</v>
      </c>
      <c r="D1166" s="153" t="s">
        <v>130</v>
      </c>
      <c r="E1166" s="154" t="s">
        <v>11228</v>
      </c>
      <c r="F1166" s="155" t="s">
        <v>59</v>
      </c>
      <c r="G1166" s="155" t="s">
        <v>59</v>
      </c>
      <c r="H1166" s="155" t="s">
        <v>13591</v>
      </c>
      <c r="I1166" s="166" t="s">
        <v>7486</v>
      </c>
      <c r="J1166" s="160"/>
      <c r="K1166" s="159"/>
      <c r="L1166" s="160"/>
      <c r="M1166" s="159"/>
      <c r="N1166" s="158"/>
      <c r="O1166" s="158"/>
      <c r="P1166" s="158"/>
      <c r="Q1166" s="162" t="s">
        <v>13590</v>
      </c>
      <c r="R1166" s="162" t="s">
        <v>13118</v>
      </c>
      <c r="S1166" s="163" t="s">
        <v>253</v>
      </c>
      <c r="T1166" s="167" t="s">
        <v>1002</v>
      </c>
      <c r="U1166" s="149"/>
      <c r="V1166" s="149"/>
      <c r="W1166" s="164" t="str">
        <f>VLOOKUP(TRIM(X1166),X10:Y88,2,FALSE)</f>
        <v>Frank</v>
      </c>
      <c r="X1166" s="11" t="str">
        <f t="shared" si="39"/>
        <v>6.5.2</v>
      </c>
      <c r="AA1166" s="1">
        <f t="shared" si="38"/>
        <v>18</v>
      </c>
    </row>
    <row r="1167" spans="1:27" ht="35.25" customHeight="1">
      <c r="A1167" s="150" t="s">
        <v>185</v>
      </c>
      <c r="B1167" s="165" t="s">
        <v>70</v>
      </c>
      <c r="C1167" s="153" t="s">
        <v>186</v>
      </c>
      <c r="D1167" s="153" t="s">
        <v>130</v>
      </c>
      <c r="E1167" s="154" t="s">
        <v>11229</v>
      </c>
      <c r="F1167" s="155" t="s">
        <v>27</v>
      </c>
      <c r="G1167" s="155" t="s">
        <v>189</v>
      </c>
      <c r="H1167" s="155" t="s">
        <v>12893</v>
      </c>
      <c r="I1167" s="166" t="s">
        <v>520</v>
      </c>
      <c r="J1167" s="160" t="s">
        <v>422</v>
      </c>
      <c r="K1167" s="159"/>
      <c r="L1167" s="160"/>
      <c r="M1167" s="159"/>
      <c r="N1167" s="158" t="s">
        <v>3708</v>
      </c>
      <c r="O1167" s="158" t="s">
        <v>366</v>
      </c>
      <c r="P1167" s="158" t="s">
        <v>442</v>
      </c>
      <c r="Q1167" s="162" t="s">
        <v>11606</v>
      </c>
      <c r="R1167" s="162" t="s">
        <v>14465</v>
      </c>
      <c r="S1167" s="163" t="s">
        <v>193</v>
      </c>
      <c r="T1167" s="148" t="s">
        <v>472</v>
      </c>
      <c r="U1167" s="149"/>
      <c r="V1167" s="149" t="s">
        <v>995</v>
      </c>
      <c r="W1167" s="164" t="str">
        <f>VLOOKUP(TRIM(X1167),X10:Y88,2,FALSE)</f>
        <v>Frank</v>
      </c>
      <c r="X1167" s="11" t="str">
        <f t="shared" si="39"/>
        <v>6.5.2</v>
      </c>
      <c r="AA1167" s="1">
        <f t="shared" si="38"/>
        <v>31</v>
      </c>
    </row>
    <row r="1168" spans="1:27" ht="35.25" customHeight="1">
      <c r="A1168" s="150" t="s">
        <v>185</v>
      </c>
      <c r="B1168" s="165" t="s">
        <v>70</v>
      </c>
      <c r="C1168" s="153" t="s">
        <v>186</v>
      </c>
      <c r="D1168" s="153" t="s">
        <v>130</v>
      </c>
      <c r="E1168" s="154" t="s">
        <v>11230</v>
      </c>
      <c r="F1168" s="155" t="s">
        <v>27</v>
      </c>
      <c r="G1168" s="155" t="s">
        <v>189</v>
      </c>
      <c r="H1168" s="155" t="s">
        <v>12659</v>
      </c>
      <c r="I1168" s="166" t="s">
        <v>13957</v>
      </c>
      <c r="J1168" s="160" t="s">
        <v>455</v>
      </c>
      <c r="K1168" s="159"/>
      <c r="L1168" s="160"/>
      <c r="M1168" s="159"/>
      <c r="N1168" s="158" t="s">
        <v>1603</v>
      </c>
      <c r="O1168" s="158" t="s">
        <v>366</v>
      </c>
      <c r="P1168" s="158" t="s">
        <v>442</v>
      </c>
      <c r="Q1168" s="162" t="s">
        <v>12170</v>
      </c>
      <c r="R1168" s="162" t="s">
        <v>13958</v>
      </c>
      <c r="S1168" s="163" t="s">
        <v>13959</v>
      </c>
      <c r="T1168" s="167" t="s">
        <v>461</v>
      </c>
      <c r="U1168" s="149"/>
      <c r="V1168" s="149"/>
      <c r="W1168" s="164" t="str">
        <f>VLOOKUP(TRIM(X1168),X10:Y88,2,FALSE)</f>
        <v>Frank</v>
      </c>
      <c r="X1168" s="11" t="str">
        <f t="shared" si="39"/>
        <v>6.5.2</v>
      </c>
      <c r="AA1168" s="1">
        <f t="shared" si="38"/>
        <v>55</v>
      </c>
    </row>
    <row r="1169" spans="1:27" ht="35.25" customHeight="1">
      <c r="A1169" s="150" t="s">
        <v>185</v>
      </c>
      <c r="B1169" s="165" t="s">
        <v>70</v>
      </c>
      <c r="C1169" s="153" t="s">
        <v>186</v>
      </c>
      <c r="D1169" s="153" t="s">
        <v>130</v>
      </c>
      <c r="E1169" s="154" t="s">
        <v>11231</v>
      </c>
      <c r="F1169" s="155" t="s">
        <v>27</v>
      </c>
      <c r="G1169" s="155" t="s">
        <v>189</v>
      </c>
      <c r="H1169" s="155" t="s">
        <v>12796</v>
      </c>
      <c r="I1169" s="166" t="s">
        <v>1223</v>
      </c>
      <c r="J1169" s="160" t="s">
        <v>422</v>
      </c>
      <c r="K1169" s="159"/>
      <c r="L1169" s="160"/>
      <c r="M1169" s="159"/>
      <c r="N1169" s="158" t="s">
        <v>3708</v>
      </c>
      <c r="O1169" s="158" t="s">
        <v>366</v>
      </c>
      <c r="P1169" s="158" t="s">
        <v>442</v>
      </c>
      <c r="Q1169" s="162" t="s">
        <v>11976</v>
      </c>
      <c r="R1169" s="162" t="s">
        <v>13960</v>
      </c>
      <c r="S1169" s="163" t="s">
        <v>13961</v>
      </c>
      <c r="T1169" s="148" t="s">
        <v>11958</v>
      </c>
      <c r="U1169" s="149"/>
      <c r="V1169" s="149"/>
      <c r="W1169" s="164" t="str">
        <f>VLOOKUP(TRIM(X1169),X10:Y88,2,FALSE)</f>
        <v>Frank</v>
      </c>
      <c r="X1169" s="11" t="str">
        <f t="shared" si="39"/>
        <v>6.5.2</v>
      </c>
      <c r="AA1169" s="1">
        <f t="shared" si="38"/>
        <v>4</v>
      </c>
    </row>
    <row r="1170" spans="1:27" ht="35.25" customHeight="1">
      <c r="A1170" s="150" t="s">
        <v>185</v>
      </c>
      <c r="B1170" s="165" t="s">
        <v>70</v>
      </c>
      <c r="C1170" s="153" t="s">
        <v>186</v>
      </c>
      <c r="D1170" s="153" t="s">
        <v>130</v>
      </c>
      <c r="E1170" s="154" t="s">
        <v>11232</v>
      </c>
      <c r="F1170" s="155" t="s">
        <v>27</v>
      </c>
      <c r="G1170" s="155" t="s">
        <v>189</v>
      </c>
      <c r="H1170" s="155" t="s">
        <v>12746</v>
      </c>
      <c r="I1170" s="166" t="s">
        <v>459</v>
      </c>
      <c r="J1170" s="160" t="s">
        <v>422</v>
      </c>
      <c r="K1170" s="159"/>
      <c r="L1170" s="160"/>
      <c r="M1170" s="159"/>
      <c r="N1170" s="158" t="s">
        <v>3708</v>
      </c>
      <c r="O1170" s="158" t="s">
        <v>366</v>
      </c>
      <c r="P1170" s="158" t="s">
        <v>442</v>
      </c>
      <c r="Q1170" s="162" t="s">
        <v>12056</v>
      </c>
      <c r="R1170" s="162" t="s">
        <v>13747</v>
      </c>
      <c r="S1170" s="163" t="s">
        <v>13748</v>
      </c>
      <c r="T1170" s="167" t="s">
        <v>12055</v>
      </c>
      <c r="U1170" s="149"/>
      <c r="V1170" s="149"/>
      <c r="W1170" s="164" t="str">
        <f>VLOOKUP(TRIM(X1170),X10:Y88,2,FALSE)</f>
        <v>Frank</v>
      </c>
      <c r="X1170" s="11" t="str">
        <f t="shared" si="39"/>
        <v>6.5.2</v>
      </c>
      <c r="AA1170" s="1">
        <f t="shared" si="38"/>
        <v>14</v>
      </c>
    </row>
    <row r="1171" spans="1:27" ht="35.25" customHeight="1">
      <c r="A1171" s="150" t="s">
        <v>185</v>
      </c>
      <c r="B1171" s="165" t="s">
        <v>70</v>
      </c>
      <c r="C1171" s="153" t="s">
        <v>186</v>
      </c>
      <c r="D1171" s="153" t="s">
        <v>130</v>
      </c>
      <c r="E1171" s="154" t="s">
        <v>11233</v>
      </c>
      <c r="F1171" s="155" t="s">
        <v>27</v>
      </c>
      <c r="G1171" s="155" t="s">
        <v>189</v>
      </c>
      <c r="H1171" s="155" t="s">
        <v>12747</v>
      </c>
      <c r="I1171" s="166" t="s">
        <v>459</v>
      </c>
      <c r="J1171" s="160" t="s">
        <v>455</v>
      </c>
      <c r="K1171" s="159"/>
      <c r="L1171" s="160"/>
      <c r="M1171" s="159"/>
      <c r="N1171" s="158" t="s">
        <v>1603</v>
      </c>
      <c r="O1171" s="158" t="s">
        <v>366</v>
      </c>
      <c r="P1171" s="158" t="s">
        <v>442</v>
      </c>
      <c r="Q1171" s="162" t="s">
        <v>12057</v>
      </c>
      <c r="R1171" s="162" t="s">
        <v>14466</v>
      </c>
      <c r="S1171" s="163" t="s">
        <v>193</v>
      </c>
      <c r="T1171" s="148" t="s">
        <v>12055</v>
      </c>
      <c r="U1171" s="149"/>
      <c r="V1171" s="149" t="s">
        <v>995</v>
      </c>
      <c r="W1171" s="164" t="str">
        <f>VLOOKUP(TRIM(X1171),X10:Y88,2,FALSE)</f>
        <v>Frank</v>
      </c>
      <c r="X1171" s="11" t="str">
        <f t="shared" si="39"/>
        <v>6.5.2</v>
      </c>
      <c r="AA1171" s="1">
        <f t="shared" si="38"/>
        <v>14</v>
      </c>
    </row>
    <row r="1172" spans="1:27" ht="35.25" customHeight="1">
      <c r="A1172" s="150"/>
      <c r="B1172" s="165" t="s">
        <v>70</v>
      </c>
      <c r="C1172" s="153" t="s">
        <v>28</v>
      </c>
      <c r="D1172" s="153" t="s">
        <v>130</v>
      </c>
      <c r="E1172" s="154" t="s">
        <v>11234</v>
      </c>
      <c r="F1172" s="155" t="s">
        <v>27</v>
      </c>
      <c r="G1172" s="169" t="s">
        <v>189</v>
      </c>
      <c r="H1172" s="169" t="s">
        <v>12717</v>
      </c>
      <c r="I1172" s="170" t="s">
        <v>533</v>
      </c>
      <c r="J1172" s="171" t="s">
        <v>422</v>
      </c>
      <c r="K1172" s="172"/>
      <c r="L1172" s="171"/>
      <c r="M1172" s="172"/>
      <c r="N1172" s="171" t="s">
        <v>3708</v>
      </c>
      <c r="O1172" s="171" t="s">
        <v>366</v>
      </c>
      <c r="P1172" s="171" t="s">
        <v>442</v>
      </c>
      <c r="Q1172" s="173" t="s">
        <v>13750</v>
      </c>
      <c r="R1172" s="173" t="s">
        <v>13928</v>
      </c>
      <c r="S1172" s="177"/>
      <c r="T1172" s="167" t="s">
        <v>535</v>
      </c>
      <c r="U1172" s="149"/>
      <c r="V1172" s="149"/>
      <c r="W1172" s="164" t="str">
        <f>VLOOKUP(TRIM(X1172),X10:Y88,2,FALSE)</f>
        <v>Frank</v>
      </c>
      <c r="X1172" s="11" t="str">
        <f t="shared" si="39"/>
        <v>6.5.2</v>
      </c>
      <c r="AA1172" s="1">
        <f t="shared" si="38"/>
        <v>25</v>
      </c>
    </row>
    <row r="1173" spans="1:27" ht="35.25" customHeight="1">
      <c r="A1173" s="150" t="s">
        <v>185</v>
      </c>
      <c r="B1173" s="165" t="s">
        <v>70</v>
      </c>
      <c r="C1173" s="153" t="s">
        <v>186</v>
      </c>
      <c r="D1173" s="153" t="s">
        <v>130</v>
      </c>
      <c r="E1173" s="154" t="s">
        <v>11235</v>
      </c>
      <c r="F1173" s="155" t="s">
        <v>27</v>
      </c>
      <c r="G1173" s="155" t="s">
        <v>189</v>
      </c>
      <c r="H1173" s="155" t="s">
        <v>11652</v>
      </c>
      <c r="I1173" s="166" t="s">
        <v>765</v>
      </c>
      <c r="J1173" s="160" t="s">
        <v>455</v>
      </c>
      <c r="K1173" s="159"/>
      <c r="L1173" s="160"/>
      <c r="M1173" s="159"/>
      <c r="N1173" s="158" t="s">
        <v>1603</v>
      </c>
      <c r="O1173" s="158" t="s">
        <v>366</v>
      </c>
      <c r="P1173" s="158" t="s">
        <v>442</v>
      </c>
      <c r="Q1173" s="162" t="s">
        <v>11653</v>
      </c>
      <c r="R1173" s="162" t="s">
        <v>14219</v>
      </c>
      <c r="S1173" s="163" t="s">
        <v>14220</v>
      </c>
      <c r="T1173" s="148" t="s">
        <v>767</v>
      </c>
      <c r="U1173" s="149"/>
      <c r="V1173" s="149"/>
      <c r="W1173" s="164" t="str">
        <f>VLOOKUP(TRIM(X1173),X10:Y88,2,FALSE)</f>
        <v>Frank</v>
      </c>
      <c r="X1173" s="11" t="str">
        <f t="shared" si="39"/>
        <v>6.5.2</v>
      </c>
      <c r="AA1173" s="1">
        <f t="shared" si="38"/>
        <v>8</v>
      </c>
    </row>
    <row r="1174" spans="1:27" ht="35.25" customHeight="1">
      <c r="A1174" s="150" t="s">
        <v>185</v>
      </c>
      <c r="B1174" s="165" t="s">
        <v>70</v>
      </c>
      <c r="C1174" s="153" t="s">
        <v>186</v>
      </c>
      <c r="D1174" s="153" t="s">
        <v>130</v>
      </c>
      <c r="E1174" s="154" t="s">
        <v>11236</v>
      </c>
      <c r="F1174" s="155" t="s">
        <v>27</v>
      </c>
      <c r="G1174" s="155" t="s">
        <v>189</v>
      </c>
      <c r="H1174" s="155" t="s">
        <v>12742</v>
      </c>
      <c r="I1174" s="166" t="s">
        <v>4232</v>
      </c>
      <c r="J1174" s="160" t="s">
        <v>455</v>
      </c>
      <c r="K1174" s="159"/>
      <c r="L1174" s="160"/>
      <c r="M1174" s="159"/>
      <c r="N1174" s="158" t="s">
        <v>1603</v>
      </c>
      <c r="O1174" s="158" t="s">
        <v>366</v>
      </c>
      <c r="P1174" s="158" t="s">
        <v>442</v>
      </c>
      <c r="Q1174" s="162" t="s">
        <v>12051</v>
      </c>
      <c r="R1174" s="162" t="s">
        <v>14467</v>
      </c>
      <c r="S1174" s="163" t="s">
        <v>193</v>
      </c>
      <c r="T1174" s="167" t="s">
        <v>12044</v>
      </c>
      <c r="U1174" s="149"/>
      <c r="V1174" s="149" t="s">
        <v>995</v>
      </c>
      <c r="W1174" s="164" t="str">
        <f>VLOOKUP(TRIM(X1174),X10:Y88,2,FALSE)</f>
        <v>Frank</v>
      </c>
      <c r="X1174" s="11" t="str">
        <f t="shared" si="39"/>
        <v>6.5.2</v>
      </c>
      <c r="AA1174" s="1">
        <f t="shared" si="38"/>
        <v>3</v>
      </c>
    </row>
    <row r="1175" spans="1:27" ht="35.25" customHeight="1">
      <c r="A1175" s="150" t="s">
        <v>185</v>
      </c>
      <c r="B1175" s="165" t="s">
        <v>70</v>
      </c>
      <c r="C1175" s="153" t="s">
        <v>186</v>
      </c>
      <c r="D1175" s="153" t="s">
        <v>130</v>
      </c>
      <c r="E1175" s="154" t="s">
        <v>11237</v>
      </c>
      <c r="F1175" s="155" t="s">
        <v>27</v>
      </c>
      <c r="G1175" s="155" t="s">
        <v>189</v>
      </c>
      <c r="H1175" s="155" t="s">
        <v>12553</v>
      </c>
      <c r="I1175" s="166" t="s">
        <v>1601</v>
      </c>
      <c r="J1175" s="160" t="s">
        <v>422</v>
      </c>
      <c r="K1175" s="159"/>
      <c r="L1175" s="160"/>
      <c r="M1175" s="159"/>
      <c r="N1175" s="158" t="s">
        <v>3708</v>
      </c>
      <c r="O1175" s="158" t="s">
        <v>366</v>
      </c>
      <c r="P1175" s="158" t="s">
        <v>442</v>
      </c>
      <c r="Q1175" s="162" t="s">
        <v>12369</v>
      </c>
      <c r="R1175" s="162" t="s">
        <v>13763</v>
      </c>
      <c r="S1175" s="163" t="s">
        <v>253</v>
      </c>
      <c r="T1175" s="148" t="s">
        <v>1606</v>
      </c>
      <c r="U1175" s="149"/>
      <c r="V1175" s="149"/>
      <c r="W1175" s="164" t="str">
        <f>VLOOKUP(TRIM(X1175),X10:Y88,2,FALSE)</f>
        <v>Frank</v>
      </c>
      <c r="X1175" s="11" t="str">
        <f t="shared" si="39"/>
        <v>6.5.2</v>
      </c>
      <c r="AA1175" s="1">
        <f t="shared" si="38"/>
        <v>6</v>
      </c>
    </row>
    <row r="1176" spans="1:27" ht="35.25" customHeight="1">
      <c r="A1176" s="150" t="s">
        <v>185</v>
      </c>
      <c r="B1176" s="165" t="s">
        <v>70</v>
      </c>
      <c r="C1176" s="153" t="s">
        <v>186</v>
      </c>
      <c r="D1176" s="153" t="s">
        <v>149</v>
      </c>
      <c r="E1176" s="154" t="s">
        <v>11238</v>
      </c>
      <c r="F1176" s="155" t="s">
        <v>434</v>
      </c>
      <c r="G1176" s="155" t="s">
        <v>189</v>
      </c>
      <c r="H1176" s="155" t="s">
        <v>13780</v>
      </c>
      <c r="I1176" s="166" t="s">
        <v>1638</v>
      </c>
      <c r="J1176" s="160"/>
      <c r="K1176" s="159"/>
      <c r="L1176" s="160"/>
      <c r="M1176" s="159"/>
      <c r="N1176" s="158"/>
      <c r="O1176" s="158"/>
      <c r="P1176" s="158"/>
      <c r="Q1176" s="162" t="s">
        <v>13613</v>
      </c>
      <c r="R1176" s="162" t="s">
        <v>13781</v>
      </c>
      <c r="S1176" s="163" t="s">
        <v>13782</v>
      </c>
      <c r="T1176" s="167" t="s">
        <v>11718</v>
      </c>
      <c r="U1176" s="149"/>
      <c r="V1176" s="149"/>
      <c r="W1176" s="164" t="str">
        <f>VLOOKUP(TRIM(X1176),X10:Y88,2,FALSE)</f>
        <v>Frank</v>
      </c>
      <c r="X1176" s="11" t="str">
        <f t="shared" si="39"/>
        <v>6.5.9</v>
      </c>
      <c r="AA1176" s="1">
        <f t="shared" si="38"/>
        <v>6</v>
      </c>
    </row>
    <row r="1177" spans="1:27" ht="35.25" customHeight="1">
      <c r="A1177" s="150" t="s">
        <v>185</v>
      </c>
      <c r="B1177" s="165" t="s">
        <v>70</v>
      </c>
      <c r="C1177" s="153" t="s">
        <v>186</v>
      </c>
      <c r="D1177" s="153" t="s">
        <v>130</v>
      </c>
      <c r="E1177" s="154" t="s">
        <v>11239</v>
      </c>
      <c r="F1177" s="155" t="s">
        <v>27</v>
      </c>
      <c r="G1177" s="155" t="s">
        <v>189</v>
      </c>
      <c r="H1177" s="155" t="s">
        <v>12806</v>
      </c>
      <c r="I1177" s="166" t="s">
        <v>13952</v>
      </c>
      <c r="J1177" s="160" t="s">
        <v>422</v>
      </c>
      <c r="K1177" s="159"/>
      <c r="L1177" s="160"/>
      <c r="M1177" s="159"/>
      <c r="N1177" s="158" t="s">
        <v>3708</v>
      </c>
      <c r="O1177" s="158" t="s">
        <v>366</v>
      </c>
      <c r="P1177" s="158" t="s">
        <v>442</v>
      </c>
      <c r="Q1177" s="162" t="s">
        <v>11889</v>
      </c>
      <c r="R1177" s="162" t="s">
        <v>13955</v>
      </c>
      <c r="S1177" s="163" t="s">
        <v>13956</v>
      </c>
      <c r="T1177" s="148" t="s">
        <v>1002</v>
      </c>
      <c r="U1177" s="149"/>
      <c r="V1177" s="149"/>
      <c r="W1177" s="164" t="str">
        <f>VLOOKUP(TRIM(X1177),X10:Y88,2,FALSE)</f>
        <v>Frank</v>
      </c>
      <c r="X1177" s="11" t="str">
        <f t="shared" si="39"/>
        <v>6.5.2</v>
      </c>
      <c r="AA1177" s="1">
        <f t="shared" ref="AA1177:AA1240" si="40">LEN(I1177)</f>
        <v>56</v>
      </c>
    </row>
    <row r="1178" spans="1:27" ht="35.25" customHeight="1">
      <c r="A1178" s="150" t="s">
        <v>185</v>
      </c>
      <c r="B1178" s="165" t="s">
        <v>70</v>
      </c>
      <c r="C1178" s="153" t="s">
        <v>186</v>
      </c>
      <c r="D1178" s="153" t="s">
        <v>127</v>
      </c>
      <c r="E1178" s="154" t="s">
        <v>11240</v>
      </c>
      <c r="F1178" s="155" t="s">
        <v>419</v>
      </c>
      <c r="G1178" s="155" t="s">
        <v>59</v>
      </c>
      <c r="H1178" s="155" t="s">
        <v>11603</v>
      </c>
      <c r="I1178" s="166" t="s">
        <v>13947</v>
      </c>
      <c r="J1178" s="160" t="s">
        <v>455</v>
      </c>
      <c r="K1178" s="159"/>
      <c r="L1178" s="160"/>
      <c r="M1178" s="159"/>
      <c r="N1178" s="158"/>
      <c r="O1178" s="158"/>
      <c r="P1178" s="158"/>
      <c r="Q1178" s="162" t="s">
        <v>11604</v>
      </c>
      <c r="R1178" s="162" t="s">
        <v>13950</v>
      </c>
      <c r="S1178" s="163" t="s">
        <v>13951</v>
      </c>
      <c r="T1178" s="167" t="s">
        <v>472</v>
      </c>
      <c r="U1178" s="149"/>
      <c r="V1178" s="149"/>
      <c r="W1178" s="164" t="str">
        <f>VLOOKUP(TRIM(X1178),X10:Y88,2,FALSE)</f>
        <v>Frank</v>
      </c>
      <c r="X1178" s="11" t="str">
        <f t="shared" si="39"/>
        <v>6.5.1</v>
      </c>
      <c r="AA1178" s="1">
        <f t="shared" si="40"/>
        <v>56</v>
      </c>
    </row>
    <row r="1179" spans="1:27" ht="35.25" customHeight="1">
      <c r="A1179" s="150" t="s">
        <v>185</v>
      </c>
      <c r="B1179" s="165" t="s">
        <v>70</v>
      </c>
      <c r="C1179" s="153" t="s">
        <v>186</v>
      </c>
      <c r="D1179" s="153" t="s">
        <v>127</v>
      </c>
      <c r="E1179" s="154" t="s">
        <v>11241</v>
      </c>
      <c r="F1179" s="155" t="s">
        <v>27</v>
      </c>
      <c r="G1179" s="155" t="s">
        <v>189</v>
      </c>
      <c r="H1179" s="155" t="s">
        <v>12612</v>
      </c>
      <c r="I1179" s="166" t="s">
        <v>11894</v>
      </c>
      <c r="J1179" s="160" t="s">
        <v>422</v>
      </c>
      <c r="K1179" s="159"/>
      <c r="L1179" s="160"/>
      <c r="M1179" s="159"/>
      <c r="N1179" s="158" t="s">
        <v>3708</v>
      </c>
      <c r="O1179" s="158" t="s">
        <v>366</v>
      </c>
      <c r="P1179" s="158" t="s">
        <v>442</v>
      </c>
      <c r="Q1179" s="162" t="s">
        <v>12238</v>
      </c>
      <c r="R1179" s="162" t="s">
        <v>14468</v>
      </c>
      <c r="S1179" s="163" t="s">
        <v>193</v>
      </c>
      <c r="T1179" s="148" t="s">
        <v>1545</v>
      </c>
      <c r="U1179" s="149"/>
      <c r="V1179" s="149" t="s">
        <v>995</v>
      </c>
      <c r="W1179" s="164" t="str">
        <f>VLOOKUP(TRIM(X1179),X10:Y88,2,FALSE)</f>
        <v>Frank</v>
      </c>
      <c r="X1179" s="11" t="str">
        <f t="shared" si="39"/>
        <v>6.5.1</v>
      </c>
      <c r="AA1179" s="1">
        <f t="shared" si="40"/>
        <v>41</v>
      </c>
    </row>
    <row r="1180" spans="1:27" ht="35.25" customHeight="1">
      <c r="A1180" s="150" t="s">
        <v>185</v>
      </c>
      <c r="B1180" s="165" t="s">
        <v>70</v>
      </c>
      <c r="C1180" s="153" t="s">
        <v>186</v>
      </c>
      <c r="D1180" s="153" t="s">
        <v>127</v>
      </c>
      <c r="E1180" s="154" t="s">
        <v>11242</v>
      </c>
      <c r="F1180" s="155" t="s">
        <v>434</v>
      </c>
      <c r="G1180" s="155" t="s">
        <v>189</v>
      </c>
      <c r="H1180" s="155" t="s">
        <v>12233</v>
      </c>
      <c r="I1180" s="166" t="s">
        <v>1638</v>
      </c>
      <c r="J1180" s="160"/>
      <c r="K1180" s="159"/>
      <c r="L1180" s="160"/>
      <c r="M1180" s="159"/>
      <c r="N1180" s="158"/>
      <c r="O1180" s="158" t="s">
        <v>366</v>
      </c>
      <c r="P1180" s="158" t="s">
        <v>12234</v>
      </c>
      <c r="Q1180" s="162" t="s">
        <v>13634</v>
      </c>
      <c r="R1180" s="162" t="s">
        <v>13935</v>
      </c>
      <c r="S1180" s="163" t="s">
        <v>13936</v>
      </c>
      <c r="T1180" s="167" t="s">
        <v>1545</v>
      </c>
      <c r="U1180" s="149"/>
      <c r="V1180" s="149"/>
      <c r="W1180" s="164" t="str">
        <f>VLOOKUP(TRIM(X1180),X10:Y88,2,FALSE)</f>
        <v>Frank</v>
      </c>
      <c r="X1180" s="11" t="str">
        <f t="shared" si="39"/>
        <v>6.5.1</v>
      </c>
      <c r="AA1180" s="1">
        <f t="shared" si="40"/>
        <v>6</v>
      </c>
    </row>
    <row r="1181" spans="1:27" ht="35.25" customHeight="1">
      <c r="A1181" s="150" t="s">
        <v>185</v>
      </c>
      <c r="B1181" s="165" t="s">
        <v>70</v>
      </c>
      <c r="C1181" s="153" t="s">
        <v>186</v>
      </c>
      <c r="D1181" s="153" t="s">
        <v>127</v>
      </c>
      <c r="E1181" s="154" t="s">
        <v>11243</v>
      </c>
      <c r="F1181" s="155" t="s">
        <v>27</v>
      </c>
      <c r="G1181" s="155" t="s">
        <v>189</v>
      </c>
      <c r="H1181" s="155" t="s">
        <v>12777</v>
      </c>
      <c r="I1181" s="166" t="s">
        <v>11955</v>
      </c>
      <c r="J1181" s="160" t="s">
        <v>422</v>
      </c>
      <c r="K1181" s="159"/>
      <c r="L1181" s="160"/>
      <c r="M1181" s="159"/>
      <c r="N1181" s="158" t="s">
        <v>3708</v>
      </c>
      <c r="O1181" s="158" t="s">
        <v>366</v>
      </c>
      <c r="P1181" s="158" t="s">
        <v>442</v>
      </c>
      <c r="Q1181" s="162" t="s">
        <v>11956</v>
      </c>
      <c r="R1181" s="162" t="s">
        <v>13971</v>
      </c>
      <c r="S1181" s="163" t="s">
        <v>13972</v>
      </c>
      <c r="T1181" s="148" t="s">
        <v>7277</v>
      </c>
      <c r="U1181" s="149"/>
      <c r="V1181" s="149"/>
      <c r="W1181" s="164" t="str">
        <f>VLOOKUP(TRIM(X1181),X10:Y88,2,FALSE)</f>
        <v>Frank</v>
      </c>
      <c r="X1181" s="11" t="str">
        <f t="shared" si="39"/>
        <v>6.5.1</v>
      </c>
      <c r="AA1181" s="1">
        <f t="shared" si="40"/>
        <v>51</v>
      </c>
    </row>
    <row r="1182" spans="1:27" ht="35.25" customHeight="1">
      <c r="A1182" s="150" t="s">
        <v>185</v>
      </c>
      <c r="B1182" s="165" t="s">
        <v>70</v>
      </c>
      <c r="C1182" s="153" t="s">
        <v>186</v>
      </c>
      <c r="D1182" s="153" t="s">
        <v>127</v>
      </c>
      <c r="E1182" s="154" t="s">
        <v>11244</v>
      </c>
      <c r="F1182" s="155" t="s">
        <v>27</v>
      </c>
      <c r="G1182" s="155" t="s">
        <v>189</v>
      </c>
      <c r="H1182" s="155" t="s">
        <v>12890</v>
      </c>
      <c r="I1182" s="166" t="s">
        <v>14558</v>
      </c>
      <c r="J1182" s="160" t="s">
        <v>422</v>
      </c>
      <c r="K1182" s="159"/>
      <c r="L1182" s="160"/>
      <c r="M1182" s="159"/>
      <c r="N1182" s="158" t="s">
        <v>3708</v>
      </c>
      <c r="O1182" s="158" t="s">
        <v>366</v>
      </c>
      <c r="P1182" s="158" t="s">
        <v>442</v>
      </c>
      <c r="Q1182" s="162" t="s">
        <v>7351</v>
      </c>
      <c r="R1182" s="162" t="s">
        <v>14469</v>
      </c>
      <c r="S1182" s="163" t="s">
        <v>193</v>
      </c>
      <c r="T1182" s="167" t="s">
        <v>1483</v>
      </c>
      <c r="U1182" s="149"/>
      <c r="V1182" s="149" t="s">
        <v>995</v>
      </c>
      <c r="W1182" s="164" t="str">
        <f>VLOOKUP(TRIM(X1182),X10:Y88,2,FALSE)</f>
        <v>Frank</v>
      </c>
      <c r="X1182" s="11" t="str">
        <f t="shared" ref="X1182:X1245" si="41">IF(ISNONTEXT(D1182),"" &amp; D1182 &amp;"",T(D1182))</f>
        <v>6.5.1</v>
      </c>
      <c r="AA1182" s="1">
        <f t="shared" si="40"/>
        <v>127</v>
      </c>
    </row>
    <row r="1183" spans="1:27" ht="35.25" customHeight="1">
      <c r="A1183" s="150" t="s">
        <v>185</v>
      </c>
      <c r="B1183" s="165" t="s">
        <v>70</v>
      </c>
      <c r="C1183" s="153" t="s">
        <v>186</v>
      </c>
      <c r="D1183" s="153" t="s">
        <v>127</v>
      </c>
      <c r="E1183" s="154" t="s">
        <v>11245</v>
      </c>
      <c r="F1183" s="155" t="s">
        <v>27</v>
      </c>
      <c r="G1183" s="155" t="s">
        <v>189</v>
      </c>
      <c r="H1183" s="155" t="s">
        <v>12588</v>
      </c>
      <c r="I1183" s="166" t="s">
        <v>12210</v>
      </c>
      <c r="J1183" s="160" t="s">
        <v>422</v>
      </c>
      <c r="K1183" s="159"/>
      <c r="L1183" s="160"/>
      <c r="M1183" s="159"/>
      <c r="N1183" s="158" t="s">
        <v>3708</v>
      </c>
      <c r="O1183" s="158" t="s">
        <v>366</v>
      </c>
      <c r="P1183" s="158" t="s">
        <v>442</v>
      </c>
      <c r="Q1183" s="162" t="s">
        <v>12211</v>
      </c>
      <c r="R1183" s="162" t="s">
        <v>14470</v>
      </c>
      <c r="S1183" s="163" t="s">
        <v>193</v>
      </c>
      <c r="T1183" s="148" t="s">
        <v>7509</v>
      </c>
      <c r="U1183" s="149"/>
      <c r="V1183" s="149" t="s">
        <v>995</v>
      </c>
      <c r="W1183" s="164" t="str">
        <f>VLOOKUP(TRIM(X1183),X10:Y88,2,FALSE)</f>
        <v>Frank</v>
      </c>
      <c r="X1183" s="11" t="str">
        <f t="shared" si="41"/>
        <v>6.5.1</v>
      </c>
      <c r="AA1183" s="1">
        <f t="shared" si="40"/>
        <v>9</v>
      </c>
    </row>
    <row r="1184" spans="1:27" ht="35.25" customHeight="1">
      <c r="A1184" s="150" t="s">
        <v>185</v>
      </c>
      <c r="B1184" s="165" t="s">
        <v>70</v>
      </c>
      <c r="C1184" s="153" t="s">
        <v>186</v>
      </c>
      <c r="D1184" s="153" t="s">
        <v>127</v>
      </c>
      <c r="E1184" s="154" t="s">
        <v>11246</v>
      </c>
      <c r="F1184" s="155" t="s">
        <v>434</v>
      </c>
      <c r="G1184" s="155" t="s">
        <v>189</v>
      </c>
      <c r="H1184" s="155" t="s">
        <v>13645</v>
      </c>
      <c r="I1184" s="166" t="s">
        <v>1638</v>
      </c>
      <c r="J1184" s="160"/>
      <c r="K1184" s="159"/>
      <c r="L1184" s="160"/>
      <c r="M1184" s="159"/>
      <c r="N1184" s="158"/>
      <c r="O1184" s="158"/>
      <c r="P1184" s="158"/>
      <c r="Q1184" s="162" t="s">
        <v>13942</v>
      </c>
      <c r="R1184" s="162" t="s">
        <v>13943</v>
      </c>
      <c r="S1184" s="163" t="s">
        <v>13944</v>
      </c>
      <c r="T1184" s="167" t="s">
        <v>432</v>
      </c>
      <c r="U1184" s="149"/>
      <c r="V1184" s="149"/>
      <c r="W1184" s="164" t="str">
        <f>VLOOKUP(TRIM(X1184),X10:Y88,2,FALSE)</f>
        <v>Frank</v>
      </c>
      <c r="X1184" s="11" t="str">
        <f t="shared" si="41"/>
        <v>6.5.1</v>
      </c>
      <c r="AA1184" s="1">
        <f t="shared" si="40"/>
        <v>6</v>
      </c>
    </row>
    <row r="1185" spans="1:27" ht="35.25" customHeight="1">
      <c r="A1185" s="150" t="s">
        <v>185</v>
      </c>
      <c r="B1185" s="165" t="s">
        <v>70</v>
      </c>
      <c r="C1185" s="153" t="s">
        <v>186</v>
      </c>
      <c r="D1185" s="153" t="s">
        <v>127</v>
      </c>
      <c r="E1185" s="154" t="s">
        <v>11247</v>
      </c>
      <c r="F1185" s="155" t="s">
        <v>27</v>
      </c>
      <c r="G1185" s="155" t="s">
        <v>189</v>
      </c>
      <c r="H1185" s="155" t="s">
        <v>12609</v>
      </c>
      <c r="I1185" s="166" t="s">
        <v>14559</v>
      </c>
      <c r="J1185" s="160" t="s">
        <v>422</v>
      </c>
      <c r="K1185" s="159"/>
      <c r="L1185" s="160"/>
      <c r="M1185" s="159"/>
      <c r="N1185" s="158" t="s">
        <v>3708</v>
      </c>
      <c r="O1185" s="158" t="s">
        <v>366</v>
      </c>
      <c r="P1185" s="158" t="s">
        <v>442</v>
      </c>
      <c r="Q1185" s="162" t="s">
        <v>1544</v>
      </c>
      <c r="R1185" s="162" t="s">
        <v>13937</v>
      </c>
      <c r="S1185" s="163" t="s">
        <v>13938</v>
      </c>
      <c r="T1185" s="148" t="s">
        <v>1545</v>
      </c>
      <c r="U1185" s="149"/>
      <c r="V1185" s="149"/>
      <c r="W1185" s="164" t="str">
        <f>VLOOKUP(TRIM(X1185),X10:Y88,2,FALSE)</f>
        <v>Frank</v>
      </c>
      <c r="X1185" s="11" t="str">
        <f t="shared" si="41"/>
        <v>6.5.1</v>
      </c>
      <c r="AA1185" s="1">
        <f t="shared" si="40"/>
        <v>163</v>
      </c>
    </row>
    <row r="1186" spans="1:27" ht="35.25" customHeight="1">
      <c r="A1186" s="150" t="s">
        <v>185</v>
      </c>
      <c r="B1186" s="165" t="s">
        <v>70</v>
      </c>
      <c r="C1186" s="153" t="s">
        <v>186</v>
      </c>
      <c r="D1186" s="153" t="s">
        <v>127</v>
      </c>
      <c r="E1186" s="154" t="s">
        <v>11248</v>
      </c>
      <c r="F1186" s="155" t="s">
        <v>434</v>
      </c>
      <c r="G1186" s="155" t="s">
        <v>189</v>
      </c>
      <c r="H1186" s="155" t="s">
        <v>13649</v>
      </c>
      <c r="I1186" s="166" t="s">
        <v>1638</v>
      </c>
      <c r="J1186" s="160"/>
      <c r="K1186" s="159"/>
      <c r="L1186" s="160"/>
      <c r="M1186" s="159"/>
      <c r="N1186" s="158"/>
      <c r="O1186" s="158"/>
      <c r="P1186" s="158" t="s">
        <v>442</v>
      </c>
      <c r="Q1186" s="162" t="s">
        <v>13939</v>
      </c>
      <c r="R1186" s="162" t="s">
        <v>13940</v>
      </c>
      <c r="S1186" s="163" t="s">
        <v>13941</v>
      </c>
      <c r="T1186" s="167" t="s">
        <v>1545</v>
      </c>
      <c r="U1186" s="149"/>
      <c r="V1186" s="149"/>
      <c r="W1186" s="164" t="str">
        <f>VLOOKUP(TRIM(X1186),X10:Y88,2,FALSE)</f>
        <v>Frank</v>
      </c>
      <c r="X1186" s="11" t="str">
        <f t="shared" si="41"/>
        <v>6.5.1</v>
      </c>
      <c r="AA1186" s="1">
        <f t="shared" si="40"/>
        <v>6</v>
      </c>
    </row>
    <row r="1187" spans="1:27" ht="35.25" customHeight="1">
      <c r="A1187" s="150" t="s">
        <v>185</v>
      </c>
      <c r="B1187" s="165" t="s">
        <v>70</v>
      </c>
      <c r="C1187" s="153" t="s">
        <v>186</v>
      </c>
      <c r="D1187" s="153" t="s">
        <v>133</v>
      </c>
      <c r="E1187" s="154" t="s">
        <v>11249</v>
      </c>
      <c r="F1187" s="155" t="s">
        <v>27</v>
      </c>
      <c r="G1187" s="155" t="s">
        <v>189</v>
      </c>
      <c r="H1187" s="155" t="s">
        <v>11654</v>
      </c>
      <c r="I1187" s="166" t="s">
        <v>14536</v>
      </c>
      <c r="J1187" s="160" t="s">
        <v>455</v>
      </c>
      <c r="K1187" s="159"/>
      <c r="L1187" s="160"/>
      <c r="M1187" s="159"/>
      <c r="N1187" s="158" t="s">
        <v>1603</v>
      </c>
      <c r="O1187" s="158" t="s">
        <v>366</v>
      </c>
      <c r="P1187" s="158" t="s">
        <v>442</v>
      </c>
      <c r="Q1187" s="162" t="s">
        <v>11655</v>
      </c>
      <c r="R1187" s="162" t="s">
        <v>14471</v>
      </c>
      <c r="S1187" s="163" t="s">
        <v>193</v>
      </c>
      <c r="T1187" s="148" t="s">
        <v>767</v>
      </c>
      <c r="U1187" s="149"/>
      <c r="V1187" s="149" t="s">
        <v>995</v>
      </c>
      <c r="W1187" s="164" t="str">
        <f>VLOOKUP(TRIM(X1187),X10:Y88,2,FALSE)</f>
        <v>Frank</v>
      </c>
      <c r="X1187" s="11" t="str">
        <f t="shared" si="41"/>
        <v>6.5.3</v>
      </c>
      <c r="AA1187" s="1">
        <f t="shared" si="40"/>
        <v>38</v>
      </c>
    </row>
    <row r="1188" spans="1:27" ht="35.25" customHeight="1">
      <c r="A1188" s="150" t="s">
        <v>185</v>
      </c>
      <c r="B1188" s="165" t="s">
        <v>70</v>
      </c>
      <c r="C1188" s="153" t="s">
        <v>186</v>
      </c>
      <c r="D1188" s="153" t="s">
        <v>133</v>
      </c>
      <c r="E1188" s="154" t="s">
        <v>11250</v>
      </c>
      <c r="F1188" s="155" t="s">
        <v>27</v>
      </c>
      <c r="G1188" s="155" t="s">
        <v>189</v>
      </c>
      <c r="H1188" s="155" t="s">
        <v>12823</v>
      </c>
      <c r="I1188" s="166" t="s">
        <v>633</v>
      </c>
      <c r="J1188" s="160" t="s">
        <v>422</v>
      </c>
      <c r="K1188" s="159"/>
      <c r="L1188" s="160"/>
      <c r="M1188" s="159"/>
      <c r="N1188" s="158" t="s">
        <v>3708</v>
      </c>
      <c r="O1188" s="158" t="s">
        <v>366</v>
      </c>
      <c r="P1188" s="158" t="s">
        <v>442</v>
      </c>
      <c r="Q1188" s="162" t="s">
        <v>11852</v>
      </c>
      <c r="R1188" s="162" t="s">
        <v>14038</v>
      </c>
      <c r="S1188" s="163" t="s">
        <v>14039</v>
      </c>
      <c r="T1188" s="167" t="s">
        <v>472</v>
      </c>
      <c r="U1188" s="149"/>
      <c r="V1188" s="149"/>
      <c r="W1188" s="164" t="str">
        <f>VLOOKUP(TRIM(X1188),X10:Y88,2,FALSE)</f>
        <v>Frank</v>
      </c>
      <c r="X1188" s="11" t="str">
        <f t="shared" si="41"/>
        <v>6.5.3</v>
      </c>
      <c r="AA1188" s="1">
        <f t="shared" si="40"/>
        <v>17</v>
      </c>
    </row>
    <row r="1189" spans="1:27" ht="35.25" customHeight="1">
      <c r="A1189" s="150" t="s">
        <v>185</v>
      </c>
      <c r="B1189" s="165" t="s">
        <v>70</v>
      </c>
      <c r="C1189" s="153" t="s">
        <v>186</v>
      </c>
      <c r="D1189" s="153" t="s">
        <v>133</v>
      </c>
      <c r="E1189" s="154" t="s">
        <v>11251</v>
      </c>
      <c r="F1189" s="155" t="s">
        <v>27</v>
      </c>
      <c r="G1189" s="155" t="s">
        <v>189</v>
      </c>
      <c r="H1189" s="155" t="s">
        <v>12656</v>
      </c>
      <c r="I1189" s="166" t="s">
        <v>11935</v>
      </c>
      <c r="J1189" s="160" t="s">
        <v>422</v>
      </c>
      <c r="K1189" s="159"/>
      <c r="L1189" s="160"/>
      <c r="M1189" s="159"/>
      <c r="N1189" s="158" t="s">
        <v>3708</v>
      </c>
      <c r="O1189" s="158" t="s">
        <v>366</v>
      </c>
      <c r="P1189" s="158" t="s">
        <v>442</v>
      </c>
      <c r="Q1189" s="162" t="s">
        <v>12172</v>
      </c>
      <c r="R1189" s="162" t="s">
        <v>14040</v>
      </c>
      <c r="S1189" s="163" t="s">
        <v>14041</v>
      </c>
      <c r="T1189" s="148" t="s">
        <v>1161</v>
      </c>
      <c r="U1189" s="149"/>
      <c r="V1189" s="149"/>
      <c r="W1189" s="164" t="str">
        <f>VLOOKUP(TRIM(X1189),X10:Y88,2,FALSE)</f>
        <v>Frank</v>
      </c>
      <c r="X1189" s="11" t="str">
        <f t="shared" si="41"/>
        <v>6.5.3</v>
      </c>
      <c r="AA1189" s="1">
        <f t="shared" si="40"/>
        <v>24</v>
      </c>
    </row>
    <row r="1190" spans="1:27" ht="35.25" customHeight="1">
      <c r="A1190" s="150" t="s">
        <v>185</v>
      </c>
      <c r="B1190" s="165" t="s">
        <v>70</v>
      </c>
      <c r="C1190" s="153" t="s">
        <v>186</v>
      </c>
      <c r="D1190" s="153" t="s">
        <v>133</v>
      </c>
      <c r="E1190" s="154" t="s">
        <v>11252</v>
      </c>
      <c r="F1190" s="155" t="s">
        <v>27</v>
      </c>
      <c r="G1190" s="155" t="s">
        <v>189</v>
      </c>
      <c r="H1190" s="155" t="s">
        <v>12625</v>
      </c>
      <c r="I1190" s="166" t="s">
        <v>859</v>
      </c>
      <c r="J1190" s="160" t="s">
        <v>422</v>
      </c>
      <c r="K1190" s="159"/>
      <c r="L1190" s="160"/>
      <c r="M1190" s="159"/>
      <c r="N1190" s="158" t="s">
        <v>3708</v>
      </c>
      <c r="O1190" s="158" t="s">
        <v>366</v>
      </c>
      <c r="P1190" s="158" t="s">
        <v>442</v>
      </c>
      <c r="Q1190" s="162" t="s">
        <v>12276</v>
      </c>
      <c r="R1190" s="162" t="s">
        <v>14042</v>
      </c>
      <c r="S1190" s="163" t="s">
        <v>14043</v>
      </c>
      <c r="T1190" s="167" t="s">
        <v>848</v>
      </c>
      <c r="U1190" s="149"/>
      <c r="V1190" s="149"/>
      <c r="W1190" s="164" t="str">
        <f>VLOOKUP(TRIM(X1190),X10:Y88,2,FALSE)</f>
        <v>Frank</v>
      </c>
      <c r="X1190" s="11" t="str">
        <f t="shared" si="41"/>
        <v>6.5.3</v>
      </c>
      <c r="AA1190" s="1">
        <f t="shared" si="40"/>
        <v>35</v>
      </c>
    </row>
    <row r="1191" spans="1:27" ht="35.25" customHeight="1">
      <c r="A1191" s="150" t="s">
        <v>185</v>
      </c>
      <c r="B1191" s="165" t="s">
        <v>70</v>
      </c>
      <c r="C1191" s="153" t="s">
        <v>186</v>
      </c>
      <c r="D1191" s="153" t="s">
        <v>133</v>
      </c>
      <c r="E1191" s="154" t="s">
        <v>11253</v>
      </c>
      <c r="F1191" s="155" t="s">
        <v>27</v>
      </c>
      <c r="G1191" s="155" t="s">
        <v>189</v>
      </c>
      <c r="H1191" s="155" t="s">
        <v>11559</v>
      </c>
      <c r="I1191" s="166" t="s">
        <v>12910</v>
      </c>
      <c r="J1191" s="160" t="s">
        <v>455</v>
      </c>
      <c r="K1191" s="159"/>
      <c r="L1191" s="160"/>
      <c r="M1191" s="159"/>
      <c r="N1191" s="158" t="s">
        <v>1603</v>
      </c>
      <c r="O1191" s="158" t="s">
        <v>366</v>
      </c>
      <c r="P1191" s="158" t="s">
        <v>442</v>
      </c>
      <c r="Q1191" s="162" t="s">
        <v>11559</v>
      </c>
      <c r="R1191" s="162" t="s">
        <v>14472</v>
      </c>
      <c r="S1191" s="163" t="s">
        <v>193</v>
      </c>
      <c r="T1191" s="148" t="s">
        <v>848</v>
      </c>
      <c r="U1191" s="149"/>
      <c r="V1191" s="149" t="s">
        <v>995</v>
      </c>
      <c r="W1191" s="164" t="str">
        <f>VLOOKUP(TRIM(X1191),X10:Y88,2,FALSE)</f>
        <v>Frank</v>
      </c>
      <c r="X1191" s="11" t="str">
        <f t="shared" si="41"/>
        <v>6.5.3</v>
      </c>
      <c r="AA1191" s="1">
        <f t="shared" si="40"/>
        <v>40</v>
      </c>
    </row>
    <row r="1192" spans="1:27" ht="35.25" customHeight="1">
      <c r="A1192" s="150" t="s">
        <v>185</v>
      </c>
      <c r="B1192" s="165" t="s">
        <v>70</v>
      </c>
      <c r="C1192" s="153" t="s">
        <v>186</v>
      </c>
      <c r="D1192" s="153" t="s">
        <v>133</v>
      </c>
      <c r="E1192" s="154" t="s">
        <v>11254</v>
      </c>
      <c r="F1192" s="155" t="s">
        <v>27</v>
      </c>
      <c r="G1192" s="155" t="s">
        <v>189</v>
      </c>
      <c r="H1192" s="155" t="s">
        <v>12884</v>
      </c>
      <c r="I1192" s="166" t="s">
        <v>1187</v>
      </c>
      <c r="J1192" s="160" t="s">
        <v>422</v>
      </c>
      <c r="K1192" s="159"/>
      <c r="L1192" s="160"/>
      <c r="M1192" s="159"/>
      <c r="N1192" s="158" t="s">
        <v>3708</v>
      </c>
      <c r="O1192" s="158" t="s">
        <v>366</v>
      </c>
      <c r="P1192" s="158" t="s">
        <v>442</v>
      </c>
      <c r="Q1192" s="162" t="s">
        <v>11632</v>
      </c>
      <c r="R1192" s="162" t="s">
        <v>14044</v>
      </c>
      <c r="S1192" s="163" t="s">
        <v>14045</v>
      </c>
      <c r="T1192" s="167" t="s">
        <v>11633</v>
      </c>
      <c r="U1192" s="149"/>
      <c r="V1192" s="149"/>
      <c r="W1192" s="164" t="str">
        <f>VLOOKUP(TRIM(X1192),X10:Y88,2,FALSE)</f>
        <v>Frank</v>
      </c>
      <c r="X1192" s="11" t="str">
        <f t="shared" si="41"/>
        <v>6.5.3</v>
      </c>
      <c r="AA1192" s="1">
        <f t="shared" si="40"/>
        <v>4</v>
      </c>
    </row>
    <row r="1193" spans="1:27" ht="35.25" customHeight="1">
      <c r="A1193" s="150" t="s">
        <v>185</v>
      </c>
      <c r="B1193" s="165" t="s">
        <v>70</v>
      </c>
      <c r="C1193" s="153" t="s">
        <v>186</v>
      </c>
      <c r="D1193" s="153" t="s">
        <v>133</v>
      </c>
      <c r="E1193" s="154" t="s">
        <v>11255</v>
      </c>
      <c r="F1193" s="155" t="s">
        <v>27</v>
      </c>
      <c r="G1193" s="155" t="s">
        <v>189</v>
      </c>
      <c r="H1193" s="155" t="s">
        <v>12702</v>
      </c>
      <c r="I1193" s="166" t="s">
        <v>475</v>
      </c>
      <c r="J1193" s="160" t="s">
        <v>455</v>
      </c>
      <c r="K1193" s="159"/>
      <c r="L1193" s="160"/>
      <c r="M1193" s="159"/>
      <c r="N1193" s="158" t="s">
        <v>1603</v>
      </c>
      <c r="O1193" s="158" t="s">
        <v>366</v>
      </c>
      <c r="P1193" s="158" t="s">
        <v>442</v>
      </c>
      <c r="Q1193" s="162" t="s">
        <v>12069</v>
      </c>
      <c r="R1193" s="162" t="s">
        <v>14036</v>
      </c>
      <c r="S1193" s="163" t="s">
        <v>14037</v>
      </c>
      <c r="T1193" s="148" t="s">
        <v>472</v>
      </c>
      <c r="U1193" s="149"/>
      <c r="V1193" s="149"/>
      <c r="W1193" s="164" t="str">
        <f>VLOOKUP(TRIM(X1193),X10:Y88,2,FALSE)</f>
        <v>Frank</v>
      </c>
      <c r="X1193" s="11" t="str">
        <f t="shared" si="41"/>
        <v>6.5.3</v>
      </c>
      <c r="AA1193" s="1">
        <f t="shared" si="40"/>
        <v>17</v>
      </c>
    </row>
    <row r="1194" spans="1:27" ht="35.25" customHeight="1">
      <c r="A1194" s="150" t="s">
        <v>185</v>
      </c>
      <c r="B1194" s="165" t="s">
        <v>70</v>
      </c>
      <c r="C1194" s="153" t="s">
        <v>186</v>
      </c>
      <c r="D1194" s="153" t="s">
        <v>133</v>
      </c>
      <c r="E1194" s="154" t="s">
        <v>11256</v>
      </c>
      <c r="F1194" s="155" t="s">
        <v>27</v>
      </c>
      <c r="G1194" s="155" t="s">
        <v>189</v>
      </c>
      <c r="H1194" s="155" t="s">
        <v>11809</v>
      </c>
      <c r="I1194" s="166" t="s">
        <v>13733</v>
      </c>
      <c r="J1194" s="160" t="s">
        <v>422</v>
      </c>
      <c r="K1194" s="159"/>
      <c r="L1194" s="160"/>
      <c r="M1194" s="159"/>
      <c r="N1194" s="158" t="s">
        <v>3708</v>
      </c>
      <c r="O1194" s="158" t="s">
        <v>366</v>
      </c>
      <c r="P1194" s="158" t="s">
        <v>442</v>
      </c>
      <c r="Q1194" s="162" t="s">
        <v>11811</v>
      </c>
      <c r="R1194" s="162" t="s">
        <v>13731</v>
      </c>
      <c r="S1194" s="163" t="s">
        <v>13732</v>
      </c>
      <c r="T1194" s="167" t="s">
        <v>7026</v>
      </c>
      <c r="U1194" s="149"/>
      <c r="V1194" s="149"/>
      <c r="W1194" s="164" t="str">
        <f>VLOOKUP(TRIM(X1194),X10:Y88,2,FALSE)</f>
        <v>Frank</v>
      </c>
      <c r="X1194" s="11" t="str">
        <f t="shared" si="41"/>
        <v>6.5.3</v>
      </c>
      <c r="AA1194" s="1">
        <f t="shared" si="40"/>
        <v>42</v>
      </c>
    </row>
    <row r="1195" spans="1:27" ht="35.25" customHeight="1">
      <c r="A1195" s="150" t="s">
        <v>185</v>
      </c>
      <c r="B1195" s="165" t="s">
        <v>70</v>
      </c>
      <c r="C1195" s="153" t="s">
        <v>186</v>
      </c>
      <c r="D1195" s="153" t="s">
        <v>133</v>
      </c>
      <c r="E1195" s="154" t="s">
        <v>11257</v>
      </c>
      <c r="F1195" s="155" t="s">
        <v>27</v>
      </c>
      <c r="G1195" s="155" t="s">
        <v>189</v>
      </c>
      <c r="H1195" s="155" t="s">
        <v>12894</v>
      </c>
      <c r="I1195" s="166" t="s">
        <v>633</v>
      </c>
      <c r="J1195" s="160" t="s">
        <v>455</v>
      </c>
      <c r="K1195" s="159"/>
      <c r="L1195" s="160"/>
      <c r="M1195" s="159"/>
      <c r="N1195" s="158" t="s">
        <v>1603</v>
      </c>
      <c r="O1195" s="158" t="s">
        <v>366</v>
      </c>
      <c r="P1195" s="158" t="s">
        <v>442</v>
      </c>
      <c r="Q1195" s="162" t="s">
        <v>11607</v>
      </c>
      <c r="R1195" s="162" t="s">
        <v>14047</v>
      </c>
      <c r="S1195" s="163" t="s">
        <v>14046</v>
      </c>
      <c r="T1195" s="148" t="s">
        <v>472</v>
      </c>
      <c r="U1195" s="149"/>
      <c r="V1195" s="149"/>
      <c r="W1195" s="164" t="str">
        <f>VLOOKUP(TRIM(X1195),X10:Y88,2,FALSE)</f>
        <v>Frank</v>
      </c>
      <c r="X1195" s="11" t="str">
        <f t="shared" si="41"/>
        <v>6.5.3</v>
      </c>
      <c r="AA1195" s="1">
        <f t="shared" si="40"/>
        <v>17</v>
      </c>
    </row>
    <row r="1196" spans="1:27" ht="35.25" customHeight="1">
      <c r="A1196" s="150" t="s">
        <v>185</v>
      </c>
      <c r="B1196" s="165" t="s">
        <v>70</v>
      </c>
      <c r="C1196" s="153" t="s">
        <v>186</v>
      </c>
      <c r="D1196" s="153" t="s">
        <v>133</v>
      </c>
      <c r="E1196" s="154" t="s">
        <v>11258</v>
      </c>
      <c r="F1196" s="155" t="s">
        <v>27</v>
      </c>
      <c r="G1196" s="155" t="s">
        <v>189</v>
      </c>
      <c r="H1196" s="155" t="s">
        <v>12719</v>
      </c>
      <c r="I1196" s="166" t="s">
        <v>1091</v>
      </c>
      <c r="J1196" s="160" t="s">
        <v>455</v>
      </c>
      <c r="K1196" s="159"/>
      <c r="L1196" s="160"/>
      <c r="M1196" s="159"/>
      <c r="N1196" s="158" t="s">
        <v>1603</v>
      </c>
      <c r="O1196" s="158" t="s">
        <v>366</v>
      </c>
      <c r="P1196" s="158" t="s">
        <v>442</v>
      </c>
      <c r="Q1196" s="162" t="s">
        <v>12087</v>
      </c>
      <c r="R1196" s="162" t="s">
        <v>14473</v>
      </c>
      <c r="S1196" s="163" t="s">
        <v>193</v>
      </c>
      <c r="T1196" s="167" t="s">
        <v>1264</v>
      </c>
      <c r="U1196" s="149"/>
      <c r="V1196" s="149" t="s">
        <v>995</v>
      </c>
      <c r="W1196" s="164" t="str">
        <f>VLOOKUP(TRIM(X1196),X10:Y88,2,FALSE)</f>
        <v>Frank</v>
      </c>
      <c r="X1196" s="11" t="str">
        <f t="shared" si="41"/>
        <v>6.5.3</v>
      </c>
      <c r="AA1196" s="1">
        <f t="shared" si="40"/>
        <v>10</v>
      </c>
    </row>
    <row r="1197" spans="1:27" ht="35.25" customHeight="1">
      <c r="A1197" s="150" t="s">
        <v>185</v>
      </c>
      <c r="B1197" s="165" t="s">
        <v>70</v>
      </c>
      <c r="C1197" s="153" t="s">
        <v>186</v>
      </c>
      <c r="D1197" s="153" t="s">
        <v>133</v>
      </c>
      <c r="E1197" s="154" t="s">
        <v>11259</v>
      </c>
      <c r="F1197" s="155" t="s">
        <v>27</v>
      </c>
      <c r="G1197" s="155" t="s">
        <v>189</v>
      </c>
      <c r="H1197" s="155" t="s">
        <v>11558</v>
      </c>
      <c r="I1197" s="166" t="s">
        <v>14545</v>
      </c>
      <c r="J1197" s="160" t="s">
        <v>422</v>
      </c>
      <c r="K1197" s="159"/>
      <c r="L1197" s="160"/>
      <c r="M1197" s="159"/>
      <c r="N1197" s="158" t="s">
        <v>3708</v>
      </c>
      <c r="O1197" s="158" t="s">
        <v>366</v>
      </c>
      <c r="P1197" s="158" t="s">
        <v>442</v>
      </c>
      <c r="Q1197" s="162" t="s">
        <v>11558</v>
      </c>
      <c r="R1197" s="162" t="s">
        <v>14474</v>
      </c>
      <c r="S1197" s="163" t="s">
        <v>193</v>
      </c>
      <c r="T1197" s="148" t="s">
        <v>848</v>
      </c>
      <c r="U1197" s="149"/>
      <c r="V1197" s="149" t="s">
        <v>995</v>
      </c>
      <c r="W1197" s="164" t="str">
        <f>VLOOKUP(TRIM(X1197),X10:Y88,2,FALSE)</f>
        <v>Frank</v>
      </c>
      <c r="X1197" s="11" t="str">
        <f t="shared" si="41"/>
        <v>6.5.3</v>
      </c>
      <c r="AA1197" s="1">
        <f t="shared" si="40"/>
        <v>87</v>
      </c>
    </row>
    <row r="1198" spans="1:27" ht="35.25" customHeight="1">
      <c r="A1198" s="150" t="s">
        <v>185</v>
      </c>
      <c r="B1198" s="165" t="s">
        <v>70</v>
      </c>
      <c r="C1198" s="153" t="s">
        <v>186</v>
      </c>
      <c r="D1198" s="153" t="s">
        <v>133</v>
      </c>
      <c r="E1198" s="154" t="s">
        <v>11260</v>
      </c>
      <c r="F1198" s="155" t="s">
        <v>27</v>
      </c>
      <c r="G1198" s="155" t="s">
        <v>189</v>
      </c>
      <c r="H1198" s="155" t="s">
        <v>11809</v>
      </c>
      <c r="I1198" s="166" t="s">
        <v>13734</v>
      </c>
      <c r="J1198" s="160" t="s">
        <v>422</v>
      </c>
      <c r="K1198" s="159"/>
      <c r="L1198" s="160"/>
      <c r="M1198" s="159"/>
      <c r="N1198" s="158" t="s">
        <v>3708</v>
      </c>
      <c r="O1198" s="158" t="s">
        <v>366</v>
      </c>
      <c r="P1198" s="158" t="s">
        <v>442</v>
      </c>
      <c r="Q1198" s="162" t="s">
        <v>11811</v>
      </c>
      <c r="R1198" s="162" t="s">
        <v>14475</v>
      </c>
      <c r="S1198" s="163" t="s">
        <v>193</v>
      </c>
      <c r="T1198" s="167" t="s">
        <v>7026</v>
      </c>
      <c r="U1198" s="149"/>
      <c r="V1198" s="149" t="s">
        <v>995</v>
      </c>
      <c r="W1198" s="164" t="str">
        <f>VLOOKUP(TRIM(X1198),X10:Y88,2,FALSE)</f>
        <v>Frank</v>
      </c>
      <c r="X1198" s="11" t="str">
        <f t="shared" si="41"/>
        <v>6.5.3</v>
      </c>
      <c r="AA1198" s="1">
        <f t="shared" si="40"/>
        <v>51</v>
      </c>
    </row>
    <row r="1199" spans="1:27" ht="35.25" customHeight="1">
      <c r="A1199" s="150" t="s">
        <v>185</v>
      </c>
      <c r="B1199" s="165" t="s">
        <v>70</v>
      </c>
      <c r="C1199" s="153" t="s">
        <v>186</v>
      </c>
      <c r="D1199" s="153" t="s">
        <v>130</v>
      </c>
      <c r="E1199" s="154" t="s">
        <v>11261</v>
      </c>
      <c r="F1199" s="155" t="s">
        <v>27</v>
      </c>
      <c r="G1199" s="155" t="s">
        <v>189</v>
      </c>
      <c r="H1199" s="155" t="s">
        <v>12746</v>
      </c>
      <c r="I1199" s="166" t="s">
        <v>459</v>
      </c>
      <c r="J1199" s="160" t="s">
        <v>422</v>
      </c>
      <c r="K1199" s="159"/>
      <c r="L1199" s="160"/>
      <c r="M1199" s="159"/>
      <c r="N1199" s="158" t="s">
        <v>3708</v>
      </c>
      <c r="O1199" s="158" t="s">
        <v>366</v>
      </c>
      <c r="P1199" s="158" t="s">
        <v>442</v>
      </c>
      <c r="Q1199" s="162" t="s">
        <v>12056</v>
      </c>
      <c r="R1199" s="162" t="s">
        <v>13769</v>
      </c>
      <c r="S1199" s="163" t="s">
        <v>13770</v>
      </c>
      <c r="T1199" s="148" t="s">
        <v>12055</v>
      </c>
      <c r="U1199" s="149"/>
      <c r="V1199" s="149"/>
      <c r="W1199" s="164" t="str">
        <f>VLOOKUP(TRIM(X1199),X10:Y88,2,FALSE)</f>
        <v>Frank</v>
      </c>
      <c r="X1199" s="11" t="str">
        <f t="shared" si="41"/>
        <v>6.5.2</v>
      </c>
      <c r="AA1199" s="1">
        <f t="shared" si="40"/>
        <v>14</v>
      </c>
    </row>
    <row r="1200" spans="1:27" ht="35.25" customHeight="1">
      <c r="A1200" s="150" t="s">
        <v>185</v>
      </c>
      <c r="B1200" s="165" t="s">
        <v>70</v>
      </c>
      <c r="C1200" s="153" t="s">
        <v>186</v>
      </c>
      <c r="D1200" s="153" t="s">
        <v>130</v>
      </c>
      <c r="E1200" s="154" t="s">
        <v>11262</v>
      </c>
      <c r="F1200" s="155" t="s">
        <v>27</v>
      </c>
      <c r="G1200" s="155" t="s">
        <v>189</v>
      </c>
      <c r="H1200" s="155" t="s">
        <v>12804</v>
      </c>
      <c r="I1200" s="166" t="s">
        <v>13756</v>
      </c>
      <c r="J1200" s="160" t="s">
        <v>422</v>
      </c>
      <c r="K1200" s="159"/>
      <c r="L1200" s="160"/>
      <c r="M1200" s="159"/>
      <c r="N1200" s="158" t="s">
        <v>3708</v>
      </c>
      <c r="O1200" s="158" t="s">
        <v>366</v>
      </c>
      <c r="P1200" s="158" t="s">
        <v>442</v>
      </c>
      <c r="Q1200" s="162" t="s">
        <v>7481</v>
      </c>
      <c r="R1200" s="162" t="s">
        <v>14476</v>
      </c>
      <c r="S1200" s="163" t="s">
        <v>193</v>
      </c>
      <c r="T1200" s="167" t="s">
        <v>1002</v>
      </c>
      <c r="U1200" s="149"/>
      <c r="V1200" s="149" t="s">
        <v>995</v>
      </c>
      <c r="W1200" s="164" t="str">
        <f>VLOOKUP(TRIM(X1200),X10:Y88,2,FALSE)</f>
        <v>Frank</v>
      </c>
      <c r="X1200" s="11" t="str">
        <f t="shared" si="41"/>
        <v>6.5.2</v>
      </c>
      <c r="AA1200" s="1">
        <f t="shared" si="40"/>
        <v>120</v>
      </c>
    </row>
    <row r="1201" spans="1:27" ht="35.25" customHeight="1">
      <c r="A1201" s="150" t="s">
        <v>185</v>
      </c>
      <c r="B1201" s="165" t="s">
        <v>70</v>
      </c>
      <c r="C1201" s="153" t="s">
        <v>186</v>
      </c>
      <c r="D1201" s="153" t="s">
        <v>130</v>
      </c>
      <c r="E1201" s="154" t="s">
        <v>11263</v>
      </c>
      <c r="F1201" s="155" t="s">
        <v>27</v>
      </c>
      <c r="G1201" s="155" t="s">
        <v>189</v>
      </c>
      <c r="H1201" s="155" t="s">
        <v>12555</v>
      </c>
      <c r="I1201" s="166" t="s">
        <v>13953</v>
      </c>
      <c r="J1201" s="160" t="s">
        <v>422</v>
      </c>
      <c r="K1201" s="159"/>
      <c r="L1201" s="160"/>
      <c r="M1201" s="159"/>
      <c r="N1201" s="158" t="s">
        <v>3708</v>
      </c>
      <c r="O1201" s="158" t="s">
        <v>366</v>
      </c>
      <c r="P1201" s="158" t="s">
        <v>442</v>
      </c>
      <c r="Q1201" s="162" t="s">
        <v>12330</v>
      </c>
      <c r="R1201" s="162" t="s">
        <v>14477</v>
      </c>
      <c r="S1201" s="163" t="s">
        <v>193</v>
      </c>
      <c r="T1201" s="148" t="s">
        <v>1595</v>
      </c>
      <c r="U1201" s="149"/>
      <c r="V1201" s="149" t="s">
        <v>995</v>
      </c>
      <c r="W1201" s="164" t="str">
        <f>VLOOKUP(TRIM(X1201),X10:Y88,2,FALSE)</f>
        <v>Frank</v>
      </c>
      <c r="X1201" s="11" t="str">
        <f t="shared" si="41"/>
        <v>6.5.2</v>
      </c>
      <c r="AA1201" s="1">
        <f t="shared" si="40"/>
        <v>115</v>
      </c>
    </row>
    <row r="1202" spans="1:27" ht="35.25" customHeight="1">
      <c r="A1202" s="150" t="s">
        <v>185</v>
      </c>
      <c r="B1202" s="165" t="s">
        <v>70</v>
      </c>
      <c r="C1202" s="153" t="s">
        <v>186</v>
      </c>
      <c r="D1202" s="153" t="s">
        <v>130</v>
      </c>
      <c r="E1202" s="154" t="s">
        <v>11264</v>
      </c>
      <c r="F1202" s="155" t="s">
        <v>27</v>
      </c>
      <c r="G1202" s="155" t="s">
        <v>189</v>
      </c>
      <c r="H1202" s="155" t="s">
        <v>12556</v>
      </c>
      <c r="I1202" s="166" t="s">
        <v>13760</v>
      </c>
      <c r="J1202" s="160" t="s">
        <v>455</v>
      </c>
      <c r="K1202" s="159"/>
      <c r="L1202" s="160"/>
      <c r="M1202" s="159"/>
      <c r="N1202" s="158" t="s">
        <v>1603</v>
      </c>
      <c r="O1202" s="158" t="s">
        <v>366</v>
      </c>
      <c r="P1202" s="158" t="s">
        <v>442</v>
      </c>
      <c r="Q1202" s="162" t="s">
        <v>12331</v>
      </c>
      <c r="R1202" s="162" t="s">
        <v>14478</v>
      </c>
      <c r="S1202" s="163" t="s">
        <v>193</v>
      </c>
      <c r="T1202" s="167" t="s">
        <v>1595</v>
      </c>
      <c r="U1202" s="149"/>
      <c r="V1202" s="149" t="s">
        <v>995</v>
      </c>
      <c r="W1202" s="164" t="str">
        <f>VLOOKUP(TRIM(X1202),X10:Y88,2,FALSE)</f>
        <v>Frank</v>
      </c>
      <c r="X1202" s="11" t="str">
        <f t="shared" si="41"/>
        <v>6.5.2</v>
      </c>
      <c r="AA1202" s="1">
        <f t="shared" si="40"/>
        <v>53</v>
      </c>
    </row>
    <row r="1203" spans="1:27" ht="35.25" customHeight="1">
      <c r="A1203" s="150" t="s">
        <v>185</v>
      </c>
      <c r="B1203" s="165" t="s">
        <v>70</v>
      </c>
      <c r="C1203" s="153" t="s">
        <v>186</v>
      </c>
      <c r="D1203" s="153" t="s">
        <v>130</v>
      </c>
      <c r="E1203" s="154" t="s">
        <v>11265</v>
      </c>
      <c r="F1203" s="155" t="s">
        <v>27</v>
      </c>
      <c r="G1203" s="155" t="s">
        <v>189</v>
      </c>
      <c r="H1203" s="155" t="s">
        <v>12892</v>
      </c>
      <c r="I1203" s="166" t="s">
        <v>14537</v>
      </c>
      <c r="J1203" s="160" t="s">
        <v>455</v>
      </c>
      <c r="K1203" s="159"/>
      <c r="L1203" s="160"/>
      <c r="M1203" s="159"/>
      <c r="N1203" s="158" t="s">
        <v>1603</v>
      </c>
      <c r="O1203" s="158" t="s">
        <v>366</v>
      </c>
      <c r="P1203" s="158" t="s">
        <v>442</v>
      </c>
      <c r="Q1203" s="162" t="s">
        <v>11605</v>
      </c>
      <c r="R1203" s="162" t="s">
        <v>14479</v>
      </c>
      <c r="S1203" s="163" t="s">
        <v>193</v>
      </c>
      <c r="T1203" s="148" t="s">
        <v>472</v>
      </c>
      <c r="U1203" s="149"/>
      <c r="V1203" s="149" t="s">
        <v>995</v>
      </c>
      <c r="W1203" s="164" t="str">
        <f>VLOOKUP(TRIM(X1203),X10:Y88,2,FALSE)</f>
        <v>Frank</v>
      </c>
      <c r="X1203" s="11" t="str">
        <f t="shared" si="41"/>
        <v>6.5.2</v>
      </c>
      <c r="AA1203" s="1">
        <f t="shared" si="40"/>
        <v>43</v>
      </c>
    </row>
    <row r="1204" spans="1:27" ht="35.25" customHeight="1">
      <c r="A1204" s="150" t="s">
        <v>185</v>
      </c>
      <c r="B1204" s="165" t="s">
        <v>70</v>
      </c>
      <c r="C1204" s="153" t="s">
        <v>186</v>
      </c>
      <c r="D1204" s="153" t="s">
        <v>130</v>
      </c>
      <c r="E1204" s="154" t="s">
        <v>11266</v>
      </c>
      <c r="F1204" s="155" t="s">
        <v>27</v>
      </c>
      <c r="G1204" s="155" t="s">
        <v>189</v>
      </c>
      <c r="H1204" s="155" t="s">
        <v>12808</v>
      </c>
      <c r="I1204" s="166" t="s">
        <v>13766</v>
      </c>
      <c r="J1204" s="160" t="s">
        <v>422</v>
      </c>
      <c r="K1204" s="159"/>
      <c r="L1204" s="160"/>
      <c r="M1204" s="159"/>
      <c r="N1204" s="158" t="s">
        <v>3708</v>
      </c>
      <c r="O1204" s="158" t="s">
        <v>366</v>
      </c>
      <c r="P1204" s="158" t="s">
        <v>442</v>
      </c>
      <c r="Q1204" s="162" t="s">
        <v>11892</v>
      </c>
      <c r="R1204" s="162" t="s">
        <v>14480</v>
      </c>
      <c r="S1204" s="163" t="s">
        <v>193</v>
      </c>
      <c r="T1204" s="167" t="s">
        <v>1002</v>
      </c>
      <c r="U1204" s="149"/>
      <c r="V1204" s="149" t="s">
        <v>995</v>
      </c>
      <c r="W1204" s="164" t="str">
        <f>VLOOKUP(TRIM(X1204),X10:Y88,2,FALSE)</f>
        <v>Frank</v>
      </c>
      <c r="X1204" s="11" t="str">
        <f t="shared" si="41"/>
        <v>6.5.2</v>
      </c>
      <c r="AA1204" s="1">
        <f t="shared" si="40"/>
        <v>53</v>
      </c>
    </row>
    <row r="1205" spans="1:27" ht="35.25" customHeight="1">
      <c r="A1205" s="150" t="s">
        <v>185</v>
      </c>
      <c r="B1205" s="165" t="s">
        <v>70</v>
      </c>
      <c r="C1205" s="153" t="s">
        <v>186</v>
      </c>
      <c r="D1205" s="153" t="s">
        <v>130</v>
      </c>
      <c r="E1205" s="154" t="s">
        <v>11267</v>
      </c>
      <c r="F1205" s="155" t="s">
        <v>27</v>
      </c>
      <c r="G1205" s="155" t="s">
        <v>189</v>
      </c>
      <c r="H1205" s="155" t="s">
        <v>12746</v>
      </c>
      <c r="I1205" s="166" t="s">
        <v>459</v>
      </c>
      <c r="J1205" s="160" t="s">
        <v>422</v>
      </c>
      <c r="K1205" s="159"/>
      <c r="L1205" s="160"/>
      <c r="M1205" s="159"/>
      <c r="N1205" s="158" t="s">
        <v>3708</v>
      </c>
      <c r="O1205" s="158" t="s">
        <v>366</v>
      </c>
      <c r="P1205" s="158" t="s">
        <v>442</v>
      </c>
      <c r="Q1205" s="162" t="s">
        <v>12056</v>
      </c>
      <c r="R1205" s="162" t="s">
        <v>14481</v>
      </c>
      <c r="S1205" s="163" t="s">
        <v>193</v>
      </c>
      <c r="T1205" s="148" t="s">
        <v>12055</v>
      </c>
      <c r="U1205" s="149"/>
      <c r="V1205" s="149" t="s">
        <v>995</v>
      </c>
      <c r="W1205" s="164" t="str">
        <f>VLOOKUP(TRIM(X1205),X10:Y88,2,FALSE)</f>
        <v>Frank</v>
      </c>
      <c r="X1205" s="11" t="str">
        <f t="shared" si="41"/>
        <v>6.5.2</v>
      </c>
      <c r="AA1205" s="1">
        <f t="shared" si="40"/>
        <v>14</v>
      </c>
    </row>
    <row r="1206" spans="1:27" ht="35.25" customHeight="1">
      <c r="A1206" s="150" t="s">
        <v>185</v>
      </c>
      <c r="B1206" s="165" t="s">
        <v>70</v>
      </c>
      <c r="C1206" s="153" t="s">
        <v>186</v>
      </c>
      <c r="D1206" s="153" t="s">
        <v>136</v>
      </c>
      <c r="E1206" s="154" t="s">
        <v>11268</v>
      </c>
      <c r="F1206" s="155" t="s">
        <v>27</v>
      </c>
      <c r="G1206" s="155" t="s">
        <v>189</v>
      </c>
      <c r="H1206" s="155" t="s">
        <v>12835</v>
      </c>
      <c r="I1206" s="166" t="s">
        <v>7930</v>
      </c>
      <c r="J1206" s="160" t="s">
        <v>422</v>
      </c>
      <c r="K1206" s="159"/>
      <c r="L1206" s="160"/>
      <c r="M1206" s="159"/>
      <c r="N1206" s="158" t="s">
        <v>3708</v>
      </c>
      <c r="O1206" s="158" t="s">
        <v>366</v>
      </c>
      <c r="P1206" s="158" t="s">
        <v>442</v>
      </c>
      <c r="Q1206" s="162" t="s">
        <v>11800</v>
      </c>
      <c r="R1206" s="162" t="s">
        <v>14189</v>
      </c>
      <c r="S1206" s="163" t="s">
        <v>14190</v>
      </c>
      <c r="T1206" s="167" t="s">
        <v>7026</v>
      </c>
      <c r="U1206" s="149"/>
      <c r="V1206" s="149"/>
      <c r="W1206" s="164" t="str">
        <f>VLOOKUP(TRIM(X1206),X10:Y88,2,FALSE)</f>
        <v>Frank</v>
      </c>
      <c r="X1206" s="11" t="str">
        <f t="shared" si="41"/>
        <v>6.5.4</v>
      </c>
      <c r="AA1206" s="1">
        <f t="shared" si="40"/>
        <v>26</v>
      </c>
    </row>
    <row r="1207" spans="1:27" ht="35.25" customHeight="1">
      <c r="A1207" s="150" t="s">
        <v>185</v>
      </c>
      <c r="B1207" s="165" t="s">
        <v>70</v>
      </c>
      <c r="C1207" s="153" t="s">
        <v>186</v>
      </c>
      <c r="D1207" s="153" t="s">
        <v>149</v>
      </c>
      <c r="E1207" s="154" t="s">
        <v>11269</v>
      </c>
      <c r="F1207" s="155" t="s">
        <v>29</v>
      </c>
      <c r="G1207" s="155" t="s">
        <v>189</v>
      </c>
      <c r="H1207" s="155" t="s">
        <v>13785</v>
      </c>
      <c r="I1207" s="166" t="s">
        <v>13773</v>
      </c>
      <c r="J1207" s="160" t="s">
        <v>484</v>
      </c>
      <c r="K1207" s="159">
        <v>3234</v>
      </c>
      <c r="L1207" s="160" t="s">
        <v>76</v>
      </c>
      <c r="M1207" s="159" t="s">
        <v>878</v>
      </c>
      <c r="N1207" s="158" t="s">
        <v>6996</v>
      </c>
      <c r="O1207" s="158" t="s">
        <v>366</v>
      </c>
      <c r="P1207" s="158" t="s">
        <v>442</v>
      </c>
      <c r="Q1207" s="162" t="s">
        <v>13506</v>
      </c>
      <c r="R1207" s="162" t="s">
        <v>14482</v>
      </c>
      <c r="S1207" s="163" t="s">
        <v>193</v>
      </c>
      <c r="T1207" s="148" t="s">
        <v>426</v>
      </c>
      <c r="U1207" s="149"/>
      <c r="V1207" s="149" t="s">
        <v>995</v>
      </c>
      <c r="W1207" s="164" t="str">
        <f>VLOOKUP(TRIM(X1207),X10:Y88,2,FALSE)</f>
        <v>Frank</v>
      </c>
      <c r="X1207" s="11" t="str">
        <f t="shared" si="41"/>
        <v>6.5.9</v>
      </c>
      <c r="AA1207" s="1">
        <f t="shared" si="40"/>
        <v>45</v>
      </c>
    </row>
    <row r="1208" spans="1:27" ht="35.25" customHeight="1">
      <c r="A1208" s="150" t="s">
        <v>185</v>
      </c>
      <c r="B1208" s="165" t="s">
        <v>70</v>
      </c>
      <c r="C1208" s="153" t="s">
        <v>186</v>
      </c>
      <c r="D1208" s="153" t="s">
        <v>149</v>
      </c>
      <c r="E1208" s="154" t="s">
        <v>11270</v>
      </c>
      <c r="F1208" s="155" t="s">
        <v>27</v>
      </c>
      <c r="G1208" s="155" t="s">
        <v>189</v>
      </c>
      <c r="H1208" s="155" t="s">
        <v>12701</v>
      </c>
      <c r="I1208" s="166" t="s">
        <v>14274</v>
      </c>
      <c r="J1208" s="160" t="s">
        <v>455</v>
      </c>
      <c r="K1208" s="159"/>
      <c r="L1208" s="160"/>
      <c r="M1208" s="159"/>
      <c r="N1208" s="158" t="s">
        <v>1603</v>
      </c>
      <c r="O1208" s="158" t="s">
        <v>366</v>
      </c>
      <c r="P1208" s="158" t="s">
        <v>442</v>
      </c>
      <c r="Q1208" s="162" t="s">
        <v>12068</v>
      </c>
      <c r="R1208" s="162" t="s">
        <v>14195</v>
      </c>
      <c r="S1208" s="163" t="s">
        <v>14196</v>
      </c>
      <c r="T1208" s="167" t="s">
        <v>472</v>
      </c>
      <c r="U1208" s="149"/>
      <c r="V1208" s="149"/>
      <c r="W1208" s="164" t="str">
        <f>VLOOKUP(TRIM(X1208),X10:Y88,2,FALSE)</f>
        <v>Frank</v>
      </c>
      <c r="X1208" s="11" t="str">
        <f t="shared" si="41"/>
        <v>6.5.9</v>
      </c>
      <c r="AA1208" s="1">
        <f t="shared" si="40"/>
        <v>31</v>
      </c>
    </row>
    <row r="1209" spans="1:27" ht="35.25" customHeight="1">
      <c r="A1209" s="150" t="s">
        <v>185</v>
      </c>
      <c r="B1209" s="165" t="s">
        <v>70</v>
      </c>
      <c r="C1209" s="153" t="s">
        <v>186</v>
      </c>
      <c r="D1209" s="153" t="s">
        <v>149</v>
      </c>
      <c r="E1209" s="154" t="s">
        <v>11271</v>
      </c>
      <c r="F1209" s="155" t="s">
        <v>27</v>
      </c>
      <c r="G1209" s="155" t="s">
        <v>189</v>
      </c>
      <c r="H1209" s="155" t="s">
        <v>12723</v>
      </c>
      <c r="I1209" s="166" t="s">
        <v>14277</v>
      </c>
      <c r="J1209" s="160" t="s">
        <v>455</v>
      </c>
      <c r="K1209" s="159"/>
      <c r="L1209" s="160"/>
      <c r="M1209" s="159"/>
      <c r="N1209" s="158" t="s">
        <v>1603</v>
      </c>
      <c r="O1209" s="158" t="s">
        <v>366</v>
      </c>
      <c r="P1209" s="158" t="s">
        <v>442</v>
      </c>
      <c r="Q1209" s="162" t="s">
        <v>12093</v>
      </c>
      <c r="R1209" s="162" t="s">
        <v>14197</v>
      </c>
      <c r="S1209" s="163" t="s">
        <v>14198</v>
      </c>
      <c r="T1209" s="148" t="s">
        <v>1264</v>
      </c>
      <c r="U1209" s="149"/>
      <c r="V1209" s="149"/>
      <c r="W1209" s="164" t="str">
        <f>VLOOKUP(TRIM(X1209),X10:Y88,2,FALSE)</f>
        <v>Frank</v>
      </c>
      <c r="X1209" s="11" t="str">
        <f t="shared" si="41"/>
        <v>6.5.9</v>
      </c>
      <c r="AA1209" s="1">
        <f t="shared" si="40"/>
        <v>37</v>
      </c>
    </row>
    <row r="1210" spans="1:27" ht="35.25" customHeight="1">
      <c r="A1210" s="150"/>
      <c r="B1210" s="165" t="s">
        <v>70</v>
      </c>
      <c r="C1210" s="153" t="s">
        <v>28</v>
      </c>
      <c r="D1210" s="153" t="s">
        <v>149</v>
      </c>
      <c r="E1210" s="154" t="s">
        <v>11272</v>
      </c>
      <c r="F1210" s="155" t="s">
        <v>434</v>
      </c>
      <c r="G1210" s="169" t="s">
        <v>189</v>
      </c>
      <c r="H1210" s="169" t="s">
        <v>13780</v>
      </c>
      <c r="I1210" s="170" t="s">
        <v>1638</v>
      </c>
      <c r="J1210" s="171"/>
      <c r="K1210" s="172"/>
      <c r="L1210" s="171"/>
      <c r="M1210" s="172"/>
      <c r="N1210" s="171"/>
      <c r="O1210" s="171"/>
      <c r="P1210" s="171"/>
      <c r="Q1210" s="173" t="s">
        <v>14297</v>
      </c>
      <c r="R1210" s="173" t="s">
        <v>14298</v>
      </c>
      <c r="S1210" s="177"/>
      <c r="T1210" s="167" t="s">
        <v>11718</v>
      </c>
      <c r="U1210" s="149"/>
      <c r="V1210" s="149"/>
      <c r="W1210" s="164" t="str">
        <f>VLOOKUP(TRIM(X1210),X10:Y88,2,FALSE)</f>
        <v>Frank</v>
      </c>
      <c r="X1210" s="11" t="str">
        <f t="shared" si="41"/>
        <v>6.5.9</v>
      </c>
      <c r="AA1210" s="1">
        <f t="shared" si="40"/>
        <v>6</v>
      </c>
    </row>
    <row r="1211" spans="1:27" ht="35.25" customHeight="1">
      <c r="A1211" s="150" t="s">
        <v>185</v>
      </c>
      <c r="B1211" s="165" t="s">
        <v>70</v>
      </c>
      <c r="C1211" s="153" t="s">
        <v>186</v>
      </c>
      <c r="D1211" s="153" t="s">
        <v>168</v>
      </c>
      <c r="E1211" s="154" t="s">
        <v>11273</v>
      </c>
      <c r="F1211" s="155" t="s">
        <v>3432</v>
      </c>
      <c r="G1211" s="155" t="s">
        <v>189</v>
      </c>
      <c r="H1211" s="155" t="s">
        <v>11672</v>
      </c>
      <c r="I1211" s="166" t="s">
        <v>13796</v>
      </c>
      <c r="J1211" s="160"/>
      <c r="K1211" s="159"/>
      <c r="L1211" s="160"/>
      <c r="M1211" s="159"/>
      <c r="N1211" s="158"/>
      <c r="O1211" s="158"/>
      <c r="P1211" s="158"/>
      <c r="Q1211" s="162" t="s">
        <v>11673</v>
      </c>
      <c r="R1211" s="162" t="s">
        <v>14294</v>
      </c>
      <c r="S1211" s="163" t="s">
        <v>193</v>
      </c>
      <c r="T1211" s="148" t="s">
        <v>1425</v>
      </c>
      <c r="U1211" s="149"/>
      <c r="V1211" s="149"/>
      <c r="W1211" s="164" t="str">
        <f>VLOOKUP(TRIM(X1211),X10:Y88,2,FALSE)</f>
        <v>Frank</v>
      </c>
      <c r="X1211" s="11" t="str">
        <f t="shared" si="41"/>
        <v>7.1</v>
      </c>
      <c r="AA1211" s="1">
        <f t="shared" si="40"/>
        <v>148</v>
      </c>
    </row>
    <row r="1212" spans="1:27" ht="35.25" customHeight="1">
      <c r="A1212" s="150" t="s">
        <v>185</v>
      </c>
      <c r="B1212" s="165" t="s">
        <v>70</v>
      </c>
      <c r="C1212" s="153" t="s">
        <v>186</v>
      </c>
      <c r="D1212" s="153" t="s">
        <v>168</v>
      </c>
      <c r="E1212" s="154" t="s">
        <v>11274</v>
      </c>
      <c r="F1212" s="155" t="s">
        <v>3432</v>
      </c>
      <c r="G1212" s="155" t="s">
        <v>189</v>
      </c>
      <c r="H1212" s="155" t="s">
        <v>11729</v>
      </c>
      <c r="I1212" s="166" t="s">
        <v>13825</v>
      </c>
      <c r="J1212" s="160"/>
      <c r="K1212" s="159"/>
      <c r="L1212" s="160"/>
      <c r="M1212" s="159"/>
      <c r="N1212" s="158"/>
      <c r="O1212" s="158"/>
      <c r="P1212" s="158"/>
      <c r="Q1212" s="162" t="s">
        <v>11730</v>
      </c>
      <c r="R1212" s="162" t="s">
        <v>14200</v>
      </c>
      <c r="S1212" s="163" t="s">
        <v>200</v>
      </c>
      <c r="T1212" s="167" t="s">
        <v>11718</v>
      </c>
      <c r="U1212" s="149"/>
      <c r="V1212" s="149"/>
      <c r="W1212" s="164" t="str">
        <f>VLOOKUP(TRIM(X1212),X10:Y88,2,FALSE)</f>
        <v>Frank</v>
      </c>
      <c r="X1212" s="11" t="str">
        <f t="shared" si="41"/>
        <v>7.1</v>
      </c>
      <c r="AA1212" s="1">
        <f t="shared" si="40"/>
        <v>84</v>
      </c>
    </row>
    <row r="1213" spans="1:27" ht="35.25" customHeight="1">
      <c r="A1213" s="150" t="s">
        <v>185</v>
      </c>
      <c r="B1213" s="165" t="s">
        <v>70</v>
      </c>
      <c r="C1213" s="153" t="s">
        <v>186</v>
      </c>
      <c r="D1213" s="153" t="s">
        <v>168</v>
      </c>
      <c r="E1213" s="154" t="s">
        <v>11275</v>
      </c>
      <c r="F1213" s="155" t="s">
        <v>3432</v>
      </c>
      <c r="G1213" s="155" t="s">
        <v>189</v>
      </c>
      <c r="H1213" s="155" t="s">
        <v>11745</v>
      </c>
      <c r="I1213" s="166" t="s">
        <v>13824</v>
      </c>
      <c r="J1213" s="160"/>
      <c r="K1213" s="159"/>
      <c r="L1213" s="160"/>
      <c r="M1213" s="159"/>
      <c r="N1213" s="158"/>
      <c r="O1213" s="158"/>
      <c r="P1213" s="158"/>
      <c r="Q1213" s="162" t="s">
        <v>11746</v>
      </c>
      <c r="R1213" s="162" t="s">
        <v>14199</v>
      </c>
      <c r="S1213" s="163" t="s">
        <v>253</v>
      </c>
      <c r="T1213" s="148" t="s">
        <v>651</v>
      </c>
      <c r="U1213" s="149"/>
      <c r="V1213" s="149"/>
      <c r="W1213" s="164" t="str">
        <f>VLOOKUP(TRIM(X1213),X10:Y88,2,FALSE)</f>
        <v>Frank</v>
      </c>
      <c r="X1213" s="11" t="str">
        <f t="shared" si="41"/>
        <v>7.1</v>
      </c>
      <c r="AA1213" s="1">
        <f t="shared" si="40"/>
        <v>87</v>
      </c>
    </row>
    <row r="1214" spans="1:27" ht="35.25" customHeight="1">
      <c r="A1214" s="150" t="s">
        <v>185</v>
      </c>
      <c r="B1214" s="165" t="s">
        <v>70</v>
      </c>
      <c r="C1214" s="153" t="s">
        <v>186</v>
      </c>
      <c r="D1214" s="153" t="s">
        <v>168</v>
      </c>
      <c r="E1214" s="154" t="s">
        <v>11276</v>
      </c>
      <c r="F1214" s="155" t="s">
        <v>3432</v>
      </c>
      <c r="G1214" s="155" t="s">
        <v>189</v>
      </c>
      <c r="H1214" s="155" t="s">
        <v>11922</v>
      </c>
      <c r="I1214" s="166" t="s">
        <v>859</v>
      </c>
      <c r="J1214" s="160"/>
      <c r="K1214" s="159"/>
      <c r="L1214" s="160"/>
      <c r="M1214" s="159"/>
      <c r="N1214" s="158"/>
      <c r="O1214" s="158"/>
      <c r="P1214" s="158"/>
      <c r="Q1214" s="162" t="s">
        <v>11923</v>
      </c>
      <c r="R1214" s="162" t="s">
        <v>13848</v>
      </c>
      <c r="S1214" s="163" t="s">
        <v>193</v>
      </c>
      <c r="T1214" s="167" t="s">
        <v>893</v>
      </c>
      <c r="U1214" s="149"/>
      <c r="V1214" s="149"/>
      <c r="W1214" s="164" t="str">
        <f>VLOOKUP(TRIM(X1214),X10:Y88,2,FALSE)</f>
        <v>Frank</v>
      </c>
      <c r="X1214" s="11" t="str">
        <f t="shared" si="41"/>
        <v>7.1</v>
      </c>
      <c r="AA1214" s="1">
        <f t="shared" si="40"/>
        <v>35</v>
      </c>
    </row>
    <row r="1215" spans="1:27" ht="35.25" customHeight="1">
      <c r="A1215" s="150" t="s">
        <v>185</v>
      </c>
      <c r="B1215" s="165" t="s">
        <v>70</v>
      </c>
      <c r="C1215" s="153" t="s">
        <v>186</v>
      </c>
      <c r="D1215" s="153" t="s">
        <v>168</v>
      </c>
      <c r="E1215" s="154" t="s">
        <v>11277</v>
      </c>
      <c r="F1215" s="155" t="s">
        <v>3432</v>
      </c>
      <c r="G1215" s="155" t="s">
        <v>189</v>
      </c>
      <c r="H1215" s="155" t="s">
        <v>11940</v>
      </c>
      <c r="I1215" s="166" t="s">
        <v>13849</v>
      </c>
      <c r="J1215" s="160"/>
      <c r="K1215" s="159"/>
      <c r="L1215" s="160"/>
      <c r="M1215" s="159"/>
      <c r="N1215" s="158"/>
      <c r="O1215" s="158"/>
      <c r="P1215" s="158"/>
      <c r="Q1215" s="162" t="s">
        <v>11941</v>
      </c>
      <c r="R1215" s="162" t="s">
        <v>13852</v>
      </c>
      <c r="S1215" s="163" t="s">
        <v>193</v>
      </c>
      <c r="T1215" s="148" t="s">
        <v>472</v>
      </c>
      <c r="U1215" s="149"/>
      <c r="V1215" s="149"/>
      <c r="W1215" s="164" t="str">
        <f>VLOOKUP(TRIM(X1215),X10:Y88,2,FALSE)</f>
        <v>Frank</v>
      </c>
      <c r="X1215" s="11" t="str">
        <f t="shared" si="41"/>
        <v>7.1</v>
      </c>
      <c r="AA1215" s="1">
        <f t="shared" si="40"/>
        <v>129</v>
      </c>
    </row>
    <row r="1216" spans="1:27" ht="35.25" customHeight="1">
      <c r="A1216" s="150" t="s">
        <v>185</v>
      </c>
      <c r="B1216" s="165" t="s">
        <v>70</v>
      </c>
      <c r="C1216" s="153" t="s">
        <v>186</v>
      </c>
      <c r="D1216" s="153" t="s">
        <v>168</v>
      </c>
      <c r="E1216" s="154" t="s">
        <v>11278</v>
      </c>
      <c r="F1216" s="155" t="s">
        <v>13860</v>
      </c>
      <c r="G1216" s="155" t="s">
        <v>189</v>
      </c>
      <c r="H1216" s="155" t="s">
        <v>13861</v>
      </c>
      <c r="I1216" s="166" t="s">
        <v>13862</v>
      </c>
      <c r="J1216" s="160" t="s">
        <v>1602</v>
      </c>
      <c r="K1216" s="159"/>
      <c r="L1216" s="160"/>
      <c r="M1216" s="159"/>
      <c r="N1216" s="158"/>
      <c r="O1216" s="158" t="s">
        <v>366</v>
      </c>
      <c r="P1216" s="158" t="s">
        <v>1604</v>
      </c>
      <c r="Q1216" s="162" t="s">
        <v>13863</v>
      </c>
      <c r="R1216" s="162" t="s">
        <v>14111</v>
      </c>
      <c r="S1216" s="163" t="s">
        <v>193</v>
      </c>
      <c r="T1216" s="167" t="s">
        <v>1606</v>
      </c>
      <c r="U1216" s="149"/>
      <c r="V1216" s="149"/>
      <c r="W1216" s="164" t="str">
        <f>VLOOKUP(TRIM(X1216),X10:Y88,2,FALSE)</f>
        <v>Frank</v>
      </c>
      <c r="X1216" s="11" t="str">
        <f t="shared" si="41"/>
        <v>7.1</v>
      </c>
      <c r="AA1216" s="1">
        <f t="shared" si="40"/>
        <v>19</v>
      </c>
    </row>
    <row r="1217" spans="1:27" ht="35.25" customHeight="1">
      <c r="A1217" s="150" t="s">
        <v>185</v>
      </c>
      <c r="B1217" s="165" t="s">
        <v>70</v>
      </c>
      <c r="C1217" s="153" t="s">
        <v>186</v>
      </c>
      <c r="D1217" s="153" t="s">
        <v>168</v>
      </c>
      <c r="E1217" s="154" t="s">
        <v>11279</v>
      </c>
      <c r="F1217" s="155" t="s">
        <v>13860</v>
      </c>
      <c r="G1217" s="155" t="s">
        <v>189</v>
      </c>
      <c r="H1217" s="155" t="s">
        <v>13864</v>
      </c>
      <c r="I1217" s="166" t="s">
        <v>14538</v>
      </c>
      <c r="J1217" s="160" t="s">
        <v>422</v>
      </c>
      <c r="K1217" s="159"/>
      <c r="L1217" s="160"/>
      <c r="M1217" s="159"/>
      <c r="N1217" s="158"/>
      <c r="O1217" s="158" t="s">
        <v>366</v>
      </c>
      <c r="P1217" s="158" t="s">
        <v>442</v>
      </c>
      <c r="Q1217" s="162" t="s">
        <v>13867</v>
      </c>
      <c r="R1217" s="162" t="s">
        <v>14295</v>
      </c>
      <c r="S1217" s="163" t="s">
        <v>14296</v>
      </c>
      <c r="T1217" s="148" t="s">
        <v>1002</v>
      </c>
      <c r="U1217" s="149"/>
      <c r="V1217" s="149"/>
      <c r="W1217" s="164" t="str">
        <f>VLOOKUP(TRIM(X1217),X10:Y88,2,FALSE)</f>
        <v>Frank</v>
      </c>
      <c r="X1217" s="11" t="str">
        <f t="shared" si="41"/>
        <v>7.1</v>
      </c>
      <c r="AA1217" s="1">
        <f t="shared" si="40"/>
        <v>19</v>
      </c>
    </row>
    <row r="1218" spans="1:27" ht="35.25" customHeight="1">
      <c r="A1218" s="150" t="s">
        <v>185</v>
      </c>
      <c r="B1218" s="165" t="s">
        <v>70</v>
      </c>
      <c r="C1218" s="153" t="s">
        <v>186</v>
      </c>
      <c r="D1218" s="153" t="s">
        <v>170</v>
      </c>
      <c r="E1218" s="154" t="s">
        <v>11280</v>
      </c>
      <c r="F1218" s="155" t="s">
        <v>439</v>
      </c>
      <c r="G1218" s="155" t="s">
        <v>242</v>
      </c>
      <c r="H1218" s="155" t="s">
        <v>3543</v>
      </c>
      <c r="I1218" s="166" t="s">
        <v>191</v>
      </c>
      <c r="J1218" s="160"/>
      <c r="K1218" s="159"/>
      <c r="L1218" s="160"/>
      <c r="M1218" s="159"/>
      <c r="N1218" s="158"/>
      <c r="O1218" s="158"/>
      <c r="P1218" s="158"/>
      <c r="Q1218" s="162" t="s">
        <v>3544</v>
      </c>
      <c r="R1218" s="162" t="s">
        <v>14582</v>
      </c>
      <c r="S1218" s="163" t="s">
        <v>253</v>
      </c>
      <c r="T1218" s="167" t="s">
        <v>194</v>
      </c>
      <c r="U1218" s="149"/>
      <c r="V1218" s="149"/>
      <c r="W1218" s="164" t="str">
        <f>VLOOKUP(TRIM(X1218),X10:Y88,2,FALSE)</f>
        <v>Frank</v>
      </c>
      <c r="X1218" s="11" t="str">
        <f t="shared" si="41"/>
        <v>7.2</v>
      </c>
      <c r="AA1218" s="1">
        <f t="shared" si="40"/>
        <v>15</v>
      </c>
    </row>
    <row r="1219" spans="1:27" ht="35.25" customHeight="1">
      <c r="A1219" s="150" t="s">
        <v>185</v>
      </c>
      <c r="B1219" s="165" t="s">
        <v>70</v>
      </c>
      <c r="C1219" s="153" t="s">
        <v>186</v>
      </c>
      <c r="D1219" s="153" t="s">
        <v>153</v>
      </c>
      <c r="E1219" s="154" t="s">
        <v>11281</v>
      </c>
      <c r="F1219" s="155" t="s">
        <v>27</v>
      </c>
      <c r="G1219" s="155" t="s">
        <v>189</v>
      </c>
      <c r="H1219" s="155" t="s">
        <v>12592</v>
      </c>
      <c r="I1219" s="166" t="s">
        <v>14539</v>
      </c>
      <c r="J1219" s="160" t="s">
        <v>422</v>
      </c>
      <c r="K1219" s="159"/>
      <c r="L1219" s="160"/>
      <c r="M1219" s="159"/>
      <c r="N1219" s="158" t="s">
        <v>3708</v>
      </c>
      <c r="O1219" s="158" t="s">
        <v>366</v>
      </c>
      <c r="P1219" s="158" t="s">
        <v>442</v>
      </c>
      <c r="Q1219" s="162" t="s">
        <v>12215</v>
      </c>
      <c r="R1219" s="162" t="s">
        <v>14117</v>
      </c>
      <c r="S1219" s="163" t="s">
        <v>193</v>
      </c>
      <c r="T1219" s="148" t="s">
        <v>12216</v>
      </c>
      <c r="U1219" s="149"/>
      <c r="V1219" s="149"/>
      <c r="W1219" s="164" t="str">
        <f>VLOOKUP(TRIM(X1219),X10:Y88,2,FALSE)</f>
        <v>Puneet</v>
      </c>
      <c r="X1219" s="11" t="str">
        <f t="shared" si="41"/>
        <v>6.5.11</v>
      </c>
      <c r="AA1219" s="1">
        <f t="shared" si="40"/>
        <v>65</v>
      </c>
    </row>
    <row r="1220" spans="1:27" ht="35.25" customHeight="1">
      <c r="A1220" s="150" t="s">
        <v>185</v>
      </c>
      <c r="B1220" s="165" t="s">
        <v>70</v>
      </c>
      <c r="C1220" s="153" t="s">
        <v>186</v>
      </c>
      <c r="D1220" s="153" t="s">
        <v>153</v>
      </c>
      <c r="E1220" s="154" t="s">
        <v>11282</v>
      </c>
      <c r="F1220" s="155" t="s">
        <v>27</v>
      </c>
      <c r="G1220" s="155" t="s">
        <v>189</v>
      </c>
      <c r="H1220" s="155" t="s">
        <v>12811</v>
      </c>
      <c r="I1220" s="166" t="s">
        <v>15817</v>
      </c>
      <c r="J1220" s="160" t="s">
        <v>455</v>
      </c>
      <c r="K1220" s="159"/>
      <c r="L1220" s="160"/>
      <c r="M1220" s="159"/>
      <c r="N1220" s="158" t="s">
        <v>1603</v>
      </c>
      <c r="O1220" s="158" t="s">
        <v>366</v>
      </c>
      <c r="P1220" s="158" t="s">
        <v>442</v>
      </c>
      <c r="Q1220" s="162" t="s">
        <v>11896</v>
      </c>
      <c r="R1220" s="162" t="s">
        <v>14251</v>
      </c>
      <c r="S1220" s="163" t="s">
        <v>193</v>
      </c>
      <c r="T1220" s="167" t="s">
        <v>1002</v>
      </c>
      <c r="U1220" s="149"/>
      <c r="V1220" s="149"/>
      <c r="W1220" s="164" t="str">
        <f>VLOOKUP(TRIM(X1220),X10:Y88,2,FALSE)</f>
        <v>Puneet</v>
      </c>
      <c r="X1220" s="11" t="str">
        <f t="shared" si="41"/>
        <v>6.5.11</v>
      </c>
      <c r="AA1220" s="1">
        <f t="shared" si="40"/>
        <v>94</v>
      </c>
    </row>
    <row r="1221" spans="1:27" ht="35.25" customHeight="1">
      <c r="A1221" s="150" t="s">
        <v>185</v>
      </c>
      <c r="B1221" s="165" t="s">
        <v>70</v>
      </c>
      <c r="C1221" s="153" t="s">
        <v>186</v>
      </c>
      <c r="D1221" s="153" t="s">
        <v>153</v>
      </c>
      <c r="E1221" s="154" t="s">
        <v>11283</v>
      </c>
      <c r="F1221" s="155" t="s">
        <v>27</v>
      </c>
      <c r="G1221" s="155" t="s">
        <v>189</v>
      </c>
      <c r="H1221" s="155" t="s">
        <v>12624</v>
      </c>
      <c r="I1221" s="166" t="s">
        <v>14525</v>
      </c>
      <c r="J1221" s="160" t="s">
        <v>455</v>
      </c>
      <c r="K1221" s="159"/>
      <c r="L1221" s="160"/>
      <c r="M1221" s="159"/>
      <c r="N1221" s="158" t="s">
        <v>1603</v>
      </c>
      <c r="O1221" s="158" t="s">
        <v>366</v>
      </c>
      <c r="P1221" s="158" t="s">
        <v>442</v>
      </c>
      <c r="Q1221" s="162" t="s">
        <v>12275</v>
      </c>
      <c r="R1221" s="162" t="s">
        <v>14252</v>
      </c>
      <c r="S1221" s="163" t="s">
        <v>193</v>
      </c>
      <c r="T1221" s="148" t="s">
        <v>1229</v>
      </c>
      <c r="U1221" s="149"/>
      <c r="V1221" s="149"/>
      <c r="W1221" s="164" t="str">
        <f>VLOOKUP(TRIM(X1221),X10:Y88,2,FALSE)</f>
        <v>Puneet</v>
      </c>
      <c r="X1221" s="11" t="str">
        <f t="shared" si="41"/>
        <v>6.5.11</v>
      </c>
      <c r="AA1221" s="1">
        <f t="shared" si="40"/>
        <v>49</v>
      </c>
    </row>
    <row r="1222" spans="1:27" ht="35.25" customHeight="1">
      <c r="A1222" s="150"/>
      <c r="B1222" s="165" t="s">
        <v>70</v>
      </c>
      <c r="C1222" s="153" t="s">
        <v>28</v>
      </c>
      <c r="D1222" s="153" t="s">
        <v>179</v>
      </c>
      <c r="E1222" s="154" t="s">
        <v>11284</v>
      </c>
      <c r="F1222" s="155" t="s">
        <v>439</v>
      </c>
      <c r="G1222" s="169" t="s">
        <v>62</v>
      </c>
      <c r="H1222" s="169" t="s">
        <v>2048</v>
      </c>
      <c r="I1222" s="170" t="s">
        <v>62</v>
      </c>
      <c r="J1222" s="171"/>
      <c r="K1222" s="172"/>
      <c r="L1222" s="171"/>
      <c r="M1222" s="172"/>
      <c r="N1222" s="171"/>
      <c r="O1222" s="171" t="s">
        <v>62</v>
      </c>
      <c r="P1222" s="171" t="s">
        <v>62</v>
      </c>
      <c r="Q1222" s="173" t="s">
        <v>14315</v>
      </c>
      <c r="R1222" s="173" t="s">
        <v>425</v>
      </c>
      <c r="S1222" s="177"/>
      <c r="T1222" s="167" t="s">
        <v>62</v>
      </c>
      <c r="U1222" s="149"/>
      <c r="V1222" s="149"/>
      <c r="W1222" s="164" t="str">
        <f>VLOOKUP(TRIM(X1222),X10:Y88,2,FALSE)</f>
        <v>Withdrawn</v>
      </c>
      <c r="X1222" s="11" t="str">
        <f t="shared" si="41"/>
        <v>99</v>
      </c>
      <c r="AA1222" s="1">
        <f t="shared" si="40"/>
        <v>1</v>
      </c>
    </row>
    <row r="1223" spans="1:27" ht="35.25" customHeight="1">
      <c r="A1223" s="150"/>
      <c r="B1223" s="165" t="s">
        <v>70</v>
      </c>
      <c r="C1223" s="153" t="s">
        <v>28</v>
      </c>
      <c r="D1223" s="153" t="s">
        <v>179</v>
      </c>
      <c r="E1223" s="154" t="s">
        <v>11285</v>
      </c>
      <c r="F1223" s="155" t="s">
        <v>439</v>
      </c>
      <c r="G1223" s="169" t="s">
        <v>62</v>
      </c>
      <c r="H1223" s="169" t="s">
        <v>2048</v>
      </c>
      <c r="I1223" s="170" t="s">
        <v>62</v>
      </c>
      <c r="J1223" s="171"/>
      <c r="K1223" s="172"/>
      <c r="L1223" s="171"/>
      <c r="M1223" s="172"/>
      <c r="N1223" s="171"/>
      <c r="O1223" s="171" t="s">
        <v>62</v>
      </c>
      <c r="P1223" s="171" t="s">
        <v>62</v>
      </c>
      <c r="Q1223" s="173" t="s">
        <v>14315</v>
      </c>
      <c r="R1223" s="173" t="s">
        <v>425</v>
      </c>
      <c r="S1223" s="177"/>
      <c r="T1223" s="148" t="s">
        <v>62</v>
      </c>
      <c r="U1223" s="149"/>
      <c r="V1223" s="149"/>
      <c r="W1223" s="164" t="str">
        <f>VLOOKUP(TRIM(X1223),X10:Y88,2,FALSE)</f>
        <v>Withdrawn</v>
      </c>
      <c r="X1223" s="11" t="str">
        <f t="shared" si="41"/>
        <v>99</v>
      </c>
      <c r="AA1223" s="1">
        <f t="shared" si="40"/>
        <v>1</v>
      </c>
    </row>
    <row r="1224" spans="1:27" ht="35.25" customHeight="1">
      <c r="A1224" s="150"/>
      <c r="B1224" s="165" t="s">
        <v>70</v>
      </c>
      <c r="C1224" s="153" t="s">
        <v>28</v>
      </c>
      <c r="D1224" s="153" t="s">
        <v>179</v>
      </c>
      <c r="E1224" s="154" t="s">
        <v>11286</v>
      </c>
      <c r="F1224" s="155" t="s">
        <v>439</v>
      </c>
      <c r="G1224" s="169" t="s">
        <v>62</v>
      </c>
      <c r="H1224" s="169" t="s">
        <v>2048</v>
      </c>
      <c r="I1224" s="170" t="s">
        <v>62</v>
      </c>
      <c r="J1224" s="171"/>
      <c r="K1224" s="172"/>
      <c r="L1224" s="171"/>
      <c r="M1224" s="172"/>
      <c r="N1224" s="171"/>
      <c r="O1224" s="171" t="s">
        <v>62</v>
      </c>
      <c r="P1224" s="171" t="s">
        <v>62</v>
      </c>
      <c r="Q1224" s="173" t="s">
        <v>14315</v>
      </c>
      <c r="R1224" s="173" t="s">
        <v>425</v>
      </c>
      <c r="S1224" s="177"/>
      <c r="T1224" s="167" t="s">
        <v>62</v>
      </c>
      <c r="U1224" s="149"/>
      <c r="V1224" s="149"/>
      <c r="W1224" s="164" t="str">
        <f>VLOOKUP(TRIM(X1224),X10:Y88,2,FALSE)</f>
        <v>Withdrawn</v>
      </c>
      <c r="X1224" s="11" t="str">
        <f t="shared" si="41"/>
        <v>99</v>
      </c>
      <c r="AA1224" s="1">
        <f t="shared" si="40"/>
        <v>1</v>
      </c>
    </row>
    <row r="1225" spans="1:27" ht="35.25" customHeight="1">
      <c r="A1225" s="150"/>
      <c r="B1225" s="165" t="s">
        <v>70</v>
      </c>
      <c r="C1225" s="153" t="s">
        <v>28</v>
      </c>
      <c r="D1225" s="153" t="s">
        <v>179</v>
      </c>
      <c r="E1225" s="154" t="s">
        <v>11287</v>
      </c>
      <c r="F1225" s="155" t="s">
        <v>439</v>
      </c>
      <c r="G1225" s="169" t="s">
        <v>62</v>
      </c>
      <c r="H1225" s="169" t="s">
        <v>2048</v>
      </c>
      <c r="I1225" s="170" t="s">
        <v>62</v>
      </c>
      <c r="J1225" s="171"/>
      <c r="K1225" s="172"/>
      <c r="L1225" s="171"/>
      <c r="M1225" s="172"/>
      <c r="N1225" s="171"/>
      <c r="O1225" s="171" t="s">
        <v>62</v>
      </c>
      <c r="P1225" s="171" t="s">
        <v>62</v>
      </c>
      <c r="Q1225" s="173" t="s">
        <v>14315</v>
      </c>
      <c r="R1225" s="173" t="s">
        <v>425</v>
      </c>
      <c r="S1225" s="177"/>
      <c r="T1225" s="148" t="s">
        <v>62</v>
      </c>
      <c r="U1225" s="149"/>
      <c r="V1225" s="149"/>
      <c r="W1225" s="164" t="str">
        <f>VLOOKUP(TRIM(X1225),X10:Y88,2,FALSE)</f>
        <v>Withdrawn</v>
      </c>
      <c r="X1225" s="11" t="str">
        <f t="shared" si="41"/>
        <v>99</v>
      </c>
      <c r="AA1225" s="1">
        <f t="shared" si="40"/>
        <v>1</v>
      </c>
    </row>
    <row r="1226" spans="1:27" ht="35.25" customHeight="1">
      <c r="A1226" s="150"/>
      <c r="B1226" s="165" t="s">
        <v>70</v>
      </c>
      <c r="C1226" s="153" t="s">
        <v>28</v>
      </c>
      <c r="D1226" s="153" t="s">
        <v>179</v>
      </c>
      <c r="E1226" s="154" t="s">
        <v>11288</v>
      </c>
      <c r="F1226" s="155" t="s">
        <v>439</v>
      </c>
      <c r="G1226" s="169" t="s">
        <v>62</v>
      </c>
      <c r="H1226" s="169" t="s">
        <v>2048</v>
      </c>
      <c r="I1226" s="170" t="s">
        <v>62</v>
      </c>
      <c r="J1226" s="171"/>
      <c r="K1226" s="172"/>
      <c r="L1226" s="171"/>
      <c r="M1226" s="172"/>
      <c r="N1226" s="171"/>
      <c r="O1226" s="171" t="s">
        <v>62</v>
      </c>
      <c r="P1226" s="171" t="s">
        <v>62</v>
      </c>
      <c r="Q1226" s="173" t="s">
        <v>14315</v>
      </c>
      <c r="R1226" s="173" t="s">
        <v>425</v>
      </c>
      <c r="S1226" s="177"/>
      <c r="T1226" s="167" t="s">
        <v>62</v>
      </c>
      <c r="U1226" s="149"/>
      <c r="V1226" s="149"/>
      <c r="W1226" s="164" t="str">
        <f>VLOOKUP(TRIM(X1226),X10:Y88,2,FALSE)</f>
        <v>Withdrawn</v>
      </c>
      <c r="X1226" s="11" t="str">
        <f t="shared" si="41"/>
        <v>99</v>
      </c>
      <c r="AA1226" s="1">
        <f t="shared" si="40"/>
        <v>1</v>
      </c>
    </row>
    <row r="1227" spans="1:27" ht="35.25" customHeight="1">
      <c r="A1227" s="150"/>
      <c r="B1227" s="165" t="s">
        <v>70</v>
      </c>
      <c r="C1227" s="153" t="s">
        <v>28</v>
      </c>
      <c r="D1227" s="153" t="s">
        <v>179</v>
      </c>
      <c r="E1227" s="154" t="s">
        <v>11289</v>
      </c>
      <c r="F1227" s="155" t="s">
        <v>439</v>
      </c>
      <c r="G1227" s="169" t="s">
        <v>62</v>
      </c>
      <c r="H1227" s="169" t="s">
        <v>2048</v>
      </c>
      <c r="I1227" s="170" t="s">
        <v>62</v>
      </c>
      <c r="J1227" s="171"/>
      <c r="K1227" s="172"/>
      <c r="L1227" s="171"/>
      <c r="M1227" s="172"/>
      <c r="N1227" s="171"/>
      <c r="O1227" s="171" t="s">
        <v>62</v>
      </c>
      <c r="P1227" s="171" t="s">
        <v>62</v>
      </c>
      <c r="Q1227" s="173" t="s">
        <v>14315</v>
      </c>
      <c r="R1227" s="173" t="s">
        <v>425</v>
      </c>
      <c r="S1227" s="177"/>
      <c r="T1227" s="148" t="s">
        <v>62</v>
      </c>
      <c r="U1227" s="149"/>
      <c r="V1227" s="149"/>
      <c r="W1227" s="164" t="str">
        <f>VLOOKUP(TRIM(X1227),X10:Y88,2,FALSE)</f>
        <v>Withdrawn</v>
      </c>
      <c r="X1227" s="11" t="str">
        <f t="shared" si="41"/>
        <v>99</v>
      </c>
      <c r="AA1227" s="1">
        <f t="shared" si="40"/>
        <v>1</v>
      </c>
    </row>
    <row r="1228" spans="1:27" ht="35.25" customHeight="1">
      <c r="A1228" s="150"/>
      <c r="B1228" s="165" t="s">
        <v>70</v>
      </c>
      <c r="C1228" s="153" t="s">
        <v>28</v>
      </c>
      <c r="D1228" s="153" t="s">
        <v>179</v>
      </c>
      <c r="E1228" s="154" t="s">
        <v>11290</v>
      </c>
      <c r="F1228" s="155" t="s">
        <v>439</v>
      </c>
      <c r="G1228" s="169" t="s">
        <v>62</v>
      </c>
      <c r="H1228" s="169" t="s">
        <v>2048</v>
      </c>
      <c r="I1228" s="170" t="s">
        <v>62</v>
      </c>
      <c r="J1228" s="171"/>
      <c r="K1228" s="172"/>
      <c r="L1228" s="171"/>
      <c r="M1228" s="172"/>
      <c r="N1228" s="171"/>
      <c r="O1228" s="171" t="s">
        <v>62</v>
      </c>
      <c r="P1228" s="171" t="s">
        <v>62</v>
      </c>
      <c r="Q1228" s="173" t="s">
        <v>14315</v>
      </c>
      <c r="R1228" s="173" t="s">
        <v>425</v>
      </c>
      <c r="S1228" s="177"/>
      <c r="T1228" s="167" t="s">
        <v>62</v>
      </c>
      <c r="U1228" s="149"/>
      <c r="V1228" s="149"/>
      <c r="W1228" s="164" t="str">
        <f>VLOOKUP(TRIM(X1228),X10:Y88,2,FALSE)</f>
        <v>Withdrawn</v>
      </c>
      <c r="X1228" s="11" t="str">
        <f t="shared" si="41"/>
        <v>99</v>
      </c>
      <c r="AA1228" s="1">
        <f t="shared" si="40"/>
        <v>1</v>
      </c>
    </row>
    <row r="1229" spans="1:27" ht="35.25" customHeight="1">
      <c r="A1229" s="150" t="s">
        <v>185</v>
      </c>
      <c r="B1229" s="165" t="s">
        <v>70</v>
      </c>
      <c r="C1229" s="153" t="s">
        <v>186</v>
      </c>
      <c r="D1229" s="153" t="s">
        <v>127</v>
      </c>
      <c r="E1229" s="154" t="s">
        <v>11291</v>
      </c>
      <c r="F1229" s="155" t="s">
        <v>27</v>
      </c>
      <c r="G1229" s="155" t="s">
        <v>189</v>
      </c>
      <c r="H1229" s="155" t="s">
        <v>11801</v>
      </c>
      <c r="I1229" s="166" t="s">
        <v>649</v>
      </c>
      <c r="J1229" s="160" t="s">
        <v>422</v>
      </c>
      <c r="K1229" s="159"/>
      <c r="L1229" s="160"/>
      <c r="M1229" s="159"/>
      <c r="N1229" s="158" t="s">
        <v>3708</v>
      </c>
      <c r="O1229" s="158" t="s">
        <v>366</v>
      </c>
      <c r="P1229" s="158" t="s">
        <v>442</v>
      </c>
      <c r="Q1229" s="162" t="s">
        <v>11802</v>
      </c>
      <c r="R1229" s="162" t="s">
        <v>14124</v>
      </c>
      <c r="S1229" s="163" t="s">
        <v>14123</v>
      </c>
      <c r="T1229" s="148" t="s">
        <v>7026</v>
      </c>
      <c r="U1229" s="149"/>
      <c r="V1229" s="149"/>
      <c r="W1229" s="164" t="str">
        <f>VLOOKUP(TRIM(X1229),X10:Y88,2,FALSE)</f>
        <v>Frank</v>
      </c>
      <c r="X1229" s="11" t="str">
        <f t="shared" si="41"/>
        <v>6.5.1</v>
      </c>
      <c r="AA1229" s="1">
        <f t="shared" si="40"/>
        <v>21</v>
      </c>
    </row>
    <row r="1230" spans="1:27" ht="35.25" customHeight="1">
      <c r="A1230" s="150" t="s">
        <v>185</v>
      </c>
      <c r="B1230" s="165" t="s">
        <v>70</v>
      </c>
      <c r="C1230" s="153" t="s">
        <v>186</v>
      </c>
      <c r="D1230" s="153" t="s">
        <v>127</v>
      </c>
      <c r="E1230" s="154" t="s">
        <v>11292</v>
      </c>
      <c r="F1230" s="155" t="s">
        <v>26</v>
      </c>
      <c r="G1230" s="155" t="s">
        <v>189</v>
      </c>
      <c r="H1230" s="155" t="s">
        <v>13934</v>
      </c>
      <c r="I1230" s="166" t="s">
        <v>1638</v>
      </c>
      <c r="J1230" s="160"/>
      <c r="K1230" s="159"/>
      <c r="L1230" s="160"/>
      <c r="M1230" s="159"/>
      <c r="N1230" s="158"/>
      <c r="O1230" s="158" t="s">
        <v>366</v>
      </c>
      <c r="P1230" s="158" t="s">
        <v>442</v>
      </c>
      <c r="Q1230" s="162" t="s">
        <v>13933</v>
      </c>
      <c r="R1230" s="162" t="s">
        <v>14483</v>
      </c>
      <c r="S1230" s="163" t="s">
        <v>193</v>
      </c>
      <c r="T1230" s="167" t="s">
        <v>1522</v>
      </c>
      <c r="U1230" s="149"/>
      <c r="V1230" s="149" t="s">
        <v>995</v>
      </c>
      <c r="W1230" s="164" t="str">
        <f>VLOOKUP(TRIM(X1230),X10:Y88,2,FALSE)</f>
        <v>Frank</v>
      </c>
      <c r="X1230" s="11" t="str">
        <f t="shared" si="41"/>
        <v>6.5.1</v>
      </c>
      <c r="AA1230" s="1">
        <f t="shared" si="40"/>
        <v>6</v>
      </c>
    </row>
    <row r="1231" spans="1:27" ht="35.25" customHeight="1">
      <c r="A1231" s="150" t="s">
        <v>185</v>
      </c>
      <c r="B1231" s="165" t="s">
        <v>70</v>
      </c>
      <c r="C1231" s="153" t="s">
        <v>186</v>
      </c>
      <c r="D1231" s="153" t="s">
        <v>127</v>
      </c>
      <c r="E1231" s="154" t="s">
        <v>11293</v>
      </c>
      <c r="F1231" s="155" t="s">
        <v>434</v>
      </c>
      <c r="G1231" s="155" t="s">
        <v>189</v>
      </c>
      <c r="H1231" s="155" t="s">
        <v>12233</v>
      </c>
      <c r="I1231" s="166" t="s">
        <v>1638</v>
      </c>
      <c r="J1231" s="160"/>
      <c r="K1231" s="159"/>
      <c r="L1231" s="160"/>
      <c r="M1231" s="159"/>
      <c r="N1231" s="158"/>
      <c r="O1231" s="158" t="s">
        <v>366</v>
      </c>
      <c r="P1231" s="158" t="s">
        <v>12234</v>
      </c>
      <c r="Q1231" s="162" t="s">
        <v>13634</v>
      </c>
      <c r="R1231" s="162" t="s">
        <v>13973</v>
      </c>
      <c r="S1231" s="163" t="s">
        <v>13974</v>
      </c>
      <c r="T1231" s="148" t="s">
        <v>1545</v>
      </c>
      <c r="U1231" s="149"/>
      <c r="V1231" s="149"/>
      <c r="W1231" s="164" t="str">
        <f>VLOOKUP(TRIM(X1231),X10:Y88,2,FALSE)</f>
        <v>Frank</v>
      </c>
      <c r="X1231" s="11" t="str">
        <f t="shared" si="41"/>
        <v>6.5.1</v>
      </c>
      <c r="AA1231" s="1">
        <f t="shared" si="40"/>
        <v>6</v>
      </c>
    </row>
    <row r="1232" spans="1:27" ht="35.25" customHeight="1">
      <c r="A1232" s="150" t="s">
        <v>185</v>
      </c>
      <c r="B1232" s="165" t="s">
        <v>70</v>
      </c>
      <c r="C1232" s="153" t="s">
        <v>186</v>
      </c>
      <c r="D1232" s="153" t="s">
        <v>127</v>
      </c>
      <c r="E1232" s="154" t="s">
        <v>11294</v>
      </c>
      <c r="F1232" s="155" t="s">
        <v>27</v>
      </c>
      <c r="G1232" s="155" t="s">
        <v>189</v>
      </c>
      <c r="H1232" s="155" t="s">
        <v>12609</v>
      </c>
      <c r="I1232" s="166" t="s">
        <v>14559</v>
      </c>
      <c r="J1232" s="160" t="s">
        <v>422</v>
      </c>
      <c r="K1232" s="159"/>
      <c r="L1232" s="160"/>
      <c r="M1232" s="159"/>
      <c r="N1232" s="158" t="s">
        <v>3708</v>
      </c>
      <c r="O1232" s="158" t="s">
        <v>366</v>
      </c>
      <c r="P1232" s="158" t="s">
        <v>442</v>
      </c>
      <c r="Q1232" s="162" t="s">
        <v>1544</v>
      </c>
      <c r="R1232" s="162" t="s">
        <v>13975</v>
      </c>
      <c r="S1232" s="163" t="s">
        <v>13976</v>
      </c>
      <c r="T1232" s="167" t="s">
        <v>1545</v>
      </c>
      <c r="U1232" s="149"/>
      <c r="V1232" s="149"/>
      <c r="W1232" s="164" t="str">
        <f>VLOOKUP(TRIM(X1232),X10:Y88,2,FALSE)</f>
        <v>Frank</v>
      </c>
      <c r="X1232" s="11" t="str">
        <f t="shared" si="41"/>
        <v>6.5.1</v>
      </c>
      <c r="AA1232" s="1">
        <f t="shared" si="40"/>
        <v>163</v>
      </c>
    </row>
    <row r="1233" spans="1:27" ht="35.25" customHeight="1">
      <c r="A1233" s="150" t="s">
        <v>185</v>
      </c>
      <c r="B1233" s="165" t="s">
        <v>70</v>
      </c>
      <c r="C1233" s="153" t="s">
        <v>186</v>
      </c>
      <c r="D1233" s="153" t="s">
        <v>127</v>
      </c>
      <c r="E1233" s="154" t="s">
        <v>11295</v>
      </c>
      <c r="F1233" s="155" t="s">
        <v>434</v>
      </c>
      <c r="G1233" s="155" t="s">
        <v>189</v>
      </c>
      <c r="H1233" s="155" t="s">
        <v>13649</v>
      </c>
      <c r="I1233" s="166" t="s">
        <v>1638</v>
      </c>
      <c r="J1233" s="160"/>
      <c r="K1233" s="159"/>
      <c r="L1233" s="160"/>
      <c r="M1233" s="159"/>
      <c r="N1233" s="158"/>
      <c r="O1233" s="158"/>
      <c r="P1233" s="158" t="s">
        <v>442</v>
      </c>
      <c r="Q1233" s="162" t="s">
        <v>14128</v>
      </c>
      <c r="R1233" s="162" t="s">
        <v>14129</v>
      </c>
      <c r="S1233" s="163" t="s">
        <v>14130</v>
      </c>
      <c r="T1233" s="148" t="s">
        <v>7731</v>
      </c>
      <c r="U1233" s="149"/>
      <c r="V1233" s="149"/>
      <c r="W1233" s="164" t="str">
        <f>VLOOKUP(TRIM(X1233),X10:Y88,2,FALSE)</f>
        <v>Frank</v>
      </c>
      <c r="X1233" s="11" t="str">
        <f t="shared" si="41"/>
        <v>6.5.1</v>
      </c>
      <c r="AA1233" s="1">
        <f t="shared" si="40"/>
        <v>6</v>
      </c>
    </row>
    <row r="1234" spans="1:27" ht="35.25" customHeight="1">
      <c r="A1234" s="150" t="s">
        <v>185</v>
      </c>
      <c r="B1234" s="165" t="s">
        <v>70</v>
      </c>
      <c r="C1234" s="153" t="s">
        <v>186</v>
      </c>
      <c r="D1234" s="153" t="s">
        <v>127</v>
      </c>
      <c r="E1234" s="154" t="s">
        <v>11296</v>
      </c>
      <c r="F1234" s="155" t="s">
        <v>434</v>
      </c>
      <c r="G1234" s="155" t="s">
        <v>189</v>
      </c>
      <c r="H1234" s="155" t="s">
        <v>13645</v>
      </c>
      <c r="I1234" s="166" t="s">
        <v>1638</v>
      </c>
      <c r="J1234" s="160"/>
      <c r="K1234" s="159"/>
      <c r="L1234" s="160"/>
      <c r="M1234" s="159"/>
      <c r="N1234" s="158"/>
      <c r="O1234" s="158"/>
      <c r="P1234" s="158"/>
      <c r="Q1234" s="162" t="s">
        <v>13967</v>
      </c>
      <c r="R1234" s="162" t="s">
        <v>13968</v>
      </c>
      <c r="S1234" s="163" t="s">
        <v>13969</v>
      </c>
      <c r="T1234" s="167" t="s">
        <v>432</v>
      </c>
      <c r="U1234" s="149"/>
      <c r="V1234" s="149"/>
      <c r="W1234" s="164" t="str">
        <f>VLOOKUP(TRIM(X1234),X10:Y88,2,FALSE)</f>
        <v>Frank</v>
      </c>
      <c r="X1234" s="11" t="str">
        <f t="shared" si="41"/>
        <v>6.5.1</v>
      </c>
      <c r="AA1234" s="1">
        <f t="shared" si="40"/>
        <v>6</v>
      </c>
    </row>
    <row r="1235" spans="1:27" ht="35.25" customHeight="1">
      <c r="A1235" s="150" t="s">
        <v>185</v>
      </c>
      <c r="B1235" s="165" t="s">
        <v>70</v>
      </c>
      <c r="C1235" s="153" t="s">
        <v>186</v>
      </c>
      <c r="D1235" s="153" t="s">
        <v>139</v>
      </c>
      <c r="E1235" s="154" t="s">
        <v>11297</v>
      </c>
      <c r="F1235" s="155" t="s">
        <v>27</v>
      </c>
      <c r="G1235" s="155" t="s">
        <v>189</v>
      </c>
      <c r="H1235" s="155" t="s">
        <v>12778</v>
      </c>
      <c r="I1235" s="166" t="s">
        <v>14540</v>
      </c>
      <c r="J1235" s="160" t="s">
        <v>422</v>
      </c>
      <c r="K1235" s="159"/>
      <c r="L1235" s="160"/>
      <c r="M1235" s="159"/>
      <c r="N1235" s="158" t="s">
        <v>3708</v>
      </c>
      <c r="O1235" s="158" t="s">
        <v>366</v>
      </c>
      <c r="P1235" s="158" t="s">
        <v>442</v>
      </c>
      <c r="Q1235" s="162" t="s">
        <v>11957</v>
      </c>
      <c r="R1235" s="162" t="s">
        <v>14484</v>
      </c>
      <c r="S1235" s="163" t="s">
        <v>193</v>
      </c>
      <c r="T1235" s="148" t="s">
        <v>11958</v>
      </c>
      <c r="U1235" s="149"/>
      <c r="V1235" s="149" t="s">
        <v>995</v>
      </c>
      <c r="W1235" s="164" t="str">
        <f>VLOOKUP(TRIM(X1235),X10:Y88,2,FALSE)</f>
        <v>Frank</v>
      </c>
      <c r="X1235" s="11" t="str">
        <f t="shared" si="41"/>
        <v>6.5.5</v>
      </c>
      <c r="AA1235" s="1">
        <f t="shared" si="40"/>
        <v>59</v>
      </c>
    </row>
    <row r="1236" spans="1:27" ht="35.25" customHeight="1">
      <c r="A1236" s="150" t="s">
        <v>185</v>
      </c>
      <c r="B1236" s="165" t="s">
        <v>70</v>
      </c>
      <c r="C1236" s="153" t="s">
        <v>186</v>
      </c>
      <c r="D1236" s="153" t="s">
        <v>127</v>
      </c>
      <c r="E1236" s="154" t="s">
        <v>11298</v>
      </c>
      <c r="F1236" s="155" t="s">
        <v>419</v>
      </c>
      <c r="G1236" s="155" t="s">
        <v>59</v>
      </c>
      <c r="H1236" s="155" t="s">
        <v>11603</v>
      </c>
      <c r="I1236" s="166" t="s">
        <v>13947</v>
      </c>
      <c r="J1236" s="160" t="s">
        <v>455</v>
      </c>
      <c r="K1236" s="159"/>
      <c r="L1236" s="160"/>
      <c r="M1236" s="159"/>
      <c r="N1236" s="158"/>
      <c r="O1236" s="158"/>
      <c r="P1236" s="158"/>
      <c r="Q1236" s="162" t="s">
        <v>11604</v>
      </c>
      <c r="R1236" s="162" t="s">
        <v>14485</v>
      </c>
      <c r="S1236" s="163" t="s">
        <v>193</v>
      </c>
      <c r="T1236" s="167" t="s">
        <v>472</v>
      </c>
      <c r="U1236" s="149"/>
      <c r="V1236" s="149" t="s">
        <v>995</v>
      </c>
      <c r="W1236" s="164" t="str">
        <f>VLOOKUP(TRIM(X1236),X10:Y88,2,FALSE)</f>
        <v>Frank</v>
      </c>
      <c r="X1236" s="11" t="str">
        <f t="shared" si="41"/>
        <v>6.5.1</v>
      </c>
      <c r="AA1236" s="1">
        <f t="shared" si="40"/>
        <v>56</v>
      </c>
    </row>
    <row r="1237" spans="1:27" ht="35.25" customHeight="1">
      <c r="A1237" s="150" t="s">
        <v>185</v>
      </c>
      <c r="B1237" s="165" t="s">
        <v>70</v>
      </c>
      <c r="C1237" s="153" t="s">
        <v>186</v>
      </c>
      <c r="D1237" s="153" t="s">
        <v>130</v>
      </c>
      <c r="E1237" s="154" t="s">
        <v>11299</v>
      </c>
      <c r="F1237" s="155" t="s">
        <v>27</v>
      </c>
      <c r="G1237" s="155" t="s">
        <v>189</v>
      </c>
      <c r="H1237" s="155" t="s">
        <v>12806</v>
      </c>
      <c r="I1237" s="166" t="s">
        <v>13952</v>
      </c>
      <c r="J1237" s="160" t="s">
        <v>422</v>
      </c>
      <c r="K1237" s="159"/>
      <c r="L1237" s="160"/>
      <c r="M1237" s="159"/>
      <c r="N1237" s="158" t="s">
        <v>3708</v>
      </c>
      <c r="O1237" s="158" t="s">
        <v>366</v>
      </c>
      <c r="P1237" s="158" t="s">
        <v>442</v>
      </c>
      <c r="Q1237" s="162" t="s">
        <v>11889</v>
      </c>
      <c r="R1237" s="162" t="s">
        <v>14134</v>
      </c>
      <c r="S1237" s="163" t="s">
        <v>193</v>
      </c>
      <c r="T1237" s="148" t="s">
        <v>1002</v>
      </c>
      <c r="U1237" s="149"/>
      <c r="V1237" s="149"/>
      <c r="W1237" s="164" t="str">
        <f>VLOOKUP(TRIM(X1237),X10:Y88,2,FALSE)</f>
        <v>Frank</v>
      </c>
      <c r="X1237" s="11" t="str">
        <f t="shared" si="41"/>
        <v>6.5.2</v>
      </c>
      <c r="AA1237" s="1">
        <f t="shared" si="40"/>
        <v>56</v>
      </c>
    </row>
    <row r="1238" spans="1:27" ht="35.25" customHeight="1">
      <c r="A1238" s="150" t="s">
        <v>185</v>
      </c>
      <c r="B1238" s="165" t="s">
        <v>70</v>
      </c>
      <c r="C1238" s="153" t="s">
        <v>186</v>
      </c>
      <c r="D1238" s="153" t="s">
        <v>130</v>
      </c>
      <c r="E1238" s="154" t="s">
        <v>11300</v>
      </c>
      <c r="F1238" s="155" t="s">
        <v>27</v>
      </c>
      <c r="G1238" s="155" t="s">
        <v>189</v>
      </c>
      <c r="H1238" s="155" t="s">
        <v>12659</v>
      </c>
      <c r="I1238" s="166" t="s">
        <v>13957</v>
      </c>
      <c r="J1238" s="160" t="s">
        <v>455</v>
      </c>
      <c r="K1238" s="159"/>
      <c r="L1238" s="160"/>
      <c r="M1238" s="159"/>
      <c r="N1238" s="158" t="s">
        <v>1603</v>
      </c>
      <c r="O1238" s="158" t="s">
        <v>366</v>
      </c>
      <c r="P1238" s="158" t="s">
        <v>442</v>
      </c>
      <c r="Q1238" s="162" t="s">
        <v>12170</v>
      </c>
      <c r="R1238" s="162" t="s">
        <v>14135</v>
      </c>
      <c r="S1238" s="163" t="s">
        <v>193</v>
      </c>
      <c r="T1238" s="167" t="s">
        <v>461</v>
      </c>
      <c r="U1238" s="149"/>
      <c r="V1238" s="149"/>
      <c r="W1238" s="164" t="str">
        <f>VLOOKUP(TRIM(X1238),X10:Y88,2,FALSE)</f>
        <v>Frank</v>
      </c>
      <c r="X1238" s="11" t="str">
        <f t="shared" si="41"/>
        <v>6.5.2</v>
      </c>
      <c r="AA1238" s="1">
        <f t="shared" si="40"/>
        <v>55</v>
      </c>
    </row>
    <row r="1239" spans="1:27" ht="35.25" customHeight="1">
      <c r="A1239" s="150" t="s">
        <v>185</v>
      </c>
      <c r="B1239" s="165" t="s">
        <v>70</v>
      </c>
      <c r="C1239" s="153" t="s">
        <v>186</v>
      </c>
      <c r="D1239" s="153" t="s">
        <v>130</v>
      </c>
      <c r="E1239" s="154" t="s">
        <v>11301</v>
      </c>
      <c r="F1239" s="155" t="s">
        <v>27</v>
      </c>
      <c r="G1239" s="155" t="s">
        <v>189</v>
      </c>
      <c r="H1239" s="155" t="s">
        <v>12796</v>
      </c>
      <c r="I1239" s="166" t="s">
        <v>1223</v>
      </c>
      <c r="J1239" s="160" t="s">
        <v>422</v>
      </c>
      <c r="K1239" s="159"/>
      <c r="L1239" s="160"/>
      <c r="M1239" s="159"/>
      <c r="N1239" s="158" t="s">
        <v>3708</v>
      </c>
      <c r="O1239" s="158" t="s">
        <v>366</v>
      </c>
      <c r="P1239" s="158" t="s">
        <v>442</v>
      </c>
      <c r="Q1239" s="162" t="s">
        <v>11976</v>
      </c>
      <c r="R1239" s="162" t="s">
        <v>14486</v>
      </c>
      <c r="S1239" s="163" t="s">
        <v>193</v>
      </c>
      <c r="T1239" s="148" t="s">
        <v>11958</v>
      </c>
      <c r="U1239" s="149"/>
      <c r="V1239" s="149" t="s">
        <v>995</v>
      </c>
      <c r="W1239" s="164" t="str">
        <f>VLOOKUP(TRIM(X1239),X10:Y88,2,FALSE)</f>
        <v>Frank</v>
      </c>
      <c r="X1239" s="11" t="str">
        <f t="shared" si="41"/>
        <v>6.5.2</v>
      </c>
      <c r="AA1239" s="1">
        <f t="shared" si="40"/>
        <v>4</v>
      </c>
    </row>
    <row r="1240" spans="1:27" ht="35.25" customHeight="1">
      <c r="A1240" s="150" t="s">
        <v>185</v>
      </c>
      <c r="B1240" s="165" t="s">
        <v>70</v>
      </c>
      <c r="C1240" s="153" t="s">
        <v>186</v>
      </c>
      <c r="D1240" s="153" t="s">
        <v>130</v>
      </c>
      <c r="E1240" s="154" t="s">
        <v>11302</v>
      </c>
      <c r="F1240" s="155" t="s">
        <v>434</v>
      </c>
      <c r="G1240" s="155" t="s">
        <v>189</v>
      </c>
      <c r="H1240" s="155" t="s">
        <v>12332</v>
      </c>
      <c r="I1240" s="166" t="s">
        <v>1638</v>
      </c>
      <c r="J1240" s="160"/>
      <c r="K1240" s="159"/>
      <c r="L1240" s="160"/>
      <c r="M1240" s="159"/>
      <c r="N1240" s="158"/>
      <c r="O1240" s="158" t="s">
        <v>366</v>
      </c>
      <c r="P1240" s="158" t="s">
        <v>442</v>
      </c>
      <c r="Q1240" s="162" t="s">
        <v>13962</v>
      </c>
      <c r="R1240" s="162" t="s">
        <v>14136</v>
      </c>
      <c r="S1240" s="163" t="s">
        <v>14137</v>
      </c>
      <c r="T1240" s="167" t="s">
        <v>1595</v>
      </c>
      <c r="U1240" s="149"/>
      <c r="V1240" s="149"/>
      <c r="W1240" s="164" t="str">
        <f>VLOOKUP(TRIM(X1240),X10:Y88,2,FALSE)</f>
        <v>Frank</v>
      </c>
      <c r="X1240" s="11" t="str">
        <f t="shared" si="41"/>
        <v>6.5.2</v>
      </c>
      <c r="AA1240" s="1">
        <f t="shared" si="40"/>
        <v>6</v>
      </c>
    </row>
    <row r="1241" spans="1:27" ht="35.25" customHeight="1">
      <c r="A1241" s="150" t="s">
        <v>185</v>
      </c>
      <c r="B1241" s="165" t="s">
        <v>70</v>
      </c>
      <c r="C1241" s="153" t="s">
        <v>186</v>
      </c>
      <c r="D1241" s="153" t="s">
        <v>127</v>
      </c>
      <c r="E1241" s="154" t="s">
        <v>11303</v>
      </c>
      <c r="F1241" s="155" t="s">
        <v>26</v>
      </c>
      <c r="G1241" s="155" t="s">
        <v>189</v>
      </c>
      <c r="H1241" s="155" t="s">
        <v>13970</v>
      </c>
      <c r="I1241" s="166" t="s">
        <v>1638</v>
      </c>
      <c r="J1241" s="160"/>
      <c r="K1241" s="159"/>
      <c r="L1241" s="160"/>
      <c r="M1241" s="159"/>
      <c r="N1241" s="158"/>
      <c r="O1241" s="158"/>
      <c r="P1241" s="158"/>
      <c r="Q1241" s="162" t="s">
        <v>13967</v>
      </c>
      <c r="R1241" s="162" t="s">
        <v>14487</v>
      </c>
      <c r="S1241" s="163" t="s">
        <v>193</v>
      </c>
      <c r="T1241" s="148" t="s">
        <v>432</v>
      </c>
      <c r="U1241" s="149"/>
      <c r="V1241" s="149" t="s">
        <v>995</v>
      </c>
      <c r="W1241" s="164" t="str">
        <f>VLOOKUP(TRIM(X1241),X10:Y88,2,FALSE)</f>
        <v>Frank</v>
      </c>
      <c r="X1241" s="11" t="str">
        <f t="shared" si="41"/>
        <v>6.5.1</v>
      </c>
      <c r="AA1241" s="1">
        <f t="shared" ref="AA1241:AA1290" si="42">LEN(I1241)</f>
        <v>6</v>
      </c>
    </row>
    <row r="1242" spans="1:27" ht="35.25" customHeight="1">
      <c r="A1242" s="150" t="s">
        <v>185</v>
      </c>
      <c r="B1242" s="165" t="s">
        <v>70</v>
      </c>
      <c r="C1242" s="153" t="s">
        <v>186</v>
      </c>
      <c r="D1242" s="153" t="s">
        <v>127</v>
      </c>
      <c r="E1242" s="154" t="s">
        <v>11304</v>
      </c>
      <c r="F1242" s="155" t="s">
        <v>27</v>
      </c>
      <c r="G1242" s="155" t="s">
        <v>189</v>
      </c>
      <c r="H1242" s="155" t="s">
        <v>12777</v>
      </c>
      <c r="I1242" s="166" t="s">
        <v>11955</v>
      </c>
      <c r="J1242" s="160" t="s">
        <v>422</v>
      </c>
      <c r="K1242" s="159"/>
      <c r="L1242" s="160"/>
      <c r="M1242" s="159"/>
      <c r="N1242" s="158" t="s">
        <v>3708</v>
      </c>
      <c r="O1242" s="158" t="s">
        <v>366</v>
      </c>
      <c r="P1242" s="158" t="s">
        <v>442</v>
      </c>
      <c r="Q1242" s="162" t="s">
        <v>11956</v>
      </c>
      <c r="R1242" s="162" t="s">
        <v>13977</v>
      </c>
      <c r="S1242" s="163" t="s">
        <v>13978</v>
      </c>
      <c r="T1242" s="167" t="s">
        <v>7277</v>
      </c>
      <c r="U1242" s="149"/>
      <c r="V1242" s="149"/>
      <c r="W1242" s="164" t="str">
        <f>VLOOKUP(TRIM(X1242),X10:Y88,2,FALSE)</f>
        <v>Frank</v>
      </c>
      <c r="X1242" s="11" t="str">
        <f t="shared" si="41"/>
        <v>6.5.1</v>
      </c>
      <c r="AA1242" s="1">
        <f t="shared" si="42"/>
        <v>51</v>
      </c>
    </row>
    <row r="1243" spans="1:27" ht="35.25" customHeight="1">
      <c r="A1243" s="150" t="s">
        <v>185</v>
      </c>
      <c r="B1243" s="165" t="s">
        <v>70</v>
      </c>
      <c r="C1243" s="153" t="s">
        <v>186</v>
      </c>
      <c r="D1243" s="153" t="s">
        <v>127</v>
      </c>
      <c r="E1243" s="154" t="s">
        <v>11305</v>
      </c>
      <c r="F1243" s="155" t="s">
        <v>434</v>
      </c>
      <c r="G1243" s="155" t="s">
        <v>189</v>
      </c>
      <c r="H1243" s="155" t="s">
        <v>12233</v>
      </c>
      <c r="I1243" s="166" t="s">
        <v>1638</v>
      </c>
      <c r="J1243" s="160"/>
      <c r="K1243" s="159"/>
      <c r="L1243" s="160"/>
      <c r="M1243" s="159"/>
      <c r="N1243" s="158"/>
      <c r="O1243" s="158" t="s">
        <v>366</v>
      </c>
      <c r="P1243" s="158" t="s">
        <v>12234</v>
      </c>
      <c r="Q1243" s="162" t="s">
        <v>13634</v>
      </c>
      <c r="R1243" s="162" t="s">
        <v>14125</v>
      </c>
      <c r="S1243" s="163" t="s">
        <v>14126</v>
      </c>
      <c r="T1243" s="148" t="s">
        <v>1545</v>
      </c>
      <c r="U1243" s="149"/>
      <c r="V1243" s="149"/>
      <c r="W1243" s="164" t="str">
        <f>VLOOKUP(TRIM(X1243),X10:Y88,2,FALSE)</f>
        <v>Frank</v>
      </c>
      <c r="X1243" s="11" t="str">
        <f t="shared" si="41"/>
        <v>6.5.1</v>
      </c>
      <c r="AA1243" s="1">
        <f t="shared" si="42"/>
        <v>6</v>
      </c>
    </row>
    <row r="1244" spans="1:27" ht="35.25" customHeight="1">
      <c r="A1244" s="150" t="s">
        <v>185</v>
      </c>
      <c r="B1244" s="165" t="s">
        <v>70</v>
      </c>
      <c r="C1244" s="153" t="s">
        <v>186</v>
      </c>
      <c r="D1244" s="153" t="s">
        <v>127</v>
      </c>
      <c r="E1244" s="154" t="s">
        <v>11306</v>
      </c>
      <c r="F1244" s="155" t="s">
        <v>27</v>
      </c>
      <c r="G1244" s="155" t="s">
        <v>189</v>
      </c>
      <c r="H1244" s="155" t="s">
        <v>12609</v>
      </c>
      <c r="I1244" s="166" t="s">
        <v>14559</v>
      </c>
      <c r="J1244" s="160" t="s">
        <v>422</v>
      </c>
      <c r="K1244" s="159"/>
      <c r="L1244" s="160"/>
      <c r="M1244" s="159"/>
      <c r="N1244" s="158" t="s">
        <v>3708</v>
      </c>
      <c r="O1244" s="158" t="s">
        <v>366</v>
      </c>
      <c r="P1244" s="158" t="s">
        <v>442</v>
      </c>
      <c r="Q1244" s="162" t="s">
        <v>1544</v>
      </c>
      <c r="R1244" s="162" t="s">
        <v>14488</v>
      </c>
      <c r="S1244" s="163" t="s">
        <v>193</v>
      </c>
      <c r="T1244" s="167" t="s">
        <v>1545</v>
      </c>
      <c r="U1244" s="149"/>
      <c r="V1244" s="149" t="s">
        <v>995</v>
      </c>
      <c r="W1244" s="164" t="str">
        <f>VLOOKUP(TRIM(X1244),X10:Y88,2,FALSE)</f>
        <v>Frank</v>
      </c>
      <c r="X1244" s="11" t="str">
        <f t="shared" si="41"/>
        <v>6.5.1</v>
      </c>
      <c r="AA1244" s="1">
        <f t="shared" si="42"/>
        <v>163</v>
      </c>
    </row>
    <row r="1245" spans="1:27" ht="35.25" customHeight="1">
      <c r="A1245" s="150" t="s">
        <v>185</v>
      </c>
      <c r="B1245" s="165" t="s">
        <v>70</v>
      </c>
      <c r="C1245" s="153" t="s">
        <v>186</v>
      </c>
      <c r="D1245" s="153" t="s">
        <v>127</v>
      </c>
      <c r="E1245" s="154" t="s">
        <v>11307</v>
      </c>
      <c r="F1245" s="155" t="s">
        <v>27</v>
      </c>
      <c r="G1245" s="155" t="s">
        <v>189</v>
      </c>
      <c r="H1245" s="155" t="s">
        <v>12777</v>
      </c>
      <c r="I1245" s="166" t="s">
        <v>11955</v>
      </c>
      <c r="J1245" s="160" t="s">
        <v>422</v>
      </c>
      <c r="K1245" s="159"/>
      <c r="L1245" s="160"/>
      <c r="M1245" s="159"/>
      <c r="N1245" s="158" t="s">
        <v>3708</v>
      </c>
      <c r="O1245" s="158" t="s">
        <v>366</v>
      </c>
      <c r="P1245" s="158" t="s">
        <v>442</v>
      </c>
      <c r="Q1245" s="162" t="s">
        <v>11956</v>
      </c>
      <c r="R1245" s="162" t="s">
        <v>14489</v>
      </c>
      <c r="S1245" s="163" t="s">
        <v>193</v>
      </c>
      <c r="T1245" s="148" t="s">
        <v>7277</v>
      </c>
      <c r="U1245" s="149"/>
      <c r="V1245" s="149" t="s">
        <v>995</v>
      </c>
      <c r="W1245" s="164" t="str">
        <f>VLOOKUP(TRIM(X1245),X10:Y88,2,FALSE)</f>
        <v>Frank</v>
      </c>
      <c r="X1245" s="11" t="str">
        <f t="shared" si="41"/>
        <v>6.5.1</v>
      </c>
      <c r="AA1245" s="1">
        <f t="shared" si="42"/>
        <v>51</v>
      </c>
    </row>
    <row r="1246" spans="1:27" ht="35.25" customHeight="1">
      <c r="A1246" s="150" t="s">
        <v>185</v>
      </c>
      <c r="B1246" s="165" t="s">
        <v>70</v>
      </c>
      <c r="C1246" s="153" t="s">
        <v>186</v>
      </c>
      <c r="D1246" s="153" t="s">
        <v>139</v>
      </c>
      <c r="E1246" s="154" t="s">
        <v>11308</v>
      </c>
      <c r="F1246" s="155" t="s">
        <v>27</v>
      </c>
      <c r="G1246" s="155" t="s">
        <v>189</v>
      </c>
      <c r="H1246" s="155" t="s">
        <v>12665</v>
      </c>
      <c r="I1246" s="166" t="s">
        <v>12157</v>
      </c>
      <c r="J1246" s="160" t="s">
        <v>422</v>
      </c>
      <c r="K1246" s="159"/>
      <c r="L1246" s="160"/>
      <c r="M1246" s="159"/>
      <c r="N1246" s="158" t="s">
        <v>3708</v>
      </c>
      <c r="O1246" s="158" t="s">
        <v>366</v>
      </c>
      <c r="P1246" s="158" t="s">
        <v>442</v>
      </c>
      <c r="Q1246" s="162" t="s">
        <v>12158</v>
      </c>
      <c r="R1246" s="162" t="s">
        <v>14192</v>
      </c>
      <c r="S1246" s="163" t="s">
        <v>193</v>
      </c>
      <c r="T1246" s="167" t="s">
        <v>874</v>
      </c>
      <c r="U1246" s="149"/>
      <c r="V1246" s="149"/>
      <c r="W1246" s="164" t="str">
        <f>VLOOKUP(TRIM(X1246),X10:Y88,2,FALSE)</f>
        <v>Frank</v>
      </c>
      <c r="X1246" s="11" t="str">
        <f t="shared" ref="X1246:X1290" si="43">IF(ISNONTEXT(D1246),"" &amp; D1246 &amp;"",T(D1246))</f>
        <v>6.5.5</v>
      </c>
      <c r="AA1246" s="1">
        <f t="shared" si="42"/>
        <v>37</v>
      </c>
    </row>
    <row r="1247" spans="1:27" ht="35.25" customHeight="1">
      <c r="A1247" s="150" t="s">
        <v>185</v>
      </c>
      <c r="B1247" s="165" t="s">
        <v>70</v>
      </c>
      <c r="C1247" s="153" t="s">
        <v>186</v>
      </c>
      <c r="D1247" s="153" t="s">
        <v>139</v>
      </c>
      <c r="E1247" s="154" t="s">
        <v>11309</v>
      </c>
      <c r="F1247" s="155" t="s">
        <v>27</v>
      </c>
      <c r="G1247" s="155" t="s">
        <v>189</v>
      </c>
      <c r="H1247" s="155" t="s">
        <v>12687</v>
      </c>
      <c r="I1247" s="166" t="s">
        <v>13997</v>
      </c>
      <c r="J1247" s="160" t="s">
        <v>422</v>
      </c>
      <c r="K1247" s="159"/>
      <c r="L1247" s="160"/>
      <c r="M1247" s="159"/>
      <c r="N1247" s="158" t="s">
        <v>3708</v>
      </c>
      <c r="O1247" s="158" t="s">
        <v>366</v>
      </c>
      <c r="P1247" s="158" t="s">
        <v>442</v>
      </c>
      <c r="Q1247" s="162" t="s">
        <v>12379</v>
      </c>
      <c r="R1247" s="162" t="s">
        <v>14490</v>
      </c>
      <c r="S1247" s="163" t="s">
        <v>193</v>
      </c>
      <c r="T1247" s="148" t="s">
        <v>7426</v>
      </c>
      <c r="U1247" s="149"/>
      <c r="V1247" s="149" t="s">
        <v>995</v>
      </c>
      <c r="W1247" s="164" t="str">
        <f>VLOOKUP(TRIM(X1247),X10:Y88,2,FALSE)</f>
        <v>Frank</v>
      </c>
      <c r="X1247" s="11" t="str">
        <f t="shared" si="43"/>
        <v>6.5.5</v>
      </c>
      <c r="AA1247" s="1">
        <f t="shared" si="42"/>
        <v>58</v>
      </c>
    </row>
    <row r="1248" spans="1:27" ht="35.25" customHeight="1">
      <c r="A1248" s="150" t="s">
        <v>185</v>
      </c>
      <c r="B1248" s="165" t="s">
        <v>70</v>
      </c>
      <c r="C1248" s="153" t="s">
        <v>186</v>
      </c>
      <c r="D1248" s="153" t="s">
        <v>139</v>
      </c>
      <c r="E1248" s="154" t="s">
        <v>11310</v>
      </c>
      <c r="F1248" s="155" t="s">
        <v>27</v>
      </c>
      <c r="G1248" s="155" t="s">
        <v>189</v>
      </c>
      <c r="H1248" s="155" t="s">
        <v>7597</v>
      </c>
      <c r="I1248" s="166" t="s">
        <v>12262</v>
      </c>
      <c r="J1248" s="160" t="s">
        <v>422</v>
      </c>
      <c r="K1248" s="159"/>
      <c r="L1248" s="160"/>
      <c r="M1248" s="159"/>
      <c r="N1248" s="158" t="s">
        <v>3708</v>
      </c>
      <c r="O1248" s="158" t="s">
        <v>366</v>
      </c>
      <c r="P1248" s="158" t="s">
        <v>442</v>
      </c>
      <c r="Q1248" s="162" t="s">
        <v>2612</v>
      </c>
      <c r="R1248" s="162" t="s">
        <v>14491</v>
      </c>
      <c r="S1248" s="163" t="s">
        <v>193</v>
      </c>
      <c r="T1248" s="167" t="s">
        <v>582</v>
      </c>
      <c r="U1248" s="149"/>
      <c r="V1248" s="149" t="s">
        <v>995</v>
      </c>
      <c r="W1248" s="164" t="str">
        <f>VLOOKUP(TRIM(X1248),X10:Y88,2,FALSE)</f>
        <v>Frank</v>
      </c>
      <c r="X1248" s="11" t="str">
        <f t="shared" si="43"/>
        <v>6.5.5</v>
      </c>
      <c r="AA1248" s="1">
        <f t="shared" si="42"/>
        <v>39</v>
      </c>
    </row>
    <row r="1249" spans="1:27" ht="35.25" customHeight="1">
      <c r="A1249" s="150" t="s">
        <v>185</v>
      </c>
      <c r="B1249" s="165" t="s">
        <v>70</v>
      </c>
      <c r="C1249" s="153" t="s">
        <v>186</v>
      </c>
      <c r="D1249" s="153" t="s">
        <v>139</v>
      </c>
      <c r="E1249" s="154" t="s">
        <v>11311</v>
      </c>
      <c r="F1249" s="155" t="s">
        <v>27</v>
      </c>
      <c r="G1249" s="155" t="s">
        <v>189</v>
      </c>
      <c r="H1249" s="155" t="s">
        <v>12693</v>
      </c>
      <c r="I1249" s="166" t="s">
        <v>14002</v>
      </c>
      <c r="J1249" s="160" t="s">
        <v>422</v>
      </c>
      <c r="K1249" s="159"/>
      <c r="L1249" s="160"/>
      <c r="M1249" s="159"/>
      <c r="N1249" s="158" t="s">
        <v>3708</v>
      </c>
      <c r="O1249" s="158" t="s">
        <v>366</v>
      </c>
      <c r="P1249" s="158" t="s">
        <v>442</v>
      </c>
      <c r="Q1249" s="162" t="s">
        <v>12123</v>
      </c>
      <c r="R1249" s="162" t="s">
        <v>14193</v>
      </c>
      <c r="S1249" s="163" t="s">
        <v>193</v>
      </c>
      <c r="T1249" s="148" t="s">
        <v>12116</v>
      </c>
      <c r="U1249" s="149"/>
      <c r="V1249" s="149"/>
      <c r="W1249" s="164" t="str">
        <f>VLOOKUP(TRIM(X1249),X10:Y88,2,FALSE)</f>
        <v>Frank</v>
      </c>
      <c r="X1249" s="11" t="str">
        <f t="shared" si="43"/>
        <v>6.5.5</v>
      </c>
      <c r="AA1249" s="1">
        <f t="shared" si="42"/>
        <v>48</v>
      </c>
    </row>
    <row r="1250" spans="1:27" ht="35.25" customHeight="1">
      <c r="A1250" s="150" t="s">
        <v>185</v>
      </c>
      <c r="B1250" s="165" t="s">
        <v>70</v>
      </c>
      <c r="C1250" s="153" t="s">
        <v>186</v>
      </c>
      <c r="D1250" s="153" t="s">
        <v>139</v>
      </c>
      <c r="E1250" s="154" t="s">
        <v>11312</v>
      </c>
      <c r="F1250" s="155" t="s">
        <v>27</v>
      </c>
      <c r="G1250" s="155" t="s">
        <v>189</v>
      </c>
      <c r="H1250" s="155" t="s">
        <v>12694</v>
      </c>
      <c r="I1250" s="166" t="s">
        <v>14541</v>
      </c>
      <c r="J1250" s="160" t="s">
        <v>422</v>
      </c>
      <c r="K1250" s="159"/>
      <c r="L1250" s="160"/>
      <c r="M1250" s="159"/>
      <c r="N1250" s="158" t="s">
        <v>3708</v>
      </c>
      <c r="O1250" s="158" t="s">
        <v>366</v>
      </c>
      <c r="P1250" s="158" t="s">
        <v>442</v>
      </c>
      <c r="Q1250" s="162" t="s">
        <v>12124</v>
      </c>
      <c r="R1250" s="162" t="s">
        <v>14194</v>
      </c>
      <c r="S1250" s="163" t="s">
        <v>193</v>
      </c>
      <c r="T1250" s="167" t="s">
        <v>12116</v>
      </c>
      <c r="U1250" s="149"/>
      <c r="V1250" s="149"/>
      <c r="W1250" s="164" t="str">
        <f>VLOOKUP(TRIM(X1250),X10:Y88,2,FALSE)</f>
        <v>Frank</v>
      </c>
      <c r="X1250" s="11" t="str">
        <f t="shared" si="43"/>
        <v>6.5.5</v>
      </c>
      <c r="AA1250" s="1">
        <f t="shared" si="42"/>
        <v>34</v>
      </c>
    </row>
    <row r="1251" spans="1:27" ht="35.25" customHeight="1">
      <c r="A1251" s="150" t="s">
        <v>185</v>
      </c>
      <c r="B1251" s="165" t="s">
        <v>70</v>
      </c>
      <c r="C1251" s="153" t="s">
        <v>186</v>
      </c>
      <c r="D1251" s="153" t="s">
        <v>139</v>
      </c>
      <c r="E1251" s="154" t="s">
        <v>11313</v>
      </c>
      <c r="F1251" s="155" t="s">
        <v>27</v>
      </c>
      <c r="G1251" s="155" t="s">
        <v>189</v>
      </c>
      <c r="H1251" s="155" t="s">
        <v>12551</v>
      </c>
      <c r="I1251" s="166" t="s">
        <v>859</v>
      </c>
      <c r="J1251" s="160" t="s">
        <v>422</v>
      </c>
      <c r="K1251" s="159"/>
      <c r="L1251" s="160"/>
      <c r="M1251" s="159"/>
      <c r="N1251" s="158" t="s">
        <v>3708</v>
      </c>
      <c r="O1251" s="158" t="s">
        <v>366</v>
      </c>
      <c r="P1251" s="158" t="s">
        <v>442</v>
      </c>
      <c r="Q1251" s="162" t="s">
        <v>12367</v>
      </c>
      <c r="R1251" s="162" t="s">
        <v>14492</v>
      </c>
      <c r="S1251" s="163" t="s">
        <v>193</v>
      </c>
      <c r="T1251" s="148" t="s">
        <v>1002</v>
      </c>
      <c r="U1251" s="149"/>
      <c r="V1251" s="149" t="s">
        <v>995</v>
      </c>
      <c r="W1251" s="164" t="str">
        <f>VLOOKUP(TRIM(X1251),X10:Y88,2,FALSE)</f>
        <v>Frank</v>
      </c>
      <c r="X1251" s="11" t="str">
        <f t="shared" si="43"/>
        <v>6.5.5</v>
      </c>
      <c r="AA1251" s="1">
        <f t="shared" si="42"/>
        <v>35</v>
      </c>
    </row>
    <row r="1252" spans="1:27" ht="35.25" customHeight="1">
      <c r="A1252" s="150" t="s">
        <v>185</v>
      </c>
      <c r="B1252" s="165" t="s">
        <v>70</v>
      </c>
      <c r="C1252" s="153" t="s">
        <v>186</v>
      </c>
      <c r="D1252" s="153" t="s">
        <v>133</v>
      </c>
      <c r="E1252" s="154" t="s">
        <v>11314</v>
      </c>
      <c r="F1252" s="155" t="s">
        <v>27</v>
      </c>
      <c r="G1252" s="155" t="s">
        <v>189</v>
      </c>
      <c r="H1252" s="155" t="s">
        <v>12702</v>
      </c>
      <c r="I1252" s="166" t="s">
        <v>475</v>
      </c>
      <c r="J1252" s="160" t="s">
        <v>455</v>
      </c>
      <c r="K1252" s="159"/>
      <c r="L1252" s="160"/>
      <c r="M1252" s="159"/>
      <c r="N1252" s="158" t="s">
        <v>1603</v>
      </c>
      <c r="O1252" s="158" t="s">
        <v>366</v>
      </c>
      <c r="P1252" s="158" t="s">
        <v>442</v>
      </c>
      <c r="Q1252" s="162" t="s">
        <v>12069</v>
      </c>
      <c r="R1252" s="162" t="s">
        <v>14258</v>
      </c>
      <c r="S1252" s="163" t="s">
        <v>14259</v>
      </c>
      <c r="T1252" s="167" t="s">
        <v>472</v>
      </c>
      <c r="U1252" s="149"/>
      <c r="V1252" s="149"/>
      <c r="W1252" s="164" t="str">
        <f>VLOOKUP(TRIM(X1252),X10:Y88,2,FALSE)</f>
        <v>Frank</v>
      </c>
      <c r="X1252" s="11" t="str">
        <f t="shared" si="43"/>
        <v>6.5.3</v>
      </c>
      <c r="AA1252" s="1">
        <f t="shared" si="42"/>
        <v>17</v>
      </c>
    </row>
    <row r="1253" spans="1:27" ht="35.25" customHeight="1">
      <c r="A1253" s="150" t="s">
        <v>185</v>
      </c>
      <c r="B1253" s="165" t="s">
        <v>70</v>
      </c>
      <c r="C1253" s="153" t="s">
        <v>186</v>
      </c>
      <c r="D1253" s="153" t="s">
        <v>133</v>
      </c>
      <c r="E1253" s="154" t="s">
        <v>11315</v>
      </c>
      <c r="F1253" s="155" t="s">
        <v>27</v>
      </c>
      <c r="G1253" s="155" t="s">
        <v>189</v>
      </c>
      <c r="H1253" s="155" t="s">
        <v>12823</v>
      </c>
      <c r="I1253" s="166" t="s">
        <v>633</v>
      </c>
      <c r="J1253" s="160" t="s">
        <v>422</v>
      </c>
      <c r="K1253" s="159"/>
      <c r="L1253" s="160"/>
      <c r="M1253" s="159"/>
      <c r="N1253" s="158" t="s">
        <v>3708</v>
      </c>
      <c r="O1253" s="158" t="s">
        <v>366</v>
      </c>
      <c r="P1253" s="158" t="s">
        <v>442</v>
      </c>
      <c r="Q1253" s="162" t="s">
        <v>11852</v>
      </c>
      <c r="R1253" s="162" t="s">
        <v>14493</v>
      </c>
      <c r="S1253" s="163" t="s">
        <v>193</v>
      </c>
      <c r="T1253" s="148" t="s">
        <v>472</v>
      </c>
      <c r="U1253" s="149"/>
      <c r="V1253" s="149" t="s">
        <v>995</v>
      </c>
      <c r="W1253" s="164" t="str">
        <f>VLOOKUP(TRIM(X1253),X10:Y88,2,FALSE)</f>
        <v>Frank</v>
      </c>
      <c r="X1253" s="11" t="str">
        <f t="shared" si="43"/>
        <v>6.5.3</v>
      </c>
      <c r="AA1253" s="1">
        <f t="shared" si="42"/>
        <v>17</v>
      </c>
    </row>
    <row r="1254" spans="1:27" ht="35.25" customHeight="1">
      <c r="A1254" s="150" t="s">
        <v>185</v>
      </c>
      <c r="B1254" s="165" t="s">
        <v>70</v>
      </c>
      <c r="C1254" s="153" t="s">
        <v>186</v>
      </c>
      <c r="D1254" s="153" t="s">
        <v>133</v>
      </c>
      <c r="E1254" s="154" t="s">
        <v>11316</v>
      </c>
      <c r="F1254" s="155" t="s">
        <v>27</v>
      </c>
      <c r="G1254" s="155" t="s">
        <v>189</v>
      </c>
      <c r="H1254" s="155" t="s">
        <v>12656</v>
      </c>
      <c r="I1254" s="166" t="s">
        <v>11935</v>
      </c>
      <c r="J1254" s="160" t="s">
        <v>422</v>
      </c>
      <c r="K1254" s="159"/>
      <c r="L1254" s="160"/>
      <c r="M1254" s="159"/>
      <c r="N1254" s="158" t="s">
        <v>3708</v>
      </c>
      <c r="O1254" s="158" t="s">
        <v>366</v>
      </c>
      <c r="P1254" s="158" t="s">
        <v>442</v>
      </c>
      <c r="Q1254" s="162" t="s">
        <v>12172</v>
      </c>
      <c r="R1254" s="162" t="s">
        <v>14494</v>
      </c>
      <c r="S1254" s="163" t="s">
        <v>193</v>
      </c>
      <c r="T1254" s="167" t="s">
        <v>1161</v>
      </c>
      <c r="U1254" s="149"/>
      <c r="V1254" s="149" t="s">
        <v>995</v>
      </c>
      <c r="W1254" s="164" t="str">
        <f>VLOOKUP(TRIM(X1254),X10:Y88,2,FALSE)</f>
        <v>Frank</v>
      </c>
      <c r="X1254" s="11" t="str">
        <f t="shared" si="43"/>
        <v>6.5.3</v>
      </c>
      <c r="AA1254" s="1">
        <f t="shared" si="42"/>
        <v>24</v>
      </c>
    </row>
    <row r="1255" spans="1:27" ht="35.25" customHeight="1">
      <c r="A1255" s="150" t="s">
        <v>185</v>
      </c>
      <c r="B1255" s="165" t="s">
        <v>70</v>
      </c>
      <c r="C1255" s="153" t="s">
        <v>186</v>
      </c>
      <c r="D1255" s="153" t="s">
        <v>133</v>
      </c>
      <c r="E1255" s="154" t="s">
        <v>11317</v>
      </c>
      <c r="F1255" s="155" t="s">
        <v>27</v>
      </c>
      <c r="G1255" s="155" t="s">
        <v>189</v>
      </c>
      <c r="H1255" s="155" t="s">
        <v>12625</v>
      </c>
      <c r="I1255" s="166" t="s">
        <v>859</v>
      </c>
      <c r="J1255" s="160" t="s">
        <v>422</v>
      </c>
      <c r="K1255" s="159"/>
      <c r="L1255" s="160"/>
      <c r="M1255" s="159"/>
      <c r="N1255" s="158" t="s">
        <v>3708</v>
      </c>
      <c r="O1255" s="158" t="s">
        <v>366</v>
      </c>
      <c r="P1255" s="158" t="s">
        <v>442</v>
      </c>
      <c r="Q1255" s="162" t="s">
        <v>12276</v>
      </c>
      <c r="R1255" s="162" t="s">
        <v>14261</v>
      </c>
      <c r="S1255" s="163" t="s">
        <v>193</v>
      </c>
      <c r="T1255" s="148" t="s">
        <v>848</v>
      </c>
      <c r="U1255" s="149"/>
      <c r="V1255" s="149"/>
      <c r="W1255" s="164" t="str">
        <f>VLOOKUP(TRIM(X1255),X10:Y88,2,FALSE)</f>
        <v>Frank</v>
      </c>
      <c r="X1255" s="11" t="str">
        <f t="shared" si="43"/>
        <v>6.5.3</v>
      </c>
      <c r="AA1255" s="1">
        <f t="shared" si="42"/>
        <v>35</v>
      </c>
    </row>
    <row r="1256" spans="1:27" ht="35.25" customHeight="1">
      <c r="A1256" s="150" t="s">
        <v>185</v>
      </c>
      <c r="B1256" s="165" t="s">
        <v>70</v>
      </c>
      <c r="C1256" s="153" t="s">
        <v>186</v>
      </c>
      <c r="D1256" s="153" t="s">
        <v>133</v>
      </c>
      <c r="E1256" s="154" t="s">
        <v>11318</v>
      </c>
      <c r="F1256" s="155" t="s">
        <v>27</v>
      </c>
      <c r="G1256" s="155" t="s">
        <v>189</v>
      </c>
      <c r="H1256" s="155" t="s">
        <v>12884</v>
      </c>
      <c r="I1256" s="166" t="s">
        <v>1187</v>
      </c>
      <c r="J1256" s="160" t="s">
        <v>422</v>
      </c>
      <c r="K1256" s="159"/>
      <c r="L1256" s="160"/>
      <c r="M1256" s="159"/>
      <c r="N1256" s="158" t="s">
        <v>3708</v>
      </c>
      <c r="O1256" s="158" t="s">
        <v>366</v>
      </c>
      <c r="P1256" s="158" t="s">
        <v>442</v>
      </c>
      <c r="Q1256" s="162" t="s">
        <v>11632</v>
      </c>
      <c r="R1256" s="162" t="s">
        <v>14140</v>
      </c>
      <c r="S1256" s="163" t="s">
        <v>14141</v>
      </c>
      <c r="T1256" s="167" t="s">
        <v>11633</v>
      </c>
      <c r="U1256" s="149"/>
      <c r="V1256" s="149"/>
      <c r="W1256" s="164" t="str">
        <f>VLOOKUP(TRIM(X1256),X10:Y88,2,FALSE)</f>
        <v>Frank</v>
      </c>
      <c r="X1256" s="11" t="str">
        <f t="shared" si="43"/>
        <v>6.5.3</v>
      </c>
      <c r="AA1256" s="1">
        <f t="shared" si="42"/>
        <v>4</v>
      </c>
    </row>
    <row r="1257" spans="1:27" ht="35.25" customHeight="1">
      <c r="A1257" s="150" t="s">
        <v>185</v>
      </c>
      <c r="B1257" s="165" t="s">
        <v>70</v>
      </c>
      <c r="C1257" s="153" t="s">
        <v>186</v>
      </c>
      <c r="D1257" s="153" t="s">
        <v>133</v>
      </c>
      <c r="E1257" s="154" t="s">
        <v>11319</v>
      </c>
      <c r="F1257" s="155" t="s">
        <v>27</v>
      </c>
      <c r="G1257" s="155" t="s">
        <v>189</v>
      </c>
      <c r="H1257" s="155" t="s">
        <v>12894</v>
      </c>
      <c r="I1257" s="166" t="s">
        <v>633</v>
      </c>
      <c r="J1257" s="160" t="s">
        <v>455</v>
      </c>
      <c r="K1257" s="159"/>
      <c r="L1257" s="160"/>
      <c r="M1257" s="159"/>
      <c r="N1257" s="158" t="s">
        <v>1603</v>
      </c>
      <c r="O1257" s="158" t="s">
        <v>366</v>
      </c>
      <c r="P1257" s="158" t="s">
        <v>442</v>
      </c>
      <c r="Q1257" s="162" t="s">
        <v>11607</v>
      </c>
      <c r="R1257" s="162" t="s">
        <v>14142</v>
      </c>
      <c r="S1257" s="163" t="s">
        <v>193</v>
      </c>
      <c r="T1257" s="148" t="s">
        <v>472</v>
      </c>
      <c r="U1257" s="149"/>
      <c r="V1257" s="149"/>
      <c r="W1257" s="164" t="str">
        <f>VLOOKUP(TRIM(X1257),X10:Y88,2,FALSE)</f>
        <v>Frank</v>
      </c>
      <c r="X1257" s="11" t="str">
        <f t="shared" si="43"/>
        <v>6.5.3</v>
      </c>
      <c r="AA1257" s="1">
        <f t="shared" si="42"/>
        <v>17</v>
      </c>
    </row>
    <row r="1258" spans="1:27" ht="35.25" customHeight="1">
      <c r="A1258" s="150" t="s">
        <v>185</v>
      </c>
      <c r="B1258" s="165" t="s">
        <v>70</v>
      </c>
      <c r="C1258" s="153" t="s">
        <v>186</v>
      </c>
      <c r="D1258" s="153" t="s">
        <v>133</v>
      </c>
      <c r="E1258" s="154" t="s">
        <v>11320</v>
      </c>
      <c r="F1258" s="155" t="s">
        <v>27</v>
      </c>
      <c r="G1258" s="155" t="s">
        <v>189</v>
      </c>
      <c r="H1258" s="155" t="s">
        <v>12606</v>
      </c>
      <c r="I1258" s="166" t="s">
        <v>14049</v>
      </c>
      <c r="J1258" s="160" t="s">
        <v>422</v>
      </c>
      <c r="K1258" s="159"/>
      <c r="L1258" s="160"/>
      <c r="M1258" s="159"/>
      <c r="N1258" s="158" t="s">
        <v>3708</v>
      </c>
      <c r="O1258" s="158" t="s">
        <v>366</v>
      </c>
      <c r="P1258" s="158" t="s">
        <v>442</v>
      </c>
      <c r="Q1258" s="162" t="s">
        <v>12231</v>
      </c>
      <c r="R1258" s="162" t="s">
        <v>14263</v>
      </c>
      <c r="S1258" s="163" t="s">
        <v>193</v>
      </c>
      <c r="T1258" s="167" t="s">
        <v>1098</v>
      </c>
      <c r="U1258" s="149"/>
      <c r="V1258" s="149"/>
      <c r="W1258" s="164" t="str">
        <f>VLOOKUP(TRIM(X1258),X10:Y88,2,FALSE)</f>
        <v>Frank</v>
      </c>
      <c r="X1258" s="11" t="str">
        <f t="shared" si="43"/>
        <v>6.5.3</v>
      </c>
      <c r="AA1258" s="1">
        <f t="shared" si="42"/>
        <v>29</v>
      </c>
    </row>
    <row r="1259" spans="1:27" ht="35.25" customHeight="1">
      <c r="A1259" s="150" t="s">
        <v>185</v>
      </c>
      <c r="B1259" s="165" t="s">
        <v>70</v>
      </c>
      <c r="C1259" s="153" t="s">
        <v>186</v>
      </c>
      <c r="D1259" s="153" t="s">
        <v>133</v>
      </c>
      <c r="E1259" s="154" t="s">
        <v>11321</v>
      </c>
      <c r="F1259" s="155" t="s">
        <v>27</v>
      </c>
      <c r="G1259" s="155" t="s">
        <v>189</v>
      </c>
      <c r="H1259" s="155" t="s">
        <v>7617</v>
      </c>
      <c r="I1259" s="166" t="s">
        <v>947</v>
      </c>
      <c r="J1259" s="160" t="s">
        <v>422</v>
      </c>
      <c r="K1259" s="159"/>
      <c r="L1259" s="160"/>
      <c r="M1259" s="159"/>
      <c r="N1259" s="158" t="s">
        <v>3708</v>
      </c>
      <c r="O1259" s="158" t="s">
        <v>366</v>
      </c>
      <c r="P1259" s="158" t="s">
        <v>442</v>
      </c>
      <c r="Q1259" s="162" t="s">
        <v>7618</v>
      </c>
      <c r="R1259" s="162" t="s">
        <v>14143</v>
      </c>
      <c r="S1259" s="163" t="s">
        <v>193</v>
      </c>
      <c r="T1259" s="148" t="s">
        <v>1254</v>
      </c>
      <c r="U1259" s="149"/>
      <c r="V1259" s="149"/>
      <c r="W1259" s="164" t="str">
        <f>VLOOKUP(TRIM(X1259),X10:Y88,2,FALSE)</f>
        <v>Frank</v>
      </c>
      <c r="X1259" s="11" t="str">
        <f t="shared" si="43"/>
        <v>6.5.3</v>
      </c>
      <c r="AA1259" s="1">
        <f t="shared" si="42"/>
        <v>7</v>
      </c>
    </row>
    <row r="1260" spans="1:27" ht="35.25" customHeight="1">
      <c r="A1260" s="150" t="s">
        <v>185</v>
      </c>
      <c r="B1260" s="165" t="s">
        <v>70</v>
      </c>
      <c r="C1260" s="153" t="s">
        <v>186</v>
      </c>
      <c r="D1260" s="153" t="s">
        <v>153</v>
      </c>
      <c r="E1260" s="154" t="s">
        <v>11322</v>
      </c>
      <c r="F1260" s="155" t="s">
        <v>27</v>
      </c>
      <c r="G1260" s="155" t="s">
        <v>189</v>
      </c>
      <c r="H1260" s="155" t="s">
        <v>12811</v>
      </c>
      <c r="I1260" s="166" t="s">
        <v>14072</v>
      </c>
      <c r="J1260" s="160" t="s">
        <v>455</v>
      </c>
      <c r="K1260" s="159"/>
      <c r="L1260" s="160"/>
      <c r="M1260" s="159"/>
      <c r="N1260" s="158" t="s">
        <v>1603</v>
      </c>
      <c r="O1260" s="158" t="s">
        <v>366</v>
      </c>
      <c r="P1260" s="158" t="s">
        <v>442</v>
      </c>
      <c r="Q1260" s="162" t="s">
        <v>11896</v>
      </c>
      <c r="R1260" s="162" t="s">
        <v>14119</v>
      </c>
      <c r="S1260" s="163" t="s">
        <v>14118</v>
      </c>
      <c r="T1260" s="167" t="s">
        <v>1002</v>
      </c>
      <c r="U1260" s="149"/>
      <c r="V1260" s="149"/>
      <c r="W1260" s="164" t="str">
        <f>VLOOKUP(TRIM(X1260),X10:Y88,2,FALSE)</f>
        <v>Puneet</v>
      </c>
      <c r="X1260" s="11" t="str">
        <f t="shared" si="43"/>
        <v>6.5.11</v>
      </c>
      <c r="AA1260" s="1">
        <f t="shared" si="42"/>
        <v>95</v>
      </c>
    </row>
    <row r="1261" spans="1:27" ht="35.25" customHeight="1">
      <c r="A1261" s="150" t="s">
        <v>185</v>
      </c>
      <c r="B1261" s="165" t="s">
        <v>70</v>
      </c>
      <c r="C1261" s="153" t="s">
        <v>186</v>
      </c>
      <c r="D1261" s="153" t="s">
        <v>127</v>
      </c>
      <c r="E1261" s="154" t="s">
        <v>11323</v>
      </c>
      <c r="F1261" s="155" t="s">
        <v>27</v>
      </c>
      <c r="G1261" s="155" t="s">
        <v>189</v>
      </c>
      <c r="H1261" s="155" t="s">
        <v>11801</v>
      </c>
      <c r="I1261" s="166" t="s">
        <v>649</v>
      </c>
      <c r="J1261" s="160" t="s">
        <v>422</v>
      </c>
      <c r="K1261" s="159"/>
      <c r="L1261" s="160"/>
      <c r="M1261" s="159"/>
      <c r="N1261" s="158" t="s">
        <v>3708</v>
      </c>
      <c r="O1261" s="158" t="s">
        <v>366</v>
      </c>
      <c r="P1261" s="158" t="s">
        <v>442</v>
      </c>
      <c r="Q1261" s="162" t="s">
        <v>11802</v>
      </c>
      <c r="R1261" s="162" t="s">
        <v>14257</v>
      </c>
      <c r="S1261" s="163" t="s">
        <v>193</v>
      </c>
      <c r="T1261" s="148" t="s">
        <v>7026</v>
      </c>
      <c r="U1261" s="149"/>
      <c r="V1261" s="149"/>
      <c r="W1261" s="164" t="str">
        <f>VLOOKUP(TRIM(X1261),X10:Y88,2,FALSE)</f>
        <v>Frank</v>
      </c>
      <c r="X1261" s="11" t="str">
        <f t="shared" si="43"/>
        <v>6.5.1</v>
      </c>
      <c r="AA1261" s="1">
        <f t="shared" si="42"/>
        <v>21</v>
      </c>
    </row>
    <row r="1262" spans="1:27" ht="35.25" customHeight="1">
      <c r="A1262" s="150" t="s">
        <v>185</v>
      </c>
      <c r="B1262" s="165" t="s">
        <v>70</v>
      </c>
      <c r="C1262" s="153" t="s">
        <v>186</v>
      </c>
      <c r="D1262" s="153" t="s">
        <v>127</v>
      </c>
      <c r="E1262" s="154" t="s">
        <v>11324</v>
      </c>
      <c r="F1262" s="155" t="s">
        <v>26</v>
      </c>
      <c r="G1262" s="155" t="s">
        <v>189</v>
      </c>
      <c r="H1262" s="155" t="s">
        <v>14133</v>
      </c>
      <c r="I1262" s="166" t="s">
        <v>1638</v>
      </c>
      <c r="J1262" s="160"/>
      <c r="K1262" s="159"/>
      <c r="L1262" s="160"/>
      <c r="M1262" s="159"/>
      <c r="N1262" s="158"/>
      <c r="O1262" s="158" t="s">
        <v>366</v>
      </c>
      <c r="P1262" s="158" t="s">
        <v>12234</v>
      </c>
      <c r="Q1262" s="162" t="s">
        <v>13634</v>
      </c>
      <c r="R1262" s="162" t="s">
        <v>14127</v>
      </c>
      <c r="S1262" s="163" t="s">
        <v>193</v>
      </c>
      <c r="T1262" s="167" t="s">
        <v>1545</v>
      </c>
      <c r="U1262" s="149"/>
      <c r="V1262" s="149"/>
      <c r="W1262" s="164" t="str">
        <f>VLOOKUP(TRIM(X1262),X10:Y88,2,FALSE)</f>
        <v>Frank</v>
      </c>
      <c r="X1262" s="11" t="str">
        <f t="shared" si="43"/>
        <v>6.5.1</v>
      </c>
      <c r="AA1262" s="1">
        <f t="shared" si="42"/>
        <v>6</v>
      </c>
    </row>
    <row r="1263" spans="1:27" ht="35.25" customHeight="1">
      <c r="A1263" s="150" t="s">
        <v>185</v>
      </c>
      <c r="B1263" s="165" t="s">
        <v>70</v>
      </c>
      <c r="C1263" s="153" t="s">
        <v>186</v>
      </c>
      <c r="D1263" s="153" t="s">
        <v>127</v>
      </c>
      <c r="E1263" s="154" t="s">
        <v>11325</v>
      </c>
      <c r="F1263" s="155" t="s">
        <v>26</v>
      </c>
      <c r="G1263" s="155" t="s">
        <v>189</v>
      </c>
      <c r="H1263" s="155" t="s">
        <v>14132</v>
      </c>
      <c r="I1263" s="166" t="s">
        <v>1638</v>
      </c>
      <c r="J1263" s="160"/>
      <c r="K1263" s="159"/>
      <c r="L1263" s="160"/>
      <c r="M1263" s="159"/>
      <c r="N1263" s="158"/>
      <c r="O1263" s="158"/>
      <c r="P1263" s="158" t="s">
        <v>442</v>
      </c>
      <c r="Q1263" s="162" t="s">
        <v>14128</v>
      </c>
      <c r="R1263" s="162" t="s">
        <v>14131</v>
      </c>
      <c r="S1263" s="163" t="s">
        <v>193</v>
      </c>
      <c r="T1263" s="148" t="s">
        <v>7731</v>
      </c>
      <c r="U1263" s="149"/>
      <c r="V1263" s="149"/>
      <c r="W1263" s="164" t="str">
        <f>VLOOKUP(TRIM(X1263),X10:Y88,2,FALSE)</f>
        <v>Frank</v>
      </c>
      <c r="X1263" s="11" t="str">
        <f t="shared" si="43"/>
        <v>6.5.1</v>
      </c>
      <c r="AA1263" s="1">
        <f t="shared" si="42"/>
        <v>6</v>
      </c>
    </row>
    <row r="1264" spans="1:27" ht="35.25" customHeight="1">
      <c r="A1264" s="150" t="s">
        <v>185</v>
      </c>
      <c r="B1264" s="165" t="s">
        <v>70</v>
      </c>
      <c r="C1264" s="153" t="s">
        <v>186</v>
      </c>
      <c r="D1264" s="153" t="s">
        <v>130</v>
      </c>
      <c r="E1264" s="154" t="s">
        <v>11326</v>
      </c>
      <c r="F1264" s="155" t="s">
        <v>26</v>
      </c>
      <c r="G1264" s="155" t="s">
        <v>189</v>
      </c>
      <c r="H1264" s="155" t="s">
        <v>14139</v>
      </c>
      <c r="I1264" s="166" t="s">
        <v>1638</v>
      </c>
      <c r="J1264" s="160"/>
      <c r="K1264" s="159"/>
      <c r="L1264" s="160"/>
      <c r="M1264" s="159"/>
      <c r="N1264" s="158"/>
      <c r="O1264" s="158" t="s">
        <v>366</v>
      </c>
      <c r="P1264" s="158" t="s">
        <v>442</v>
      </c>
      <c r="Q1264" s="162" t="s">
        <v>13962</v>
      </c>
      <c r="R1264" s="162" t="s">
        <v>14138</v>
      </c>
      <c r="S1264" s="163" t="s">
        <v>193</v>
      </c>
      <c r="T1264" s="167" t="s">
        <v>1595</v>
      </c>
      <c r="U1264" s="149"/>
      <c r="V1264" s="149"/>
      <c r="W1264" s="164" t="str">
        <f>VLOOKUP(TRIM(X1264),X10:Y88,2,FALSE)</f>
        <v>Frank</v>
      </c>
      <c r="X1264" s="11" t="str">
        <f t="shared" si="43"/>
        <v>6.5.2</v>
      </c>
      <c r="AA1264" s="1">
        <f t="shared" si="42"/>
        <v>6</v>
      </c>
    </row>
    <row r="1265" spans="1:27" ht="35.25" customHeight="1">
      <c r="A1265" s="150" t="s">
        <v>185</v>
      </c>
      <c r="B1265" s="165" t="s">
        <v>70</v>
      </c>
      <c r="C1265" s="153" t="s">
        <v>186</v>
      </c>
      <c r="D1265" s="153" t="s">
        <v>133</v>
      </c>
      <c r="E1265" s="154" t="s">
        <v>11327</v>
      </c>
      <c r="F1265" s="155" t="s">
        <v>27</v>
      </c>
      <c r="G1265" s="155" t="s">
        <v>189</v>
      </c>
      <c r="H1265" s="155" t="s">
        <v>12884</v>
      </c>
      <c r="I1265" s="166" t="s">
        <v>1187</v>
      </c>
      <c r="J1265" s="160" t="s">
        <v>422</v>
      </c>
      <c r="K1265" s="159"/>
      <c r="L1265" s="160"/>
      <c r="M1265" s="159"/>
      <c r="N1265" s="158" t="s">
        <v>3708</v>
      </c>
      <c r="O1265" s="158" t="s">
        <v>366</v>
      </c>
      <c r="P1265" s="158" t="s">
        <v>442</v>
      </c>
      <c r="Q1265" s="162" t="s">
        <v>11632</v>
      </c>
      <c r="R1265" s="162" t="s">
        <v>14262</v>
      </c>
      <c r="S1265" s="163" t="s">
        <v>193</v>
      </c>
      <c r="T1265" s="148" t="s">
        <v>11633</v>
      </c>
      <c r="U1265" s="149"/>
      <c r="V1265" s="149"/>
      <c r="W1265" s="164" t="str">
        <f>VLOOKUP(TRIM(X1265),X10:Y88,2,FALSE)</f>
        <v>Frank</v>
      </c>
      <c r="X1265" s="11" t="str">
        <f t="shared" si="43"/>
        <v>6.5.3</v>
      </c>
      <c r="AA1265" s="1">
        <f t="shared" si="42"/>
        <v>4</v>
      </c>
    </row>
    <row r="1266" spans="1:27" ht="35.25" customHeight="1">
      <c r="A1266" s="150" t="s">
        <v>185</v>
      </c>
      <c r="B1266" s="165" t="s">
        <v>70</v>
      </c>
      <c r="C1266" s="153" t="s">
        <v>186</v>
      </c>
      <c r="D1266" s="153" t="s">
        <v>136</v>
      </c>
      <c r="E1266" s="154" t="s">
        <v>11328</v>
      </c>
      <c r="F1266" s="155" t="s">
        <v>27</v>
      </c>
      <c r="G1266" s="155" t="s">
        <v>189</v>
      </c>
      <c r="H1266" s="155" t="s">
        <v>12835</v>
      </c>
      <c r="I1266" s="166" t="s">
        <v>7930</v>
      </c>
      <c r="J1266" s="160" t="s">
        <v>422</v>
      </c>
      <c r="K1266" s="159"/>
      <c r="L1266" s="160"/>
      <c r="M1266" s="159"/>
      <c r="N1266" s="158" t="s">
        <v>3708</v>
      </c>
      <c r="O1266" s="158" t="s">
        <v>366</v>
      </c>
      <c r="P1266" s="158" t="s">
        <v>442</v>
      </c>
      <c r="Q1266" s="162" t="s">
        <v>11800</v>
      </c>
      <c r="R1266" s="162" t="s">
        <v>14191</v>
      </c>
      <c r="S1266" s="163" t="s">
        <v>193</v>
      </c>
      <c r="T1266" s="167" t="s">
        <v>7026</v>
      </c>
      <c r="U1266" s="149"/>
      <c r="V1266" s="149"/>
      <c r="W1266" s="164" t="str">
        <f>VLOOKUP(TRIM(X1266),X10:Y88,2,FALSE)</f>
        <v>Frank</v>
      </c>
      <c r="X1266" s="11" t="str">
        <f t="shared" si="43"/>
        <v>6.5.4</v>
      </c>
      <c r="AA1266" s="1">
        <f t="shared" si="42"/>
        <v>26</v>
      </c>
    </row>
    <row r="1267" spans="1:27" ht="35.25" customHeight="1">
      <c r="A1267" s="150" t="s">
        <v>185</v>
      </c>
      <c r="B1267" s="165" t="s">
        <v>70</v>
      </c>
      <c r="C1267" s="153" t="s">
        <v>186</v>
      </c>
      <c r="D1267" s="153" t="s">
        <v>149</v>
      </c>
      <c r="E1267" s="154" t="s">
        <v>11329</v>
      </c>
      <c r="F1267" s="155" t="s">
        <v>27</v>
      </c>
      <c r="G1267" s="155" t="s">
        <v>189</v>
      </c>
      <c r="H1267" s="155" t="s">
        <v>12701</v>
      </c>
      <c r="I1267" s="166" t="s">
        <v>14275</v>
      </c>
      <c r="J1267" s="160" t="s">
        <v>455</v>
      </c>
      <c r="K1267" s="159"/>
      <c r="L1267" s="160"/>
      <c r="M1267" s="159"/>
      <c r="N1267" s="158" t="s">
        <v>1603</v>
      </c>
      <c r="O1267" s="158" t="s">
        <v>366</v>
      </c>
      <c r="P1267" s="158" t="s">
        <v>442</v>
      </c>
      <c r="Q1267" s="162" t="s">
        <v>12068</v>
      </c>
      <c r="R1267" s="162" t="s">
        <v>14276</v>
      </c>
      <c r="S1267" s="163" t="s">
        <v>193</v>
      </c>
      <c r="T1267" s="148" t="s">
        <v>472</v>
      </c>
      <c r="U1267" s="149"/>
      <c r="V1267" s="149"/>
      <c r="W1267" s="164" t="str">
        <f>VLOOKUP(TRIM(X1267),X10:Y88,2,FALSE)</f>
        <v>Frank</v>
      </c>
      <c r="X1267" s="11" t="str">
        <f t="shared" si="43"/>
        <v>6.5.9</v>
      </c>
      <c r="AA1267" s="1">
        <f t="shared" si="42"/>
        <v>30</v>
      </c>
    </row>
    <row r="1268" spans="1:27" ht="35.25" customHeight="1">
      <c r="A1268" s="150" t="s">
        <v>185</v>
      </c>
      <c r="B1268" s="165" t="s">
        <v>70</v>
      </c>
      <c r="C1268" s="153" t="s">
        <v>186</v>
      </c>
      <c r="D1268" s="153" t="s">
        <v>149</v>
      </c>
      <c r="E1268" s="154" t="s">
        <v>11330</v>
      </c>
      <c r="F1268" s="155" t="s">
        <v>27</v>
      </c>
      <c r="G1268" s="155" t="s">
        <v>189</v>
      </c>
      <c r="H1268" s="155" t="s">
        <v>12723</v>
      </c>
      <c r="I1268" s="166" t="s">
        <v>14277</v>
      </c>
      <c r="J1268" s="160" t="s">
        <v>455</v>
      </c>
      <c r="K1268" s="159"/>
      <c r="L1268" s="160"/>
      <c r="M1268" s="159"/>
      <c r="N1268" s="158" t="s">
        <v>1603</v>
      </c>
      <c r="O1268" s="158" t="s">
        <v>366</v>
      </c>
      <c r="P1268" s="158" t="s">
        <v>442</v>
      </c>
      <c r="Q1268" s="162" t="s">
        <v>12093</v>
      </c>
      <c r="R1268" s="162" t="s">
        <v>14278</v>
      </c>
      <c r="S1268" s="163" t="s">
        <v>431</v>
      </c>
      <c r="T1268" s="167" t="s">
        <v>1264</v>
      </c>
      <c r="U1268" s="149"/>
      <c r="V1268" s="149"/>
      <c r="W1268" s="164" t="str">
        <f>VLOOKUP(TRIM(X1268),X10:Y88,2,FALSE)</f>
        <v>Frank</v>
      </c>
      <c r="X1268" s="11" t="str">
        <f t="shared" si="43"/>
        <v>6.5.9</v>
      </c>
      <c r="AA1268" s="1">
        <f t="shared" si="42"/>
        <v>37</v>
      </c>
    </row>
    <row r="1269" spans="1:27" ht="35.25" customHeight="1">
      <c r="A1269" s="150" t="s">
        <v>185</v>
      </c>
      <c r="B1269" s="165" t="s">
        <v>70</v>
      </c>
      <c r="C1269" s="153" t="s">
        <v>186</v>
      </c>
      <c r="D1269" s="153" t="s">
        <v>11413</v>
      </c>
      <c r="E1269" s="154" t="s">
        <v>11331</v>
      </c>
      <c r="F1269" s="155" t="s">
        <v>27</v>
      </c>
      <c r="G1269" s="155" t="s">
        <v>189</v>
      </c>
      <c r="H1269" s="155" t="s">
        <v>11828</v>
      </c>
      <c r="I1269" s="166" t="s">
        <v>649</v>
      </c>
      <c r="J1269" s="160" t="s">
        <v>422</v>
      </c>
      <c r="K1269" s="159"/>
      <c r="L1269" s="160"/>
      <c r="M1269" s="159"/>
      <c r="N1269" s="158" t="s">
        <v>3708</v>
      </c>
      <c r="O1269" s="158" t="s">
        <v>366</v>
      </c>
      <c r="P1269" s="158" t="s">
        <v>442</v>
      </c>
      <c r="Q1269" s="162" t="s">
        <v>11829</v>
      </c>
      <c r="R1269" s="162" t="s">
        <v>14283</v>
      </c>
      <c r="S1269" s="163" t="s">
        <v>193</v>
      </c>
      <c r="T1269" s="148" t="s">
        <v>7026</v>
      </c>
      <c r="U1269" s="149"/>
      <c r="V1269" s="149"/>
      <c r="W1269" s="164" t="str">
        <f>VLOOKUP(TRIM(X1269),X10:Y88,2,FALSE)</f>
        <v>Puneet</v>
      </c>
      <c r="X1269" s="11" t="str">
        <f t="shared" si="43"/>
        <v>6.5.7.5</v>
      </c>
      <c r="AA1269" s="1">
        <f t="shared" si="42"/>
        <v>21</v>
      </c>
    </row>
    <row r="1270" spans="1:27" ht="35.25" customHeight="1">
      <c r="A1270" s="150" t="s">
        <v>185</v>
      </c>
      <c r="B1270" s="165" t="s">
        <v>70</v>
      </c>
      <c r="C1270" s="153" t="s">
        <v>186</v>
      </c>
      <c r="D1270" s="153" t="s">
        <v>11413</v>
      </c>
      <c r="E1270" s="154" t="s">
        <v>11332</v>
      </c>
      <c r="F1270" s="155" t="s">
        <v>434</v>
      </c>
      <c r="G1270" s="155" t="s">
        <v>189</v>
      </c>
      <c r="H1270" s="155" t="s">
        <v>14204</v>
      </c>
      <c r="I1270" s="166" t="s">
        <v>1638</v>
      </c>
      <c r="J1270" s="160"/>
      <c r="K1270" s="159"/>
      <c r="L1270" s="160"/>
      <c r="M1270" s="159"/>
      <c r="N1270" s="158"/>
      <c r="O1270" s="158" t="s">
        <v>366</v>
      </c>
      <c r="P1270" s="158" t="s">
        <v>442</v>
      </c>
      <c r="Q1270" s="162" t="s">
        <v>2833</v>
      </c>
      <c r="R1270" s="162" t="s">
        <v>14284</v>
      </c>
      <c r="S1270" s="163" t="s">
        <v>14285</v>
      </c>
      <c r="T1270" s="167" t="s">
        <v>651</v>
      </c>
      <c r="U1270" s="149"/>
      <c r="V1270" s="149"/>
      <c r="W1270" s="164" t="str">
        <f>VLOOKUP(TRIM(X1270),X10:Y88,2,FALSE)</f>
        <v>Puneet</v>
      </c>
      <c r="X1270" s="11" t="str">
        <f t="shared" si="43"/>
        <v>6.5.7.5</v>
      </c>
      <c r="AA1270" s="1">
        <f t="shared" si="42"/>
        <v>6</v>
      </c>
    </row>
    <row r="1271" spans="1:27" ht="35.25" customHeight="1">
      <c r="A1271" s="150" t="s">
        <v>185</v>
      </c>
      <c r="B1271" s="165" t="s">
        <v>70</v>
      </c>
      <c r="C1271" s="153" t="s">
        <v>186</v>
      </c>
      <c r="D1271" s="153" t="s">
        <v>11413</v>
      </c>
      <c r="E1271" s="154" t="s">
        <v>11333</v>
      </c>
      <c r="F1271" s="155" t="s">
        <v>27</v>
      </c>
      <c r="G1271" s="155" t="s">
        <v>189</v>
      </c>
      <c r="H1271" s="155" t="s">
        <v>12679</v>
      </c>
      <c r="I1271" s="166" t="s">
        <v>12101</v>
      </c>
      <c r="J1271" s="160" t="s">
        <v>422</v>
      </c>
      <c r="K1271" s="159"/>
      <c r="L1271" s="160"/>
      <c r="M1271" s="159"/>
      <c r="N1271" s="158" t="s">
        <v>3708</v>
      </c>
      <c r="O1271" s="158" t="s">
        <v>366</v>
      </c>
      <c r="P1271" s="158" t="s">
        <v>442</v>
      </c>
      <c r="Q1271" s="162" t="s">
        <v>12102</v>
      </c>
      <c r="R1271" s="162" t="s">
        <v>14288</v>
      </c>
      <c r="S1271" s="163" t="s">
        <v>14289</v>
      </c>
      <c r="T1271" s="148" t="s">
        <v>767</v>
      </c>
      <c r="U1271" s="149"/>
      <c r="V1271" s="149"/>
      <c r="W1271" s="164" t="str">
        <f>VLOOKUP(TRIM(X1271),X10:Y88,2,FALSE)</f>
        <v>Puneet</v>
      </c>
      <c r="X1271" s="11" t="str">
        <f t="shared" si="43"/>
        <v>6.5.7.5</v>
      </c>
      <c r="AA1271" s="1">
        <f t="shared" si="42"/>
        <v>26</v>
      </c>
    </row>
    <row r="1272" spans="1:27" ht="35.25" customHeight="1">
      <c r="A1272" s="150" t="s">
        <v>185</v>
      </c>
      <c r="B1272" s="165" t="s">
        <v>70</v>
      </c>
      <c r="C1272" s="153" t="s">
        <v>186</v>
      </c>
      <c r="D1272" s="153" t="s">
        <v>2149</v>
      </c>
      <c r="E1272" s="154" t="s">
        <v>11334</v>
      </c>
      <c r="F1272" s="155" t="s">
        <v>29</v>
      </c>
      <c r="G1272" s="155" t="s">
        <v>189</v>
      </c>
      <c r="H1272" s="155" t="s">
        <v>14218</v>
      </c>
      <c r="I1272" s="166" t="s">
        <v>1580</v>
      </c>
      <c r="J1272" s="160" t="s">
        <v>608</v>
      </c>
      <c r="K1272" s="159">
        <v>313</v>
      </c>
      <c r="L1272" s="160" t="s">
        <v>83</v>
      </c>
      <c r="M1272" s="159" t="s">
        <v>878</v>
      </c>
      <c r="N1272" s="158" t="s">
        <v>7079</v>
      </c>
      <c r="O1272" s="158" t="s">
        <v>366</v>
      </c>
      <c r="P1272" s="158" t="s">
        <v>7074</v>
      </c>
      <c r="Q1272" s="162" t="s">
        <v>12460</v>
      </c>
      <c r="R1272" s="162" t="s">
        <v>14235</v>
      </c>
      <c r="S1272" s="163" t="s">
        <v>193</v>
      </c>
      <c r="T1272" s="167" t="s">
        <v>868</v>
      </c>
      <c r="U1272" s="149"/>
      <c r="V1272" s="149"/>
      <c r="W1272" s="164" t="str">
        <f>VLOOKUP(TRIM(X1272),X10:Y88,2,FALSE)</f>
        <v>Puneet</v>
      </c>
      <c r="X1272" s="11" t="str">
        <f t="shared" si="43"/>
        <v>6.11</v>
      </c>
      <c r="AA1272" s="1">
        <f t="shared" si="42"/>
        <v>16</v>
      </c>
    </row>
    <row r="1273" spans="1:27" ht="35.25" customHeight="1">
      <c r="A1273" s="150" t="s">
        <v>185</v>
      </c>
      <c r="B1273" s="165" t="s">
        <v>70</v>
      </c>
      <c r="C1273" s="153" t="s">
        <v>186</v>
      </c>
      <c r="D1273" s="153" t="s">
        <v>130</v>
      </c>
      <c r="E1273" s="154" t="s">
        <v>11335</v>
      </c>
      <c r="F1273" s="155" t="s">
        <v>27</v>
      </c>
      <c r="G1273" s="155" t="s">
        <v>189</v>
      </c>
      <c r="H1273" s="155" t="s">
        <v>11652</v>
      </c>
      <c r="I1273" s="166" t="s">
        <v>765</v>
      </c>
      <c r="J1273" s="160" t="s">
        <v>455</v>
      </c>
      <c r="K1273" s="159"/>
      <c r="L1273" s="160"/>
      <c r="M1273" s="159"/>
      <c r="N1273" s="158" t="s">
        <v>1603</v>
      </c>
      <c r="O1273" s="158" t="s">
        <v>366</v>
      </c>
      <c r="P1273" s="158" t="s">
        <v>442</v>
      </c>
      <c r="Q1273" s="162" t="s">
        <v>11653</v>
      </c>
      <c r="R1273" s="162" t="s">
        <v>14271</v>
      </c>
      <c r="S1273" s="163" t="s">
        <v>193</v>
      </c>
      <c r="T1273" s="148" t="s">
        <v>767</v>
      </c>
      <c r="U1273" s="149"/>
      <c r="V1273" s="149"/>
      <c r="W1273" s="164" t="str">
        <f>VLOOKUP(TRIM(X1273),X10:Y88,2,FALSE)</f>
        <v>Frank</v>
      </c>
      <c r="X1273" s="11" t="str">
        <f t="shared" si="43"/>
        <v>6.5.2</v>
      </c>
      <c r="AA1273" s="1">
        <f t="shared" si="42"/>
        <v>8</v>
      </c>
    </row>
    <row r="1274" spans="1:27" ht="35.25" customHeight="1">
      <c r="A1274" s="150" t="s">
        <v>185</v>
      </c>
      <c r="B1274" s="165" t="s">
        <v>70</v>
      </c>
      <c r="C1274" s="153" t="s">
        <v>186</v>
      </c>
      <c r="D1274" s="153" t="s">
        <v>91</v>
      </c>
      <c r="E1274" s="154" t="s">
        <v>11336</v>
      </c>
      <c r="F1274" s="155" t="s">
        <v>29</v>
      </c>
      <c r="G1274" s="155" t="s">
        <v>189</v>
      </c>
      <c r="H1274" s="155" t="s">
        <v>14223</v>
      </c>
      <c r="I1274" s="166" t="s">
        <v>14279</v>
      </c>
      <c r="J1274" s="160" t="s">
        <v>644</v>
      </c>
      <c r="K1274" s="159">
        <v>32</v>
      </c>
      <c r="L1274" s="160" t="s">
        <v>76</v>
      </c>
      <c r="M1274" s="159" t="s">
        <v>485</v>
      </c>
      <c r="N1274" s="158" t="s">
        <v>486</v>
      </c>
      <c r="O1274" s="158" t="s">
        <v>206</v>
      </c>
      <c r="P1274" s="158" t="s">
        <v>617</v>
      </c>
      <c r="Q1274" s="162" t="s">
        <v>12469</v>
      </c>
      <c r="R1274" s="162" t="s">
        <v>14280</v>
      </c>
      <c r="S1274" s="163" t="s">
        <v>193</v>
      </c>
      <c r="T1274" s="167" t="s">
        <v>626</v>
      </c>
      <c r="U1274" s="149"/>
      <c r="V1274" s="149"/>
      <c r="W1274" s="164" t="str">
        <f>VLOOKUP(TRIM(X1274),X10:Y88,2,FALSE)</f>
        <v>Puneet</v>
      </c>
      <c r="X1274" s="11" t="str">
        <f t="shared" si="43"/>
        <v>5.1</v>
      </c>
      <c r="AA1274" s="1">
        <f t="shared" si="42"/>
        <v>70</v>
      </c>
    </row>
    <row r="1275" spans="1:27" ht="35.25" customHeight="1">
      <c r="A1275" s="150" t="s">
        <v>185</v>
      </c>
      <c r="B1275" s="165" t="s">
        <v>70</v>
      </c>
      <c r="C1275" s="153" t="s">
        <v>186</v>
      </c>
      <c r="D1275" s="153" t="s">
        <v>91</v>
      </c>
      <c r="E1275" s="154" t="s">
        <v>11337</v>
      </c>
      <c r="F1275" s="155" t="s">
        <v>26</v>
      </c>
      <c r="G1275" s="155" t="s">
        <v>189</v>
      </c>
      <c r="H1275" s="155" t="s">
        <v>14308</v>
      </c>
      <c r="I1275" s="166" t="s">
        <v>1638</v>
      </c>
      <c r="J1275" s="160"/>
      <c r="K1275" s="159"/>
      <c r="L1275" s="160"/>
      <c r="M1275" s="159"/>
      <c r="N1275" s="158"/>
      <c r="O1275" s="158"/>
      <c r="P1275" s="158" t="s">
        <v>617</v>
      </c>
      <c r="Q1275" s="162" t="s">
        <v>14307</v>
      </c>
      <c r="R1275" s="162" t="s">
        <v>14281</v>
      </c>
      <c r="S1275" s="163" t="s">
        <v>193</v>
      </c>
      <c r="T1275" s="148" t="s">
        <v>12524</v>
      </c>
      <c r="U1275" s="149"/>
      <c r="V1275" s="149"/>
      <c r="W1275" s="164" t="str">
        <f>VLOOKUP(TRIM(X1275),X10:Y88,2,FALSE)</f>
        <v>Puneet</v>
      </c>
      <c r="X1275" s="11" t="str">
        <f t="shared" si="43"/>
        <v>5.1</v>
      </c>
      <c r="AA1275" s="1">
        <f t="shared" si="42"/>
        <v>6</v>
      </c>
    </row>
    <row r="1276" spans="1:27" ht="35.25" customHeight="1">
      <c r="A1276" s="150" t="s">
        <v>185</v>
      </c>
      <c r="B1276" s="165" t="s">
        <v>70</v>
      </c>
      <c r="C1276" s="153" t="s">
        <v>186</v>
      </c>
      <c r="D1276" s="153" t="s">
        <v>98</v>
      </c>
      <c r="E1276" s="154" t="s">
        <v>11338</v>
      </c>
      <c r="F1276" s="155" t="s">
        <v>29</v>
      </c>
      <c r="G1276" s="155" t="s">
        <v>189</v>
      </c>
      <c r="H1276" s="155" t="s">
        <v>14228</v>
      </c>
      <c r="I1276" s="166" t="s">
        <v>765</v>
      </c>
      <c r="J1276" s="160" t="s">
        <v>1699</v>
      </c>
      <c r="K1276" s="159">
        <v>1090</v>
      </c>
      <c r="L1276" s="160" t="s">
        <v>76</v>
      </c>
      <c r="M1276" s="159" t="s">
        <v>485</v>
      </c>
      <c r="N1276" s="158" t="s">
        <v>6996</v>
      </c>
      <c r="O1276" s="158" t="s">
        <v>206</v>
      </c>
      <c r="P1276" s="158" t="s">
        <v>6939</v>
      </c>
      <c r="Q1276" s="162" t="s">
        <v>12451</v>
      </c>
      <c r="R1276" s="162" t="s">
        <v>14236</v>
      </c>
      <c r="S1276" s="163" t="s">
        <v>193</v>
      </c>
      <c r="T1276" s="167" t="s">
        <v>767</v>
      </c>
      <c r="U1276" s="149"/>
      <c r="V1276" s="149"/>
      <c r="W1276" s="164" t="str">
        <f>VLOOKUP(TRIM(X1276),X10:Y88,2,FALSE)</f>
        <v>Krisztian</v>
      </c>
      <c r="X1276" s="11" t="str">
        <f t="shared" si="43"/>
        <v>5.2</v>
      </c>
      <c r="AA1276" s="1">
        <f t="shared" si="42"/>
        <v>8</v>
      </c>
    </row>
    <row r="1277" spans="1:27" ht="35.25" customHeight="1">
      <c r="A1277" s="150" t="s">
        <v>185</v>
      </c>
      <c r="B1277" s="165" t="s">
        <v>70</v>
      </c>
      <c r="C1277" s="153" t="s">
        <v>186</v>
      </c>
      <c r="D1277" s="153" t="s">
        <v>105</v>
      </c>
      <c r="E1277" s="154" t="s">
        <v>11339</v>
      </c>
      <c r="F1277" s="155" t="s">
        <v>26</v>
      </c>
      <c r="G1277" s="155" t="s">
        <v>189</v>
      </c>
      <c r="H1277" s="155" t="s">
        <v>14229</v>
      </c>
      <c r="I1277" s="166" t="s">
        <v>1638</v>
      </c>
      <c r="J1277" s="160"/>
      <c r="K1277" s="159"/>
      <c r="L1277" s="160"/>
      <c r="M1277" s="159"/>
      <c r="N1277" s="158"/>
      <c r="O1277" s="158" t="s">
        <v>62</v>
      </c>
      <c r="P1277" s="158" t="s">
        <v>3741</v>
      </c>
      <c r="Q1277" s="162" t="s">
        <v>14230</v>
      </c>
      <c r="R1277" s="162" t="s">
        <v>14245</v>
      </c>
      <c r="S1277" s="163" t="s">
        <v>193</v>
      </c>
      <c r="T1277" s="148" t="s">
        <v>3582</v>
      </c>
      <c r="U1277" s="149"/>
      <c r="V1277" s="149"/>
      <c r="W1277" s="164" t="str">
        <f>VLOOKUP(TRIM(X1277),X10:Y88,2,FALSE)</f>
        <v>Krisztian</v>
      </c>
      <c r="X1277" s="11" t="str">
        <f t="shared" si="43"/>
        <v>5.4</v>
      </c>
      <c r="AA1277" s="1">
        <f t="shared" si="42"/>
        <v>6</v>
      </c>
    </row>
    <row r="1278" spans="1:27" ht="35.25" customHeight="1">
      <c r="A1278" s="150" t="s">
        <v>185</v>
      </c>
      <c r="B1278" s="165" t="s">
        <v>70</v>
      </c>
      <c r="C1278" s="153" t="s">
        <v>186</v>
      </c>
      <c r="D1278" s="153" t="s">
        <v>11410</v>
      </c>
      <c r="E1278" s="154" t="s">
        <v>11340</v>
      </c>
      <c r="F1278" s="155" t="s">
        <v>27</v>
      </c>
      <c r="G1278" s="155" t="s">
        <v>189</v>
      </c>
      <c r="H1278" s="155" t="s">
        <v>12712</v>
      </c>
      <c r="I1278" s="166" t="s">
        <v>475</v>
      </c>
      <c r="J1278" s="160" t="s">
        <v>455</v>
      </c>
      <c r="K1278" s="159"/>
      <c r="L1278" s="160"/>
      <c r="M1278" s="159"/>
      <c r="N1278" s="158" t="s">
        <v>1603</v>
      </c>
      <c r="O1278" s="158" t="s">
        <v>366</v>
      </c>
      <c r="P1278" s="158" t="s">
        <v>442</v>
      </c>
      <c r="Q1278" s="162" t="s">
        <v>12080</v>
      </c>
      <c r="R1278" s="162" t="s">
        <v>14282</v>
      </c>
      <c r="S1278" s="163" t="s">
        <v>193</v>
      </c>
      <c r="T1278" s="167" t="s">
        <v>472</v>
      </c>
      <c r="U1278" s="149"/>
      <c r="V1278" s="149"/>
      <c r="W1278" s="164" t="str">
        <f>VLOOKUP(TRIM(X1278),X10:Y88,2,FALSE)</f>
        <v>Puneet</v>
      </c>
      <c r="X1278" s="11" t="str">
        <f t="shared" si="43"/>
        <v>6.5.7.2</v>
      </c>
      <c r="AA1278" s="1">
        <f t="shared" si="42"/>
        <v>17</v>
      </c>
    </row>
    <row r="1279" spans="1:27" ht="35.25" customHeight="1">
      <c r="A1279" s="150" t="s">
        <v>185</v>
      </c>
      <c r="B1279" s="165" t="s">
        <v>70</v>
      </c>
      <c r="C1279" s="153" t="s">
        <v>186</v>
      </c>
      <c r="D1279" s="153" t="s">
        <v>6904</v>
      </c>
      <c r="E1279" s="154" t="s">
        <v>11341</v>
      </c>
      <c r="F1279" s="155" t="s">
        <v>26</v>
      </c>
      <c r="G1279" s="155" t="s">
        <v>189</v>
      </c>
      <c r="H1279" s="155" t="s">
        <v>14240</v>
      </c>
      <c r="I1279" s="166" t="s">
        <v>1638</v>
      </c>
      <c r="J1279" s="160"/>
      <c r="K1279" s="159"/>
      <c r="L1279" s="160"/>
      <c r="M1279" s="159"/>
      <c r="N1279" s="158"/>
      <c r="O1279" s="158" t="s">
        <v>366</v>
      </c>
      <c r="P1279" s="158" t="s">
        <v>13919</v>
      </c>
      <c r="Q1279" s="162" t="s">
        <v>13920</v>
      </c>
      <c r="R1279" s="162" t="s">
        <v>14239</v>
      </c>
      <c r="S1279" s="163" t="s">
        <v>193</v>
      </c>
      <c r="T1279" s="148" t="s">
        <v>767</v>
      </c>
      <c r="U1279" s="149"/>
      <c r="V1279" s="149"/>
      <c r="W1279" s="164" t="str">
        <f>VLOOKUP(TRIM(X1279),X10:Y88,2,FALSE)</f>
        <v>Puneet</v>
      </c>
      <c r="X1279" s="11" t="str">
        <f t="shared" si="43"/>
        <v>6.14</v>
      </c>
      <c r="AA1279" s="1">
        <f t="shared" si="42"/>
        <v>6</v>
      </c>
    </row>
    <row r="1280" spans="1:27" ht="35.25" customHeight="1">
      <c r="A1280" s="150" t="s">
        <v>185</v>
      </c>
      <c r="B1280" s="165" t="s">
        <v>70</v>
      </c>
      <c r="C1280" s="153" t="s">
        <v>186</v>
      </c>
      <c r="D1280" s="153" t="s">
        <v>105</v>
      </c>
      <c r="E1280" s="154" t="s">
        <v>11342</v>
      </c>
      <c r="F1280" s="155" t="s">
        <v>26</v>
      </c>
      <c r="G1280" s="155" t="s">
        <v>189</v>
      </c>
      <c r="H1280" s="155" t="s">
        <v>14243</v>
      </c>
      <c r="I1280" s="166" t="s">
        <v>1638</v>
      </c>
      <c r="J1280" s="160"/>
      <c r="K1280" s="159"/>
      <c r="L1280" s="160"/>
      <c r="M1280" s="159"/>
      <c r="N1280" s="158"/>
      <c r="O1280" s="158" t="s">
        <v>229</v>
      </c>
      <c r="P1280" s="158" t="s">
        <v>337</v>
      </c>
      <c r="Q1280" s="162" t="s">
        <v>1673</v>
      </c>
      <c r="R1280" s="162" t="s">
        <v>14244</v>
      </c>
      <c r="S1280" s="163" t="s">
        <v>193</v>
      </c>
      <c r="T1280" s="167" t="s">
        <v>893</v>
      </c>
      <c r="U1280" s="149"/>
      <c r="V1280" s="149"/>
      <c r="W1280" s="164" t="str">
        <f>VLOOKUP(TRIM(X1280),X10:Y88,2,FALSE)</f>
        <v>Krisztian</v>
      </c>
      <c r="X1280" s="11" t="str">
        <f t="shared" si="43"/>
        <v>5.4</v>
      </c>
      <c r="AA1280" s="1">
        <f t="shared" si="42"/>
        <v>6</v>
      </c>
    </row>
    <row r="1281" spans="1:27" ht="35.25" customHeight="1">
      <c r="A1281" s="150" t="s">
        <v>185</v>
      </c>
      <c r="B1281" s="165" t="s">
        <v>70</v>
      </c>
      <c r="C1281" s="153" t="s">
        <v>186</v>
      </c>
      <c r="D1281" s="153" t="s">
        <v>158</v>
      </c>
      <c r="E1281" s="154" t="s">
        <v>11343</v>
      </c>
      <c r="F1281" s="155" t="s">
        <v>1020</v>
      </c>
      <c r="G1281" s="155" t="s">
        <v>189</v>
      </c>
      <c r="H1281" s="155" t="s">
        <v>11920</v>
      </c>
      <c r="I1281" s="166" t="s">
        <v>859</v>
      </c>
      <c r="J1281" s="160"/>
      <c r="K1281" s="159"/>
      <c r="L1281" s="160"/>
      <c r="M1281" s="159"/>
      <c r="N1281" s="158"/>
      <c r="O1281" s="158"/>
      <c r="P1281" s="158"/>
      <c r="Q1281" s="162" t="s">
        <v>11921</v>
      </c>
      <c r="R1281" s="162" t="s">
        <v>14290</v>
      </c>
      <c r="S1281" s="163" t="s">
        <v>14291</v>
      </c>
      <c r="T1281" s="148" t="s">
        <v>893</v>
      </c>
      <c r="U1281" s="149"/>
      <c r="V1281" s="149"/>
      <c r="W1281" s="164" t="str">
        <f>VLOOKUP(TRIM(X1281),X10:Y88,2,FALSE)</f>
        <v>Krisztian</v>
      </c>
      <c r="X1281" s="11" t="str">
        <f t="shared" si="43"/>
        <v>6.7</v>
      </c>
      <c r="AA1281" s="1">
        <f t="shared" si="42"/>
        <v>35</v>
      </c>
    </row>
    <row r="1282" spans="1:27" ht="35.25" customHeight="1">
      <c r="A1282" s="150" t="s">
        <v>185</v>
      </c>
      <c r="B1282" s="165" t="s">
        <v>70</v>
      </c>
      <c r="C1282" s="153" t="s">
        <v>186</v>
      </c>
      <c r="D1282" s="153" t="s">
        <v>85</v>
      </c>
      <c r="E1282" s="154" t="s">
        <v>11344</v>
      </c>
      <c r="F1282" s="155" t="s">
        <v>26</v>
      </c>
      <c r="G1282" s="155" t="s">
        <v>189</v>
      </c>
      <c r="H1282" s="155" t="s">
        <v>14312</v>
      </c>
      <c r="I1282" s="166" t="s">
        <v>1638</v>
      </c>
      <c r="J1282" s="160"/>
      <c r="K1282" s="159"/>
      <c r="L1282" s="160"/>
      <c r="M1282" s="159"/>
      <c r="N1282" s="158"/>
      <c r="O1282" s="158" t="s">
        <v>366</v>
      </c>
      <c r="P1282" s="158" t="s">
        <v>1604</v>
      </c>
      <c r="Q1282" s="162" t="s">
        <v>14253</v>
      </c>
      <c r="R1282" s="162" t="s">
        <v>14256</v>
      </c>
      <c r="S1282" s="163" t="s">
        <v>193</v>
      </c>
      <c r="T1282" s="167" t="s">
        <v>1606</v>
      </c>
      <c r="U1282" s="149"/>
      <c r="V1282" s="149"/>
      <c r="W1282" s="164" t="str">
        <f>VLOOKUP(TRIM(X1282),X10:Y88,2,FALSE)</f>
        <v>Frank</v>
      </c>
      <c r="X1282" s="11" t="str">
        <f t="shared" si="43"/>
        <v>4.1</v>
      </c>
      <c r="AA1282" s="1">
        <f t="shared" si="42"/>
        <v>6</v>
      </c>
    </row>
    <row r="1283" spans="1:27" ht="35.25" customHeight="1">
      <c r="A1283" s="150" t="s">
        <v>185</v>
      </c>
      <c r="B1283" s="165" t="s">
        <v>70</v>
      </c>
      <c r="C1283" s="153" t="s">
        <v>186</v>
      </c>
      <c r="D1283" s="153" t="s">
        <v>133</v>
      </c>
      <c r="E1283" s="154" t="s">
        <v>11345</v>
      </c>
      <c r="F1283" s="155" t="s">
        <v>27</v>
      </c>
      <c r="G1283" s="155" t="s">
        <v>189</v>
      </c>
      <c r="H1283" s="155" t="s">
        <v>12702</v>
      </c>
      <c r="I1283" s="166" t="s">
        <v>475</v>
      </c>
      <c r="J1283" s="160" t="s">
        <v>455</v>
      </c>
      <c r="K1283" s="159"/>
      <c r="L1283" s="160"/>
      <c r="M1283" s="159"/>
      <c r="N1283" s="158" t="s">
        <v>1603</v>
      </c>
      <c r="O1283" s="158" t="s">
        <v>366</v>
      </c>
      <c r="P1283" s="158" t="s">
        <v>442</v>
      </c>
      <c r="Q1283" s="162" t="s">
        <v>12069</v>
      </c>
      <c r="R1283" s="162" t="s">
        <v>14260</v>
      </c>
      <c r="S1283" s="163" t="s">
        <v>193</v>
      </c>
      <c r="T1283" s="148" t="s">
        <v>472</v>
      </c>
      <c r="U1283" s="149"/>
      <c r="V1283" s="149"/>
      <c r="W1283" s="164" t="str">
        <f>VLOOKUP(TRIM(X1283),X10:Y88,2,FALSE)</f>
        <v>Frank</v>
      </c>
      <c r="X1283" s="11" t="str">
        <f t="shared" si="43"/>
        <v>6.5.3</v>
      </c>
      <c r="AA1283" s="1">
        <f t="shared" si="42"/>
        <v>17</v>
      </c>
    </row>
    <row r="1284" spans="1:27" ht="35.25" customHeight="1">
      <c r="A1284" s="150" t="s">
        <v>185</v>
      </c>
      <c r="B1284" s="165" t="s">
        <v>70</v>
      </c>
      <c r="C1284" s="153" t="s">
        <v>186</v>
      </c>
      <c r="D1284" s="153" t="s">
        <v>136</v>
      </c>
      <c r="E1284" s="154" t="s">
        <v>11346</v>
      </c>
      <c r="F1284" s="155" t="s">
        <v>26</v>
      </c>
      <c r="G1284" s="155" t="s">
        <v>189</v>
      </c>
      <c r="H1284" s="155" t="s">
        <v>14272</v>
      </c>
      <c r="I1284" s="166" t="s">
        <v>1638</v>
      </c>
      <c r="J1284" s="160"/>
      <c r="K1284" s="159"/>
      <c r="L1284" s="160"/>
      <c r="M1284" s="159"/>
      <c r="N1284" s="158"/>
      <c r="O1284" s="158" t="s">
        <v>366</v>
      </c>
      <c r="P1284" s="158"/>
      <c r="Q1284" s="162" t="s">
        <v>14313</v>
      </c>
      <c r="R1284" s="162" t="s">
        <v>14273</v>
      </c>
      <c r="S1284" s="163" t="s">
        <v>193</v>
      </c>
      <c r="T1284" s="167" t="s">
        <v>848</v>
      </c>
      <c r="U1284" s="149"/>
      <c r="V1284" s="149"/>
      <c r="W1284" s="164" t="str">
        <f>VLOOKUP(TRIM(X1284),X10:Y88,2,FALSE)</f>
        <v>Frank</v>
      </c>
      <c r="X1284" s="11" t="str">
        <f t="shared" si="43"/>
        <v>6.5.4</v>
      </c>
      <c r="AA1284" s="1">
        <f t="shared" si="42"/>
        <v>6</v>
      </c>
    </row>
    <row r="1285" spans="1:27" ht="35.25" customHeight="1">
      <c r="A1285" s="150" t="s">
        <v>185</v>
      </c>
      <c r="B1285" s="165" t="s">
        <v>70</v>
      </c>
      <c r="C1285" s="153" t="s">
        <v>186</v>
      </c>
      <c r="D1285" s="153" t="s">
        <v>141</v>
      </c>
      <c r="E1285" s="154" t="s">
        <v>11347</v>
      </c>
      <c r="F1285" s="155" t="s">
        <v>27</v>
      </c>
      <c r="G1285" s="155" t="s">
        <v>189</v>
      </c>
      <c r="H1285" s="155" t="s">
        <v>12636</v>
      </c>
      <c r="I1285" s="166" t="s">
        <v>14542</v>
      </c>
      <c r="J1285" s="160" t="s">
        <v>455</v>
      </c>
      <c r="K1285" s="159"/>
      <c r="L1285" s="160"/>
      <c r="M1285" s="159"/>
      <c r="N1285" s="158" t="s">
        <v>1603</v>
      </c>
      <c r="O1285" s="158" t="s">
        <v>366</v>
      </c>
      <c r="P1285" s="158" t="s">
        <v>442</v>
      </c>
      <c r="Q1285" s="162" t="s">
        <v>12200</v>
      </c>
      <c r="R1285" s="162" t="s">
        <v>14268</v>
      </c>
      <c r="S1285" s="163" t="s">
        <v>193</v>
      </c>
      <c r="T1285" s="148" t="s">
        <v>1320</v>
      </c>
      <c r="U1285" s="149"/>
      <c r="V1285" s="149"/>
      <c r="W1285" s="164" t="str">
        <f>VLOOKUP(TRIM(X1285),X10:Y88,2,FALSE)</f>
        <v>Krisztian</v>
      </c>
      <c r="X1285" s="11" t="str">
        <f t="shared" si="43"/>
        <v>6.5.6</v>
      </c>
      <c r="AA1285" s="1">
        <f t="shared" si="42"/>
        <v>58</v>
      </c>
    </row>
    <row r="1286" spans="1:27" ht="35.25" customHeight="1">
      <c r="A1286" s="150" t="s">
        <v>185</v>
      </c>
      <c r="B1286" s="165" t="s">
        <v>70</v>
      </c>
      <c r="C1286" s="153" t="s">
        <v>186</v>
      </c>
      <c r="D1286" s="153" t="s">
        <v>11413</v>
      </c>
      <c r="E1286" s="154" t="s">
        <v>11348</v>
      </c>
      <c r="F1286" s="155" t="s">
        <v>26</v>
      </c>
      <c r="G1286" s="155" t="s">
        <v>189</v>
      </c>
      <c r="H1286" s="155" t="s">
        <v>14286</v>
      </c>
      <c r="I1286" s="166" t="s">
        <v>1638</v>
      </c>
      <c r="J1286" s="160"/>
      <c r="K1286" s="159"/>
      <c r="L1286" s="160"/>
      <c r="M1286" s="159"/>
      <c r="N1286" s="158"/>
      <c r="O1286" s="158" t="s">
        <v>366</v>
      </c>
      <c r="P1286" s="158" t="s">
        <v>442</v>
      </c>
      <c r="Q1286" s="162" t="s">
        <v>2833</v>
      </c>
      <c r="R1286" s="162" t="s">
        <v>14287</v>
      </c>
      <c r="S1286" s="163" t="s">
        <v>193</v>
      </c>
      <c r="T1286" s="167" t="s">
        <v>651</v>
      </c>
      <c r="U1286" s="149"/>
      <c r="V1286" s="149"/>
      <c r="W1286" s="164" t="str">
        <f>VLOOKUP(TRIM(X1286),X10:Y88,2,FALSE)</f>
        <v>Puneet</v>
      </c>
      <c r="X1286" s="11" t="str">
        <f t="shared" si="43"/>
        <v>6.5.7.5</v>
      </c>
      <c r="AA1286" s="1">
        <f t="shared" si="42"/>
        <v>6</v>
      </c>
    </row>
    <row r="1287" spans="1:27" ht="35.25" customHeight="1">
      <c r="A1287" s="150" t="s">
        <v>185</v>
      </c>
      <c r="B1287" s="165" t="s">
        <v>70</v>
      </c>
      <c r="C1287" s="153" t="s">
        <v>186</v>
      </c>
      <c r="D1287" s="153" t="s">
        <v>11413</v>
      </c>
      <c r="E1287" s="154" t="s">
        <v>11349</v>
      </c>
      <c r="F1287" s="155" t="s">
        <v>27</v>
      </c>
      <c r="G1287" s="155" t="s">
        <v>189</v>
      </c>
      <c r="H1287" s="155" t="s">
        <v>12679</v>
      </c>
      <c r="I1287" s="166" t="s">
        <v>12101</v>
      </c>
      <c r="J1287" s="160" t="s">
        <v>422</v>
      </c>
      <c r="K1287" s="159"/>
      <c r="L1287" s="160"/>
      <c r="M1287" s="159"/>
      <c r="N1287" s="158" t="s">
        <v>3708</v>
      </c>
      <c r="O1287" s="158" t="s">
        <v>366</v>
      </c>
      <c r="P1287" s="158" t="s">
        <v>442</v>
      </c>
      <c r="Q1287" s="162" t="s">
        <v>12102</v>
      </c>
      <c r="R1287" s="162" t="s">
        <v>14293</v>
      </c>
      <c r="S1287" s="163" t="s">
        <v>193</v>
      </c>
      <c r="T1287" s="148" t="s">
        <v>767</v>
      </c>
      <c r="U1287" s="149"/>
      <c r="V1287" s="149"/>
      <c r="W1287" s="164" t="str">
        <f>VLOOKUP(TRIM(X1287),X10:Y88,2,FALSE)</f>
        <v>Puneet</v>
      </c>
      <c r="X1287" s="11" t="str">
        <f t="shared" si="43"/>
        <v>6.5.7.5</v>
      </c>
      <c r="AA1287" s="1">
        <f t="shared" si="42"/>
        <v>26</v>
      </c>
    </row>
    <row r="1288" spans="1:27" ht="35.25" customHeight="1">
      <c r="A1288" s="150" t="s">
        <v>185</v>
      </c>
      <c r="B1288" s="165" t="s">
        <v>70</v>
      </c>
      <c r="C1288" s="153" t="s">
        <v>186</v>
      </c>
      <c r="D1288" s="153" t="s">
        <v>158</v>
      </c>
      <c r="E1288" s="154" t="s">
        <v>11350</v>
      </c>
      <c r="F1288" s="155" t="s">
        <v>1020</v>
      </c>
      <c r="G1288" s="155" t="s">
        <v>189</v>
      </c>
      <c r="H1288" s="155" t="s">
        <v>11920</v>
      </c>
      <c r="I1288" s="166" t="s">
        <v>859</v>
      </c>
      <c r="J1288" s="160"/>
      <c r="K1288" s="159"/>
      <c r="L1288" s="160"/>
      <c r="M1288" s="159"/>
      <c r="N1288" s="158"/>
      <c r="O1288" s="158"/>
      <c r="P1288" s="158"/>
      <c r="Q1288" s="162" t="s">
        <v>11921</v>
      </c>
      <c r="R1288" s="162" t="s">
        <v>14292</v>
      </c>
      <c r="S1288" s="163" t="s">
        <v>193</v>
      </c>
      <c r="T1288" s="167" t="s">
        <v>893</v>
      </c>
      <c r="U1288" s="149"/>
      <c r="V1288" s="149"/>
      <c r="W1288" s="164" t="str">
        <f>VLOOKUP(TRIM(X1288),X10:Y88,2,FALSE)</f>
        <v>Krisztian</v>
      </c>
      <c r="X1288" s="11" t="str">
        <f t="shared" si="43"/>
        <v>6.7</v>
      </c>
      <c r="AA1288" s="1">
        <f t="shared" si="42"/>
        <v>35</v>
      </c>
    </row>
    <row r="1289" spans="1:27" ht="35.25" customHeight="1">
      <c r="A1289" s="150" t="s">
        <v>185</v>
      </c>
      <c r="B1289" s="165" t="s">
        <v>70</v>
      </c>
      <c r="C1289" s="153" t="s">
        <v>186</v>
      </c>
      <c r="D1289" s="153" t="s">
        <v>168</v>
      </c>
      <c r="E1289" s="154" t="s">
        <v>11351</v>
      </c>
      <c r="F1289" s="155" t="s">
        <v>13860</v>
      </c>
      <c r="G1289" s="155" t="s">
        <v>189</v>
      </c>
      <c r="H1289" s="155" t="s">
        <v>13864</v>
      </c>
      <c r="I1289" s="166" t="s">
        <v>14560</v>
      </c>
      <c r="J1289" s="160" t="s">
        <v>422</v>
      </c>
      <c r="K1289" s="159"/>
      <c r="L1289" s="160"/>
      <c r="M1289" s="159"/>
      <c r="N1289" s="158"/>
      <c r="O1289" s="158" t="s">
        <v>366</v>
      </c>
      <c r="P1289" s="158" t="s">
        <v>442</v>
      </c>
      <c r="Q1289" s="162" t="s">
        <v>13867</v>
      </c>
      <c r="R1289" s="162" t="s">
        <v>14581</v>
      </c>
      <c r="S1289" s="163" t="s">
        <v>14579</v>
      </c>
      <c r="T1289" s="148" t="s">
        <v>1002</v>
      </c>
      <c r="U1289" s="149" t="s">
        <v>9948</v>
      </c>
      <c r="V1289" s="149"/>
      <c r="W1289" s="164" t="str">
        <f>VLOOKUP(TRIM(X1289),X10:Y88,2,FALSE)</f>
        <v>Frank</v>
      </c>
      <c r="X1289" s="11" t="str">
        <f t="shared" si="43"/>
        <v>7.1</v>
      </c>
      <c r="AA1289" s="1">
        <f t="shared" si="42"/>
        <v>11</v>
      </c>
    </row>
    <row r="1290" spans="1:27" ht="35.25" customHeight="1">
      <c r="A1290" s="150" t="s">
        <v>185</v>
      </c>
      <c r="B1290" s="165" t="s">
        <v>70</v>
      </c>
      <c r="C1290" s="153" t="s">
        <v>186</v>
      </c>
      <c r="D1290" s="153" t="s">
        <v>168</v>
      </c>
      <c r="E1290" s="154" t="s">
        <v>11352</v>
      </c>
      <c r="F1290" s="155" t="s">
        <v>13860</v>
      </c>
      <c r="G1290" s="155" t="s">
        <v>189</v>
      </c>
      <c r="H1290" s="155" t="s">
        <v>13864</v>
      </c>
      <c r="I1290" s="166" t="s">
        <v>14560</v>
      </c>
      <c r="J1290" s="160" t="s">
        <v>422</v>
      </c>
      <c r="K1290" s="159"/>
      <c r="L1290" s="160"/>
      <c r="M1290" s="159"/>
      <c r="N1290" s="158"/>
      <c r="O1290" s="158" t="s">
        <v>366</v>
      </c>
      <c r="P1290" s="158" t="s">
        <v>442</v>
      </c>
      <c r="Q1290" s="162" t="s">
        <v>13867</v>
      </c>
      <c r="R1290" s="162" t="s">
        <v>14580</v>
      </c>
      <c r="S1290" s="163" t="s">
        <v>193</v>
      </c>
      <c r="T1290" s="167" t="s">
        <v>1002</v>
      </c>
      <c r="U1290" s="149"/>
      <c r="V1290" s="149"/>
      <c r="W1290" s="164" t="str">
        <f>VLOOKUP(TRIM(X1290),X10:Y88,2,FALSE)</f>
        <v>Frank</v>
      </c>
      <c r="X1290" s="11" t="str">
        <f t="shared" si="43"/>
        <v>7.1</v>
      </c>
      <c r="AA1290" s="1">
        <f t="shared" si="42"/>
        <v>11</v>
      </c>
    </row>
    <row r="1291" spans="1:27" ht="13.8">
      <c r="A1291" s="150"/>
      <c r="B1291" s="165"/>
      <c r="C1291" s="153"/>
      <c r="D1291" s="153"/>
      <c r="E1291" s="154"/>
      <c r="F1291" s="155"/>
      <c r="G1291" s="155"/>
      <c r="H1291" s="155"/>
      <c r="I1291" s="166"/>
      <c r="J1291" s="160"/>
      <c r="K1291" s="159"/>
      <c r="L1291" s="160"/>
      <c r="M1291" s="159"/>
      <c r="N1291" s="158"/>
      <c r="O1291" s="158"/>
      <c r="P1291" s="158"/>
      <c r="Q1291" s="162"/>
      <c r="R1291" s="162"/>
      <c r="S1291" s="163"/>
      <c r="T1291" s="148"/>
      <c r="U1291" s="149"/>
      <c r="V1291" s="149"/>
      <c r="W1291" s="164"/>
    </row>
    <row r="1292" spans="1:27" ht="13.8">
      <c r="A1292" s="150"/>
      <c r="B1292" s="165"/>
      <c r="C1292" s="153"/>
      <c r="D1292" s="153"/>
      <c r="E1292" s="154"/>
      <c r="F1292" s="155"/>
      <c r="G1292" s="155"/>
      <c r="H1292" s="155"/>
      <c r="I1292" s="166"/>
      <c r="J1292" s="160"/>
      <c r="K1292" s="159"/>
      <c r="L1292" s="160"/>
      <c r="M1292" s="159"/>
      <c r="N1292" s="158"/>
      <c r="O1292" s="158"/>
      <c r="P1292" s="158"/>
      <c r="Q1292" s="162"/>
      <c r="R1292" s="162"/>
      <c r="S1292" s="163"/>
      <c r="T1292" s="167"/>
      <c r="U1292" s="149"/>
      <c r="V1292" s="149"/>
      <c r="W1292" s="164"/>
    </row>
    <row r="1293" spans="1:27" ht="13.8">
      <c r="A1293" s="150"/>
      <c r="B1293" s="165"/>
      <c r="C1293" s="153"/>
      <c r="D1293" s="153"/>
      <c r="E1293" s="154"/>
      <c r="F1293" s="155"/>
      <c r="G1293" s="155"/>
      <c r="H1293" s="155"/>
      <c r="I1293" s="166"/>
      <c r="J1293" s="160"/>
      <c r="K1293" s="159"/>
      <c r="L1293" s="160"/>
      <c r="M1293" s="159"/>
      <c r="N1293" s="158"/>
      <c r="O1293" s="158"/>
      <c r="P1293" s="158"/>
      <c r="Q1293" s="162"/>
      <c r="R1293" s="162"/>
      <c r="S1293" s="163"/>
      <c r="T1293" s="148"/>
      <c r="U1293" s="149"/>
      <c r="V1293" s="149"/>
      <c r="W1293" s="164"/>
    </row>
    <row r="1294" spans="1:27" ht="13.8">
      <c r="A1294" s="150"/>
      <c r="B1294" s="165"/>
      <c r="C1294" s="153"/>
      <c r="D1294" s="153"/>
      <c r="E1294" s="154"/>
      <c r="F1294" s="155"/>
      <c r="G1294" s="155"/>
      <c r="H1294" s="155"/>
      <c r="I1294" s="166"/>
      <c r="J1294" s="160"/>
      <c r="K1294" s="159"/>
      <c r="L1294" s="160"/>
      <c r="M1294" s="159"/>
      <c r="N1294" s="158"/>
      <c r="O1294" s="158"/>
      <c r="P1294" s="158"/>
      <c r="Q1294" s="162"/>
      <c r="R1294" s="162"/>
      <c r="S1294" s="163"/>
      <c r="T1294" s="167"/>
      <c r="U1294" s="149"/>
      <c r="V1294" s="149"/>
      <c r="W1294" s="164"/>
    </row>
    <row r="1295" spans="1:27" ht="13.8">
      <c r="A1295" s="150"/>
      <c r="B1295" s="165"/>
      <c r="C1295" s="153"/>
      <c r="D1295" s="153"/>
      <c r="E1295" s="154"/>
      <c r="F1295" s="155"/>
      <c r="G1295" s="155"/>
      <c r="H1295" s="155"/>
      <c r="I1295" s="166"/>
      <c r="J1295" s="160"/>
      <c r="K1295" s="159"/>
      <c r="L1295" s="160"/>
      <c r="M1295" s="159"/>
      <c r="N1295" s="158"/>
      <c r="O1295" s="158"/>
      <c r="P1295" s="158"/>
      <c r="Q1295" s="162"/>
      <c r="R1295" s="162"/>
      <c r="S1295" s="163"/>
      <c r="T1295" s="148"/>
      <c r="U1295" s="149"/>
      <c r="V1295" s="149"/>
      <c r="W1295" s="164"/>
    </row>
    <row r="1296" spans="1:27" ht="13.8">
      <c r="A1296" s="150"/>
      <c r="B1296" s="165"/>
      <c r="C1296" s="153"/>
      <c r="D1296" s="153"/>
      <c r="E1296" s="154"/>
      <c r="F1296" s="155"/>
      <c r="G1296" s="155"/>
      <c r="H1296" s="155"/>
      <c r="I1296" s="166"/>
      <c r="J1296" s="160"/>
      <c r="K1296" s="159"/>
      <c r="L1296" s="160"/>
      <c r="M1296" s="159"/>
      <c r="N1296" s="158"/>
      <c r="O1296" s="158"/>
      <c r="P1296" s="158"/>
      <c r="Q1296" s="162"/>
      <c r="R1296" s="162"/>
      <c r="S1296" s="163"/>
      <c r="T1296" s="167"/>
      <c r="U1296" s="149"/>
      <c r="V1296" s="149"/>
      <c r="W1296" s="164"/>
    </row>
    <row r="1297" spans="1:23" ht="13.8">
      <c r="A1297" s="150"/>
      <c r="B1297" s="165"/>
      <c r="C1297" s="153"/>
      <c r="D1297" s="153"/>
      <c r="E1297" s="154"/>
      <c r="F1297" s="155"/>
      <c r="G1297" s="155"/>
      <c r="H1297" s="155"/>
      <c r="I1297" s="166"/>
      <c r="J1297" s="160"/>
      <c r="K1297" s="159"/>
      <c r="L1297" s="160"/>
      <c r="M1297" s="159"/>
      <c r="N1297" s="158"/>
      <c r="O1297" s="158"/>
      <c r="P1297" s="158"/>
      <c r="Q1297" s="162"/>
      <c r="R1297" s="162"/>
      <c r="S1297" s="163"/>
      <c r="T1297" s="148"/>
      <c r="U1297" s="149"/>
      <c r="V1297" s="149"/>
      <c r="W1297" s="164"/>
    </row>
    <row r="1298" spans="1:23" ht="13.8">
      <c r="A1298" s="150"/>
      <c r="B1298" s="165"/>
      <c r="C1298" s="153"/>
      <c r="D1298" s="153"/>
      <c r="E1298" s="154"/>
      <c r="F1298" s="155"/>
      <c r="G1298" s="155"/>
      <c r="H1298" s="155"/>
      <c r="I1298" s="166"/>
      <c r="J1298" s="160"/>
      <c r="K1298" s="159"/>
      <c r="L1298" s="160"/>
      <c r="M1298" s="159"/>
      <c r="N1298" s="158"/>
      <c r="O1298" s="158"/>
      <c r="P1298" s="158"/>
      <c r="Q1298" s="162"/>
      <c r="R1298" s="162"/>
      <c r="S1298" s="163"/>
      <c r="T1298" s="167"/>
      <c r="U1298" s="149"/>
      <c r="V1298" s="149"/>
      <c r="W1298" s="164"/>
    </row>
    <row r="1299" spans="1:23" ht="13.8">
      <c r="A1299" s="150"/>
      <c r="B1299" s="165"/>
      <c r="C1299" s="153"/>
      <c r="D1299" s="153"/>
      <c r="E1299" s="154"/>
      <c r="F1299" s="155"/>
      <c r="G1299" s="155"/>
      <c r="H1299" s="155"/>
      <c r="I1299" s="166"/>
      <c r="J1299" s="160"/>
      <c r="K1299" s="159"/>
      <c r="L1299" s="160"/>
      <c r="M1299" s="159"/>
      <c r="N1299" s="158"/>
      <c r="O1299" s="158"/>
      <c r="P1299" s="158"/>
      <c r="Q1299" s="162"/>
      <c r="R1299" s="162"/>
      <c r="S1299" s="163"/>
      <c r="T1299" s="148"/>
      <c r="U1299" s="149"/>
      <c r="V1299" s="149"/>
      <c r="W1299" s="164"/>
    </row>
    <row r="1300" spans="1:23" ht="13.8">
      <c r="A1300" s="150"/>
      <c r="B1300" s="165"/>
      <c r="C1300" s="153"/>
      <c r="D1300" s="153"/>
      <c r="E1300" s="154"/>
      <c r="F1300" s="155"/>
      <c r="G1300" s="155"/>
      <c r="H1300" s="155"/>
      <c r="I1300" s="166"/>
      <c r="J1300" s="160"/>
      <c r="K1300" s="159"/>
      <c r="L1300" s="160"/>
      <c r="M1300" s="159"/>
      <c r="N1300" s="158"/>
      <c r="O1300" s="158"/>
      <c r="P1300" s="158"/>
      <c r="Q1300" s="162"/>
      <c r="R1300" s="162"/>
      <c r="S1300" s="163"/>
      <c r="T1300" s="167"/>
      <c r="U1300" s="149"/>
      <c r="V1300" s="149"/>
      <c r="W1300" s="164"/>
    </row>
    <row r="1301" spans="1:23" ht="13.8">
      <c r="A1301" s="150"/>
      <c r="B1301" s="165"/>
      <c r="C1301" s="153"/>
      <c r="D1301" s="153"/>
      <c r="E1301" s="154"/>
      <c r="F1301" s="155"/>
      <c r="G1301" s="155"/>
      <c r="H1301" s="155"/>
      <c r="I1301" s="166"/>
      <c r="J1301" s="160"/>
      <c r="K1301" s="159"/>
      <c r="L1301" s="160"/>
      <c r="M1301" s="159"/>
      <c r="N1301" s="158"/>
      <c r="O1301" s="158"/>
      <c r="P1301" s="158"/>
      <c r="Q1301" s="162"/>
      <c r="R1301" s="162"/>
      <c r="S1301" s="163"/>
      <c r="T1301" s="148"/>
      <c r="U1301" s="149"/>
      <c r="V1301" s="149"/>
      <c r="W1301" s="164"/>
    </row>
    <row r="1302" spans="1:23" ht="13.8">
      <c r="A1302" s="150"/>
      <c r="B1302" s="165"/>
      <c r="C1302" s="153"/>
      <c r="D1302" s="153"/>
      <c r="E1302" s="154"/>
      <c r="F1302" s="155"/>
      <c r="G1302" s="155"/>
      <c r="H1302" s="155"/>
      <c r="I1302" s="166"/>
      <c r="J1302" s="160"/>
      <c r="K1302" s="159"/>
      <c r="L1302" s="160"/>
      <c r="M1302" s="159"/>
      <c r="N1302" s="158"/>
      <c r="O1302" s="158"/>
      <c r="P1302" s="158"/>
      <c r="Q1302" s="162"/>
      <c r="R1302" s="162"/>
      <c r="S1302" s="163"/>
      <c r="T1302" s="167"/>
      <c r="U1302" s="149"/>
      <c r="V1302" s="149"/>
      <c r="W1302" s="164"/>
    </row>
    <row r="1303" spans="1:23" ht="13.8">
      <c r="A1303" s="150"/>
      <c r="B1303" s="165"/>
      <c r="C1303" s="153"/>
      <c r="D1303" s="153"/>
      <c r="E1303" s="154"/>
      <c r="F1303" s="155"/>
      <c r="G1303" s="155"/>
      <c r="H1303" s="155"/>
      <c r="I1303" s="166"/>
      <c r="J1303" s="160"/>
      <c r="K1303" s="159"/>
      <c r="L1303" s="160"/>
      <c r="M1303" s="159"/>
      <c r="N1303" s="158"/>
      <c r="O1303" s="158"/>
      <c r="P1303" s="158"/>
      <c r="Q1303" s="162"/>
      <c r="R1303" s="162"/>
      <c r="S1303" s="163"/>
      <c r="T1303" s="148"/>
      <c r="U1303" s="149"/>
      <c r="V1303" s="149"/>
      <c r="W1303" s="164"/>
    </row>
    <row r="1304" spans="1:23" ht="13.8">
      <c r="A1304" s="150"/>
      <c r="B1304" s="165"/>
      <c r="C1304" s="153"/>
      <c r="D1304" s="153"/>
      <c r="E1304" s="154"/>
      <c r="F1304" s="155"/>
      <c r="G1304" s="155"/>
      <c r="H1304" s="155"/>
      <c r="I1304" s="166"/>
      <c r="J1304" s="160"/>
      <c r="K1304" s="159"/>
      <c r="L1304" s="160"/>
      <c r="M1304" s="159"/>
      <c r="N1304" s="158"/>
      <c r="O1304" s="158"/>
      <c r="P1304" s="158"/>
      <c r="Q1304" s="162"/>
      <c r="R1304" s="162"/>
      <c r="S1304" s="163"/>
      <c r="T1304" s="167"/>
      <c r="U1304" s="149"/>
      <c r="V1304" s="149"/>
      <c r="W1304" s="164"/>
    </row>
    <row r="1305" spans="1:23" ht="13.8">
      <c r="A1305" s="150"/>
      <c r="B1305" s="165"/>
      <c r="C1305" s="153"/>
      <c r="D1305" s="153"/>
      <c r="E1305" s="154"/>
      <c r="F1305" s="155"/>
      <c r="G1305" s="155"/>
      <c r="H1305" s="155"/>
      <c r="I1305" s="166"/>
      <c r="J1305" s="160"/>
      <c r="K1305" s="159"/>
      <c r="L1305" s="160"/>
      <c r="M1305" s="159"/>
      <c r="N1305" s="158"/>
      <c r="O1305" s="158"/>
      <c r="P1305" s="158"/>
      <c r="Q1305" s="162"/>
      <c r="R1305" s="162"/>
      <c r="S1305" s="163"/>
      <c r="T1305" s="148"/>
      <c r="U1305" s="149"/>
      <c r="V1305" s="149"/>
      <c r="W1305" s="164"/>
    </row>
    <row r="1306" spans="1:23" ht="13.8">
      <c r="A1306" s="150"/>
      <c r="B1306" s="165"/>
      <c r="C1306" s="153"/>
      <c r="D1306" s="153"/>
      <c r="E1306" s="154"/>
      <c r="F1306" s="155"/>
      <c r="G1306" s="155"/>
      <c r="H1306" s="155"/>
      <c r="I1306" s="166"/>
      <c r="J1306" s="160"/>
      <c r="K1306" s="159"/>
      <c r="L1306" s="160"/>
      <c r="M1306" s="159"/>
      <c r="N1306" s="158"/>
      <c r="O1306" s="158"/>
      <c r="P1306" s="158"/>
      <c r="Q1306" s="162"/>
      <c r="R1306" s="162"/>
      <c r="S1306" s="163"/>
      <c r="T1306" s="167"/>
      <c r="U1306" s="149"/>
      <c r="V1306" s="149"/>
      <c r="W1306" s="164"/>
    </row>
    <row r="1307" spans="1:23" ht="13.8">
      <c r="A1307" s="150"/>
      <c r="B1307" s="165"/>
      <c r="C1307" s="153"/>
      <c r="D1307" s="153"/>
      <c r="E1307" s="154"/>
      <c r="F1307" s="155"/>
      <c r="G1307" s="155"/>
      <c r="H1307" s="155"/>
      <c r="I1307" s="166"/>
      <c r="J1307" s="160"/>
      <c r="K1307" s="159"/>
      <c r="L1307" s="160"/>
      <c r="M1307" s="159"/>
      <c r="N1307" s="158"/>
      <c r="O1307" s="158"/>
      <c r="P1307" s="158"/>
      <c r="Q1307" s="162"/>
      <c r="R1307" s="162"/>
      <c r="S1307" s="163"/>
      <c r="T1307" s="148"/>
      <c r="U1307" s="149"/>
      <c r="V1307" s="149"/>
      <c r="W1307" s="164"/>
    </row>
    <row r="1308" spans="1:23" ht="13.8">
      <c r="A1308" s="150"/>
      <c r="B1308" s="165"/>
      <c r="C1308" s="153"/>
      <c r="D1308" s="153"/>
      <c r="E1308" s="154"/>
      <c r="F1308" s="155"/>
      <c r="G1308" s="155"/>
      <c r="H1308" s="155"/>
      <c r="I1308" s="166"/>
      <c r="J1308" s="160"/>
      <c r="K1308" s="159"/>
      <c r="L1308" s="160"/>
      <c r="M1308" s="159"/>
      <c r="N1308" s="158"/>
      <c r="O1308" s="158"/>
      <c r="P1308" s="158"/>
      <c r="Q1308" s="162"/>
      <c r="R1308" s="162"/>
      <c r="S1308" s="163"/>
      <c r="T1308" s="167"/>
      <c r="U1308" s="149"/>
      <c r="V1308" s="149"/>
      <c r="W1308" s="164"/>
    </row>
    <row r="1309" spans="1:23" ht="13.8">
      <c r="A1309" s="150"/>
      <c r="B1309" s="165"/>
      <c r="C1309" s="153"/>
      <c r="D1309" s="153"/>
      <c r="E1309" s="154"/>
      <c r="F1309" s="155"/>
      <c r="G1309" s="155"/>
      <c r="H1309" s="155"/>
      <c r="I1309" s="166"/>
      <c r="J1309" s="160"/>
      <c r="K1309" s="159"/>
      <c r="L1309" s="160"/>
      <c r="M1309" s="159"/>
      <c r="N1309" s="158"/>
      <c r="O1309" s="158"/>
      <c r="P1309" s="158"/>
      <c r="Q1309" s="162"/>
      <c r="R1309" s="162"/>
      <c r="S1309" s="163"/>
      <c r="T1309" s="148"/>
      <c r="U1309" s="149"/>
      <c r="V1309" s="149"/>
      <c r="W1309" s="164"/>
    </row>
    <row r="1310" spans="1:23" ht="13.8">
      <c r="A1310" s="150"/>
      <c r="B1310" s="165"/>
      <c r="C1310" s="153"/>
      <c r="D1310" s="153"/>
      <c r="E1310" s="154"/>
      <c r="F1310" s="155"/>
      <c r="G1310" s="155"/>
      <c r="H1310" s="155"/>
      <c r="I1310" s="166"/>
      <c r="J1310" s="160"/>
      <c r="K1310" s="159"/>
      <c r="L1310" s="160"/>
      <c r="M1310" s="159"/>
      <c r="N1310" s="158"/>
      <c r="O1310" s="158"/>
      <c r="P1310" s="158"/>
      <c r="Q1310" s="162"/>
      <c r="R1310" s="162"/>
      <c r="S1310" s="163"/>
      <c r="T1310" s="167"/>
      <c r="U1310" s="149"/>
      <c r="V1310" s="149"/>
      <c r="W1310" s="164"/>
    </row>
    <row r="1311" spans="1:23" ht="13.8">
      <c r="A1311" s="150"/>
      <c r="B1311" s="165"/>
      <c r="C1311" s="153"/>
      <c r="D1311" s="153"/>
      <c r="E1311" s="154"/>
      <c r="F1311" s="155"/>
      <c r="G1311" s="155"/>
      <c r="H1311" s="155"/>
      <c r="I1311" s="166"/>
      <c r="J1311" s="160"/>
      <c r="K1311" s="159"/>
      <c r="L1311" s="160"/>
      <c r="M1311" s="159"/>
      <c r="N1311" s="158"/>
      <c r="O1311" s="158"/>
      <c r="P1311" s="158"/>
      <c r="Q1311" s="162"/>
      <c r="R1311" s="162"/>
      <c r="S1311" s="163"/>
      <c r="T1311" s="148"/>
      <c r="U1311" s="149"/>
      <c r="V1311" s="149"/>
      <c r="W1311" s="164"/>
    </row>
    <row r="1312" spans="1:23" ht="13.8">
      <c r="A1312" s="150"/>
      <c r="B1312" s="165"/>
      <c r="C1312" s="153"/>
      <c r="D1312" s="153"/>
      <c r="E1312" s="154"/>
      <c r="F1312" s="155"/>
      <c r="G1312" s="155"/>
      <c r="H1312" s="155"/>
      <c r="I1312" s="166"/>
      <c r="J1312" s="160"/>
      <c r="K1312" s="159"/>
      <c r="L1312" s="160"/>
      <c r="M1312" s="159"/>
      <c r="N1312" s="158"/>
      <c r="O1312" s="158"/>
      <c r="P1312" s="158"/>
      <c r="Q1312" s="162"/>
      <c r="R1312" s="162"/>
      <c r="S1312" s="163"/>
      <c r="T1312" s="167"/>
      <c r="U1312" s="149"/>
      <c r="V1312" s="149"/>
      <c r="W1312" s="164"/>
    </row>
    <row r="1313" spans="1:23" ht="13.8">
      <c r="A1313" s="150"/>
      <c r="B1313" s="165"/>
      <c r="C1313" s="153"/>
      <c r="D1313" s="153"/>
      <c r="E1313" s="154"/>
      <c r="F1313" s="155"/>
      <c r="G1313" s="155"/>
      <c r="H1313" s="155"/>
      <c r="I1313" s="166"/>
      <c r="J1313" s="160"/>
      <c r="K1313" s="159"/>
      <c r="L1313" s="160"/>
      <c r="M1313" s="159"/>
      <c r="N1313" s="158"/>
      <c r="O1313" s="158"/>
      <c r="P1313" s="158"/>
      <c r="Q1313" s="162"/>
      <c r="R1313" s="162"/>
      <c r="S1313" s="163"/>
      <c r="T1313" s="148"/>
      <c r="U1313" s="149"/>
      <c r="V1313" s="149"/>
      <c r="W1313" s="164"/>
    </row>
    <row r="1314" spans="1:23" ht="13.8">
      <c r="A1314" s="150"/>
      <c r="B1314" s="165"/>
      <c r="C1314" s="153"/>
      <c r="D1314" s="153"/>
      <c r="E1314" s="154"/>
      <c r="F1314" s="155"/>
      <c r="G1314" s="155"/>
      <c r="H1314" s="155"/>
      <c r="I1314" s="166"/>
      <c r="J1314" s="160"/>
      <c r="K1314" s="159"/>
      <c r="L1314" s="160"/>
      <c r="M1314" s="159"/>
      <c r="N1314" s="158"/>
      <c r="O1314" s="158"/>
      <c r="P1314" s="158"/>
      <c r="Q1314" s="162"/>
      <c r="R1314" s="162"/>
      <c r="S1314" s="163"/>
      <c r="T1314" s="167"/>
      <c r="U1314" s="149"/>
      <c r="V1314" s="149"/>
      <c r="W1314" s="164"/>
    </row>
    <row r="1315" spans="1:23" ht="13.8">
      <c r="A1315" s="150"/>
      <c r="B1315" s="165"/>
      <c r="C1315" s="153"/>
      <c r="D1315" s="153"/>
      <c r="E1315" s="154"/>
      <c r="F1315" s="155"/>
      <c r="G1315" s="155"/>
      <c r="H1315" s="155"/>
      <c r="I1315" s="166"/>
      <c r="J1315" s="160"/>
      <c r="K1315" s="159"/>
      <c r="L1315" s="160"/>
      <c r="M1315" s="159"/>
      <c r="N1315" s="158"/>
      <c r="O1315" s="158"/>
      <c r="P1315" s="158"/>
      <c r="Q1315" s="162"/>
      <c r="R1315" s="162"/>
      <c r="S1315" s="163"/>
      <c r="T1315" s="148"/>
      <c r="U1315" s="149"/>
      <c r="V1315" s="149"/>
      <c r="W1315" s="164"/>
    </row>
    <row r="1316" spans="1:23" ht="13.8">
      <c r="A1316" s="150"/>
      <c r="B1316" s="165"/>
      <c r="C1316" s="153"/>
      <c r="D1316" s="153"/>
      <c r="E1316" s="154"/>
      <c r="F1316" s="155"/>
      <c r="G1316" s="155"/>
      <c r="H1316" s="155"/>
      <c r="I1316" s="166"/>
      <c r="J1316" s="160"/>
      <c r="K1316" s="159"/>
      <c r="L1316" s="160"/>
      <c r="M1316" s="159"/>
      <c r="N1316" s="158"/>
      <c r="O1316" s="158"/>
      <c r="P1316" s="158"/>
      <c r="Q1316" s="162"/>
      <c r="R1316" s="162"/>
      <c r="S1316" s="163"/>
      <c r="T1316" s="167"/>
      <c r="U1316" s="149"/>
      <c r="V1316" s="149"/>
      <c r="W1316" s="164"/>
    </row>
    <row r="1317" spans="1:23" ht="13.8">
      <c r="A1317" s="150"/>
      <c r="B1317" s="165"/>
      <c r="C1317" s="153"/>
      <c r="D1317" s="153"/>
      <c r="E1317" s="154"/>
      <c r="F1317" s="155"/>
      <c r="G1317" s="155"/>
      <c r="H1317" s="155"/>
      <c r="I1317" s="166"/>
      <c r="J1317" s="160"/>
      <c r="K1317" s="159"/>
      <c r="L1317" s="160"/>
      <c r="M1317" s="159"/>
      <c r="N1317" s="158"/>
      <c r="O1317" s="158"/>
      <c r="P1317" s="158"/>
      <c r="Q1317" s="162"/>
      <c r="R1317" s="162"/>
      <c r="S1317" s="163"/>
      <c r="T1317" s="148"/>
      <c r="U1317" s="149"/>
      <c r="V1317" s="149"/>
      <c r="W1317" s="164"/>
    </row>
    <row r="1318" spans="1:23" ht="13.8">
      <c r="A1318" s="150"/>
      <c r="B1318" s="165"/>
      <c r="C1318" s="153"/>
      <c r="D1318" s="153"/>
      <c r="E1318" s="154"/>
      <c r="F1318" s="155"/>
      <c r="G1318" s="155"/>
      <c r="H1318" s="155"/>
      <c r="I1318" s="166"/>
      <c r="J1318" s="160"/>
      <c r="K1318" s="159"/>
      <c r="L1318" s="160"/>
      <c r="M1318" s="159"/>
      <c r="N1318" s="158"/>
      <c r="O1318" s="158"/>
      <c r="P1318" s="158"/>
      <c r="Q1318" s="162"/>
      <c r="R1318" s="162"/>
      <c r="S1318" s="163"/>
      <c r="T1318" s="167"/>
      <c r="U1318" s="149"/>
      <c r="V1318" s="149"/>
      <c r="W1318" s="164"/>
    </row>
    <row r="1319" spans="1:23" ht="13.8">
      <c r="A1319" s="150"/>
      <c r="B1319" s="165"/>
      <c r="C1319" s="153"/>
      <c r="D1319" s="153"/>
      <c r="E1319" s="154"/>
      <c r="F1319" s="155"/>
      <c r="G1319" s="155"/>
      <c r="H1319" s="155"/>
      <c r="I1319" s="166"/>
      <c r="J1319" s="160"/>
      <c r="K1319" s="159"/>
      <c r="L1319" s="160"/>
      <c r="M1319" s="159"/>
      <c r="N1319" s="158"/>
      <c r="O1319" s="158"/>
      <c r="P1319" s="158"/>
      <c r="Q1319" s="162"/>
      <c r="R1319" s="162"/>
      <c r="S1319" s="163"/>
      <c r="T1319" s="148"/>
      <c r="U1319" s="149"/>
      <c r="V1319" s="149"/>
      <c r="W1319" s="164"/>
    </row>
    <row r="1320" spans="1:23" ht="13.8">
      <c r="A1320" s="150"/>
      <c r="B1320" s="165"/>
      <c r="C1320" s="153"/>
      <c r="D1320" s="153"/>
      <c r="E1320" s="154"/>
      <c r="F1320" s="155"/>
      <c r="G1320" s="155"/>
      <c r="H1320" s="155"/>
      <c r="I1320" s="166"/>
      <c r="J1320" s="160"/>
      <c r="K1320" s="159"/>
      <c r="L1320" s="160"/>
      <c r="M1320" s="159"/>
      <c r="N1320" s="158"/>
      <c r="O1320" s="158"/>
      <c r="P1320" s="158"/>
      <c r="Q1320" s="162"/>
      <c r="R1320" s="162"/>
      <c r="S1320" s="163"/>
      <c r="T1320" s="167"/>
      <c r="U1320" s="149"/>
      <c r="V1320" s="149"/>
      <c r="W1320" s="164"/>
    </row>
    <row r="1321" spans="1:23" ht="13.8">
      <c r="A1321" s="150"/>
      <c r="B1321" s="165"/>
      <c r="C1321" s="153"/>
      <c r="D1321" s="153"/>
      <c r="E1321" s="154"/>
      <c r="F1321" s="155"/>
      <c r="G1321" s="155"/>
      <c r="H1321" s="155"/>
      <c r="I1321" s="166"/>
      <c r="J1321" s="160"/>
      <c r="K1321" s="159"/>
      <c r="L1321" s="160"/>
      <c r="M1321" s="159"/>
      <c r="N1321" s="158"/>
      <c r="O1321" s="158"/>
      <c r="P1321" s="158"/>
      <c r="Q1321" s="162"/>
      <c r="R1321" s="162"/>
      <c r="S1321" s="163"/>
      <c r="T1321" s="148"/>
      <c r="U1321" s="149"/>
      <c r="V1321" s="149"/>
      <c r="W1321" s="164"/>
    </row>
    <row r="1322" spans="1:23" ht="13.8">
      <c r="A1322" s="150"/>
      <c r="B1322" s="165"/>
      <c r="C1322" s="153"/>
      <c r="D1322" s="153"/>
      <c r="E1322" s="154"/>
      <c r="F1322" s="155"/>
      <c r="G1322" s="155"/>
      <c r="H1322" s="155"/>
      <c r="I1322" s="166"/>
      <c r="J1322" s="160"/>
      <c r="K1322" s="159"/>
      <c r="L1322" s="160"/>
      <c r="M1322" s="159"/>
      <c r="N1322" s="158"/>
      <c r="O1322" s="158"/>
      <c r="P1322" s="158"/>
      <c r="Q1322" s="162"/>
      <c r="R1322" s="162"/>
      <c r="S1322" s="163"/>
      <c r="T1322" s="167"/>
      <c r="U1322" s="149"/>
      <c r="V1322" s="149"/>
      <c r="W1322" s="164"/>
    </row>
    <row r="1323" spans="1:23" ht="13.8">
      <c r="A1323" s="150"/>
      <c r="B1323" s="165"/>
      <c r="C1323" s="153"/>
      <c r="D1323" s="153"/>
      <c r="E1323" s="154"/>
      <c r="F1323" s="155"/>
      <c r="G1323" s="155"/>
      <c r="H1323" s="155"/>
      <c r="I1323" s="166"/>
      <c r="J1323" s="160"/>
      <c r="K1323" s="159"/>
      <c r="L1323" s="160"/>
      <c r="M1323" s="159"/>
      <c r="N1323" s="158"/>
      <c r="O1323" s="158"/>
      <c r="P1323" s="158"/>
      <c r="Q1323" s="162"/>
      <c r="R1323" s="162"/>
      <c r="S1323" s="163"/>
      <c r="T1323" s="148"/>
      <c r="U1323" s="149"/>
      <c r="V1323" s="149"/>
      <c r="W1323" s="164"/>
    </row>
    <row r="1324" spans="1:23" ht="13.8">
      <c r="A1324" s="150"/>
      <c r="B1324" s="165"/>
      <c r="C1324" s="153"/>
      <c r="D1324" s="153"/>
      <c r="E1324" s="154"/>
      <c r="F1324" s="155"/>
      <c r="G1324" s="155"/>
      <c r="H1324" s="155"/>
      <c r="I1324" s="166"/>
      <c r="J1324" s="160"/>
      <c r="K1324" s="159"/>
      <c r="L1324" s="160"/>
      <c r="M1324" s="159"/>
      <c r="N1324" s="158"/>
      <c r="O1324" s="158"/>
      <c r="P1324" s="158"/>
      <c r="Q1324" s="162"/>
      <c r="R1324" s="162"/>
      <c r="S1324" s="163"/>
      <c r="T1324" s="167"/>
      <c r="U1324" s="149"/>
      <c r="V1324" s="149"/>
      <c r="W1324" s="164"/>
    </row>
    <row r="1325" spans="1:23" ht="13.8">
      <c r="A1325" s="150"/>
      <c r="B1325" s="165"/>
      <c r="C1325" s="153"/>
      <c r="D1325" s="153"/>
      <c r="E1325" s="154"/>
      <c r="F1325" s="155"/>
      <c r="G1325" s="155"/>
      <c r="H1325" s="155"/>
      <c r="I1325" s="166"/>
      <c r="J1325" s="160"/>
      <c r="K1325" s="159"/>
      <c r="L1325" s="160"/>
      <c r="M1325" s="159"/>
      <c r="N1325" s="158"/>
      <c r="O1325" s="158"/>
      <c r="P1325" s="158"/>
      <c r="Q1325" s="162"/>
      <c r="R1325" s="162"/>
      <c r="S1325" s="163"/>
      <c r="T1325" s="148"/>
      <c r="U1325" s="149"/>
      <c r="V1325" s="149"/>
      <c r="W1325" s="164"/>
    </row>
    <row r="1326" spans="1:23" ht="13.8">
      <c r="A1326" s="150"/>
      <c r="B1326" s="165"/>
      <c r="C1326" s="153"/>
      <c r="D1326" s="153"/>
      <c r="E1326" s="154"/>
      <c r="F1326" s="155"/>
      <c r="G1326" s="155"/>
      <c r="H1326" s="155"/>
      <c r="I1326" s="166"/>
      <c r="J1326" s="160"/>
      <c r="K1326" s="159"/>
      <c r="L1326" s="160"/>
      <c r="M1326" s="159"/>
      <c r="N1326" s="158"/>
      <c r="O1326" s="158"/>
      <c r="P1326" s="158"/>
      <c r="Q1326" s="162"/>
      <c r="R1326" s="162"/>
      <c r="S1326" s="163"/>
      <c r="T1326" s="167"/>
      <c r="U1326" s="149"/>
      <c r="V1326" s="149"/>
      <c r="W1326" s="164"/>
    </row>
    <row r="1327" spans="1:23" ht="13.8">
      <c r="A1327" s="150"/>
      <c r="B1327" s="165"/>
      <c r="C1327" s="153"/>
      <c r="D1327" s="153"/>
      <c r="E1327" s="154"/>
      <c r="F1327" s="155"/>
      <c r="G1327" s="155"/>
      <c r="H1327" s="155"/>
      <c r="I1327" s="166"/>
      <c r="J1327" s="160"/>
      <c r="K1327" s="159"/>
      <c r="L1327" s="160"/>
      <c r="M1327" s="159"/>
      <c r="N1327" s="158"/>
      <c r="O1327" s="158"/>
      <c r="P1327" s="158"/>
      <c r="Q1327" s="162"/>
      <c r="R1327" s="162"/>
      <c r="S1327" s="163"/>
      <c r="T1327" s="148"/>
      <c r="U1327" s="149"/>
      <c r="V1327" s="149"/>
      <c r="W1327" s="164"/>
    </row>
    <row r="1328" spans="1:23" ht="13.8">
      <c r="A1328" s="150"/>
      <c r="B1328" s="165"/>
      <c r="C1328" s="153"/>
      <c r="D1328" s="153"/>
      <c r="E1328" s="154"/>
      <c r="F1328" s="155"/>
      <c r="G1328" s="155"/>
      <c r="H1328" s="155"/>
      <c r="I1328" s="166"/>
      <c r="J1328" s="160"/>
      <c r="K1328" s="159"/>
      <c r="L1328" s="160"/>
      <c r="M1328" s="159"/>
      <c r="N1328" s="158"/>
      <c r="O1328" s="158"/>
      <c r="P1328" s="158"/>
      <c r="Q1328" s="162"/>
      <c r="R1328" s="162"/>
      <c r="S1328" s="163"/>
      <c r="T1328" s="167"/>
      <c r="U1328" s="149"/>
      <c r="V1328" s="149"/>
      <c r="W1328" s="164"/>
    </row>
    <row r="1329" spans="1:23" ht="13.8">
      <c r="A1329" s="150"/>
      <c r="B1329" s="165"/>
      <c r="C1329" s="153"/>
      <c r="D1329" s="153"/>
      <c r="E1329" s="154"/>
      <c r="F1329" s="155"/>
      <c r="G1329" s="155"/>
      <c r="H1329" s="155"/>
      <c r="I1329" s="166"/>
      <c r="J1329" s="160"/>
      <c r="K1329" s="159"/>
      <c r="L1329" s="160"/>
      <c r="M1329" s="159"/>
      <c r="N1329" s="158"/>
      <c r="O1329" s="158"/>
      <c r="P1329" s="158"/>
      <c r="Q1329" s="162"/>
      <c r="R1329" s="162"/>
      <c r="S1329" s="163"/>
      <c r="T1329" s="148"/>
      <c r="U1329" s="149"/>
      <c r="V1329" s="149"/>
      <c r="W1329" s="164"/>
    </row>
    <row r="1330" spans="1:23" ht="13.8">
      <c r="A1330" s="150"/>
      <c r="B1330" s="165"/>
      <c r="C1330" s="153"/>
      <c r="D1330" s="153"/>
      <c r="E1330" s="154"/>
      <c r="F1330" s="155"/>
      <c r="G1330" s="155"/>
      <c r="H1330" s="155"/>
      <c r="I1330" s="166"/>
      <c r="J1330" s="160"/>
      <c r="K1330" s="159"/>
      <c r="L1330" s="160"/>
      <c r="M1330" s="159"/>
      <c r="N1330" s="158"/>
      <c r="O1330" s="158"/>
      <c r="P1330" s="158"/>
      <c r="Q1330" s="162"/>
      <c r="R1330" s="162"/>
      <c r="S1330" s="163"/>
      <c r="T1330" s="167"/>
      <c r="U1330" s="149"/>
      <c r="V1330" s="149"/>
      <c r="W1330" s="164"/>
    </row>
    <row r="1331" spans="1:23" ht="13.8">
      <c r="A1331" s="150"/>
      <c r="B1331" s="165"/>
      <c r="C1331" s="153"/>
      <c r="D1331" s="153"/>
      <c r="E1331" s="154"/>
      <c r="F1331" s="155"/>
      <c r="G1331" s="155"/>
      <c r="H1331" s="155"/>
      <c r="I1331" s="166"/>
      <c r="J1331" s="160"/>
      <c r="K1331" s="159"/>
      <c r="L1331" s="160"/>
      <c r="M1331" s="159"/>
      <c r="N1331" s="158"/>
      <c r="O1331" s="158"/>
      <c r="P1331" s="158"/>
      <c r="Q1331" s="162"/>
      <c r="R1331" s="162"/>
      <c r="S1331" s="163"/>
      <c r="T1331" s="148"/>
      <c r="U1331" s="149"/>
      <c r="V1331" s="149"/>
      <c r="W1331" s="164"/>
    </row>
    <row r="1332" spans="1:23" ht="13.8">
      <c r="A1332" s="150"/>
      <c r="B1332" s="165"/>
      <c r="C1332" s="153"/>
      <c r="D1332" s="153"/>
      <c r="E1332" s="154"/>
      <c r="F1332" s="155"/>
      <c r="G1332" s="155"/>
      <c r="H1332" s="155"/>
      <c r="I1332" s="166"/>
      <c r="J1332" s="160"/>
      <c r="K1332" s="159"/>
      <c r="L1332" s="160"/>
      <c r="M1332" s="159"/>
      <c r="N1332" s="158"/>
      <c r="O1332" s="158"/>
      <c r="P1332" s="158"/>
      <c r="Q1332" s="162"/>
      <c r="R1332" s="162"/>
      <c r="S1332" s="163"/>
      <c r="T1332" s="167"/>
      <c r="U1332" s="149"/>
      <c r="V1332" s="149"/>
      <c r="W1332" s="164"/>
    </row>
    <row r="1333" spans="1:23" ht="13.8">
      <c r="A1333" s="150"/>
      <c r="B1333" s="165"/>
      <c r="C1333" s="153"/>
      <c r="D1333" s="153"/>
      <c r="E1333" s="154"/>
      <c r="F1333" s="155"/>
      <c r="G1333" s="155"/>
      <c r="H1333" s="155"/>
      <c r="I1333" s="166"/>
      <c r="J1333" s="160"/>
      <c r="K1333" s="159"/>
      <c r="L1333" s="160"/>
      <c r="M1333" s="159"/>
      <c r="N1333" s="158"/>
      <c r="O1333" s="158"/>
      <c r="P1333" s="158"/>
      <c r="Q1333" s="162"/>
      <c r="R1333" s="162"/>
      <c r="S1333" s="163"/>
      <c r="T1333" s="148"/>
      <c r="U1333" s="149"/>
      <c r="V1333" s="149"/>
      <c r="W1333" s="164"/>
    </row>
    <row r="1334" spans="1:23" ht="13.8">
      <c r="A1334" s="150"/>
      <c r="B1334" s="165"/>
      <c r="C1334" s="153"/>
      <c r="D1334" s="153"/>
      <c r="E1334" s="154"/>
      <c r="F1334" s="155"/>
      <c r="G1334" s="155"/>
      <c r="H1334" s="155"/>
      <c r="I1334" s="166"/>
      <c r="J1334" s="160"/>
      <c r="K1334" s="159"/>
      <c r="L1334" s="160"/>
      <c r="M1334" s="159"/>
      <c r="N1334" s="158"/>
      <c r="O1334" s="158"/>
      <c r="P1334" s="158"/>
      <c r="Q1334" s="162"/>
      <c r="R1334" s="162"/>
      <c r="S1334" s="163"/>
      <c r="T1334" s="167"/>
      <c r="U1334" s="149"/>
      <c r="V1334" s="149"/>
      <c r="W1334" s="164"/>
    </row>
    <row r="1335" spans="1:23" ht="13.8">
      <c r="A1335" s="150"/>
      <c r="B1335" s="165"/>
      <c r="C1335" s="153"/>
      <c r="D1335" s="153"/>
      <c r="E1335" s="154"/>
      <c r="F1335" s="155"/>
      <c r="G1335" s="155"/>
      <c r="H1335" s="155"/>
      <c r="I1335" s="166"/>
      <c r="J1335" s="160"/>
      <c r="K1335" s="159"/>
      <c r="L1335" s="160"/>
      <c r="M1335" s="159"/>
      <c r="N1335" s="158"/>
      <c r="O1335" s="158"/>
      <c r="P1335" s="158"/>
      <c r="Q1335" s="162"/>
      <c r="R1335" s="162"/>
      <c r="S1335" s="163"/>
      <c r="T1335" s="148"/>
      <c r="U1335" s="149"/>
      <c r="V1335" s="149"/>
      <c r="W1335" s="164"/>
    </row>
    <row r="1336" spans="1:23" ht="13.8">
      <c r="A1336" s="150"/>
      <c r="B1336" s="165"/>
      <c r="C1336" s="153"/>
      <c r="D1336" s="153"/>
      <c r="E1336" s="154"/>
      <c r="F1336" s="155"/>
      <c r="G1336" s="155"/>
      <c r="H1336" s="155"/>
      <c r="I1336" s="166"/>
      <c r="J1336" s="160"/>
      <c r="K1336" s="159"/>
      <c r="L1336" s="160"/>
      <c r="M1336" s="159"/>
      <c r="N1336" s="158"/>
      <c r="O1336" s="158"/>
      <c r="P1336" s="158"/>
      <c r="Q1336" s="162"/>
      <c r="R1336" s="162"/>
      <c r="S1336" s="163"/>
      <c r="T1336" s="167"/>
      <c r="U1336" s="149"/>
      <c r="V1336" s="149"/>
      <c r="W1336" s="164"/>
    </row>
    <row r="1337" spans="1:23" ht="13.8">
      <c r="A1337" s="150"/>
      <c r="B1337" s="165"/>
      <c r="C1337" s="153"/>
      <c r="D1337" s="153"/>
      <c r="E1337" s="154"/>
      <c r="F1337" s="155"/>
      <c r="G1337" s="155"/>
      <c r="H1337" s="155"/>
      <c r="I1337" s="166"/>
      <c r="J1337" s="160"/>
      <c r="K1337" s="159"/>
      <c r="L1337" s="160"/>
      <c r="M1337" s="159"/>
      <c r="N1337" s="158"/>
      <c r="O1337" s="158"/>
      <c r="P1337" s="158"/>
      <c r="Q1337" s="162"/>
      <c r="R1337" s="162"/>
      <c r="S1337" s="163"/>
      <c r="T1337" s="148"/>
      <c r="U1337" s="149"/>
      <c r="V1337" s="149"/>
      <c r="W1337" s="164"/>
    </row>
    <row r="1338" spans="1:23" ht="13.8">
      <c r="A1338" s="150"/>
      <c r="B1338" s="165"/>
      <c r="C1338" s="153"/>
      <c r="D1338" s="153"/>
      <c r="E1338" s="154"/>
      <c r="F1338" s="155"/>
      <c r="G1338" s="155"/>
      <c r="H1338" s="155"/>
      <c r="I1338" s="166"/>
      <c r="J1338" s="160"/>
      <c r="K1338" s="159"/>
      <c r="L1338" s="160"/>
      <c r="M1338" s="159"/>
      <c r="N1338" s="158"/>
      <c r="O1338" s="158"/>
      <c r="P1338" s="158"/>
      <c r="Q1338" s="162"/>
      <c r="R1338" s="162"/>
      <c r="S1338" s="163"/>
      <c r="T1338" s="167"/>
      <c r="U1338" s="149"/>
      <c r="V1338" s="149"/>
      <c r="W1338" s="164"/>
    </row>
    <row r="1339" spans="1:23" ht="13.8">
      <c r="A1339" s="150"/>
      <c r="B1339" s="165"/>
      <c r="C1339" s="153"/>
      <c r="D1339" s="153"/>
      <c r="E1339" s="154"/>
      <c r="F1339" s="155"/>
      <c r="G1339" s="155"/>
      <c r="H1339" s="155"/>
      <c r="I1339" s="166"/>
      <c r="J1339" s="160"/>
      <c r="K1339" s="159"/>
      <c r="L1339" s="160"/>
      <c r="M1339" s="159"/>
      <c r="N1339" s="158"/>
      <c r="O1339" s="158"/>
      <c r="P1339" s="158"/>
      <c r="Q1339" s="162"/>
      <c r="R1339" s="162"/>
      <c r="S1339" s="163"/>
      <c r="T1339" s="148"/>
      <c r="U1339" s="149"/>
      <c r="V1339" s="149"/>
      <c r="W1339" s="164"/>
    </row>
    <row r="1340" spans="1:23" ht="13.8">
      <c r="A1340" s="150"/>
      <c r="B1340" s="165"/>
      <c r="C1340" s="153"/>
      <c r="D1340" s="153"/>
      <c r="E1340" s="154"/>
      <c r="F1340" s="155"/>
      <c r="G1340" s="155"/>
      <c r="H1340" s="155"/>
      <c r="I1340" s="166"/>
      <c r="J1340" s="160"/>
      <c r="K1340" s="159"/>
      <c r="L1340" s="160"/>
      <c r="M1340" s="159"/>
      <c r="N1340" s="158"/>
      <c r="O1340" s="158"/>
      <c r="P1340" s="158"/>
      <c r="Q1340" s="162"/>
      <c r="R1340" s="162"/>
      <c r="S1340" s="163"/>
      <c r="T1340" s="167"/>
      <c r="U1340" s="149"/>
      <c r="V1340" s="149"/>
      <c r="W1340" s="164"/>
    </row>
    <row r="1341" spans="1:23" ht="13.8">
      <c r="A1341" s="150"/>
      <c r="B1341" s="165"/>
      <c r="C1341" s="153"/>
      <c r="D1341" s="153"/>
      <c r="E1341" s="154"/>
      <c r="F1341" s="155"/>
      <c r="G1341" s="155"/>
      <c r="H1341" s="155"/>
      <c r="I1341" s="166"/>
      <c r="J1341" s="160"/>
      <c r="K1341" s="159"/>
      <c r="L1341" s="160"/>
      <c r="M1341" s="159"/>
      <c r="N1341" s="158"/>
      <c r="O1341" s="158"/>
      <c r="P1341" s="158"/>
      <c r="Q1341" s="162"/>
      <c r="R1341" s="162"/>
      <c r="S1341" s="163"/>
      <c r="T1341" s="148"/>
      <c r="U1341" s="149"/>
      <c r="V1341" s="149"/>
      <c r="W1341" s="164"/>
    </row>
    <row r="1342" spans="1:23" ht="13.8">
      <c r="A1342" s="150"/>
      <c r="B1342" s="165"/>
      <c r="C1342" s="153"/>
      <c r="D1342" s="153"/>
      <c r="E1342" s="154"/>
      <c r="F1342" s="155"/>
      <c r="G1342" s="155"/>
      <c r="H1342" s="155"/>
      <c r="I1342" s="166"/>
      <c r="J1342" s="160"/>
      <c r="K1342" s="159"/>
      <c r="L1342" s="160"/>
      <c r="M1342" s="159"/>
      <c r="N1342" s="158"/>
      <c r="O1342" s="158"/>
      <c r="P1342" s="158"/>
      <c r="Q1342" s="162"/>
      <c r="R1342" s="162"/>
      <c r="S1342" s="163"/>
      <c r="T1342" s="167"/>
      <c r="U1342" s="149"/>
      <c r="V1342" s="149"/>
      <c r="W1342" s="164"/>
    </row>
    <row r="1343" spans="1:23" ht="13.8">
      <c r="A1343" s="150"/>
      <c r="B1343" s="165"/>
      <c r="C1343" s="153"/>
      <c r="D1343" s="153"/>
      <c r="E1343" s="154"/>
      <c r="F1343" s="155"/>
      <c r="G1343" s="155"/>
      <c r="H1343" s="155"/>
      <c r="I1343" s="166"/>
      <c r="J1343" s="160"/>
      <c r="K1343" s="159"/>
      <c r="L1343" s="160"/>
      <c r="M1343" s="159"/>
      <c r="N1343" s="158"/>
      <c r="O1343" s="158"/>
      <c r="P1343" s="158"/>
      <c r="Q1343" s="162"/>
      <c r="R1343" s="162"/>
      <c r="S1343" s="163"/>
      <c r="T1343" s="148"/>
      <c r="U1343" s="149"/>
      <c r="V1343" s="149"/>
      <c r="W1343" s="164"/>
    </row>
    <row r="1344" spans="1:23" ht="13.8">
      <c r="A1344" s="150"/>
      <c r="B1344" s="165"/>
      <c r="C1344" s="153"/>
      <c r="D1344" s="153"/>
      <c r="E1344" s="154"/>
      <c r="F1344" s="155"/>
      <c r="G1344" s="155"/>
      <c r="H1344" s="155"/>
      <c r="I1344" s="166"/>
      <c r="J1344" s="160"/>
      <c r="K1344" s="159"/>
      <c r="L1344" s="160"/>
      <c r="M1344" s="159"/>
      <c r="N1344" s="158"/>
      <c r="O1344" s="158"/>
      <c r="P1344" s="158"/>
      <c r="Q1344" s="162"/>
      <c r="R1344" s="162"/>
      <c r="S1344" s="163"/>
      <c r="T1344" s="167"/>
      <c r="U1344" s="149"/>
      <c r="V1344" s="149"/>
      <c r="W1344" s="164"/>
    </row>
    <row r="1345" spans="1:23" ht="13.8">
      <c r="A1345" s="150"/>
      <c r="B1345" s="165"/>
      <c r="C1345" s="153"/>
      <c r="D1345" s="153"/>
      <c r="E1345" s="154"/>
      <c r="F1345" s="155"/>
      <c r="G1345" s="155"/>
      <c r="H1345" s="155"/>
      <c r="I1345" s="166"/>
      <c r="J1345" s="160"/>
      <c r="K1345" s="159"/>
      <c r="L1345" s="160"/>
      <c r="M1345" s="159"/>
      <c r="N1345" s="158"/>
      <c r="O1345" s="158"/>
      <c r="P1345" s="158"/>
      <c r="Q1345" s="162"/>
      <c r="R1345" s="162"/>
      <c r="S1345" s="163"/>
      <c r="T1345" s="148"/>
      <c r="U1345" s="149"/>
      <c r="V1345" s="149"/>
      <c r="W1345" s="164"/>
    </row>
    <row r="1346" spans="1:23" ht="13.8">
      <c r="A1346" s="150"/>
      <c r="B1346" s="165"/>
      <c r="C1346" s="153"/>
      <c r="D1346" s="153"/>
      <c r="E1346" s="154"/>
      <c r="F1346" s="155"/>
      <c r="G1346" s="155"/>
      <c r="H1346" s="155"/>
      <c r="I1346" s="166"/>
      <c r="J1346" s="160"/>
      <c r="K1346" s="159"/>
      <c r="L1346" s="160"/>
      <c r="M1346" s="159"/>
      <c r="N1346" s="158"/>
      <c r="O1346" s="158"/>
      <c r="P1346" s="158"/>
      <c r="Q1346" s="162"/>
      <c r="R1346" s="162"/>
      <c r="S1346" s="163"/>
      <c r="T1346" s="167"/>
      <c r="U1346" s="149"/>
      <c r="V1346" s="149"/>
      <c r="W1346" s="164"/>
    </row>
    <row r="1347" spans="1:23" ht="13.8">
      <c r="A1347" s="150"/>
      <c r="B1347" s="165"/>
      <c r="C1347" s="153"/>
      <c r="D1347" s="153"/>
      <c r="E1347" s="154"/>
      <c r="F1347" s="155"/>
      <c r="G1347" s="155"/>
      <c r="H1347" s="155"/>
      <c r="I1347" s="166"/>
      <c r="J1347" s="160"/>
      <c r="K1347" s="159"/>
      <c r="L1347" s="160"/>
      <c r="M1347" s="159"/>
      <c r="N1347" s="158"/>
      <c r="O1347" s="158"/>
      <c r="P1347" s="158"/>
      <c r="Q1347" s="162"/>
      <c r="R1347" s="162"/>
      <c r="S1347" s="163"/>
      <c r="T1347" s="148"/>
      <c r="U1347" s="149"/>
      <c r="V1347" s="149"/>
      <c r="W1347" s="164"/>
    </row>
    <row r="1348" spans="1:23" ht="13.8">
      <c r="A1348" s="150"/>
      <c r="B1348" s="165"/>
      <c r="C1348" s="153"/>
      <c r="D1348" s="153"/>
      <c r="E1348" s="154"/>
      <c r="F1348" s="155"/>
      <c r="G1348" s="155"/>
      <c r="H1348" s="155"/>
      <c r="I1348" s="166"/>
      <c r="J1348" s="160"/>
      <c r="K1348" s="159"/>
      <c r="L1348" s="160"/>
      <c r="M1348" s="159"/>
      <c r="N1348" s="158"/>
      <c r="O1348" s="158"/>
      <c r="P1348" s="158"/>
      <c r="Q1348" s="162"/>
      <c r="R1348" s="162"/>
      <c r="S1348" s="163"/>
      <c r="T1348" s="167"/>
      <c r="U1348" s="149"/>
      <c r="V1348" s="149"/>
      <c r="W1348" s="164"/>
    </row>
    <row r="1349" spans="1:23" ht="13.8">
      <c r="A1349" s="150"/>
      <c r="B1349" s="165"/>
      <c r="C1349" s="153"/>
      <c r="D1349" s="153"/>
      <c r="E1349" s="154"/>
      <c r="F1349" s="155"/>
      <c r="G1349" s="155"/>
      <c r="H1349" s="155"/>
      <c r="I1349" s="166"/>
      <c r="J1349" s="160"/>
      <c r="K1349" s="159"/>
      <c r="L1349" s="160"/>
      <c r="M1349" s="159"/>
      <c r="N1349" s="158"/>
      <c r="O1349" s="158"/>
      <c r="P1349" s="158"/>
      <c r="Q1349" s="162"/>
      <c r="R1349" s="162"/>
      <c r="S1349" s="163"/>
      <c r="T1349" s="148"/>
      <c r="U1349" s="149"/>
      <c r="V1349" s="149"/>
      <c r="W1349" s="164"/>
    </row>
    <row r="1350" spans="1:23" ht="13.8">
      <c r="A1350" s="150"/>
      <c r="B1350" s="165"/>
      <c r="C1350" s="153"/>
      <c r="D1350" s="153"/>
      <c r="E1350" s="154"/>
      <c r="F1350" s="155"/>
      <c r="G1350" s="155"/>
      <c r="H1350" s="155"/>
      <c r="I1350" s="166"/>
      <c r="J1350" s="160"/>
      <c r="K1350" s="159"/>
      <c r="L1350" s="160"/>
      <c r="M1350" s="159"/>
      <c r="N1350" s="158"/>
      <c r="O1350" s="158"/>
      <c r="P1350" s="158"/>
      <c r="Q1350" s="162"/>
      <c r="R1350" s="162"/>
      <c r="S1350" s="163"/>
      <c r="T1350" s="167"/>
      <c r="U1350" s="149"/>
      <c r="V1350" s="149"/>
      <c r="W1350" s="164"/>
    </row>
    <row r="1351" spans="1:23" ht="13.8">
      <c r="A1351" s="150"/>
      <c r="B1351" s="165"/>
      <c r="C1351" s="153"/>
      <c r="D1351" s="153"/>
      <c r="E1351" s="154"/>
      <c r="F1351" s="155"/>
      <c r="G1351" s="155"/>
      <c r="H1351" s="155"/>
      <c r="I1351" s="166"/>
      <c r="J1351" s="160"/>
      <c r="K1351" s="159"/>
      <c r="L1351" s="160"/>
      <c r="M1351" s="159"/>
      <c r="N1351" s="158"/>
      <c r="O1351" s="158"/>
      <c r="P1351" s="158"/>
      <c r="Q1351" s="162"/>
      <c r="R1351" s="162"/>
      <c r="S1351" s="163"/>
      <c r="T1351" s="148"/>
      <c r="U1351" s="149"/>
      <c r="V1351" s="149"/>
      <c r="W1351" s="164"/>
    </row>
    <row r="1352" spans="1:23" ht="13.8">
      <c r="A1352" s="150"/>
      <c r="B1352" s="165"/>
      <c r="C1352" s="153"/>
      <c r="D1352" s="153"/>
      <c r="E1352" s="154"/>
      <c r="F1352" s="155"/>
      <c r="G1352" s="155"/>
      <c r="H1352" s="155"/>
      <c r="I1352" s="166"/>
      <c r="J1352" s="160"/>
      <c r="K1352" s="159"/>
      <c r="L1352" s="160"/>
      <c r="M1352" s="159"/>
      <c r="N1352" s="158"/>
      <c r="O1352" s="158"/>
      <c r="P1352" s="158"/>
      <c r="Q1352" s="162"/>
      <c r="R1352" s="162"/>
      <c r="S1352" s="163"/>
      <c r="T1352" s="167"/>
      <c r="U1352" s="149"/>
      <c r="V1352" s="149"/>
      <c r="W1352" s="164"/>
    </row>
    <row r="1353" spans="1:23" ht="13.8">
      <c r="A1353" s="150"/>
      <c r="B1353" s="165"/>
      <c r="C1353" s="153"/>
      <c r="D1353" s="153"/>
      <c r="E1353" s="154"/>
      <c r="F1353" s="155"/>
      <c r="G1353" s="155"/>
      <c r="H1353" s="155"/>
      <c r="I1353" s="166"/>
      <c r="J1353" s="160"/>
      <c r="K1353" s="159"/>
      <c r="L1353" s="160"/>
      <c r="M1353" s="159"/>
      <c r="N1353" s="158"/>
      <c r="O1353" s="158"/>
      <c r="P1353" s="158"/>
      <c r="Q1353" s="162"/>
      <c r="R1353" s="162"/>
      <c r="S1353" s="163"/>
      <c r="T1353" s="148"/>
      <c r="U1353" s="149"/>
      <c r="V1353" s="149"/>
      <c r="W1353" s="164"/>
    </row>
    <row r="1354" spans="1:23" ht="13.8">
      <c r="A1354" s="150"/>
      <c r="B1354" s="165"/>
      <c r="C1354" s="153"/>
      <c r="D1354" s="153"/>
      <c r="E1354" s="154"/>
      <c r="F1354" s="155"/>
      <c r="G1354" s="155"/>
      <c r="H1354" s="155"/>
      <c r="I1354" s="166"/>
      <c r="J1354" s="160"/>
      <c r="K1354" s="159"/>
      <c r="L1354" s="160"/>
      <c r="M1354" s="159"/>
      <c r="N1354" s="158"/>
      <c r="O1354" s="158"/>
      <c r="P1354" s="158"/>
      <c r="Q1354" s="162"/>
      <c r="R1354" s="162"/>
      <c r="S1354" s="163"/>
      <c r="T1354" s="167"/>
      <c r="U1354" s="149"/>
      <c r="V1354" s="149"/>
      <c r="W1354" s="164"/>
    </row>
    <row r="1355" spans="1:23" ht="13.8">
      <c r="A1355" s="150"/>
      <c r="B1355" s="165"/>
      <c r="C1355" s="153"/>
      <c r="D1355" s="153"/>
      <c r="E1355" s="154"/>
      <c r="F1355" s="155"/>
      <c r="G1355" s="155"/>
      <c r="H1355" s="155"/>
      <c r="I1355" s="166"/>
      <c r="J1355" s="160"/>
      <c r="K1355" s="159"/>
      <c r="L1355" s="160"/>
      <c r="M1355" s="159"/>
      <c r="N1355" s="158"/>
      <c r="O1355" s="158"/>
      <c r="P1355" s="158"/>
      <c r="Q1355" s="162"/>
      <c r="R1355" s="162"/>
      <c r="S1355" s="163"/>
      <c r="T1355" s="148"/>
      <c r="U1355" s="149"/>
      <c r="V1355" s="149"/>
      <c r="W1355" s="164"/>
    </row>
    <row r="1356" spans="1:23" ht="13.8">
      <c r="A1356" s="150"/>
      <c r="B1356" s="165"/>
      <c r="C1356" s="153"/>
      <c r="D1356" s="153"/>
      <c r="E1356" s="154"/>
      <c r="F1356" s="155"/>
      <c r="G1356" s="155"/>
      <c r="H1356" s="155"/>
      <c r="I1356" s="166"/>
      <c r="J1356" s="160"/>
      <c r="K1356" s="159"/>
      <c r="L1356" s="160"/>
      <c r="M1356" s="159"/>
      <c r="N1356" s="158"/>
      <c r="O1356" s="158"/>
      <c r="P1356" s="158"/>
      <c r="Q1356" s="162"/>
      <c r="R1356" s="162"/>
      <c r="S1356" s="163"/>
      <c r="T1356" s="167"/>
      <c r="U1356" s="149"/>
      <c r="V1356" s="149"/>
      <c r="W1356" s="164"/>
    </row>
    <row r="1357" spans="1:23" ht="13.8">
      <c r="A1357" s="150"/>
      <c r="B1357" s="165"/>
      <c r="C1357" s="153"/>
      <c r="D1357" s="153"/>
      <c r="E1357" s="154"/>
      <c r="F1357" s="155"/>
      <c r="G1357" s="155"/>
      <c r="H1357" s="155"/>
      <c r="I1357" s="166"/>
      <c r="J1357" s="160"/>
      <c r="K1357" s="159"/>
      <c r="L1357" s="160"/>
      <c r="M1357" s="159"/>
      <c r="N1357" s="158"/>
      <c r="O1357" s="158"/>
      <c r="P1357" s="158"/>
      <c r="Q1357" s="162"/>
      <c r="R1357" s="162"/>
      <c r="S1357" s="163"/>
      <c r="T1357" s="148"/>
      <c r="U1357" s="149"/>
      <c r="V1357" s="149"/>
      <c r="W1357" s="164"/>
    </row>
    <row r="1358" spans="1:23" ht="13.8">
      <c r="A1358" s="150"/>
      <c r="B1358" s="165"/>
      <c r="C1358" s="153"/>
      <c r="D1358" s="153"/>
      <c r="E1358" s="154"/>
      <c r="F1358" s="155"/>
      <c r="G1358" s="155"/>
      <c r="H1358" s="155"/>
      <c r="I1358" s="166"/>
      <c r="J1358" s="160"/>
      <c r="K1358" s="159"/>
      <c r="L1358" s="160"/>
      <c r="M1358" s="159"/>
      <c r="N1358" s="158"/>
      <c r="O1358" s="158"/>
      <c r="P1358" s="158"/>
      <c r="Q1358" s="162"/>
      <c r="R1358" s="162"/>
      <c r="S1358" s="163"/>
      <c r="T1358" s="167"/>
      <c r="U1358" s="149"/>
      <c r="V1358" s="149"/>
      <c r="W1358" s="164"/>
    </row>
    <row r="1359" spans="1:23" ht="13.8">
      <c r="A1359" s="150"/>
      <c r="B1359" s="165"/>
      <c r="C1359" s="153"/>
      <c r="D1359" s="153"/>
      <c r="E1359" s="154"/>
      <c r="F1359" s="155"/>
      <c r="G1359" s="155"/>
      <c r="H1359" s="155"/>
      <c r="I1359" s="166"/>
      <c r="J1359" s="160"/>
      <c r="K1359" s="159"/>
      <c r="L1359" s="160"/>
      <c r="M1359" s="159"/>
      <c r="N1359" s="158"/>
      <c r="O1359" s="158"/>
      <c r="P1359" s="158"/>
      <c r="Q1359" s="162"/>
      <c r="R1359" s="162"/>
      <c r="S1359" s="163"/>
      <c r="T1359" s="148"/>
      <c r="U1359" s="149"/>
      <c r="V1359" s="149"/>
      <c r="W1359" s="164"/>
    </row>
    <row r="1360" spans="1:23" ht="13.8">
      <c r="A1360" s="150"/>
      <c r="B1360" s="165"/>
      <c r="C1360" s="153"/>
      <c r="D1360" s="153"/>
      <c r="E1360" s="154"/>
      <c r="F1360" s="155"/>
      <c r="G1360" s="155"/>
      <c r="H1360" s="155"/>
      <c r="I1360" s="166"/>
      <c r="J1360" s="160"/>
      <c r="K1360" s="159"/>
      <c r="L1360" s="160"/>
      <c r="M1360" s="159"/>
      <c r="N1360" s="158"/>
      <c r="O1360" s="158"/>
      <c r="P1360" s="158"/>
      <c r="Q1360" s="162"/>
      <c r="R1360" s="162"/>
      <c r="S1360" s="163"/>
      <c r="T1360" s="167"/>
      <c r="U1360" s="149"/>
      <c r="V1360" s="149"/>
      <c r="W1360" s="164"/>
    </row>
    <row r="1361" spans="1:23" ht="13.8">
      <c r="A1361" s="150"/>
      <c r="B1361" s="165"/>
      <c r="C1361" s="153"/>
      <c r="D1361" s="153"/>
      <c r="E1361" s="154"/>
      <c r="F1361" s="155"/>
      <c r="G1361" s="155"/>
      <c r="H1361" s="155"/>
      <c r="I1361" s="166"/>
      <c r="J1361" s="160"/>
      <c r="K1361" s="159"/>
      <c r="L1361" s="160"/>
      <c r="M1361" s="159"/>
      <c r="N1361" s="158"/>
      <c r="O1361" s="158"/>
      <c r="P1361" s="158"/>
      <c r="Q1361" s="162"/>
      <c r="R1361" s="162"/>
      <c r="S1361" s="163"/>
      <c r="T1361" s="148"/>
      <c r="U1361" s="149"/>
      <c r="V1361" s="149"/>
      <c r="W1361" s="164"/>
    </row>
    <row r="1362" spans="1:23" ht="13.8">
      <c r="A1362" s="150"/>
      <c r="B1362" s="165"/>
      <c r="C1362" s="153"/>
      <c r="D1362" s="153"/>
      <c r="E1362" s="154"/>
      <c r="F1362" s="155"/>
      <c r="G1362" s="155"/>
      <c r="H1362" s="155"/>
      <c r="I1362" s="166"/>
      <c r="J1362" s="160"/>
      <c r="K1362" s="159"/>
      <c r="L1362" s="160"/>
      <c r="M1362" s="159"/>
      <c r="N1362" s="158"/>
      <c r="O1362" s="158"/>
      <c r="P1362" s="158"/>
      <c r="Q1362" s="162"/>
      <c r="R1362" s="162"/>
      <c r="S1362" s="163"/>
      <c r="T1362" s="167"/>
      <c r="U1362" s="149"/>
      <c r="V1362" s="149"/>
      <c r="W1362" s="164"/>
    </row>
  </sheetData>
  <autoFilter ref="A1:W1362">
    <filterColumn colId="2"/>
    <filterColumn colId="5"/>
  </autoFilter>
  <mergeCells count="2">
    <mergeCell ref="A2:D2"/>
    <mergeCell ref="Q12:R12"/>
  </mergeCells>
  <conditionalFormatting sqref="C87:C88 B60:B1463">
    <cfRule type="cellIs" dxfId="12144" priority="3391" stopIfTrue="1" operator="equal">
      <formula>""</formula>
    </cfRule>
  </conditionalFormatting>
  <conditionalFormatting sqref="J54:N1463">
    <cfRule type="cellIs" dxfId="12143" priority="3390" stopIfTrue="1" operator="equal">
      <formula>""</formula>
    </cfRule>
  </conditionalFormatting>
  <conditionalFormatting sqref="C7:C87 C89:C65536">
    <cfRule type="cellIs" dxfId="12142" priority="3387" stopIfTrue="1" operator="equal">
      <formula>"Y"</formula>
    </cfRule>
    <cfRule type="cellIs" dxfId="12141" priority="3388" stopIfTrue="1" operator="equal">
      <formula>""</formula>
    </cfRule>
    <cfRule type="cellIs" dxfId="12140" priority="3389" stopIfTrue="1" operator="equal">
      <formula>"W"</formula>
    </cfRule>
  </conditionalFormatting>
  <conditionalFormatting sqref="D89:D1463">
    <cfRule type="cellIs" dxfId="12139" priority="3385" stopIfTrue="1" operator="equal">
      <formula>""</formula>
    </cfRule>
    <cfRule type="cellIs" dxfId="12138" priority="3386" stopIfTrue="1" operator="between">
      <formula>"10.7.1"</formula>
      <formula>"10.7.5"</formula>
    </cfRule>
  </conditionalFormatting>
  <conditionalFormatting sqref="G90:G1463">
    <cfRule type="cellIs" dxfId="12137" priority="3382" stopIfTrue="1" operator="equal">
      <formula>"LS IN"</formula>
    </cfRule>
    <cfRule type="cellIs" dxfId="12136" priority="3383" stopIfTrue="1" operator="equal">
      <formula>"LS OUT"</formula>
    </cfRule>
    <cfRule type="cellIs" dxfId="12135" priority="3384" stopIfTrue="1" operator="equal">
      <formula>"CR"</formula>
    </cfRule>
  </conditionalFormatting>
  <conditionalFormatting sqref="G885 G905 G965 G353:G847 G953:G960 G871 G889 G900 G897">
    <cfRule type="expression" dxfId="12134" priority="3381" stopIfTrue="1">
      <formula>"$F$263=""P-CR"" and ""$S$264 &lt;&gt;""""Noted"""""""</formula>
    </cfRule>
  </conditionalFormatting>
  <conditionalFormatting sqref="Q1:Q8 Q10 Q12 Q88:Q65536">
    <cfRule type="cellIs" dxfId="12133" priority="3379" stopIfTrue="1" operator="equal">
      <formula>""</formula>
    </cfRule>
    <cfRule type="cellIs" dxfId="12132" priority="3380" stopIfTrue="1" operator="equal">
      <formula>"-"</formula>
    </cfRule>
  </conditionalFormatting>
  <conditionalFormatting sqref="V7 T493:T494 T4 U1:U4 U6:U65536">
    <cfRule type="cellIs" dxfId="12131" priority="3378" stopIfTrue="1" operator="equal">
      <formula>"OPEN"</formula>
    </cfRule>
  </conditionalFormatting>
  <conditionalFormatting sqref="T4:AC4 V1:V3 V5:V65536">
    <cfRule type="cellIs" dxfId="12130" priority="3377" stopIfTrue="1" operator="equal">
      <formula>"P-A"</formula>
    </cfRule>
  </conditionalFormatting>
  <conditionalFormatting sqref="W1:W2 W4:W65536">
    <cfRule type="cellIs" dxfId="12129" priority="3368" stopIfTrue="1" operator="equal">
      <formula>"LaeYoung"</formula>
    </cfRule>
    <cfRule type="cellIs" dxfId="12128" priority="3369" stopIfTrue="1" operator="equal">
      <formula>"Mirko"</formula>
    </cfRule>
    <cfRule type="cellIs" dxfId="12127" priority="3370" stopIfTrue="1" operator="equal">
      <formula>"Haris"</formula>
    </cfRule>
    <cfRule type="cellIs" dxfId="12126" priority="3371" stopIfTrue="1" operator="equal">
      <formula>"Magnus"</formula>
    </cfRule>
    <cfRule type="cellIs" dxfId="12125" priority="3372" stopIfTrue="1" operator="equal">
      <formula>"Dario"</formula>
    </cfRule>
    <cfRule type="cellIs" dxfId="12124" priority="3373" stopIfTrue="1" operator="equal">
      <formula>"Devaki"</formula>
    </cfRule>
    <cfRule type="cellIs" dxfId="12123" priority="3374" stopIfTrue="1" operator="equal">
      <formula>"Frank"</formula>
    </cfRule>
    <cfRule type="cellIs" dxfId="12122" priority="3375" stopIfTrue="1" operator="equal">
      <formula>"Krisztian"</formula>
    </cfRule>
    <cfRule type="cellIs" dxfId="12121" priority="3376" stopIfTrue="1" operator="equal">
      <formula>"Puneet"</formula>
    </cfRule>
  </conditionalFormatting>
  <conditionalFormatting sqref="S89:S1463">
    <cfRule type="cellIs" dxfId="12120" priority="3367" stopIfTrue="1" operator="notEqual">
      <formula>""</formula>
    </cfRule>
  </conditionalFormatting>
  <conditionalFormatting sqref="F1:F4 F6:F65536">
    <cfRule type="cellIs" dxfId="12119" priority="3359" stopIfTrue="1" operator="equal">
      <formula>"SID revised"</formula>
    </cfRule>
    <cfRule type="cellIs" dxfId="12118" priority="3360" stopIfTrue="1" operator="equal">
      <formula>"WID revised"</formula>
    </cfRule>
    <cfRule type="cellIs" dxfId="12117" priority="3361" stopIfTrue="1" operator="equal">
      <formula>"WID new"</formula>
    </cfRule>
    <cfRule type="cellIs" dxfId="12116" priority="3362" stopIfTrue="1" operator="equal">
      <formula>"SID new"</formula>
    </cfRule>
    <cfRule type="cellIs" dxfId="12115" priority="3363" stopIfTrue="1" operator="equal">
      <formula>"CR"</formula>
    </cfRule>
    <cfRule type="cellIs" dxfId="12114" priority="3364" stopIfTrue="1" operator="equal">
      <formula>"P-CR"</formula>
    </cfRule>
    <cfRule type="cellIs" dxfId="12113" priority="3365" stopIfTrue="1" operator="equal">
      <formula>"LS In"</formula>
    </cfRule>
    <cfRule type="cellIs" dxfId="12112" priority="3366" stopIfTrue="1" operator="equal">
      <formula>"LS OUT"</formula>
    </cfRule>
  </conditionalFormatting>
  <conditionalFormatting sqref="X2">
    <cfRule type="cellIs" dxfId="12111" priority="3351" stopIfTrue="1" operator="equal">
      <formula>"Mirko"</formula>
    </cfRule>
    <cfRule type="cellIs" dxfId="12110" priority="3352" stopIfTrue="1" operator="equal">
      <formula>"Haris"</formula>
    </cfRule>
    <cfRule type="cellIs" dxfId="12109" priority="3353" stopIfTrue="1" operator="equal">
      <formula>"Magnus"</formula>
    </cfRule>
    <cfRule type="cellIs" dxfId="12108" priority="3354" stopIfTrue="1" operator="equal">
      <formula>"Chris"</formula>
    </cfRule>
    <cfRule type="cellIs" dxfId="12107" priority="3355" stopIfTrue="1" operator="equal">
      <formula>"Shabnam"</formula>
    </cfRule>
    <cfRule type="cellIs" dxfId="12106" priority="3356" stopIfTrue="1" operator="equal">
      <formula>"Frank"</formula>
    </cfRule>
    <cfRule type="cellIs" dxfId="12105" priority="3357" stopIfTrue="1" operator="equal">
      <formula>"Krisztian"</formula>
    </cfRule>
    <cfRule type="cellIs" dxfId="12104" priority="3358" stopIfTrue="1" operator="equal">
      <formula>"Puneet"</formula>
    </cfRule>
  </conditionalFormatting>
  <conditionalFormatting sqref="J163:N163 J159:N159 J161:N161">
    <cfRule type="cellIs" dxfId="12103" priority="3350" stopIfTrue="1" operator="equal">
      <formula>""</formula>
    </cfRule>
  </conditionalFormatting>
  <conditionalFormatting sqref="F163 F159 F161">
    <cfRule type="cellIs" dxfId="12102" priority="3341" stopIfTrue="1" operator="equal">
      <formula>"LS In"</formula>
    </cfRule>
    <cfRule type="cellIs" dxfId="12101" priority="3342" stopIfTrue="1" operator="equal">
      <formula>"LS OUT"</formula>
    </cfRule>
    <cfRule type="cellIs" dxfId="12100" priority="3343" stopIfTrue="1" operator="equal">
      <formula>"CR"</formula>
    </cfRule>
    <cfRule type="cellIs" dxfId="12099" priority="3344" stopIfTrue="1" operator="equal">
      <formula>"P-CR"</formula>
    </cfRule>
    <cfRule type="cellIs" dxfId="12098" priority="3345" stopIfTrue="1" operator="equal">
      <formula>"CR Pack"</formula>
    </cfRule>
    <cfRule type="cellIs" dxfId="12097" priority="3346" stopIfTrue="1" operator="equal">
      <formula>"WID new"</formula>
    </cfRule>
    <cfRule type="cellIs" dxfId="12096" priority="3347" stopIfTrue="1" operator="equal">
      <formula>"WID revised"</formula>
    </cfRule>
    <cfRule type="cellIs" dxfId="12095" priority="3348" stopIfTrue="1" operator="equal">
      <formula>"SID new"</formula>
    </cfRule>
    <cfRule type="cellIs" dxfId="12094" priority="3349" stopIfTrue="1" operator="equal">
      <formula>"SID revised"</formula>
    </cfRule>
  </conditionalFormatting>
  <conditionalFormatting sqref="Q163 Q159 Q161">
    <cfRule type="cellIs" dxfId="12093" priority="3339" stopIfTrue="1" operator="equal">
      <formula>""</formula>
    </cfRule>
    <cfRule type="cellIs" dxfId="12092" priority="3340" stopIfTrue="1" operator="equal">
      <formula>"-"</formula>
    </cfRule>
  </conditionalFormatting>
  <conditionalFormatting sqref="A1:A65536">
    <cfRule type="cellIs" dxfId="12091" priority="3337" stopIfTrue="1" operator="equal">
      <formula>"Withdrawn"</formula>
    </cfRule>
    <cfRule type="cellIs" dxfId="12090" priority="3338" stopIfTrue="1" operator="equal">
      <formula>"Available"</formula>
    </cfRule>
  </conditionalFormatting>
  <conditionalFormatting sqref="F3">
    <cfRule type="cellIs" dxfId="12089" priority="3329" stopIfTrue="1" operator="equal">
      <formula>"SID revised"</formula>
    </cfRule>
    <cfRule type="cellIs" dxfId="12088" priority="3330" stopIfTrue="1" operator="equal">
      <formula>"WID revised"</formula>
    </cfRule>
    <cfRule type="cellIs" dxfId="12087" priority="3331" stopIfTrue="1" operator="equal">
      <formula>"WID new"</formula>
    </cfRule>
    <cfRule type="cellIs" dxfId="12086" priority="3332" stopIfTrue="1" operator="equal">
      <formula>"SID new"</formula>
    </cfRule>
    <cfRule type="cellIs" dxfId="12085" priority="3333" stopIfTrue="1" operator="equal">
      <formula>"CR"</formula>
    </cfRule>
    <cfRule type="cellIs" dxfId="12084" priority="3334" stopIfTrue="1" operator="equal">
      <formula>"P-CR"</formula>
    </cfRule>
    <cfRule type="cellIs" dxfId="12083" priority="3335" stopIfTrue="1" operator="equal">
      <formula>"LS In"</formula>
    </cfRule>
    <cfRule type="cellIs" dxfId="12082" priority="3336" stopIfTrue="1" operator="equal">
      <formula>"LS OUT"</formula>
    </cfRule>
  </conditionalFormatting>
  <conditionalFormatting sqref="F3">
    <cfRule type="cellIs" dxfId="12081" priority="3321" stopIfTrue="1" operator="equal">
      <formula>"SID revised"</formula>
    </cfRule>
    <cfRule type="cellIs" dxfId="12080" priority="3322" stopIfTrue="1" operator="equal">
      <formula>"WID revised"</formula>
    </cfRule>
    <cfRule type="cellIs" dxfId="12079" priority="3323" stopIfTrue="1" operator="equal">
      <formula>"WID new"</formula>
    </cfRule>
    <cfRule type="cellIs" dxfId="12078" priority="3324" stopIfTrue="1" operator="equal">
      <formula>"SID new"</formula>
    </cfRule>
    <cfRule type="cellIs" dxfId="12077" priority="3325" stopIfTrue="1" operator="equal">
      <formula>"CR"</formula>
    </cfRule>
    <cfRule type="cellIs" dxfId="12076" priority="3326" stopIfTrue="1" operator="equal">
      <formula>"P-CR"</formula>
    </cfRule>
    <cfRule type="cellIs" dxfId="12075" priority="3327" stopIfTrue="1" operator="equal">
      <formula>"LS In"</formula>
    </cfRule>
    <cfRule type="cellIs" dxfId="12074" priority="3328" stopIfTrue="1" operator="equal">
      <formula>"LS OUT"</formula>
    </cfRule>
  </conditionalFormatting>
  <conditionalFormatting sqref="G940">
    <cfRule type="expression" dxfId="12073" priority="3320" stopIfTrue="1">
      <formula>"$F$263=""P-CR"" and ""$S$264 &lt;&gt;""""Noted"""""""</formula>
    </cfRule>
  </conditionalFormatting>
  <conditionalFormatting sqref="G928">
    <cfRule type="expression" dxfId="12072" priority="3319" stopIfTrue="1">
      <formula>"$F$263=""P-CR"" and ""$S$264 &lt;&gt;""""Noted"""""""</formula>
    </cfRule>
  </conditionalFormatting>
  <conditionalFormatting sqref="G929">
    <cfRule type="expression" dxfId="12071" priority="3318" stopIfTrue="1">
      <formula>"$F$263=""P-CR"" and ""$S$264 &lt;&gt;""""Noted"""""""</formula>
    </cfRule>
  </conditionalFormatting>
  <conditionalFormatting sqref="G930">
    <cfRule type="expression" dxfId="12070" priority="3317" stopIfTrue="1">
      <formula>"$F$263=""P-CR"" and ""$S$264 &lt;&gt;""""Noted"""""""</formula>
    </cfRule>
  </conditionalFormatting>
  <conditionalFormatting sqref="G932">
    <cfRule type="expression" dxfId="12069" priority="3316" stopIfTrue="1">
      <formula>"$F$263=""P-CR"" and ""$S$264 &lt;&gt;""""Noted"""""""</formula>
    </cfRule>
  </conditionalFormatting>
  <conditionalFormatting sqref="G933">
    <cfRule type="expression" dxfId="12068" priority="3315" stopIfTrue="1">
      <formula>"$F$263=""P-CR"" and ""$S$264 &lt;&gt;""""Noted"""""""</formula>
    </cfRule>
  </conditionalFormatting>
  <conditionalFormatting sqref="G934">
    <cfRule type="expression" dxfId="12067" priority="3314" stopIfTrue="1">
      <formula>"$F$263=""P-CR"" and ""$S$264 &lt;&gt;""""Noted"""""""</formula>
    </cfRule>
  </conditionalFormatting>
  <conditionalFormatting sqref="G931">
    <cfRule type="expression" dxfId="12066" priority="3313" stopIfTrue="1">
      <formula>"$F$263=""P-CR"" and ""$S$264 &lt;&gt;""""Noted"""""""</formula>
    </cfRule>
  </conditionalFormatting>
  <conditionalFormatting sqref="G935">
    <cfRule type="expression" dxfId="12065" priority="3312" stopIfTrue="1">
      <formula>"$F$263=""P-CR"" and ""$S$264 &lt;&gt;""""Noted"""""""</formula>
    </cfRule>
  </conditionalFormatting>
  <conditionalFormatting sqref="G737">
    <cfRule type="expression" dxfId="12064" priority="3311" stopIfTrue="1">
      <formula>"$F$263=""P-CR"" and ""$S$264 &lt;&gt;""""Noted"""""""</formula>
    </cfRule>
  </conditionalFormatting>
  <conditionalFormatting sqref="G972">
    <cfRule type="expression" dxfId="12063" priority="3310" stopIfTrue="1">
      <formula>"$F$263=""P-CR"" and ""$S$264 &lt;&gt;""""Noted"""""""</formula>
    </cfRule>
  </conditionalFormatting>
  <conditionalFormatting sqref="G974">
    <cfRule type="expression" dxfId="12062" priority="3309" stopIfTrue="1">
      <formula>"$F$263=""P-CR"" and ""$S$264 &lt;&gt;""""Noted"""""""</formula>
    </cfRule>
  </conditionalFormatting>
  <conditionalFormatting sqref="G1014">
    <cfRule type="expression" dxfId="12061" priority="3308" stopIfTrue="1">
      <formula>"$F$263=""P-CR"" and ""$S$264 &lt;&gt;""""Noted"""""""</formula>
    </cfRule>
  </conditionalFormatting>
  <conditionalFormatting sqref="G649">
    <cfRule type="expression" dxfId="12060" priority="3307" stopIfTrue="1">
      <formula>"$F$263=""P-CR"" and ""$S$264 &lt;&gt;""""Noted"""""""</formula>
    </cfRule>
  </conditionalFormatting>
  <conditionalFormatting sqref="G986">
    <cfRule type="expression" dxfId="12059" priority="3306" stopIfTrue="1">
      <formula>"$F$263=""P-CR"" and ""$S$264 &lt;&gt;""""Noted"""""""</formula>
    </cfRule>
  </conditionalFormatting>
  <conditionalFormatting sqref="G988">
    <cfRule type="expression" dxfId="12058" priority="3305" stopIfTrue="1">
      <formula>"$F$263=""P-CR"" and ""$S$264 &lt;&gt;""""Noted"""""""</formula>
    </cfRule>
  </conditionalFormatting>
  <conditionalFormatting sqref="G1022">
    <cfRule type="expression" dxfId="12057" priority="3304" stopIfTrue="1">
      <formula>"$F$263=""P-CR"" and ""$S$264 &lt;&gt;""""Noted"""""""</formula>
    </cfRule>
  </conditionalFormatting>
  <conditionalFormatting sqref="G998">
    <cfRule type="expression" dxfId="12056" priority="3303" stopIfTrue="1">
      <formula>"$F$263=""P-CR"" and ""$S$264 &lt;&gt;""""Noted"""""""</formula>
    </cfRule>
  </conditionalFormatting>
  <conditionalFormatting sqref="G992">
    <cfRule type="expression" dxfId="12055" priority="3302" stopIfTrue="1">
      <formula>"$F$263=""P-CR"" and ""$S$264 &lt;&gt;""""Noted"""""""</formula>
    </cfRule>
  </conditionalFormatting>
  <conditionalFormatting sqref="G1027">
    <cfRule type="expression" dxfId="12054" priority="3301" stopIfTrue="1">
      <formula>"$F$263=""P-CR"" and ""$S$264 &lt;&gt;""""Noted"""""""</formula>
    </cfRule>
  </conditionalFormatting>
  <conditionalFormatting sqref="G1028">
    <cfRule type="expression" dxfId="12053" priority="3300" stopIfTrue="1">
      <formula>"$F$263=""P-CR"" and ""$S$264 &lt;&gt;""""Noted"""""""</formula>
    </cfRule>
  </conditionalFormatting>
  <conditionalFormatting sqref="G1029">
    <cfRule type="expression" dxfId="12052" priority="3299" stopIfTrue="1">
      <formula>"$F$263=""P-CR"" and ""$S$264 &lt;&gt;""""Noted"""""""</formula>
    </cfRule>
  </conditionalFormatting>
  <conditionalFormatting sqref="G1030">
    <cfRule type="expression" dxfId="12051" priority="3298" stopIfTrue="1">
      <formula>"$F$263=""P-CR"" and ""$S$264 &lt;&gt;""""Noted"""""""</formula>
    </cfRule>
  </conditionalFormatting>
  <conditionalFormatting sqref="G1036 G1091 G1123:G1127">
    <cfRule type="expression" dxfId="12050" priority="3297" stopIfTrue="1">
      <formula>"$F$263=""P-CR"" and ""$S$264 &lt;&gt;""""Noted"""""""</formula>
    </cfRule>
  </conditionalFormatting>
  <conditionalFormatting sqref="G991">
    <cfRule type="expression" dxfId="12049" priority="3296" stopIfTrue="1">
      <formula>"$F$263=""P-CR"" and ""$S$264 &lt;&gt;""""Noted"""""""</formula>
    </cfRule>
  </conditionalFormatting>
  <conditionalFormatting sqref="G987">
    <cfRule type="expression" dxfId="12048" priority="3295" stopIfTrue="1">
      <formula>"$F$263=""P-CR"" and ""$S$264 &lt;&gt;""""Noted"""""""</formula>
    </cfRule>
  </conditionalFormatting>
  <conditionalFormatting sqref="G632">
    <cfRule type="expression" dxfId="12047" priority="3294" stopIfTrue="1">
      <formula>"$F$263=""P-CR"" and ""$S$264 &lt;&gt;""""Noted"""""""</formula>
    </cfRule>
  </conditionalFormatting>
  <conditionalFormatting sqref="G638">
    <cfRule type="expression" dxfId="12046" priority="3293" stopIfTrue="1">
      <formula>"$F$263=""P-CR"" and ""$S$264 &lt;&gt;""""Noted"""""""</formula>
    </cfRule>
  </conditionalFormatting>
  <conditionalFormatting sqref="G641">
    <cfRule type="expression" dxfId="12045" priority="3292" stopIfTrue="1">
      <formula>"$F$263=""P-CR"" and ""$S$264 &lt;&gt;""""Noted"""""""</formula>
    </cfRule>
  </conditionalFormatting>
  <conditionalFormatting sqref="G627">
    <cfRule type="expression" dxfId="12044" priority="3291" stopIfTrue="1">
      <formula>"$F$263=""P-CR"" and ""$S$264 &lt;&gt;""""Noted"""""""</formula>
    </cfRule>
  </conditionalFormatting>
  <conditionalFormatting sqref="G628">
    <cfRule type="expression" dxfId="12043" priority="3290" stopIfTrue="1">
      <formula>"$F$263=""P-CR"" and ""$S$264 &lt;&gt;""""Noted"""""""</formula>
    </cfRule>
  </conditionalFormatting>
  <conditionalFormatting sqref="G626">
    <cfRule type="expression" dxfId="12042" priority="3289" stopIfTrue="1">
      <formula>"$F$263=""P-CR"" and ""$S$264 &lt;&gt;""""Noted"""""""</formula>
    </cfRule>
  </conditionalFormatting>
  <conditionalFormatting sqref="G629">
    <cfRule type="expression" dxfId="12041" priority="3288" stopIfTrue="1">
      <formula>"$F$263=""P-CR"" and ""$S$264 &lt;&gt;""""Noted"""""""</formula>
    </cfRule>
  </conditionalFormatting>
  <conditionalFormatting sqref="G999">
    <cfRule type="expression" dxfId="12040" priority="3287" stopIfTrue="1">
      <formula>"$F$263=""P-CR"" and ""$S$264 &lt;&gt;""""Noted"""""""</formula>
    </cfRule>
  </conditionalFormatting>
  <conditionalFormatting sqref="G1000">
    <cfRule type="expression" dxfId="12039" priority="3286" stopIfTrue="1">
      <formula>"$F$263=""P-CR"" and ""$S$264 &lt;&gt;""""Noted"""""""</formula>
    </cfRule>
  </conditionalFormatting>
  <conditionalFormatting sqref="G990">
    <cfRule type="expression" dxfId="12038" priority="3285" stopIfTrue="1">
      <formula>"$F$263=""P-CR"" and ""$S$264 &lt;&gt;""""Noted"""""""</formula>
    </cfRule>
  </conditionalFormatting>
  <conditionalFormatting sqref="G993">
    <cfRule type="expression" dxfId="12037" priority="3284" stopIfTrue="1">
      <formula>"$F$263=""P-CR"" and ""$S$264 &lt;&gt;""""Noted"""""""</formula>
    </cfRule>
  </conditionalFormatting>
  <conditionalFormatting sqref="G994">
    <cfRule type="expression" dxfId="12036" priority="3283" stopIfTrue="1">
      <formula>"$F$263=""P-CR"" and ""$S$264 &lt;&gt;""""Noted"""""""</formula>
    </cfRule>
  </conditionalFormatting>
  <conditionalFormatting sqref="G995">
    <cfRule type="expression" dxfId="12035" priority="3282" stopIfTrue="1">
      <formula>"$F$263=""P-CR"" and ""$S$264 &lt;&gt;""""Noted"""""""</formula>
    </cfRule>
  </conditionalFormatting>
  <conditionalFormatting sqref="G1001">
    <cfRule type="expression" dxfId="12034" priority="3281" stopIfTrue="1">
      <formula>"$F$263=""P-CR"" and ""$S$264 &lt;&gt;""""Noted"""""""</formula>
    </cfRule>
  </conditionalFormatting>
  <conditionalFormatting sqref="G996">
    <cfRule type="expression" dxfId="12033" priority="3280" stopIfTrue="1">
      <formula>"$F$263=""P-CR"" and ""$S$264 &lt;&gt;""""Noted"""""""</formula>
    </cfRule>
  </conditionalFormatting>
  <conditionalFormatting sqref="G989">
    <cfRule type="expression" dxfId="12032" priority="3279" stopIfTrue="1">
      <formula>"$F$263=""P-CR"" and ""$S$264 &lt;&gt;""""Noted"""""""</formula>
    </cfRule>
  </conditionalFormatting>
  <conditionalFormatting sqref="G997">
    <cfRule type="expression" dxfId="12031" priority="3278" stopIfTrue="1">
      <formula>"$F$263=""P-CR"" and ""$S$264 &lt;&gt;""""Noted"""""""</formula>
    </cfRule>
  </conditionalFormatting>
  <conditionalFormatting sqref="G1038">
    <cfRule type="expression" dxfId="12030" priority="3277" stopIfTrue="1">
      <formula>"$F$263=""P-CR"" and ""$S$264 &lt;&gt;""""Noted"""""""</formula>
    </cfRule>
  </conditionalFormatting>
  <conditionalFormatting sqref="G91:G1463">
    <cfRule type="expression" dxfId="12029" priority="3276" stopIfTrue="1">
      <formula>"$F$263=""P-CR"" and ""$S$264 &lt;&gt;""""Noted"""""""</formula>
    </cfRule>
  </conditionalFormatting>
  <conditionalFormatting sqref="J500:N500">
    <cfRule type="cellIs" dxfId="12028" priority="3275" stopIfTrue="1" operator="equal">
      <formula>""</formula>
    </cfRule>
  </conditionalFormatting>
  <conditionalFormatting sqref="F500">
    <cfRule type="cellIs" dxfId="12027" priority="3266" stopIfTrue="1" operator="equal">
      <formula>"LS In"</formula>
    </cfRule>
    <cfRule type="cellIs" dxfId="12026" priority="3267" stopIfTrue="1" operator="equal">
      <formula>"LS OUT"</formula>
    </cfRule>
    <cfRule type="cellIs" dxfId="12025" priority="3268" stopIfTrue="1" operator="equal">
      <formula>"CR"</formula>
    </cfRule>
    <cfRule type="cellIs" dxfId="12024" priority="3269" stopIfTrue="1" operator="equal">
      <formula>"P-CR"</formula>
    </cfRule>
    <cfRule type="cellIs" dxfId="12023" priority="3270" stopIfTrue="1" operator="equal">
      <formula>"CR Pack"</formula>
    </cfRule>
    <cfRule type="cellIs" dxfId="12022" priority="3271" stopIfTrue="1" operator="equal">
      <formula>"WID new"</formula>
    </cfRule>
    <cfRule type="cellIs" dxfId="12021" priority="3272" stopIfTrue="1" operator="equal">
      <formula>"WID revised"</formula>
    </cfRule>
    <cfRule type="cellIs" dxfId="12020" priority="3273" stopIfTrue="1" operator="equal">
      <formula>"SID new"</formula>
    </cfRule>
    <cfRule type="cellIs" dxfId="12019" priority="3274" stopIfTrue="1" operator="equal">
      <formula>"SID revised"</formula>
    </cfRule>
  </conditionalFormatting>
  <conditionalFormatting sqref="Q500">
    <cfRule type="cellIs" dxfId="12018" priority="3264" stopIfTrue="1" operator="equal">
      <formula>""</formula>
    </cfRule>
    <cfRule type="cellIs" dxfId="12017" priority="3265" stopIfTrue="1" operator="equal">
      <formula>"-"</formula>
    </cfRule>
  </conditionalFormatting>
  <conditionalFormatting sqref="G699">
    <cfRule type="expression" dxfId="12016" priority="3263" stopIfTrue="1">
      <formula>"$F$263=""P-CR"" and ""$S$264 &lt;&gt;""""Noted"""""""</formula>
    </cfRule>
  </conditionalFormatting>
  <conditionalFormatting sqref="G737">
    <cfRule type="expression" dxfId="12015" priority="3262" stopIfTrue="1">
      <formula>"$F$263=""P-CR"" and ""$S$264 &lt;&gt;""""Noted"""""""</formula>
    </cfRule>
  </conditionalFormatting>
  <conditionalFormatting sqref="G749">
    <cfRule type="expression" dxfId="12014" priority="3261" stopIfTrue="1">
      <formula>"$F$263=""P-CR"" and ""$S$264 &lt;&gt;""""Noted"""""""</formula>
    </cfRule>
  </conditionalFormatting>
  <conditionalFormatting sqref="G760">
    <cfRule type="expression" dxfId="12013" priority="3260" stopIfTrue="1">
      <formula>"$F$263=""P-CR"" and ""$S$264 &lt;&gt;""""Noted"""""""</formula>
    </cfRule>
  </conditionalFormatting>
  <conditionalFormatting sqref="G760">
    <cfRule type="expression" dxfId="12012" priority="3259" stopIfTrue="1">
      <formula>"$F$263=""P-CR"" and ""$S$264 &lt;&gt;""""Noted"""""""</formula>
    </cfRule>
  </conditionalFormatting>
  <conditionalFormatting sqref="G769:G772">
    <cfRule type="expression" dxfId="12011" priority="3258" stopIfTrue="1">
      <formula>"$F$263=""P-CR"" and ""$S$264 &lt;&gt;""""Noted"""""""</formula>
    </cfRule>
  </conditionalFormatting>
  <conditionalFormatting sqref="G772">
    <cfRule type="expression" dxfId="12010" priority="3257" stopIfTrue="1">
      <formula>"$F$263=""P-CR"" and ""$S$264 &lt;&gt;""""Noted"""""""</formula>
    </cfRule>
  </conditionalFormatting>
  <conditionalFormatting sqref="G782">
    <cfRule type="expression" dxfId="12009" priority="3256" stopIfTrue="1">
      <formula>"$F$263=""P-CR"" and ""$S$264 &lt;&gt;""""Noted"""""""</formula>
    </cfRule>
  </conditionalFormatting>
  <conditionalFormatting sqref="G783">
    <cfRule type="expression" dxfId="12008" priority="3255" stopIfTrue="1">
      <formula>"$F$263=""P-CR"" and ""$S$264 &lt;&gt;""""Noted"""""""</formula>
    </cfRule>
  </conditionalFormatting>
  <conditionalFormatting sqref="G786">
    <cfRule type="expression" dxfId="12007" priority="3254" stopIfTrue="1">
      <formula>"$F$263=""P-CR"" and ""$S$264 &lt;&gt;""""Noted"""""""</formula>
    </cfRule>
  </conditionalFormatting>
  <conditionalFormatting sqref="O1:O65536">
    <cfRule type="cellIs" dxfId="12006" priority="3253" stopIfTrue="1" operator="equal">
      <formula>"Rel-15"</formula>
    </cfRule>
  </conditionalFormatting>
  <conditionalFormatting sqref="P1:P65536">
    <cfRule type="containsText" dxfId="12005" priority="3252" stopIfTrue="1" operator="containsText" text="DUMMY">
      <formula>NOT(ISERROR(SEARCH("DUMMY",P1)))</formula>
    </cfRule>
  </conditionalFormatting>
  <conditionalFormatting sqref="O592">
    <cfRule type="cellIs" dxfId="12004" priority="3250" stopIfTrue="1" operator="equal">
      <formula>"LS In"</formula>
    </cfRule>
    <cfRule type="cellIs" dxfId="12003" priority="3251" stopIfTrue="1" operator="equal">
      <formula>"LS Out"</formula>
    </cfRule>
  </conditionalFormatting>
  <conditionalFormatting sqref="J592:P592">
    <cfRule type="cellIs" dxfId="12002" priority="3249" stopIfTrue="1" operator="equal">
      <formula>""</formula>
    </cfRule>
  </conditionalFormatting>
  <conditionalFormatting sqref="G592">
    <cfRule type="cellIs" dxfId="12001" priority="3246" stopIfTrue="1" operator="equal">
      <formula>"LS IN"</formula>
    </cfRule>
    <cfRule type="cellIs" dxfId="12000" priority="3247" stopIfTrue="1" operator="equal">
      <formula>"LS OUT"</formula>
    </cfRule>
    <cfRule type="cellIs" dxfId="11999" priority="3248" stopIfTrue="1" operator="equal">
      <formula>"CR"</formula>
    </cfRule>
  </conditionalFormatting>
  <conditionalFormatting sqref="G592">
    <cfRule type="expression" dxfId="11998" priority="3245" stopIfTrue="1">
      <formula>"$F$263=""P-CR"" and ""$S$264 &lt;&gt;""""Noted"""""""</formula>
    </cfRule>
  </conditionalFormatting>
  <conditionalFormatting sqref="Q592">
    <cfRule type="cellIs" dxfId="11997" priority="3243" stopIfTrue="1" operator="equal">
      <formula>""</formula>
    </cfRule>
    <cfRule type="cellIs" dxfId="11996" priority="3244" stopIfTrue="1" operator="equal">
      <formula>"-"</formula>
    </cfRule>
  </conditionalFormatting>
  <conditionalFormatting sqref="F592">
    <cfRule type="cellIs" dxfId="11995" priority="3235" stopIfTrue="1" operator="equal">
      <formula>"SID revised"</formula>
    </cfRule>
    <cfRule type="cellIs" dxfId="11994" priority="3236" stopIfTrue="1" operator="equal">
      <formula>"WID revised"</formula>
    </cfRule>
    <cfRule type="cellIs" dxfId="11993" priority="3237" stopIfTrue="1" operator="equal">
      <formula>"WID new"</formula>
    </cfRule>
    <cfRule type="cellIs" dxfId="11992" priority="3238" stopIfTrue="1" operator="equal">
      <formula>"SID new"</formula>
    </cfRule>
    <cfRule type="cellIs" dxfId="11991" priority="3239" stopIfTrue="1" operator="equal">
      <formula>"CR"</formula>
    </cfRule>
    <cfRule type="cellIs" dxfId="11990" priority="3240" stopIfTrue="1" operator="equal">
      <formula>"P-CR"</formula>
    </cfRule>
    <cfRule type="cellIs" dxfId="11989" priority="3241" stopIfTrue="1" operator="equal">
      <formula>"LS In"</formula>
    </cfRule>
    <cfRule type="cellIs" dxfId="11988" priority="3242" stopIfTrue="1" operator="equal">
      <formula>"LS OUT"</formula>
    </cfRule>
  </conditionalFormatting>
  <conditionalFormatting sqref="O740">
    <cfRule type="cellIs" dxfId="11987" priority="3233" stopIfTrue="1" operator="equal">
      <formula>"LS In"</formula>
    </cfRule>
    <cfRule type="cellIs" dxfId="11986" priority="3234" stopIfTrue="1" operator="equal">
      <formula>"LS Out"</formula>
    </cfRule>
  </conditionalFormatting>
  <conditionalFormatting sqref="J740:P740">
    <cfRule type="cellIs" dxfId="11985" priority="3232" stopIfTrue="1" operator="equal">
      <formula>""</formula>
    </cfRule>
  </conditionalFormatting>
  <conditionalFormatting sqref="G740">
    <cfRule type="cellIs" dxfId="11984" priority="3229" stopIfTrue="1" operator="equal">
      <formula>"LS IN"</formula>
    </cfRule>
    <cfRule type="cellIs" dxfId="11983" priority="3230" stopIfTrue="1" operator="equal">
      <formula>"LS OUT"</formula>
    </cfRule>
    <cfRule type="cellIs" dxfId="11982" priority="3231" stopIfTrue="1" operator="equal">
      <formula>"CR"</formula>
    </cfRule>
  </conditionalFormatting>
  <conditionalFormatting sqref="G740">
    <cfRule type="expression" dxfId="11981" priority="3228" stopIfTrue="1">
      <formula>"$F$263=""P-CR"" and ""$S$264 &lt;&gt;""""Noted"""""""</formula>
    </cfRule>
  </conditionalFormatting>
  <conditionalFormatting sqref="Q740">
    <cfRule type="cellIs" dxfId="11980" priority="3226" stopIfTrue="1" operator="equal">
      <formula>""</formula>
    </cfRule>
    <cfRule type="cellIs" dxfId="11979" priority="3227" stopIfTrue="1" operator="equal">
      <formula>"-"</formula>
    </cfRule>
  </conditionalFormatting>
  <conditionalFormatting sqref="F740">
    <cfRule type="cellIs" dxfId="11978" priority="3218" stopIfTrue="1" operator="equal">
      <formula>"SID revised"</formula>
    </cfRule>
    <cfRule type="cellIs" dxfId="11977" priority="3219" stopIfTrue="1" operator="equal">
      <formula>"WID revised"</formula>
    </cfRule>
    <cfRule type="cellIs" dxfId="11976" priority="3220" stopIfTrue="1" operator="equal">
      <formula>"WID new"</formula>
    </cfRule>
    <cfRule type="cellIs" dxfId="11975" priority="3221" stopIfTrue="1" operator="equal">
      <formula>"SID new"</formula>
    </cfRule>
    <cfRule type="cellIs" dxfId="11974" priority="3222" stopIfTrue="1" operator="equal">
      <formula>"CR"</formula>
    </cfRule>
    <cfRule type="cellIs" dxfId="11973" priority="3223" stopIfTrue="1" operator="equal">
      <formula>"P-CR"</formula>
    </cfRule>
    <cfRule type="cellIs" dxfId="11972" priority="3224" stopIfTrue="1" operator="equal">
      <formula>"LS In"</formula>
    </cfRule>
    <cfRule type="cellIs" dxfId="11971" priority="3225" stopIfTrue="1" operator="equal">
      <formula>"LS OUT"</formula>
    </cfRule>
  </conditionalFormatting>
  <conditionalFormatting sqref="G632">
    <cfRule type="expression" dxfId="11970" priority="3217" stopIfTrue="1">
      <formula>"$F$263=""P-CR"" and ""$S$264 &lt;&gt;""""Noted"""""""</formula>
    </cfRule>
  </conditionalFormatting>
  <conditionalFormatting sqref="G631">
    <cfRule type="expression" dxfId="11969" priority="3216" stopIfTrue="1">
      <formula>"$F$263=""P-CR"" and ""$S$264 &lt;&gt;""""Noted"""""""</formula>
    </cfRule>
  </conditionalFormatting>
  <conditionalFormatting sqref="G633">
    <cfRule type="expression" dxfId="11968" priority="3215" stopIfTrue="1">
      <formula>"$F$263=""P-CR"" and ""$S$264 &lt;&gt;""""Noted"""""""</formula>
    </cfRule>
  </conditionalFormatting>
  <conditionalFormatting sqref="J749:N749">
    <cfRule type="cellIs" dxfId="11967" priority="3214" stopIfTrue="1" operator="equal">
      <formula>""</formula>
    </cfRule>
  </conditionalFormatting>
  <conditionalFormatting sqref="F749">
    <cfRule type="cellIs" dxfId="11966" priority="3205" stopIfTrue="1" operator="equal">
      <formula>"LS In"</formula>
    </cfRule>
    <cfRule type="cellIs" dxfId="11965" priority="3206" stopIfTrue="1" operator="equal">
      <formula>"LS OUT"</formula>
    </cfRule>
    <cfRule type="cellIs" dxfId="11964" priority="3207" stopIfTrue="1" operator="equal">
      <formula>"CR"</formula>
    </cfRule>
    <cfRule type="cellIs" dxfId="11963" priority="3208" stopIfTrue="1" operator="equal">
      <formula>"P-CR"</formula>
    </cfRule>
    <cfRule type="cellIs" dxfId="11962" priority="3209" stopIfTrue="1" operator="equal">
      <formula>"CR Pack"</formula>
    </cfRule>
    <cfRule type="cellIs" dxfId="11961" priority="3210" stopIfTrue="1" operator="equal">
      <formula>"WID new"</formula>
    </cfRule>
    <cfRule type="cellIs" dxfId="11960" priority="3211" stopIfTrue="1" operator="equal">
      <formula>"WID revised"</formula>
    </cfRule>
    <cfRule type="cellIs" dxfId="11959" priority="3212" stopIfTrue="1" operator="equal">
      <formula>"SID new"</formula>
    </cfRule>
    <cfRule type="cellIs" dxfId="11958" priority="3213" stopIfTrue="1" operator="equal">
      <formula>"SID revised"</formula>
    </cfRule>
  </conditionalFormatting>
  <conditionalFormatting sqref="Q749">
    <cfRule type="cellIs" dxfId="11957" priority="3203" stopIfTrue="1" operator="equal">
      <formula>""</formula>
    </cfRule>
    <cfRule type="cellIs" dxfId="11956" priority="3204" stopIfTrue="1" operator="equal">
      <formula>"-"</formula>
    </cfRule>
  </conditionalFormatting>
  <conditionalFormatting sqref="T3">
    <cfRule type="cellIs" dxfId="11955" priority="3202" stopIfTrue="1" operator="equal">
      <formula>"OPEN"</formula>
    </cfRule>
  </conditionalFormatting>
  <conditionalFormatting sqref="T4">
    <cfRule type="cellIs" dxfId="11954" priority="3201" stopIfTrue="1" operator="equal">
      <formula>"OPEN"</formula>
    </cfRule>
  </conditionalFormatting>
  <conditionalFormatting sqref="U4">
    <cfRule type="cellIs" dxfId="11953" priority="3200" stopIfTrue="1" operator="equal">
      <formula>"OPEN"</formula>
    </cfRule>
  </conditionalFormatting>
  <conditionalFormatting sqref="V4">
    <cfRule type="cellIs" dxfId="11952" priority="3199" stopIfTrue="1" operator="equal">
      <formula>"OPEN"</formula>
    </cfRule>
  </conditionalFormatting>
  <conditionalFormatting sqref="V4">
    <cfRule type="cellIs" dxfId="11951" priority="3198" stopIfTrue="1" operator="equal">
      <formula>"OPEN"</formula>
    </cfRule>
  </conditionalFormatting>
  <conditionalFormatting sqref="X4:AC4">
    <cfRule type="cellIs" dxfId="11950" priority="3197" stopIfTrue="1" operator="equal">
      <formula>"P-A"</formula>
    </cfRule>
  </conditionalFormatting>
  <conditionalFormatting sqref="X4:AC4">
    <cfRule type="cellIs" dxfId="11949" priority="3196" stopIfTrue="1" operator="equal">
      <formula>"OPEN"</formula>
    </cfRule>
  </conditionalFormatting>
  <conditionalFormatting sqref="X4:AC4">
    <cfRule type="cellIs" dxfId="11948" priority="3195" stopIfTrue="1" operator="equal">
      <formula>"OPEN"</formula>
    </cfRule>
  </conditionalFormatting>
  <conditionalFormatting sqref="AD4">
    <cfRule type="cellIs" dxfId="11947" priority="3194" stopIfTrue="1" operator="equal">
      <formula>"P-A"</formula>
    </cfRule>
  </conditionalFormatting>
  <conditionalFormatting sqref="AD4">
    <cfRule type="cellIs" dxfId="11946" priority="3193" stopIfTrue="1" operator="equal">
      <formula>"OPEN"</formula>
    </cfRule>
  </conditionalFormatting>
  <conditionalFormatting sqref="AD4">
    <cfRule type="cellIs" dxfId="11945" priority="3192" stopIfTrue="1" operator="equal">
      <formula>"OPEN"</formula>
    </cfRule>
  </conditionalFormatting>
  <conditionalFormatting sqref="W2">
    <cfRule type="cellIs" dxfId="11944" priority="3184" stopIfTrue="1" operator="equal">
      <formula>"Mirko"</formula>
    </cfRule>
    <cfRule type="cellIs" dxfId="11943" priority="3185" stopIfTrue="1" operator="equal">
      <formula>"Haris"</formula>
    </cfRule>
    <cfRule type="cellIs" dxfId="11942" priority="3186" stopIfTrue="1" operator="equal">
      <formula>"Magnus"</formula>
    </cfRule>
    <cfRule type="cellIs" dxfId="11941" priority="3187" stopIfTrue="1" operator="equal">
      <formula>"Chris"</formula>
    </cfRule>
    <cfRule type="cellIs" dxfId="11940" priority="3188" stopIfTrue="1" operator="equal">
      <formula>"Shabnam"</formula>
    </cfRule>
    <cfRule type="cellIs" dxfId="11939" priority="3189" stopIfTrue="1" operator="equal">
      <formula>"Frank"</formula>
    </cfRule>
    <cfRule type="cellIs" dxfId="11938" priority="3190" stopIfTrue="1" operator="equal">
      <formula>"Krisztian"</formula>
    </cfRule>
    <cfRule type="cellIs" dxfId="11937" priority="3191" stopIfTrue="1" operator="equal">
      <formula>"Puneet"</formula>
    </cfRule>
  </conditionalFormatting>
  <conditionalFormatting sqref="V4:AC4">
    <cfRule type="cellIs" dxfId="11936" priority="3183" stopIfTrue="1" operator="equal">
      <formula>"OPEN"</formula>
    </cfRule>
  </conditionalFormatting>
  <conditionalFormatting sqref="V4:AC4">
    <cfRule type="cellIs" dxfId="11935" priority="3182" stopIfTrue="1" operator="equal">
      <formula>"OPEN"</formula>
    </cfRule>
  </conditionalFormatting>
  <conditionalFormatting sqref="S3">
    <cfRule type="cellIs" dxfId="11934" priority="3181" stopIfTrue="1" operator="equal">
      <formula>"OPEN"</formula>
    </cfRule>
  </conditionalFormatting>
  <conditionalFormatting sqref="S4">
    <cfRule type="cellIs" dxfId="11933" priority="3180" stopIfTrue="1" operator="equal">
      <formula>"OPEN"</formula>
    </cfRule>
  </conditionalFormatting>
  <conditionalFormatting sqref="S4">
    <cfRule type="cellIs" dxfId="11932" priority="3179" stopIfTrue="1" operator="equal">
      <formula>"P-A"</formula>
    </cfRule>
  </conditionalFormatting>
  <conditionalFormatting sqref="S4">
    <cfRule type="cellIs" dxfId="11931" priority="3178" stopIfTrue="1" operator="equal">
      <formula>"OPEN"</formula>
    </cfRule>
  </conditionalFormatting>
  <conditionalFormatting sqref="G902">
    <cfRule type="expression" dxfId="11930" priority="3177" stopIfTrue="1">
      <formula>"$F$263=""P-CR"" and ""$S$264 &lt;&gt;""""Noted"""""""</formula>
    </cfRule>
  </conditionalFormatting>
  <conditionalFormatting sqref="G903">
    <cfRule type="expression" dxfId="11929" priority="3176" stopIfTrue="1">
      <formula>"$F$263=""P-CR"" and ""$S$264 &lt;&gt;""""Noted"""""""</formula>
    </cfRule>
  </conditionalFormatting>
  <conditionalFormatting sqref="G904">
    <cfRule type="expression" dxfId="11928" priority="3175" stopIfTrue="1">
      <formula>"$F$263=""P-CR"" and ""$S$264 &lt;&gt;""""Noted"""""""</formula>
    </cfRule>
  </conditionalFormatting>
  <conditionalFormatting sqref="G1267:G1274 G353:G1238">
    <cfRule type="expression" dxfId="11927" priority="3174" stopIfTrue="1">
      <formula>"$F$263=""P-CR"" and ""$S$264 &lt;&gt;""""Noted"""""""</formula>
    </cfRule>
  </conditionalFormatting>
  <conditionalFormatting sqref="G908">
    <cfRule type="expression" dxfId="11926" priority="3173" stopIfTrue="1">
      <formula>"$F$263=""P-CR"" and ""$S$264 &lt;&gt;""""Noted"""""""</formula>
    </cfRule>
  </conditionalFormatting>
  <conditionalFormatting sqref="G9">
    <cfRule type="cellIs" dxfId="11925" priority="3165" stopIfTrue="1" operator="equal">
      <formula>"SID revised"</formula>
    </cfRule>
    <cfRule type="cellIs" dxfId="11924" priority="3166" stopIfTrue="1" operator="equal">
      <formula>"WID revised"</formula>
    </cfRule>
    <cfRule type="cellIs" dxfId="11923" priority="3167" stopIfTrue="1" operator="equal">
      <formula>"WID new"</formula>
    </cfRule>
    <cfRule type="cellIs" dxfId="11922" priority="3168" stopIfTrue="1" operator="equal">
      <formula>"SID new"</formula>
    </cfRule>
    <cfRule type="cellIs" dxfId="11921" priority="3169" stopIfTrue="1" operator="equal">
      <formula>"CR"</formula>
    </cfRule>
    <cfRule type="cellIs" dxfId="11920" priority="3170" stopIfTrue="1" operator="equal">
      <formula>"P-CR"</formula>
    </cfRule>
    <cfRule type="cellIs" dxfId="11919" priority="3171" stopIfTrue="1" operator="equal">
      <formula>"LS In"</formula>
    </cfRule>
    <cfRule type="cellIs" dxfId="11918" priority="3172" stopIfTrue="1" operator="equal">
      <formula>"LS OUT"</formula>
    </cfRule>
  </conditionalFormatting>
  <conditionalFormatting sqref="G786">
    <cfRule type="expression" dxfId="11917" priority="3164" stopIfTrue="1">
      <formula>"$F$263=""P-CR"" and ""$S$264 &lt;&gt;""""Noted"""""""</formula>
    </cfRule>
  </conditionalFormatting>
  <conditionalFormatting sqref="G787">
    <cfRule type="expression" dxfId="11916" priority="3163" stopIfTrue="1">
      <formula>"$F$263=""P-CR"" and ""$S$264 &lt;&gt;""""Noted"""""""</formula>
    </cfRule>
  </conditionalFormatting>
  <conditionalFormatting sqref="G931">
    <cfRule type="expression" dxfId="11915" priority="3162" stopIfTrue="1">
      <formula>"$F$263=""P-CR"" and ""$S$264 &lt;&gt;""""Noted"""""""</formula>
    </cfRule>
  </conditionalFormatting>
  <conditionalFormatting sqref="G936">
    <cfRule type="expression" dxfId="11914" priority="3161" stopIfTrue="1">
      <formula>"$F$263=""P-CR"" and ""$S$264 &lt;&gt;""""Noted"""""""</formula>
    </cfRule>
  </conditionalFormatting>
  <conditionalFormatting sqref="G895 G899 G905 G907 G919 G835 G841 G849 G853 G855 G859 G867 G871 G873 G875 G881 G755 G757 G759 G761 G763 G765 G767 G769 G771 G773 G779 G781 G783 G785 G787 G789 G793 G795 G797 G799 G801 G803 G807 G809 G811 G827 G829 G689 G691 G693 G695 G697 G699 G701 G703 G705 G707 G709 G711 G713 G715 G717 G719 G721 G723 G725 G727 G729 G731 G733 G735 G737 G743 G745 G747 G749 G751 G753 G739:G741 G353:G687 G775:G777 G791 G805 G821 G823 G813 G815 G817 G819 G825 G831 G833 G837 G839 G843 G845 G847 G851 G857 G865 G861 G869 G877 G879 G883 G885 G903 G901 G887 G889 G891 G897 G913 G915 G911 G909 G917 G863 G893 G921:G937">
    <cfRule type="expression" dxfId="11913" priority="3160" stopIfTrue="1">
      <formula>"$F$263=""P-CR"" and ""$S$264 &lt;&gt;""""Noted"""""""</formula>
    </cfRule>
  </conditionalFormatting>
  <conditionalFormatting sqref="G898 G906 G922 G924 G926 G928 G930 G932 G934 G936 G834 G836 G838 G844 G850 G856 G858 G860 G866 G872 G880 G886 G888 G890 G892 G756 G758 G760 G762 G768 G770 G772 G774 G782 G784 G786 G788 G790 G792 G794 G796 G798 G800 G802 G806 G808 G810 G814 G816 G824 G826 G828 G830 G688 G690 G692 G694 G696 G698 G700 G702 G704 G706 G708 G710 G712 G714 G716 G718 G720 G722 G724 G726 G728 G730 G732 G734 G736 G744 G746 G748 G750 G752 G754 G738:G742 G353:G686 G764:G766 G776:G778 G780 G938 G804 G822 G812 G818 G820 G832 G840 G842 G846 G848 G852:G854 G864 G868 G862 G874 G870 G876 G878 G882 G884 G904 G902 G894 G900 G896 G914 G912 G910 G908 G916 G918 G920">
    <cfRule type="expression" dxfId="11912" priority="3159" stopIfTrue="1">
      <formula>"$F$263=""P-CR"" and ""$S$264 &lt;&gt;""""Noted"""""""</formula>
    </cfRule>
  </conditionalFormatting>
  <conditionalFormatting sqref="G924">
    <cfRule type="expression" dxfId="11911" priority="3158" stopIfTrue="1">
      <formula>"$F$263=""P-CR"" and ""$S$264 &lt;&gt;""""Noted"""""""</formula>
    </cfRule>
  </conditionalFormatting>
  <conditionalFormatting sqref="G676">
    <cfRule type="expression" dxfId="11910" priority="3157" stopIfTrue="1">
      <formula>"$F$263=""P-CR"" and ""$S$264 &lt;&gt;""""Noted"""""""</formula>
    </cfRule>
  </conditionalFormatting>
  <conditionalFormatting sqref="G353:G687">
    <cfRule type="expression" dxfId="11909" priority="3156" stopIfTrue="1">
      <formula>"$F$263=""P-CR"" and ""$S$264 &lt;&gt;""""Noted"""""""</formula>
    </cfRule>
  </conditionalFormatting>
  <conditionalFormatting sqref="G689">
    <cfRule type="expression" dxfId="11908" priority="3155" stopIfTrue="1">
      <formula>"$F$263=""P-CR"" and ""$S$264 &lt;&gt;""""Noted"""""""</formula>
    </cfRule>
  </conditionalFormatting>
  <conditionalFormatting sqref="G790">
    <cfRule type="expression" dxfId="11907" priority="3154" stopIfTrue="1">
      <formula>"$F$263=""P-CR"" and ""$S$264 &lt;&gt;""""Noted"""""""</formula>
    </cfRule>
  </conditionalFormatting>
  <conditionalFormatting sqref="G795">
    <cfRule type="expression" dxfId="11906" priority="3153" stopIfTrue="1">
      <formula>"$F$263=""P-CR"" and ""$S$264 &lt;&gt;""""Noted"""""""</formula>
    </cfRule>
  </conditionalFormatting>
  <conditionalFormatting sqref="J795:N795">
    <cfRule type="cellIs" dxfId="11905" priority="3152" stopIfTrue="1" operator="equal">
      <formula>""</formula>
    </cfRule>
  </conditionalFormatting>
  <conditionalFormatting sqref="F795">
    <cfRule type="cellIs" dxfId="11904" priority="3143" stopIfTrue="1" operator="equal">
      <formula>"LS In"</formula>
    </cfRule>
    <cfRule type="cellIs" dxfId="11903" priority="3144" stopIfTrue="1" operator="equal">
      <formula>"LS OUT"</formula>
    </cfRule>
    <cfRule type="cellIs" dxfId="11902" priority="3145" stopIfTrue="1" operator="equal">
      <formula>"CR"</formula>
    </cfRule>
    <cfRule type="cellIs" dxfId="11901" priority="3146" stopIfTrue="1" operator="equal">
      <formula>"P-CR"</formula>
    </cfRule>
    <cfRule type="cellIs" dxfId="11900" priority="3147" stopIfTrue="1" operator="equal">
      <formula>"CR Pack"</formula>
    </cfRule>
    <cfRule type="cellIs" dxfId="11899" priority="3148" stopIfTrue="1" operator="equal">
      <formula>"WID new"</formula>
    </cfRule>
    <cfRule type="cellIs" dxfId="11898" priority="3149" stopIfTrue="1" operator="equal">
      <formula>"WID revised"</formula>
    </cfRule>
    <cfRule type="cellIs" dxfId="11897" priority="3150" stopIfTrue="1" operator="equal">
      <formula>"SID new"</formula>
    </cfRule>
    <cfRule type="cellIs" dxfId="11896" priority="3151" stopIfTrue="1" operator="equal">
      <formula>"SID revised"</formula>
    </cfRule>
  </conditionalFormatting>
  <conditionalFormatting sqref="Q795">
    <cfRule type="cellIs" dxfId="11895" priority="3141" stopIfTrue="1" operator="equal">
      <formula>""</formula>
    </cfRule>
    <cfRule type="cellIs" dxfId="11894" priority="3142" stopIfTrue="1" operator="equal">
      <formula>"-"</formula>
    </cfRule>
  </conditionalFormatting>
  <conditionalFormatting sqref="G796">
    <cfRule type="expression" dxfId="11893" priority="3140" stopIfTrue="1">
      <formula>"$F$263=""P-CR"" and ""$S$264 &lt;&gt;""""Noted"""""""</formula>
    </cfRule>
  </conditionalFormatting>
  <conditionalFormatting sqref="G796">
    <cfRule type="expression" dxfId="11892" priority="3139" stopIfTrue="1">
      <formula>"$F$263=""P-CR"" and ""$S$264 &lt;&gt;""""Noted"""""""</formula>
    </cfRule>
  </conditionalFormatting>
  <conditionalFormatting sqref="G800">
    <cfRule type="expression" dxfId="11891" priority="3138" stopIfTrue="1">
      <formula>"$F$263=""P-CR"" and ""$S$264 &lt;&gt;""""Noted"""""""</formula>
    </cfRule>
  </conditionalFormatting>
  <conditionalFormatting sqref="G940">
    <cfRule type="expression" dxfId="11890" priority="3137" stopIfTrue="1">
      <formula>"$F$263=""P-CR"" and ""$S$264 &lt;&gt;""""Noted"""""""</formula>
    </cfRule>
  </conditionalFormatting>
  <conditionalFormatting sqref="G941">
    <cfRule type="expression" dxfId="11889" priority="3136" stopIfTrue="1">
      <formula>"$F$263=""P-CR"" and ""$S$264 &lt;&gt;""""Noted"""""""</formula>
    </cfRule>
  </conditionalFormatting>
  <conditionalFormatting sqref="G942">
    <cfRule type="expression" dxfId="11888" priority="3135" stopIfTrue="1">
      <formula>"$F$263=""P-CR"" and ""$S$264 &lt;&gt;""""Noted"""""""</formula>
    </cfRule>
  </conditionalFormatting>
  <conditionalFormatting sqref="G944">
    <cfRule type="expression" dxfId="11887" priority="3134" stopIfTrue="1">
      <formula>"$F$263=""P-CR"" and ""$S$264 &lt;&gt;""""Noted"""""""</formula>
    </cfRule>
  </conditionalFormatting>
  <conditionalFormatting sqref="G946">
    <cfRule type="expression" dxfId="11886" priority="3133" stopIfTrue="1">
      <formula>"$F$263=""P-CR"" and ""$S$264 &lt;&gt;""""Noted"""""""</formula>
    </cfRule>
  </conditionalFormatting>
  <conditionalFormatting sqref="G947">
    <cfRule type="expression" dxfId="11885" priority="3132" stopIfTrue="1">
      <formula>"$F$263=""P-CR"" and ""$S$264 &lt;&gt;""""Noted"""""""</formula>
    </cfRule>
  </conditionalFormatting>
  <conditionalFormatting sqref="G953">
    <cfRule type="expression" dxfId="11884" priority="3131" stopIfTrue="1">
      <formula>"$F$263=""P-CR"" and ""$S$264 &lt;&gt;""""Noted"""""""</formula>
    </cfRule>
  </conditionalFormatting>
  <conditionalFormatting sqref="G953">
    <cfRule type="expression" dxfId="11883" priority="3130" stopIfTrue="1">
      <formula>"$F$263=""P-CR"" and ""$S$264 &lt;&gt;""""Noted"""""""</formula>
    </cfRule>
  </conditionalFormatting>
  <conditionalFormatting sqref="G955">
    <cfRule type="expression" dxfId="11882" priority="3129" stopIfTrue="1">
      <formula>"$F$263=""P-CR"" and ""$S$264 &lt;&gt;""""Noted"""""""</formula>
    </cfRule>
  </conditionalFormatting>
  <conditionalFormatting sqref="G957">
    <cfRule type="expression" dxfId="11881" priority="3128" stopIfTrue="1">
      <formula>"$F$263=""P-CR"" and ""$S$264 &lt;&gt;""""Noted"""""""</formula>
    </cfRule>
  </conditionalFormatting>
  <conditionalFormatting sqref="G957">
    <cfRule type="expression" dxfId="11880" priority="3127" stopIfTrue="1">
      <formula>"$F$263=""P-CR"" and ""$S$264 &lt;&gt;""""Noted"""""""</formula>
    </cfRule>
  </conditionalFormatting>
  <conditionalFormatting sqref="G983">
    <cfRule type="expression" dxfId="11879" priority="3126" stopIfTrue="1">
      <formula>"$F$263=""P-CR"" and ""$S$264 &lt;&gt;""""Noted"""""""</formula>
    </cfRule>
  </conditionalFormatting>
  <conditionalFormatting sqref="G984">
    <cfRule type="expression" dxfId="11878" priority="3125" stopIfTrue="1">
      <formula>"$F$263=""P-CR"" and ""$S$264 &lt;&gt;""""Noted"""""""</formula>
    </cfRule>
  </conditionalFormatting>
  <conditionalFormatting sqref="G962">
    <cfRule type="expression" dxfId="11877" priority="3124" stopIfTrue="1">
      <formula>"$F$263=""P-CR"" and ""$S$264 &lt;&gt;""""Noted"""""""</formula>
    </cfRule>
  </conditionalFormatting>
  <conditionalFormatting sqref="G963">
    <cfRule type="expression" dxfId="11876" priority="3123" stopIfTrue="1">
      <formula>"$F$263=""P-CR"" and ""$S$264 &lt;&gt;""""Noted"""""""</formula>
    </cfRule>
  </conditionalFormatting>
  <conditionalFormatting sqref="G964">
    <cfRule type="expression" dxfId="11875" priority="3122" stopIfTrue="1">
      <formula>"$F$263=""P-CR"" and ""$S$264 &lt;&gt;""""Noted"""""""</formula>
    </cfRule>
  </conditionalFormatting>
  <conditionalFormatting sqref="G967">
    <cfRule type="expression" dxfId="11874" priority="3121" stopIfTrue="1">
      <formula>"$F$263=""P-CR"" and ""$S$264 &lt;&gt;""""Noted"""""""</formula>
    </cfRule>
  </conditionalFormatting>
  <conditionalFormatting sqref="G699">
    <cfRule type="expression" dxfId="11873" priority="3120" stopIfTrue="1">
      <formula>"$F$263=""P-CR"" and ""$S$264 &lt;&gt;""""Noted"""""""</formula>
    </cfRule>
  </conditionalFormatting>
  <conditionalFormatting sqref="G987">
    <cfRule type="expression" dxfId="11872" priority="3119" stopIfTrue="1">
      <formula>"$F$263=""P-CR"" and ""$S$264 &lt;&gt;""""Noted"""""""</formula>
    </cfRule>
  </conditionalFormatting>
  <conditionalFormatting sqref="G994">
    <cfRule type="expression" dxfId="11871" priority="3118" stopIfTrue="1">
      <formula>"$F$263=""P-CR"" and ""$S$264 &lt;&gt;""""Noted"""""""</formula>
    </cfRule>
  </conditionalFormatting>
  <conditionalFormatting sqref="G999">
    <cfRule type="expression" dxfId="11870" priority="3117" stopIfTrue="1">
      <formula>"$F$263=""P-CR"" and ""$S$264 &lt;&gt;""""Noted"""""""</formula>
    </cfRule>
  </conditionalFormatting>
  <conditionalFormatting sqref="G1000">
    <cfRule type="expression" dxfId="11869" priority="3116" stopIfTrue="1">
      <formula>"$F$263=""P-CR"" and ""$S$264 &lt;&gt;""""Noted"""""""</formula>
    </cfRule>
  </conditionalFormatting>
  <conditionalFormatting sqref="G1003">
    <cfRule type="expression" dxfId="11868" priority="3115" stopIfTrue="1">
      <formula>"$F$263=""P-CR"" and ""$S$264 &lt;&gt;""""Noted"""""""</formula>
    </cfRule>
  </conditionalFormatting>
  <conditionalFormatting sqref="G1003">
    <cfRule type="expression" dxfId="11867" priority="3114" stopIfTrue="1">
      <formula>"$F$263=""P-CR"" and ""$S$264 &lt;&gt;""""Noted"""""""</formula>
    </cfRule>
  </conditionalFormatting>
  <conditionalFormatting sqref="G1005">
    <cfRule type="expression" dxfId="11866" priority="3113" stopIfTrue="1">
      <formula>"$F$263=""P-CR"" and ""$S$264 &lt;&gt;""""Noted"""""""</formula>
    </cfRule>
  </conditionalFormatting>
  <conditionalFormatting sqref="G1005">
    <cfRule type="expression" dxfId="11865" priority="3112" stopIfTrue="1">
      <formula>"$F$263=""P-CR"" and ""$S$264 &lt;&gt;""""Noted"""""""</formula>
    </cfRule>
  </conditionalFormatting>
  <conditionalFormatting sqref="G1006">
    <cfRule type="expression" dxfId="11864" priority="3111" stopIfTrue="1">
      <formula>"$F$263=""P-CR"" and ""$S$264 &lt;&gt;""""Noted"""""""</formula>
    </cfRule>
  </conditionalFormatting>
  <conditionalFormatting sqref="G1007">
    <cfRule type="expression" dxfId="11863" priority="3110" stopIfTrue="1">
      <formula>"$F$263=""P-CR"" and ""$S$264 &lt;&gt;""""Noted"""""""</formula>
    </cfRule>
  </conditionalFormatting>
  <conditionalFormatting sqref="G1009">
    <cfRule type="expression" dxfId="11862" priority="3109" stopIfTrue="1">
      <formula>"$F$263=""P-CR"" and ""$S$264 &lt;&gt;""""Noted"""""""</formula>
    </cfRule>
  </conditionalFormatting>
  <conditionalFormatting sqref="G1010">
    <cfRule type="expression" dxfId="11861" priority="3108" stopIfTrue="1">
      <formula>"$F$263=""P-CR"" and ""$S$264 &lt;&gt;""""Noted"""""""</formula>
    </cfRule>
  </conditionalFormatting>
  <conditionalFormatting sqref="G1010">
    <cfRule type="expression" dxfId="11860" priority="3107" stopIfTrue="1">
      <formula>"$F$263=""P-CR"" and ""$S$264 &lt;&gt;""""Noted"""""""</formula>
    </cfRule>
  </conditionalFormatting>
  <conditionalFormatting sqref="G1305 G1307 G1309 G1311 G1313 G1315 G1317 G1319 G1321 G1323 G1329 G1331 G1333 G1335 G1337 G1339 G1341 G1325 G1327 G1223 G1225 G1227 G1229 G1231 G1233 G1235 G1241 G1245 G1251 G1253 G1255 G1265 G1267 G1283 G1291 G1293 G1295 G1297 G1299 G1301 G1303 G1195 G1199 G1209 G1217 G1167 G1173 G1181 G1129 G1133 G1135 G1145 G1147 G1149 G1155 G1131 G1137 G1139 G1141 G1143 G1151 G1153 G1157 G1159 G1161 G1163 G1165 G1169 G1171 G1175 G1177 G1179 G1183 G1185 G1187 G1189 G1191 G1193 G1197 G1201 G1203 G1205 G1207 G1211 G1213 G1215 G1237 G1239 G1243 G1247 G1249 G1257 G1259 G1219 G1221 G1261 G1263 G1343 G1345 G1347 G1349 G1351 G1353 G1355 G1357 G1359 G1361 G1269 G1271 G1273 G1275 G1277 G1279 G1281 G1285 G1287 G1289 G353:G1127">
    <cfRule type="expression" dxfId="11859" priority="3106" stopIfTrue="1">
      <formula>"$F$263=""P-CR"" and ""$S$264 &lt;&gt;""""Noted"""""""</formula>
    </cfRule>
  </conditionalFormatting>
  <conditionalFormatting sqref="G776:G777">
    <cfRule type="expression" dxfId="11858" priority="3105" stopIfTrue="1">
      <formula>"$F$263=""P-CR"" and ""$S$264 &lt;&gt;""""Noted"""""""</formula>
    </cfRule>
  </conditionalFormatting>
  <conditionalFormatting sqref="J873:N873">
    <cfRule type="cellIs" dxfId="11857" priority="3104" stopIfTrue="1" operator="equal">
      <formula>""</formula>
    </cfRule>
  </conditionalFormatting>
  <conditionalFormatting sqref="F873">
    <cfRule type="cellIs" dxfId="11856" priority="3095" stopIfTrue="1" operator="equal">
      <formula>"LS In"</formula>
    </cfRule>
    <cfRule type="cellIs" dxfId="11855" priority="3096" stopIfTrue="1" operator="equal">
      <formula>"LS OUT"</formula>
    </cfRule>
    <cfRule type="cellIs" dxfId="11854" priority="3097" stopIfTrue="1" operator="equal">
      <formula>"CR"</formula>
    </cfRule>
    <cfRule type="cellIs" dxfId="11853" priority="3098" stopIfTrue="1" operator="equal">
      <formula>"P-CR"</formula>
    </cfRule>
    <cfRule type="cellIs" dxfId="11852" priority="3099" stopIfTrue="1" operator="equal">
      <formula>"CR Pack"</formula>
    </cfRule>
    <cfRule type="cellIs" dxfId="11851" priority="3100" stopIfTrue="1" operator="equal">
      <formula>"WID new"</formula>
    </cfRule>
    <cfRule type="cellIs" dxfId="11850" priority="3101" stopIfTrue="1" operator="equal">
      <formula>"WID revised"</formula>
    </cfRule>
    <cfRule type="cellIs" dxfId="11849" priority="3102" stopIfTrue="1" operator="equal">
      <formula>"SID new"</formula>
    </cfRule>
    <cfRule type="cellIs" dxfId="11848" priority="3103" stopIfTrue="1" operator="equal">
      <formula>"SID revised"</formula>
    </cfRule>
  </conditionalFormatting>
  <conditionalFormatting sqref="Q873">
    <cfRule type="cellIs" dxfId="11847" priority="3093" stopIfTrue="1" operator="equal">
      <formula>""</formula>
    </cfRule>
    <cfRule type="cellIs" dxfId="11846" priority="3094" stopIfTrue="1" operator="equal">
      <formula>"-"</formula>
    </cfRule>
  </conditionalFormatting>
  <conditionalFormatting sqref="B1021 B1023 B1027 B1029 B1031 B1033 B1035 B1037 B1043 B1045 B1047 B1049 B1051 B1053 B1057 B1059 B1061:B1062 B982 B984 B988 B992 B1000 B1002 B1012 B1016 B939 B941 B943 B945 B949 B953 B955 B959 B961 B963 B965 B967 B969 B971 B973 B977 B979:B980 B895 B899 B905 B907 B919 B921 B923 B925 B927 B929 B931 B933 B935 B831 B833 B835 B837 B841 B845 B847 B849 B853 B855 B859 B861 B865 B867 B871 B873 B875 B881 B755 B757 B759 B761 B763 B765 B767 B769 B771 B773 B775 B777 B779 B781 B783 B785 B787 B789 B793 B795 B797 B799 B801 B803 B805 B807 B809 B811 B813 B815 B819 B823 B827 B829 B689 B691 B693 B695 B697 B699 B701 B703 B705 B707 B709 B711 B713 B715 B717 B719 B721 B723 B725 B727 B729 B731 B733 B735 B737 B739 B741 B743 B745 B747 B749 B751 B753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1055 B821 B817 B825 B947 B957 B839 B843 B951 B851 B857 B975 B986 B869 B877 B879 B883 B885 B994 B1004 B1006 B998 B990 B996 B903 B901 B887 B889 B891 B893 B897 B913 B915 B911 B909 B917 B1008 B1014 B1010 B1025 B1018:B1019 B863">
    <cfRule type="cellIs" dxfId="11845" priority="3092" stopIfTrue="1" operator="equal">
      <formula>""</formula>
    </cfRule>
  </conditionalFormatting>
  <conditionalFormatting sqref="J1021:N1021 J1023:N1023 J1027:N1027 J1029:N1029 J1031:N1031 J1033:N1033 J1035:N1035 J1037:N1037 J1043:N1043 J1045:N1045 J1047:N1047 J1049:N1049 J1051:N1051 J1053:N1053 J1057:N1057 J1059:N1059 J1061:N1062 J982:N982 J984:N984 J988:N988 J992:N992 J1000:N1000 J1002:N1002 J1012:N1012 J1016:N1016 J939:N939 J941:N941 J943:N943 J945:N945 J949:N949 J953:N953 J955:N955 J959:N959 J961:N961 J963:N963 J965:N965 J967:N967 J969:N969 J971:N971 J973:N973 J977:N977 J979:N980 J895:N895 J899:N899 J905:N905 J907:N907 J919:N919 J831:N831 J833:N833 J835:N835 J837:N837 J841:N841 J845:N845 J847:N847 J849:N849 J853:N853 J855:N855 J859:N859 J861:N861 J865:N865 J867:N867 J871:N871 J873:N873 J875:N875 J881:N881 J755:N755 J757:N757 J759:N759 J761:N761 J763:N763 J765:N765 J767:N767 J769:N769 J771:N771 J773:N773 J775:N775 J777:N777 J779:N779 J781:N781 J783:N783 J785:N785 J787:N787 J789:N789 J793:N793 J795:N795 J797:N797 J799:N799 J801:N801 J803:N803 J805:N805 J807:N807 J809:N809 J811:N811 J813:N813 J815:N815 J819:N819 J823:N823 J827:N827 J829:N829 J689:N689 J691:N691 J693:N693 J695:N695 J697:N697 J699:N699 J701:N701 J703:N703 J705:N705 J707:N707 J709:N709 J711:N711 J713:N713 J715:N715 J717:N717 J719:N719 J721:N721 J723:N723 J725:N725 J727:N727 J729:N729 J731:N731 J733:N733 J735:N735 J737:N737 J743:N743 J745:N745 J747:N747 J749:N749 J751:N751 J753:N753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3:N483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0:N470 J472:N472 J474:N474 J476:N477 J428:N428 J430:N430 J432:N432 J590:N590 J592:N592 J739:N741 J1039:N1039 J1041:N1041 J791:N791 J1055:N1055 J821:N821 J817:N817 J825:N825 J947:N947 J957:N957 J839:N839 J843:N843 J951:N951 J851:N851 J857:N857 J975:N975 J986:N986 J869:N869 J877:N877 J879:N879 J883:N883 J885:N885 J994:N994 J1004:N1004 J1006:N1006 J998:N998 J990:N990 J996:N996 J903:N903 J901:N901 J887:N887 J889:N889 J891:N891 J897:N897 J913:N913 J915:N915 J911:N911 J909:N909 J917:N917 J1008:N1008 J1014:N1014 J1010:N1010 J1025:N1025 J1018:N1019 J863:N863 J893:N893 J921:N937">
    <cfRule type="cellIs" dxfId="11844" priority="3091" stopIfTrue="1" operator="equal">
      <formula>""</formula>
    </cfRule>
  </conditionalFormatting>
  <conditionalFormatting sqref="D1021 D1023 D1027 D1029 D1031 D1033 D1035 D1037 D1043 D1045 D1047 D1049 D1051 D1053 D1057 D1061:D1062 D982 D984 D988 D992 D1000 D1002 D1012 D1016 D939 D941 D943 D945 D949 D953 D955 D959 D961 D963 D965 D967 D969 D971 D973 D977 D895 D899 D905 D907 D919 D831 D833 D835 D837 D841 D845 D847 D849 D855 D859 D861 D865 D867 D871 D873 D875 D881 D755 D757 D759 D761 D763 D765 D767 D769 D771 D773 D775 D777 D779 D781 D783 D785 D787 D789 D793 D795 D797 D801 D803 D805 D807 D809 D811 D813 D815 D819 D823 D827 D829 D689 D691 D693 D695 D697 D699 D701 D703 D705 D707 D709 D711 D713 D715 D717 D719 D721 D723 D725 D727 D729 D731 D733 D735 D737 D739 D741 D743 D745 D747 D749 D751 D753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5 D1059 D821 D817 D825 D947 D957 D839 D843 D951 D851 D853 D857 D975 D602 D979:D980 D986 D869 D877 D879 D883 D885 D994 D1004 D1006 D998 D990 D996 D903 D901 D887 D889 D891 D893 D897 D913 D915 D911 D909 D917 D1008 D1014 D1010 D1025 D1018:D1019 D863 D921:D937">
    <cfRule type="cellIs" dxfId="11843" priority="3089" stopIfTrue="1" operator="equal">
      <formula>""</formula>
    </cfRule>
    <cfRule type="cellIs" dxfId="11842" priority="3090" stopIfTrue="1" operator="between">
      <formula>"10.7.1"</formula>
      <formula>"10.7.5"</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cellIs" dxfId="11841" priority="3086" stopIfTrue="1" operator="equal">
      <formula>"LS IN"</formula>
    </cfRule>
    <cfRule type="cellIs" dxfId="11840" priority="3087" stopIfTrue="1" operator="equal">
      <formula>"LS OUT"</formula>
    </cfRule>
    <cfRule type="cellIs" dxfId="11839" priority="3088" stopIfTrue="1" operator="equal">
      <formula>"CR"</formula>
    </cfRule>
  </conditionalFormatting>
  <conditionalFormatting sqref="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833 G947 G957 G839 G843 G951 G851 G857 G975 G971 G986 G869 G877 G879 G883 G885 G994 G1004 G1006 G998 G990 G996 G903 G901 G887 G889 G891 G897 G913 G915 G911 G909 G917 G1008 G1014 G1010 G1025 G1018:G1019 G863 G893 G921:G937">
    <cfRule type="expression" dxfId="11838" priority="3085" stopIfTrue="1">
      <formula>"$F$263=""P-CR"" and ""$S$264 &lt;&gt;""""Noted"""""""</formula>
    </cfRule>
  </conditionalFormatting>
  <conditionalFormatting sqref="G1086">
    <cfRule type="expression" dxfId="11837" priority="3084" stopIfTrue="1">
      <formula>"$F$263=""P-CR"" and ""$S$264 &lt;&gt;""""Noted"""""""</formula>
    </cfRule>
  </conditionalFormatting>
  <conditionalFormatting sqref="G949">
    <cfRule type="expression" dxfId="11836" priority="3083" stopIfTrue="1">
      <formula>"$F$263=""P-CR"" and ""$S$264 &lt;&gt;""""Noted"""""""</formula>
    </cfRule>
  </conditionalFormatting>
  <conditionalFormatting sqref="G1174">
    <cfRule type="expression" dxfId="11835" priority="3082" stopIfTrue="1">
      <formula>"$F$263=""P-CR"" and ""$S$264 &lt;&gt;""""Noted"""""""</formula>
    </cfRule>
  </conditionalFormatting>
  <conditionalFormatting sqref="G1180">
    <cfRule type="expression" dxfId="11834" priority="3081" stopIfTrue="1">
      <formula>"$F$263=""P-CR"" and ""$S$264 &lt;&gt;""""Noted"""""""</formula>
    </cfRule>
  </conditionalFormatting>
  <conditionalFormatting sqref="G1184">
    <cfRule type="expression" dxfId="11833" priority="3080" stopIfTrue="1">
      <formula>"$F$263=""P-CR"" and ""$S$264 &lt;&gt;""""Noted"""""""</formula>
    </cfRule>
  </conditionalFormatting>
  <conditionalFormatting sqref="G1186">
    <cfRule type="expression" dxfId="11832" priority="3079" stopIfTrue="1">
      <formula>"$F$263=""P-CR"" and ""$S$264 &lt;&gt;""""Noted"""""""</formula>
    </cfRule>
  </conditionalFormatting>
  <conditionalFormatting sqref="G1187">
    <cfRule type="expression" dxfId="11831" priority="3078" stopIfTrue="1">
      <formula>"$F$263=""P-CR"" and ""$S$264 &lt;&gt;""""Noted"""""""</formula>
    </cfRule>
  </conditionalFormatting>
  <conditionalFormatting sqref="G1164 G1166 G1170 G1172 G1174 G1176 G1184 G1130 G1132 G1134 G1138 G1142 G1144 G1146 G1148 G1150 G1152 G1154 G1156 G1160 G1162 G1095 G1099 G1101 G1103 G1109 G1113 G1115 G1117 G1119 G1064 G1066 G1068 G1072 G1078 G1092:G1093 G1021 G1023 G1027 G1029 G1031 G1033 G1035 G1037 G1043 G1045 G1047 G1049 G1051 G1053 G1057 G1061:G1062 G982 G984 G988 G992 G1000 G1002 G1012 G1016 G939 G941 G943 G945 G949 G953 G955 G959 G961 G963 G965 G967 G969 G973 G977 G979:G980 G895 G899 G905 G907 G919 G831 G835 G837 G841 G845 G847 G849 G853 G855 G859 G861 G865 G867 G871 G873 G875 G881 G755 G757 G759 G761 G763 G765 G767 G769 G771 G773 G779 G781 G783 G785 G787 G789 G793 G795 G797 G799 G801 G803 G805 G807 G809 G811 G813 G815 G819 G823 G827 G829 G689 G691 G693 G695 G697 G699 G701 G703 G705 G707 G709 G711 G713 G715 G717 G719 G721 G723 G725 G727 G729 G731 G733 G735 G737 G743 G745 G747 G749 G751 G753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739:G741 G775:G777 G1039 G1041 G791 G1055 G1059 G821 G817 G825 G1097 G833 G947 G957 G1105 G1136 G839 G1140 G843 G951 G851 G857 G975 G971 G1070 G1074 G1076 G1158 G1107 G1168 G1178 G986 G1180 G1182 G1186 G869 G877 G879 G1188 G883 G885 G1080 G1082 G994 G1004 G1006 G998 G990 G996 G903 G901 G887 G889 G891 G897 G1088 G1090 G1084 G1086 G913 G915 G911 G909 G917 G1008 G1014 G1010 G1025 G1018:G1019 G863 G893 G1111 G1121 G921:G937 G1123:G1128">
    <cfRule type="expression" dxfId="11830" priority="3077" stopIfTrue="1">
      <formula>"$F$263=""P-CR"" and ""$S$264 &lt;&gt;""""Noted"""""""</formula>
    </cfRule>
  </conditionalFormatting>
  <conditionalFormatting sqref="J1191:N1191">
    <cfRule type="cellIs" dxfId="11829" priority="3076" stopIfTrue="1" operator="equal">
      <formula>""</formula>
    </cfRule>
  </conditionalFormatting>
  <conditionalFormatting sqref="F1191">
    <cfRule type="cellIs" dxfId="11828" priority="3067" stopIfTrue="1" operator="equal">
      <formula>"LS In"</formula>
    </cfRule>
    <cfRule type="cellIs" dxfId="11827" priority="3068" stopIfTrue="1" operator="equal">
      <formula>"LS OUT"</formula>
    </cfRule>
    <cfRule type="cellIs" dxfId="11826" priority="3069" stopIfTrue="1" operator="equal">
      <formula>"CR"</formula>
    </cfRule>
    <cfRule type="cellIs" dxfId="11825" priority="3070" stopIfTrue="1" operator="equal">
      <formula>"P-CR"</formula>
    </cfRule>
    <cfRule type="cellIs" dxfId="11824" priority="3071" stopIfTrue="1" operator="equal">
      <formula>"CR Pack"</formula>
    </cfRule>
    <cfRule type="cellIs" dxfId="11823" priority="3072" stopIfTrue="1" operator="equal">
      <formula>"WID new"</formula>
    </cfRule>
    <cfRule type="cellIs" dxfId="11822" priority="3073" stopIfTrue="1" operator="equal">
      <formula>"WID revised"</formula>
    </cfRule>
    <cfRule type="cellIs" dxfId="11821" priority="3074" stopIfTrue="1" operator="equal">
      <formula>"SID new"</formula>
    </cfRule>
    <cfRule type="cellIs" dxfId="11820" priority="3075" stopIfTrue="1" operator="equal">
      <formula>"SID revised"</formula>
    </cfRule>
  </conditionalFormatting>
  <conditionalFormatting sqref="Q1191">
    <cfRule type="cellIs" dxfId="11819" priority="3065" stopIfTrue="1" operator="equal">
      <formula>""</formula>
    </cfRule>
    <cfRule type="cellIs" dxfId="11818" priority="3066" stopIfTrue="1" operator="equal">
      <formula>"-"</formula>
    </cfRule>
  </conditionalFormatting>
  <conditionalFormatting sqref="J1193:N1193">
    <cfRule type="cellIs" dxfId="11817" priority="3064" stopIfTrue="1" operator="equal">
      <formula>""</formula>
    </cfRule>
  </conditionalFormatting>
  <conditionalFormatting sqref="F1193">
    <cfRule type="cellIs" dxfId="11816" priority="3055" stopIfTrue="1" operator="equal">
      <formula>"LS In"</formula>
    </cfRule>
    <cfRule type="cellIs" dxfId="11815" priority="3056" stopIfTrue="1" operator="equal">
      <formula>"LS OUT"</formula>
    </cfRule>
    <cfRule type="cellIs" dxfId="11814" priority="3057" stopIfTrue="1" operator="equal">
      <formula>"CR"</formula>
    </cfRule>
    <cfRule type="cellIs" dxfId="11813" priority="3058" stopIfTrue="1" operator="equal">
      <formula>"P-CR"</formula>
    </cfRule>
    <cfRule type="cellIs" dxfId="11812" priority="3059" stopIfTrue="1" operator="equal">
      <formula>"CR Pack"</formula>
    </cfRule>
    <cfRule type="cellIs" dxfId="11811" priority="3060" stopIfTrue="1" operator="equal">
      <formula>"WID new"</formula>
    </cfRule>
    <cfRule type="cellIs" dxfId="11810" priority="3061" stopIfTrue="1" operator="equal">
      <formula>"WID revised"</formula>
    </cfRule>
    <cfRule type="cellIs" dxfId="11809" priority="3062" stopIfTrue="1" operator="equal">
      <formula>"SID new"</formula>
    </cfRule>
    <cfRule type="cellIs" dxfId="11808" priority="3063" stopIfTrue="1" operator="equal">
      <formula>"SID revised"</formula>
    </cfRule>
  </conditionalFormatting>
  <conditionalFormatting sqref="Q1193">
    <cfRule type="cellIs" dxfId="11807" priority="3053" stopIfTrue="1" operator="equal">
      <formula>""</formula>
    </cfRule>
    <cfRule type="cellIs" dxfId="11806" priority="3054" stopIfTrue="1" operator="equal">
      <formula>"-"</formula>
    </cfRule>
  </conditionalFormatting>
  <conditionalFormatting sqref="G1194">
    <cfRule type="expression" dxfId="11805" priority="3052" stopIfTrue="1">
      <formula>"$F$263=""P-CR"" and ""$S$264 &lt;&gt;""""Noted"""""""</formula>
    </cfRule>
  </conditionalFormatting>
  <conditionalFormatting sqref="G958">
    <cfRule type="expression" dxfId="11804" priority="3051" stopIfTrue="1">
      <formula>"$F$263=""P-CR"" and ""$S$264 &lt;&gt;""""Noted"""""""</formula>
    </cfRule>
  </conditionalFormatting>
  <conditionalFormatting sqref="G959">
    <cfRule type="expression" dxfId="11803" priority="3050" stopIfTrue="1">
      <formula>"$F$263=""P-CR"" and ""$S$264 &lt;&gt;""""Noted"""""""</formula>
    </cfRule>
  </conditionalFormatting>
  <conditionalFormatting sqref="G1196">
    <cfRule type="expression" dxfId="11802" priority="3049" stopIfTrue="1">
      <formula>"$F$263=""P-CR"" and ""$S$264 &lt;&gt;""""Noted"""""""</formula>
    </cfRule>
  </conditionalFormatting>
  <conditionalFormatting sqref="G962">
    <cfRule type="expression" dxfId="11801" priority="3048" stopIfTrue="1">
      <formula>"$F$263=""P-CR"" and ""$S$264 &lt;&gt;""""Noted"""""""</formula>
    </cfRule>
  </conditionalFormatting>
  <conditionalFormatting sqref="G963">
    <cfRule type="expression" dxfId="11800" priority="3047" stopIfTrue="1">
      <formula>"$F$263=""P-CR"" and ""$S$264 &lt;&gt;""""Noted"""""""</formula>
    </cfRule>
  </conditionalFormatting>
  <conditionalFormatting sqref="G1198">
    <cfRule type="expression" dxfId="11799" priority="3046" stopIfTrue="1">
      <formula>"$F$263=""P-CR"" and ""$S$264 &lt;&gt;""""Noted"""""""</formula>
    </cfRule>
  </conditionalFormatting>
  <conditionalFormatting sqref="G844">
    <cfRule type="expression" dxfId="11798" priority="3045" stopIfTrue="1">
      <formula>"$F$263=""P-CR"" and ""$S$264 &lt;&gt;""""Noted"""""""</formula>
    </cfRule>
  </conditionalFormatting>
  <conditionalFormatting sqref="G1242">
    <cfRule type="expression" dxfId="11797" priority="3044" stopIfTrue="1">
      <formula>"$F$263=""P-CR"" and ""$S$264 &lt;&gt;""""Noted"""""""</formula>
    </cfRule>
  </conditionalFormatting>
  <conditionalFormatting sqref="G847">
    <cfRule type="expression" dxfId="11796" priority="3043" stopIfTrue="1">
      <formula>"$F$263=""P-CR"" and ""$S$264 &lt;&gt;""""Noted"""""""</formula>
    </cfRule>
  </conditionalFormatting>
  <conditionalFormatting sqref="G847">
    <cfRule type="expression" dxfId="11795" priority="3042" stopIfTrue="1">
      <formula>"$F$263=""P-CR"" and ""$S$264 &lt;&gt;""""Noted"""""""</formula>
    </cfRule>
  </conditionalFormatting>
  <conditionalFormatting sqref="G848">
    <cfRule type="expression" dxfId="11794" priority="3041" stopIfTrue="1">
      <formula>"$F$263=""P-CR"" and ""$S$264 &lt;&gt;""""Noted"""""""</formula>
    </cfRule>
  </conditionalFormatting>
  <conditionalFormatting sqref="G849">
    <cfRule type="expression" dxfId="11793" priority="3040" stopIfTrue="1">
      <formula>"$F$263=""P-CR"" and ""$S$264 &lt;&gt;""""Noted"""""""</formula>
    </cfRule>
  </conditionalFormatting>
  <conditionalFormatting sqref="G849">
    <cfRule type="expression" dxfId="11792" priority="3039" stopIfTrue="1">
      <formula>"$F$263=""P-CR"" and ""$S$264 &lt;&gt;""""Noted"""""""</formula>
    </cfRule>
  </conditionalFormatting>
  <conditionalFormatting sqref="G852">
    <cfRule type="expression" dxfId="11791" priority="3038" stopIfTrue="1">
      <formula>"$F$263=""P-CR"" and ""$S$264 &lt;&gt;""""Noted"""""""</formula>
    </cfRule>
  </conditionalFormatting>
  <conditionalFormatting sqref="G853">
    <cfRule type="expression" dxfId="11790" priority="3037" stopIfTrue="1">
      <formula>"$F$263=""P-CR"" and ""$S$264 &lt;&gt;""""Noted"""""""</formula>
    </cfRule>
  </conditionalFormatting>
  <conditionalFormatting sqref="G1249">
    <cfRule type="expression" dxfId="11789" priority="3036" stopIfTrue="1">
      <formula>"$F$263=""P-CR"" and ""$S$264 &lt;&gt;""""Noted"""""""</formula>
    </cfRule>
  </conditionalFormatting>
  <conditionalFormatting sqref="G971">
    <cfRule type="expression" dxfId="11788" priority="3035" stopIfTrue="1">
      <formula>"$F$263=""P-CR"" and ""$S$264 &lt;&gt;""""Noted"""""""</formula>
    </cfRule>
  </conditionalFormatting>
  <conditionalFormatting sqref="G1252">
    <cfRule type="expression" dxfId="11787" priority="3034" stopIfTrue="1">
      <formula>"$F$263=""P-CR"" and ""$S$264 &lt;&gt;""""Noted"""""""</formula>
    </cfRule>
  </conditionalFormatting>
  <conditionalFormatting sqref="G1253">
    <cfRule type="expression" dxfId="11786" priority="3033" stopIfTrue="1">
      <formula>"$F$263=""P-CR"" and ""$S$264 &lt;&gt;""""Noted"""""""</formula>
    </cfRule>
  </conditionalFormatting>
  <conditionalFormatting sqref="G853:G854">
    <cfRule type="expression" dxfId="11785" priority="3032" stopIfTrue="1">
      <formula>"$F$263=""P-CR"" and ""$S$264 &lt;&gt;""""Noted"""""""</formula>
    </cfRule>
  </conditionalFormatting>
  <conditionalFormatting sqref="G855">
    <cfRule type="expression" dxfId="11784" priority="3031" stopIfTrue="1">
      <formula>"$F$263=""P-CR"" and ""$S$264 &lt;&gt;""""Noted"""""""</formula>
    </cfRule>
  </conditionalFormatting>
  <conditionalFormatting sqref="G857">
    <cfRule type="expression" dxfId="11783" priority="3030" stopIfTrue="1">
      <formula>"$F$263=""P-CR"" and ""$S$264 &lt;&gt;""""Noted"""""""</formula>
    </cfRule>
  </conditionalFormatting>
  <conditionalFormatting sqref="G858">
    <cfRule type="expression" dxfId="11782" priority="3029" stopIfTrue="1">
      <formula>"$F$263=""P-CR"" and ""$S$264 &lt;&gt;""""Noted"""""""</formula>
    </cfRule>
  </conditionalFormatting>
  <conditionalFormatting sqref="G1205">
    <cfRule type="expression" dxfId="11781" priority="3028" stopIfTrue="1">
      <formula>"$F$263=""P-CR"" and ""$S$264 &lt;&gt;""""Noted"""""""</formula>
    </cfRule>
  </conditionalFormatting>
  <conditionalFormatting sqref="G865">
    <cfRule type="expression" dxfId="11780" priority="3027" stopIfTrue="1">
      <formula>"$F$263=""P-CR"" and ""$S$264 &lt;&gt;""""Noted"""""""</formula>
    </cfRule>
  </conditionalFormatting>
  <conditionalFormatting sqref="G866">
    <cfRule type="expression" dxfId="11779" priority="3026" stopIfTrue="1">
      <formula>"$F$263=""P-CR"" and ""$S$264 &lt;&gt;""""Noted"""""""</formula>
    </cfRule>
  </conditionalFormatting>
  <conditionalFormatting sqref="G867">
    <cfRule type="expression" dxfId="11778" priority="3025" stopIfTrue="1">
      <formula>"$F$263=""P-CR"" and ""$S$264 &lt;&gt;""""Noted"""""""</formula>
    </cfRule>
  </conditionalFormatting>
  <conditionalFormatting sqref="G1199">
    <cfRule type="expression" dxfId="11777" priority="3024" stopIfTrue="1">
      <formula>"$F$263=""P-CR"" and ""$S$264 &lt;&gt;""""Noted"""""""</formula>
    </cfRule>
  </conditionalFormatting>
  <conditionalFormatting sqref="G1199">
    <cfRule type="expression" dxfId="11776" priority="3023" stopIfTrue="1">
      <formula>"$F$263=""P-CR"" and ""$S$264 &lt;&gt;""""Noted"""""""</formula>
    </cfRule>
  </conditionalFormatting>
  <conditionalFormatting sqref="G1200">
    <cfRule type="expression" dxfId="11775" priority="3022" stopIfTrue="1">
      <formula>"$F$263=""P-CR"" and ""$S$264 &lt;&gt;""""Noted"""""""</formula>
    </cfRule>
  </conditionalFormatting>
  <conditionalFormatting sqref="G1204">
    <cfRule type="expression" dxfId="11774" priority="3021" stopIfTrue="1">
      <formula>"$F$263=""P-CR"" and ""$S$264 &lt;&gt;""""Noted"""""""</formula>
    </cfRule>
  </conditionalFormatting>
  <conditionalFormatting sqref="G1201">
    <cfRule type="expression" dxfId="11773" priority="3020" stopIfTrue="1">
      <formula>"$F$263=""P-CR"" and ""$S$264 &lt;&gt;""""Noted"""""""</formula>
    </cfRule>
  </conditionalFormatting>
  <conditionalFormatting sqref="G1202">
    <cfRule type="expression" dxfId="11772" priority="3019" stopIfTrue="1">
      <formula>"$F$263=""P-CR"" and ""$S$264 &lt;&gt;""""Noted"""""""</formula>
    </cfRule>
  </conditionalFormatting>
  <conditionalFormatting sqref="G1203">
    <cfRule type="expression" dxfId="11771" priority="3018" stopIfTrue="1">
      <formula>"$F$263=""P-CR"" and ""$S$264 &lt;&gt;""""Noted"""""""</formula>
    </cfRule>
  </conditionalFormatting>
  <conditionalFormatting sqref="G864">
    <cfRule type="expression" dxfId="11770" priority="3017" stopIfTrue="1">
      <formula>"$F$263=""P-CR"" and ""$S$264 &lt;&gt;""""Noted"""""""</formula>
    </cfRule>
  </conditionalFormatting>
  <conditionalFormatting sqref="G863">
    <cfRule type="expression" dxfId="11769" priority="3016" stopIfTrue="1">
      <formula>"$F$263=""P-CR"" and ""$S$264 &lt;&gt;""""Noted"""""""</formula>
    </cfRule>
  </conditionalFormatting>
  <conditionalFormatting sqref="G860">
    <cfRule type="expression" dxfId="11768" priority="3015" stopIfTrue="1">
      <formula>"$F$263=""P-CR"" and ""$S$264 &lt;&gt;""""Noted"""""""</formula>
    </cfRule>
  </conditionalFormatting>
  <conditionalFormatting sqref="G862">
    <cfRule type="expression" dxfId="11767" priority="3014" stopIfTrue="1">
      <formula>"$F$263=""P-CR"" and ""$S$264 &lt;&gt;""""Noted"""""""</formula>
    </cfRule>
  </conditionalFormatting>
  <conditionalFormatting sqref="G1258">
    <cfRule type="expression" dxfId="11766" priority="3013" stopIfTrue="1">
      <formula>"$F$263=""P-CR"" and ""$S$264 &lt;&gt;""""Noted"""""""</formula>
    </cfRule>
  </conditionalFormatting>
  <conditionalFormatting sqref="G1258">
    <cfRule type="expression" dxfId="11765" priority="3012" stopIfTrue="1">
      <formula>"$F$263=""P-CR"" and ""$S$264 &lt;&gt;""""Noted"""""""</formula>
    </cfRule>
  </conditionalFormatting>
  <conditionalFormatting sqref="G979">
    <cfRule type="expression" dxfId="11764" priority="3011" stopIfTrue="1">
      <formula>"$F$263=""P-CR"" and ""$S$264 &lt;&gt;""""Noted"""""""</formula>
    </cfRule>
  </conditionalFormatting>
  <conditionalFormatting sqref="G978">
    <cfRule type="expression" dxfId="11763" priority="3010" stopIfTrue="1">
      <formula>"$F$263=""P-CR"" and ""$S$264 &lt;&gt;""""Noted"""""""</formula>
    </cfRule>
  </conditionalFormatting>
  <conditionalFormatting sqref="G972">
    <cfRule type="expression" dxfId="11762" priority="3009" stopIfTrue="1">
      <formula>"$F$263=""P-CR"" and ""$S$264 &lt;&gt;""""Noted"""""""</formula>
    </cfRule>
  </conditionalFormatting>
  <conditionalFormatting sqref="G972">
    <cfRule type="expression" dxfId="11761" priority="3008" stopIfTrue="1">
      <formula>"$F$263=""P-CR"" and ""$S$264 &lt;&gt;""""Noted"""""""</formula>
    </cfRule>
  </conditionalFormatting>
  <conditionalFormatting sqref="G976">
    <cfRule type="expression" dxfId="11760" priority="3007" stopIfTrue="1">
      <formula>"$F$263=""P-CR"" and ""$S$264 &lt;&gt;""""Noted"""""""</formula>
    </cfRule>
  </conditionalFormatting>
  <conditionalFormatting sqref="G976">
    <cfRule type="expression" dxfId="11759" priority="3006" stopIfTrue="1">
      <formula>"$F$263=""P-CR"" and ""$S$264 &lt;&gt;""""Noted"""""""</formula>
    </cfRule>
  </conditionalFormatting>
  <conditionalFormatting sqref="G976">
    <cfRule type="expression" dxfId="11758" priority="3005" stopIfTrue="1">
      <formula>"$F$263=""P-CR"" and ""$S$264 &lt;&gt;""""Noted"""""""</formula>
    </cfRule>
  </conditionalFormatting>
  <conditionalFormatting sqref="G973">
    <cfRule type="expression" dxfId="11757" priority="3004" stopIfTrue="1">
      <formula>"$F$263=""P-CR"" and ""$S$264 &lt;&gt;""""Noted"""""""</formula>
    </cfRule>
  </conditionalFormatting>
  <conditionalFormatting sqref="G974">
    <cfRule type="expression" dxfId="11756" priority="3003" stopIfTrue="1">
      <formula>"$F$263=""P-CR"" and ""$S$264 &lt;&gt;""""Noted"""""""</formula>
    </cfRule>
  </conditionalFormatting>
  <conditionalFormatting sqref="G1155">
    <cfRule type="expression" dxfId="11755" priority="3002" stopIfTrue="1">
      <formula>"$F$263=""P-CR"" and ""$S$264 &lt;&gt;""""Noted"""""""</formula>
    </cfRule>
  </conditionalFormatting>
  <conditionalFormatting sqref="G1276">
    <cfRule type="expression" dxfId="11754" priority="3001" stopIfTrue="1">
      <formula>"$F$263=""P-CR"" and ""$S$264 &lt;&gt;""""Noted"""""""</formula>
    </cfRule>
  </conditionalFormatting>
  <conditionalFormatting sqref="G1280">
    <cfRule type="expression" dxfId="11753" priority="3000" stopIfTrue="1">
      <formula>"$F$263=""P-CR"" and ""$S$264 &lt;&gt;""""Noted"""""""</formula>
    </cfRule>
  </conditionalFormatting>
  <conditionalFormatting sqref="G1282">
    <cfRule type="expression" dxfId="11752" priority="2999" stopIfTrue="1">
      <formula>"$F$263=""P-CR"" and ""$S$264 &lt;&gt;""""Noted"""""""</formula>
    </cfRule>
  </conditionalFormatting>
  <conditionalFormatting sqref="J1282:N1282">
    <cfRule type="cellIs" dxfId="11751" priority="2998" stopIfTrue="1" operator="equal">
      <formula>""</formula>
    </cfRule>
  </conditionalFormatting>
  <conditionalFormatting sqref="F1282">
    <cfRule type="cellIs" dxfId="11750" priority="2989" stopIfTrue="1" operator="equal">
      <formula>"LS In"</formula>
    </cfRule>
    <cfRule type="cellIs" dxfId="11749" priority="2990" stopIfTrue="1" operator="equal">
      <formula>"LS OUT"</formula>
    </cfRule>
    <cfRule type="cellIs" dxfId="11748" priority="2991" stopIfTrue="1" operator="equal">
      <formula>"CR"</formula>
    </cfRule>
    <cfRule type="cellIs" dxfId="11747" priority="2992" stopIfTrue="1" operator="equal">
      <formula>"P-CR"</formula>
    </cfRule>
    <cfRule type="cellIs" dxfId="11746" priority="2993" stopIfTrue="1" operator="equal">
      <formula>"CR Pack"</formula>
    </cfRule>
    <cfRule type="cellIs" dxfId="11745" priority="2994" stopIfTrue="1" operator="equal">
      <formula>"WID new"</formula>
    </cfRule>
    <cfRule type="cellIs" dxfId="11744" priority="2995" stopIfTrue="1" operator="equal">
      <formula>"WID revised"</formula>
    </cfRule>
    <cfRule type="cellIs" dxfId="11743" priority="2996" stopIfTrue="1" operator="equal">
      <formula>"SID new"</formula>
    </cfRule>
    <cfRule type="cellIs" dxfId="11742" priority="2997" stopIfTrue="1" operator="equal">
      <formula>"SID revised"</formula>
    </cfRule>
  </conditionalFormatting>
  <conditionalFormatting sqref="Q1282">
    <cfRule type="cellIs" dxfId="11741" priority="2987" stopIfTrue="1" operator="equal">
      <formula>""</formula>
    </cfRule>
    <cfRule type="cellIs" dxfId="11740" priority="2988" stopIfTrue="1" operator="equal">
      <formula>"-"</formula>
    </cfRule>
  </conditionalFormatting>
  <conditionalFormatting sqref="G1263">
    <cfRule type="expression" dxfId="11739" priority="2986" stopIfTrue="1">
      <formula>"$F$263=""P-CR"" and ""$S$264 &lt;&gt;""""Noted"""""""</formula>
    </cfRule>
  </conditionalFormatting>
  <conditionalFormatting sqref="G1264">
    <cfRule type="expression" dxfId="11738" priority="2985" stopIfTrue="1">
      <formula>"$F$263=""P-CR"" and ""$S$264 &lt;&gt;""""Noted"""""""</formula>
    </cfRule>
  </conditionalFormatting>
  <conditionalFormatting sqref="G1265">
    <cfRule type="expression" dxfId="11737" priority="2984" stopIfTrue="1">
      <formula>"$F$263=""P-CR"" and ""$S$264 &lt;&gt;""""Noted"""""""</formula>
    </cfRule>
  </conditionalFormatting>
  <conditionalFormatting sqref="G1266">
    <cfRule type="expression" dxfId="11736" priority="2983" stopIfTrue="1">
      <formula>"$F$263=""P-CR"" and ""$S$264 &lt;&gt;""""Noted"""""""</formula>
    </cfRule>
  </conditionalFormatting>
  <conditionalFormatting sqref="G1266">
    <cfRule type="expression" dxfId="11735" priority="2982" stopIfTrue="1">
      <formula>"$F$263=""P-CR"" and ""$S$264 &lt;&gt;""""Noted"""""""</formula>
    </cfRule>
  </conditionalFormatting>
  <conditionalFormatting sqref="G981 G940 G942 G944 G946 G948 G950 G954 G956 G958 G960 G962 G964 G966 G968 G970 G972 G974 G976 G978 G898 G906 G922 G924 G926 G928 G930 G932 G934 G936 G832 G834 G836 G838 G840 G844 G850 G856 G858 G860 G862 G864 G866 G868 G872 G874 G880 G886 G888 G890 G892 G756 G758 G760 G762 G768 G770 G772 G774 G780 G782 G784 G786 G788 G790 G792 G794 G796 G798 G800 G802 G804 G806 G808 G810 G812 G814 G816 G818 G820 G822 G824 G826 G828 G830 G688 G690 G692 G694 G696 G698 G700 G702 G704 G706 G708 G710 G712 G714 G716 G718 G720 G722 G724 G726 G728 G730 G732 G734 G736 G744 G746 G748 G750 G752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38:G742 G764:G766 G776:G778 G938 G842 G846 G848 G952 G852:G854 G870 G876 G878 G882 G884 G904 G902 G894 G900 G896 G914 G912 G910 G908 G916 G918 G920">
    <cfRule type="expression" dxfId="11734" priority="2981" stopIfTrue="1">
      <formula>"$F$263=""P-CR"" and ""$S$264 &lt;&gt;""""Noted"""""""</formula>
    </cfRule>
  </conditionalFormatting>
  <conditionalFormatting sqref="G987">
    <cfRule type="expression" dxfId="11733" priority="2980" stopIfTrue="1">
      <formula>"$F$263=""P-CR"" and ""$S$264 &lt;&gt;""""Noted"""""""</formula>
    </cfRule>
  </conditionalFormatting>
  <conditionalFormatting sqref="G982">
    <cfRule type="expression" dxfId="11732" priority="2979" stopIfTrue="1">
      <formula>"$F$263=""P-CR"" and ""$S$264 &lt;&gt;""""Noted"""""""</formula>
    </cfRule>
  </conditionalFormatting>
  <conditionalFormatting sqref="G988">
    <cfRule type="expression" dxfId="11731" priority="2978" stopIfTrue="1">
      <formula>"$F$263=""P-CR"" and ""$S$264 &lt;&gt;""""Noted"""""""</formula>
    </cfRule>
  </conditionalFormatting>
  <conditionalFormatting sqref="G984">
    <cfRule type="expression" dxfId="11730" priority="2977" stopIfTrue="1">
      <formula>"$F$263=""P-CR"" and ""$S$264 &lt;&gt;""""Noted"""""""</formula>
    </cfRule>
  </conditionalFormatting>
  <conditionalFormatting sqref="G984">
    <cfRule type="expression" dxfId="11729" priority="2976" stopIfTrue="1">
      <formula>"$F$263=""P-CR"" and ""$S$264 &lt;&gt;""""Noted"""""""</formula>
    </cfRule>
  </conditionalFormatting>
  <conditionalFormatting sqref="G985">
    <cfRule type="expression" dxfId="11728" priority="2975" stopIfTrue="1">
      <formula>"$F$263=""P-CR"" and ""$S$264 &lt;&gt;""""Noted"""""""</formula>
    </cfRule>
  </conditionalFormatting>
  <conditionalFormatting sqref="G990">
    <cfRule type="expression" dxfId="11727" priority="2974" stopIfTrue="1">
      <formula>"$F$263=""P-CR"" and ""$S$264 &lt;&gt;""""Noted"""""""</formula>
    </cfRule>
  </conditionalFormatting>
  <conditionalFormatting sqref="G986">
    <cfRule type="expression" dxfId="11726" priority="2973" stopIfTrue="1">
      <formula>"$F$263=""P-CR"" and ""$S$264 &lt;&gt;""""Noted"""""""</formula>
    </cfRule>
  </conditionalFormatting>
  <conditionalFormatting sqref="G986">
    <cfRule type="expression" dxfId="11725" priority="2972" stopIfTrue="1">
      <formula>"$F$263=""P-CR"" and ""$S$264 &lt;&gt;""""Noted"""""""</formula>
    </cfRule>
  </conditionalFormatting>
  <conditionalFormatting sqref="G986">
    <cfRule type="expression" dxfId="11724" priority="2971" stopIfTrue="1">
      <formula>"$F$263=""P-CR"" and ""$S$264 &lt;&gt;""""Noted"""""""</formula>
    </cfRule>
  </conditionalFormatting>
  <conditionalFormatting sqref="G989">
    <cfRule type="expression" dxfId="11723" priority="2970" stopIfTrue="1">
      <formula>"$F$263=""P-CR"" and ""$S$264 &lt;&gt;""""Noted"""""""</formula>
    </cfRule>
  </conditionalFormatting>
  <conditionalFormatting sqref="G989">
    <cfRule type="expression" dxfId="11722" priority="2969" stopIfTrue="1">
      <formula>"$F$263=""P-CR"" and ""$S$264 &lt;&gt;""""Noted"""""""</formula>
    </cfRule>
  </conditionalFormatting>
  <conditionalFormatting sqref="G989">
    <cfRule type="expression" dxfId="11721" priority="2968" stopIfTrue="1">
      <formula>"$F$263=""P-CR"" and ""$S$264 &lt;&gt;""""Noted"""""""</formula>
    </cfRule>
  </conditionalFormatting>
  <conditionalFormatting sqref="G989">
    <cfRule type="expression" dxfId="11720" priority="2967" stopIfTrue="1">
      <formula>"$F$263=""P-CR"" and ""$S$264 &lt;&gt;""""Noted"""""""</formula>
    </cfRule>
  </conditionalFormatting>
  <conditionalFormatting sqref="G1207">
    <cfRule type="expression" dxfId="11719" priority="2966" stopIfTrue="1">
      <formula>"$F$263=""P-CR"" and ""$S$264 &lt;&gt;""""Noted"""""""</formula>
    </cfRule>
  </conditionalFormatting>
  <conditionalFormatting sqref="G1208">
    <cfRule type="expression" dxfId="11718" priority="2965" stopIfTrue="1">
      <formula>"$F$263=""P-CR"" and ""$S$264 &lt;&gt;""""Noted"""""""</formula>
    </cfRule>
  </conditionalFormatting>
  <conditionalFormatting sqref="G1209">
    <cfRule type="expression" dxfId="11717" priority="2964" stopIfTrue="1">
      <formula>"$F$263=""P-CR"" and ""$S$264 &lt;&gt;""""Noted"""""""</formula>
    </cfRule>
  </conditionalFormatting>
  <conditionalFormatting sqref="G1214">
    <cfRule type="expression" dxfId="11716" priority="2963" stopIfTrue="1">
      <formula>"$F$263=""P-CR"" and ""$S$264 &lt;&gt;""""Noted"""""""</formula>
    </cfRule>
  </conditionalFormatting>
  <conditionalFormatting sqref="G1214">
    <cfRule type="expression" dxfId="11715" priority="2962" stopIfTrue="1">
      <formula>"$F$263=""P-CR"" and ""$S$264 &lt;&gt;""""Noted"""""""</formula>
    </cfRule>
  </conditionalFormatting>
  <conditionalFormatting sqref="G1215">
    <cfRule type="expression" dxfId="11714" priority="2961" stopIfTrue="1">
      <formula>"$F$263=""P-CR"" and ""$S$264 &lt;&gt;""""Noted"""""""</formula>
    </cfRule>
  </conditionalFormatting>
  <conditionalFormatting sqref="G1283">
    <cfRule type="expression" dxfId="11713" priority="2960" stopIfTrue="1">
      <formula>"$F$263=""P-CR"" and ""$S$264 &lt;&gt;""""Noted"""""""</formula>
    </cfRule>
  </conditionalFormatting>
  <conditionalFormatting sqref="G1212">
    <cfRule type="expression" dxfId="11712" priority="2959" stopIfTrue="1">
      <formula>"$F$263=""P-CR"" and ""$S$264 &lt;&gt;""""Noted"""""""</formula>
    </cfRule>
  </conditionalFormatting>
  <conditionalFormatting sqref="G1213">
    <cfRule type="expression" dxfId="11711" priority="2958" stopIfTrue="1">
      <formula>"$F$263=""P-CR"" and ""$S$264 &lt;&gt;""""Noted"""""""</formula>
    </cfRule>
  </conditionalFormatting>
  <conditionalFormatting sqref="G1206">
    <cfRule type="expression" dxfId="11710" priority="2957" stopIfTrue="1">
      <formula>"$F$263=""P-CR"" and ""$S$264 &lt;&gt;""""Noted"""""""</formula>
    </cfRule>
  </conditionalFormatting>
  <conditionalFormatting sqref="G1206">
    <cfRule type="expression" dxfId="11709" priority="2956" stopIfTrue="1">
      <formula>"$F$263=""P-CR"" and ""$S$264 &lt;&gt;""""Noted"""""""</formula>
    </cfRule>
  </conditionalFormatting>
  <conditionalFormatting sqref="G1286">
    <cfRule type="expression" dxfId="11708" priority="2955" stopIfTrue="1">
      <formula>"$F$263=""P-CR"" and ""$S$264 &lt;&gt;""""Noted"""""""</formula>
    </cfRule>
  </conditionalFormatting>
  <conditionalFormatting sqref="G1287">
    <cfRule type="expression" dxfId="11707" priority="2954" stopIfTrue="1">
      <formula>"$F$263=""P-CR"" and ""$S$264 &lt;&gt;""""Noted"""""""</formula>
    </cfRule>
  </conditionalFormatting>
  <conditionalFormatting sqref="G1288">
    <cfRule type="expression" dxfId="11706" priority="2953" stopIfTrue="1">
      <formula>"$F$263=""P-CR"" and ""$S$264 &lt;&gt;""""Noted"""""""</formula>
    </cfRule>
  </conditionalFormatting>
  <conditionalFormatting sqref="G1290">
    <cfRule type="expression" dxfId="11705" priority="2952" stopIfTrue="1">
      <formula>"$F$263=""P-CR"" and ""$S$264 &lt;&gt;""""Noted"""""""</formula>
    </cfRule>
  </conditionalFormatting>
  <conditionalFormatting sqref="G1294">
    <cfRule type="expression" dxfId="11704" priority="2951" stopIfTrue="1">
      <formula>"$F$263=""P-CR"" and ""$S$264 &lt;&gt;""""Noted"""""""</formula>
    </cfRule>
  </conditionalFormatting>
  <conditionalFormatting sqref="G1295">
    <cfRule type="expression" dxfId="11703" priority="2950" stopIfTrue="1">
      <formula>"$F$263=""P-CR"" and ""$S$264 &lt;&gt;""""Noted"""""""</formula>
    </cfRule>
  </conditionalFormatting>
  <conditionalFormatting sqref="G1294">
    <cfRule type="expression" dxfId="11702" priority="2949" stopIfTrue="1">
      <formula>"$F$263=""P-CR"" and ""$S$264 &lt;&gt;""""Noted"""""""</formula>
    </cfRule>
  </conditionalFormatting>
  <conditionalFormatting sqref="G1296">
    <cfRule type="expression" dxfId="11701" priority="2948" stopIfTrue="1">
      <formula>"$F$263=""P-CR"" and ""$S$264 &lt;&gt;""""Noted"""""""</formula>
    </cfRule>
  </conditionalFormatting>
  <conditionalFormatting sqref="G1297">
    <cfRule type="expression" dxfId="11700" priority="2947" stopIfTrue="1">
      <formula>"$F$263=""P-CR"" and ""$S$264 &lt;&gt;""""Noted"""""""</formula>
    </cfRule>
  </conditionalFormatting>
  <conditionalFormatting sqref="G1301">
    <cfRule type="expression" dxfId="11699" priority="2946" stopIfTrue="1">
      <formula>"$F$263=""P-CR"" and ""$S$264 &lt;&gt;""""Noted"""""""</formula>
    </cfRule>
  </conditionalFormatting>
  <conditionalFormatting sqref="G1302">
    <cfRule type="expression" dxfId="11698" priority="2945" stopIfTrue="1">
      <formula>"$F$263=""P-CR"" and ""$S$264 &lt;&gt;""""Noted"""""""</formula>
    </cfRule>
  </conditionalFormatting>
  <conditionalFormatting sqref="J1302:N1302">
    <cfRule type="cellIs" dxfId="11697" priority="2944" stopIfTrue="1" operator="equal">
      <formula>""</formula>
    </cfRule>
  </conditionalFormatting>
  <conditionalFormatting sqref="F1302">
    <cfRule type="cellIs" dxfId="11696" priority="2935" stopIfTrue="1" operator="equal">
      <formula>"LS In"</formula>
    </cfRule>
    <cfRule type="cellIs" dxfId="11695" priority="2936" stopIfTrue="1" operator="equal">
      <formula>"LS OUT"</formula>
    </cfRule>
    <cfRule type="cellIs" dxfId="11694" priority="2937" stopIfTrue="1" operator="equal">
      <formula>"CR"</formula>
    </cfRule>
    <cfRule type="cellIs" dxfId="11693" priority="2938" stopIfTrue="1" operator="equal">
      <formula>"P-CR"</formula>
    </cfRule>
    <cfRule type="cellIs" dxfId="11692" priority="2939" stopIfTrue="1" operator="equal">
      <formula>"CR Pack"</formula>
    </cfRule>
    <cfRule type="cellIs" dxfId="11691" priority="2940" stopIfTrue="1" operator="equal">
      <formula>"WID new"</formula>
    </cfRule>
    <cfRule type="cellIs" dxfId="11690" priority="2941" stopIfTrue="1" operator="equal">
      <formula>"WID revised"</formula>
    </cfRule>
    <cfRule type="cellIs" dxfId="11689" priority="2942" stopIfTrue="1" operator="equal">
      <formula>"SID new"</formula>
    </cfRule>
    <cfRule type="cellIs" dxfId="11688" priority="2943" stopIfTrue="1" operator="equal">
      <formula>"SID revised"</formula>
    </cfRule>
  </conditionalFormatting>
  <conditionalFormatting sqref="Q1302">
    <cfRule type="cellIs" dxfId="11687" priority="2933" stopIfTrue="1" operator="equal">
      <formula>""</formula>
    </cfRule>
    <cfRule type="cellIs" dxfId="11686" priority="2934" stopIfTrue="1" operator="equal">
      <formula>"-"</formula>
    </cfRule>
  </conditionalFormatting>
  <conditionalFormatting sqref="G1303">
    <cfRule type="expression" dxfId="11685" priority="2932" stopIfTrue="1">
      <formula>"$F$263=""P-CR"" and ""$S$264 &lt;&gt;""""Noted"""""""</formula>
    </cfRule>
  </conditionalFormatting>
  <conditionalFormatting sqref="G1310">
    <cfRule type="expression" dxfId="11684" priority="2931" stopIfTrue="1">
      <formula>"$F$263=""P-CR"" and ""$S$264 &lt;&gt;""""Noted"""""""</formula>
    </cfRule>
  </conditionalFormatting>
  <conditionalFormatting sqref="G1311">
    <cfRule type="expression" dxfId="11683" priority="2930" stopIfTrue="1">
      <formula>"$F$263=""P-CR"" and ""$S$264 &lt;&gt;""""Noted"""""""</formula>
    </cfRule>
  </conditionalFormatting>
  <conditionalFormatting sqref="G1311">
    <cfRule type="expression" dxfId="11682" priority="2929" stopIfTrue="1">
      <formula>"$F$263=""P-CR"" and ""$S$264 &lt;&gt;""""Noted"""""""</formula>
    </cfRule>
  </conditionalFormatting>
  <conditionalFormatting sqref="G1313">
    <cfRule type="expression" dxfId="11681" priority="2928" stopIfTrue="1">
      <formula>"$F$263=""P-CR"" and ""$S$264 &lt;&gt;""""Noted"""""""</formula>
    </cfRule>
  </conditionalFormatting>
  <conditionalFormatting sqref="G1314">
    <cfRule type="expression" dxfId="11680" priority="2927" stopIfTrue="1">
      <formula>"$F$263=""P-CR"" and ""$S$264 &lt;&gt;""""Noted"""""""</formula>
    </cfRule>
  </conditionalFormatting>
  <conditionalFormatting sqref="G1294">
    <cfRule type="expression" dxfId="11679" priority="2926" stopIfTrue="1">
      <formula>"$F$263=""P-CR"" and ""$S$264 &lt;&gt;""""Noted"""""""</formula>
    </cfRule>
  </conditionalFormatting>
  <conditionalFormatting sqref="G1316">
    <cfRule type="expression" dxfId="11678" priority="2925" stopIfTrue="1">
      <formula>"$F$263=""P-CR"" and ""$S$264 &lt;&gt;""""Noted"""""""</formula>
    </cfRule>
  </conditionalFormatting>
  <conditionalFormatting sqref="G1320">
    <cfRule type="expression" dxfId="11677" priority="2924" stopIfTrue="1">
      <formula>"$F$263=""P-CR"" and ""$S$264 &lt;&gt;""""Noted"""""""</formula>
    </cfRule>
  </conditionalFormatting>
  <conditionalFormatting sqref="G1321">
    <cfRule type="expression" dxfId="11676" priority="2923" stopIfTrue="1">
      <formula>"$F$263=""P-CR"" and ""$S$264 &lt;&gt;""""Noted"""""""</formula>
    </cfRule>
  </conditionalFormatting>
  <conditionalFormatting sqref="G1323">
    <cfRule type="expression" dxfId="11675" priority="2922" stopIfTrue="1">
      <formula>"$F$263=""P-CR"" and ""$S$264 &lt;&gt;""""Noted"""""""</formula>
    </cfRule>
  </conditionalFormatting>
  <conditionalFormatting sqref="G1326">
    <cfRule type="expression" dxfId="11674" priority="2921" stopIfTrue="1">
      <formula>"$F$263=""P-CR"" and ""$S$264 &lt;&gt;""""Noted"""""""</formula>
    </cfRule>
  </conditionalFormatting>
  <conditionalFormatting sqref="G1328">
    <cfRule type="expression" dxfId="11673" priority="2920" stopIfTrue="1">
      <formula>"$F$263=""P-CR"" and ""$S$264 &lt;&gt;""""Noted"""""""</formula>
    </cfRule>
  </conditionalFormatting>
  <conditionalFormatting sqref="G1331">
    <cfRule type="expression" dxfId="11672" priority="2919" stopIfTrue="1">
      <formula>"$F$263=""P-CR"" and ""$S$264 &lt;&gt;""""Noted"""""""</formula>
    </cfRule>
  </conditionalFormatting>
  <conditionalFormatting sqref="G1333">
    <cfRule type="expression" dxfId="11671" priority="2918" stopIfTrue="1">
      <formula>"$F$263=""P-CR"" and ""$S$264 &lt;&gt;""""Noted"""""""</formula>
    </cfRule>
  </conditionalFormatting>
  <conditionalFormatting sqref="J1333:N1333">
    <cfRule type="cellIs" dxfId="11670" priority="2917" stopIfTrue="1" operator="equal">
      <formula>""</formula>
    </cfRule>
  </conditionalFormatting>
  <conditionalFormatting sqref="F1333">
    <cfRule type="cellIs" dxfId="11669" priority="2908" stopIfTrue="1" operator="equal">
      <formula>"LS In"</formula>
    </cfRule>
    <cfRule type="cellIs" dxfId="11668" priority="2909" stopIfTrue="1" operator="equal">
      <formula>"LS OUT"</formula>
    </cfRule>
    <cfRule type="cellIs" dxfId="11667" priority="2910" stopIfTrue="1" operator="equal">
      <formula>"CR"</formula>
    </cfRule>
    <cfRule type="cellIs" dxfId="11666" priority="2911" stopIfTrue="1" operator="equal">
      <formula>"P-CR"</formula>
    </cfRule>
    <cfRule type="cellIs" dxfId="11665" priority="2912" stopIfTrue="1" operator="equal">
      <formula>"CR Pack"</formula>
    </cfRule>
    <cfRule type="cellIs" dxfId="11664" priority="2913" stopIfTrue="1" operator="equal">
      <formula>"WID new"</formula>
    </cfRule>
    <cfRule type="cellIs" dxfId="11663" priority="2914" stopIfTrue="1" operator="equal">
      <formula>"WID revised"</formula>
    </cfRule>
    <cfRule type="cellIs" dxfId="11662" priority="2915" stopIfTrue="1" operator="equal">
      <formula>"SID new"</formula>
    </cfRule>
    <cfRule type="cellIs" dxfId="11661" priority="2916" stopIfTrue="1" operator="equal">
      <formula>"SID revised"</formula>
    </cfRule>
  </conditionalFormatting>
  <conditionalFormatting sqref="Q1333">
    <cfRule type="cellIs" dxfId="11660" priority="2906" stopIfTrue="1" operator="equal">
      <formula>""</formula>
    </cfRule>
    <cfRule type="cellIs" dxfId="11659" priority="2907" stopIfTrue="1" operator="equal">
      <formula>"-"</formula>
    </cfRule>
  </conditionalFormatting>
  <conditionalFormatting sqref="G1334">
    <cfRule type="expression" dxfId="11658" priority="2905" stopIfTrue="1">
      <formula>"$F$263=""P-CR"" and ""$S$264 &lt;&gt;""""Noted"""""""</formula>
    </cfRule>
  </conditionalFormatting>
  <conditionalFormatting sqref="G1334">
    <cfRule type="expression" dxfId="11657" priority="2904" stopIfTrue="1">
      <formula>"$F$263=""P-CR"" and ""$S$264 &lt;&gt;""""Noted"""""""</formula>
    </cfRule>
  </conditionalFormatting>
  <conditionalFormatting sqref="G1336">
    <cfRule type="expression" dxfId="11656" priority="2903" stopIfTrue="1">
      <formula>"$F$263=""P-CR"" and ""$S$264 &lt;&gt;""""Noted"""""""</formula>
    </cfRule>
  </conditionalFormatting>
  <conditionalFormatting sqref="G1338">
    <cfRule type="expression" dxfId="11655" priority="2902" stopIfTrue="1">
      <formula>"$F$263=""P-CR"" and ""$S$264 &lt;&gt;""""Noted"""""""</formula>
    </cfRule>
  </conditionalFormatting>
  <conditionalFormatting sqref="G1340 G1342 G1344 G1346 G1348 G1350 G1352 G1354 G1356 G1358 G1360 G1362">
    <cfRule type="expression" dxfId="11654" priority="2901" stopIfTrue="1">
      <formula>"$F$263=""P-CR"" and ""$S$264 &lt;&gt;""""Noted"""""""</formula>
    </cfRule>
  </conditionalFormatting>
  <conditionalFormatting sqref="G1341 G1343 G1345 G1347 G1349 G1351 G1353 G1355 G1357 G1359 G1361">
    <cfRule type="expression" dxfId="11653" priority="2900" stopIfTrue="1">
      <formula>"$F$263=""P-CR"" and ""$S$264 &lt;&gt;""""Noted"""""""</formula>
    </cfRule>
  </conditionalFormatting>
  <conditionalFormatting sqref="G466">
    <cfRule type="expression" dxfId="11652" priority="2899" stopIfTrue="1">
      <formula>"$F$263=""P-CR"" and ""$S$264 &lt;&gt;""""Noted"""""""</formula>
    </cfRule>
  </conditionalFormatting>
  <conditionalFormatting sqref="J616:N616">
    <cfRule type="cellIs" dxfId="11651" priority="2898" stopIfTrue="1" operator="equal">
      <formula>""</formula>
    </cfRule>
  </conditionalFormatting>
  <conditionalFormatting sqref="G616">
    <cfRule type="cellIs" dxfId="11650" priority="2895" stopIfTrue="1" operator="equal">
      <formula>"LS IN"</formula>
    </cfRule>
    <cfRule type="cellIs" dxfId="11649" priority="2896" stopIfTrue="1" operator="equal">
      <formula>"LS OUT"</formula>
    </cfRule>
    <cfRule type="cellIs" dxfId="11648" priority="2897" stopIfTrue="1" operator="equal">
      <formula>"CR"</formula>
    </cfRule>
  </conditionalFormatting>
  <conditionalFormatting sqref="G616">
    <cfRule type="expression" dxfId="11647" priority="2894" stopIfTrue="1">
      <formula>"$F$263=""P-CR"" and ""$S$264 &lt;&gt;""""Noted"""""""</formula>
    </cfRule>
  </conditionalFormatting>
  <conditionalFormatting sqref="G616">
    <cfRule type="expression" dxfId="11646" priority="2893" stopIfTrue="1">
      <formula>"$F$263=""P-CR"" and ""$S$264 &lt;&gt;""""Noted"""""""</formula>
    </cfRule>
  </conditionalFormatting>
  <conditionalFormatting sqref="D776">
    <cfRule type="cellIs" dxfId="11645" priority="2891" stopIfTrue="1" operator="equal">
      <formula>""</formula>
    </cfRule>
    <cfRule type="cellIs" dxfId="11644" priority="2892" stopIfTrue="1" operator="between">
      <formula>"10.7.1"</formula>
      <formula>"10.7.5"</formula>
    </cfRule>
  </conditionalFormatting>
  <conditionalFormatting sqref="G777">
    <cfRule type="expression" dxfId="11643" priority="2890" stopIfTrue="1">
      <formula>"$F$263=""P-CR"" and ""$S$264 &lt;&gt;""""Noted"""""""</formula>
    </cfRule>
  </conditionalFormatting>
  <conditionalFormatting sqref="G780">
    <cfRule type="expression" dxfId="11642" priority="2889" stopIfTrue="1">
      <formula>"$F$263=""P-CR"" and ""$S$264 &lt;&gt;""""Noted"""""""</formula>
    </cfRule>
  </conditionalFormatting>
  <conditionalFormatting sqref="G780">
    <cfRule type="expression" dxfId="11641" priority="2888" stopIfTrue="1">
      <formula>"$F$263=""P-CR"" and ""$S$264 &lt;&gt;""""Noted"""""""</formula>
    </cfRule>
  </conditionalFormatting>
  <conditionalFormatting sqref="G780">
    <cfRule type="expression" dxfId="11640" priority="2887" stopIfTrue="1">
      <formula>"$F$263=""P-CR"" and ""$S$264 &lt;&gt;""""Noted"""""""</formula>
    </cfRule>
  </conditionalFormatting>
  <conditionalFormatting sqref="B780">
    <cfRule type="cellIs" dxfId="11639" priority="2886" stopIfTrue="1" operator="equal">
      <formula>""</formula>
    </cfRule>
  </conditionalFormatting>
  <conditionalFormatting sqref="J780:N780">
    <cfRule type="cellIs" dxfId="11638" priority="2885" stopIfTrue="1" operator="equal">
      <formula>""</formula>
    </cfRule>
  </conditionalFormatting>
  <conditionalFormatting sqref="D780">
    <cfRule type="cellIs" dxfId="11637" priority="2883" stopIfTrue="1" operator="equal">
      <formula>""</formula>
    </cfRule>
    <cfRule type="cellIs" dxfId="11636" priority="2884" stopIfTrue="1" operator="between">
      <formula>"10.7.1"</formula>
      <formula>"10.7.5"</formula>
    </cfRule>
  </conditionalFormatting>
  <conditionalFormatting sqref="G780">
    <cfRule type="cellIs" dxfId="11635" priority="2880" stopIfTrue="1" operator="equal">
      <formula>"LS IN"</formula>
    </cfRule>
    <cfRule type="cellIs" dxfId="11634" priority="2881" stopIfTrue="1" operator="equal">
      <formula>"LS OUT"</formula>
    </cfRule>
    <cfRule type="cellIs" dxfId="11633" priority="2882" stopIfTrue="1" operator="equal">
      <formula>"CR"</formula>
    </cfRule>
  </conditionalFormatting>
  <conditionalFormatting sqref="G780">
    <cfRule type="expression" dxfId="11632" priority="2879" stopIfTrue="1">
      <formula>"$F$263=""P-CR"" and ""$S$264 &lt;&gt;""""Noted"""""""</formula>
    </cfRule>
  </conditionalFormatting>
  <conditionalFormatting sqref="G780">
    <cfRule type="expression" dxfId="11631" priority="2878" stopIfTrue="1">
      <formula>"$F$263=""P-CR"" and ""$S$264 &lt;&gt;""""Noted"""""""</formula>
    </cfRule>
  </conditionalFormatting>
  <conditionalFormatting sqref="G1037">
    <cfRule type="expression" dxfId="11630" priority="2877" stopIfTrue="1">
      <formula>"$F$263=""P-CR"" and ""$S$264 &lt;&gt;""""Noted"""""""</formula>
    </cfRule>
  </conditionalFormatting>
  <conditionalFormatting sqref="G1037">
    <cfRule type="expression" dxfId="11629" priority="2876" stopIfTrue="1">
      <formula>"$F$263=""P-CR"" and ""$S$264 &lt;&gt;""""Noted"""""""</formula>
    </cfRule>
  </conditionalFormatting>
  <conditionalFormatting sqref="G1037">
    <cfRule type="expression" dxfId="11628" priority="2875" stopIfTrue="1">
      <formula>"$F$263=""P-CR"" and ""$S$264 &lt;&gt;""""Noted"""""""</formula>
    </cfRule>
  </conditionalFormatting>
  <conditionalFormatting sqref="G1037">
    <cfRule type="expression" dxfId="11627" priority="2874" stopIfTrue="1">
      <formula>"$F$263=""P-CR"" and ""$S$264 &lt;&gt;""""Noted"""""""</formula>
    </cfRule>
  </conditionalFormatting>
  <conditionalFormatting sqref="G1038">
    <cfRule type="expression" dxfId="11626" priority="2873" stopIfTrue="1">
      <formula>"$F$263=""P-CR"" and ""$S$264 &lt;&gt;""""Noted"""""""</formula>
    </cfRule>
  </conditionalFormatting>
  <conditionalFormatting sqref="G1038">
    <cfRule type="expression" dxfId="11625" priority="2872" stopIfTrue="1">
      <formula>"$F$263=""P-CR"" and ""$S$264 &lt;&gt;""""Noted"""""""</formula>
    </cfRule>
  </conditionalFormatting>
  <conditionalFormatting sqref="G1038">
    <cfRule type="expression" dxfId="11624" priority="2871" stopIfTrue="1">
      <formula>"$F$263=""P-CR"" and ""$S$264 &lt;&gt;""""Noted"""""""</formula>
    </cfRule>
  </conditionalFormatting>
  <conditionalFormatting sqref="G1038">
    <cfRule type="expression" dxfId="11623" priority="2870" stopIfTrue="1">
      <formula>"$F$263=""P-CR"" and ""$S$264 &lt;&gt;""""Noted"""""""</formula>
    </cfRule>
  </conditionalFormatting>
  <conditionalFormatting sqref="G1039">
    <cfRule type="expression" dxfId="11622" priority="2869" stopIfTrue="1">
      <formula>"$F$263=""P-CR"" and ""$S$264 &lt;&gt;""""Noted"""""""</formula>
    </cfRule>
  </conditionalFormatting>
  <conditionalFormatting sqref="G1039">
    <cfRule type="expression" dxfId="11621" priority="2868" stopIfTrue="1">
      <formula>"$F$263=""P-CR"" and ""$S$264 &lt;&gt;""""Noted"""""""</formula>
    </cfRule>
  </conditionalFormatting>
  <conditionalFormatting sqref="G1039">
    <cfRule type="expression" dxfId="11620" priority="2867" stopIfTrue="1">
      <formula>"$F$263=""P-CR"" and ""$S$264 &lt;&gt;""""Noted"""""""</formula>
    </cfRule>
  </conditionalFormatting>
  <conditionalFormatting sqref="G1039">
    <cfRule type="expression" dxfId="11619" priority="2866" stopIfTrue="1">
      <formula>"$F$263=""P-CR"" and ""$S$264 &lt;&gt;""""Noted"""""""</formula>
    </cfRule>
  </conditionalFormatting>
  <conditionalFormatting sqref="G1040">
    <cfRule type="expression" dxfId="11618" priority="2865" stopIfTrue="1">
      <formula>"$F$263=""P-CR"" and ""$S$264 &lt;&gt;""""Noted"""""""</formula>
    </cfRule>
  </conditionalFormatting>
  <conditionalFormatting sqref="G1040">
    <cfRule type="expression" dxfId="11617" priority="2864" stopIfTrue="1">
      <formula>"$F$263=""P-CR"" and ""$S$264 &lt;&gt;""""Noted"""""""</formula>
    </cfRule>
  </conditionalFormatting>
  <conditionalFormatting sqref="G1040">
    <cfRule type="expression" dxfId="11616" priority="2863" stopIfTrue="1">
      <formula>"$F$263=""P-CR"" and ""$S$264 &lt;&gt;""""Noted"""""""</formula>
    </cfRule>
  </conditionalFormatting>
  <conditionalFormatting sqref="G1040">
    <cfRule type="expression" dxfId="11615" priority="2862" stopIfTrue="1">
      <formula>"$F$263=""P-CR"" and ""$S$264 &lt;&gt;""""Noted"""""""</formula>
    </cfRule>
  </conditionalFormatting>
  <conditionalFormatting sqref="G1040">
    <cfRule type="expression" dxfId="11614" priority="2861" stopIfTrue="1">
      <formula>"$F$263=""P-CR"" and ""$S$264 &lt;&gt;""""Noted"""""""</formula>
    </cfRule>
  </conditionalFormatting>
  <conditionalFormatting sqref="G1041">
    <cfRule type="expression" dxfId="11613" priority="2860" stopIfTrue="1">
      <formula>"$F$263=""P-CR"" and ""$S$264 &lt;&gt;""""Noted"""""""</formula>
    </cfRule>
  </conditionalFormatting>
  <conditionalFormatting sqref="G1041">
    <cfRule type="expression" dxfId="11612" priority="2859" stopIfTrue="1">
      <formula>"$F$263=""P-CR"" and ""$S$264 &lt;&gt;""""Noted"""""""</formula>
    </cfRule>
  </conditionalFormatting>
  <conditionalFormatting sqref="G1042">
    <cfRule type="expression" dxfId="11611" priority="2858" stopIfTrue="1">
      <formula>"$F$263=""P-CR"" and ""$S$264 &lt;&gt;""""Noted"""""""</formula>
    </cfRule>
  </conditionalFormatting>
  <conditionalFormatting sqref="G1042">
    <cfRule type="expression" dxfId="11610" priority="2857" stopIfTrue="1">
      <formula>"$F$263=""P-CR"" and ""$S$264 &lt;&gt;""""Noted"""""""</formula>
    </cfRule>
  </conditionalFormatting>
  <conditionalFormatting sqref="G1042">
    <cfRule type="expression" dxfId="11609" priority="2856" stopIfTrue="1">
      <formula>"$F$263=""P-CR"" and ""$S$264 &lt;&gt;""""Noted"""""""</formula>
    </cfRule>
  </conditionalFormatting>
  <conditionalFormatting sqref="G1042">
    <cfRule type="expression" dxfId="11608" priority="2855" stopIfTrue="1">
      <formula>"$F$263=""P-CR"" and ""$S$264 &lt;&gt;""""Noted"""""""</formula>
    </cfRule>
  </conditionalFormatting>
  <conditionalFormatting sqref="G1042">
    <cfRule type="expression" dxfId="11607" priority="2854" stopIfTrue="1">
      <formula>"$F$263=""P-CR"" and ""$S$264 &lt;&gt;""""Noted"""""""</formula>
    </cfRule>
  </conditionalFormatting>
  <conditionalFormatting sqref="G1043">
    <cfRule type="expression" dxfId="11606" priority="2853" stopIfTrue="1">
      <formula>"$F$263=""P-CR"" and ""$S$264 &lt;&gt;""""Noted"""""""</formula>
    </cfRule>
  </conditionalFormatting>
  <conditionalFormatting sqref="G1043">
    <cfRule type="expression" dxfId="11605" priority="2852" stopIfTrue="1">
      <formula>"$F$263=""P-CR"" and ""$S$264 &lt;&gt;""""Noted"""""""</formula>
    </cfRule>
  </conditionalFormatting>
  <conditionalFormatting sqref="G1043">
    <cfRule type="expression" dxfId="11604" priority="2851" stopIfTrue="1">
      <formula>"$F$263=""P-CR"" and ""$S$264 &lt;&gt;""""Noted"""""""</formula>
    </cfRule>
  </conditionalFormatting>
  <conditionalFormatting sqref="G1043">
    <cfRule type="expression" dxfId="11603" priority="2850" stopIfTrue="1">
      <formula>"$F$263=""P-CR"" and ""$S$264 &lt;&gt;""""Noted"""""""</formula>
    </cfRule>
  </conditionalFormatting>
  <conditionalFormatting sqref="G1044">
    <cfRule type="expression" dxfId="11602" priority="2849" stopIfTrue="1">
      <formula>"$F$263=""P-CR"" and ""$S$264 &lt;&gt;""""Noted"""""""</formula>
    </cfRule>
  </conditionalFormatting>
  <conditionalFormatting sqref="G1044">
    <cfRule type="expression" dxfId="11601" priority="2848" stopIfTrue="1">
      <formula>"$F$263=""P-CR"" and ""$S$264 &lt;&gt;""""Noted"""""""</formula>
    </cfRule>
  </conditionalFormatting>
  <conditionalFormatting sqref="G1044">
    <cfRule type="expression" dxfId="11600" priority="2847" stopIfTrue="1">
      <formula>"$F$263=""P-CR"" and ""$S$264 &lt;&gt;""""Noted"""""""</formula>
    </cfRule>
  </conditionalFormatting>
  <conditionalFormatting sqref="B1044">
    <cfRule type="cellIs" dxfId="11599" priority="2846" stopIfTrue="1" operator="equal">
      <formula>""</formula>
    </cfRule>
  </conditionalFormatting>
  <conditionalFormatting sqref="J1044:N1044">
    <cfRule type="cellIs" dxfId="11598" priority="2845" stopIfTrue="1" operator="equal">
      <formula>""</formula>
    </cfRule>
  </conditionalFormatting>
  <conditionalFormatting sqref="D1044">
    <cfRule type="cellIs" dxfId="11597" priority="2843" stopIfTrue="1" operator="equal">
      <formula>""</formula>
    </cfRule>
    <cfRule type="cellIs" dxfId="11596" priority="2844" stopIfTrue="1" operator="between">
      <formula>"10.7.1"</formula>
      <formula>"10.7.5"</formula>
    </cfRule>
  </conditionalFormatting>
  <conditionalFormatting sqref="G1044">
    <cfRule type="cellIs" dxfId="11595" priority="2840" stopIfTrue="1" operator="equal">
      <formula>"LS IN"</formula>
    </cfRule>
    <cfRule type="cellIs" dxfId="11594" priority="2841" stopIfTrue="1" operator="equal">
      <formula>"LS OUT"</formula>
    </cfRule>
    <cfRule type="cellIs" dxfId="11593" priority="2842" stopIfTrue="1" operator="equal">
      <formula>"CR"</formula>
    </cfRule>
  </conditionalFormatting>
  <conditionalFormatting sqref="G1044">
    <cfRule type="expression" dxfId="11592" priority="2839" stopIfTrue="1">
      <formula>"$F$263=""P-CR"" and ""$S$264 &lt;&gt;""""Noted"""""""</formula>
    </cfRule>
  </conditionalFormatting>
  <conditionalFormatting sqref="G1044">
    <cfRule type="expression" dxfId="11591" priority="2838" stopIfTrue="1">
      <formula>"$F$263=""P-CR"" and ""$S$264 &lt;&gt;""""Noted"""""""</formula>
    </cfRule>
  </conditionalFormatting>
  <conditionalFormatting sqref="G1044">
    <cfRule type="expression" dxfId="11590" priority="2837" stopIfTrue="1">
      <formula>"$F$263=""P-CR"" and ""$S$264 &lt;&gt;""""Noted"""""""</formula>
    </cfRule>
  </conditionalFormatting>
  <conditionalFormatting sqref="G1045">
    <cfRule type="expression" dxfId="11589" priority="2836" stopIfTrue="1">
      <formula>"$F$263=""P-CR"" and ""$S$264 &lt;&gt;""""Noted"""""""</formula>
    </cfRule>
  </conditionalFormatting>
  <conditionalFormatting sqref="G1045">
    <cfRule type="expression" dxfId="11588" priority="2835" stopIfTrue="1">
      <formula>"$F$263=""P-CR"" and ""$S$264 &lt;&gt;""""Noted"""""""</formula>
    </cfRule>
  </conditionalFormatting>
  <conditionalFormatting sqref="G1045">
    <cfRule type="expression" dxfId="11587" priority="2834" stopIfTrue="1">
      <formula>"$F$263=""P-CR"" and ""$S$264 &lt;&gt;""""Noted"""""""</formula>
    </cfRule>
  </conditionalFormatting>
  <conditionalFormatting sqref="G1046">
    <cfRule type="expression" dxfId="11586" priority="2833" stopIfTrue="1">
      <formula>"$F$263=""P-CR"" and ""$S$264 &lt;&gt;""""Noted"""""""</formula>
    </cfRule>
  </conditionalFormatting>
  <conditionalFormatting sqref="O1046">
    <cfRule type="cellIs" dxfId="11585" priority="2831" stopIfTrue="1" operator="equal">
      <formula>"LS In"</formula>
    </cfRule>
    <cfRule type="cellIs" dxfId="11584" priority="2832" stopIfTrue="1" operator="equal">
      <formula>"LS Out"</formula>
    </cfRule>
  </conditionalFormatting>
  <conditionalFormatting sqref="J1046:P1046">
    <cfRule type="cellIs" dxfId="11583" priority="2830" stopIfTrue="1" operator="equal">
      <formula>""</formula>
    </cfRule>
  </conditionalFormatting>
  <conditionalFormatting sqref="G1046">
    <cfRule type="cellIs" dxfId="11582" priority="2827" stopIfTrue="1" operator="equal">
      <formula>"LS IN"</formula>
    </cfRule>
    <cfRule type="cellIs" dxfId="11581" priority="2828" stopIfTrue="1" operator="equal">
      <formula>"LS OUT"</formula>
    </cfRule>
    <cfRule type="cellIs" dxfId="11580" priority="2829" stopIfTrue="1" operator="equal">
      <formula>"CR"</formula>
    </cfRule>
  </conditionalFormatting>
  <conditionalFormatting sqref="G1046">
    <cfRule type="expression" dxfId="11579" priority="2826" stopIfTrue="1">
      <formula>"$F$263=""P-CR"" and ""$S$264 &lt;&gt;""""Noted"""""""</formula>
    </cfRule>
  </conditionalFormatting>
  <conditionalFormatting sqref="Q1046">
    <cfRule type="cellIs" dxfId="11578" priority="2824" stopIfTrue="1" operator="equal">
      <formula>""</formula>
    </cfRule>
    <cfRule type="cellIs" dxfId="11577" priority="2825" stopIfTrue="1" operator="equal">
      <formula>"-"</formula>
    </cfRule>
  </conditionalFormatting>
  <conditionalFormatting sqref="F1046">
    <cfRule type="cellIs" dxfId="11576" priority="2816" stopIfTrue="1" operator="equal">
      <formula>"SID revised"</formula>
    </cfRule>
    <cfRule type="cellIs" dxfId="11575" priority="2817" stopIfTrue="1" operator="equal">
      <formula>"WID revised"</formula>
    </cfRule>
    <cfRule type="cellIs" dxfId="11574" priority="2818" stopIfTrue="1" operator="equal">
      <formula>"WID new"</formula>
    </cfRule>
    <cfRule type="cellIs" dxfId="11573" priority="2819" stopIfTrue="1" operator="equal">
      <formula>"SID new"</formula>
    </cfRule>
    <cfRule type="cellIs" dxfId="11572" priority="2820" stopIfTrue="1" operator="equal">
      <formula>"CR"</formula>
    </cfRule>
    <cfRule type="cellIs" dxfId="11571" priority="2821" stopIfTrue="1" operator="equal">
      <formula>"P-CR"</formula>
    </cfRule>
    <cfRule type="cellIs" dxfId="11570" priority="2822" stopIfTrue="1" operator="equal">
      <formula>"LS In"</formula>
    </cfRule>
    <cfRule type="cellIs" dxfId="11569" priority="2823" stopIfTrue="1" operator="equal">
      <formula>"LS OUT"</formula>
    </cfRule>
  </conditionalFormatting>
  <conditionalFormatting sqref="G1046">
    <cfRule type="expression" dxfId="11568" priority="2815" stopIfTrue="1">
      <formula>"$F$263=""P-CR"" and ""$S$264 &lt;&gt;""""Noted"""""""</formula>
    </cfRule>
  </conditionalFormatting>
  <conditionalFormatting sqref="G1046">
    <cfRule type="expression" dxfId="11567" priority="2814" stopIfTrue="1">
      <formula>"$F$263=""P-CR"" and ""$S$264 &lt;&gt;""""Noted"""""""</formula>
    </cfRule>
  </conditionalFormatting>
  <conditionalFormatting sqref="J1046:N1046">
    <cfRule type="cellIs" dxfId="11566" priority="2813" stopIfTrue="1" operator="equal">
      <formula>""</formula>
    </cfRule>
  </conditionalFormatting>
  <conditionalFormatting sqref="G1046">
    <cfRule type="cellIs" dxfId="11565" priority="2810" stopIfTrue="1" operator="equal">
      <formula>"LS IN"</formula>
    </cfRule>
    <cfRule type="cellIs" dxfId="11564" priority="2811" stopIfTrue="1" operator="equal">
      <formula>"LS OUT"</formula>
    </cfRule>
    <cfRule type="cellIs" dxfId="11563" priority="2812" stopIfTrue="1" operator="equal">
      <formula>"CR"</formula>
    </cfRule>
  </conditionalFormatting>
  <conditionalFormatting sqref="G1046">
    <cfRule type="expression" dxfId="11562" priority="2809" stopIfTrue="1">
      <formula>"$F$263=""P-CR"" and ""$S$264 &lt;&gt;""""Noted"""""""</formula>
    </cfRule>
  </conditionalFormatting>
  <conditionalFormatting sqref="G1046">
    <cfRule type="expression" dxfId="11561" priority="2808" stopIfTrue="1">
      <formula>"$F$263=""P-CR"" and ""$S$264 &lt;&gt;""""Noted"""""""</formula>
    </cfRule>
  </conditionalFormatting>
  <conditionalFormatting sqref="G1046">
    <cfRule type="expression" dxfId="11560" priority="2807" stopIfTrue="1">
      <formula>"$F$263=""P-CR"" and ""$S$264 &lt;&gt;""""Noted"""""""</formula>
    </cfRule>
  </conditionalFormatting>
  <conditionalFormatting sqref="G791">
    <cfRule type="expression" dxfId="11559" priority="2806" stopIfTrue="1">
      <formula>"$F$263=""P-CR"" and ""$S$264 &lt;&gt;""""Noted"""""""</formula>
    </cfRule>
  </conditionalFormatting>
  <conditionalFormatting sqref="G791">
    <cfRule type="expression" dxfId="11558" priority="2805" stopIfTrue="1">
      <formula>"$F$263=""P-CR"" and ""$S$264 &lt;&gt;""""Noted"""""""</formula>
    </cfRule>
  </conditionalFormatting>
  <conditionalFormatting sqref="G1051">
    <cfRule type="expression" dxfId="11557" priority="2804" stopIfTrue="1">
      <formula>"$F$263=""P-CR"" and ""$S$264 &lt;&gt;""""Noted"""""""</formula>
    </cfRule>
  </conditionalFormatting>
  <conditionalFormatting sqref="G1051">
    <cfRule type="expression" dxfId="11556" priority="2803" stopIfTrue="1">
      <formula>"$F$263=""P-CR"" and ""$S$264 &lt;&gt;""""Noted"""""""</formula>
    </cfRule>
  </conditionalFormatting>
  <conditionalFormatting sqref="G1051">
    <cfRule type="expression" dxfId="11555" priority="2802" stopIfTrue="1">
      <formula>"$F$263=""P-CR"" and ""$S$264 &lt;&gt;""""Noted"""""""</formula>
    </cfRule>
  </conditionalFormatting>
  <conditionalFormatting sqref="G1051">
    <cfRule type="expression" dxfId="11554" priority="2801" stopIfTrue="1">
      <formula>"$F$263=""P-CR"" and ""$S$264 &lt;&gt;""""Noted"""""""</formula>
    </cfRule>
  </conditionalFormatting>
  <conditionalFormatting sqref="G1051">
    <cfRule type="expression" dxfId="11553" priority="2800" stopIfTrue="1">
      <formula>"$F$263=""P-CR"" and ""$S$264 &lt;&gt;""""Noted"""""""</formula>
    </cfRule>
  </conditionalFormatting>
  <conditionalFormatting sqref="G1052">
    <cfRule type="expression" dxfId="11552" priority="2799" stopIfTrue="1">
      <formula>"$F$263=""P-CR"" and ""$S$264 &lt;&gt;""""Noted"""""""</formula>
    </cfRule>
  </conditionalFormatting>
  <conditionalFormatting sqref="G1052">
    <cfRule type="expression" dxfId="11551" priority="2798" stopIfTrue="1">
      <formula>"$F$263=""P-CR"" and ""$S$264 &lt;&gt;""""Noted"""""""</formula>
    </cfRule>
  </conditionalFormatting>
  <conditionalFormatting sqref="B1052">
    <cfRule type="cellIs" dxfId="11550" priority="2797" stopIfTrue="1" operator="equal">
      <formula>""</formula>
    </cfRule>
  </conditionalFormatting>
  <conditionalFormatting sqref="J1052:N1052">
    <cfRule type="cellIs" dxfId="11549" priority="2796" stopIfTrue="1" operator="equal">
      <formula>""</formula>
    </cfRule>
  </conditionalFormatting>
  <conditionalFormatting sqref="D1052 D1054">
    <cfRule type="cellIs" dxfId="11548" priority="2794" stopIfTrue="1" operator="equal">
      <formula>""</formula>
    </cfRule>
    <cfRule type="cellIs" dxfId="11547" priority="2795" stopIfTrue="1" operator="between">
      <formula>"10.7.1"</formula>
      <formula>"10.7.5"</formula>
    </cfRule>
  </conditionalFormatting>
  <conditionalFormatting sqref="G1052">
    <cfRule type="cellIs" dxfId="11546" priority="2791" stopIfTrue="1" operator="equal">
      <formula>"LS IN"</formula>
    </cfRule>
    <cfRule type="cellIs" dxfId="11545" priority="2792" stopIfTrue="1" operator="equal">
      <formula>"LS OUT"</formula>
    </cfRule>
    <cfRule type="cellIs" dxfId="11544" priority="2793" stopIfTrue="1" operator="equal">
      <formula>"CR"</formula>
    </cfRule>
  </conditionalFormatting>
  <conditionalFormatting sqref="G1052">
    <cfRule type="expression" dxfId="11543" priority="2790" stopIfTrue="1">
      <formula>"$F$263=""P-CR"" and ""$S$264 &lt;&gt;""""Noted"""""""</formula>
    </cfRule>
  </conditionalFormatting>
  <conditionalFormatting sqref="G1052">
    <cfRule type="expression" dxfId="11542" priority="2789" stopIfTrue="1">
      <formula>"$F$263=""P-CR"" and ""$S$264 &lt;&gt;""""Noted"""""""</formula>
    </cfRule>
  </conditionalFormatting>
  <conditionalFormatting sqref="G937">
    <cfRule type="expression" dxfId="11541" priority="2788" stopIfTrue="1">
      <formula>"$F$263=""P-CR"" and ""$S$264 &lt;&gt;""""Noted"""""""</formula>
    </cfRule>
  </conditionalFormatting>
  <conditionalFormatting sqref="G937">
    <cfRule type="expression" dxfId="11540" priority="2787" stopIfTrue="1">
      <formula>"$F$263=""P-CR"" and ""$S$264 &lt;&gt;""""Noted"""""""</formula>
    </cfRule>
  </conditionalFormatting>
  <conditionalFormatting sqref="G937">
    <cfRule type="expression" dxfId="11539" priority="2786" stopIfTrue="1">
      <formula>"$F$263=""P-CR"" and ""$S$264 &lt;&gt;""""Noted"""""""</formula>
    </cfRule>
  </conditionalFormatting>
  <conditionalFormatting sqref="G938">
    <cfRule type="expression" dxfId="11538" priority="2785" stopIfTrue="1">
      <formula>"$F$263=""P-CR"" and ""$S$264 &lt;&gt;""""Noted"""""""</formula>
    </cfRule>
  </conditionalFormatting>
  <conditionalFormatting sqref="G938">
    <cfRule type="expression" dxfId="11537" priority="2784" stopIfTrue="1">
      <formula>"$F$263=""P-CR"" and ""$S$264 &lt;&gt;""""Noted"""""""</formula>
    </cfRule>
  </conditionalFormatting>
  <conditionalFormatting sqref="G938">
    <cfRule type="expression" dxfId="11536" priority="2783" stopIfTrue="1">
      <formula>"$F$263=""P-CR"" and ""$S$264 &lt;&gt;""""Noted"""""""</formula>
    </cfRule>
  </conditionalFormatting>
  <conditionalFormatting sqref="G803">
    <cfRule type="expression" dxfId="11535" priority="2782" stopIfTrue="1">
      <formula>"$F$263=""P-CR"" and ""$S$264 &lt;&gt;""""Noted"""""""</formula>
    </cfRule>
  </conditionalFormatting>
  <conditionalFormatting sqref="G803">
    <cfRule type="expression" dxfId="11534" priority="2781" stopIfTrue="1">
      <formula>"$F$263=""P-CR"" and ""$S$264 &lt;&gt;""""Noted"""""""</formula>
    </cfRule>
  </conditionalFormatting>
  <conditionalFormatting sqref="G804">
    <cfRule type="expression" dxfId="11533" priority="2780" stopIfTrue="1">
      <formula>"$F$263=""P-CR"" and ""$S$264 &lt;&gt;""""Noted"""""""</formula>
    </cfRule>
  </conditionalFormatting>
  <conditionalFormatting sqref="G804">
    <cfRule type="expression" dxfId="11532" priority="2779" stopIfTrue="1">
      <formula>"$F$263=""P-CR"" and ""$S$264 &lt;&gt;""""Noted"""""""</formula>
    </cfRule>
  </conditionalFormatting>
  <conditionalFormatting sqref="G805">
    <cfRule type="expression" dxfId="11531" priority="2778" stopIfTrue="1">
      <formula>"$F$263=""P-CR"" and ""$S$264 &lt;&gt;""""Noted"""""""</formula>
    </cfRule>
  </conditionalFormatting>
  <conditionalFormatting sqref="G805">
    <cfRule type="expression" dxfId="11530" priority="2777" stopIfTrue="1">
      <formula>"$F$263=""P-CR"" and ""$S$264 &lt;&gt;""""Noted"""""""</formula>
    </cfRule>
  </conditionalFormatting>
  <conditionalFormatting sqref="G806">
    <cfRule type="expression" dxfId="11529" priority="2776" stopIfTrue="1">
      <formula>"$F$263=""P-CR"" and ""$S$264 &lt;&gt;""""Noted"""""""</formula>
    </cfRule>
  </conditionalFormatting>
  <conditionalFormatting sqref="B806">
    <cfRule type="cellIs" dxfId="11528" priority="2775" stopIfTrue="1" operator="equal">
      <formula>""</formula>
    </cfRule>
  </conditionalFormatting>
  <conditionalFormatting sqref="J806:N806">
    <cfRule type="cellIs" dxfId="11527" priority="2774" stopIfTrue="1" operator="equal">
      <formula>""</formula>
    </cfRule>
  </conditionalFormatting>
  <conditionalFormatting sqref="D806">
    <cfRule type="cellIs" dxfId="11526" priority="2772" stopIfTrue="1" operator="equal">
      <formula>""</formula>
    </cfRule>
    <cfRule type="cellIs" dxfId="11525" priority="2773" stopIfTrue="1" operator="between">
      <formula>"10.7.1"</formula>
      <formula>"10.7.5"</formula>
    </cfRule>
  </conditionalFormatting>
  <conditionalFormatting sqref="G806">
    <cfRule type="cellIs" dxfId="11524" priority="2769" stopIfTrue="1" operator="equal">
      <formula>"LS IN"</formula>
    </cfRule>
    <cfRule type="cellIs" dxfId="11523" priority="2770" stopIfTrue="1" operator="equal">
      <formula>"LS OUT"</formula>
    </cfRule>
    <cfRule type="cellIs" dxfId="11522" priority="2771" stopIfTrue="1" operator="equal">
      <formula>"CR"</formula>
    </cfRule>
  </conditionalFormatting>
  <conditionalFormatting sqref="G806">
    <cfRule type="expression" dxfId="11521" priority="2768" stopIfTrue="1">
      <formula>"$F$263=""P-CR"" and ""$S$264 &lt;&gt;""""Noted"""""""</formula>
    </cfRule>
  </conditionalFormatting>
  <conditionalFormatting sqref="G806">
    <cfRule type="expression" dxfId="11520" priority="2767" stopIfTrue="1">
      <formula>"$F$263=""P-CR"" and ""$S$264 &lt;&gt;""""Noted"""""""</formula>
    </cfRule>
  </conditionalFormatting>
  <conditionalFormatting sqref="G807">
    <cfRule type="expression" dxfId="11519" priority="2766" stopIfTrue="1">
      <formula>"$F$263=""P-CR"" and ""$S$264 &lt;&gt;""""Noted"""""""</formula>
    </cfRule>
  </conditionalFormatting>
  <conditionalFormatting sqref="G807">
    <cfRule type="expression" dxfId="11518" priority="2765" stopIfTrue="1">
      <formula>"$F$263=""P-CR"" and ""$S$264 &lt;&gt;""""Noted"""""""</formula>
    </cfRule>
  </conditionalFormatting>
  <conditionalFormatting sqref="G797">
    <cfRule type="expression" dxfId="11517" priority="2764" stopIfTrue="1">
      <formula>"$F$263=""P-CR"" and ""$S$264 &lt;&gt;""""Noted"""""""</formula>
    </cfRule>
  </conditionalFormatting>
  <conditionalFormatting sqref="G797">
    <cfRule type="expression" dxfId="11516" priority="2763" stopIfTrue="1">
      <formula>"$F$263=""P-CR"" and ""$S$264 &lt;&gt;""""Noted"""""""</formula>
    </cfRule>
  </conditionalFormatting>
  <conditionalFormatting sqref="G798">
    <cfRule type="expression" dxfId="11515" priority="2762" stopIfTrue="1">
      <formula>"$F$263=""P-CR"" and ""$S$264 &lt;&gt;""""Noted"""""""</formula>
    </cfRule>
  </conditionalFormatting>
  <conditionalFormatting sqref="B798">
    <cfRule type="cellIs" dxfId="11514" priority="2761" stopIfTrue="1" operator="equal">
      <formula>""</formula>
    </cfRule>
  </conditionalFormatting>
  <conditionalFormatting sqref="J798:N798">
    <cfRule type="cellIs" dxfId="11513" priority="2760" stopIfTrue="1" operator="equal">
      <formula>""</formula>
    </cfRule>
  </conditionalFormatting>
  <conditionalFormatting sqref="D798 D800">
    <cfRule type="cellIs" dxfId="11512" priority="2758" stopIfTrue="1" operator="equal">
      <formula>""</formula>
    </cfRule>
    <cfRule type="cellIs" dxfId="11511" priority="2759" stopIfTrue="1" operator="between">
      <formula>"10.7.1"</formula>
      <formula>"10.7.5"</formula>
    </cfRule>
  </conditionalFormatting>
  <conditionalFormatting sqref="G798">
    <cfRule type="cellIs" dxfId="11510" priority="2755" stopIfTrue="1" operator="equal">
      <formula>"LS IN"</formula>
    </cfRule>
    <cfRule type="cellIs" dxfId="11509" priority="2756" stopIfTrue="1" operator="equal">
      <formula>"LS OUT"</formula>
    </cfRule>
    <cfRule type="cellIs" dxfId="11508" priority="2757" stopIfTrue="1" operator="equal">
      <formula>"CR"</formula>
    </cfRule>
  </conditionalFormatting>
  <conditionalFormatting sqref="G798">
    <cfRule type="expression" dxfId="11507" priority="2754" stopIfTrue="1">
      <formula>"$F$263=""P-CR"" and ""$S$264 &lt;&gt;""""Noted"""""""</formula>
    </cfRule>
  </conditionalFormatting>
  <conditionalFormatting sqref="G798">
    <cfRule type="expression" dxfId="11506" priority="2753" stopIfTrue="1">
      <formula>"$F$263=""P-CR"" and ""$S$264 &lt;&gt;""""Noted"""""""</formula>
    </cfRule>
  </conditionalFormatting>
  <conditionalFormatting sqref="G799">
    <cfRule type="expression" dxfId="11505" priority="2752" stopIfTrue="1">
      <formula>"$F$263=""P-CR"" and ""$S$264 &lt;&gt;""""Noted"""""""</formula>
    </cfRule>
  </conditionalFormatting>
  <conditionalFormatting sqref="G799">
    <cfRule type="expression" dxfId="11504" priority="2751" stopIfTrue="1">
      <formula>"$F$263=""P-CR"" and ""$S$264 &lt;&gt;""""Noted"""""""</formula>
    </cfRule>
  </conditionalFormatting>
  <conditionalFormatting sqref="G799">
    <cfRule type="expression" dxfId="11503" priority="2750" stopIfTrue="1">
      <formula>"$F$263=""P-CR"" and ""$S$264 &lt;&gt;""""Noted"""""""</formula>
    </cfRule>
  </conditionalFormatting>
  <conditionalFormatting sqref="G799">
    <cfRule type="cellIs" dxfId="11502" priority="2747" stopIfTrue="1" operator="equal">
      <formula>"LS IN"</formula>
    </cfRule>
    <cfRule type="cellIs" dxfId="11501" priority="2748" stopIfTrue="1" operator="equal">
      <formula>"LS OUT"</formula>
    </cfRule>
    <cfRule type="cellIs" dxfId="11500" priority="2749" stopIfTrue="1" operator="equal">
      <formula>"CR"</formula>
    </cfRule>
  </conditionalFormatting>
  <conditionalFormatting sqref="G799">
    <cfRule type="expression" dxfId="11499" priority="2746" stopIfTrue="1">
      <formula>"$F$263=""P-CR"" and ""$S$264 &lt;&gt;""""Noted"""""""</formula>
    </cfRule>
  </conditionalFormatting>
  <conditionalFormatting sqref="G799">
    <cfRule type="expression" dxfId="11498" priority="2745" stopIfTrue="1">
      <formula>"$F$263=""P-CR"" and ""$S$264 &lt;&gt;""""Noted"""""""</formula>
    </cfRule>
  </conditionalFormatting>
  <conditionalFormatting sqref="G800">
    <cfRule type="expression" dxfId="11497" priority="2744" stopIfTrue="1">
      <formula>"$F$263=""P-CR"" and ""$S$264 &lt;&gt;""""Noted"""""""</formula>
    </cfRule>
  </conditionalFormatting>
  <conditionalFormatting sqref="J800:N800">
    <cfRule type="cellIs" dxfId="11496" priority="2743" stopIfTrue="1" operator="equal">
      <formula>""</formula>
    </cfRule>
  </conditionalFormatting>
  <conditionalFormatting sqref="G800">
    <cfRule type="cellIs" dxfId="11495" priority="2740" stopIfTrue="1" operator="equal">
      <formula>"LS IN"</formula>
    </cfRule>
    <cfRule type="cellIs" dxfId="11494" priority="2741" stopIfTrue="1" operator="equal">
      <formula>"LS OUT"</formula>
    </cfRule>
    <cfRule type="cellIs" dxfId="11493" priority="2742" stopIfTrue="1" operator="equal">
      <formula>"CR"</formula>
    </cfRule>
  </conditionalFormatting>
  <conditionalFormatting sqref="G800">
    <cfRule type="expression" dxfId="11492" priority="2739" stopIfTrue="1">
      <formula>"$F$263=""P-CR"" and ""$S$264 &lt;&gt;""""Noted"""""""</formula>
    </cfRule>
  </conditionalFormatting>
  <conditionalFormatting sqref="G800">
    <cfRule type="expression" dxfId="11491" priority="2738" stopIfTrue="1">
      <formula>"$F$263=""P-CR"" and ""$S$264 &lt;&gt;""""Noted"""""""</formula>
    </cfRule>
  </conditionalFormatting>
  <conditionalFormatting sqref="G800">
    <cfRule type="expression" dxfId="11490" priority="2737" stopIfTrue="1">
      <formula>"$F$263=""P-CR"" and ""$S$264 &lt;&gt;""""Noted"""""""</formula>
    </cfRule>
  </conditionalFormatting>
  <conditionalFormatting sqref="G800">
    <cfRule type="expression" dxfId="11489" priority="2736" stopIfTrue="1">
      <formula>"$F$263=""P-CR"" and ""$S$264 &lt;&gt;""""Noted"""""""</formula>
    </cfRule>
  </conditionalFormatting>
  <conditionalFormatting sqref="G800">
    <cfRule type="expression" dxfId="11488" priority="2735" stopIfTrue="1">
      <formula>"$F$263=""P-CR"" and ""$S$264 &lt;&gt;""""Noted"""""""</formula>
    </cfRule>
  </conditionalFormatting>
  <conditionalFormatting sqref="G800">
    <cfRule type="cellIs" dxfId="11487" priority="2732" stopIfTrue="1" operator="equal">
      <formula>"LS IN"</formula>
    </cfRule>
    <cfRule type="cellIs" dxfId="11486" priority="2733" stopIfTrue="1" operator="equal">
      <formula>"LS OUT"</formula>
    </cfRule>
    <cfRule type="cellIs" dxfId="11485" priority="2734" stopIfTrue="1" operator="equal">
      <formula>"CR"</formula>
    </cfRule>
  </conditionalFormatting>
  <conditionalFormatting sqref="G800">
    <cfRule type="expression" dxfId="11484" priority="2731" stopIfTrue="1">
      <formula>"$F$263=""P-CR"" and ""$S$264 &lt;&gt;""""Noted"""""""</formula>
    </cfRule>
  </conditionalFormatting>
  <conditionalFormatting sqref="G800">
    <cfRule type="expression" dxfId="11483" priority="2730" stopIfTrue="1">
      <formula>"$F$263=""P-CR"" and ""$S$264 &lt;&gt;""""Noted"""""""</formula>
    </cfRule>
  </conditionalFormatting>
  <conditionalFormatting sqref="G1055">
    <cfRule type="expression" dxfId="11482" priority="2729" stopIfTrue="1">
      <formula>"$F$263=""P-CR"" and ""$S$264 &lt;&gt;""""Noted"""""""</formula>
    </cfRule>
  </conditionalFormatting>
  <conditionalFormatting sqref="G1055">
    <cfRule type="expression" dxfId="11481" priority="2728" stopIfTrue="1">
      <formula>"$F$263=""P-CR"" and ""$S$264 &lt;&gt;""""Noted"""""""</formula>
    </cfRule>
  </conditionalFormatting>
  <conditionalFormatting sqref="G1055">
    <cfRule type="expression" dxfId="11480" priority="2727" stopIfTrue="1">
      <formula>"$F$263=""P-CR"" and ""$S$264 &lt;&gt;""""Noted"""""""</formula>
    </cfRule>
  </conditionalFormatting>
  <conditionalFormatting sqref="G1055">
    <cfRule type="expression" dxfId="11479" priority="2726" stopIfTrue="1">
      <formula>"$F$263=""P-CR"" and ""$S$264 &lt;&gt;""""Noted"""""""</formula>
    </cfRule>
  </conditionalFormatting>
  <conditionalFormatting sqref="G1056">
    <cfRule type="expression" dxfId="11478" priority="2725" stopIfTrue="1">
      <formula>"$F$263=""P-CR"" and ""$S$264 &lt;&gt;""""Noted"""""""</formula>
    </cfRule>
  </conditionalFormatting>
  <conditionalFormatting sqref="G1056">
    <cfRule type="expression" dxfId="11477" priority="2724" stopIfTrue="1">
      <formula>"$F$263=""P-CR"" and ""$S$264 &lt;&gt;""""Noted"""""""</formula>
    </cfRule>
  </conditionalFormatting>
  <conditionalFormatting sqref="G1056">
    <cfRule type="expression" dxfId="11476" priority="2723" stopIfTrue="1">
      <formula>"$F$263=""P-CR"" and ""$S$264 &lt;&gt;""""Noted"""""""</formula>
    </cfRule>
  </conditionalFormatting>
  <conditionalFormatting sqref="G1056">
    <cfRule type="expression" dxfId="11475" priority="2722" stopIfTrue="1">
      <formula>"$F$263=""P-CR"" and ""$S$264 &lt;&gt;""""Noted"""""""</formula>
    </cfRule>
  </conditionalFormatting>
  <conditionalFormatting sqref="B1056">
    <cfRule type="cellIs" dxfId="11474" priority="2721" stopIfTrue="1" operator="equal">
      <formula>""</formula>
    </cfRule>
  </conditionalFormatting>
  <conditionalFormatting sqref="J1056:N1056">
    <cfRule type="cellIs" dxfId="11473" priority="2720" stopIfTrue="1" operator="equal">
      <formula>""</formula>
    </cfRule>
  </conditionalFormatting>
  <conditionalFormatting sqref="D1056">
    <cfRule type="cellIs" dxfId="11472" priority="2718" stopIfTrue="1" operator="equal">
      <formula>""</formula>
    </cfRule>
    <cfRule type="cellIs" dxfId="11471" priority="2719" stopIfTrue="1" operator="between">
      <formula>"10.7.1"</formula>
      <formula>"10.7.5"</formula>
    </cfRule>
  </conditionalFormatting>
  <conditionalFormatting sqref="G1056">
    <cfRule type="cellIs" dxfId="11470" priority="2715" stopIfTrue="1" operator="equal">
      <formula>"LS IN"</formula>
    </cfRule>
    <cfRule type="cellIs" dxfId="11469" priority="2716" stopIfTrue="1" operator="equal">
      <formula>"LS OUT"</formula>
    </cfRule>
    <cfRule type="cellIs" dxfId="11468" priority="2717" stopIfTrue="1" operator="equal">
      <formula>"CR"</formula>
    </cfRule>
  </conditionalFormatting>
  <conditionalFormatting sqref="G1056">
    <cfRule type="expression" dxfId="11467" priority="2714" stopIfTrue="1">
      <formula>"$F$263=""P-CR"" and ""$S$264 &lt;&gt;""""Noted"""""""</formula>
    </cfRule>
  </conditionalFormatting>
  <conditionalFormatting sqref="G1056">
    <cfRule type="expression" dxfId="11466" priority="2713" stopIfTrue="1">
      <formula>"$F$263=""P-CR"" and ""$S$264 &lt;&gt;""""Noted"""""""</formula>
    </cfRule>
  </conditionalFormatting>
  <conditionalFormatting sqref="G1057">
    <cfRule type="expression" dxfId="11465" priority="2712" stopIfTrue="1">
      <formula>"$F$263=""P-CR"" and ""$S$264 &lt;&gt;""""Noted"""""""</formula>
    </cfRule>
  </conditionalFormatting>
  <conditionalFormatting sqref="G1057">
    <cfRule type="expression" dxfId="11464" priority="2711" stopIfTrue="1">
      <formula>"$F$263=""P-CR"" and ""$S$264 &lt;&gt;""""Noted"""""""</formula>
    </cfRule>
  </conditionalFormatting>
  <conditionalFormatting sqref="G1057">
    <cfRule type="expression" dxfId="11463" priority="2710" stopIfTrue="1">
      <formula>"$F$263=""P-CR"" and ""$S$264 &lt;&gt;""""Noted"""""""</formula>
    </cfRule>
  </conditionalFormatting>
  <conditionalFormatting sqref="G1057">
    <cfRule type="expression" dxfId="11462" priority="2709" stopIfTrue="1">
      <formula>"$F$263=""P-CR"" and ""$S$264 &lt;&gt;""""Noted"""""""</formula>
    </cfRule>
  </conditionalFormatting>
  <conditionalFormatting sqref="G1058">
    <cfRule type="expression" dxfId="11461" priority="2708" stopIfTrue="1">
      <formula>"$F$263=""P-CR"" and ""$S$264 &lt;&gt;""""Noted"""""""</formula>
    </cfRule>
  </conditionalFormatting>
  <conditionalFormatting sqref="G1058">
    <cfRule type="expression" dxfId="11460" priority="2707" stopIfTrue="1">
      <formula>"$F$263=""P-CR"" and ""$S$264 &lt;&gt;""""Noted"""""""</formula>
    </cfRule>
  </conditionalFormatting>
  <conditionalFormatting sqref="G1058">
    <cfRule type="expression" dxfId="11459" priority="2706" stopIfTrue="1">
      <formula>"$F$263=""P-CR"" and ""$S$264 &lt;&gt;""""Noted"""""""</formula>
    </cfRule>
  </conditionalFormatting>
  <conditionalFormatting sqref="G1058">
    <cfRule type="expression" dxfId="11458" priority="2705" stopIfTrue="1">
      <formula>"$F$263=""P-CR"" and ""$S$264 &lt;&gt;""""Noted"""""""</formula>
    </cfRule>
  </conditionalFormatting>
  <conditionalFormatting sqref="G1058">
    <cfRule type="expression" dxfId="11457" priority="2704" stopIfTrue="1">
      <formula>"$F$263=""P-CR"" and ""$S$264 &lt;&gt;""""Noted"""""""</formula>
    </cfRule>
  </conditionalFormatting>
  <conditionalFormatting sqref="G1059">
    <cfRule type="expression" dxfId="11456" priority="2703" stopIfTrue="1">
      <formula>"$F$263=""P-CR"" and ""$S$264 &lt;&gt;""""Noted"""""""</formula>
    </cfRule>
  </conditionalFormatting>
  <conditionalFormatting sqref="G1059">
    <cfRule type="expression" dxfId="11455" priority="2702" stopIfTrue="1">
      <formula>"$F$263=""P-CR"" and ""$S$264 &lt;&gt;""""Noted"""""""</formula>
    </cfRule>
  </conditionalFormatting>
  <conditionalFormatting sqref="G1059">
    <cfRule type="expression" dxfId="11454" priority="2701" stopIfTrue="1">
      <formula>"$F$263=""P-CR"" and ""$S$264 &lt;&gt;""""Noted"""""""</formula>
    </cfRule>
  </conditionalFormatting>
  <conditionalFormatting sqref="G1059">
    <cfRule type="expression" dxfId="11453" priority="2700" stopIfTrue="1">
      <formula>"$F$263=""P-CR"" and ""$S$264 &lt;&gt;""""Noted"""""""</formula>
    </cfRule>
  </conditionalFormatting>
  <conditionalFormatting sqref="G939">
    <cfRule type="expression" dxfId="11452" priority="2699" stopIfTrue="1">
      <formula>"$F$263=""P-CR"" and ""$S$264 &lt;&gt;""""Noted"""""""</formula>
    </cfRule>
  </conditionalFormatting>
  <conditionalFormatting sqref="G939">
    <cfRule type="expression" dxfId="11451" priority="2698" stopIfTrue="1">
      <formula>"$F$263=""P-CR"" and ""$S$264 &lt;&gt;""""Noted"""""""</formula>
    </cfRule>
  </conditionalFormatting>
  <conditionalFormatting sqref="G939">
    <cfRule type="expression" dxfId="11450" priority="2697" stopIfTrue="1">
      <formula>"$F$263=""P-CR"" and ""$S$264 &lt;&gt;""""Noted"""""""</formula>
    </cfRule>
  </conditionalFormatting>
  <conditionalFormatting sqref="G939">
    <cfRule type="expression" dxfId="11449" priority="2696" stopIfTrue="1">
      <formula>"$F$263=""P-CR"" and ""$S$264 &lt;&gt;""""Noted"""""""</formula>
    </cfRule>
  </conditionalFormatting>
  <conditionalFormatting sqref="G939">
    <cfRule type="expression" dxfId="11448" priority="2695" stopIfTrue="1">
      <formula>"$F$263=""P-CR"" and ""$S$264 &lt;&gt;""""Noted"""""""</formula>
    </cfRule>
  </conditionalFormatting>
  <conditionalFormatting sqref="G940">
    <cfRule type="expression" dxfId="11447" priority="2694" stopIfTrue="1">
      <formula>"$F$263=""P-CR"" and ""$S$264 &lt;&gt;""""Noted"""""""</formula>
    </cfRule>
  </conditionalFormatting>
  <conditionalFormatting sqref="G940">
    <cfRule type="expression" dxfId="11446" priority="2693" stopIfTrue="1">
      <formula>"$F$263=""P-CR"" and ""$S$264 &lt;&gt;""""Noted"""""""</formula>
    </cfRule>
  </conditionalFormatting>
  <conditionalFormatting sqref="G940">
    <cfRule type="expression" dxfId="11445" priority="2692" stopIfTrue="1">
      <formula>"$F$263=""P-CR"" and ""$S$264 &lt;&gt;""""Noted"""""""</formula>
    </cfRule>
  </conditionalFormatting>
  <conditionalFormatting sqref="G940">
    <cfRule type="expression" dxfId="11444" priority="2691" stopIfTrue="1">
      <formula>"$F$263=""P-CR"" and ""$S$264 &lt;&gt;""""Noted"""""""</formula>
    </cfRule>
  </conditionalFormatting>
  <conditionalFormatting sqref="G1092">
    <cfRule type="expression" dxfId="11443" priority="2690" stopIfTrue="1">
      <formula>"$F$263=""P-CR"" and ""$S$264 &lt;&gt;""""Noted"""""""</formula>
    </cfRule>
  </conditionalFormatting>
  <conditionalFormatting sqref="G1092">
    <cfRule type="expression" dxfId="11442" priority="2689" stopIfTrue="1">
      <formula>"$F$263=""P-CR"" and ""$S$264 &lt;&gt;""""Noted"""""""</formula>
    </cfRule>
  </conditionalFormatting>
  <conditionalFormatting sqref="G1092">
    <cfRule type="expression" dxfId="11441" priority="2688" stopIfTrue="1">
      <formula>"$F$263=""P-CR"" and ""$S$264 &lt;&gt;""""Noted"""""""</formula>
    </cfRule>
  </conditionalFormatting>
  <conditionalFormatting sqref="G1092">
    <cfRule type="expression" dxfId="11440" priority="2687" stopIfTrue="1">
      <formula>"$F$263=""P-CR"" and ""$S$264 &lt;&gt;""""Noted"""""""</formula>
    </cfRule>
  </conditionalFormatting>
  <conditionalFormatting sqref="G1092">
    <cfRule type="expression" dxfId="11439" priority="2686" stopIfTrue="1">
      <formula>"$F$263=""P-CR"" and ""$S$264 &lt;&gt;""""Noted"""""""</formula>
    </cfRule>
  </conditionalFormatting>
  <conditionalFormatting sqref="G821">
    <cfRule type="expression" dxfId="11438" priority="2685" stopIfTrue="1">
      <formula>"$F$263=""P-CR"" and ""$S$264 &lt;&gt;""""Noted"""""""</formula>
    </cfRule>
  </conditionalFormatting>
  <conditionalFormatting sqref="G821">
    <cfRule type="expression" dxfId="11437" priority="2684" stopIfTrue="1">
      <formula>"$F$263=""P-CR"" and ""$S$264 &lt;&gt;""""Noted"""""""</formula>
    </cfRule>
  </conditionalFormatting>
  <conditionalFormatting sqref="G822">
    <cfRule type="expression" dxfId="11436" priority="2683" stopIfTrue="1">
      <formula>"$F$263=""P-CR"" and ""$S$264 &lt;&gt;""""Noted"""""""</formula>
    </cfRule>
  </conditionalFormatting>
  <conditionalFormatting sqref="G822">
    <cfRule type="expression" dxfId="11435" priority="2682" stopIfTrue="1">
      <formula>"$F$263=""P-CR"" and ""$S$264 &lt;&gt;""""Noted"""""""</formula>
    </cfRule>
  </conditionalFormatting>
  <conditionalFormatting sqref="G823">
    <cfRule type="expression" dxfId="11434" priority="2681" stopIfTrue="1">
      <formula>"$F$263=""P-CR"" and ""$S$264 &lt;&gt;""""Noted"""""""</formula>
    </cfRule>
  </conditionalFormatting>
  <conditionalFormatting sqref="G823">
    <cfRule type="expression" dxfId="11433" priority="2680" stopIfTrue="1">
      <formula>"$F$263=""P-CR"" and ""$S$264 &lt;&gt;""""Noted"""""""</formula>
    </cfRule>
  </conditionalFormatting>
  <conditionalFormatting sqref="G824">
    <cfRule type="expression" dxfId="11432" priority="2679" stopIfTrue="1">
      <formula>"$F$263=""P-CR"" and ""$S$264 &lt;&gt;""""Noted"""""""</formula>
    </cfRule>
  </conditionalFormatting>
  <conditionalFormatting sqref="G824">
    <cfRule type="expression" dxfId="11431" priority="2678" stopIfTrue="1">
      <formula>"$F$263=""P-CR"" and ""$S$264 &lt;&gt;""""Noted"""""""</formula>
    </cfRule>
  </conditionalFormatting>
  <conditionalFormatting sqref="B824">
    <cfRule type="cellIs" dxfId="11430" priority="2677" stopIfTrue="1" operator="equal">
      <formula>""</formula>
    </cfRule>
  </conditionalFormatting>
  <conditionalFormatting sqref="J824:N824">
    <cfRule type="cellIs" dxfId="11429" priority="2676" stopIfTrue="1" operator="equal">
      <formula>""</formula>
    </cfRule>
  </conditionalFormatting>
  <conditionalFormatting sqref="D824">
    <cfRule type="cellIs" dxfId="11428" priority="2674" stopIfTrue="1" operator="equal">
      <formula>""</formula>
    </cfRule>
    <cfRule type="cellIs" dxfId="11427" priority="2675" stopIfTrue="1" operator="between">
      <formula>"10.7.1"</formula>
      <formula>"10.7.5"</formula>
    </cfRule>
  </conditionalFormatting>
  <conditionalFormatting sqref="G824">
    <cfRule type="cellIs" dxfId="11426" priority="2671" stopIfTrue="1" operator="equal">
      <formula>"LS IN"</formula>
    </cfRule>
    <cfRule type="cellIs" dxfId="11425" priority="2672" stopIfTrue="1" operator="equal">
      <formula>"LS OUT"</formula>
    </cfRule>
    <cfRule type="cellIs" dxfId="11424" priority="2673" stopIfTrue="1" operator="equal">
      <formula>"CR"</formula>
    </cfRule>
  </conditionalFormatting>
  <conditionalFormatting sqref="G824">
    <cfRule type="expression" dxfId="11423" priority="2670" stopIfTrue="1">
      <formula>"$F$263=""P-CR"" and ""$S$264 &lt;&gt;""""Noted"""""""</formula>
    </cfRule>
  </conditionalFormatting>
  <conditionalFormatting sqref="G824">
    <cfRule type="expression" dxfId="11422" priority="2669" stopIfTrue="1">
      <formula>"$F$263=""P-CR"" and ""$S$264 &lt;&gt;""""Noted"""""""</formula>
    </cfRule>
  </conditionalFormatting>
  <conditionalFormatting sqref="G813">
    <cfRule type="expression" dxfId="11421" priority="2668" stopIfTrue="1">
      <formula>"$F$263=""P-CR"" and ""$S$264 &lt;&gt;""""Noted"""""""</formula>
    </cfRule>
  </conditionalFormatting>
  <conditionalFormatting sqref="G813">
    <cfRule type="expression" dxfId="11420" priority="2667" stopIfTrue="1">
      <formula>"$F$263=""P-CR"" and ""$S$264 &lt;&gt;""""Noted"""""""</formula>
    </cfRule>
  </conditionalFormatting>
  <conditionalFormatting sqref="G813">
    <cfRule type="expression" dxfId="11419" priority="2666" stopIfTrue="1">
      <formula>"$F$263=""P-CR"" and ""$S$264 &lt;&gt;""""Noted"""""""</formula>
    </cfRule>
  </conditionalFormatting>
  <conditionalFormatting sqref="G812">
    <cfRule type="expression" dxfId="11418" priority="2665" stopIfTrue="1">
      <formula>"$F$263=""P-CR"" and ""$S$264 &lt;&gt;""""Noted"""""""</formula>
    </cfRule>
  </conditionalFormatting>
  <conditionalFormatting sqref="G812">
    <cfRule type="expression" dxfId="11417" priority="2664" stopIfTrue="1">
      <formula>"$F$263=""P-CR"" and ""$S$264 &lt;&gt;""""Noted"""""""</formula>
    </cfRule>
  </conditionalFormatting>
  <conditionalFormatting sqref="D595">
    <cfRule type="cellIs" dxfId="11416" priority="2662" stopIfTrue="1" operator="equal">
      <formula>""</formula>
    </cfRule>
    <cfRule type="cellIs" dxfId="11415" priority="2663" stopIfTrue="1" operator="between">
      <formula>"10.7.1"</formula>
      <formula>"10.7.5"</formula>
    </cfRule>
  </conditionalFormatting>
  <conditionalFormatting sqref="G1096">
    <cfRule type="expression" dxfId="11414" priority="2661" stopIfTrue="1">
      <formula>"$F$263=""P-CR"" and ""$S$264 &lt;&gt;""""Noted"""""""</formula>
    </cfRule>
  </conditionalFormatting>
  <conditionalFormatting sqref="G1096">
    <cfRule type="expression" dxfId="11413" priority="2660" stopIfTrue="1">
      <formula>"$F$263=""P-CR"" and ""$S$264 &lt;&gt;""""Noted"""""""</formula>
    </cfRule>
  </conditionalFormatting>
  <conditionalFormatting sqref="G1096">
    <cfRule type="expression" dxfId="11412" priority="2659" stopIfTrue="1">
      <formula>"$F$263=""P-CR"" and ""$S$264 &lt;&gt;""""Noted"""""""</formula>
    </cfRule>
  </conditionalFormatting>
  <conditionalFormatting sqref="G1096">
    <cfRule type="expression" dxfId="11411" priority="2658" stopIfTrue="1">
      <formula>"$F$263=""P-CR"" and ""$S$264 &lt;&gt;""""Noted"""""""</formula>
    </cfRule>
  </conditionalFormatting>
  <conditionalFormatting sqref="B1096">
    <cfRule type="cellIs" dxfId="11410" priority="2657" stopIfTrue="1" operator="equal">
      <formula>""</formula>
    </cfRule>
  </conditionalFormatting>
  <conditionalFormatting sqref="J1096:N1096">
    <cfRule type="cellIs" dxfId="11409" priority="2656" stopIfTrue="1" operator="equal">
      <formula>""</formula>
    </cfRule>
  </conditionalFormatting>
  <conditionalFormatting sqref="D1096">
    <cfRule type="cellIs" dxfId="11408" priority="2654" stopIfTrue="1" operator="equal">
      <formula>""</formula>
    </cfRule>
    <cfRule type="cellIs" dxfId="11407" priority="2655" stopIfTrue="1" operator="between">
      <formula>"10.7.1"</formula>
      <formula>"10.7.5"</formula>
    </cfRule>
  </conditionalFormatting>
  <conditionalFormatting sqref="G1096">
    <cfRule type="cellIs" dxfId="11406" priority="2651" stopIfTrue="1" operator="equal">
      <formula>"LS IN"</formula>
    </cfRule>
    <cfRule type="cellIs" dxfId="11405" priority="2652" stopIfTrue="1" operator="equal">
      <formula>"LS OUT"</formula>
    </cfRule>
    <cfRule type="cellIs" dxfId="11404" priority="2653" stopIfTrue="1" operator="equal">
      <formula>"CR"</formula>
    </cfRule>
  </conditionalFormatting>
  <conditionalFormatting sqref="G1096">
    <cfRule type="expression" dxfId="11403" priority="2650" stopIfTrue="1">
      <formula>"$F$263=""P-CR"" and ""$S$264 &lt;&gt;""""Noted"""""""</formula>
    </cfRule>
  </conditionalFormatting>
  <conditionalFormatting sqref="G1096">
    <cfRule type="expression" dxfId="11402" priority="2649" stopIfTrue="1">
      <formula>"$F$263=""P-CR"" and ""$S$264 &lt;&gt;""""Noted"""""""</formula>
    </cfRule>
  </conditionalFormatting>
  <conditionalFormatting sqref="G815">
    <cfRule type="expression" dxfId="11401" priority="2648" stopIfTrue="1">
      <formula>"$F$263=""P-CR"" and ""$S$264 &lt;&gt;""""Noted"""""""</formula>
    </cfRule>
  </conditionalFormatting>
  <conditionalFormatting sqref="G815">
    <cfRule type="expression" dxfId="11400" priority="2647" stopIfTrue="1">
      <formula>"$F$263=""P-CR"" and ""$S$264 &lt;&gt;""""Noted"""""""</formula>
    </cfRule>
  </conditionalFormatting>
  <conditionalFormatting sqref="G815">
    <cfRule type="expression" dxfId="11399" priority="2646" stopIfTrue="1">
      <formula>"$F$263=""P-CR"" and ""$S$264 &lt;&gt;""""Noted"""""""</formula>
    </cfRule>
  </conditionalFormatting>
  <conditionalFormatting sqref="G817">
    <cfRule type="expression" dxfId="11398" priority="2645" stopIfTrue="1">
      <formula>"$F$263=""P-CR"" and ""$S$264 &lt;&gt;""""Noted"""""""</formula>
    </cfRule>
  </conditionalFormatting>
  <conditionalFormatting sqref="G817">
    <cfRule type="expression" dxfId="11397" priority="2644" stopIfTrue="1">
      <formula>"$F$263=""P-CR"" and ""$S$264 &lt;&gt;""""Noted"""""""</formula>
    </cfRule>
  </conditionalFormatting>
  <conditionalFormatting sqref="G818">
    <cfRule type="expression" dxfId="11396" priority="2643" stopIfTrue="1">
      <formula>"$F$263=""P-CR"" and ""$S$264 &lt;&gt;""""Noted"""""""</formula>
    </cfRule>
  </conditionalFormatting>
  <conditionalFormatting sqref="G818">
    <cfRule type="expression" dxfId="11395" priority="2642" stopIfTrue="1">
      <formula>"$F$263=""P-CR"" and ""$S$264 &lt;&gt;""""Noted"""""""</formula>
    </cfRule>
  </conditionalFormatting>
  <conditionalFormatting sqref="B818">
    <cfRule type="cellIs" dxfId="11394" priority="2641" stopIfTrue="1" operator="equal">
      <formula>""</formula>
    </cfRule>
  </conditionalFormatting>
  <conditionalFormatting sqref="J818:N818">
    <cfRule type="cellIs" dxfId="11393" priority="2640" stopIfTrue="1" operator="equal">
      <formula>""</formula>
    </cfRule>
  </conditionalFormatting>
  <conditionalFormatting sqref="D818">
    <cfRule type="cellIs" dxfId="11392" priority="2638" stopIfTrue="1" operator="equal">
      <formula>""</formula>
    </cfRule>
    <cfRule type="cellIs" dxfId="11391" priority="2639" stopIfTrue="1" operator="between">
      <formula>"10.7.1"</formula>
      <formula>"10.7.5"</formula>
    </cfRule>
  </conditionalFormatting>
  <conditionalFormatting sqref="G818">
    <cfRule type="cellIs" dxfId="11390" priority="2635" stopIfTrue="1" operator="equal">
      <formula>"LS IN"</formula>
    </cfRule>
    <cfRule type="cellIs" dxfId="11389" priority="2636" stopIfTrue="1" operator="equal">
      <formula>"LS OUT"</formula>
    </cfRule>
    <cfRule type="cellIs" dxfId="11388" priority="2637" stopIfTrue="1" operator="equal">
      <formula>"CR"</formula>
    </cfRule>
  </conditionalFormatting>
  <conditionalFormatting sqref="G818">
    <cfRule type="expression" dxfId="11387" priority="2634" stopIfTrue="1">
      <formula>"$F$263=""P-CR"" and ""$S$264 &lt;&gt;""""Noted"""""""</formula>
    </cfRule>
  </conditionalFormatting>
  <conditionalFormatting sqref="G818">
    <cfRule type="expression" dxfId="11386" priority="2633" stopIfTrue="1">
      <formula>"$F$263=""P-CR"" and ""$S$264 &lt;&gt;""""Noted"""""""</formula>
    </cfRule>
  </conditionalFormatting>
  <conditionalFormatting sqref="G819">
    <cfRule type="expression" dxfId="11385" priority="2632" stopIfTrue="1">
      <formula>"$F$263=""P-CR"" and ""$S$264 &lt;&gt;""""Noted"""""""</formula>
    </cfRule>
  </conditionalFormatting>
  <conditionalFormatting sqref="G819">
    <cfRule type="expression" dxfId="11384" priority="2631" stopIfTrue="1">
      <formula>"$F$263=""P-CR"" and ""$S$264 &lt;&gt;""""Noted"""""""</formula>
    </cfRule>
  </conditionalFormatting>
  <conditionalFormatting sqref="G819">
    <cfRule type="expression" dxfId="11383" priority="2630" stopIfTrue="1">
      <formula>"$F$263=""P-CR"" and ""$S$264 &lt;&gt;""""Noted"""""""</formula>
    </cfRule>
  </conditionalFormatting>
  <conditionalFormatting sqref="G820">
    <cfRule type="expression" dxfId="11382" priority="2629" stopIfTrue="1">
      <formula>"$F$263=""P-CR"" and ""$S$264 &lt;&gt;""""Noted"""""""</formula>
    </cfRule>
  </conditionalFormatting>
  <conditionalFormatting sqref="G820">
    <cfRule type="expression" dxfId="11381" priority="2628" stopIfTrue="1">
      <formula>"$F$263=""P-CR"" and ""$S$264 &lt;&gt;""""Noted"""""""</formula>
    </cfRule>
  </conditionalFormatting>
  <conditionalFormatting sqref="B820">
    <cfRule type="cellIs" dxfId="11380" priority="2627" stopIfTrue="1" operator="equal">
      <formula>""</formula>
    </cfRule>
  </conditionalFormatting>
  <conditionalFormatting sqref="J820:N820">
    <cfRule type="cellIs" dxfId="11379" priority="2626" stopIfTrue="1" operator="equal">
      <formula>""</formula>
    </cfRule>
  </conditionalFormatting>
  <conditionalFormatting sqref="D820">
    <cfRule type="cellIs" dxfId="11378" priority="2624" stopIfTrue="1" operator="equal">
      <formula>""</formula>
    </cfRule>
    <cfRule type="cellIs" dxfId="11377" priority="2625" stopIfTrue="1" operator="between">
      <formula>"10.7.1"</formula>
      <formula>"10.7.5"</formula>
    </cfRule>
  </conditionalFormatting>
  <conditionalFormatting sqref="G820">
    <cfRule type="cellIs" dxfId="11376" priority="2621" stopIfTrue="1" operator="equal">
      <formula>"LS IN"</formula>
    </cfRule>
    <cfRule type="cellIs" dxfId="11375" priority="2622" stopIfTrue="1" operator="equal">
      <formula>"LS OUT"</formula>
    </cfRule>
    <cfRule type="cellIs" dxfId="11374" priority="2623" stopIfTrue="1" operator="equal">
      <formula>"CR"</formula>
    </cfRule>
  </conditionalFormatting>
  <conditionalFormatting sqref="G820">
    <cfRule type="expression" dxfId="11373" priority="2620" stopIfTrue="1">
      <formula>"$F$263=""P-CR"" and ""$S$264 &lt;&gt;""""Noted"""""""</formula>
    </cfRule>
  </conditionalFormatting>
  <conditionalFormatting sqref="G820">
    <cfRule type="expression" dxfId="11372" priority="2619" stopIfTrue="1">
      <formula>"$F$263=""P-CR"" and ""$S$264 &lt;&gt;""""Noted"""""""</formula>
    </cfRule>
  </conditionalFormatting>
  <conditionalFormatting sqref="G826">
    <cfRule type="expression" dxfId="11371" priority="2618" stopIfTrue="1">
      <formula>"$F$263=""P-CR"" and ""$S$264 &lt;&gt;""""Noted"""""""</formula>
    </cfRule>
  </conditionalFormatting>
  <conditionalFormatting sqref="G826">
    <cfRule type="expression" dxfId="11370" priority="2617" stopIfTrue="1">
      <formula>"$F$263=""P-CR"" and ""$S$264 &lt;&gt;""""Noted"""""""</formula>
    </cfRule>
  </conditionalFormatting>
  <conditionalFormatting sqref="B826">
    <cfRule type="cellIs" dxfId="11369" priority="2616" stopIfTrue="1" operator="equal">
      <formula>""</formula>
    </cfRule>
  </conditionalFormatting>
  <conditionalFormatting sqref="J826:N826">
    <cfRule type="cellIs" dxfId="11368" priority="2615" stopIfTrue="1" operator="equal">
      <formula>""</formula>
    </cfRule>
  </conditionalFormatting>
  <conditionalFormatting sqref="D826">
    <cfRule type="cellIs" dxfId="11367" priority="2613" stopIfTrue="1" operator="equal">
      <formula>""</formula>
    </cfRule>
    <cfRule type="cellIs" dxfId="11366" priority="2614" stopIfTrue="1" operator="between">
      <formula>"10.7.1"</formula>
      <formula>"10.7.5"</formula>
    </cfRule>
  </conditionalFormatting>
  <conditionalFormatting sqref="G826">
    <cfRule type="cellIs" dxfId="11365" priority="2610" stopIfTrue="1" operator="equal">
      <formula>"LS IN"</formula>
    </cfRule>
    <cfRule type="cellIs" dxfId="11364" priority="2611" stopIfTrue="1" operator="equal">
      <formula>"LS OUT"</formula>
    </cfRule>
    <cfRule type="cellIs" dxfId="11363" priority="2612" stopIfTrue="1" operator="equal">
      <formula>"CR"</formula>
    </cfRule>
  </conditionalFormatting>
  <conditionalFormatting sqref="G826">
    <cfRule type="expression" dxfId="11362" priority="2609" stopIfTrue="1">
      <formula>"$F$263=""P-CR"" and ""$S$264 &lt;&gt;""""Noted"""""""</formula>
    </cfRule>
  </conditionalFormatting>
  <conditionalFormatting sqref="G826">
    <cfRule type="expression" dxfId="11361" priority="2608" stopIfTrue="1">
      <formula>"$F$263=""P-CR"" and ""$S$264 &lt;&gt;""""Noted"""""""</formula>
    </cfRule>
  </conditionalFormatting>
  <conditionalFormatting sqref="G1097">
    <cfRule type="expression" dxfId="11360" priority="2607" stopIfTrue="1">
      <formula>"$F$263=""P-CR"" and ""$S$264 &lt;&gt;""""Noted"""""""</formula>
    </cfRule>
  </conditionalFormatting>
  <conditionalFormatting sqref="G1097">
    <cfRule type="expression" dxfId="11359" priority="2606" stopIfTrue="1">
      <formula>"$F$263=""P-CR"" and ""$S$264 &lt;&gt;""""Noted"""""""</formula>
    </cfRule>
  </conditionalFormatting>
  <conditionalFormatting sqref="G1097">
    <cfRule type="expression" dxfId="11358" priority="2605" stopIfTrue="1">
      <formula>"$F$263=""P-CR"" and ""$S$264 &lt;&gt;""""Noted"""""""</formula>
    </cfRule>
  </conditionalFormatting>
  <conditionalFormatting sqref="G1097">
    <cfRule type="expression" dxfId="11357" priority="2604" stopIfTrue="1">
      <formula>"$F$263=""P-CR"" and ""$S$264 &lt;&gt;""""Noted"""""""</formula>
    </cfRule>
  </conditionalFormatting>
  <conditionalFormatting sqref="B1097">
    <cfRule type="cellIs" dxfId="11356" priority="2603" stopIfTrue="1" operator="equal">
      <formula>""</formula>
    </cfRule>
  </conditionalFormatting>
  <conditionalFormatting sqref="J1097:N1097">
    <cfRule type="cellIs" dxfId="11355" priority="2602" stopIfTrue="1" operator="equal">
      <formula>""</formula>
    </cfRule>
  </conditionalFormatting>
  <conditionalFormatting sqref="D1097">
    <cfRule type="cellIs" dxfId="11354" priority="2600" stopIfTrue="1" operator="equal">
      <formula>""</formula>
    </cfRule>
    <cfRule type="cellIs" dxfId="11353" priority="2601" stopIfTrue="1" operator="between">
      <formula>"10.7.1"</formula>
      <formula>"10.7.5"</formula>
    </cfRule>
  </conditionalFormatting>
  <conditionalFormatting sqref="G1097">
    <cfRule type="cellIs" dxfId="11352" priority="2597" stopIfTrue="1" operator="equal">
      <formula>"LS IN"</formula>
    </cfRule>
    <cfRule type="cellIs" dxfId="11351" priority="2598" stopIfTrue="1" operator="equal">
      <formula>"LS OUT"</formula>
    </cfRule>
    <cfRule type="cellIs" dxfId="11350" priority="2599" stopIfTrue="1" operator="equal">
      <formula>"CR"</formula>
    </cfRule>
  </conditionalFormatting>
  <conditionalFormatting sqref="G1097">
    <cfRule type="expression" dxfId="11349" priority="2596" stopIfTrue="1">
      <formula>"$F$263=""P-CR"" and ""$S$264 &lt;&gt;""""Noted"""""""</formula>
    </cfRule>
  </conditionalFormatting>
  <conditionalFormatting sqref="G1130">
    <cfRule type="expression" dxfId="11348" priority="2595" stopIfTrue="1">
      <formula>"$F$263=""P-CR"" and ""$S$264 &lt;&gt;""""Noted"""""""</formula>
    </cfRule>
  </conditionalFormatting>
  <conditionalFormatting sqref="G1130">
    <cfRule type="expression" dxfId="11347" priority="2594" stopIfTrue="1">
      <formula>"$F$263=""P-CR"" and ""$S$264 &lt;&gt;""""Noted"""""""</formula>
    </cfRule>
  </conditionalFormatting>
  <conditionalFormatting sqref="G1130">
    <cfRule type="expression" dxfId="11346" priority="2593" stopIfTrue="1">
      <formula>"$F$263=""P-CR"" and ""$S$264 &lt;&gt;""""Noted"""""""</formula>
    </cfRule>
  </conditionalFormatting>
  <conditionalFormatting sqref="G1130">
    <cfRule type="expression" dxfId="11345" priority="2592" stopIfTrue="1">
      <formula>"$F$263=""P-CR"" and ""$S$264 &lt;&gt;""""Noted"""""""</formula>
    </cfRule>
  </conditionalFormatting>
  <conditionalFormatting sqref="G1130">
    <cfRule type="expression" dxfId="11344" priority="2591" stopIfTrue="1">
      <formula>"$F$263=""P-CR"" and ""$S$264 &lt;&gt;""""Noted"""""""</formula>
    </cfRule>
  </conditionalFormatting>
  <conditionalFormatting sqref="G1130">
    <cfRule type="expression" dxfId="11343" priority="2590" stopIfTrue="1">
      <formula>"$F$263=""P-CR"" and ""$S$264 &lt;&gt;""""Noted"""""""</formula>
    </cfRule>
  </conditionalFormatting>
  <conditionalFormatting sqref="G1131">
    <cfRule type="expression" dxfId="11342" priority="2589" stopIfTrue="1">
      <formula>"$F$263=""P-CR"" and ""$S$264 &lt;&gt;""""Noted"""""""</formula>
    </cfRule>
  </conditionalFormatting>
  <conditionalFormatting sqref="G1131">
    <cfRule type="expression" dxfId="11341" priority="2588" stopIfTrue="1">
      <formula>"$F$263=""P-CR"" and ""$S$264 &lt;&gt;""""Noted"""""""</formula>
    </cfRule>
  </conditionalFormatting>
  <conditionalFormatting sqref="G1131">
    <cfRule type="expression" dxfId="11340" priority="2587" stopIfTrue="1">
      <formula>"$F$263=""P-CR"" and ""$S$264 &lt;&gt;""""Noted"""""""</formula>
    </cfRule>
  </conditionalFormatting>
  <conditionalFormatting sqref="G1131">
    <cfRule type="expression" dxfId="11339" priority="2586" stopIfTrue="1">
      <formula>"$F$263=""P-CR"" and ""$S$264 &lt;&gt;""""Noted"""""""</formula>
    </cfRule>
  </conditionalFormatting>
  <conditionalFormatting sqref="G1131">
    <cfRule type="expression" dxfId="11338" priority="2585" stopIfTrue="1">
      <formula>"$F$263=""P-CR"" and ""$S$264 &lt;&gt;""""Noted"""""""</formula>
    </cfRule>
  </conditionalFormatting>
  <conditionalFormatting sqref="G831">
    <cfRule type="expression" dxfId="11337" priority="2584" stopIfTrue="1">
      <formula>"$F$263=""P-CR"" and ""$S$264 &lt;&gt;""""Noted"""""""</formula>
    </cfRule>
  </conditionalFormatting>
  <conditionalFormatting sqref="G831">
    <cfRule type="expression" dxfId="11336" priority="2583" stopIfTrue="1">
      <formula>"$F$263=""P-CR"" and ""$S$264 &lt;&gt;""""Noted"""""""</formula>
    </cfRule>
  </conditionalFormatting>
  <conditionalFormatting sqref="G831">
    <cfRule type="expression" dxfId="11335" priority="2582" stopIfTrue="1">
      <formula>"$F$263=""P-CR"" and ""$S$264 &lt;&gt;""""Noted"""""""</formula>
    </cfRule>
  </conditionalFormatting>
  <conditionalFormatting sqref="G831">
    <cfRule type="expression" dxfId="11334" priority="2581" stopIfTrue="1">
      <formula>"$F$263=""P-CR"" and ""$S$264 &lt;&gt;""""Noted"""""""</formula>
    </cfRule>
  </conditionalFormatting>
  <conditionalFormatting sqref="G832">
    <cfRule type="expression" dxfId="11333" priority="2580" stopIfTrue="1">
      <formula>"$F$263=""P-CR"" and ""$S$264 &lt;&gt;""""Noted"""""""</formula>
    </cfRule>
  </conditionalFormatting>
  <conditionalFormatting sqref="G832">
    <cfRule type="expression" dxfId="11332" priority="2579" stopIfTrue="1">
      <formula>"$F$263=""P-CR"" and ""$S$264 &lt;&gt;""""Noted"""""""</formula>
    </cfRule>
  </conditionalFormatting>
  <conditionalFormatting sqref="G832">
    <cfRule type="expression" dxfId="11331" priority="2578" stopIfTrue="1">
      <formula>"$F$263=""P-CR"" and ""$S$264 &lt;&gt;""""Noted"""""""</formula>
    </cfRule>
  </conditionalFormatting>
  <conditionalFormatting sqref="B832">
    <cfRule type="cellIs" dxfId="11330" priority="2577" stopIfTrue="1" operator="equal">
      <formula>""</formula>
    </cfRule>
  </conditionalFormatting>
  <conditionalFormatting sqref="J832:N832">
    <cfRule type="cellIs" dxfId="11329" priority="2576" stopIfTrue="1" operator="equal">
      <formula>""</formula>
    </cfRule>
  </conditionalFormatting>
  <conditionalFormatting sqref="D832">
    <cfRule type="cellIs" dxfId="11328" priority="2574" stopIfTrue="1" operator="equal">
      <formula>""</formula>
    </cfRule>
    <cfRule type="cellIs" dxfId="11327" priority="2575" stopIfTrue="1" operator="between">
      <formula>"10.7.1"</formula>
      <formula>"10.7.5"</formula>
    </cfRule>
  </conditionalFormatting>
  <conditionalFormatting sqref="G832">
    <cfRule type="cellIs" dxfId="11326" priority="2571" stopIfTrue="1" operator="equal">
      <formula>"LS IN"</formula>
    </cfRule>
    <cfRule type="cellIs" dxfId="11325" priority="2572" stopIfTrue="1" operator="equal">
      <formula>"LS OUT"</formula>
    </cfRule>
    <cfRule type="cellIs" dxfId="11324" priority="2573" stopIfTrue="1" operator="equal">
      <formula>"CR"</formula>
    </cfRule>
  </conditionalFormatting>
  <conditionalFormatting sqref="G832">
    <cfRule type="expression" dxfId="11323" priority="2570" stopIfTrue="1">
      <formula>"$F$263=""P-CR"" and ""$S$264 &lt;&gt;""""Noted"""""""</formula>
    </cfRule>
  </conditionalFormatting>
  <conditionalFormatting sqref="G832">
    <cfRule type="expression" dxfId="11322" priority="2569" stopIfTrue="1">
      <formula>"$F$263=""P-CR"" and ""$S$264 &lt;&gt;""""Noted"""""""</formula>
    </cfRule>
  </conditionalFormatting>
  <conditionalFormatting sqref="D833">
    <cfRule type="cellIs" dxfId="11321" priority="2567" stopIfTrue="1" operator="equal">
      <formula>""</formula>
    </cfRule>
    <cfRule type="cellIs" dxfId="11320" priority="2568" stopIfTrue="1" operator="between">
      <formula>"10.7.1"</formula>
      <formula>"10.7.5"</formula>
    </cfRule>
  </conditionalFormatting>
  <conditionalFormatting sqref="G951">
    <cfRule type="expression" dxfId="11319" priority="2566" stopIfTrue="1">
      <formula>"$F$263=""P-CR"" and ""$S$264 &lt;&gt;""""Noted"""""""</formula>
    </cfRule>
  </conditionalFormatting>
  <conditionalFormatting sqref="G952">
    <cfRule type="expression" dxfId="11318" priority="2565" stopIfTrue="1">
      <formula>"$F$263=""P-CR"" and ""$S$264 &lt;&gt;""""Noted"""""""</formula>
    </cfRule>
  </conditionalFormatting>
  <conditionalFormatting sqref="G952">
    <cfRule type="expression" dxfId="11317" priority="2564" stopIfTrue="1">
      <formula>"$F$263=""P-CR"" and ""$S$264 &lt;&gt;""""Noted"""""""</formula>
    </cfRule>
  </conditionalFormatting>
  <conditionalFormatting sqref="G952">
    <cfRule type="expression" dxfId="11316" priority="2563" stopIfTrue="1">
      <formula>"$F$263=""P-CR"" and ""$S$264 &lt;&gt;""""Noted"""""""</formula>
    </cfRule>
  </conditionalFormatting>
  <conditionalFormatting sqref="G952">
    <cfRule type="expression" dxfId="11315" priority="2562" stopIfTrue="1">
      <formula>"$F$263=""P-CR"" and ""$S$264 &lt;&gt;""""Noted"""""""</formula>
    </cfRule>
  </conditionalFormatting>
  <conditionalFormatting sqref="G953">
    <cfRule type="expression" dxfId="11314" priority="2561" stopIfTrue="1">
      <formula>"$F$263=""P-CR"" and ""$S$264 &lt;&gt;""""Noted"""""""</formula>
    </cfRule>
  </conditionalFormatting>
  <conditionalFormatting sqref="G953">
    <cfRule type="expression" dxfId="11313" priority="2560" stopIfTrue="1">
      <formula>"$F$263=""P-CR"" and ""$S$264 &lt;&gt;""""Noted"""""""</formula>
    </cfRule>
  </conditionalFormatting>
  <conditionalFormatting sqref="G953">
    <cfRule type="expression" dxfId="11312" priority="2559" stopIfTrue="1">
      <formula>"$F$263=""P-CR"" and ""$S$264 &lt;&gt;""""Noted"""""""</formula>
    </cfRule>
  </conditionalFormatting>
  <conditionalFormatting sqref="G954">
    <cfRule type="expression" dxfId="11311" priority="2558" stopIfTrue="1">
      <formula>"$F$263=""P-CR"" and ""$S$264 &lt;&gt;""""Noted"""""""</formula>
    </cfRule>
  </conditionalFormatting>
  <conditionalFormatting sqref="G954">
    <cfRule type="expression" dxfId="11310" priority="2557" stopIfTrue="1">
      <formula>"$F$263=""P-CR"" and ""$S$264 &lt;&gt;""""Noted"""""""</formula>
    </cfRule>
  </conditionalFormatting>
  <conditionalFormatting sqref="G954">
    <cfRule type="expression" dxfId="11309" priority="2556" stopIfTrue="1">
      <formula>"$F$263=""P-CR"" and ""$S$264 &lt;&gt;""""Noted"""""""</formula>
    </cfRule>
  </conditionalFormatting>
  <conditionalFormatting sqref="G955">
    <cfRule type="expression" dxfId="11308" priority="2555" stopIfTrue="1">
      <formula>"$F$263=""P-CR"" and ""$S$264 &lt;&gt;""""Noted"""""""</formula>
    </cfRule>
  </conditionalFormatting>
  <conditionalFormatting sqref="G955">
    <cfRule type="expression" dxfId="11307" priority="2554" stopIfTrue="1">
      <formula>"$F$263=""P-CR"" and ""$S$264 &lt;&gt;""""Noted"""""""</formula>
    </cfRule>
  </conditionalFormatting>
  <conditionalFormatting sqref="G955">
    <cfRule type="expression" dxfId="11306" priority="2553" stopIfTrue="1">
      <formula>"$F$263=""P-CR"" and ""$S$264 &lt;&gt;""""Noted"""""""</formula>
    </cfRule>
  </conditionalFormatting>
  <conditionalFormatting sqref="G956">
    <cfRule type="expression" dxfId="11305" priority="2552" stopIfTrue="1">
      <formula>"$F$263=""P-CR"" and ""$S$264 &lt;&gt;""""Noted"""""""</formula>
    </cfRule>
  </conditionalFormatting>
  <conditionalFormatting sqref="B956">
    <cfRule type="cellIs" dxfId="11304" priority="2551" stopIfTrue="1" operator="equal">
      <formula>""</formula>
    </cfRule>
  </conditionalFormatting>
  <conditionalFormatting sqref="J956:N956">
    <cfRule type="cellIs" dxfId="11303" priority="2550" stopIfTrue="1" operator="equal">
      <formula>""</formula>
    </cfRule>
  </conditionalFormatting>
  <conditionalFormatting sqref="D956">
    <cfRule type="cellIs" dxfId="11302" priority="2548" stopIfTrue="1" operator="equal">
      <formula>""</formula>
    </cfRule>
    <cfRule type="cellIs" dxfId="11301" priority="2549" stopIfTrue="1" operator="between">
      <formula>"10.7.1"</formula>
      <formula>"10.7.5"</formula>
    </cfRule>
  </conditionalFormatting>
  <conditionalFormatting sqref="G956">
    <cfRule type="cellIs" dxfId="11300" priority="2545" stopIfTrue="1" operator="equal">
      <formula>"LS IN"</formula>
    </cfRule>
    <cfRule type="cellIs" dxfId="11299" priority="2546" stopIfTrue="1" operator="equal">
      <formula>"LS OUT"</formula>
    </cfRule>
    <cfRule type="cellIs" dxfId="11298" priority="2547" stopIfTrue="1" operator="equal">
      <formula>"CR"</formula>
    </cfRule>
  </conditionalFormatting>
  <conditionalFormatting sqref="G956">
    <cfRule type="expression" dxfId="11297" priority="2544" stopIfTrue="1">
      <formula>"$F$263=""P-CR"" and ""$S$264 &lt;&gt;""""Noted"""""""</formula>
    </cfRule>
  </conditionalFormatting>
  <conditionalFormatting sqref="G956">
    <cfRule type="expression" dxfId="11296" priority="2543" stopIfTrue="1">
      <formula>"$F$263=""P-CR"" and ""$S$264 &lt;&gt;""""Noted"""""""</formula>
    </cfRule>
  </conditionalFormatting>
  <conditionalFormatting sqref="G957">
    <cfRule type="expression" dxfId="11295" priority="2542" stopIfTrue="1">
      <formula>"$F$263=""P-CR"" and ""$S$264 &lt;&gt;""""Noted"""""""</formula>
    </cfRule>
  </conditionalFormatting>
  <conditionalFormatting sqref="G957">
    <cfRule type="expression" dxfId="11294" priority="2541" stopIfTrue="1">
      <formula>"$F$263=""P-CR"" and ""$S$264 &lt;&gt;""""Noted"""""""</formula>
    </cfRule>
  </conditionalFormatting>
  <conditionalFormatting sqref="G957">
    <cfRule type="expression" dxfId="11293" priority="2540" stopIfTrue="1">
      <formula>"$F$263=""P-CR"" and ""$S$264 &lt;&gt;""""Noted"""""""</formula>
    </cfRule>
  </conditionalFormatting>
  <conditionalFormatting sqref="G958">
    <cfRule type="expression" dxfId="11292" priority="2539" stopIfTrue="1">
      <formula>"$F$263=""P-CR"" and ""$S$264 &lt;&gt;""""Noted"""""""</formula>
    </cfRule>
  </conditionalFormatting>
  <conditionalFormatting sqref="G958">
    <cfRule type="expression" dxfId="11291" priority="2538" stopIfTrue="1">
      <formula>"$F$263=""P-CR"" and ""$S$264 &lt;&gt;""""Noted"""""""</formula>
    </cfRule>
  </conditionalFormatting>
  <conditionalFormatting sqref="G958">
    <cfRule type="expression" dxfId="11290" priority="2537" stopIfTrue="1">
      <formula>"$F$263=""P-CR"" and ""$S$264 &lt;&gt;""""Noted"""""""</formula>
    </cfRule>
  </conditionalFormatting>
  <conditionalFormatting sqref="B958">
    <cfRule type="cellIs" dxfId="11289" priority="2536" stopIfTrue="1" operator="equal">
      <formula>""</formula>
    </cfRule>
  </conditionalFormatting>
  <conditionalFormatting sqref="J958:N958">
    <cfRule type="cellIs" dxfId="11288" priority="2535" stopIfTrue="1" operator="equal">
      <formula>""</formula>
    </cfRule>
  </conditionalFormatting>
  <conditionalFormatting sqref="D958">
    <cfRule type="cellIs" dxfId="11287" priority="2533" stopIfTrue="1" operator="equal">
      <formula>""</formula>
    </cfRule>
    <cfRule type="cellIs" dxfId="11286" priority="2534" stopIfTrue="1" operator="between">
      <formula>"10.7.1"</formula>
      <formula>"10.7.5"</formula>
    </cfRule>
  </conditionalFormatting>
  <conditionalFormatting sqref="G958">
    <cfRule type="cellIs" dxfId="11285" priority="2530" stopIfTrue="1" operator="equal">
      <formula>"LS IN"</formula>
    </cfRule>
    <cfRule type="cellIs" dxfId="11284" priority="2531" stopIfTrue="1" operator="equal">
      <formula>"LS OUT"</formula>
    </cfRule>
    <cfRule type="cellIs" dxfId="11283" priority="2532" stopIfTrue="1" operator="equal">
      <formula>"CR"</formula>
    </cfRule>
  </conditionalFormatting>
  <conditionalFormatting sqref="G958">
    <cfRule type="expression" dxfId="11282" priority="2529" stopIfTrue="1">
      <formula>"$F$263=""P-CR"" and ""$S$264 &lt;&gt;""""Noted"""""""</formula>
    </cfRule>
  </conditionalFormatting>
  <conditionalFormatting sqref="G958">
    <cfRule type="expression" dxfId="11281" priority="2528" stopIfTrue="1">
      <formula>"$F$263=""P-CR"" and ""$S$264 &lt;&gt;""""Noted"""""""</formula>
    </cfRule>
  </conditionalFormatting>
  <conditionalFormatting sqref="G959">
    <cfRule type="expression" dxfId="11280" priority="2527" stopIfTrue="1">
      <formula>"$F$263=""P-CR"" and ""$S$264 &lt;&gt;""""Noted"""""""</formula>
    </cfRule>
  </conditionalFormatting>
  <conditionalFormatting sqref="G959">
    <cfRule type="expression" dxfId="11279" priority="2526" stopIfTrue="1">
      <formula>"$F$263=""P-CR"" and ""$S$264 &lt;&gt;""""Noted"""""""</formula>
    </cfRule>
  </conditionalFormatting>
  <conditionalFormatting sqref="G959">
    <cfRule type="expression" dxfId="11278" priority="2525" stopIfTrue="1">
      <formula>"$F$263=""P-CR"" and ""$S$264 &lt;&gt;""""Noted"""""""</formula>
    </cfRule>
  </conditionalFormatting>
  <conditionalFormatting sqref="G959">
    <cfRule type="expression" dxfId="11277" priority="2524" stopIfTrue="1">
      <formula>"$F$263=""P-CR"" and ""$S$264 &lt;&gt;""""Noted"""""""</formula>
    </cfRule>
  </conditionalFormatting>
  <conditionalFormatting sqref="G1100">
    <cfRule type="expression" dxfId="11276" priority="2523" stopIfTrue="1">
      <formula>"$F$263=""P-CR"" and ""$S$264 &lt;&gt;""""Noted"""""""</formula>
    </cfRule>
  </conditionalFormatting>
  <conditionalFormatting sqref="G1100">
    <cfRule type="expression" dxfId="11275" priority="2522" stopIfTrue="1">
      <formula>"$F$263=""P-CR"" and ""$S$264 &lt;&gt;""""Noted"""""""</formula>
    </cfRule>
  </conditionalFormatting>
  <conditionalFormatting sqref="G1100">
    <cfRule type="expression" dxfId="11274" priority="2521" stopIfTrue="1">
      <formula>"$F$263=""P-CR"" and ""$S$264 &lt;&gt;""""Noted"""""""</formula>
    </cfRule>
  </conditionalFormatting>
  <conditionalFormatting sqref="G1100">
    <cfRule type="expression" dxfId="11273" priority="2520" stopIfTrue="1">
      <formula>"$F$263=""P-CR"" and ""$S$264 &lt;&gt;""""Noted"""""""</formula>
    </cfRule>
  </conditionalFormatting>
  <conditionalFormatting sqref="G1100">
    <cfRule type="expression" dxfId="11272" priority="2519" stopIfTrue="1">
      <formula>"$F$263=""P-CR"" and ""$S$264 &lt;&gt;""""Noted"""""""</formula>
    </cfRule>
  </conditionalFormatting>
  <conditionalFormatting sqref="G1102">
    <cfRule type="expression" dxfId="11271" priority="2518" stopIfTrue="1">
      <formula>"$F$263=""P-CR"" and ""$S$264 &lt;&gt;""""Noted"""""""</formula>
    </cfRule>
  </conditionalFormatting>
  <conditionalFormatting sqref="G1102">
    <cfRule type="expression" dxfId="11270" priority="2517" stopIfTrue="1">
      <formula>"$F$263=""P-CR"" and ""$S$264 &lt;&gt;""""Noted"""""""</formula>
    </cfRule>
  </conditionalFormatting>
  <conditionalFormatting sqref="G1102">
    <cfRule type="expression" dxfId="11269" priority="2516" stopIfTrue="1">
      <formula>"$F$263=""P-CR"" and ""$S$264 &lt;&gt;""""Noted"""""""</formula>
    </cfRule>
  </conditionalFormatting>
  <conditionalFormatting sqref="G1102">
    <cfRule type="expression" dxfId="11268" priority="2515" stopIfTrue="1">
      <formula>"$F$263=""P-CR"" and ""$S$264 &lt;&gt;""""Noted"""""""</formula>
    </cfRule>
  </conditionalFormatting>
  <conditionalFormatting sqref="B1102">
    <cfRule type="cellIs" dxfId="11267" priority="2514" stopIfTrue="1" operator="equal">
      <formula>""</formula>
    </cfRule>
  </conditionalFormatting>
  <conditionalFormatting sqref="J1102:N1102">
    <cfRule type="cellIs" dxfId="11266" priority="2513" stopIfTrue="1" operator="equal">
      <formula>""</formula>
    </cfRule>
  </conditionalFormatting>
  <conditionalFormatting sqref="D1102">
    <cfRule type="cellIs" dxfId="11265" priority="2511" stopIfTrue="1" operator="equal">
      <formula>""</formula>
    </cfRule>
    <cfRule type="cellIs" dxfId="11264" priority="2512" stopIfTrue="1" operator="between">
      <formula>"10.7.1"</formula>
      <formula>"10.7.5"</formula>
    </cfRule>
  </conditionalFormatting>
  <conditionalFormatting sqref="G1102">
    <cfRule type="cellIs" dxfId="11263" priority="2508" stopIfTrue="1" operator="equal">
      <formula>"LS IN"</formula>
    </cfRule>
    <cfRule type="cellIs" dxfId="11262" priority="2509" stopIfTrue="1" operator="equal">
      <formula>"LS OUT"</formula>
    </cfRule>
    <cfRule type="cellIs" dxfId="11261" priority="2510" stopIfTrue="1" operator="equal">
      <formula>"CR"</formula>
    </cfRule>
  </conditionalFormatting>
  <conditionalFormatting sqref="G1102">
    <cfRule type="expression" dxfId="11260" priority="2507" stopIfTrue="1">
      <formula>"$F$263=""P-CR"" and ""$S$264 &lt;&gt;""""Noted"""""""</formula>
    </cfRule>
  </conditionalFormatting>
  <conditionalFormatting sqref="G1102">
    <cfRule type="expression" dxfId="11259" priority="2506" stopIfTrue="1">
      <formula>"$F$263=""P-CR"" and ""$S$264 &lt;&gt;""""Noted"""""""</formula>
    </cfRule>
  </conditionalFormatting>
  <conditionalFormatting sqref="G1103">
    <cfRule type="expression" dxfId="11258" priority="2505" stopIfTrue="1">
      <formula>"$F$263=""P-CR"" and ""$S$264 &lt;&gt;""""Noted"""""""</formula>
    </cfRule>
  </conditionalFormatting>
  <conditionalFormatting sqref="G1103">
    <cfRule type="expression" dxfId="11257" priority="2504" stopIfTrue="1">
      <formula>"$F$263=""P-CR"" and ""$S$264 &lt;&gt;""""Noted"""""""</formula>
    </cfRule>
  </conditionalFormatting>
  <conditionalFormatting sqref="G1103">
    <cfRule type="expression" dxfId="11256" priority="2503" stopIfTrue="1">
      <formula>"$F$263=""P-CR"" and ""$S$264 &lt;&gt;""""Noted"""""""</formula>
    </cfRule>
  </conditionalFormatting>
  <conditionalFormatting sqref="G1103">
    <cfRule type="expression" dxfId="11255" priority="2502" stopIfTrue="1">
      <formula>"$F$263=""P-CR"" and ""$S$264 &lt;&gt;""""Noted"""""""</formula>
    </cfRule>
  </conditionalFormatting>
  <conditionalFormatting sqref="G1103">
    <cfRule type="expression" dxfId="11254" priority="2501" stopIfTrue="1">
      <formula>"$F$263=""P-CR"" and ""$S$264 &lt;&gt;""""Noted"""""""</formula>
    </cfRule>
  </conditionalFormatting>
  <conditionalFormatting sqref="G1104">
    <cfRule type="expression" dxfId="11253" priority="2500" stopIfTrue="1">
      <formula>"$F$263=""P-CR"" and ""$S$264 &lt;&gt;""""Noted"""""""</formula>
    </cfRule>
  </conditionalFormatting>
  <conditionalFormatting sqref="G1104">
    <cfRule type="expression" dxfId="11252" priority="2499" stopIfTrue="1">
      <formula>"$F$263=""P-CR"" and ""$S$264 &lt;&gt;""""Noted"""""""</formula>
    </cfRule>
  </conditionalFormatting>
  <conditionalFormatting sqref="G1104">
    <cfRule type="expression" dxfId="11251" priority="2498" stopIfTrue="1">
      <formula>"$F$263=""P-CR"" and ""$S$264 &lt;&gt;""""Noted"""""""</formula>
    </cfRule>
  </conditionalFormatting>
  <conditionalFormatting sqref="G1104">
    <cfRule type="expression" dxfId="11250" priority="2497" stopIfTrue="1">
      <formula>"$F$263=""P-CR"" and ""$S$264 &lt;&gt;""""Noted"""""""</formula>
    </cfRule>
  </conditionalFormatting>
  <conditionalFormatting sqref="G1104">
    <cfRule type="expression" dxfId="11249" priority="2496" stopIfTrue="1">
      <formula>"$F$263=""P-CR"" and ""$S$264 &lt;&gt;""""Noted"""""""</formula>
    </cfRule>
  </conditionalFormatting>
  <conditionalFormatting sqref="G1105">
    <cfRule type="expression" dxfId="11248" priority="2495" stopIfTrue="1">
      <formula>"$F$263=""P-CR"" and ""$S$264 &lt;&gt;""""Noted"""""""</formula>
    </cfRule>
  </conditionalFormatting>
  <conditionalFormatting sqref="G1105">
    <cfRule type="expression" dxfId="11247" priority="2494" stopIfTrue="1">
      <formula>"$F$263=""P-CR"" and ""$S$264 &lt;&gt;""""Noted"""""""</formula>
    </cfRule>
  </conditionalFormatting>
  <conditionalFormatting sqref="G1105">
    <cfRule type="expression" dxfId="11246" priority="2493" stopIfTrue="1">
      <formula>"$F$263=""P-CR"" and ""$S$264 &lt;&gt;""""Noted"""""""</formula>
    </cfRule>
  </conditionalFormatting>
  <conditionalFormatting sqref="G1105">
    <cfRule type="expression" dxfId="11245" priority="2492" stopIfTrue="1">
      <formula>"$F$263=""P-CR"" and ""$S$264 &lt;&gt;""""Noted"""""""</formula>
    </cfRule>
  </conditionalFormatting>
  <conditionalFormatting sqref="B1105">
    <cfRule type="cellIs" dxfId="11244" priority="2491" stopIfTrue="1" operator="equal">
      <formula>""</formula>
    </cfRule>
  </conditionalFormatting>
  <conditionalFormatting sqref="J1105:N1105">
    <cfRule type="cellIs" dxfId="11243" priority="2490" stopIfTrue="1" operator="equal">
      <formula>""</formula>
    </cfRule>
  </conditionalFormatting>
  <conditionalFormatting sqref="D1105">
    <cfRule type="cellIs" dxfId="11242" priority="2488" stopIfTrue="1" operator="equal">
      <formula>""</formula>
    </cfRule>
    <cfRule type="cellIs" dxfId="11241" priority="2489" stopIfTrue="1" operator="between">
      <formula>"10.7.1"</formula>
      <formula>"10.7.5"</formula>
    </cfRule>
  </conditionalFormatting>
  <conditionalFormatting sqref="G1105">
    <cfRule type="cellIs" dxfId="11240" priority="2485" stopIfTrue="1" operator="equal">
      <formula>"LS IN"</formula>
    </cfRule>
    <cfRule type="cellIs" dxfId="11239" priority="2486" stopIfTrue="1" operator="equal">
      <formula>"LS OUT"</formula>
    </cfRule>
    <cfRule type="cellIs" dxfId="11238" priority="2487" stopIfTrue="1" operator="equal">
      <formula>"CR"</formula>
    </cfRule>
  </conditionalFormatting>
  <conditionalFormatting sqref="G1105">
    <cfRule type="expression" dxfId="11237" priority="2484" stopIfTrue="1">
      <formula>"$F$263=""P-CR"" and ""$S$264 &lt;&gt;""""Noted"""""""</formula>
    </cfRule>
  </conditionalFormatting>
  <conditionalFormatting sqref="G1063">
    <cfRule type="expression" dxfId="11236" priority="2483" stopIfTrue="1">
      <formula>"$F$263=""P-CR"" and ""$S$264 &lt;&gt;""""Noted"""""""</formula>
    </cfRule>
  </conditionalFormatting>
  <conditionalFormatting sqref="G1063">
    <cfRule type="expression" dxfId="11235" priority="2482" stopIfTrue="1">
      <formula>"$F$263=""P-CR"" and ""$S$264 &lt;&gt;""""Noted"""""""</formula>
    </cfRule>
  </conditionalFormatting>
  <conditionalFormatting sqref="G1063">
    <cfRule type="expression" dxfId="11234" priority="2481" stopIfTrue="1">
      <formula>"$F$263=""P-CR"" and ""$S$264 &lt;&gt;""""Noted"""""""</formula>
    </cfRule>
  </conditionalFormatting>
  <conditionalFormatting sqref="G1063">
    <cfRule type="expression" dxfId="11233" priority="2480" stopIfTrue="1">
      <formula>"$F$263=""P-CR"" and ""$S$264 &lt;&gt;""""Noted"""""""</formula>
    </cfRule>
  </conditionalFormatting>
  <conditionalFormatting sqref="G1063">
    <cfRule type="expression" dxfId="11232" priority="2479" stopIfTrue="1">
      <formula>"$F$263=""P-CR"" and ""$S$264 &lt;&gt;""""Noted"""""""</formula>
    </cfRule>
  </conditionalFormatting>
  <conditionalFormatting sqref="G1136">
    <cfRule type="expression" dxfId="11231" priority="2478" stopIfTrue="1">
      <formula>"$F$263=""P-CR"" and ""$S$264 &lt;&gt;""""Noted"""""""</formula>
    </cfRule>
  </conditionalFormatting>
  <conditionalFormatting sqref="G1136">
    <cfRule type="expression" dxfId="11230" priority="2477" stopIfTrue="1">
      <formula>"$F$263=""P-CR"" and ""$S$264 &lt;&gt;""""Noted"""""""</formula>
    </cfRule>
  </conditionalFormatting>
  <conditionalFormatting sqref="G1136">
    <cfRule type="expression" dxfId="11229" priority="2476" stopIfTrue="1">
      <formula>"$F$263=""P-CR"" and ""$S$264 &lt;&gt;""""Noted"""""""</formula>
    </cfRule>
  </conditionalFormatting>
  <conditionalFormatting sqref="G1136">
    <cfRule type="expression" dxfId="11228" priority="2475" stopIfTrue="1">
      <formula>"$F$263=""P-CR"" and ""$S$264 &lt;&gt;""""Noted"""""""</formula>
    </cfRule>
  </conditionalFormatting>
  <conditionalFormatting sqref="G1136">
    <cfRule type="expression" dxfId="11227" priority="2474" stopIfTrue="1">
      <formula>"$F$263=""P-CR"" and ""$S$264 &lt;&gt;""""Noted"""""""</formula>
    </cfRule>
  </conditionalFormatting>
  <conditionalFormatting sqref="B1136">
    <cfRule type="cellIs" dxfId="11226" priority="2473" stopIfTrue="1" operator="equal">
      <formula>""</formula>
    </cfRule>
  </conditionalFormatting>
  <conditionalFormatting sqref="J1136:N1136">
    <cfRule type="cellIs" dxfId="11225" priority="2472" stopIfTrue="1" operator="equal">
      <formula>""</formula>
    </cfRule>
  </conditionalFormatting>
  <conditionalFormatting sqref="D1136">
    <cfRule type="cellIs" dxfId="11224" priority="2470" stopIfTrue="1" operator="equal">
      <formula>""</formula>
    </cfRule>
    <cfRule type="cellIs" dxfId="11223" priority="2471" stopIfTrue="1" operator="between">
      <formula>"10.7.1"</formula>
      <formula>"10.7.5"</formula>
    </cfRule>
  </conditionalFormatting>
  <conditionalFormatting sqref="G1136">
    <cfRule type="cellIs" dxfId="11222" priority="2467" stopIfTrue="1" operator="equal">
      <formula>"LS IN"</formula>
    </cfRule>
    <cfRule type="cellIs" dxfId="11221" priority="2468" stopIfTrue="1" operator="equal">
      <formula>"LS OUT"</formula>
    </cfRule>
    <cfRule type="cellIs" dxfId="11220" priority="2469" stopIfTrue="1" operator="equal">
      <formula>"CR"</formula>
    </cfRule>
  </conditionalFormatting>
  <conditionalFormatting sqref="G1136">
    <cfRule type="expression" dxfId="11219" priority="2466" stopIfTrue="1">
      <formula>"$F$263=""P-CR"" and ""$S$264 &lt;&gt;""""Noted"""""""</formula>
    </cfRule>
  </conditionalFormatting>
  <conditionalFormatting sqref="G1137">
    <cfRule type="expression" dxfId="11218" priority="2465" stopIfTrue="1">
      <formula>"$F$263=""P-CR"" and ""$S$264 &lt;&gt;""""Noted"""""""</formula>
    </cfRule>
  </conditionalFormatting>
  <conditionalFormatting sqref="G1137">
    <cfRule type="expression" dxfId="11217" priority="2464" stopIfTrue="1">
      <formula>"$F$263=""P-CR"" and ""$S$264 &lt;&gt;""""Noted"""""""</formula>
    </cfRule>
  </conditionalFormatting>
  <conditionalFormatting sqref="G1137">
    <cfRule type="expression" dxfId="11216" priority="2463" stopIfTrue="1">
      <formula>"$F$263=""P-CR"" and ""$S$264 &lt;&gt;""""Noted"""""""</formula>
    </cfRule>
  </conditionalFormatting>
  <conditionalFormatting sqref="G1137">
    <cfRule type="expression" dxfId="11215" priority="2462" stopIfTrue="1">
      <formula>"$F$263=""P-CR"" and ""$S$264 &lt;&gt;""""Noted"""""""</formula>
    </cfRule>
  </conditionalFormatting>
  <conditionalFormatting sqref="G1137">
    <cfRule type="expression" dxfId="11214" priority="2461" stopIfTrue="1">
      <formula>"$F$263=""P-CR"" and ""$S$264 &lt;&gt;""""Noted"""""""</formula>
    </cfRule>
  </conditionalFormatting>
  <conditionalFormatting sqref="G1065">
    <cfRule type="expression" dxfId="11213" priority="2460" stopIfTrue="1">
      <formula>"$F$263=""P-CR"" and ""$S$264 &lt;&gt;""""Noted"""""""</formula>
    </cfRule>
  </conditionalFormatting>
  <conditionalFormatting sqref="G1065">
    <cfRule type="expression" dxfId="11212" priority="2459" stopIfTrue="1">
      <formula>"$F$263=""P-CR"" and ""$S$264 &lt;&gt;""""Noted"""""""</formula>
    </cfRule>
  </conditionalFormatting>
  <conditionalFormatting sqref="G1065">
    <cfRule type="expression" dxfId="11211" priority="2458" stopIfTrue="1">
      <formula>"$F$263=""P-CR"" and ""$S$264 &lt;&gt;""""Noted"""""""</formula>
    </cfRule>
  </conditionalFormatting>
  <conditionalFormatting sqref="G1065">
    <cfRule type="expression" dxfId="11210" priority="2457" stopIfTrue="1">
      <formula>"$F$263=""P-CR"" and ""$S$264 &lt;&gt;""""Noted"""""""</formula>
    </cfRule>
  </conditionalFormatting>
  <conditionalFormatting sqref="B1065">
    <cfRule type="cellIs" dxfId="11209" priority="2456" stopIfTrue="1" operator="equal">
      <formula>""</formula>
    </cfRule>
  </conditionalFormatting>
  <conditionalFormatting sqref="J1065:N1065">
    <cfRule type="cellIs" dxfId="11208" priority="2455" stopIfTrue="1" operator="equal">
      <formula>""</formula>
    </cfRule>
  </conditionalFormatting>
  <conditionalFormatting sqref="D1065">
    <cfRule type="cellIs" dxfId="11207" priority="2453" stopIfTrue="1" operator="equal">
      <formula>""</formula>
    </cfRule>
    <cfRule type="cellIs" dxfId="11206" priority="2454" stopIfTrue="1" operator="between">
      <formula>"10.7.1"</formula>
      <formula>"10.7.5"</formula>
    </cfRule>
  </conditionalFormatting>
  <conditionalFormatting sqref="G1065">
    <cfRule type="cellIs" dxfId="11205" priority="2450" stopIfTrue="1" operator="equal">
      <formula>"LS IN"</formula>
    </cfRule>
    <cfRule type="cellIs" dxfId="11204" priority="2451" stopIfTrue="1" operator="equal">
      <formula>"LS OUT"</formula>
    </cfRule>
    <cfRule type="cellIs" dxfId="11203" priority="2452" stopIfTrue="1" operator="equal">
      <formula>"CR"</formula>
    </cfRule>
  </conditionalFormatting>
  <conditionalFormatting sqref="G1065">
    <cfRule type="expression" dxfId="11202" priority="2449" stopIfTrue="1">
      <formula>"$F$263=""P-CR"" and ""$S$264 &lt;&gt;""""Noted"""""""</formula>
    </cfRule>
  </conditionalFormatting>
  <conditionalFormatting sqref="G1065">
    <cfRule type="expression" dxfId="11201" priority="2448" stopIfTrue="1">
      <formula>"$F$263=""P-CR"" and ""$S$264 &lt;&gt;""""Noted"""""""</formula>
    </cfRule>
  </conditionalFormatting>
  <conditionalFormatting sqref="G1066">
    <cfRule type="expression" dxfId="11200" priority="2447" stopIfTrue="1">
      <formula>"$F$263=""P-CR"" and ""$S$264 &lt;&gt;""""Noted"""""""</formula>
    </cfRule>
  </conditionalFormatting>
  <conditionalFormatting sqref="G1066">
    <cfRule type="expression" dxfId="11199" priority="2446" stopIfTrue="1">
      <formula>"$F$263=""P-CR"" and ""$S$264 &lt;&gt;""""Noted"""""""</formula>
    </cfRule>
  </conditionalFormatting>
  <conditionalFormatting sqref="G1066">
    <cfRule type="expression" dxfId="11198" priority="2445" stopIfTrue="1">
      <formula>"$F$263=""P-CR"" and ""$S$264 &lt;&gt;""""Noted"""""""</formula>
    </cfRule>
  </conditionalFormatting>
  <conditionalFormatting sqref="G1066">
    <cfRule type="expression" dxfId="11197" priority="2444" stopIfTrue="1">
      <formula>"$F$263=""P-CR"" and ""$S$264 &lt;&gt;""""Noted"""""""</formula>
    </cfRule>
  </conditionalFormatting>
  <conditionalFormatting sqref="G1066">
    <cfRule type="expression" dxfId="11196" priority="2443" stopIfTrue="1">
      <formula>"$F$263=""P-CR"" and ""$S$264 &lt;&gt;""""Noted"""""""</formula>
    </cfRule>
  </conditionalFormatting>
  <conditionalFormatting sqref="G1139">
    <cfRule type="expression" dxfId="11195" priority="2442" stopIfTrue="1">
      <formula>"$F$263=""P-CR"" and ""$S$264 &lt;&gt;""""Noted"""""""</formula>
    </cfRule>
  </conditionalFormatting>
  <conditionalFormatting sqref="G1139">
    <cfRule type="expression" dxfId="11194" priority="2441" stopIfTrue="1">
      <formula>"$F$263=""P-CR"" and ""$S$264 &lt;&gt;""""Noted"""""""</formula>
    </cfRule>
  </conditionalFormatting>
  <conditionalFormatting sqref="G1139">
    <cfRule type="expression" dxfId="11193" priority="2440" stopIfTrue="1">
      <formula>"$F$263=""P-CR"" and ""$S$264 &lt;&gt;""""Noted"""""""</formula>
    </cfRule>
  </conditionalFormatting>
  <conditionalFormatting sqref="G1139">
    <cfRule type="expression" dxfId="11192" priority="2439" stopIfTrue="1">
      <formula>"$F$263=""P-CR"" and ""$S$264 &lt;&gt;""""Noted"""""""</formula>
    </cfRule>
  </conditionalFormatting>
  <conditionalFormatting sqref="B1139">
    <cfRule type="cellIs" dxfId="11191" priority="2438" stopIfTrue="1" operator="equal">
      <formula>""</formula>
    </cfRule>
  </conditionalFormatting>
  <conditionalFormatting sqref="J1139:N1139">
    <cfRule type="cellIs" dxfId="11190" priority="2437" stopIfTrue="1" operator="equal">
      <formula>""</formula>
    </cfRule>
  </conditionalFormatting>
  <conditionalFormatting sqref="D1139">
    <cfRule type="cellIs" dxfId="11189" priority="2435" stopIfTrue="1" operator="equal">
      <formula>""</formula>
    </cfRule>
    <cfRule type="cellIs" dxfId="11188" priority="2436" stopIfTrue="1" operator="between">
      <formula>"10.7.1"</formula>
      <formula>"10.7.5"</formula>
    </cfRule>
  </conditionalFormatting>
  <conditionalFormatting sqref="G1139">
    <cfRule type="cellIs" dxfId="11187" priority="2432" stopIfTrue="1" operator="equal">
      <formula>"LS IN"</formula>
    </cfRule>
    <cfRule type="cellIs" dxfId="11186" priority="2433" stopIfTrue="1" operator="equal">
      <formula>"LS OUT"</formula>
    </cfRule>
    <cfRule type="cellIs" dxfId="11185" priority="2434" stopIfTrue="1" operator="equal">
      <formula>"CR"</formula>
    </cfRule>
  </conditionalFormatting>
  <conditionalFormatting sqref="G1139">
    <cfRule type="expression" dxfId="11184" priority="2431" stopIfTrue="1">
      <formula>"$F$263=""P-CR"" and ""$S$264 &lt;&gt;""""Noted"""""""</formula>
    </cfRule>
  </conditionalFormatting>
  <conditionalFormatting sqref="G1139">
    <cfRule type="expression" dxfId="11183" priority="2430" stopIfTrue="1">
      <formula>"$F$263=""P-CR"" and ""$S$264 &lt;&gt;""""Noted"""""""</formula>
    </cfRule>
  </conditionalFormatting>
  <conditionalFormatting sqref="G837">
    <cfRule type="expression" dxfId="11182" priority="2429" stopIfTrue="1">
      <formula>"$F$263=""P-CR"" and ""$S$264 &lt;&gt;""""Noted"""""""</formula>
    </cfRule>
  </conditionalFormatting>
  <conditionalFormatting sqref="G837">
    <cfRule type="expression" dxfId="11181" priority="2428" stopIfTrue="1">
      <formula>"$F$263=""P-CR"" and ""$S$264 &lt;&gt;""""Noted"""""""</formula>
    </cfRule>
  </conditionalFormatting>
  <conditionalFormatting sqref="G837">
    <cfRule type="expression" dxfId="11180" priority="2427" stopIfTrue="1">
      <formula>"$F$263=""P-CR"" and ""$S$264 &lt;&gt;""""Noted"""""""</formula>
    </cfRule>
  </conditionalFormatting>
  <conditionalFormatting sqref="G839">
    <cfRule type="expression" dxfId="11179" priority="2426" stopIfTrue="1">
      <formula>"$F$263=""P-CR"" and ""$S$264 &lt;&gt;""""Noted"""""""</formula>
    </cfRule>
  </conditionalFormatting>
  <conditionalFormatting sqref="G839">
    <cfRule type="expression" dxfId="11178" priority="2425" stopIfTrue="1">
      <formula>"$F$263=""P-CR"" and ""$S$264 &lt;&gt;""""Noted"""""""</formula>
    </cfRule>
  </conditionalFormatting>
  <conditionalFormatting sqref="G1140">
    <cfRule type="expression" dxfId="11177" priority="2424" stopIfTrue="1">
      <formula>"$F$263=""P-CR"" and ""$S$264 &lt;&gt;""""Noted"""""""</formula>
    </cfRule>
  </conditionalFormatting>
  <conditionalFormatting sqref="G1140">
    <cfRule type="expression" dxfId="11176" priority="2423" stopIfTrue="1">
      <formula>"$F$263=""P-CR"" and ""$S$264 &lt;&gt;""""Noted"""""""</formula>
    </cfRule>
  </conditionalFormatting>
  <conditionalFormatting sqref="G1140">
    <cfRule type="expression" dxfId="11175" priority="2422" stopIfTrue="1">
      <formula>"$F$263=""P-CR"" and ""$S$264 &lt;&gt;""""Noted"""""""</formula>
    </cfRule>
  </conditionalFormatting>
  <conditionalFormatting sqref="B1140">
    <cfRule type="cellIs" dxfId="11174" priority="2421" stopIfTrue="1" operator="equal">
      <formula>""</formula>
    </cfRule>
  </conditionalFormatting>
  <conditionalFormatting sqref="J1140:N1140">
    <cfRule type="cellIs" dxfId="11173" priority="2420" stopIfTrue="1" operator="equal">
      <formula>""</formula>
    </cfRule>
  </conditionalFormatting>
  <conditionalFormatting sqref="D1140">
    <cfRule type="cellIs" dxfId="11172" priority="2418" stopIfTrue="1" operator="equal">
      <formula>""</formula>
    </cfRule>
    <cfRule type="cellIs" dxfId="11171" priority="2419" stopIfTrue="1" operator="between">
      <formula>"10.7.1"</formula>
      <formula>"10.7.5"</formula>
    </cfRule>
  </conditionalFormatting>
  <conditionalFormatting sqref="G1140">
    <cfRule type="cellIs" dxfId="11170" priority="2415" stopIfTrue="1" operator="equal">
      <formula>"LS IN"</formula>
    </cfRule>
    <cfRule type="cellIs" dxfId="11169" priority="2416" stopIfTrue="1" operator="equal">
      <formula>"LS OUT"</formula>
    </cfRule>
    <cfRule type="cellIs" dxfId="11168" priority="2417" stopIfTrue="1" operator="equal">
      <formula>"CR"</formula>
    </cfRule>
  </conditionalFormatting>
  <conditionalFormatting sqref="G1140">
    <cfRule type="expression" dxfId="11167" priority="2414" stopIfTrue="1">
      <formula>"$F$263=""P-CR"" and ""$S$264 &lt;&gt;""""Noted"""""""</formula>
    </cfRule>
  </conditionalFormatting>
  <conditionalFormatting sqref="G840">
    <cfRule type="expression" dxfId="11166" priority="2413" stopIfTrue="1">
      <formula>"$F$263=""P-CR"" and ""$S$264 &lt;&gt;""""Noted"""""""</formula>
    </cfRule>
  </conditionalFormatting>
  <conditionalFormatting sqref="G840">
    <cfRule type="expression" dxfId="11165" priority="2412" stopIfTrue="1">
      <formula>"$F$263=""P-CR"" and ""$S$264 &lt;&gt;""""Noted"""""""</formula>
    </cfRule>
  </conditionalFormatting>
  <conditionalFormatting sqref="G844">
    <cfRule type="expression" dxfId="11164" priority="2411" stopIfTrue="1">
      <formula>"$F$263=""P-CR"" and ""$S$264 &lt;&gt;""""Noted"""""""</formula>
    </cfRule>
  </conditionalFormatting>
  <conditionalFormatting sqref="B844">
    <cfRule type="cellIs" dxfId="11163" priority="2410" stopIfTrue="1" operator="equal">
      <formula>""</formula>
    </cfRule>
  </conditionalFormatting>
  <conditionalFormatting sqref="J844:N844">
    <cfRule type="cellIs" dxfId="11162" priority="2409" stopIfTrue="1" operator="equal">
      <formula>""</formula>
    </cfRule>
  </conditionalFormatting>
  <conditionalFormatting sqref="D844">
    <cfRule type="cellIs" dxfId="11161" priority="2407" stopIfTrue="1" operator="equal">
      <formula>""</formula>
    </cfRule>
    <cfRule type="cellIs" dxfId="11160" priority="2408" stopIfTrue="1" operator="between">
      <formula>"10.7.1"</formula>
      <formula>"10.7.5"</formula>
    </cfRule>
  </conditionalFormatting>
  <conditionalFormatting sqref="G844">
    <cfRule type="cellIs" dxfId="11159" priority="2404" stopIfTrue="1" operator="equal">
      <formula>"LS IN"</formula>
    </cfRule>
    <cfRule type="cellIs" dxfId="11158" priority="2405" stopIfTrue="1" operator="equal">
      <formula>"LS OUT"</formula>
    </cfRule>
    <cfRule type="cellIs" dxfId="11157" priority="2406" stopIfTrue="1" operator="equal">
      <formula>"CR"</formula>
    </cfRule>
  </conditionalFormatting>
  <conditionalFormatting sqref="G844">
    <cfRule type="expression" dxfId="11156" priority="2403" stopIfTrue="1">
      <formula>"$F$263=""P-CR"" and ""$S$264 &lt;&gt;""""Noted"""""""</formula>
    </cfRule>
  </conditionalFormatting>
  <conditionalFormatting sqref="G844">
    <cfRule type="expression" dxfId="11155" priority="2402" stopIfTrue="1">
      <formula>"$F$263=""P-CR"" and ""$S$264 &lt;&gt;""""Noted"""""""</formula>
    </cfRule>
  </conditionalFormatting>
  <conditionalFormatting sqref="G843">
    <cfRule type="expression" dxfId="11154" priority="2401" stopIfTrue="1">
      <formula>"$F$263=""P-CR"" and ""$S$264 &lt;&gt;""""Noted"""""""</formula>
    </cfRule>
  </conditionalFormatting>
  <conditionalFormatting sqref="G843">
    <cfRule type="expression" dxfId="11153" priority="2400" stopIfTrue="1">
      <formula>"$F$263=""P-CR"" and ""$S$264 &lt;&gt;""""Noted"""""""</formula>
    </cfRule>
  </conditionalFormatting>
  <conditionalFormatting sqref="G845">
    <cfRule type="expression" dxfId="11152" priority="2399" stopIfTrue="1">
      <formula>"$F$263=""P-CR"" and ""$S$264 &lt;&gt;""""Noted"""""""</formula>
    </cfRule>
  </conditionalFormatting>
  <conditionalFormatting sqref="G845">
    <cfRule type="expression" dxfId="11151" priority="2398" stopIfTrue="1">
      <formula>"$F$263=""P-CR"" and ""$S$264 &lt;&gt;""""Noted"""""""</formula>
    </cfRule>
  </conditionalFormatting>
  <conditionalFormatting sqref="G847">
    <cfRule type="expression" dxfId="11150" priority="2397" stopIfTrue="1">
      <formula>"$F$263=""P-CR"" and ""$S$264 &lt;&gt;""""Noted"""""""</formula>
    </cfRule>
  </conditionalFormatting>
  <conditionalFormatting sqref="G847">
    <cfRule type="expression" dxfId="11149" priority="2396" stopIfTrue="1">
      <formula>"$F$263=""P-CR"" and ""$S$264 &lt;&gt;""""Noted"""""""</formula>
    </cfRule>
  </conditionalFormatting>
  <conditionalFormatting sqref="G847">
    <cfRule type="expression" dxfId="11148" priority="2395" stopIfTrue="1">
      <formula>"$F$263=""P-CR"" and ""$S$264 &lt;&gt;""""Noted"""""""</formula>
    </cfRule>
  </conditionalFormatting>
  <conditionalFormatting sqref="G1141">
    <cfRule type="expression" dxfId="11147" priority="2394" stopIfTrue="1">
      <formula>"$F$263=""P-CR"" and ""$S$264 &lt;&gt;""""Noted"""""""</formula>
    </cfRule>
  </conditionalFormatting>
  <conditionalFormatting sqref="G1141">
    <cfRule type="expression" dxfId="11146" priority="2393" stopIfTrue="1">
      <formula>"$F$263=""P-CR"" and ""$S$264 &lt;&gt;""""Noted"""""""</formula>
    </cfRule>
  </conditionalFormatting>
  <conditionalFormatting sqref="G1141">
    <cfRule type="expression" dxfId="11145" priority="2392" stopIfTrue="1">
      <formula>"$F$263=""P-CR"" and ""$S$264 &lt;&gt;""""Noted"""""""</formula>
    </cfRule>
  </conditionalFormatting>
  <conditionalFormatting sqref="G1141">
    <cfRule type="expression" dxfId="11144" priority="2391" stopIfTrue="1">
      <formula>"$F$263=""P-CR"" and ""$S$264 &lt;&gt;""""Noted"""""""</formula>
    </cfRule>
  </conditionalFormatting>
  <conditionalFormatting sqref="G1141">
    <cfRule type="expression" dxfId="11143" priority="2390" stopIfTrue="1">
      <formula>"$F$263=""P-CR"" and ""$S$264 &lt;&gt;""""Noted"""""""</formula>
    </cfRule>
  </conditionalFormatting>
  <conditionalFormatting sqref="G848">
    <cfRule type="expression" dxfId="11142" priority="2389" stopIfTrue="1">
      <formula>"$F$263=""P-CR"" and ""$S$264 &lt;&gt;""""Noted"""""""</formula>
    </cfRule>
  </conditionalFormatting>
  <conditionalFormatting sqref="G848">
    <cfRule type="expression" dxfId="11141" priority="2388" stopIfTrue="1">
      <formula>"$F$263=""P-CR"" and ""$S$264 &lt;&gt;""""Noted"""""""</formula>
    </cfRule>
  </conditionalFormatting>
  <conditionalFormatting sqref="G848">
    <cfRule type="expression" dxfId="11140" priority="2387" stopIfTrue="1">
      <formula>"$F$263=""P-CR"" and ""$S$264 &lt;&gt;""""Noted"""""""</formula>
    </cfRule>
  </conditionalFormatting>
  <conditionalFormatting sqref="G1142">
    <cfRule type="expression" dxfId="11139" priority="2386" stopIfTrue="1">
      <formula>"$F$263=""P-CR"" and ""$S$264 &lt;&gt;""""Noted"""""""</formula>
    </cfRule>
  </conditionalFormatting>
  <conditionalFormatting sqref="G1142">
    <cfRule type="expression" dxfId="11138" priority="2385" stopIfTrue="1">
      <formula>"$F$263=""P-CR"" and ""$S$264 &lt;&gt;""""Noted"""""""</formula>
    </cfRule>
  </conditionalFormatting>
  <conditionalFormatting sqref="G1142">
    <cfRule type="expression" dxfId="11137" priority="2384" stopIfTrue="1">
      <formula>"$F$263=""P-CR"" and ""$S$264 &lt;&gt;""""Noted"""""""</formula>
    </cfRule>
  </conditionalFormatting>
  <conditionalFormatting sqref="G1142">
    <cfRule type="expression" dxfId="11136" priority="2383" stopIfTrue="1">
      <formula>"$F$263=""P-CR"" and ""$S$264 &lt;&gt;""""Noted"""""""</formula>
    </cfRule>
  </conditionalFormatting>
  <conditionalFormatting sqref="G1142">
    <cfRule type="expression" dxfId="11135" priority="2382" stopIfTrue="1">
      <formula>"$F$263=""P-CR"" and ""$S$264 &lt;&gt;""""Noted"""""""</formula>
    </cfRule>
  </conditionalFormatting>
  <conditionalFormatting sqref="G1143">
    <cfRule type="expression" dxfId="11134" priority="2381" stopIfTrue="1">
      <formula>"$F$263=""P-CR"" and ""$S$264 &lt;&gt;""""Noted"""""""</formula>
    </cfRule>
  </conditionalFormatting>
  <conditionalFormatting sqref="G1143">
    <cfRule type="expression" dxfId="11133" priority="2380" stopIfTrue="1">
      <formula>"$F$263=""P-CR"" and ""$S$264 &lt;&gt;""""Noted"""""""</formula>
    </cfRule>
  </conditionalFormatting>
  <conditionalFormatting sqref="G1143">
    <cfRule type="expression" dxfId="11132" priority="2379" stopIfTrue="1">
      <formula>"$F$263=""P-CR"" and ""$S$264 &lt;&gt;""""Noted"""""""</formula>
    </cfRule>
  </conditionalFormatting>
  <conditionalFormatting sqref="G1143">
    <cfRule type="expression" dxfId="11131" priority="2378" stopIfTrue="1">
      <formula>"$F$263=""P-CR"" and ""$S$264 &lt;&gt;""""Noted"""""""</formula>
    </cfRule>
  </conditionalFormatting>
  <conditionalFormatting sqref="G1143">
    <cfRule type="expression" dxfId="11130" priority="2377" stopIfTrue="1">
      <formula>"$F$263=""P-CR"" and ""$S$264 &lt;&gt;""""Noted"""""""</formula>
    </cfRule>
  </conditionalFormatting>
  <conditionalFormatting sqref="G960">
    <cfRule type="expression" dxfId="11129" priority="2376" stopIfTrue="1">
      <formula>"$F$263=""P-CR"" and ""$S$264 &lt;&gt;""""Noted"""""""</formula>
    </cfRule>
  </conditionalFormatting>
  <conditionalFormatting sqref="B960">
    <cfRule type="cellIs" dxfId="11128" priority="2375" stopIfTrue="1" operator="equal">
      <formula>""</formula>
    </cfRule>
  </conditionalFormatting>
  <conditionalFormatting sqref="J960:N960">
    <cfRule type="cellIs" dxfId="11127" priority="2374" stopIfTrue="1" operator="equal">
      <formula>""</formula>
    </cfRule>
  </conditionalFormatting>
  <conditionalFormatting sqref="D960">
    <cfRule type="cellIs" dxfId="11126" priority="2372" stopIfTrue="1" operator="equal">
      <formula>""</formula>
    </cfRule>
    <cfRule type="cellIs" dxfId="11125" priority="2373" stopIfTrue="1" operator="between">
      <formula>"10.7.1"</formula>
      <formula>"10.7.5"</formula>
    </cfRule>
  </conditionalFormatting>
  <conditionalFormatting sqref="G960">
    <cfRule type="cellIs" dxfId="11124" priority="2369" stopIfTrue="1" operator="equal">
      <formula>"LS IN"</formula>
    </cfRule>
    <cfRule type="cellIs" dxfId="11123" priority="2370" stopIfTrue="1" operator="equal">
      <formula>"LS OUT"</formula>
    </cfRule>
    <cfRule type="cellIs" dxfId="11122" priority="2371" stopIfTrue="1" operator="equal">
      <formula>"CR"</formula>
    </cfRule>
  </conditionalFormatting>
  <conditionalFormatting sqref="G960">
    <cfRule type="expression" dxfId="11121" priority="2368" stopIfTrue="1">
      <formula>"$F$263=""P-CR"" and ""$S$264 &lt;&gt;""""Noted"""""""</formula>
    </cfRule>
  </conditionalFormatting>
  <conditionalFormatting sqref="G960">
    <cfRule type="expression" dxfId="11120" priority="2367" stopIfTrue="1">
      <formula>"$F$263=""P-CR"" and ""$S$264 &lt;&gt;""""Noted"""""""</formula>
    </cfRule>
  </conditionalFormatting>
  <conditionalFormatting sqref="G963">
    <cfRule type="expression" dxfId="11119" priority="2366" stopIfTrue="1">
      <formula>"$F$263=""P-CR"" and ""$S$264 &lt;&gt;""""Noted"""""""</formula>
    </cfRule>
  </conditionalFormatting>
  <conditionalFormatting sqref="G963">
    <cfRule type="expression" dxfId="11118" priority="2365" stopIfTrue="1">
      <formula>"$F$263=""P-CR"" and ""$S$264 &lt;&gt;""""Noted"""""""</formula>
    </cfRule>
  </conditionalFormatting>
  <conditionalFormatting sqref="G963">
    <cfRule type="expression" dxfId="11117" priority="2364" stopIfTrue="1">
      <formula>"$F$263=""P-CR"" and ""$S$264 &lt;&gt;""""Noted"""""""</formula>
    </cfRule>
  </conditionalFormatting>
  <conditionalFormatting sqref="B963">
    <cfRule type="cellIs" dxfId="11116" priority="2363" stopIfTrue="1" operator="equal">
      <formula>""</formula>
    </cfRule>
  </conditionalFormatting>
  <conditionalFormatting sqref="J963:N963">
    <cfRule type="cellIs" dxfId="11115" priority="2362" stopIfTrue="1" operator="equal">
      <formula>""</formula>
    </cfRule>
  </conditionalFormatting>
  <conditionalFormatting sqref="D963">
    <cfRule type="cellIs" dxfId="11114" priority="2360" stopIfTrue="1" operator="equal">
      <formula>""</formula>
    </cfRule>
    <cfRule type="cellIs" dxfId="11113" priority="2361" stopIfTrue="1" operator="between">
      <formula>"10.7.1"</formula>
      <formula>"10.7.5"</formula>
    </cfRule>
  </conditionalFormatting>
  <conditionalFormatting sqref="G963">
    <cfRule type="cellIs" dxfId="11112" priority="2357" stopIfTrue="1" operator="equal">
      <formula>"LS IN"</formula>
    </cfRule>
    <cfRule type="cellIs" dxfId="11111" priority="2358" stopIfTrue="1" operator="equal">
      <formula>"LS OUT"</formula>
    </cfRule>
    <cfRule type="cellIs" dxfId="11110" priority="2359" stopIfTrue="1" operator="equal">
      <formula>"CR"</formula>
    </cfRule>
  </conditionalFormatting>
  <conditionalFormatting sqref="G963">
    <cfRule type="expression" dxfId="11109" priority="2356" stopIfTrue="1">
      <formula>"$F$263=""P-CR"" and ""$S$264 &lt;&gt;""""Noted"""""""</formula>
    </cfRule>
  </conditionalFormatting>
  <conditionalFormatting sqref="G963">
    <cfRule type="expression" dxfId="11108" priority="2355" stopIfTrue="1">
      <formula>"$F$263=""P-CR"" and ""$S$264 &lt;&gt;""""Noted"""""""</formula>
    </cfRule>
  </conditionalFormatting>
  <conditionalFormatting sqref="G964">
    <cfRule type="expression" dxfId="11107" priority="2354" stopIfTrue="1">
      <formula>"$F$263=""P-CR"" and ""$S$264 &lt;&gt;""""Noted"""""""</formula>
    </cfRule>
  </conditionalFormatting>
  <conditionalFormatting sqref="G964">
    <cfRule type="expression" dxfId="11106" priority="2353" stopIfTrue="1">
      <formula>"$F$263=""P-CR"" and ""$S$264 &lt;&gt;""""Noted"""""""</formula>
    </cfRule>
  </conditionalFormatting>
  <conditionalFormatting sqref="G964">
    <cfRule type="expression" dxfId="11105" priority="2352" stopIfTrue="1">
      <formula>"$F$263=""P-CR"" and ""$S$264 &lt;&gt;""""Noted"""""""</formula>
    </cfRule>
  </conditionalFormatting>
  <conditionalFormatting sqref="G964">
    <cfRule type="expression" dxfId="11104" priority="2351" stopIfTrue="1">
      <formula>"$F$263=""P-CR"" and ""$S$264 &lt;&gt;""""Noted"""""""</formula>
    </cfRule>
  </conditionalFormatting>
  <conditionalFormatting sqref="G961">
    <cfRule type="expression" dxfId="11103" priority="2350" stopIfTrue="1">
      <formula>"$F$263=""P-CR"" and ""$S$264 &lt;&gt;""""Noted"""""""</formula>
    </cfRule>
  </conditionalFormatting>
  <conditionalFormatting sqref="G961">
    <cfRule type="expression" dxfId="11102" priority="2349" stopIfTrue="1">
      <formula>"$F$263=""P-CR"" and ""$S$264 &lt;&gt;""""Noted"""""""</formula>
    </cfRule>
  </conditionalFormatting>
  <conditionalFormatting sqref="G961">
    <cfRule type="expression" dxfId="11101" priority="2348" stopIfTrue="1">
      <formula>"$F$263=""P-CR"" and ""$S$264 &lt;&gt;""""Noted"""""""</formula>
    </cfRule>
  </conditionalFormatting>
  <conditionalFormatting sqref="G951">
    <cfRule type="expression" dxfId="11100" priority="2347" stopIfTrue="1">
      <formula>"$F$263=""P-CR"" and ""$S$264 &lt;&gt;""""Noted"""""""</formula>
    </cfRule>
  </conditionalFormatting>
  <conditionalFormatting sqref="G951">
    <cfRule type="expression" dxfId="11099" priority="2346" stopIfTrue="1">
      <formula>"$F$263=""P-CR"" and ""$S$264 &lt;&gt;""""Noted"""""""</formula>
    </cfRule>
  </conditionalFormatting>
  <conditionalFormatting sqref="G951">
    <cfRule type="expression" dxfId="11098" priority="2345" stopIfTrue="1">
      <formula>"$F$263=""P-CR"" and ""$S$264 &lt;&gt;""""Noted"""""""</formula>
    </cfRule>
  </conditionalFormatting>
  <conditionalFormatting sqref="G952">
    <cfRule type="expression" dxfId="11097" priority="2344" stopIfTrue="1">
      <formula>"$F$263=""P-CR"" and ""$S$264 &lt;&gt;""""Noted"""""""</formula>
    </cfRule>
  </conditionalFormatting>
  <conditionalFormatting sqref="G952">
    <cfRule type="expression" dxfId="11096" priority="2343" stopIfTrue="1">
      <formula>"$F$263=""P-CR"" and ""$S$264 &lt;&gt;""""Noted"""""""</formula>
    </cfRule>
  </conditionalFormatting>
  <conditionalFormatting sqref="G952">
    <cfRule type="expression" dxfId="11095" priority="2342" stopIfTrue="1">
      <formula>"$F$263=""P-CR"" and ""$S$264 &lt;&gt;""""Noted"""""""</formula>
    </cfRule>
  </conditionalFormatting>
  <conditionalFormatting sqref="G952">
    <cfRule type="expression" dxfId="11094" priority="2341" stopIfTrue="1">
      <formula>"$F$263=""P-CR"" and ""$S$264 &lt;&gt;""""Noted"""""""</formula>
    </cfRule>
  </conditionalFormatting>
  <conditionalFormatting sqref="G1144">
    <cfRule type="expression" dxfId="11093" priority="2340" stopIfTrue="1">
      <formula>"$F$263=""P-CR"" and ""$S$264 &lt;&gt;""""Noted"""""""</formula>
    </cfRule>
  </conditionalFormatting>
  <conditionalFormatting sqref="G1144">
    <cfRule type="expression" dxfId="11092" priority="2339" stopIfTrue="1">
      <formula>"$F$263=""P-CR"" and ""$S$264 &lt;&gt;""""Noted"""""""</formula>
    </cfRule>
  </conditionalFormatting>
  <conditionalFormatting sqref="G1144">
    <cfRule type="expression" dxfId="11091" priority="2338" stopIfTrue="1">
      <formula>"$F$263=""P-CR"" and ""$S$264 &lt;&gt;""""Noted"""""""</formula>
    </cfRule>
  </conditionalFormatting>
  <conditionalFormatting sqref="G1144">
    <cfRule type="expression" dxfId="11090" priority="2337" stopIfTrue="1">
      <formula>"$F$263=""P-CR"" and ""$S$264 &lt;&gt;""""Noted"""""""</formula>
    </cfRule>
  </conditionalFormatting>
  <conditionalFormatting sqref="G1144">
    <cfRule type="expression" dxfId="11089" priority="2336" stopIfTrue="1">
      <formula>"$F$263=""P-CR"" and ""$S$264 &lt;&gt;""""Noted"""""""</formula>
    </cfRule>
  </conditionalFormatting>
  <conditionalFormatting sqref="G851">
    <cfRule type="expression" dxfId="11088" priority="2335" stopIfTrue="1">
      <formula>"$F$263=""P-CR"" and ""$S$264 &lt;&gt;""""Noted"""""""</formula>
    </cfRule>
  </conditionalFormatting>
  <conditionalFormatting sqref="G857">
    <cfRule type="expression" dxfId="11087" priority="2334" stopIfTrue="1">
      <formula>"$F$263=""P-CR"" and ""$S$264 &lt;&gt;""""Noted"""""""</formula>
    </cfRule>
  </conditionalFormatting>
  <conditionalFormatting sqref="G857">
    <cfRule type="expression" dxfId="11086" priority="2333" stopIfTrue="1">
      <formula>"$F$263=""P-CR"" and ""$S$264 &lt;&gt;""""Noted"""""""</formula>
    </cfRule>
  </conditionalFormatting>
  <conditionalFormatting sqref="G857">
    <cfRule type="expression" dxfId="11085" priority="2332" stopIfTrue="1">
      <formula>"$F$263=""P-CR"" and ""$S$264 &lt;&gt;""""Noted"""""""</formula>
    </cfRule>
  </conditionalFormatting>
  <conditionalFormatting sqref="B968">
    <cfRule type="cellIs" dxfId="11084" priority="2331" stopIfTrue="1" operator="equal">
      <formula>""</formula>
    </cfRule>
  </conditionalFormatting>
  <conditionalFormatting sqref="J968:N968">
    <cfRule type="cellIs" dxfId="11083" priority="2330" stopIfTrue="1" operator="equal">
      <formula>""</formula>
    </cfRule>
  </conditionalFormatting>
  <conditionalFormatting sqref="D968">
    <cfRule type="cellIs" dxfId="11082" priority="2328" stopIfTrue="1" operator="equal">
      <formula>""</formula>
    </cfRule>
    <cfRule type="cellIs" dxfId="11081" priority="2329" stopIfTrue="1" operator="between">
      <formula>"10.7.1"</formula>
      <formula>"10.7.5"</formula>
    </cfRule>
  </conditionalFormatting>
  <conditionalFormatting sqref="G968">
    <cfRule type="cellIs" dxfId="11080" priority="2325" stopIfTrue="1" operator="equal">
      <formula>"LS IN"</formula>
    </cfRule>
    <cfRule type="cellIs" dxfId="11079" priority="2326" stopIfTrue="1" operator="equal">
      <formula>"LS OUT"</formula>
    </cfRule>
    <cfRule type="cellIs" dxfId="11078" priority="2327" stopIfTrue="1" operator="equal">
      <formula>"CR"</formula>
    </cfRule>
  </conditionalFormatting>
  <conditionalFormatting sqref="G968">
    <cfRule type="expression" dxfId="11077" priority="2324" stopIfTrue="1">
      <formula>"$F$263=""P-CR"" and ""$S$264 &lt;&gt;""""Noted"""""""</formula>
    </cfRule>
  </conditionalFormatting>
  <conditionalFormatting sqref="G968">
    <cfRule type="expression" dxfId="11076" priority="2323" stopIfTrue="1">
      <formula>"$F$263=""P-CR"" and ""$S$264 &lt;&gt;""""Noted"""""""</formula>
    </cfRule>
  </conditionalFormatting>
  <conditionalFormatting sqref="G968">
    <cfRule type="expression" dxfId="11075" priority="2322" stopIfTrue="1">
      <formula>"$F$263=""P-CR"" and ""$S$264 &lt;&gt;""""Noted"""""""</formula>
    </cfRule>
  </conditionalFormatting>
  <conditionalFormatting sqref="G968">
    <cfRule type="expression" dxfId="11074" priority="2321" stopIfTrue="1">
      <formula>"$F$263=""P-CR"" and ""$S$264 &lt;&gt;""""Noted"""""""</formula>
    </cfRule>
  </conditionalFormatting>
  <conditionalFormatting sqref="G968">
    <cfRule type="expression" dxfId="11073" priority="2320" stopIfTrue="1">
      <formula>"$F$263=""P-CR"" and ""$S$264 &lt;&gt;""""Noted"""""""</formula>
    </cfRule>
  </conditionalFormatting>
  <conditionalFormatting sqref="G968">
    <cfRule type="expression" dxfId="11072" priority="2319" stopIfTrue="1">
      <formula>"$F$263=""P-CR"" and ""$S$264 &lt;&gt;""""Noted"""""""</formula>
    </cfRule>
  </conditionalFormatting>
  <conditionalFormatting sqref="G973">
    <cfRule type="expression" dxfId="11071" priority="2318" stopIfTrue="1">
      <formula>"$F$263=""P-CR"" and ""$S$264 &lt;&gt;""""Noted"""""""</formula>
    </cfRule>
  </conditionalFormatting>
  <conditionalFormatting sqref="B973">
    <cfRule type="cellIs" dxfId="11070" priority="2317" stopIfTrue="1" operator="equal">
      <formula>""</formula>
    </cfRule>
  </conditionalFormatting>
  <conditionalFormatting sqref="J973:N973">
    <cfRule type="cellIs" dxfId="11069" priority="2316" stopIfTrue="1" operator="equal">
      <formula>""</formula>
    </cfRule>
  </conditionalFormatting>
  <conditionalFormatting sqref="D973">
    <cfRule type="cellIs" dxfId="11068" priority="2314" stopIfTrue="1" operator="equal">
      <formula>""</formula>
    </cfRule>
    <cfRule type="cellIs" dxfId="11067" priority="2315" stopIfTrue="1" operator="between">
      <formula>"10.7.1"</formula>
      <formula>"10.7.5"</formula>
    </cfRule>
  </conditionalFormatting>
  <conditionalFormatting sqref="G973">
    <cfRule type="cellIs" dxfId="11066" priority="2311" stopIfTrue="1" operator="equal">
      <formula>"LS IN"</formula>
    </cfRule>
    <cfRule type="cellIs" dxfId="11065" priority="2312" stopIfTrue="1" operator="equal">
      <formula>"LS OUT"</formula>
    </cfRule>
    <cfRule type="cellIs" dxfId="11064" priority="2313" stopIfTrue="1" operator="equal">
      <formula>"CR"</formula>
    </cfRule>
  </conditionalFormatting>
  <conditionalFormatting sqref="G973">
    <cfRule type="expression" dxfId="11063" priority="2310" stopIfTrue="1">
      <formula>"$F$263=""P-CR"" and ""$S$264 &lt;&gt;""""Noted"""""""</formula>
    </cfRule>
  </conditionalFormatting>
  <conditionalFormatting sqref="G973">
    <cfRule type="expression" dxfId="11062" priority="2309" stopIfTrue="1">
      <formula>"$F$263=""P-CR"" and ""$S$264 &lt;&gt;""""Noted"""""""</formula>
    </cfRule>
  </conditionalFormatting>
  <conditionalFormatting sqref="G973">
    <cfRule type="expression" dxfId="11061" priority="2308" stopIfTrue="1">
      <formula>"$F$263=""P-CR"" and ""$S$264 &lt;&gt;""""Noted"""""""</formula>
    </cfRule>
  </conditionalFormatting>
  <conditionalFormatting sqref="G973">
    <cfRule type="expression" dxfId="11060" priority="2307" stopIfTrue="1">
      <formula>"$F$263=""P-CR"" and ""$S$264 &lt;&gt;""""Noted"""""""</formula>
    </cfRule>
  </conditionalFormatting>
  <conditionalFormatting sqref="G973">
    <cfRule type="expression" dxfId="11059" priority="2306" stopIfTrue="1">
      <formula>"$F$263=""P-CR"" and ""$S$264 &lt;&gt;""""Noted"""""""</formula>
    </cfRule>
  </conditionalFormatting>
  <conditionalFormatting sqref="G973">
    <cfRule type="expression" dxfId="11058" priority="2305" stopIfTrue="1">
      <formula>"$F$263=""P-CR"" and ""$S$264 &lt;&gt;""""Noted"""""""</formula>
    </cfRule>
  </conditionalFormatting>
  <conditionalFormatting sqref="G969">
    <cfRule type="expression" dxfId="11057" priority="2304" stopIfTrue="1">
      <formula>"$F$263=""P-CR"" and ""$S$264 &lt;&gt;""""Noted"""""""</formula>
    </cfRule>
  </conditionalFormatting>
  <conditionalFormatting sqref="G969">
    <cfRule type="expression" dxfId="11056" priority="2303" stopIfTrue="1">
      <formula>"$F$263=""P-CR"" and ""$S$264 &lt;&gt;""""Noted"""""""</formula>
    </cfRule>
  </conditionalFormatting>
  <conditionalFormatting sqref="B972">
    <cfRule type="cellIs" dxfId="11055" priority="2302" stopIfTrue="1" operator="equal">
      <formula>""</formula>
    </cfRule>
  </conditionalFormatting>
  <conditionalFormatting sqref="J972:N972">
    <cfRule type="cellIs" dxfId="11054" priority="2301" stopIfTrue="1" operator="equal">
      <formula>""</formula>
    </cfRule>
  </conditionalFormatting>
  <conditionalFormatting sqref="D972">
    <cfRule type="cellIs" dxfId="11053" priority="2299" stopIfTrue="1" operator="equal">
      <formula>""</formula>
    </cfRule>
    <cfRule type="cellIs" dxfId="11052" priority="2300" stopIfTrue="1" operator="between">
      <formula>"10.7.1"</formula>
      <formula>"10.7.5"</formula>
    </cfRule>
  </conditionalFormatting>
  <conditionalFormatting sqref="G972">
    <cfRule type="cellIs" dxfId="11051" priority="2296" stopIfTrue="1" operator="equal">
      <formula>"LS IN"</formula>
    </cfRule>
    <cfRule type="cellIs" dxfId="11050" priority="2297" stopIfTrue="1" operator="equal">
      <formula>"LS OUT"</formula>
    </cfRule>
    <cfRule type="cellIs" dxfId="11049" priority="2298" stopIfTrue="1" operator="equal">
      <formula>"CR"</formula>
    </cfRule>
  </conditionalFormatting>
  <conditionalFormatting sqref="G972">
    <cfRule type="expression" dxfId="11048" priority="2295" stopIfTrue="1">
      <formula>"$F$263=""P-CR"" and ""$S$264 &lt;&gt;""""Noted"""""""</formula>
    </cfRule>
  </conditionalFormatting>
  <conditionalFormatting sqref="G972">
    <cfRule type="expression" dxfId="11047" priority="2294" stopIfTrue="1">
      <formula>"$F$263=""P-CR"" and ""$S$264 &lt;&gt;""""Noted"""""""</formula>
    </cfRule>
  </conditionalFormatting>
  <conditionalFormatting sqref="G972">
    <cfRule type="expression" dxfId="11046" priority="2293" stopIfTrue="1">
      <formula>"$F$263=""P-CR"" and ""$S$264 &lt;&gt;""""Noted"""""""</formula>
    </cfRule>
  </conditionalFormatting>
  <conditionalFormatting sqref="G972">
    <cfRule type="expression" dxfId="11045" priority="2292" stopIfTrue="1">
      <formula>"$F$263=""P-CR"" and ""$S$264 &lt;&gt;""""Noted"""""""</formula>
    </cfRule>
  </conditionalFormatting>
  <conditionalFormatting sqref="G966">
    <cfRule type="expression" dxfId="11044" priority="2291" stopIfTrue="1">
      <formula>"$F$263=""P-CR"" and ""$S$264 &lt;&gt;""""Noted"""""""</formula>
    </cfRule>
  </conditionalFormatting>
  <conditionalFormatting sqref="G966">
    <cfRule type="expression" dxfId="11043" priority="2290" stopIfTrue="1">
      <formula>"$F$263=""P-CR"" and ""$S$264 &lt;&gt;""""Noted"""""""</formula>
    </cfRule>
  </conditionalFormatting>
  <conditionalFormatting sqref="G966">
    <cfRule type="expression" dxfId="11042" priority="2289" stopIfTrue="1">
      <formula>"$F$263=""P-CR"" and ""$S$264 &lt;&gt;""""Noted"""""""</formula>
    </cfRule>
  </conditionalFormatting>
  <conditionalFormatting sqref="G966">
    <cfRule type="expression" dxfId="11041" priority="2288" stopIfTrue="1">
      <formula>"$F$263=""P-CR"" and ""$S$264 &lt;&gt;""""Noted"""""""</formula>
    </cfRule>
  </conditionalFormatting>
  <conditionalFormatting sqref="G967">
    <cfRule type="expression" dxfId="11040" priority="2287" stopIfTrue="1">
      <formula>"$F$263=""P-CR"" and ""$S$264 &lt;&gt;""""Noted"""""""</formula>
    </cfRule>
  </conditionalFormatting>
  <conditionalFormatting sqref="G967">
    <cfRule type="expression" dxfId="11039" priority="2286" stopIfTrue="1">
      <formula>"$F$263=""P-CR"" and ""$S$264 &lt;&gt;""""Noted"""""""</formula>
    </cfRule>
  </conditionalFormatting>
  <conditionalFormatting sqref="G967">
    <cfRule type="expression" dxfId="11038" priority="2285" stopIfTrue="1">
      <formula>"$F$263=""P-CR"" and ""$S$264 &lt;&gt;""""Noted"""""""</formula>
    </cfRule>
  </conditionalFormatting>
  <conditionalFormatting sqref="G967">
    <cfRule type="expression" dxfId="11037" priority="2284" stopIfTrue="1">
      <formula>"$F$263=""P-CR"" and ""$S$264 &lt;&gt;""""Noted"""""""</formula>
    </cfRule>
  </conditionalFormatting>
  <conditionalFormatting sqref="G975">
    <cfRule type="expression" dxfId="11036" priority="2283" stopIfTrue="1">
      <formula>"$F$263=""P-CR"" and ""$S$264 &lt;&gt;""""Noted"""""""</formula>
    </cfRule>
  </conditionalFormatting>
  <conditionalFormatting sqref="G975">
    <cfRule type="expression" dxfId="11035" priority="2282" stopIfTrue="1">
      <formula>"$F$263=""P-CR"" and ""$S$264 &lt;&gt;""""Noted"""""""</formula>
    </cfRule>
  </conditionalFormatting>
  <conditionalFormatting sqref="G975">
    <cfRule type="expression" dxfId="11034" priority="2281" stopIfTrue="1">
      <formula>"$F$263=""P-CR"" and ""$S$264 &lt;&gt;""""Noted"""""""</formula>
    </cfRule>
  </conditionalFormatting>
  <conditionalFormatting sqref="G975">
    <cfRule type="expression" dxfId="11033" priority="2280" stopIfTrue="1">
      <formula>"$F$263=""P-CR"" and ""$S$264 &lt;&gt;""""Noted"""""""</formula>
    </cfRule>
  </conditionalFormatting>
  <conditionalFormatting sqref="G971">
    <cfRule type="expression" dxfId="11032" priority="2279" stopIfTrue="1">
      <formula>"$F$263=""P-CR"" and ""$S$264 &lt;&gt;""""Noted"""""""</formula>
    </cfRule>
  </conditionalFormatting>
  <conditionalFormatting sqref="G971">
    <cfRule type="expression" dxfId="11031" priority="2278" stopIfTrue="1">
      <formula>"$F$263=""P-CR"" and ""$S$264 &lt;&gt;""""Noted"""""""</formula>
    </cfRule>
  </conditionalFormatting>
  <conditionalFormatting sqref="G971">
    <cfRule type="cellIs" dxfId="11030" priority="2275" stopIfTrue="1" operator="equal">
      <formula>"LS IN"</formula>
    </cfRule>
    <cfRule type="cellIs" dxfId="11029" priority="2276" stopIfTrue="1" operator="equal">
      <formula>"LS OUT"</formula>
    </cfRule>
    <cfRule type="cellIs" dxfId="11028" priority="2277" stopIfTrue="1" operator="equal">
      <formula>"CR"</formula>
    </cfRule>
  </conditionalFormatting>
  <conditionalFormatting sqref="G971">
    <cfRule type="expression" dxfId="11027" priority="2274" stopIfTrue="1">
      <formula>"$F$263=""P-CR"" and ""$S$264 &lt;&gt;""""Noted"""""""</formula>
    </cfRule>
  </conditionalFormatting>
  <conditionalFormatting sqref="G971">
    <cfRule type="expression" dxfId="11026" priority="2273" stopIfTrue="1">
      <formula>"$F$263=""P-CR"" and ""$S$264 &lt;&gt;""""Noted"""""""</formula>
    </cfRule>
  </conditionalFormatting>
  <conditionalFormatting sqref="G971">
    <cfRule type="expression" dxfId="11025" priority="2272" stopIfTrue="1">
      <formula>"$F$263=""P-CR"" and ""$S$264 &lt;&gt;""""Noted"""""""</formula>
    </cfRule>
  </conditionalFormatting>
  <conditionalFormatting sqref="G971">
    <cfRule type="expression" dxfId="11024" priority="2271" stopIfTrue="1">
      <formula>"$F$263=""P-CR"" and ""$S$264 &lt;&gt;""""Noted"""""""</formula>
    </cfRule>
  </conditionalFormatting>
  <conditionalFormatting sqref="G971">
    <cfRule type="expression" dxfId="11023" priority="2270" stopIfTrue="1">
      <formula>"$F$263=""P-CR"" and ""$S$264 &lt;&gt;""""Noted"""""""</formula>
    </cfRule>
  </conditionalFormatting>
  <conditionalFormatting sqref="G971">
    <cfRule type="expression" dxfId="11022" priority="2269" stopIfTrue="1">
      <formula>"$F$263=""P-CR"" and ""$S$264 &lt;&gt;""""Noted"""""""</formula>
    </cfRule>
  </conditionalFormatting>
  <conditionalFormatting sqref="G1148">
    <cfRule type="expression" dxfId="11021" priority="2268" stopIfTrue="1">
      <formula>"$F$263=""P-CR"" and ""$S$264 &lt;&gt;""""Noted"""""""</formula>
    </cfRule>
  </conditionalFormatting>
  <conditionalFormatting sqref="G1148">
    <cfRule type="expression" dxfId="11020" priority="2267" stopIfTrue="1">
      <formula>"$F$263=""P-CR"" and ""$S$264 &lt;&gt;""""Noted"""""""</formula>
    </cfRule>
  </conditionalFormatting>
  <conditionalFormatting sqref="G1148">
    <cfRule type="expression" dxfId="11019" priority="2266" stopIfTrue="1">
      <formula>"$F$263=""P-CR"" and ""$S$264 &lt;&gt;""""Noted"""""""</formula>
    </cfRule>
  </conditionalFormatting>
  <conditionalFormatting sqref="G1148">
    <cfRule type="expression" dxfId="11018" priority="2265" stopIfTrue="1">
      <formula>"$F$263=""P-CR"" and ""$S$264 &lt;&gt;""""Noted"""""""</formula>
    </cfRule>
  </conditionalFormatting>
  <conditionalFormatting sqref="G1148">
    <cfRule type="expression" dxfId="11017" priority="2264" stopIfTrue="1">
      <formula>"$F$263=""P-CR"" and ""$S$264 &lt;&gt;""""Noted"""""""</formula>
    </cfRule>
  </conditionalFormatting>
  <conditionalFormatting sqref="G1151">
    <cfRule type="expression" dxfId="11016" priority="2263" stopIfTrue="1">
      <formula>"$F$263=""P-CR"" and ""$S$264 &lt;&gt;""""Noted"""""""</formula>
    </cfRule>
  </conditionalFormatting>
  <conditionalFormatting sqref="G1151">
    <cfRule type="expression" dxfId="11015" priority="2262" stopIfTrue="1">
      <formula>"$F$263=""P-CR"" and ""$S$264 &lt;&gt;""""Noted"""""""</formula>
    </cfRule>
  </conditionalFormatting>
  <conditionalFormatting sqref="G1151">
    <cfRule type="expression" dxfId="11014" priority="2261" stopIfTrue="1">
      <formula>"$F$263=""P-CR"" and ""$S$264 &lt;&gt;""""Noted"""""""</formula>
    </cfRule>
  </conditionalFormatting>
  <conditionalFormatting sqref="G1151">
    <cfRule type="expression" dxfId="11013" priority="2260" stopIfTrue="1">
      <formula>"$F$263=""P-CR"" and ""$S$264 &lt;&gt;""""Noted"""""""</formula>
    </cfRule>
  </conditionalFormatting>
  <conditionalFormatting sqref="G1151">
    <cfRule type="expression" dxfId="11012" priority="2259" stopIfTrue="1">
      <formula>"$F$263=""P-CR"" and ""$S$264 &lt;&gt;""""Noted"""""""</formula>
    </cfRule>
  </conditionalFormatting>
  <conditionalFormatting sqref="G1153">
    <cfRule type="expression" dxfId="11011" priority="2258" stopIfTrue="1">
      <formula>"$F$263=""P-CR"" and ""$S$264 &lt;&gt;""""Noted"""""""</formula>
    </cfRule>
  </conditionalFormatting>
  <conditionalFormatting sqref="G1153">
    <cfRule type="expression" dxfId="11010" priority="2257" stopIfTrue="1">
      <formula>"$F$263=""P-CR"" and ""$S$264 &lt;&gt;""""Noted"""""""</formula>
    </cfRule>
  </conditionalFormatting>
  <conditionalFormatting sqref="G1153">
    <cfRule type="expression" dxfId="11009" priority="2256" stopIfTrue="1">
      <formula>"$F$263=""P-CR"" and ""$S$264 &lt;&gt;""""Noted"""""""</formula>
    </cfRule>
  </conditionalFormatting>
  <conditionalFormatting sqref="G1153">
    <cfRule type="expression" dxfId="11008" priority="2255" stopIfTrue="1">
      <formula>"$F$263=""P-CR"" and ""$S$264 &lt;&gt;""""Noted"""""""</formula>
    </cfRule>
  </conditionalFormatting>
  <conditionalFormatting sqref="B1153">
    <cfRule type="cellIs" dxfId="11007" priority="2254" stopIfTrue="1" operator="equal">
      <formula>""</formula>
    </cfRule>
  </conditionalFormatting>
  <conditionalFormatting sqref="J1153:N1153">
    <cfRule type="cellIs" dxfId="11006" priority="2253" stopIfTrue="1" operator="equal">
      <formula>""</formula>
    </cfRule>
  </conditionalFormatting>
  <conditionalFormatting sqref="D1153">
    <cfRule type="cellIs" dxfId="11005" priority="2251" stopIfTrue="1" operator="equal">
      <formula>""</formula>
    </cfRule>
    <cfRule type="cellIs" dxfId="11004" priority="2252" stopIfTrue="1" operator="between">
      <formula>"10.7.1"</formula>
      <formula>"10.7.5"</formula>
    </cfRule>
  </conditionalFormatting>
  <conditionalFormatting sqref="G1153">
    <cfRule type="cellIs" dxfId="11003" priority="2248" stopIfTrue="1" operator="equal">
      <formula>"LS IN"</formula>
    </cfRule>
    <cfRule type="cellIs" dxfId="11002" priority="2249" stopIfTrue="1" operator="equal">
      <formula>"LS OUT"</formula>
    </cfRule>
    <cfRule type="cellIs" dxfId="11001" priority="2250" stopIfTrue="1" operator="equal">
      <formula>"CR"</formula>
    </cfRule>
  </conditionalFormatting>
  <conditionalFormatting sqref="G1153">
    <cfRule type="expression" dxfId="11000" priority="2247" stopIfTrue="1">
      <formula>"$F$263=""P-CR"" and ""$S$264 &lt;&gt;""""Noted"""""""</formula>
    </cfRule>
  </conditionalFormatting>
  <conditionalFormatting sqref="G1153">
    <cfRule type="expression" dxfId="10999" priority="2246" stopIfTrue="1">
      <formula>"$F$263=""P-CR"" and ""$S$264 &lt;&gt;""""Noted"""""""</formula>
    </cfRule>
  </conditionalFormatting>
  <conditionalFormatting sqref="G1069">
    <cfRule type="expression" dxfId="10998" priority="2245" stopIfTrue="1">
      <formula>"$F$263=""P-CR"" and ""$S$264 &lt;&gt;""""Noted"""""""</formula>
    </cfRule>
  </conditionalFormatting>
  <conditionalFormatting sqref="G1069">
    <cfRule type="expression" dxfId="10997" priority="2244" stopIfTrue="1">
      <formula>"$F$263=""P-CR"" and ""$S$264 &lt;&gt;""""Noted"""""""</formula>
    </cfRule>
  </conditionalFormatting>
  <conditionalFormatting sqref="G1069">
    <cfRule type="expression" dxfId="10996" priority="2243" stopIfTrue="1">
      <formula>"$F$263=""P-CR"" and ""$S$264 &lt;&gt;""""Noted"""""""</formula>
    </cfRule>
  </conditionalFormatting>
  <conditionalFormatting sqref="G1069">
    <cfRule type="expression" dxfId="10995" priority="2242" stopIfTrue="1">
      <formula>"$F$263=""P-CR"" and ""$S$264 &lt;&gt;""""Noted"""""""</formula>
    </cfRule>
  </conditionalFormatting>
  <conditionalFormatting sqref="G1069">
    <cfRule type="expression" dxfId="10994" priority="2241" stopIfTrue="1">
      <formula>"$F$263=""P-CR"" and ""$S$264 &lt;&gt;""""Noted"""""""</formula>
    </cfRule>
  </conditionalFormatting>
  <conditionalFormatting sqref="G1070">
    <cfRule type="expression" dxfId="10993" priority="2240" stopIfTrue="1">
      <formula>"$F$263=""P-CR"" and ""$S$264 &lt;&gt;""""Noted"""""""</formula>
    </cfRule>
  </conditionalFormatting>
  <conditionalFormatting sqref="G1070">
    <cfRule type="expression" dxfId="10992" priority="2239" stopIfTrue="1">
      <formula>"$F$263=""P-CR"" and ""$S$264 &lt;&gt;""""Noted"""""""</formula>
    </cfRule>
  </conditionalFormatting>
  <conditionalFormatting sqref="G1070">
    <cfRule type="expression" dxfId="10991" priority="2238" stopIfTrue="1">
      <formula>"$F$263=""P-CR"" and ""$S$264 &lt;&gt;""""Noted"""""""</formula>
    </cfRule>
  </conditionalFormatting>
  <conditionalFormatting sqref="G1070">
    <cfRule type="expression" dxfId="10990" priority="2237" stopIfTrue="1">
      <formula>"$F$263=""P-CR"" and ""$S$264 &lt;&gt;""""Noted"""""""</formula>
    </cfRule>
  </conditionalFormatting>
  <conditionalFormatting sqref="B1070">
    <cfRule type="cellIs" dxfId="10989" priority="2236" stopIfTrue="1" operator="equal">
      <formula>""</formula>
    </cfRule>
  </conditionalFormatting>
  <conditionalFormatting sqref="J1070:N1070">
    <cfRule type="cellIs" dxfId="10988" priority="2235" stopIfTrue="1" operator="equal">
      <formula>""</formula>
    </cfRule>
  </conditionalFormatting>
  <conditionalFormatting sqref="D1070">
    <cfRule type="cellIs" dxfId="10987" priority="2233" stopIfTrue="1" operator="equal">
      <formula>""</formula>
    </cfRule>
    <cfRule type="cellIs" dxfId="10986" priority="2234" stopIfTrue="1" operator="between">
      <formula>"10.7.1"</formula>
      <formula>"10.7.5"</formula>
    </cfRule>
  </conditionalFormatting>
  <conditionalFormatting sqref="G1070">
    <cfRule type="cellIs" dxfId="10985" priority="2230" stopIfTrue="1" operator="equal">
      <formula>"LS IN"</formula>
    </cfRule>
    <cfRule type="cellIs" dxfId="10984" priority="2231" stopIfTrue="1" operator="equal">
      <formula>"LS OUT"</formula>
    </cfRule>
    <cfRule type="cellIs" dxfId="10983" priority="2232" stopIfTrue="1" operator="equal">
      <formula>"CR"</formula>
    </cfRule>
  </conditionalFormatting>
  <conditionalFormatting sqref="G1070">
    <cfRule type="expression" dxfId="10982" priority="2229" stopIfTrue="1">
      <formula>"$F$263=""P-CR"" and ""$S$264 &lt;&gt;""""Noted"""""""</formula>
    </cfRule>
  </conditionalFormatting>
  <conditionalFormatting sqref="G1071">
    <cfRule type="expression" dxfId="10981" priority="2228" stopIfTrue="1">
      <formula>"$F$263=""P-CR"" and ""$S$264 &lt;&gt;""""Noted"""""""</formula>
    </cfRule>
  </conditionalFormatting>
  <conditionalFormatting sqref="G1071">
    <cfRule type="expression" dxfId="10980" priority="2227" stopIfTrue="1">
      <formula>"$F$263=""P-CR"" and ""$S$264 &lt;&gt;""""Noted"""""""</formula>
    </cfRule>
  </conditionalFormatting>
  <conditionalFormatting sqref="G1071">
    <cfRule type="expression" dxfId="10979" priority="2226" stopIfTrue="1">
      <formula>"$F$263=""P-CR"" and ""$S$264 &lt;&gt;""""Noted"""""""</formula>
    </cfRule>
  </conditionalFormatting>
  <conditionalFormatting sqref="G1071">
    <cfRule type="expression" dxfId="10978" priority="2225" stopIfTrue="1">
      <formula>"$F$263=""P-CR"" and ""$S$264 &lt;&gt;""""Noted"""""""</formula>
    </cfRule>
  </conditionalFormatting>
  <conditionalFormatting sqref="B1071">
    <cfRule type="cellIs" dxfId="10977" priority="2224" stopIfTrue="1" operator="equal">
      <formula>""</formula>
    </cfRule>
  </conditionalFormatting>
  <conditionalFormatting sqref="J1071:N1071">
    <cfRule type="cellIs" dxfId="10976" priority="2223" stopIfTrue="1" operator="equal">
      <formula>""</formula>
    </cfRule>
  </conditionalFormatting>
  <conditionalFormatting sqref="D1071">
    <cfRule type="cellIs" dxfId="10975" priority="2221" stopIfTrue="1" operator="equal">
      <formula>""</formula>
    </cfRule>
    <cfRule type="cellIs" dxfId="10974" priority="2222" stopIfTrue="1" operator="between">
      <formula>"10.7.1"</formula>
      <formula>"10.7.5"</formula>
    </cfRule>
  </conditionalFormatting>
  <conditionalFormatting sqref="G1071">
    <cfRule type="cellIs" dxfId="10973" priority="2218" stopIfTrue="1" operator="equal">
      <formula>"LS IN"</formula>
    </cfRule>
    <cfRule type="cellIs" dxfId="10972" priority="2219" stopIfTrue="1" operator="equal">
      <formula>"LS OUT"</formula>
    </cfRule>
    <cfRule type="cellIs" dxfId="10971" priority="2220" stopIfTrue="1" operator="equal">
      <formula>"CR"</formula>
    </cfRule>
  </conditionalFormatting>
  <conditionalFormatting sqref="G1071">
    <cfRule type="expression" dxfId="10970" priority="2217" stopIfTrue="1">
      <formula>"$F$263=""P-CR"" and ""$S$264 &lt;&gt;""""Noted"""""""</formula>
    </cfRule>
  </conditionalFormatting>
  <conditionalFormatting sqref="G1071">
    <cfRule type="expression" dxfId="10969" priority="2216" stopIfTrue="1">
      <formula>"$F$263=""P-CR"" and ""$S$264 &lt;&gt;""""Noted"""""""</formula>
    </cfRule>
  </conditionalFormatting>
  <conditionalFormatting sqref="G1073">
    <cfRule type="expression" dxfId="10968" priority="2215" stopIfTrue="1">
      <formula>"$F$263=""P-CR"" and ""$S$264 &lt;&gt;""""Noted"""""""</formula>
    </cfRule>
  </conditionalFormatting>
  <conditionalFormatting sqref="G1073">
    <cfRule type="expression" dxfId="10967" priority="2214" stopIfTrue="1">
      <formula>"$F$263=""P-CR"" and ""$S$264 &lt;&gt;""""Noted"""""""</formula>
    </cfRule>
  </conditionalFormatting>
  <conditionalFormatting sqref="G1073">
    <cfRule type="expression" dxfId="10966" priority="2213" stopIfTrue="1">
      <formula>"$F$263=""P-CR"" and ""$S$264 &lt;&gt;""""Noted"""""""</formula>
    </cfRule>
  </conditionalFormatting>
  <conditionalFormatting sqref="G1073">
    <cfRule type="expression" dxfId="10965" priority="2212" stopIfTrue="1">
      <formula>"$F$263=""P-CR"" and ""$S$264 &lt;&gt;""""Noted"""""""</formula>
    </cfRule>
  </conditionalFormatting>
  <conditionalFormatting sqref="B1073">
    <cfRule type="cellIs" dxfId="10964" priority="2211" stopIfTrue="1" operator="equal">
      <formula>""</formula>
    </cfRule>
  </conditionalFormatting>
  <conditionalFormatting sqref="J1073:N1073">
    <cfRule type="cellIs" dxfId="10963" priority="2210" stopIfTrue="1" operator="equal">
      <formula>""</formula>
    </cfRule>
  </conditionalFormatting>
  <conditionalFormatting sqref="D1073">
    <cfRule type="cellIs" dxfId="10962" priority="2208" stopIfTrue="1" operator="equal">
      <formula>""</formula>
    </cfRule>
    <cfRule type="cellIs" dxfId="10961" priority="2209" stopIfTrue="1" operator="between">
      <formula>"10.7.1"</formula>
      <formula>"10.7.5"</formula>
    </cfRule>
  </conditionalFormatting>
  <conditionalFormatting sqref="G1073">
    <cfRule type="cellIs" dxfId="10960" priority="2205" stopIfTrue="1" operator="equal">
      <formula>"LS IN"</formula>
    </cfRule>
    <cfRule type="cellIs" dxfId="10959" priority="2206" stopIfTrue="1" operator="equal">
      <formula>"LS OUT"</formula>
    </cfRule>
    <cfRule type="cellIs" dxfId="10958" priority="2207" stopIfTrue="1" operator="equal">
      <formula>"CR"</formula>
    </cfRule>
  </conditionalFormatting>
  <conditionalFormatting sqref="G1073">
    <cfRule type="expression" dxfId="10957" priority="2204" stopIfTrue="1">
      <formula>"$F$263=""P-CR"" and ""$S$264 &lt;&gt;""""Noted"""""""</formula>
    </cfRule>
  </conditionalFormatting>
  <conditionalFormatting sqref="G1073">
    <cfRule type="expression" dxfId="10956" priority="2203" stopIfTrue="1">
      <formula>"$F$263=""P-CR"" and ""$S$264 &lt;&gt;""""Noted"""""""</formula>
    </cfRule>
  </conditionalFormatting>
  <conditionalFormatting sqref="G1074">
    <cfRule type="expression" dxfId="10955" priority="2202" stopIfTrue="1">
      <formula>"$F$263=""P-CR"" and ""$S$264 &lt;&gt;""""Noted"""""""</formula>
    </cfRule>
  </conditionalFormatting>
  <conditionalFormatting sqref="G1074">
    <cfRule type="expression" dxfId="10954" priority="2201" stopIfTrue="1">
      <formula>"$F$263=""P-CR"" and ""$S$264 &lt;&gt;""""Noted"""""""</formula>
    </cfRule>
  </conditionalFormatting>
  <conditionalFormatting sqref="G1074">
    <cfRule type="expression" dxfId="10953" priority="2200" stopIfTrue="1">
      <formula>"$F$263=""P-CR"" and ""$S$264 &lt;&gt;""""Noted"""""""</formula>
    </cfRule>
  </conditionalFormatting>
  <conditionalFormatting sqref="G1074">
    <cfRule type="expression" dxfId="10952" priority="2199" stopIfTrue="1">
      <formula>"$F$263=""P-CR"" and ""$S$264 &lt;&gt;""""Noted"""""""</formula>
    </cfRule>
  </conditionalFormatting>
  <conditionalFormatting sqref="B1074">
    <cfRule type="cellIs" dxfId="10951" priority="2198" stopIfTrue="1" operator="equal">
      <formula>""</formula>
    </cfRule>
  </conditionalFormatting>
  <conditionalFormatting sqref="J1074:N1074">
    <cfRule type="cellIs" dxfId="10950" priority="2197" stopIfTrue="1" operator="equal">
      <formula>""</formula>
    </cfRule>
  </conditionalFormatting>
  <conditionalFormatting sqref="D1074">
    <cfRule type="cellIs" dxfId="10949" priority="2195" stopIfTrue="1" operator="equal">
      <formula>""</formula>
    </cfRule>
    <cfRule type="cellIs" dxfId="10948" priority="2196" stopIfTrue="1" operator="between">
      <formula>"10.7.1"</formula>
      <formula>"10.7.5"</formula>
    </cfRule>
  </conditionalFormatting>
  <conditionalFormatting sqref="G1074">
    <cfRule type="cellIs" dxfId="10947" priority="2192" stopIfTrue="1" operator="equal">
      <formula>"LS IN"</formula>
    </cfRule>
    <cfRule type="cellIs" dxfId="10946" priority="2193" stopIfTrue="1" operator="equal">
      <formula>"LS OUT"</formula>
    </cfRule>
    <cfRule type="cellIs" dxfId="10945" priority="2194" stopIfTrue="1" operator="equal">
      <formula>"CR"</formula>
    </cfRule>
  </conditionalFormatting>
  <conditionalFormatting sqref="G1074">
    <cfRule type="expression" dxfId="10944" priority="2191" stopIfTrue="1">
      <formula>"$F$263=""P-CR"" and ""$S$264 &lt;&gt;""""Noted"""""""</formula>
    </cfRule>
  </conditionalFormatting>
  <conditionalFormatting sqref="G1076">
    <cfRule type="expression" dxfId="10943" priority="2190" stopIfTrue="1">
      <formula>"$F$263=""P-CR"" and ""$S$264 &lt;&gt;""""Noted"""""""</formula>
    </cfRule>
  </conditionalFormatting>
  <conditionalFormatting sqref="G1076">
    <cfRule type="expression" dxfId="10942" priority="2189" stopIfTrue="1">
      <formula>"$F$263=""P-CR"" and ""$S$264 &lt;&gt;""""Noted"""""""</formula>
    </cfRule>
  </conditionalFormatting>
  <conditionalFormatting sqref="G1076">
    <cfRule type="expression" dxfId="10941" priority="2188" stopIfTrue="1">
      <formula>"$F$263=""P-CR"" and ""$S$264 &lt;&gt;""""Noted"""""""</formula>
    </cfRule>
  </conditionalFormatting>
  <conditionalFormatting sqref="G1076">
    <cfRule type="expression" dxfId="10940" priority="2187" stopIfTrue="1">
      <formula>"$F$263=""P-CR"" and ""$S$264 &lt;&gt;""""Noted"""""""</formula>
    </cfRule>
  </conditionalFormatting>
  <conditionalFormatting sqref="B1076">
    <cfRule type="cellIs" dxfId="10939" priority="2186" stopIfTrue="1" operator="equal">
      <formula>""</formula>
    </cfRule>
  </conditionalFormatting>
  <conditionalFormatting sqref="J1076:N1076">
    <cfRule type="cellIs" dxfId="10938" priority="2185" stopIfTrue="1" operator="equal">
      <formula>""</formula>
    </cfRule>
  </conditionalFormatting>
  <conditionalFormatting sqref="D1076">
    <cfRule type="cellIs" dxfId="10937" priority="2183" stopIfTrue="1" operator="equal">
      <formula>""</formula>
    </cfRule>
    <cfRule type="cellIs" dxfId="10936" priority="2184" stopIfTrue="1" operator="between">
      <formula>"10.7.1"</formula>
      <formula>"10.7.5"</formula>
    </cfRule>
  </conditionalFormatting>
  <conditionalFormatting sqref="G1076">
    <cfRule type="cellIs" dxfId="10935" priority="2180" stopIfTrue="1" operator="equal">
      <formula>"LS IN"</formula>
    </cfRule>
    <cfRule type="cellIs" dxfId="10934" priority="2181" stopIfTrue="1" operator="equal">
      <formula>"LS OUT"</formula>
    </cfRule>
    <cfRule type="cellIs" dxfId="10933" priority="2182" stopIfTrue="1" operator="equal">
      <formula>"CR"</formula>
    </cfRule>
  </conditionalFormatting>
  <conditionalFormatting sqref="G1076">
    <cfRule type="expression" dxfId="10932" priority="2179" stopIfTrue="1">
      <formula>"$F$263=""P-CR"" and ""$S$264 &lt;&gt;""""Noted"""""""</formula>
    </cfRule>
  </conditionalFormatting>
  <conditionalFormatting sqref="G1077">
    <cfRule type="expression" dxfId="10931" priority="2178" stopIfTrue="1">
      <formula>"$F$263=""P-CR"" and ""$S$264 &lt;&gt;""""Noted"""""""</formula>
    </cfRule>
  </conditionalFormatting>
  <conditionalFormatting sqref="G1077">
    <cfRule type="expression" dxfId="10930" priority="2177" stopIfTrue="1">
      <formula>"$F$263=""P-CR"" and ""$S$264 &lt;&gt;""""Noted"""""""</formula>
    </cfRule>
  </conditionalFormatting>
  <conditionalFormatting sqref="G1077">
    <cfRule type="expression" dxfId="10929" priority="2176" stopIfTrue="1">
      <formula>"$F$263=""P-CR"" and ""$S$264 &lt;&gt;""""Noted"""""""</formula>
    </cfRule>
  </conditionalFormatting>
  <conditionalFormatting sqref="G1077">
    <cfRule type="expression" dxfId="10928" priority="2175" stopIfTrue="1">
      <formula>"$F$263=""P-CR"" and ""$S$264 &lt;&gt;""""Noted"""""""</formula>
    </cfRule>
  </conditionalFormatting>
  <conditionalFormatting sqref="B1077">
    <cfRule type="cellIs" dxfId="10927" priority="2174" stopIfTrue="1" operator="equal">
      <formula>""</formula>
    </cfRule>
  </conditionalFormatting>
  <conditionalFormatting sqref="J1077:N1077">
    <cfRule type="cellIs" dxfId="10926" priority="2173" stopIfTrue="1" operator="equal">
      <formula>""</formula>
    </cfRule>
  </conditionalFormatting>
  <conditionalFormatting sqref="D1077">
    <cfRule type="cellIs" dxfId="10925" priority="2171" stopIfTrue="1" operator="equal">
      <formula>""</formula>
    </cfRule>
    <cfRule type="cellIs" dxfId="10924" priority="2172" stopIfTrue="1" operator="between">
      <formula>"10.7.1"</formula>
      <formula>"10.7.5"</formula>
    </cfRule>
  </conditionalFormatting>
  <conditionalFormatting sqref="G1077">
    <cfRule type="cellIs" dxfId="10923" priority="2168" stopIfTrue="1" operator="equal">
      <formula>"LS IN"</formula>
    </cfRule>
    <cfRule type="cellIs" dxfId="10922" priority="2169" stopIfTrue="1" operator="equal">
      <formula>"LS OUT"</formula>
    </cfRule>
    <cfRule type="cellIs" dxfId="10921" priority="2170" stopIfTrue="1" operator="equal">
      <formula>"CR"</formula>
    </cfRule>
  </conditionalFormatting>
  <conditionalFormatting sqref="G1077">
    <cfRule type="expression" dxfId="10920" priority="2167" stopIfTrue="1">
      <formula>"$F$263=""P-CR"" and ""$S$264 &lt;&gt;""""Noted"""""""</formula>
    </cfRule>
  </conditionalFormatting>
  <conditionalFormatting sqref="G1077">
    <cfRule type="expression" dxfId="10919" priority="2166" stopIfTrue="1">
      <formula>"$F$263=""P-CR"" and ""$S$264 &lt;&gt;""""Noted"""""""</formula>
    </cfRule>
  </conditionalFormatting>
  <conditionalFormatting sqref="G1157">
    <cfRule type="expression" dxfId="10918" priority="2165" stopIfTrue="1">
      <formula>"$F$263=""P-CR"" and ""$S$264 &lt;&gt;""""Noted"""""""</formula>
    </cfRule>
  </conditionalFormatting>
  <conditionalFormatting sqref="G1157">
    <cfRule type="expression" dxfId="10917" priority="2164" stopIfTrue="1">
      <formula>"$F$263=""P-CR"" and ""$S$264 &lt;&gt;""""Noted"""""""</formula>
    </cfRule>
  </conditionalFormatting>
  <conditionalFormatting sqref="G1157">
    <cfRule type="expression" dxfId="10916" priority="2163" stopIfTrue="1">
      <formula>"$F$263=""P-CR"" and ""$S$264 &lt;&gt;""""Noted"""""""</formula>
    </cfRule>
  </conditionalFormatting>
  <conditionalFormatting sqref="G1157">
    <cfRule type="expression" dxfId="10915" priority="2162" stopIfTrue="1">
      <formula>"$F$263=""P-CR"" and ""$S$264 &lt;&gt;""""Noted"""""""</formula>
    </cfRule>
  </conditionalFormatting>
  <conditionalFormatting sqref="B1157">
    <cfRule type="cellIs" dxfId="10914" priority="2161" stopIfTrue="1" operator="equal">
      <formula>""</formula>
    </cfRule>
  </conditionalFormatting>
  <conditionalFormatting sqref="J1157:N1157">
    <cfRule type="cellIs" dxfId="10913" priority="2160" stopIfTrue="1" operator="equal">
      <formula>""</formula>
    </cfRule>
  </conditionalFormatting>
  <conditionalFormatting sqref="D1157">
    <cfRule type="cellIs" dxfId="10912" priority="2158" stopIfTrue="1" operator="equal">
      <formula>""</formula>
    </cfRule>
    <cfRule type="cellIs" dxfId="10911" priority="2159" stopIfTrue="1" operator="between">
      <formula>"10.7.1"</formula>
      <formula>"10.7.5"</formula>
    </cfRule>
  </conditionalFormatting>
  <conditionalFormatting sqref="G1157">
    <cfRule type="cellIs" dxfId="10910" priority="2155" stopIfTrue="1" operator="equal">
      <formula>"LS IN"</formula>
    </cfRule>
    <cfRule type="cellIs" dxfId="10909" priority="2156" stopIfTrue="1" operator="equal">
      <formula>"LS OUT"</formula>
    </cfRule>
    <cfRule type="cellIs" dxfId="10908" priority="2157" stopIfTrue="1" operator="equal">
      <formula>"CR"</formula>
    </cfRule>
  </conditionalFormatting>
  <conditionalFormatting sqref="G1157">
    <cfRule type="expression" dxfId="10907" priority="2154" stopIfTrue="1">
      <formula>"$F$263=""P-CR"" and ""$S$264 &lt;&gt;""""Noted"""""""</formula>
    </cfRule>
  </conditionalFormatting>
  <conditionalFormatting sqref="G1157">
    <cfRule type="expression" dxfId="10906" priority="2153" stopIfTrue="1">
      <formula>"$F$263=""P-CR"" and ""$S$264 &lt;&gt;""""Noted"""""""</formula>
    </cfRule>
  </conditionalFormatting>
  <conditionalFormatting sqref="G1158">
    <cfRule type="expression" dxfId="10905" priority="2152" stopIfTrue="1">
      <formula>"$F$263=""P-CR"" and ""$S$264 &lt;&gt;""""Noted"""""""</formula>
    </cfRule>
  </conditionalFormatting>
  <conditionalFormatting sqref="G1158">
    <cfRule type="expression" dxfId="10904" priority="2151" stopIfTrue="1">
      <formula>"$F$263=""P-CR"" and ""$S$264 &lt;&gt;""""Noted"""""""</formula>
    </cfRule>
  </conditionalFormatting>
  <conditionalFormatting sqref="G1158">
    <cfRule type="expression" dxfId="10903" priority="2150" stopIfTrue="1">
      <formula>"$F$263=""P-CR"" and ""$S$264 &lt;&gt;""""Noted"""""""</formula>
    </cfRule>
  </conditionalFormatting>
  <conditionalFormatting sqref="G1158">
    <cfRule type="expression" dxfId="10902" priority="2149" stopIfTrue="1">
      <formula>"$F$263=""P-CR"" and ""$S$264 &lt;&gt;""""Noted"""""""</formula>
    </cfRule>
  </conditionalFormatting>
  <conditionalFormatting sqref="G1158">
    <cfRule type="expression" dxfId="10901" priority="2148" stopIfTrue="1">
      <formula>"$F$263=""P-CR"" and ""$S$264 &lt;&gt;""""Noted"""""""</formula>
    </cfRule>
  </conditionalFormatting>
  <conditionalFormatting sqref="B1158">
    <cfRule type="cellIs" dxfId="10900" priority="2147" stopIfTrue="1" operator="equal">
      <formula>""</formula>
    </cfRule>
  </conditionalFormatting>
  <conditionalFormatting sqref="J1158:N1158">
    <cfRule type="cellIs" dxfId="10899" priority="2146" stopIfTrue="1" operator="equal">
      <formula>""</formula>
    </cfRule>
  </conditionalFormatting>
  <conditionalFormatting sqref="D1158">
    <cfRule type="cellIs" dxfId="10898" priority="2144" stopIfTrue="1" operator="equal">
      <formula>""</formula>
    </cfRule>
    <cfRule type="cellIs" dxfId="10897" priority="2145" stopIfTrue="1" operator="between">
      <formula>"10.7.1"</formula>
      <formula>"10.7.5"</formula>
    </cfRule>
  </conditionalFormatting>
  <conditionalFormatting sqref="G1158">
    <cfRule type="cellIs" dxfId="10896" priority="2141" stopIfTrue="1" operator="equal">
      <formula>"LS IN"</formula>
    </cfRule>
    <cfRule type="cellIs" dxfId="10895" priority="2142" stopIfTrue="1" operator="equal">
      <formula>"LS OUT"</formula>
    </cfRule>
    <cfRule type="cellIs" dxfId="10894" priority="2143" stopIfTrue="1" operator="equal">
      <formula>"CR"</formula>
    </cfRule>
  </conditionalFormatting>
  <conditionalFormatting sqref="G1158">
    <cfRule type="expression" dxfId="10893" priority="2140" stopIfTrue="1">
      <formula>"$F$263=""P-CR"" and ""$S$264 &lt;&gt;""""Noted"""""""</formula>
    </cfRule>
  </conditionalFormatting>
  <conditionalFormatting sqref="G864">
    <cfRule type="expression" dxfId="10892" priority="2139" stopIfTrue="1">
      <formula>"$F$263=""P-CR"" and ""$S$264 &lt;&gt;""""Noted"""""""</formula>
    </cfRule>
  </conditionalFormatting>
  <conditionalFormatting sqref="G864">
    <cfRule type="expression" dxfId="10891" priority="2138" stopIfTrue="1">
      <formula>"$F$263=""P-CR"" and ""$S$264 &lt;&gt;""""Noted"""""""</formula>
    </cfRule>
  </conditionalFormatting>
  <conditionalFormatting sqref="G864">
    <cfRule type="expression" dxfId="10890" priority="2137" stopIfTrue="1">
      <formula>"$F$263=""P-CR"" and ""$S$264 &lt;&gt;""""Noted"""""""</formula>
    </cfRule>
  </conditionalFormatting>
  <conditionalFormatting sqref="B864">
    <cfRule type="cellIs" dxfId="10889" priority="2136" stopIfTrue="1" operator="equal">
      <formula>""</formula>
    </cfRule>
  </conditionalFormatting>
  <conditionalFormatting sqref="J864:N864">
    <cfRule type="cellIs" dxfId="10888" priority="2135" stopIfTrue="1" operator="equal">
      <formula>""</formula>
    </cfRule>
  </conditionalFormatting>
  <conditionalFormatting sqref="D864">
    <cfRule type="cellIs" dxfId="10887" priority="2133" stopIfTrue="1" operator="equal">
      <formula>""</formula>
    </cfRule>
    <cfRule type="cellIs" dxfId="10886" priority="2134" stopIfTrue="1" operator="between">
      <formula>"10.7.1"</formula>
      <formula>"10.7.5"</formula>
    </cfRule>
  </conditionalFormatting>
  <conditionalFormatting sqref="G864">
    <cfRule type="cellIs" dxfId="10885" priority="2130" stopIfTrue="1" operator="equal">
      <formula>"LS IN"</formula>
    </cfRule>
    <cfRule type="cellIs" dxfId="10884" priority="2131" stopIfTrue="1" operator="equal">
      <formula>"LS OUT"</formula>
    </cfRule>
    <cfRule type="cellIs" dxfId="10883" priority="2132" stopIfTrue="1" operator="equal">
      <formula>"CR"</formula>
    </cfRule>
  </conditionalFormatting>
  <conditionalFormatting sqref="G864">
    <cfRule type="expression" dxfId="10882" priority="2129" stopIfTrue="1">
      <formula>"$F$263=""P-CR"" and ""$S$264 &lt;&gt;""""Noted"""""""</formula>
    </cfRule>
  </conditionalFormatting>
  <conditionalFormatting sqref="G864">
    <cfRule type="expression" dxfId="10881" priority="2128" stopIfTrue="1">
      <formula>"$F$263=""P-CR"" and ""$S$264 &lt;&gt;""""Noted"""""""</formula>
    </cfRule>
  </conditionalFormatting>
  <conditionalFormatting sqref="G864">
    <cfRule type="expression" dxfId="10880" priority="2127" stopIfTrue="1">
      <formula>"$F$263=""P-CR"" and ""$S$264 &lt;&gt;""""Noted"""""""</formula>
    </cfRule>
  </conditionalFormatting>
  <conditionalFormatting sqref="G865">
    <cfRule type="expression" dxfId="10879" priority="2126" stopIfTrue="1">
      <formula>"$F$263=""P-CR"" and ""$S$264 &lt;&gt;""""Noted"""""""</formula>
    </cfRule>
  </conditionalFormatting>
  <conditionalFormatting sqref="G865">
    <cfRule type="expression" dxfId="10878" priority="2125" stopIfTrue="1">
      <formula>"$F$263=""P-CR"" and ""$S$264 &lt;&gt;""""Noted"""""""</formula>
    </cfRule>
  </conditionalFormatting>
  <conditionalFormatting sqref="G865">
    <cfRule type="expression" dxfId="10877" priority="2124" stopIfTrue="1">
      <formula>"$F$263=""P-CR"" and ""$S$264 &lt;&gt;""""Noted"""""""</formula>
    </cfRule>
  </conditionalFormatting>
  <conditionalFormatting sqref="G865">
    <cfRule type="expression" dxfId="10876" priority="2123" stopIfTrue="1">
      <formula>"$F$263=""P-CR"" and ""$S$264 &lt;&gt;""""Noted"""""""</formula>
    </cfRule>
  </conditionalFormatting>
  <conditionalFormatting sqref="G868">
    <cfRule type="expression" dxfId="10875" priority="2122" stopIfTrue="1">
      <formula>"$F$263=""P-CR"" and ""$S$264 &lt;&gt;""""Noted"""""""</formula>
    </cfRule>
  </conditionalFormatting>
  <conditionalFormatting sqref="G868">
    <cfRule type="expression" dxfId="10874" priority="2121" stopIfTrue="1">
      <formula>"$F$263=""P-CR"" and ""$S$264 &lt;&gt;""""Noted"""""""</formula>
    </cfRule>
  </conditionalFormatting>
  <conditionalFormatting sqref="G868">
    <cfRule type="expression" dxfId="10873" priority="2120" stopIfTrue="1">
      <formula>"$F$263=""P-CR"" and ""$S$264 &lt;&gt;""""Noted"""""""</formula>
    </cfRule>
  </conditionalFormatting>
  <conditionalFormatting sqref="B868">
    <cfRule type="cellIs" dxfId="10872" priority="2119" stopIfTrue="1" operator="equal">
      <formula>""</formula>
    </cfRule>
  </conditionalFormatting>
  <conditionalFormatting sqref="J868:N868">
    <cfRule type="cellIs" dxfId="10871" priority="2118" stopIfTrue="1" operator="equal">
      <formula>""</formula>
    </cfRule>
  </conditionalFormatting>
  <conditionalFormatting sqref="D868">
    <cfRule type="cellIs" dxfId="10870" priority="2116" stopIfTrue="1" operator="equal">
      <formula>""</formula>
    </cfRule>
    <cfRule type="cellIs" dxfId="10869" priority="2117" stopIfTrue="1" operator="between">
      <formula>"10.7.1"</formula>
      <formula>"10.7.5"</formula>
    </cfRule>
  </conditionalFormatting>
  <conditionalFormatting sqref="G868">
    <cfRule type="cellIs" dxfId="10868" priority="2113" stopIfTrue="1" operator="equal">
      <formula>"LS IN"</formula>
    </cfRule>
    <cfRule type="cellIs" dxfId="10867" priority="2114" stopIfTrue="1" operator="equal">
      <formula>"LS OUT"</formula>
    </cfRule>
    <cfRule type="cellIs" dxfId="10866" priority="2115" stopIfTrue="1" operator="equal">
      <formula>"CR"</formula>
    </cfRule>
  </conditionalFormatting>
  <conditionalFormatting sqref="G868">
    <cfRule type="expression" dxfId="10865" priority="2112" stopIfTrue="1">
      <formula>"$F$263=""P-CR"" and ""$S$264 &lt;&gt;""""Noted"""""""</formula>
    </cfRule>
  </conditionalFormatting>
  <conditionalFormatting sqref="G868">
    <cfRule type="expression" dxfId="10864" priority="2111" stopIfTrue="1">
      <formula>"$F$263=""P-CR"" and ""$S$264 &lt;&gt;""""Noted"""""""</formula>
    </cfRule>
  </conditionalFormatting>
  <conditionalFormatting sqref="G861">
    <cfRule type="expression" dxfId="10863" priority="2110" stopIfTrue="1">
      <formula>"$F$263=""P-CR"" and ""$S$264 &lt;&gt;""""Noted"""""""</formula>
    </cfRule>
  </conditionalFormatting>
  <conditionalFormatting sqref="G861">
    <cfRule type="expression" dxfId="10862" priority="2109" stopIfTrue="1">
      <formula>"$F$263=""P-CR"" and ""$S$264 &lt;&gt;""""Noted"""""""</formula>
    </cfRule>
  </conditionalFormatting>
  <conditionalFormatting sqref="G861">
    <cfRule type="expression" dxfId="10861" priority="2108" stopIfTrue="1">
      <formula>"$F$263=""P-CR"" and ""$S$264 &lt;&gt;""""Noted"""""""</formula>
    </cfRule>
  </conditionalFormatting>
  <conditionalFormatting sqref="G862">
    <cfRule type="expression" dxfId="10860" priority="2107" stopIfTrue="1">
      <formula>"$F$263=""P-CR"" and ""$S$264 &lt;&gt;""""Noted"""""""</formula>
    </cfRule>
  </conditionalFormatting>
  <conditionalFormatting sqref="G862">
    <cfRule type="expression" dxfId="10859" priority="2106" stopIfTrue="1">
      <formula>"$F$263=""P-CR"" and ""$S$264 &lt;&gt;""""Noted"""""""</formula>
    </cfRule>
  </conditionalFormatting>
  <conditionalFormatting sqref="G862">
    <cfRule type="expression" dxfId="10858" priority="2105" stopIfTrue="1">
      <formula>"$F$263=""P-CR"" and ""$S$264 &lt;&gt;""""Noted"""""""</formula>
    </cfRule>
  </conditionalFormatting>
  <conditionalFormatting sqref="B862">
    <cfRule type="cellIs" dxfId="10857" priority="2104" stopIfTrue="1" operator="equal">
      <formula>""</formula>
    </cfRule>
  </conditionalFormatting>
  <conditionalFormatting sqref="J862:N862">
    <cfRule type="cellIs" dxfId="10856" priority="2103" stopIfTrue="1" operator="equal">
      <formula>""</formula>
    </cfRule>
  </conditionalFormatting>
  <conditionalFormatting sqref="D862">
    <cfRule type="cellIs" dxfId="10855" priority="2101" stopIfTrue="1" operator="equal">
      <formula>""</formula>
    </cfRule>
    <cfRule type="cellIs" dxfId="10854" priority="2102" stopIfTrue="1" operator="between">
      <formula>"10.7.1"</formula>
      <formula>"10.7.5"</formula>
    </cfRule>
  </conditionalFormatting>
  <conditionalFormatting sqref="G862">
    <cfRule type="cellIs" dxfId="10853" priority="2098" stopIfTrue="1" operator="equal">
      <formula>"LS IN"</formula>
    </cfRule>
    <cfRule type="cellIs" dxfId="10852" priority="2099" stopIfTrue="1" operator="equal">
      <formula>"LS OUT"</formula>
    </cfRule>
    <cfRule type="cellIs" dxfId="10851" priority="2100" stopIfTrue="1" operator="equal">
      <formula>"CR"</formula>
    </cfRule>
  </conditionalFormatting>
  <conditionalFormatting sqref="G862">
    <cfRule type="expression" dxfId="10850" priority="2097" stopIfTrue="1">
      <formula>"$F$263=""P-CR"" and ""$S$264 &lt;&gt;""""Noted"""""""</formula>
    </cfRule>
  </conditionalFormatting>
  <conditionalFormatting sqref="G862">
    <cfRule type="expression" dxfId="10849" priority="2096" stopIfTrue="1">
      <formula>"$F$263=""P-CR"" and ""$S$264 &lt;&gt;""""Noted"""""""</formula>
    </cfRule>
  </conditionalFormatting>
  <conditionalFormatting sqref="G863">
    <cfRule type="expression" dxfId="10848" priority="2095" stopIfTrue="1">
      <formula>"$F$263=""P-CR"" and ""$S$264 &lt;&gt;""""Noted"""""""</formula>
    </cfRule>
  </conditionalFormatting>
  <conditionalFormatting sqref="G863">
    <cfRule type="expression" dxfId="10847" priority="2094" stopIfTrue="1">
      <formula>"$F$263=""P-CR"" and ""$S$264 &lt;&gt;""""Noted"""""""</formula>
    </cfRule>
  </conditionalFormatting>
  <conditionalFormatting sqref="G863">
    <cfRule type="expression" dxfId="10846" priority="2093" stopIfTrue="1">
      <formula>"$F$263=""P-CR"" and ""$S$264 &lt;&gt;""""Noted"""""""</formula>
    </cfRule>
  </conditionalFormatting>
  <conditionalFormatting sqref="G863">
    <cfRule type="expression" dxfId="10845" priority="2092" stopIfTrue="1">
      <formula>"$F$263=""P-CR"" and ""$S$264 &lt;&gt;""""Noted"""""""</formula>
    </cfRule>
  </conditionalFormatting>
  <conditionalFormatting sqref="G978">
    <cfRule type="expression" dxfId="10844" priority="2091" stopIfTrue="1">
      <formula>"$F$263=""P-CR"" and ""$S$264 &lt;&gt;""""Noted"""""""</formula>
    </cfRule>
  </conditionalFormatting>
  <conditionalFormatting sqref="G978">
    <cfRule type="expression" dxfId="10843" priority="2090" stopIfTrue="1">
      <formula>"$F$263=""P-CR"" and ""$S$264 &lt;&gt;""""Noted"""""""</formula>
    </cfRule>
  </conditionalFormatting>
  <conditionalFormatting sqref="G978">
    <cfRule type="expression" dxfId="10842" priority="2089" stopIfTrue="1">
      <formula>"$F$263=""P-CR"" and ""$S$264 &lt;&gt;""""Noted"""""""</formula>
    </cfRule>
  </conditionalFormatting>
  <conditionalFormatting sqref="G978">
    <cfRule type="expression" dxfId="10841" priority="2088" stopIfTrue="1">
      <formula>"$F$263=""P-CR"" and ""$S$264 &lt;&gt;""""Noted"""""""</formula>
    </cfRule>
  </conditionalFormatting>
  <conditionalFormatting sqref="B978">
    <cfRule type="cellIs" dxfId="10840" priority="2087" stopIfTrue="1" operator="equal">
      <formula>""</formula>
    </cfRule>
  </conditionalFormatting>
  <conditionalFormatting sqref="J978:N978">
    <cfRule type="cellIs" dxfId="10839" priority="2086" stopIfTrue="1" operator="equal">
      <formula>""</formula>
    </cfRule>
  </conditionalFormatting>
  <conditionalFormatting sqref="D978">
    <cfRule type="cellIs" dxfId="10838" priority="2084" stopIfTrue="1" operator="equal">
      <formula>""</formula>
    </cfRule>
    <cfRule type="cellIs" dxfId="10837" priority="2085" stopIfTrue="1" operator="between">
      <formula>"10.7.1"</formula>
      <formula>"10.7.5"</formula>
    </cfRule>
  </conditionalFormatting>
  <conditionalFormatting sqref="G978">
    <cfRule type="cellIs" dxfId="10836" priority="2081" stopIfTrue="1" operator="equal">
      <formula>"LS IN"</formula>
    </cfRule>
    <cfRule type="cellIs" dxfId="10835" priority="2082" stopIfTrue="1" operator="equal">
      <formula>"LS OUT"</formula>
    </cfRule>
    <cfRule type="cellIs" dxfId="10834" priority="2083" stopIfTrue="1" operator="equal">
      <formula>"CR"</formula>
    </cfRule>
  </conditionalFormatting>
  <conditionalFormatting sqref="G978">
    <cfRule type="expression" dxfId="10833" priority="2080" stopIfTrue="1">
      <formula>"$F$263=""P-CR"" and ""$S$264 &lt;&gt;""""Noted"""""""</formula>
    </cfRule>
  </conditionalFormatting>
  <conditionalFormatting sqref="G978">
    <cfRule type="expression" dxfId="10832" priority="2079" stopIfTrue="1">
      <formula>"$F$263=""P-CR"" and ""$S$264 &lt;&gt;""""Noted"""""""</formula>
    </cfRule>
  </conditionalFormatting>
  <conditionalFormatting sqref="G977">
    <cfRule type="expression" dxfId="10831" priority="2078" stopIfTrue="1">
      <formula>"$F$263=""P-CR"" and ""$S$264 &lt;&gt;""""Noted"""""""</formula>
    </cfRule>
  </conditionalFormatting>
  <conditionalFormatting sqref="G977">
    <cfRule type="expression" dxfId="10830" priority="2077" stopIfTrue="1">
      <formula>"$F$263=""P-CR"" and ""$S$264 &lt;&gt;""""Noted"""""""</formula>
    </cfRule>
  </conditionalFormatting>
  <conditionalFormatting sqref="G977">
    <cfRule type="expression" dxfId="10829" priority="2076" stopIfTrue="1">
      <formula>"$F$263=""P-CR"" and ""$S$264 &lt;&gt;""""Noted"""""""</formula>
    </cfRule>
  </conditionalFormatting>
  <conditionalFormatting sqref="G977">
    <cfRule type="expression" dxfId="10828" priority="2075" stopIfTrue="1">
      <formula>"$F$263=""P-CR"" and ""$S$264 &lt;&gt;""""Noted"""""""</formula>
    </cfRule>
  </conditionalFormatting>
  <conditionalFormatting sqref="G979">
    <cfRule type="expression" dxfId="10827" priority="2074" stopIfTrue="1">
      <formula>"$F$263=""P-CR"" and ""$S$264 &lt;&gt;""""Noted"""""""</formula>
    </cfRule>
  </conditionalFormatting>
  <conditionalFormatting sqref="G979">
    <cfRule type="expression" dxfId="10826" priority="2073" stopIfTrue="1">
      <formula>"$F$263=""P-CR"" and ""$S$264 &lt;&gt;""""Noted"""""""</formula>
    </cfRule>
  </conditionalFormatting>
  <conditionalFormatting sqref="G979">
    <cfRule type="expression" dxfId="10825" priority="2072" stopIfTrue="1">
      <formula>"$F$263=""P-CR"" and ""$S$264 &lt;&gt;""""Noted"""""""</formula>
    </cfRule>
  </conditionalFormatting>
  <conditionalFormatting sqref="G980">
    <cfRule type="expression" dxfId="10824" priority="2071" stopIfTrue="1">
      <formula>"$F$263=""P-CR"" and ""$S$264 &lt;&gt;""""Noted"""""""</formula>
    </cfRule>
  </conditionalFormatting>
  <conditionalFormatting sqref="G980">
    <cfRule type="expression" dxfId="10823" priority="2070" stopIfTrue="1">
      <formula>"$F$263=""P-CR"" and ""$S$264 &lt;&gt;""""Noted"""""""</formula>
    </cfRule>
  </conditionalFormatting>
  <conditionalFormatting sqref="G980">
    <cfRule type="expression" dxfId="10822" priority="2069" stopIfTrue="1">
      <formula>"$F$263=""P-CR"" and ""$S$264 &lt;&gt;""""Noted"""""""</formula>
    </cfRule>
  </conditionalFormatting>
  <conditionalFormatting sqref="G980">
    <cfRule type="expression" dxfId="10821" priority="2068" stopIfTrue="1">
      <formula>"$F$263=""P-CR"" and ""$S$264 &lt;&gt;""""Noted"""""""</formula>
    </cfRule>
  </conditionalFormatting>
  <conditionalFormatting sqref="G1160">
    <cfRule type="expression" dxfId="10820" priority="2067" stopIfTrue="1">
      <formula>"$F$263=""P-CR"" and ""$S$264 &lt;&gt;""""Noted"""""""</formula>
    </cfRule>
  </conditionalFormatting>
  <conditionalFormatting sqref="G1160">
    <cfRule type="expression" dxfId="10819" priority="2066" stopIfTrue="1">
      <formula>"$F$263=""P-CR"" and ""$S$264 &lt;&gt;""""Noted"""""""</formula>
    </cfRule>
  </conditionalFormatting>
  <conditionalFormatting sqref="G1160">
    <cfRule type="expression" dxfId="10818" priority="2065" stopIfTrue="1">
      <formula>"$F$263=""P-CR"" and ""$S$264 &lt;&gt;""""Noted"""""""</formula>
    </cfRule>
  </conditionalFormatting>
  <conditionalFormatting sqref="G1160">
    <cfRule type="expression" dxfId="10817" priority="2064" stopIfTrue="1">
      <formula>"$F$263=""P-CR"" and ""$S$264 &lt;&gt;""""Noted"""""""</formula>
    </cfRule>
  </conditionalFormatting>
  <conditionalFormatting sqref="G1160">
    <cfRule type="expression" dxfId="10816" priority="2063" stopIfTrue="1">
      <formula>"$F$263=""P-CR"" and ""$S$264 &lt;&gt;""""Noted"""""""</formula>
    </cfRule>
  </conditionalFormatting>
  <conditionalFormatting sqref="G1160">
    <cfRule type="expression" dxfId="10815" priority="2062" stopIfTrue="1">
      <formula>"$F$263=""P-CR"" and ""$S$264 &lt;&gt;""""Noted"""""""</formula>
    </cfRule>
  </conditionalFormatting>
  <conditionalFormatting sqref="G1159">
    <cfRule type="expression" dxfId="10814" priority="2061" stopIfTrue="1">
      <formula>"$F$263=""P-CR"" and ""$S$264 &lt;&gt;""""Noted"""""""</formula>
    </cfRule>
  </conditionalFormatting>
  <conditionalFormatting sqref="G1159">
    <cfRule type="expression" dxfId="10813" priority="2060" stopIfTrue="1">
      <formula>"$F$263=""P-CR"" and ""$S$264 &lt;&gt;""""Noted"""""""</formula>
    </cfRule>
  </conditionalFormatting>
  <conditionalFormatting sqref="G1159">
    <cfRule type="expression" dxfId="10812" priority="2059" stopIfTrue="1">
      <formula>"$F$263=""P-CR"" and ""$S$264 &lt;&gt;""""Noted"""""""</formula>
    </cfRule>
  </conditionalFormatting>
  <conditionalFormatting sqref="G1159">
    <cfRule type="expression" dxfId="10811" priority="2058" stopIfTrue="1">
      <formula>"$F$263=""P-CR"" and ""$S$264 &lt;&gt;""""Noted"""""""</formula>
    </cfRule>
  </conditionalFormatting>
  <conditionalFormatting sqref="B1159">
    <cfRule type="cellIs" dxfId="10810" priority="2057" stopIfTrue="1" operator="equal">
      <formula>""</formula>
    </cfRule>
  </conditionalFormatting>
  <conditionalFormatting sqref="J1159:N1159">
    <cfRule type="cellIs" dxfId="10809" priority="2056" stopIfTrue="1" operator="equal">
      <formula>""</formula>
    </cfRule>
  </conditionalFormatting>
  <conditionalFormatting sqref="D1159">
    <cfRule type="cellIs" dxfId="10808" priority="2054" stopIfTrue="1" operator="equal">
      <formula>""</formula>
    </cfRule>
    <cfRule type="cellIs" dxfId="10807" priority="2055" stopIfTrue="1" operator="between">
      <formula>"10.7.1"</formula>
      <formula>"10.7.5"</formula>
    </cfRule>
  </conditionalFormatting>
  <conditionalFormatting sqref="G1159">
    <cfRule type="cellIs" dxfId="10806" priority="2051" stopIfTrue="1" operator="equal">
      <formula>"LS IN"</formula>
    </cfRule>
    <cfRule type="cellIs" dxfId="10805" priority="2052" stopIfTrue="1" operator="equal">
      <formula>"LS OUT"</formula>
    </cfRule>
    <cfRule type="cellIs" dxfId="10804" priority="2053" stopIfTrue="1" operator="equal">
      <formula>"CR"</formula>
    </cfRule>
  </conditionalFormatting>
  <conditionalFormatting sqref="G1159">
    <cfRule type="expression" dxfId="10803" priority="2050" stopIfTrue="1">
      <formula>"$F$263=""P-CR"" and ""$S$264 &lt;&gt;""""Noted"""""""</formula>
    </cfRule>
  </conditionalFormatting>
  <conditionalFormatting sqref="G1159">
    <cfRule type="expression" dxfId="10802" priority="2049" stopIfTrue="1">
      <formula>"$F$263=""P-CR"" and ""$S$264 &lt;&gt;""""Noted"""""""</formula>
    </cfRule>
  </conditionalFormatting>
  <conditionalFormatting sqref="G1161">
    <cfRule type="expression" dxfId="10801" priority="2048" stopIfTrue="1">
      <formula>"$F$263=""P-CR"" and ""$S$264 &lt;&gt;""""Noted"""""""</formula>
    </cfRule>
  </conditionalFormatting>
  <conditionalFormatting sqref="G1161">
    <cfRule type="expression" dxfId="10800" priority="2047" stopIfTrue="1">
      <formula>"$F$263=""P-CR"" and ""$S$264 &lt;&gt;""""Noted"""""""</formula>
    </cfRule>
  </conditionalFormatting>
  <conditionalFormatting sqref="G1161">
    <cfRule type="expression" dxfId="10799" priority="2046" stopIfTrue="1">
      <formula>"$F$263=""P-CR"" and ""$S$264 &lt;&gt;""""Noted"""""""</formula>
    </cfRule>
  </conditionalFormatting>
  <conditionalFormatting sqref="G1161">
    <cfRule type="expression" dxfId="10798" priority="2045" stopIfTrue="1">
      <formula>"$F$263=""P-CR"" and ""$S$264 &lt;&gt;""""Noted"""""""</formula>
    </cfRule>
  </conditionalFormatting>
  <conditionalFormatting sqref="G1161">
    <cfRule type="expression" dxfId="10797" priority="2044" stopIfTrue="1">
      <formula>"$F$263=""P-CR"" and ""$S$264 &lt;&gt;""""Noted"""""""</formula>
    </cfRule>
  </conditionalFormatting>
  <conditionalFormatting sqref="G1162">
    <cfRule type="expression" dxfId="10796" priority="2043" stopIfTrue="1">
      <formula>"$F$263=""P-CR"" and ""$S$264 &lt;&gt;""""Noted"""""""</formula>
    </cfRule>
  </conditionalFormatting>
  <conditionalFormatting sqref="G1162">
    <cfRule type="expression" dxfId="10795" priority="2042" stopIfTrue="1">
      <formula>"$F$263=""P-CR"" and ""$S$264 &lt;&gt;""""Noted"""""""</formula>
    </cfRule>
  </conditionalFormatting>
  <conditionalFormatting sqref="G1162">
    <cfRule type="expression" dxfId="10794" priority="2041" stopIfTrue="1">
      <formula>"$F$263=""P-CR"" and ""$S$264 &lt;&gt;""""Noted"""""""</formula>
    </cfRule>
  </conditionalFormatting>
  <conditionalFormatting sqref="G1162">
    <cfRule type="expression" dxfId="10793" priority="2040" stopIfTrue="1">
      <formula>"$F$263=""P-CR"" and ""$S$264 &lt;&gt;""""Noted"""""""</formula>
    </cfRule>
  </conditionalFormatting>
  <conditionalFormatting sqref="G1162">
    <cfRule type="expression" dxfId="10792" priority="2039" stopIfTrue="1">
      <formula>"$F$263=""P-CR"" and ""$S$264 &lt;&gt;""""Noted"""""""</formula>
    </cfRule>
  </conditionalFormatting>
  <conditionalFormatting sqref="G1162">
    <cfRule type="expression" dxfId="10791" priority="2038" stopIfTrue="1">
      <formula>"$F$263=""P-CR"" and ""$S$264 &lt;&gt;""""Noted"""""""</formula>
    </cfRule>
  </conditionalFormatting>
  <conditionalFormatting sqref="G1163">
    <cfRule type="expression" dxfId="10790" priority="2037" stopIfTrue="1">
      <formula>"$F$263=""P-CR"" and ""$S$264 &lt;&gt;""""Noted"""""""</formula>
    </cfRule>
  </conditionalFormatting>
  <conditionalFormatting sqref="G1163">
    <cfRule type="expression" dxfId="10789" priority="2036" stopIfTrue="1">
      <formula>"$F$263=""P-CR"" and ""$S$264 &lt;&gt;""""Noted"""""""</formula>
    </cfRule>
  </conditionalFormatting>
  <conditionalFormatting sqref="G1163">
    <cfRule type="expression" dxfId="10788" priority="2035" stopIfTrue="1">
      <formula>"$F$263=""P-CR"" and ""$S$264 &lt;&gt;""""Noted"""""""</formula>
    </cfRule>
  </conditionalFormatting>
  <conditionalFormatting sqref="G1163">
    <cfRule type="expression" dxfId="10787" priority="2034" stopIfTrue="1">
      <formula>"$F$263=""P-CR"" and ""$S$264 &lt;&gt;""""Noted"""""""</formula>
    </cfRule>
  </conditionalFormatting>
  <conditionalFormatting sqref="B1163">
    <cfRule type="cellIs" dxfId="10786" priority="2033" stopIfTrue="1" operator="equal">
      <formula>""</formula>
    </cfRule>
  </conditionalFormatting>
  <conditionalFormatting sqref="J1163:N1163">
    <cfRule type="cellIs" dxfId="10785" priority="2032" stopIfTrue="1" operator="equal">
      <formula>""</formula>
    </cfRule>
  </conditionalFormatting>
  <conditionalFormatting sqref="D1163">
    <cfRule type="cellIs" dxfId="10784" priority="2030" stopIfTrue="1" operator="equal">
      <formula>""</formula>
    </cfRule>
    <cfRule type="cellIs" dxfId="10783" priority="2031" stopIfTrue="1" operator="between">
      <formula>"10.7.1"</formula>
      <formula>"10.7.5"</formula>
    </cfRule>
  </conditionalFormatting>
  <conditionalFormatting sqref="G1163">
    <cfRule type="cellIs" dxfId="10782" priority="2027" stopIfTrue="1" operator="equal">
      <formula>"LS IN"</formula>
    </cfRule>
    <cfRule type="cellIs" dxfId="10781" priority="2028" stopIfTrue="1" operator="equal">
      <formula>"LS OUT"</formula>
    </cfRule>
    <cfRule type="cellIs" dxfId="10780" priority="2029" stopIfTrue="1" operator="equal">
      <formula>"CR"</formula>
    </cfRule>
  </conditionalFormatting>
  <conditionalFormatting sqref="G1163">
    <cfRule type="expression" dxfId="10779" priority="2026" stopIfTrue="1">
      <formula>"$F$263=""P-CR"" and ""$S$264 &lt;&gt;""""Noted"""""""</formula>
    </cfRule>
  </conditionalFormatting>
  <conditionalFormatting sqref="G1163">
    <cfRule type="expression" dxfId="10778" priority="2025" stopIfTrue="1">
      <formula>"$F$263=""P-CR"" and ""$S$264 &lt;&gt;""""Noted"""""""</formula>
    </cfRule>
  </conditionalFormatting>
  <conditionalFormatting sqref="G1107">
    <cfRule type="expression" dxfId="10777" priority="2024" stopIfTrue="1">
      <formula>"$F$263=""P-CR"" and ""$S$264 &lt;&gt;""""Noted"""""""</formula>
    </cfRule>
  </conditionalFormatting>
  <conditionalFormatting sqref="G1107">
    <cfRule type="expression" dxfId="10776" priority="2023" stopIfTrue="1">
      <formula>"$F$263=""P-CR"" and ""$S$264 &lt;&gt;""""Noted"""""""</formula>
    </cfRule>
  </conditionalFormatting>
  <conditionalFormatting sqref="G1107">
    <cfRule type="expression" dxfId="10775" priority="2022" stopIfTrue="1">
      <formula>"$F$263=""P-CR"" and ""$S$264 &lt;&gt;""""Noted"""""""</formula>
    </cfRule>
  </conditionalFormatting>
  <conditionalFormatting sqref="G1107">
    <cfRule type="expression" dxfId="10774" priority="2021" stopIfTrue="1">
      <formula>"$F$263=""P-CR"" and ""$S$264 &lt;&gt;""""Noted"""""""</formula>
    </cfRule>
  </conditionalFormatting>
  <conditionalFormatting sqref="B1107">
    <cfRule type="cellIs" dxfId="10773" priority="2020" stopIfTrue="1" operator="equal">
      <formula>""</formula>
    </cfRule>
  </conditionalFormatting>
  <conditionalFormatting sqref="J1107:N1107">
    <cfRule type="cellIs" dxfId="10772" priority="2019" stopIfTrue="1" operator="equal">
      <formula>""</formula>
    </cfRule>
  </conditionalFormatting>
  <conditionalFormatting sqref="D1107">
    <cfRule type="cellIs" dxfId="10771" priority="2017" stopIfTrue="1" operator="equal">
      <formula>""</formula>
    </cfRule>
    <cfRule type="cellIs" dxfId="10770" priority="2018" stopIfTrue="1" operator="between">
      <formula>"10.7.1"</formula>
      <formula>"10.7.5"</formula>
    </cfRule>
  </conditionalFormatting>
  <conditionalFormatting sqref="G1107">
    <cfRule type="cellIs" dxfId="10769" priority="2014" stopIfTrue="1" operator="equal">
      <formula>"LS IN"</formula>
    </cfRule>
    <cfRule type="cellIs" dxfId="10768" priority="2015" stopIfTrue="1" operator="equal">
      <formula>"LS OUT"</formula>
    </cfRule>
    <cfRule type="cellIs" dxfId="10767" priority="2016" stopIfTrue="1" operator="equal">
      <formula>"CR"</formula>
    </cfRule>
  </conditionalFormatting>
  <conditionalFormatting sqref="G1107">
    <cfRule type="expression" dxfId="10766" priority="2013" stopIfTrue="1">
      <formula>"$F$263=""P-CR"" and ""$S$264 &lt;&gt;""""Noted"""""""</formula>
    </cfRule>
  </conditionalFormatting>
  <conditionalFormatting sqref="G1165">
    <cfRule type="expression" dxfId="10765" priority="2012" stopIfTrue="1">
      <formula>"$F$263=""P-CR"" and ""$S$264 &lt;&gt;""""Noted"""""""</formula>
    </cfRule>
  </conditionalFormatting>
  <conditionalFormatting sqref="G1165">
    <cfRule type="expression" dxfId="10764" priority="2011" stopIfTrue="1">
      <formula>"$F$263=""P-CR"" and ""$S$264 &lt;&gt;""""Noted"""""""</formula>
    </cfRule>
  </conditionalFormatting>
  <conditionalFormatting sqref="G1165">
    <cfRule type="expression" dxfId="10763" priority="2010" stopIfTrue="1">
      <formula>"$F$263=""P-CR"" and ""$S$264 &lt;&gt;""""Noted"""""""</formula>
    </cfRule>
  </conditionalFormatting>
  <conditionalFormatting sqref="G1165">
    <cfRule type="expression" dxfId="10762" priority="2009" stopIfTrue="1">
      <formula>"$F$263=""P-CR"" and ""$S$264 &lt;&gt;""""Noted"""""""</formula>
    </cfRule>
  </conditionalFormatting>
  <conditionalFormatting sqref="G1168">
    <cfRule type="expression" dxfId="10761" priority="2008" stopIfTrue="1">
      <formula>"$F$263=""P-CR"" and ""$S$264 &lt;&gt;""""Noted"""""""</formula>
    </cfRule>
  </conditionalFormatting>
  <conditionalFormatting sqref="O1168">
    <cfRule type="cellIs" dxfId="10760" priority="2006" stopIfTrue="1" operator="equal">
      <formula>"LS In"</formula>
    </cfRule>
    <cfRule type="cellIs" dxfId="10759" priority="2007" stopIfTrue="1" operator="equal">
      <formula>"LS Out"</formula>
    </cfRule>
  </conditionalFormatting>
  <conditionalFormatting sqref="J1168:P1168">
    <cfRule type="cellIs" dxfId="10758" priority="2005" stopIfTrue="1" operator="equal">
      <formula>""</formula>
    </cfRule>
  </conditionalFormatting>
  <conditionalFormatting sqref="G1168">
    <cfRule type="cellIs" dxfId="10757" priority="2002" stopIfTrue="1" operator="equal">
      <formula>"LS IN"</formula>
    </cfRule>
    <cfRule type="cellIs" dxfId="10756" priority="2003" stopIfTrue="1" operator="equal">
      <formula>"LS OUT"</formula>
    </cfRule>
    <cfRule type="cellIs" dxfId="10755" priority="2004" stopIfTrue="1" operator="equal">
      <formula>"CR"</formula>
    </cfRule>
  </conditionalFormatting>
  <conditionalFormatting sqref="G1168">
    <cfRule type="expression" dxfId="10754" priority="2001" stopIfTrue="1">
      <formula>"$F$263=""P-CR"" and ""$S$264 &lt;&gt;""""Noted"""""""</formula>
    </cfRule>
  </conditionalFormatting>
  <conditionalFormatting sqref="Q1168">
    <cfRule type="cellIs" dxfId="10753" priority="1999" stopIfTrue="1" operator="equal">
      <formula>""</formula>
    </cfRule>
    <cfRule type="cellIs" dxfId="10752" priority="2000" stopIfTrue="1" operator="equal">
      <formula>"-"</formula>
    </cfRule>
  </conditionalFormatting>
  <conditionalFormatting sqref="F1168">
    <cfRule type="cellIs" dxfId="10751" priority="1991" stopIfTrue="1" operator="equal">
      <formula>"SID revised"</formula>
    </cfRule>
    <cfRule type="cellIs" dxfId="10750" priority="1992" stopIfTrue="1" operator="equal">
      <formula>"WID revised"</formula>
    </cfRule>
    <cfRule type="cellIs" dxfId="10749" priority="1993" stopIfTrue="1" operator="equal">
      <formula>"WID new"</formula>
    </cfRule>
    <cfRule type="cellIs" dxfId="10748" priority="1994" stopIfTrue="1" operator="equal">
      <formula>"SID new"</formula>
    </cfRule>
    <cfRule type="cellIs" dxfId="10747" priority="1995" stopIfTrue="1" operator="equal">
      <formula>"CR"</formula>
    </cfRule>
    <cfRule type="cellIs" dxfId="10746" priority="1996" stopIfTrue="1" operator="equal">
      <formula>"P-CR"</formula>
    </cfRule>
    <cfRule type="cellIs" dxfId="10745" priority="1997" stopIfTrue="1" operator="equal">
      <formula>"LS In"</formula>
    </cfRule>
    <cfRule type="cellIs" dxfId="10744" priority="1998" stopIfTrue="1" operator="equal">
      <formula>"LS OUT"</formula>
    </cfRule>
  </conditionalFormatting>
  <conditionalFormatting sqref="G1168">
    <cfRule type="expression" dxfId="10743" priority="1990" stopIfTrue="1">
      <formula>"$F$263=""P-CR"" and ""$S$264 &lt;&gt;""""Noted"""""""</formula>
    </cfRule>
  </conditionalFormatting>
  <conditionalFormatting sqref="G1168">
    <cfRule type="expression" dxfId="10742" priority="1989" stopIfTrue="1">
      <formula>"$F$263=""P-CR"" and ""$S$264 &lt;&gt;""""Noted"""""""</formula>
    </cfRule>
  </conditionalFormatting>
  <conditionalFormatting sqref="G1168">
    <cfRule type="expression" dxfId="10741" priority="1988" stopIfTrue="1">
      <formula>"$F$263=""P-CR"" and ""$S$264 &lt;&gt;""""Noted"""""""</formula>
    </cfRule>
  </conditionalFormatting>
  <conditionalFormatting sqref="G1168">
    <cfRule type="expression" dxfId="10740" priority="1987" stopIfTrue="1">
      <formula>"$F$263=""P-CR"" and ""$S$264 &lt;&gt;""""Noted"""""""</formula>
    </cfRule>
  </conditionalFormatting>
  <conditionalFormatting sqref="B1168">
    <cfRule type="cellIs" dxfId="10739" priority="1986" stopIfTrue="1" operator="equal">
      <formula>""</formula>
    </cfRule>
  </conditionalFormatting>
  <conditionalFormatting sqref="J1168:N1168">
    <cfRule type="cellIs" dxfId="10738" priority="1985" stopIfTrue="1" operator="equal">
      <formula>""</formula>
    </cfRule>
  </conditionalFormatting>
  <conditionalFormatting sqref="D1168">
    <cfRule type="cellIs" dxfId="10737" priority="1983" stopIfTrue="1" operator="equal">
      <formula>""</formula>
    </cfRule>
    <cfRule type="cellIs" dxfId="10736" priority="1984" stopIfTrue="1" operator="between">
      <formula>"10.7.1"</formula>
      <formula>"10.7.5"</formula>
    </cfRule>
  </conditionalFormatting>
  <conditionalFormatting sqref="G1168">
    <cfRule type="cellIs" dxfId="10735" priority="1980" stopIfTrue="1" operator="equal">
      <formula>"LS IN"</formula>
    </cfRule>
    <cfRule type="cellIs" dxfId="10734" priority="1981" stopIfTrue="1" operator="equal">
      <formula>"LS OUT"</formula>
    </cfRule>
    <cfRule type="cellIs" dxfId="10733" priority="1982" stopIfTrue="1" operator="equal">
      <formula>"CR"</formula>
    </cfRule>
  </conditionalFormatting>
  <conditionalFormatting sqref="G1168">
    <cfRule type="expression" dxfId="10732" priority="1979" stopIfTrue="1">
      <formula>"$F$263=""P-CR"" and ""$S$264 &lt;&gt;""""Noted"""""""</formula>
    </cfRule>
  </conditionalFormatting>
  <conditionalFormatting sqref="G1169">
    <cfRule type="expression" dxfId="10731" priority="1978" stopIfTrue="1">
      <formula>"$F$263=""P-CR"" and ""$S$264 &lt;&gt;""""Noted"""""""</formula>
    </cfRule>
  </conditionalFormatting>
  <conditionalFormatting sqref="G1169">
    <cfRule type="expression" dxfId="10730" priority="1977" stopIfTrue="1">
      <formula>"$F$263=""P-CR"" and ""$S$264 &lt;&gt;""""Noted"""""""</formula>
    </cfRule>
  </conditionalFormatting>
  <conditionalFormatting sqref="G1169">
    <cfRule type="expression" dxfId="10729" priority="1976" stopIfTrue="1">
      <formula>"$F$263=""P-CR"" and ""$S$264 &lt;&gt;""""Noted"""""""</formula>
    </cfRule>
  </conditionalFormatting>
  <conditionalFormatting sqref="G1169">
    <cfRule type="expression" dxfId="10728" priority="1975" stopIfTrue="1">
      <formula>"$F$263=""P-CR"" and ""$S$264 &lt;&gt;""""Noted"""""""</formula>
    </cfRule>
  </conditionalFormatting>
  <conditionalFormatting sqref="G1169">
    <cfRule type="expression" dxfId="10727" priority="1974" stopIfTrue="1">
      <formula>"$F$263=""P-CR"" and ""$S$264 &lt;&gt;""""Noted"""""""</formula>
    </cfRule>
  </conditionalFormatting>
  <conditionalFormatting sqref="G1170">
    <cfRule type="expression" dxfId="10726" priority="1973" stopIfTrue="1">
      <formula>"$F$263=""P-CR"" and ""$S$264 &lt;&gt;""""Noted"""""""</formula>
    </cfRule>
  </conditionalFormatting>
  <conditionalFormatting sqref="G1170">
    <cfRule type="expression" dxfId="10725" priority="1972" stopIfTrue="1">
      <formula>"$F$263=""P-CR"" and ""$S$264 &lt;&gt;""""Noted"""""""</formula>
    </cfRule>
  </conditionalFormatting>
  <conditionalFormatting sqref="G1170">
    <cfRule type="expression" dxfId="10724" priority="1971" stopIfTrue="1">
      <formula>"$F$263=""P-CR"" and ""$S$264 &lt;&gt;""""Noted"""""""</formula>
    </cfRule>
  </conditionalFormatting>
  <conditionalFormatting sqref="G1170">
    <cfRule type="expression" dxfId="10723" priority="1970" stopIfTrue="1">
      <formula>"$F$263=""P-CR"" and ""$S$264 &lt;&gt;""""Noted"""""""</formula>
    </cfRule>
  </conditionalFormatting>
  <conditionalFormatting sqref="G1170">
    <cfRule type="expression" dxfId="10722" priority="1969" stopIfTrue="1">
      <formula>"$F$263=""P-CR"" and ""$S$264 &lt;&gt;""""Noted"""""""</formula>
    </cfRule>
  </conditionalFormatting>
  <conditionalFormatting sqref="G1170">
    <cfRule type="expression" dxfId="10721" priority="1968" stopIfTrue="1">
      <formula>"$F$263=""P-CR"" and ""$S$264 &lt;&gt;""""Noted"""""""</formula>
    </cfRule>
  </conditionalFormatting>
  <conditionalFormatting sqref="G1171">
    <cfRule type="expression" dxfId="10720" priority="1967" stopIfTrue="1">
      <formula>"$F$263=""P-CR"" and ""$S$264 &lt;&gt;""""Noted"""""""</formula>
    </cfRule>
  </conditionalFormatting>
  <conditionalFormatting sqref="G1171">
    <cfRule type="expression" dxfId="10719" priority="1966" stopIfTrue="1">
      <formula>"$F$263=""P-CR"" and ""$S$264 &lt;&gt;""""Noted"""""""</formula>
    </cfRule>
  </conditionalFormatting>
  <conditionalFormatting sqref="G1171">
    <cfRule type="expression" dxfId="10718" priority="1965" stopIfTrue="1">
      <formula>"$F$263=""P-CR"" and ""$S$264 &lt;&gt;""""Noted"""""""</formula>
    </cfRule>
  </conditionalFormatting>
  <conditionalFormatting sqref="G1171">
    <cfRule type="expression" dxfId="10717" priority="1964" stopIfTrue="1">
      <formula>"$F$263=""P-CR"" and ""$S$264 &lt;&gt;""""Noted"""""""</formula>
    </cfRule>
  </conditionalFormatting>
  <conditionalFormatting sqref="B1171">
    <cfRule type="cellIs" dxfId="10716" priority="1963" stopIfTrue="1" operator="equal">
      <formula>""</formula>
    </cfRule>
  </conditionalFormatting>
  <conditionalFormatting sqref="J1171:N1171">
    <cfRule type="cellIs" dxfId="10715" priority="1962" stopIfTrue="1" operator="equal">
      <formula>""</formula>
    </cfRule>
  </conditionalFormatting>
  <conditionalFormatting sqref="D1171">
    <cfRule type="cellIs" dxfId="10714" priority="1960" stopIfTrue="1" operator="equal">
      <formula>""</formula>
    </cfRule>
    <cfRule type="cellIs" dxfId="10713" priority="1961" stopIfTrue="1" operator="between">
      <formula>"10.7.1"</formula>
      <formula>"10.7.5"</formula>
    </cfRule>
  </conditionalFormatting>
  <conditionalFormatting sqref="G1171">
    <cfRule type="cellIs" dxfId="10712" priority="1957" stopIfTrue="1" operator="equal">
      <formula>"LS IN"</formula>
    </cfRule>
    <cfRule type="cellIs" dxfId="10711" priority="1958" stopIfTrue="1" operator="equal">
      <formula>"LS OUT"</formula>
    </cfRule>
    <cfRule type="cellIs" dxfId="10710" priority="1959" stopIfTrue="1" operator="equal">
      <formula>"CR"</formula>
    </cfRule>
  </conditionalFormatting>
  <conditionalFormatting sqref="G1171">
    <cfRule type="expression" dxfId="10709" priority="1956" stopIfTrue="1">
      <formula>"$F$263=""P-CR"" and ""$S$264 &lt;&gt;""""Noted"""""""</formula>
    </cfRule>
  </conditionalFormatting>
  <conditionalFormatting sqref="G1171">
    <cfRule type="expression" dxfId="10708" priority="1955" stopIfTrue="1">
      <formula>"$F$263=""P-CR"" and ""$S$264 &lt;&gt;""""Noted"""""""</formula>
    </cfRule>
  </conditionalFormatting>
  <conditionalFormatting sqref="G1172">
    <cfRule type="expression" dxfId="10707" priority="1954" stopIfTrue="1">
      <formula>"$F$263=""P-CR"" and ""$S$264 &lt;&gt;""""Noted"""""""</formula>
    </cfRule>
  </conditionalFormatting>
  <conditionalFormatting sqref="G1172">
    <cfRule type="expression" dxfId="10706" priority="1953" stopIfTrue="1">
      <formula>"$F$263=""P-CR"" and ""$S$264 &lt;&gt;""""Noted"""""""</formula>
    </cfRule>
  </conditionalFormatting>
  <conditionalFormatting sqref="G1172">
    <cfRule type="expression" dxfId="10705" priority="1952" stopIfTrue="1">
      <formula>"$F$263=""P-CR"" and ""$S$264 &lt;&gt;""""Noted"""""""</formula>
    </cfRule>
  </conditionalFormatting>
  <conditionalFormatting sqref="G1172">
    <cfRule type="expression" dxfId="10704" priority="1951" stopIfTrue="1">
      <formula>"$F$263=""P-CR"" and ""$S$264 &lt;&gt;""""Noted"""""""</formula>
    </cfRule>
  </conditionalFormatting>
  <conditionalFormatting sqref="G1172">
    <cfRule type="expression" dxfId="10703" priority="1950" stopIfTrue="1">
      <formula>"$F$263=""P-CR"" and ""$S$264 &lt;&gt;""""Noted"""""""</formula>
    </cfRule>
  </conditionalFormatting>
  <conditionalFormatting sqref="G1172">
    <cfRule type="expression" dxfId="10702" priority="1949" stopIfTrue="1">
      <formula>"$F$263=""P-CR"" and ""$S$264 &lt;&gt;""""Noted"""""""</formula>
    </cfRule>
  </conditionalFormatting>
  <conditionalFormatting sqref="G1174">
    <cfRule type="expression" dxfId="10701" priority="1948" stopIfTrue="1">
      <formula>"$F$263=""P-CR"" and ""$S$264 &lt;&gt;""""Noted"""""""</formula>
    </cfRule>
  </conditionalFormatting>
  <conditionalFormatting sqref="G1174">
    <cfRule type="expression" dxfId="10700" priority="1947" stopIfTrue="1">
      <formula>"$F$263=""P-CR"" and ""$S$264 &lt;&gt;""""Noted"""""""</formula>
    </cfRule>
  </conditionalFormatting>
  <conditionalFormatting sqref="G1174">
    <cfRule type="expression" dxfId="10699" priority="1946" stopIfTrue="1">
      <formula>"$F$263=""P-CR"" and ""$S$264 &lt;&gt;""""Noted"""""""</formula>
    </cfRule>
  </conditionalFormatting>
  <conditionalFormatting sqref="G1174">
    <cfRule type="expression" dxfId="10698" priority="1945" stopIfTrue="1">
      <formula>"$F$263=""P-CR"" and ""$S$264 &lt;&gt;""""Noted"""""""</formula>
    </cfRule>
  </conditionalFormatting>
  <conditionalFormatting sqref="G1174">
    <cfRule type="expression" dxfId="10697" priority="1944" stopIfTrue="1">
      <formula>"$F$263=""P-CR"" and ""$S$264 &lt;&gt;""""Noted"""""""</formula>
    </cfRule>
  </conditionalFormatting>
  <conditionalFormatting sqref="G1174">
    <cfRule type="expression" dxfId="10696" priority="1943" stopIfTrue="1">
      <formula>"$F$263=""P-CR"" and ""$S$264 &lt;&gt;""""Noted"""""""</formula>
    </cfRule>
  </conditionalFormatting>
  <conditionalFormatting sqref="G1175">
    <cfRule type="expression" dxfId="10695" priority="1942" stopIfTrue="1">
      <formula>"$F$263=""P-CR"" and ""$S$264 &lt;&gt;""""Noted"""""""</formula>
    </cfRule>
  </conditionalFormatting>
  <conditionalFormatting sqref="G1175">
    <cfRule type="expression" dxfId="10694" priority="1941" stopIfTrue="1">
      <formula>"$F$263=""P-CR"" and ""$S$264 &lt;&gt;""""Noted"""""""</formula>
    </cfRule>
  </conditionalFormatting>
  <conditionalFormatting sqref="B1175">
    <cfRule type="cellIs" dxfId="10693" priority="1940" stopIfTrue="1" operator="equal">
      <formula>""</formula>
    </cfRule>
  </conditionalFormatting>
  <conditionalFormatting sqref="J1175:N1175">
    <cfRule type="cellIs" dxfId="10692" priority="1939" stopIfTrue="1" operator="equal">
      <formula>""</formula>
    </cfRule>
  </conditionalFormatting>
  <conditionalFormatting sqref="D1175">
    <cfRule type="cellIs" dxfId="10691" priority="1937" stopIfTrue="1" operator="equal">
      <formula>""</formula>
    </cfRule>
    <cfRule type="cellIs" dxfId="10690" priority="1938" stopIfTrue="1" operator="between">
      <formula>"10.7.1"</formula>
      <formula>"10.7.5"</formula>
    </cfRule>
  </conditionalFormatting>
  <conditionalFormatting sqref="G1175">
    <cfRule type="cellIs" dxfId="10689" priority="1934" stopIfTrue="1" operator="equal">
      <formula>"LS IN"</formula>
    </cfRule>
    <cfRule type="cellIs" dxfId="10688" priority="1935" stopIfTrue="1" operator="equal">
      <formula>"LS OUT"</formula>
    </cfRule>
    <cfRule type="cellIs" dxfId="10687" priority="1936" stopIfTrue="1" operator="equal">
      <formula>"CR"</formula>
    </cfRule>
  </conditionalFormatting>
  <conditionalFormatting sqref="G1175">
    <cfRule type="expression" dxfId="10686" priority="1933" stopIfTrue="1">
      <formula>"$F$263=""P-CR"" and ""$S$264 &lt;&gt;""""Noted"""""""</formula>
    </cfRule>
  </conditionalFormatting>
  <conditionalFormatting sqref="G1175">
    <cfRule type="expression" dxfId="10685" priority="1932" stopIfTrue="1">
      <formula>"$F$263=""P-CR"" and ""$S$264 &lt;&gt;""""Noted"""""""</formula>
    </cfRule>
  </conditionalFormatting>
  <conditionalFormatting sqref="G1177">
    <cfRule type="expression" dxfId="10684" priority="1931" stopIfTrue="1">
      <formula>"$F$263=""P-CR"" and ""$S$264 &lt;&gt;""""Noted"""""""</formula>
    </cfRule>
  </conditionalFormatting>
  <conditionalFormatting sqref="G1177">
    <cfRule type="expression" dxfId="10683" priority="1930" stopIfTrue="1">
      <formula>"$F$263=""P-CR"" and ""$S$264 &lt;&gt;""""Noted"""""""</formula>
    </cfRule>
  </conditionalFormatting>
  <conditionalFormatting sqref="G1177">
    <cfRule type="expression" dxfId="10682" priority="1929" stopIfTrue="1">
      <formula>"$F$263=""P-CR"" and ""$S$264 &lt;&gt;""""Noted"""""""</formula>
    </cfRule>
  </conditionalFormatting>
  <conditionalFormatting sqref="G1177">
    <cfRule type="expression" dxfId="10681" priority="1928" stopIfTrue="1">
      <formula>"$F$263=""P-CR"" and ""$S$264 &lt;&gt;""""Noted"""""""</formula>
    </cfRule>
  </conditionalFormatting>
  <conditionalFormatting sqref="G981">
    <cfRule type="expression" dxfId="10680" priority="1927" stopIfTrue="1">
      <formula>"$F$263=""P-CR"" and ""$S$264 &lt;&gt;""""Noted"""""""</formula>
    </cfRule>
  </conditionalFormatting>
  <conditionalFormatting sqref="G981">
    <cfRule type="expression" dxfId="10679" priority="1926" stopIfTrue="1">
      <formula>"$F$263=""P-CR"" and ""$S$264 &lt;&gt;""""Noted"""""""</formula>
    </cfRule>
  </conditionalFormatting>
  <conditionalFormatting sqref="G981">
    <cfRule type="expression" dxfId="10678" priority="1925" stopIfTrue="1">
      <formula>"$F$263=""P-CR"" and ""$S$264 &lt;&gt;""""Noted"""""""</formula>
    </cfRule>
  </conditionalFormatting>
  <conditionalFormatting sqref="G981">
    <cfRule type="expression" dxfId="10677" priority="1924" stopIfTrue="1">
      <formula>"$F$263=""P-CR"" and ""$S$264 &lt;&gt;""""Noted"""""""</formula>
    </cfRule>
  </conditionalFormatting>
  <conditionalFormatting sqref="B981">
    <cfRule type="cellIs" dxfId="10676" priority="1923" stopIfTrue="1" operator="equal">
      <formula>""</formula>
    </cfRule>
  </conditionalFormatting>
  <conditionalFormatting sqref="J981:N981">
    <cfRule type="cellIs" dxfId="10675" priority="1922" stopIfTrue="1" operator="equal">
      <formula>""</formula>
    </cfRule>
  </conditionalFormatting>
  <conditionalFormatting sqref="D981">
    <cfRule type="cellIs" dxfId="10674" priority="1920" stopIfTrue="1" operator="equal">
      <formula>""</formula>
    </cfRule>
    <cfRule type="cellIs" dxfId="10673" priority="1921" stopIfTrue="1" operator="between">
      <formula>"10.7.1"</formula>
      <formula>"10.7.5"</formula>
    </cfRule>
  </conditionalFormatting>
  <conditionalFormatting sqref="G981">
    <cfRule type="cellIs" dxfId="10672" priority="1917" stopIfTrue="1" operator="equal">
      <formula>"LS IN"</formula>
    </cfRule>
    <cfRule type="cellIs" dxfId="10671" priority="1918" stopIfTrue="1" operator="equal">
      <formula>"LS OUT"</formula>
    </cfRule>
    <cfRule type="cellIs" dxfId="10670" priority="1919" stopIfTrue="1" operator="equal">
      <formula>"CR"</formula>
    </cfRule>
  </conditionalFormatting>
  <conditionalFormatting sqref="G981">
    <cfRule type="expression" dxfId="10669" priority="1916" stopIfTrue="1">
      <formula>"$F$263=""P-CR"" and ""$S$264 &lt;&gt;""""Noted"""""""</formula>
    </cfRule>
  </conditionalFormatting>
  <conditionalFormatting sqref="G981">
    <cfRule type="expression" dxfId="10668" priority="1915" stopIfTrue="1">
      <formula>"$F$263=""P-CR"" and ""$S$264 &lt;&gt;""""Noted"""""""</formula>
    </cfRule>
  </conditionalFormatting>
  <conditionalFormatting sqref="G985">
    <cfRule type="expression" dxfId="10667" priority="1914" stopIfTrue="1">
      <formula>"$F$263=""P-CR"" and ""$S$264 &lt;&gt;""""Noted"""""""</formula>
    </cfRule>
  </conditionalFormatting>
  <conditionalFormatting sqref="G985">
    <cfRule type="expression" dxfId="10666" priority="1913" stopIfTrue="1">
      <formula>"$F$263=""P-CR"" and ""$S$264 &lt;&gt;""""Noted"""""""</formula>
    </cfRule>
  </conditionalFormatting>
  <conditionalFormatting sqref="G985">
    <cfRule type="expression" dxfId="10665" priority="1912" stopIfTrue="1">
      <formula>"$F$263=""P-CR"" and ""$S$264 &lt;&gt;""""Noted"""""""</formula>
    </cfRule>
  </conditionalFormatting>
  <conditionalFormatting sqref="G985">
    <cfRule type="expression" dxfId="10664" priority="1911" stopIfTrue="1">
      <formula>"$F$263=""P-CR"" and ""$S$264 &lt;&gt;""""Noted"""""""</formula>
    </cfRule>
  </conditionalFormatting>
  <conditionalFormatting sqref="G985">
    <cfRule type="expression" dxfId="10663" priority="1910" stopIfTrue="1">
      <formula>"$F$263=""P-CR"" and ""$S$264 &lt;&gt;""""Noted"""""""</formula>
    </cfRule>
  </conditionalFormatting>
  <conditionalFormatting sqref="G984">
    <cfRule type="expression" dxfId="10662" priority="1909" stopIfTrue="1">
      <formula>"$F$263=""P-CR"" and ""$S$264 &lt;&gt;""""Noted"""""""</formula>
    </cfRule>
  </conditionalFormatting>
  <conditionalFormatting sqref="G984">
    <cfRule type="expression" dxfId="10661" priority="1908" stopIfTrue="1">
      <formula>"$F$263=""P-CR"" and ""$S$264 &lt;&gt;""""Noted"""""""</formula>
    </cfRule>
  </conditionalFormatting>
  <conditionalFormatting sqref="G984">
    <cfRule type="expression" dxfId="10660" priority="1907" stopIfTrue="1">
      <formula>"$F$263=""P-CR"" and ""$S$264 &lt;&gt;""""Noted"""""""</formula>
    </cfRule>
  </conditionalFormatting>
  <conditionalFormatting sqref="G984">
    <cfRule type="expression" dxfId="10659" priority="1906" stopIfTrue="1">
      <formula>"$F$263=""P-CR"" and ""$S$264 &lt;&gt;""""Noted"""""""</formula>
    </cfRule>
  </conditionalFormatting>
  <conditionalFormatting sqref="G984">
    <cfRule type="expression" dxfId="10658" priority="1905" stopIfTrue="1">
      <formula>"$F$263=""P-CR"" and ""$S$264 &lt;&gt;""""Noted"""""""</formula>
    </cfRule>
  </conditionalFormatting>
  <conditionalFormatting sqref="G1178">
    <cfRule type="expression" dxfId="10657" priority="1904" stopIfTrue="1">
      <formula>"$F$263=""P-CR"" and ""$S$264 &lt;&gt;""""Noted"""""""</formula>
    </cfRule>
  </conditionalFormatting>
  <conditionalFormatting sqref="B1178">
    <cfRule type="cellIs" dxfId="10656" priority="1903" stopIfTrue="1" operator="equal">
      <formula>""</formula>
    </cfRule>
  </conditionalFormatting>
  <conditionalFormatting sqref="J1178:N1178">
    <cfRule type="cellIs" dxfId="10655" priority="1902" stopIfTrue="1" operator="equal">
      <formula>""</formula>
    </cfRule>
  </conditionalFormatting>
  <conditionalFormatting sqref="D1178">
    <cfRule type="cellIs" dxfId="10654" priority="1900" stopIfTrue="1" operator="equal">
      <formula>""</formula>
    </cfRule>
    <cfRule type="cellIs" dxfId="10653" priority="1901" stopIfTrue="1" operator="between">
      <formula>"10.7.1"</formula>
      <formula>"10.7.5"</formula>
    </cfRule>
  </conditionalFormatting>
  <conditionalFormatting sqref="G1178">
    <cfRule type="cellIs" dxfId="10652" priority="1897" stopIfTrue="1" operator="equal">
      <formula>"LS IN"</formula>
    </cfRule>
    <cfRule type="cellIs" dxfId="10651" priority="1898" stopIfTrue="1" operator="equal">
      <formula>"LS OUT"</formula>
    </cfRule>
    <cfRule type="cellIs" dxfId="10650" priority="1899" stopIfTrue="1" operator="equal">
      <formula>"CR"</formula>
    </cfRule>
  </conditionalFormatting>
  <conditionalFormatting sqref="G1178">
    <cfRule type="expression" dxfId="10649" priority="1896" stopIfTrue="1">
      <formula>"$F$263=""P-CR"" and ""$S$264 &lt;&gt;""""Noted"""""""</formula>
    </cfRule>
  </conditionalFormatting>
  <conditionalFormatting sqref="G1179">
    <cfRule type="expression" dxfId="10648" priority="1895" stopIfTrue="1">
      <formula>"$F$263=""P-CR"" and ""$S$264 &lt;&gt;""""Noted"""""""</formula>
    </cfRule>
  </conditionalFormatting>
  <conditionalFormatting sqref="G1179">
    <cfRule type="expression" dxfId="10647" priority="1894" stopIfTrue="1">
      <formula>"$F$263=""P-CR"" and ""$S$264 &lt;&gt;""""Noted"""""""</formula>
    </cfRule>
  </conditionalFormatting>
  <conditionalFormatting sqref="G1179">
    <cfRule type="expression" dxfId="10646" priority="1893" stopIfTrue="1">
      <formula>"$F$263=""P-CR"" and ""$S$264 &lt;&gt;""""Noted"""""""</formula>
    </cfRule>
  </conditionalFormatting>
  <conditionalFormatting sqref="G1179">
    <cfRule type="expression" dxfId="10645" priority="1892" stopIfTrue="1">
      <formula>"$F$263=""P-CR"" and ""$S$264 &lt;&gt;""""Noted"""""""</formula>
    </cfRule>
  </conditionalFormatting>
  <conditionalFormatting sqref="B1179">
    <cfRule type="cellIs" dxfId="10644" priority="1891" stopIfTrue="1" operator="equal">
      <formula>""</formula>
    </cfRule>
  </conditionalFormatting>
  <conditionalFormatting sqref="J1179:N1179">
    <cfRule type="cellIs" dxfId="10643" priority="1890" stopIfTrue="1" operator="equal">
      <formula>""</formula>
    </cfRule>
  </conditionalFormatting>
  <conditionalFormatting sqref="D1179">
    <cfRule type="cellIs" dxfId="10642" priority="1888" stopIfTrue="1" operator="equal">
      <formula>""</formula>
    </cfRule>
    <cfRule type="cellIs" dxfId="10641" priority="1889" stopIfTrue="1" operator="between">
      <formula>"10.7.1"</formula>
      <formula>"10.7.5"</formula>
    </cfRule>
  </conditionalFormatting>
  <conditionalFormatting sqref="G1179">
    <cfRule type="cellIs" dxfId="10640" priority="1885" stopIfTrue="1" operator="equal">
      <formula>"LS IN"</formula>
    </cfRule>
    <cfRule type="cellIs" dxfId="10639" priority="1886" stopIfTrue="1" operator="equal">
      <formula>"LS OUT"</formula>
    </cfRule>
    <cfRule type="cellIs" dxfId="10638" priority="1887" stopIfTrue="1" operator="equal">
      <formula>"CR"</formula>
    </cfRule>
  </conditionalFormatting>
  <conditionalFormatting sqref="G1179">
    <cfRule type="expression" dxfId="10637" priority="1884" stopIfTrue="1">
      <formula>"$F$263=""P-CR"" and ""$S$264 &lt;&gt;""""Noted"""""""</formula>
    </cfRule>
  </conditionalFormatting>
  <conditionalFormatting sqref="G1179">
    <cfRule type="expression" dxfId="10636" priority="1883" stopIfTrue="1">
      <formula>"$F$263=""P-CR"" and ""$S$264 &lt;&gt;""""Noted"""""""</formula>
    </cfRule>
  </conditionalFormatting>
  <conditionalFormatting sqref="G986">
    <cfRule type="expression" dxfId="10635" priority="1882" stopIfTrue="1">
      <formula>"$F$263=""P-CR"" and ""$S$264 &lt;&gt;""""Noted"""""""</formula>
    </cfRule>
  </conditionalFormatting>
  <conditionalFormatting sqref="G986">
    <cfRule type="expression" dxfId="10634" priority="1881" stopIfTrue="1">
      <formula>"$F$263=""P-CR"" and ""$S$264 &lt;&gt;""""Noted"""""""</formula>
    </cfRule>
  </conditionalFormatting>
  <conditionalFormatting sqref="G986">
    <cfRule type="expression" dxfId="10633" priority="1880" stopIfTrue="1">
      <formula>"$F$263=""P-CR"" and ""$S$264 &lt;&gt;""""Noted"""""""</formula>
    </cfRule>
  </conditionalFormatting>
  <conditionalFormatting sqref="G986">
    <cfRule type="expression" dxfId="10632" priority="1879" stopIfTrue="1">
      <formula>"$F$263=""P-CR"" and ""$S$264 &lt;&gt;""""Noted"""""""</formula>
    </cfRule>
  </conditionalFormatting>
  <conditionalFormatting sqref="G1180">
    <cfRule type="expression" dxfId="10631" priority="1878" stopIfTrue="1">
      <formula>"$F$263=""P-CR"" and ""$S$264 &lt;&gt;""""Noted"""""""</formula>
    </cfRule>
  </conditionalFormatting>
  <conditionalFormatting sqref="B1180">
    <cfRule type="cellIs" dxfId="10630" priority="1877" stopIfTrue="1" operator="equal">
      <formula>""</formula>
    </cfRule>
  </conditionalFormatting>
  <conditionalFormatting sqref="J1180:N1180">
    <cfRule type="cellIs" dxfId="10629" priority="1876" stopIfTrue="1" operator="equal">
      <formula>""</formula>
    </cfRule>
  </conditionalFormatting>
  <conditionalFormatting sqref="D1180">
    <cfRule type="cellIs" dxfId="10628" priority="1874" stopIfTrue="1" operator="equal">
      <formula>""</formula>
    </cfRule>
    <cfRule type="cellIs" dxfId="10627" priority="1875" stopIfTrue="1" operator="between">
      <formula>"10.7.1"</formula>
      <formula>"10.7.5"</formula>
    </cfRule>
  </conditionalFormatting>
  <conditionalFormatting sqref="G1180">
    <cfRule type="cellIs" dxfId="10626" priority="1871" stopIfTrue="1" operator="equal">
      <formula>"LS IN"</formula>
    </cfRule>
    <cfRule type="cellIs" dxfId="10625" priority="1872" stopIfTrue="1" operator="equal">
      <formula>"LS OUT"</formula>
    </cfRule>
    <cfRule type="cellIs" dxfId="10624" priority="1873" stopIfTrue="1" operator="equal">
      <formula>"CR"</formula>
    </cfRule>
  </conditionalFormatting>
  <conditionalFormatting sqref="G1180">
    <cfRule type="expression" dxfId="10623" priority="1870" stopIfTrue="1">
      <formula>"$F$263=""P-CR"" and ""$S$264 &lt;&gt;""""Noted"""""""</formula>
    </cfRule>
  </conditionalFormatting>
  <conditionalFormatting sqref="G1180">
    <cfRule type="expression" dxfId="10622" priority="1869" stopIfTrue="1">
      <formula>"$F$263=""P-CR"" and ""$S$264 &lt;&gt;""""Noted"""""""</formula>
    </cfRule>
  </conditionalFormatting>
  <conditionalFormatting sqref="G1180">
    <cfRule type="expression" dxfId="10621" priority="1868" stopIfTrue="1">
      <formula>"$F$263=""P-CR"" and ""$S$264 &lt;&gt;""""Noted"""""""</formula>
    </cfRule>
  </conditionalFormatting>
  <conditionalFormatting sqref="G1180">
    <cfRule type="expression" dxfId="10620" priority="1867" stopIfTrue="1">
      <formula>"$F$263=""P-CR"" and ""$S$264 &lt;&gt;""""Noted"""""""</formula>
    </cfRule>
  </conditionalFormatting>
  <conditionalFormatting sqref="G1180">
    <cfRule type="expression" dxfId="10619" priority="1866" stopIfTrue="1">
      <formula>"$F$263=""P-CR"" and ""$S$264 &lt;&gt;""""Noted"""""""</formula>
    </cfRule>
  </conditionalFormatting>
  <conditionalFormatting sqref="G1181">
    <cfRule type="expression" dxfId="10618" priority="1865" stopIfTrue="1">
      <formula>"$F$263=""P-CR"" and ""$S$264 &lt;&gt;""""Noted"""""""</formula>
    </cfRule>
  </conditionalFormatting>
  <conditionalFormatting sqref="G1181">
    <cfRule type="expression" dxfId="10617" priority="1864" stopIfTrue="1">
      <formula>"$F$263=""P-CR"" and ""$S$264 &lt;&gt;""""Noted"""""""</formula>
    </cfRule>
  </conditionalFormatting>
  <conditionalFormatting sqref="G1181">
    <cfRule type="expression" dxfId="10616" priority="1863" stopIfTrue="1">
      <formula>"$F$263=""P-CR"" and ""$S$264 &lt;&gt;""""Noted"""""""</formula>
    </cfRule>
  </conditionalFormatting>
  <conditionalFormatting sqref="G1181">
    <cfRule type="expression" dxfId="10615" priority="1862" stopIfTrue="1">
      <formula>"$F$263=""P-CR"" and ""$S$264 &lt;&gt;""""Noted"""""""</formula>
    </cfRule>
  </conditionalFormatting>
  <conditionalFormatting sqref="G1181">
    <cfRule type="expression" dxfId="10614" priority="1861" stopIfTrue="1">
      <formula>"$F$263=""P-CR"" and ""$S$264 &lt;&gt;""""Noted"""""""</formula>
    </cfRule>
  </conditionalFormatting>
  <conditionalFormatting sqref="G1181">
    <cfRule type="expression" dxfId="10613" priority="1860" stopIfTrue="1">
      <formula>"$F$263=""P-CR"" and ""$S$264 &lt;&gt;""""Noted"""""""</formula>
    </cfRule>
  </conditionalFormatting>
  <conditionalFormatting sqref="G1182">
    <cfRule type="expression" dxfId="10612" priority="1859" stopIfTrue="1">
      <formula>"$F$263=""P-CR"" and ""$S$264 &lt;&gt;""""Noted"""""""</formula>
    </cfRule>
  </conditionalFormatting>
  <conditionalFormatting sqref="G1182">
    <cfRule type="expression" dxfId="10611" priority="1858" stopIfTrue="1">
      <formula>"$F$263=""P-CR"" and ""$S$264 &lt;&gt;""""Noted"""""""</formula>
    </cfRule>
  </conditionalFormatting>
  <conditionalFormatting sqref="G1182">
    <cfRule type="expression" dxfId="10610" priority="1857" stopIfTrue="1">
      <formula>"$F$263=""P-CR"" and ""$S$264 &lt;&gt;""""Noted"""""""</formula>
    </cfRule>
  </conditionalFormatting>
  <conditionalFormatting sqref="G1182">
    <cfRule type="expression" dxfId="10609" priority="1856" stopIfTrue="1">
      <formula>"$F$263=""P-CR"" and ""$S$264 &lt;&gt;""""Noted"""""""</formula>
    </cfRule>
  </conditionalFormatting>
  <conditionalFormatting sqref="G1182">
    <cfRule type="expression" dxfId="10608" priority="1855" stopIfTrue="1">
      <formula>"$F$263=""P-CR"" and ""$S$264 &lt;&gt;""""Noted"""""""</formula>
    </cfRule>
  </conditionalFormatting>
  <conditionalFormatting sqref="G1182">
    <cfRule type="expression" dxfId="10607" priority="1854" stopIfTrue="1">
      <formula>"$F$263=""P-CR"" and ""$S$264 &lt;&gt;""""Noted"""""""</formula>
    </cfRule>
  </conditionalFormatting>
  <conditionalFormatting sqref="G1183">
    <cfRule type="expression" dxfId="10606" priority="1853" stopIfTrue="1">
      <formula>"$F$263=""P-CR"" and ""$S$264 &lt;&gt;""""Noted"""""""</formula>
    </cfRule>
  </conditionalFormatting>
  <conditionalFormatting sqref="G1183">
    <cfRule type="expression" dxfId="10605" priority="1852" stopIfTrue="1">
      <formula>"$F$263=""P-CR"" and ""$S$264 &lt;&gt;""""Noted"""""""</formula>
    </cfRule>
  </conditionalFormatting>
  <conditionalFormatting sqref="G1183">
    <cfRule type="expression" dxfId="10604" priority="1851" stopIfTrue="1">
      <formula>"$F$263=""P-CR"" and ""$S$264 &lt;&gt;""""Noted"""""""</formula>
    </cfRule>
  </conditionalFormatting>
  <conditionalFormatting sqref="G1183">
    <cfRule type="expression" dxfId="10603" priority="1850" stopIfTrue="1">
      <formula>"$F$263=""P-CR"" and ""$S$264 &lt;&gt;""""Noted"""""""</formula>
    </cfRule>
  </conditionalFormatting>
  <conditionalFormatting sqref="B1183">
    <cfRule type="cellIs" dxfId="10602" priority="1849" stopIfTrue="1" operator="equal">
      <formula>""</formula>
    </cfRule>
  </conditionalFormatting>
  <conditionalFormatting sqref="J1183:N1183">
    <cfRule type="cellIs" dxfId="10601" priority="1848" stopIfTrue="1" operator="equal">
      <formula>""</formula>
    </cfRule>
  </conditionalFormatting>
  <conditionalFormatting sqref="D1183">
    <cfRule type="cellIs" dxfId="10600" priority="1846" stopIfTrue="1" operator="equal">
      <formula>""</formula>
    </cfRule>
    <cfRule type="cellIs" dxfId="10599" priority="1847" stopIfTrue="1" operator="between">
      <formula>"10.7.1"</formula>
      <formula>"10.7.5"</formula>
    </cfRule>
  </conditionalFormatting>
  <conditionalFormatting sqref="G1183">
    <cfRule type="cellIs" dxfId="10598" priority="1843" stopIfTrue="1" operator="equal">
      <formula>"LS IN"</formula>
    </cfRule>
    <cfRule type="cellIs" dxfId="10597" priority="1844" stopIfTrue="1" operator="equal">
      <formula>"LS OUT"</formula>
    </cfRule>
    <cfRule type="cellIs" dxfId="10596" priority="1845" stopIfTrue="1" operator="equal">
      <formula>"CR"</formula>
    </cfRule>
  </conditionalFormatting>
  <conditionalFormatting sqref="G1183">
    <cfRule type="expression" dxfId="10595" priority="1842" stopIfTrue="1">
      <formula>"$F$263=""P-CR"" and ""$S$264 &lt;&gt;""""Noted"""""""</formula>
    </cfRule>
  </conditionalFormatting>
  <conditionalFormatting sqref="G1183">
    <cfRule type="expression" dxfId="10594" priority="1841" stopIfTrue="1">
      <formula>"$F$263=""P-CR"" and ""$S$264 &lt;&gt;""""Noted"""""""</formula>
    </cfRule>
  </conditionalFormatting>
  <conditionalFormatting sqref="G1184">
    <cfRule type="expression" dxfId="10593" priority="1840" stopIfTrue="1">
      <formula>"$F$263=""P-CR"" and ""$S$264 &lt;&gt;""""Noted"""""""</formula>
    </cfRule>
  </conditionalFormatting>
  <conditionalFormatting sqref="D1184">
    <cfRule type="cellIs" dxfId="10592" priority="1838" stopIfTrue="1" operator="equal">
      <formula>""</formula>
    </cfRule>
    <cfRule type="cellIs" dxfId="10591" priority="1839" stopIfTrue="1" operator="between">
      <formula>"10.7.1"</formula>
      <formula>"10.7.5"</formula>
    </cfRule>
  </conditionalFormatting>
  <conditionalFormatting sqref="G1185">
    <cfRule type="expression" dxfId="10590" priority="1837" stopIfTrue="1">
      <formula>"$F$263=""P-CR"" and ""$S$264 &lt;&gt;""""Noted"""""""</formula>
    </cfRule>
  </conditionalFormatting>
  <conditionalFormatting sqref="G1185">
    <cfRule type="expression" dxfId="10589" priority="1836" stopIfTrue="1">
      <formula>"$F$263=""P-CR"" and ""$S$264 &lt;&gt;""""Noted"""""""</formula>
    </cfRule>
  </conditionalFormatting>
  <conditionalFormatting sqref="G1185">
    <cfRule type="expression" dxfId="10588" priority="1835" stopIfTrue="1">
      <formula>"$F$263=""P-CR"" and ""$S$264 &lt;&gt;""""Noted"""""""</formula>
    </cfRule>
  </conditionalFormatting>
  <conditionalFormatting sqref="G1185">
    <cfRule type="expression" dxfId="10587" priority="1834" stopIfTrue="1">
      <formula>"$F$263=""P-CR"" and ""$S$264 &lt;&gt;""""Noted"""""""</formula>
    </cfRule>
  </conditionalFormatting>
  <conditionalFormatting sqref="G1185">
    <cfRule type="expression" dxfId="10586" priority="1833" stopIfTrue="1">
      <formula>"$F$263=""P-CR"" and ""$S$264 &lt;&gt;""""Noted"""""""</formula>
    </cfRule>
  </conditionalFormatting>
  <conditionalFormatting sqref="G1186">
    <cfRule type="expression" dxfId="10585" priority="1832" stopIfTrue="1">
      <formula>"$F$263=""P-CR"" and ""$S$264 &lt;&gt;""""Noted"""""""</formula>
    </cfRule>
  </conditionalFormatting>
  <conditionalFormatting sqref="B1186">
    <cfRule type="cellIs" dxfId="10584" priority="1831" stopIfTrue="1" operator="equal">
      <formula>""</formula>
    </cfRule>
  </conditionalFormatting>
  <conditionalFormatting sqref="J1186:N1186">
    <cfRule type="cellIs" dxfId="10583" priority="1830" stopIfTrue="1" operator="equal">
      <formula>""</formula>
    </cfRule>
  </conditionalFormatting>
  <conditionalFormatting sqref="D1186">
    <cfRule type="cellIs" dxfId="10582" priority="1828" stopIfTrue="1" operator="equal">
      <formula>""</formula>
    </cfRule>
    <cfRule type="cellIs" dxfId="10581" priority="1829" stopIfTrue="1" operator="between">
      <formula>"10.7.1"</formula>
      <formula>"10.7.5"</formula>
    </cfRule>
  </conditionalFormatting>
  <conditionalFormatting sqref="G1186">
    <cfRule type="cellIs" dxfId="10580" priority="1825" stopIfTrue="1" operator="equal">
      <formula>"LS IN"</formula>
    </cfRule>
    <cfRule type="cellIs" dxfId="10579" priority="1826" stopIfTrue="1" operator="equal">
      <formula>"LS OUT"</formula>
    </cfRule>
    <cfRule type="cellIs" dxfId="10578" priority="1827" stopIfTrue="1" operator="equal">
      <formula>"CR"</formula>
    </cfRule>
  </conditionalFormatting>
  <conditionalFormatting sqref="G1186">
    <cfRule type="expression" dxfId="10577" priority="1824" stopIfTrue="1">
      <formula>"$F$263=""P-CR"" and ""$S$264 &lt;&gt;""""Noted"""""""</formula>
    </cfRule>
  </conditionalFormatting>
  <conditionalFormatting sqref="G1186">
    <cfRule type="expression" dxfId="10576" priority="1823" stopIfTrue="1">
      <formula>"$F$263=""P-CR"" and ""$S$264 &lt;&gt;""""Noted"""""""</formula>
    </cfRule>
  </conditionalFormatting>
  <conditionalFormatting sqref="G1186">
    <cfRule type="expression" dxfId="10575" priority="1822" stopIfTrue="1">
      <formula>"$F$263=""P-CR"" and ""$S$264 &lt;&gt;""""Noted"""""""</formula>
    </cfRule>
  </conditionalFormatting>
  <conditionalFormatting sqref="G1186">
    <cfRule type="expression" dxfId="10574" priority="1821" stopIfTrue="1">
      <formula>"$F$263=""P-CR"" and ""$S$264 &lt;&gt;""""Noted"""""""</formula>
    </cfRule>
  </conditionalFormatting>
  <conditionalFormatting sqref="G1186">
    <cfRule type="expression" dxfId="10573" priority="1820" stopIfTrue="1">
      <formula>"$F$263=""P-CR"" and ""$S$264 &lt;&gt;""""Noted"""""""</formula>
    </cfRule>
  </conditionalFormatting>
  <conditionalFormatting sqref="G988">
    <cfRule type="expression" dxfId="10572" priority="1819" stopIfTrue="1">
      <formula>"$F$263=""P-CR"" and ""$S$264 &lt;&gt;""""Noted"""""""</formula>
    </cfRule>
  </conditionalFormatting>
  <conditionalFormatting sqref="G988">
    <cfRule type="expression" dxfId="10571" priority="1818" stopIfTrue="1">
      <formula>"$F$263=""P-CR"" and ""$S$264 &lt;&gt;""""Noted"""""""</formula>
    </cfRule>
  </conditionalFormatting>
  <conditionalFormatting sqref="G988">
    <cfRule type="expression" dxfId="10570" priority="1817" stopIfTrue="1">
      <formula>"$F$263=""P-CR"" and ""$S$264 &lt;&gt;""""Noted"""""""</formula>
    </cfRule>
  </conditionalFormatting>
  <conditionalFormatting sqref="G987">
    <cfRule type="expression" dxfId="10569" priority="1816" stopIfTrue="1">
      <formula>"$F$263=""P-CR"" and ""$S$264 &lt;&gt;""""Noted"""""""</formula>
    </cfRule>
  </conditionalFormatting>
  <conditionalFormatting sqref="G987">
    <cfRule type="expression" dxfId="10568" priority="1815" stopIfTrue="1">
      <formula>"$F$263=""P-CR"" and ""$S$264 &lt;&gt;""""Noted"""""""</formula>
    </cfRule>
  </conditionalFormatting>
  <conditionalFormatting sqref="G987">
    <cfRule type="expression" dxfId="10567" priority="1814" stopIfTrue="1">
      <formula>"$F$263=""P-CR"" and ""$S$264 &lt;&gt;""""Noted"""""""</formula>
    </cfRule>
  </conditionalFormatting>
  <conditionalFormatting sqref="G987">
    <cfRule type="expression" dxfId="10566" priority="1813" stopIfTrue="1">
      <formula>"$F$263=""P-CR"" and ""$S$264 &lt;&gt;""""Noted"""""""</formula>
    </cfRule>
  </conditionalFormatting>
  <conditionalFormatting sqref="G987">
    <cfRule type="expression" dxfId="10565" priority="1812" stopIfTrue="1">
      <formula>"$F$263=""P-CR"" and ""$S$264 &lt;&gt;""""Noted"""""""</formula>
    </cfRule>
  </conditionalFormatting>
  <conditionalFormatting sqref="G987">
    <cfRule type="expression" dxfId="10564" priority="1811" stopIfTrue="1">
      <formula>"$F$263=""P-CR"" and ""$S$264 &lt;&gt;""""Noted"""""""</formula>
    </cfRule>
  </conditionalFormatting>
  <conditionalFormatting sqref="G989">
    <cfRule type="expression" dxfId="10563" priority="1810" stopIfTrue="1">
      <formula>"$F$263=""P-CR"" and ""$S$264 &lt;&gt;""""Noted"""""""</formula>
    </cfRule>
  </conditionalFormatting>
  <conditionalFormatting sqref="B989">
    <cfRule type="cellIs" dxfId="10562" priority="1809" stopIfTrue="1" operator="equal">
      <formula>""</formula>
    </cfRule>
  </conditionalFormatting>
  <conditionalFormatting sqref="J989:N989">
    <cfRule type="cellIs" dxfId="10561" priority="1808" stopIfTrue="1" operator="equal">
      <formula>""</formula>
    </cfRule>
  </conditionalFormatting>
  <conditionalFormatting sqref="D989">
    <cfRule type="cellIs" dxfId="10560" priority="1806" stopIfTrue="1" operator="equal">
      <formula>""</formula>
    </cfRule>
    <cfRule type="cellIs" dxfId="10559" priority="1807" stopIfTrue="1" operator="between">
      <formula>"10.7.1"</formula>
      <formula>"10.7.5"</formula>
    </cfRule>
  </conditionalFormatting>
  <conditionalFormatting sqref="G989">
    <cfRule type="cellIs" dxfId="10558" priority="1803" stopIfTrue="1" operator="equal">
      <formula>"LS IN"</formula>
    </cfRule>
    <cfRule type="cellIs" dxfId="10557" priority="1804" stopIfTrue="1" operator="equal">
      <formula>"LS OUT"</formula>
    </cfRule>
    <cfRule type="cellIs" dxfId="10556" priority="1805" stopIfTrue="1" operator="equal">
      <formula>"CR"</formula>
    </cfRule>
  </conditionalFormatting>
  <conditionalFormatting sqref="G989">
    <cfRule type="expression" dxfId="10555" priority="1802" stopIfTrue="1">
      <formula>"$F$263=""P-CR"" and ""$S$264 &lt;&gt;""""Noted"""""""</formula>
    </cfRule>
  </conditionalFormatting>
  <conditionalFormatting sqref="G989">
    <cfRule type="expression" dxfId="10554" priority="1801" stopIfTrue="1">
      <formula>"$F$263=""P-CR"" and ""$S$264 &lt;&gt;""""Noted"""""""</formula>
    </cfRule>
  </conditionalFormatting>
  <conditionalFormatting sqref="G874">
    <cfRule type="expression" dxfId="10553" priority="1800" stopIfTrue="1">
      <formula>"$F$263=""P-CR"" and ""$S$264 &lt;&gt;""""Noted"""""""</formula>
    </cfRule>
  </conditionalFormatting>
  <conditionalFormatting sqref="G874">
    <cfRule type="expression" dxfId="10552" priority="1799" stopIfTrue="1">
      <formula>"$F$263=""P-CR"" and ""$S$264 &lt;&gt;""""Noted"""""""</formula>
    </cfRule>
  </conditionalFormatting>
  <conditionalFormatting sqref="G874">
    <cfRule type="expression" dxfId="10551" priority="1798" stopIfTrue="1">
      <formula>"$F$263=""P-CR"" and ""$S$264 &lt;&gt;""""Noted"""""""</formula>
    </cfRule>
  </conditionalFormatting>
  <conditionalFormatting sqref="B874">
    <cfRule type="cellIs" dxfId="10550" priority="1797" stopIfTrue="1" operator="equal">
      <formula>""</formula>
    </cfRule>
  </conditionalFormatting>
  <conditionalFormatting sqref="J874:N874">
    <cfRule type="cellIs" dxfId="10549" priority="1796" stopIfTrue="1" operator="equal">
      <formula>""</formula>
    </cfRule>
  </conditionalFormatting>
  <conditionalFormatting sqref="D874">
    <cfRule type="cellIs" dxfId="10548" priority="1794" stopIfTrue="1" operator="equal">
      <formula>""</formula>
    </cfRule>
    <cfRule type="cellIs" dxfId="10547" priority="1795" stopIfTrue="1" operator="between">
      <formula>"10.7.1"</formula>
      <formula>"10.7.5"</formula>
    </cfRule>
  </conditionalFormatting>
  <conditionalFormatting sqref="G874">
    <cfRule type="cellIs" dxfId="10546" priority="1791" stopIfTrue="1" operator="equal">
      <formula>"LS IN"</formula>
    </cfRule>
    <cfRule type="cellIs" dxfId="10545" priority="1792" stopIfTrue="1" operator="equal">
      <formula>"LS OUT"</formula>
    </cfRule>
    <cfRule type="cellIs" dxfId="10544" priority="1793" stopIfTrue="1" operator="equal">
      <formula>"CR"</formula>
    </cfRule>
  </conditionalFormatting>
  <conditionalFormatting sqref="G874">
    <cfRule type="expression" dxfId="10543" priority="1790" stopIfTrue="1">
      <formula>"$F$263=""P-CR"" and ""$S$264 &lt;&gt;""""Noted"""""""</formula>
    </cfRule>
  </conditionalFormatting>
  <conditionalFormatting sqref="G874">
    <cfRule type="expression" dxfId="10542" priority="1789" stopIfTrue="1">
      <formula>"$F$263=""P-CR"" and ""$S$264 &lt;&gt;""""Noted"""""""</formula>
    </cfRule>
  </conditionalFormatting>
  <conditionalFormatting sqref="G869">
    <cfRule type="expression" dxfId="10541" priority="1788" stopIfTrue="1">
      <formula>"$F$263=""P-CR"" and ""$S$264 &lt;&gt;""""Noted"""""""</formula>
    </cfRule>
  </conditionalFormatting>
  <conditionalFormatting sqref="G869">
    <cfRule type="expression" dxfId="10540" priority="1787" stopIfTrue="1">
      <formula>"$F$263=""P-CR"" and ""$S$264 &lt;&gt;""""Noted"""""""</formula>
    </cfRule>
  </conditionalFormatting>
  <conditionalFormatting sqref="G869">
    <cfRule type="expression" dxfId="10539" priority="1786" stopIfTrue="1">
      <formula>"$F$263=""P-CR"" and ""$S$264 &lt;&gt;""""Noted"""""""</formula>
    </cfRule>
  </conditionalFormatting>
  <conditionalFormatting sqref="G870">
    <cfRule type="expression" dxfId="10538" priority="1785" stopIfTrue="1">
      <formula>"$F$263=""P-CR"" and ""$S$264 &lt;&gt;""""Noted"""""""</formula>
    </cfRule>
  </conditionalFormatting>
  <conditionalFormatting sqref="G870">
    <cfRule type="expression" dxfId="10537" priority="1784" stopIfTrue="1">
      <formula>"$F$263=""P-CR"" and ""$S$264 &lt;&gt;""""Noted"""""""</formula>
    </cfRule>
  </conditionalFormatting>
  <conditionalFormatting sqref="G870">
    <cfRule type="expression" dxfId="10536" priority="1783" stopIfTrue="1">
      <formula>"$F$263=""P-CR"" and ""$S$264 &lt;&gt;""""Noted"""""""</formula>
    </cfRule>
  </conditionalFormatting>
  <conditionalFormatting sqref="G871">
    <cfRule type="expression" dxfId="10535" priority="1782" stopIfTrue="1">
      <formula>"$F$263=""P-CR"" and ""$S$264 &lt;&gt;""""Noted"""""""</formula>
    </cfRule>
  </conditionalFormatting>
  <conditionalFormatting sqref="G871">
    <cfRule type="expression" dxfId="10534" priority="1781" stopIfTrue="1">
      <formula>"$F$263=""P-CR"" and ""$S$264 &lt;&gt;""""Noted"""""""</formula>
    </cfRule>
  </conditionalFormatting>
  <conditionalFormatting sqref="G875">
    <cfRule type="expression" dxfId="10533" priority="1780" stopIfTrue="1">
      <formula>"$F$263=""P-CR"" and ""$S$264 &lt;&gt;""""Noted"""""""</formula>
    </cfRule>
  </conditionalFormatting>
  <conditionalFormatting sqref="G875">
    <cfRule type="expression" dxfId="10532" priority="1779" stopIfTrue="1">
      <formula>"$F$263=""P-CR"" and ""$S$264 &lt;&gt;""""Noted"""""""</formula>
    </cfRule>
  </conditionalFormatting>
  <conditionalFormatting sqref="G875">
    <cfRule type="expression" dxfId="10531" priority="1778" stopIfTrue="1">
      <formula>"$F$263=""P-CR"" and ""$S$264 &lt;&gt;""""Noted"""""""</formula>
    </cfRule>
  </conditionalFormatting>
  <conditionalFormatting sqref="G876">
    <cfRule type="expression" dxfId="10530" priority="1777" stopIfTrue="1">
      <formula>"$F$263=""P-CR"" and ""$S$264 &lt;&gt;""""Noted"""""""</formula>
    </cfRule>
  </conditionalFormatting>
  <conditionalFormatting sqref="G876">
    <cfRule type="expression" dxfId="10529" priority="1776" stopIfTrue="1">
      <formula>"$F$263=""P-CR"" and ""$S$264 &lt;&gt;""""Noted"""""""</formula>
    </cfRule>
  </conditionalFormatting>
  <conditionalFormatting sqref="G876">
    <cfRule type="expression" dxfId="10528" priority="1775" stopIfTrue="1">
      <formula>"$F$263=""P-CR"" and ""$S$264 &lt;&gt;""""Noted"""""""</formula>
    </cfRule>
  </conditionalFormatting>
  <conditionalFormatting sqref="G877">
    <cfRule type="expression" dxfId="10527" priority="1774" stopIfTrue="1">
      <formula>"$F$263=""P-CR"" and ""$S$264 &lt;&gt;""""Noted"""""""</formula>
    </cfRule>
  </conditionalFormatting>
  <conditionalFormatting sqref="G877">
    <cfRule type="expression" dxfId="10526" priority="1773" stopIfTrue="1">
      <formula>"$F$263=""P-CR"" and ""$S$264 &lt;&gt;""""Noted"""""""</formula>
    </cfRule>
  </conditionalFormatting>
  <conditionalFormatting sqref="G877">
    <cfRule type="expression" dxfId="10525" priority="1772" stopIfTrue="1">
      <formula>"$F$263=""P-CR"" and ""$S$264 &lt;&gt;""""Noted"""""""</formula>
    </cfRule>
  </conditionalFormatting>
  <conditionalFormatting sqref="G878">
    <cfRule type="expression" dxfId="10524" priority="1771" stopIfTrue="1">
      <formula>"$F$263=""P-CR"" and ""$S$264 &lt;&gt;""""Noted"""""""</formula>
    </cfRule>
  </conditionalFormatting>
  <conditionalFormatting sqref="G878">
    <cfRule type="expression" dxfId="10523" priority="1770" stopIfTrue="1">
      <formula>"$F$263=""P-CR"" and ""$S$264 &lt;&gt;""""Noted"""""""</formula>
    </cfRule>
  </conditionalFormatting>
  <conditionalFormatting sqref="B878">
    <cfRule type="cellIs" dxfId="10522" priority="1769" stopIfTrue="1" operator="equal">
      <formula>""</formula>
    </cfRule>
  </conditionalFormatting>
  <conditionalFormatting sqref="J878:N878">
    <cfRule type="cellIs" dxfId="10521" priority="1768" stopIfTrue="1" operator="equal">
      <formula>""</formula>
    </cfRule>
  </conditionalFormatting>
  <conditionalFormatting sqref="D878">
    <cfRule type="cellIs" dxfId="10520" priority="1766" stopIfTrue="1" operator="equal">
      <formula>""</formula>
    </cfRule>
    <cfRule type="cellIs" dxfId="10519" priority="1767" stopIfTrue="1" operator="between">
      <formula>"10.7.1"</formula>
      <formula>"10.7.5"</formula>
    </cfRule>
  </conditionalFormatting>
  <conditionalFormatting sqref="G878">
    <cfRule type="cellIs" dxfId="10518" priority="1763" stopIfTrue="1" operator="equal">
      <formula>"LS IN"</formula>
    </cfRule>
    <cfRule type="cellIs" dxfId="10517" priority="1764" stopIfTrue="1" operator="equal">
      <formula>"LS OUT"</formula>
    </cfRule>
    <cfRule type="cellIs" dxfId="10516" priority="1765" stopIfTrue="1" operator="equal">
      <formula>"CR"</formula>
    </cfRule>
  </conditionalFormatting>
  <conditionalFormatting sqref="G878">
    <cfRule type="expression" dxfId="10515" priority="1762" stopIfTrue="1">
      <formula>"$F$263=""P-CR"" and ""$S$264 &lt;&gt;""""Noted"""""""</formula>
    </cfRule>
  </conditionalFormatting>
  <conditionalFormatting sqref="G878">
    <cfRule type="expression" dxfId="10514" priority="1761" stopIfTrue="1">
      <formula>"$F$263=""P-CR"" and ""$S$264 &lt;&gt;""""Noted"""""""</formula>
    </cfRule>
  </conditionalFormatting>
  <conditionalFormatting sqref="G882">
    <cfRule type="expression" dxfId="10513" priority="1760" stopIfTrue="1">
      <formula>"$F$263=""P-CR"" and ""$S$264 &lt;&gt;""""Noted"""""""</formula>
    </cfRule>
  </conditionalFormatting>
  <conditionalFormatting sqref="G882">
    <cfRule type="expression" dxfId="10512" priority="1759" stopIfTrue="1">
      <formula>"$F$263=""P-CR"" and ""$S$264 &lt;&gt;""""Noted"""""""</formula>
    </cfRule>
  </conditionalFormatting>
  <conditionalFormatting sqref="B882">
    <cfRule type="cellIs" dxfId="10511" priority="1758" stopIfTrue="1" operator="equal">
      <formula>""</formula>
    </cfRule>
  </conditionalFormatting>
  <conditionalFormatting sqref="J882:N882">
    <cfRule type="cellIs" dxfId="10510" priority="1757" stopIfTrue="1" operator="equal">
      <formula>""</formula>
    </cfRule>
  </conditionalFormatting>
  <conditionalFormatting sqref="D882">
    <cfRule type="cellIs" dxfId="10509" priority="1755" stopIfTrue="1" operator="equal">
      <formula>""</formula>
    </cfRule>
    <cfRule type="cellIs" dxfId="10508" priority="1756" stopIfTrue="1" operator="between">
      <formula>"10.7.1"</formula>
      <formula>"10.7.5"</formula>
    </cfRule>
  </conditionalFormatting>
  <conditionalFormatting sqref="G882">
    <cfRule type="cellIs" dxfId="10507" priority="1752" stopIfTrue="1" operator="equal">
      <formula>"LS IN"</formula>
    </cfRule>
    <cfRule type="cellIs" dxfId="10506" priority="1753" stopIfTrue="1" operator="equal">
      <formula>"LS OUT"</formula>
    </cfRule>
    <cfRule type="cellIs" dxfId="10505" priority="1754" stopIfTrue="1" operator="equal">
      <formula>"CR"</formula>
    </cfRule>
  </conditionalFormatting>
  <conditionalFormatting sqref="G882">
    <cfRule type="expression" dxfId="10504" priority="1751" stopIfTrue="1">
      <formula>"$F$263=""P-CR"" and ""$S$264 &lt;&gt;""""Noted"""""""</formula>
    </cfRule>
  </conditionalFormatting>
  <conditionalFormatting sqref="G882">
    <cfRule type="expression" dxfId="10503" priority="1750" stopIfTrue="1">
      <formula>"$F$263=""P-CR"" and ""$S$264 &lt;&gt;""""Noted"""""""</formula>
    </cfRule>
  </conditionalFormatting>
  <conditionalFormatting sqref="G879">
    <cfRule type="expression" dxfId="10502" priority="1749" stopIfTrue="1">
      <formula>"$F$263=""P-CR"" and ""$S$264 &lt;&gt;""""Noted"""""""</formula>
    </cfRule>
  </conditionalFormatting>
  <conditionalFormatting sqref="G879">
    <cfRule type="expression" dxfId="10501" priority="1748" stopIfTrue="1">
      <formula>"$F$263=""P-CR"" and ""$S$264 &lt;&gt;""""Noted"""""""</formula>
    </cfRule>
  </conditionalFormatting>
  <conditionalFormatting sqref="G879">
    <cfRule type="expression" dxfId="10500" priority="1747" stopIfTrue="1">
      <formula>"$F$263=""P-CR"" and ""$S$264 &lt;&gt;""""Noted"""""""</formula>
    </cfRule>
  </conditionalFormatting>
  <conditionalFormatting sqref="G880">
    <cfRule type="expression" dxfId="10499" priority="1746" stopIfTrue="1">
      <formula>"$F$263=""P-CR"" and ""$S$264 &lt;&gt;""""Noted"""""""</formula>
    </cfRule>
  </conditionalFormatting>
  <conditionalFormatting sqref="G880">
    <cfRule type="expression" dxfId="10498" priority="1745" stopIfTrue="1">
      <formula>"$F$263=""P-CR"" and ""$S$264 &lt;&gt;""""Noted"""""""</formula>
    </cfRule>
  </conditionalFormatting>
  <conditionalFormatting sqref="B880">
    <cfRule type="cellIs" dxfId="10497" priority="1744" stopIfTrue="1" operator="equal">
      <formula>""</formula>
    </cfRule>
  </conditionalFormatting>
  <conditionalFormatting sqref="J880:N880">
    <cfRule type="cellIs" dxfId="10496" priority="1743" stopIfTrue="1" operator="equal">
      <formula>""</formula>
    </cfRule>
  </conditionalFormatting>
  <conditionalFormatting sqref="D880">
    <cfRule type="cellIs" dxfId="10495" priority="1741" stopIfTrue="1" operator="equal">
      <formula>""</formula>
    </cfRule>
    <cfRule type="cellIs" dxfId="10494" priority="1742" stopIfTrue="1" operator="between">
      <formula>"10.7.1"</formula>
      <formula>"10.7.5"</formula>
    </cfRule>
  </conditionalFormatting>
  <conditionalFormatting sqref="G880">
    <cfRule type="cellIs" dxfId="10493" priority="1738" stopIfTrue="1" operator="equal">
      <formula>"LS IN"</formula>
    </cfRule>
    <cfRule type="cellIs" dxfId="10492" priority="1739" stopIfTrue="1" operator="equal">
      <formula>"LS OUT"</formula>
    </cfRule>
    <cfRule type="cellIs" dxfId="10491" priority="1740" stopIfTrue="1" operator="equal">
      <formula>"CR"</formula>
    </cfRule>
  </conditionalFormatting>
  <conditionalFormatting sqref="G880">
    <cfRule type="expression" dxfId="10490" priority="1737" stopIfTrue="1">
      <formula>"$F$263=""P-CR"" and ""$S$264 &lt;&gt;""""Noted"""""""</formula>
    </cfRule>
  </conditionalFormatting>
  <conditionalFormatting sqref="G880">
    <cfRule type="expression" dxfId="10489" priority="1736" stopIfTrue="1">
      <formula>"$F$263=""P-CR"" and ""$S$264 &lt;&gt;""""Noted"""""""</formula>
    </cfRule>
  </conditionalFormatting>
  <conditionalFormatting sqref="G881">
    <cfRule type="expression" dxfId="10488" priority="1735" stopIfTrue="1">
      <formula>"$F$263=""P-CR"" and ""$S$264 &lt;&gt;""""Noted"""""""</formula>
    </cfRule>
  </conditionalFormatting>
  <conditionalFormatting sqref="G881">
    <cfRule type="expression" dxfId="10487" priority="1734" stopIfTrue="1">
      <formula>"$F$263=""P-CR"" and ""$S$264 &lt;&gt;""""Noted"""""""</formula>
    </cfRule>
  </conditionalFormatting>
  <conditionalFormatting sqref="G881">
    <cfRule type="expression" dxfId="10486" priority="1733" stopIfTrue="1">
      <formula>"$F$263=""P-CR"" and ""$S$264 &lt;&gt;""""Noted"""""""</formula>
    </cfRule>
  </conditionalFormatting>
  <conditionalFormatting sqref="G1188">
    <cfRule type="expression" dxfId="10485" priority="1732" stopIfTrue="1">
      <formula>"$F$263=""P-CR"" and ""$S$264 &lt;&gt;""""Noted"""""""</formula>
    </cfRule>
  </conditionalFormatting>
  <conditionalFormatting sqref="G1189">
    <cfRule type="expression" dxfId="10484" priority="1731" stopIfTrue="1">
      <formula>"$F$263=""P-CR"" and ""$S$264 &lt;&gt;""""Noted"""""""</formula>
    </cfRule>
  </conditionalFormatting>
  <conditionalFormatting sqref="G1189">
    <cfRule type="expression" dxfId="10483" priority="1730" stopIfTrue="1">
      <formula>"$F$263=""P-CR"" and ""$S$264 &lt;&gt;""""Noted"""""""</formula>
    </cfRule>
  </conditionalFormatting>
  <conditionalFormatting sqref="G1189">
    <cfRule type="expression" dxfId="10482" priority="1729" stopIfTrue="1">
      <formula>"$F$263=""P-CR"" and ""$S$264 &lt;&gt;""""Noted"""""""</formula>
    </cfRule>
  </conditionalFormatting>
  <conditionalFormatting sqref="G1189">
    <cfRule type="expression" dxfId="10481" priority="1728" stopIfTrue="1">
      <formula>"$F$263=""P-CR"" and ""$S$264 &lt;&gt;""""Noted"""""""</formula>
    </cfRule>
  </conditionalFormatting>
  <conditionalFormatting sqref="B1189">
    <cfRule type="cellIs" dxfId="10480" priority="1727" stopIfTrue="1" operator="equal">
      <formula>""</formula>
    </cfRule>
  </conditionalFormatting>
  <conditionalFormatting sqref="J1189:N1189">
    <cfRule type="cellIs" dxfId="10479" priority="1726" stopIfTrue="1" operator="equal">
      <formula>""</formula>
    </cfRule>
  </conditionalFormatting>
  <conditionalFormatting sqref="D1189">
    <cfRule type="cellIs" dxfId="10478" priority="1724" stopIfTrue="1" operator="equal">
      <formula>""</formula>
    </cfRule>
    <cfRule type="cellIs" dxfId="10477" priority="1725" stopIfTrue="1" operator="between">
      <formula>"10.7.1"</formula>
      <formula>"10.7.5"</formula>
    </cfRule>
  </conditionalFormatting>
  <conditionalFormatting sqref="G1189">
    <cfRule type="cellIs" dxfId="10476" priority="1721" stopIfTrue="1" operator="equal">
      <formula>"LS IN"</formula>
    </cfRule>
    <cfRule type="cellIs" dxfId="10475" priority="1722" stopIfTrue="1" operator="equal">
      <formula>"LS OUT"</formula>
    </cfRule>
    <cfRule type="cellIs" dxfId="10474" priority="1723" stopIfTrue="1" operator="equal">
      <formula>"CR"</formula>
    </cfRule>
  </conditionalFormatting>
  <conditionalFormatting sqref="G1189">
    <cfRule type="expression" dxfId="10473" priority="1720" stopIfTrue="1">
      <formula>"$F$263=""P-CR"" and ""$S$264 &lt;&gt;""""Noted"""""""</formula>
    </cfRule>
  </conditionalFormatting>
  <conditionalFormatting sqref="G1189">
    <cfRule type="expression" dxfId="10472" priority="1719" stopIfTrue="1">
      <formula>"$F$263=""P-CR"" and ""$S$264 &lt;&gt;""""Noted"""""""</formula>
    </cfRule>
  </conditionalFormatting>
  <conditionalFormatting sqref="G883">
    <cfRule type="expression" dxfId="10471" priority="1718" stopIfTrue="1">
      <formula>"$F$263=""P-CR"" and ""$S$264 &lt;&gt;""""Noted"""""""</formula>
    </cfRule>
  </conditionalFormatting>
  <conditionalFormatting sqref="G883">
    <cfRule type="expression" dxfId="10470" priority="1717" stopIfTrue="1">
      <formula>"$F$263=""P-CR"" and ""$S$264 &lt;&gt;""""Noted"""""""</formula>
    </cfRule>
  </conditionalFormatting>
  <conditionalFormatting sqref="G886">
    <cfRule type="expression" dxfId="10469" priority="1716" stopIfTrue="1">
      <formula>"$F$263=""P-CR"" and ""$S$264 &lt;&gt;""""Noted"""""""</formula>
    </cfRule>
  </conditionalFormatting>
  <conditionalFormatting sqref="B886">
    <cfRule type="cellIs" dxfId="10468" priority="1715" stopIfTrue="1" operator="equal">
      <formula>""</formula>
    </cfRule>
  </conditionalFormatting>
  <conditionalFormatting sqref="J886:N886">
    <cfRule type="cellIs" dxfId="10467" priority="1714" stopIfTrue="1" operator="equal">
      <formula>""</formula>
    </cfRule>
  </conditionalFormatting>
  <conditionalFormatting sqref="D886">
    <cfRule type="cellIs" dxfId="10466" priority="1712" stopIfTrue="1" operator="equal">
      <formula>""</formula>
    </cfRule>
    <cfRule type="cellIs" dxfId="10465" priority="1713" stopIfTrue="1" operator="between">
      <formula>"10.7.1"</formula>
      <formula>"10.7.5"</formula>
    </cfRule>
  </conditionalFormatting>
  <conditionalFormatting sqref="G886">
    <cfRule type="cellIs" dxfId="10464" priority="1709" stopIfTrue="1" operator="equal">
      <formula>"LS IN"</formula>
    </cfRule>
    <cfRule type="cellIs" dxfId="10463" priority="1710" stopIfTrue="1" operator="equal">
      <formula>"LS OUT"</formula>
    </cfRule>
    <cfRule type="cellIs" dxfId="10462" priority="1711" stopIfTrue="1" operator="equal">
      <formula>"CR"</formula>
    </cfRule>
  </conditionalFormatting>
  <conditionalFormatting sqref="G886">
    <cfRule type="expression" dxfId="10461" priority="1708" stopIfTrue="1">
      <formula>"$F$263=""P-CR"" and ""$S$264 &lt;&gt;""""Noted"""""""</formula>
    </cfRule>
  </conditionalFormatting>
  <conditionalFormatting sqref="G886">
    <cfRule type="expression" dxfId="10460" priority="1707" stopIfTrue="1">
      <formula>"$F$263=""P-CR"" and ""$S$264 &lt;&gt;""""Noted"""""""</formula>
    </cfRule>
  </conditionalFormatting>
  <conditionalFormatting sqref="G886">
    <cfRule type="expression" dxfId="10459" priority="1706" stopIfTrue="1">
      <formula>"$F$263=""P-CR"" and ""$S$264 &lt;&gt;""""Noted"""""""</formula>
    </cfRule>
  </conditionalFormatting>
  <conditionalFormatting sqref="G1190">
    <cfRule type="expression" dxfId="10458" priority="1705" stopIfTrue="1">
      <formula>"$F$263=""P-CR"" and ""$S$264 &lt;&gt;""""Noted"""""""</formula>
    </cfRule>
  </conditionalFormatting>
  <conditionalFormatting sqref="G1190">
    <cfRule type="expression" dxfId="10457" priority="1704" stopIfTrue="1">
      <formula>"$F$263=""P-CR"" and ""$S$264 &lt;&gt;""""Noted"""""""</formula>
    </cfRule>
  </conditionalFormatting>
  <conditionalFormatting sqref="G1190">
    <cfRule type="expression" dxfId="10456" priority="1703" stopIfTrue="1">
      <formula>"$F$263=""P-CR"" and ""$S$264 &lt;&gt;""""Noted"""""""</formula>
    </cfRule>
  </conditionalFormatting>
  <conditionalFormatting sqref="G1190">
    <cfRule type="expression" dxfId="10455" priority="1702" stopIfTrue="1">
      <formula>"$F$263=""P-CR"" and ""$S$264 &lt;&gt;""""Noted"""""""</formula>
    </cfRule>
  </conditionalFormatting>
  <conditionalFormatting sqref="G1190">
    <cfRule type="expression" dxfId="10454" priority="1701" stopIfTrue="1">
      <formula>"$F$263=""P-CR"" and ""$S$264 &lt;&gt;""""Noted"""""""</formula>
    </cfRule>
  </conditionalFormatting>
  <conditionalFormatting sqref="G1190">
    <cfRule type="expression" dxfId="10453" priority="1700" stopIfTrue="1">
      <formula>"$F$263=""P-CR"" and ""$S$264 &lt;&gt;""""Noted"""""""</formula>
    </cfRule>
  </conditionalFormatting>
  <conditionalFormatting sqref="B1190">
    <cfRule type="cellIs" dxfId="10452" priority="1699" stopIfTrue="1" operator="equal">
      <formula>""</formula>
    </cfRule>
  </conditionalFormatting>
  <conditionalFormatting sqref="J1190:N1190">
    <cfRule type="cellIs" dxfId="10451" priority="1698" stopIfTrue="1" operator="equal">
      <formula>""</formula>
    </cfRule>
  </conditionalFormatting>
  <conditionalFormatting sqref="D1190">
    <cfRule type="cellIs" dxfId="10450" priority="1696" stopIfTrue="1" operator="equal">
      <formula>""</formula>
    </cfRule>
    <cfRule type="cellIs" dxfId="10449" priority="1697" stopIfTrue="1" operator="between">
      <formula>"10.7.1"</formula>
      <formula>"10.7.5"</formula>
    </cfRule>
  </conditionalFormatting>
  <conditionalFormatting sqref="G1190">
    <cfRule type="cellIs" dxfId="10448" priority="1693" stopIfTrue="1" operator="equal">
      <formula>"LS IN"</formula>
    </cfRule>
    <cfRule type="cellIs" dxfId="10447" priority="1694" stopIfTrue="1" operator="equal">
      <formula>"LS OUT"</formula>
    </cfRule>
    <cfRule type="cellIs" dxfId="10446" priority="1695" stopIfTrue="1" operator="equal">
      <formula>"CR"</formula>
    </cfRule>
  </conditionalFormatting>
  <conditionalFormatting sqref="G1190">
    <cfRule type="expression" dxfId="10445" priority="1692" stopIfTrue="1">
      <formula>"$F$263=""P-CR"" and ""$S$264 &lt;&gt;""""Noted"""""""</formula>
    </cfRule>
  </conditionalFormatting>
  <conditionalFormatting sqref="G884">
    <cfRule type="expression" dxfId="10444" priority="1691" stopIfTrue="1">
      <formula>"$F$263=""P-CR"" and ""$S$264 &lt;&gt;""""Noted"""""""</formula>
    </cfRule>
  </conditionalFormatting>
  <conditionalFormatting sqref="B1191">
    <cfRule type="cellIs" dxfId="10443" priority="1690" stopIfTrue="1" operator="equal">
      <formula>""</formula>
    </cfRule>
  </conditionalFormatting>
  <conditionalFormatting sqref="J1191:N1191">
    <cfRule type="cellIs" dxfId="10442" priority="1689" stopIfTrue="1" operator="equal">
      <formula>""</formula>
    </cfRule>
  </conditionalFormatting>
  <conditionalFormatting sqref="D1191">
    <cfRule type="cellIs" dxfId="10441" priority="1687" stopIfTrue="1" operator="equal">
      <formula>""</formula>
    </cfRule>
    <cfRule type="cellIs" dxfId="10440" priority="1688" stopIfTrue="1" operator="between">
      <formula>"10.7.1"</formula>
      <formula>"10.7.5"</formula>
    </cfRule>
  </conditionalFormatting>
  <conditionalFormatting sqref="G1191">
    <cfRule type="cellIs" dxfId="10439" priority="1684" stopIfTrue="1" operator="equal">
      <formula>"LS IN"</formula>
    </cfRule>
    <cfRule type="cellIs" dxfId="10438" priority="1685" stopIfTrue="1" operator="equal">
      <formula>"LS OUT"</formula>
    </cfRule>
    <cfRule type="cellIs" dxfId="10437" priority="1686" stopIfTrue="1" operator="equal">
      <formula>"CR"</formula>
    </cfRule>
  </conditionalFormatting>
  <conditionalFormatting sqref="G1191">
    <cfRule type="expression" dxfId="10436" priority="1683" stopIfTrue="1">
      <formula>"$F$263=""P-CR"" and ""$S$264 &lt;&gt;""""Noted"""""""</formula>
    </cfRule>
  </conditionalFormatting>
  <conditionalFormatting sqref="G1191">
    <cfRule type="expression" dxfId="10435" priority="1682" stopIfTrue="1">
      <formula>"$F$263=""P-CR"" and ""$S$264 &lt;&gt;""""Noted"""""""</formula>
    </cfRule>
  </conditionalFormatting>
  <conditionalFormatting sqref="G1192">
    <cfRule type="expression" dxfId="10434" priority="1681" stopIfTrue="1">
      <formula>"$F$263=""P-CR"" and ""$S$264 &lt;&gt;""""Noted"""""""</formula>
    </cfRule>
  </conditionalFormatting>
  <conditionalFormatting sqref="G885">
    <cfRule type="expression" dxfId="10433" priority="1680" stopIfTrue="1">
      <formula>"$F$263=""P-CR"" and ""$S$264 &lt;&gt;""""Noted"""""""</formula>
    </cfRule>
  </conditionalFormatting>
  <conditionalFormatting sqref="G885">
    <cfRule type="expression" dxfId="10432" priority="1679" stopIfTrue="1">
      <formula>"$F$263=""P-CR"" and ""$S$264 &lt;&gt;""""Noted"""""""</formula>
    </cfRule>
  </conditionalFormatting>
  <conditionalFormatting sqref="G885">
    <cfRule type="expression" dxfId="10431" priority="1678" stopIfTrue="1">
      <formula>"$F$263=""P-CR"" and ""$S$264 &lt;&gt;""""Noted"""""""</formula>
    </cfRule>
  </conditionalFormatting>
  <conditionalFormatting sqref="G885">
    <cfRule type="expression" dxfId="10430" priority="1677" stopIfTrue="1">
      <formula>"$F$263=""P-CR"" and ""$S$264 &lt;&gt;""""Noted"""""""</formula>
    </cfRule>
  </conditionalFormatting>
  <conditionalFormatting sqref="B1193">
    <cfRule type="cellIs" dxfId="10429" priority="1676" stopIfTrue="1" operator="equal">
      <formula>""</formula>
    </cfRule>
  </conditionalFormatting>
  <conditionalFormatting sqref="J1193:N1193">
    <cfRule type="cellIs" dxfId="10428" priority="1675" stopIfTrue="1" operator="equal">
      <formula>""</formula>
    </cfRule>
  </conditionalFormatting>
  <conditionalFormatting sqref="D1193">
    <cfRule type="cellIs" dxfId="10427" priority="1673" stopIfTrue="1" operator="equal">
      <formula>""</formula>
    </cfRule>
    <cfRule type="cellIs" dxfId="10426" priority="1674" stopIfTrue="1" operator="between">
      <formula>"10.7.1"</formula>
      <formula>"10.7.5"</formula>
    </cfRule>
  </conditionalFormatting>
  <conditionalFormatting sqref="G1193">
    <cfRule type="cellIs" dxfId="10425" priority="1670" stopIfTrue="1" operator="equal">
      <formula>"LS IN"</formula>
    </cfRule>
    <cfRule type="cellIs" dxfId="10424" priority="1671" stopIfTrue="1" operator="equal">
      <formula>"LS OUT"</formula>
    </cfRule>
    <cfRule type="cellIs" dxfId="10423" priority="1672" stopIfTrue="1" operator="equal">
      <formula>"CR"</formula>
    </cfRule>
  </conditionalFormatting>
  <conditionalFormatting sqref="G1193">
    <cfRule type="expression" dxfId="10422" priority="1669" stopIfTrue="1">
      <formula>"$F$263=""P-CR"" and ""$S$264 &lt;&gt;""""Noted"""""""</formula>
    </cfRule>
  </conditionalFormatting>
  <conditionalFormatting sqref="G1193">
    <cfRule type="expression" dxfId="10421" priority="1668" stopIfTrue="1">
      <formula>"$F$263=""P-CR"" and ""$S$264 &lt;&gt;""""Noted"""""""</formula>
    </cfRule>
  </conditionalFormatting>
  <conditionalFormatting sqref="G1193">
    <cfRule type="expression" dxfId="10420" priority="1667" stopIfTrue="1">
      <formula>"$F$263=""P-CR"" and ""$S$264 &lt;&gt;""""Noted"""""""</formula>
    </cfRule>
  </conditionalFormatting>
  <conditionalFormatting sqref="G1193">
    <cfRule type="expression" dxfId="10419" priority="1666" stopIfTrue="1">
      <formula>"$F$263=""P-CR"" and ""$S$264 &lt;&gt;""""Noted"""""""</formula>
    </cfRule>
  </conditionalFormatting>
  <conditionalFormatting sqref="G1193">
    <cfRule type="expression" dxfId="10418" priority="1665" stopIfTrue="1">
      <formula>"$F$263=""P-CR"" and ""$S$264 &lt;&gt;""""Noted"""""""</formula>
    </cfRule>
  </conditionalFormatting>
  <conditionalFormatting sqref="G1193">
    <cfRule type="expression" dxfId="10417" priority="1664" stopIfTrue="1">
      <formula>"$F$263=""P-CR"" and ""$S$264 &lt;&gt;""""Noted"""""""</formula>
    </cfRule>
  </conditionalFormatting>
  <conditionalFormatting sqref="G1193">
    <cfRule type="expression" dxfId="10416" priority="1663" stopIfTrue="1">
      <formula>"$F$263=""P-CR"" and ""$S$264 &lt;&gt;""""Noted"""""""</formula>
    </cfRule>
  </conditionalFormatting>
  <conditionalFormatting sqref="G1194">
    <cfRule type="expression" dxfId="10415" priority="1662" stopIfTrue="1">
      <formula>"$F$263=""P-CR"" and ""$S$264 &lt;&gt;""""Noted"""""""</formula>
    </cfRule>
  </conditionalFormatting>
  <conditionalFormatting sqref="G1195">
    <cfRule type="expression" dxfId="10414" priority="1661" stopIfTrue="1">
      <formula>"$F$263=""P-CR"" and ""$S$264 &lt;&gt;""""Noted"""""""</formula>
    </cfRule>
  </conditionalFormatting>
  <conditionalFormatting sqref="G1196">
    <cfRule type="expression" dxfId="10413" priority="1660" stopIfTrue="1">
      <formula>"$F$263=""P-CR"" and ""$S$264 &lt;&gt;""""Noted"""""""</formula>
    </cfRule>
  </conditionalFormatting>
  <conditionalFormatting sqref="G1196">
    <cfRule type="expression" dxfId="10412" priority="1659" stopIfTrue="1">
      <formula>"$F$263=""P-CR"" and ""$S$264 &lt;&gt;""""Noted"""""""</formula>
    </cfRule>
  </conditionalFormatting>
  <conditionalFormatting sqref="G1196">
    <cfRule type="expression" dxfId="10411" priority="1658" stopIfTrue="1">
      <formula>"$F$263=""P-CR"" and ""$S$264 &lt;&gt;""""Noted"""""""</formula>
    </cfRule>
  </conditionalFormatting>
  <conditionalFormatting sqref="G1196">
    <cfRule type="expression" dxfId="10410" priority="1657" stopIfTrue="1">
      <formula>"$F$263=""P-CR"" and ""$S$264 &lt;&gt;""""Noted"""""""</formula>
    </cfRule>
  </conditionalFormatting>
  <conditionalFormatting sqref="G1196">
    <cfRule type="expression" dxfId="10409" priority="1656" stopIfTrue="1">
      <formula>"$F$263=""P-CR"" and ""$S$264 &lt;&gt;""""Noted"""""""</formula>
    </cfRule>
  </conditionalFormatting>
  <conditionalFormatting sqref="G1196">
    <cfRule type="expression" dxfId="10408" priority="1655" stopIfTrue="1">
      <formula>"$F$263=""P-CR"" and ""$S$264 &lt;&gt;""""Noted"""""""</formula>
    </cfRule>
  </conditionalFormatting>
  <conditionalFormatting sqref="G1198">
    <cfRule type="expression" dxfId="10407" priority="1654" stopIfTrue="1">
      <formula>"$F$263=""P-CR"" and ""$S$264 &lt;&gt;""""Noted"""""""</formula>
    </cfRule>
  </conditionalFormatting>
  <conditionalFormatting sqref="G1198">
    <cfRule type="expression" dxfId="10406" priority="1653" stopIfTrue="1">
      <formula>"$F$263=""P-CR"" and ""$S$264 &lt;&gt;""""Noted"""""""</formula>
    </cfRule>
  </conditionalFormatting>
  <conditionalFormatting sqref="G1081">
    <cfRule type="expression" dxfId="10405" priority="1652" stopIfTrue="1">
      <formula>"$F$263=""P-CR"" and ""$S$264 &lt;&gt;""""Noted"""""""</formula>
    </cfRule>
  </conditionalFormatting>
  <conditionalFormatting sqref="G1081">
    <cfRule type="expression" dxfId="10404" priority="1651" stopIfTrue="1">
      <formula>"$F$263=""P-CR"" and ""$S$264 &lt;&gt;""""Noted"""""""</formula>
    </cfRule>
  </conditionalFormatting>
  <conditionalFormatting sqref="G1081">
    <cfRule type="expression" dxfId="10403" priority="1650" stopIfTrue="1">
      <formula>"$F$263=""P-CR"" and ""$S$264 &lt;&gt;""""Noted"""""""</formula>
    </cfRule>
  </conditionalFormatting>
  <conditionalFormatting sqref="G1081">
    <cfRule type="expression" dxfId="10402" priority="1649" stopIfTrue="1">
      <formula>"$F$263=""P-CR"" and ""$S$264 &lt;&gt;""""Noted"""""""</formula>
    </cfRule>
  </conditionalFormatting>
  <conditionalFormatting sqref="G1081">
    <cfRule type="expression" dxfId="10401" priority="1648" stopIfTrue="1">
      <formula>"$F$263=""P-CR"" and ""$S$264 &lt;&gt;""""Noted"""""""</formula>
    </cfRule>
  </conditionalFormatting>
  <conditionalFormatting sqref="G1082">
    <cfRule type="expression" dxfId="10400" priority="1647" stopIfTrue="1">
      <formula>"$F$263=""P-CR"" and ""$S$264 &lt;&gt;""""Noted"""""""</formula>
    </cfRule>
  </conditionalFormatting>
  <conditionalFormatting sqref="G1082">
    <cfRule type="expression" dxfId="10399" priority="1646" stopIfTrue="1">
      <formula>"$F$263=""P-CR"" and ""$S$264 &lt;&gt;""""Noted"""""""</formula>
    </cfRule>
  </conditionalFormatting>
  <conditionalFormatting sqref="G1082">
    <cfRule type="expression" dxfId="10398" priority="1645" stopIfTrue="1">
      <formula>"$F$263=""P-CR"" and ""$S$264 &lt;&gt;""""Noted"""""""</formula>
    </cfRule>
  </conditionalFormatting>
  <conditionalFormatting sqref="G1082">
    <cfRule type="expression" dxfId="10397" priority="1644" stopIfTrue="1">
      <formula>"$F$263=""P-CR"" and ""$S$264 &lt;&gt;""""Noted"""""""</formula>
    </cfRule>
  </conditionalFormatting>
  <conditionalFormatting sqref="B1082">
    <cfRule type="cellIs" dxfId="10396" priority="1643" stopIfTrue="1" operator="equal">
      <formula>""</formula>
    </cfRule>
  </conditionalFormatting>
  <conditionalFormatting sqref="J1082:N1082">
    <cfRule type="cellIs" dxfId="10395" priority="1642" stopIfTrue="1" operator="equal">
      <formula>""</formula>
    </cfRule>
  </conditionalFormatting>
  <conditionalFormatting sqref="D1082">
    <cfRule type="cellIs" dxfId="10394" priority="1640" stopIfTrue="1" operator="equal">
      <formula>""</formula>
    </cfRule>
    <cfRule type="cellIs" dxfId="10393" priority="1641" stopIfTrue="1" operator="between">
      <formula>"10.7.1"</formula>
      <formula>"10.7.5"</formula>
    </cfRule>
  </conditionalFormatting>
  <conditionalFormatting sqref="G1082">
    <cfRule type="cellIs" dxfId="10392" priority="1637" stopIfTrue="1" operator="equal">
      <formula>"LS IN"</formula>
    </cfRule>
    <cfRule type="cellIs" dxfId="10391" priority="1638" stopIfTrue="1" operator="equal">
      <formula>"LS OUT"</formula>
    </cfRule>
    <cfRule type="cellIs" dxfId="10390" priority="1639" stopIfTrue="1" operator="equal">
      <formula>"CR"</formula>
    </cfRule>
  </conditionalFormatting>
  <conditionalFormatting sqref="G1082">
    <cfRule type="expression" dxfId="10389" priority="1636" stopIfTrue="1">
      <formula>"$F$263=""P-CR"" and ""$S$264 &lt;&gt;""""Noted"""""""</formula>
    </cfRule>
  </conditionalFormatting>
  <conditionalFormatting sqref="G1083">
    <cfRule type="expression" dxfId="10388" priority="1635" stopIfTrue="1">
      <formula>"$F$263=""P-CR"" and ""$S$264 &lt;&gt;""""Noted"""""""</formula>
    </cfRule>
  </conditionalFormatting>
  <conditionalFormatting sqref="G1083">
    <cfRule type="expression" dxfId="10387" priority="1634" stopIfTrue="1">
      <formula>"$F$263=""P-CR"" and ""$S$264 &lt;&gt;""""Noted"""""""</formula>
    </cfRule>
  </conditionalFormatting>
  <conditionalFormatting sqref="G1083">
    <cfRule type="expression" dxfId="10386" priority="1633" stopIfTrue="1">
      <formula>"$F$263=""P-CR"" and ""$S$264 &lt;&gt;""""Noted"""""""</formula>
    </cfRule>
  </conditionalFormatting>
  <conditionalFormatting sqref="G1083">
    <cfRule type="expression" dxfId="10385" priority="1632" stopIfTrue="1">
      <formula>"$F$263=""P-CR"" and ""$S$264 &lt;&gt;""""Noted"""""""</formula>
    </cfRule>
  </conditionalFormatting>
  <conditionalFormatting sqref="G1083">
    <cfRule type="expression" dxfId="10384" priority="1631" stopIfTrue="1">
      <formula>"$F$263=""P-CR"" and ""$S$264 &lt;&gt;""""Noted"""""""</formula>
    </cfRule>
  </conditionalFormatting>
  <conditionalFormatting sqref="B1083">
    <cfRule type="cellIs" dxfId="10383" priority="1630" stopIfTrue="1" operator="equal">
      <formula>""</formula>
    </cfRule>
  </conditionalFormatting>
  <conditionalFormatting sqref="J1083:N1083">
    <cfRule type="cellIs" dxfId="10382" priority="1629" stopIfTrue="1" operator="equal">
      <formula>""</formula>
    </cfRule>
  </conditionalFormatting>
  <conditionalFormatting sqref="D1083">
    <cfRule type="cellIs" dxfId="10381" priority="1627" stopIfTrue="1" operator="equal">
      <formula>""</formula>
    </cfRule>
    <cfRule type="cellIs" dxfId="10380" priority="1628" stopIfTrue="1" operator="between">
      <formula>"10.7.1"</formula>
      <formula>"10.7.5"</formula>
    </cfRule>
  </conditionalFormatting>
  <conditionalFormatting sqref="G1083">
    <cfRule type="cellIs" dxfId="10379" priority="1624" stopIfTrue="1" operator="equal">
      <formula>"LS IN"</formula>
    </cfRule>
    <cfRule type="cellIs" dxfId="10378" priority="1625" stopIfTrue="1" operator="equal">
      <formula>"LS OUT"</formula>
    </cfRule>
    <cfRule type="cellIs" dxfId="10377" priority="1626" stopIfTrue="1" operator="equal">
      <formula>"CR"</formula>
    </cfRule>
  </conditionalFormatting>
  <conditionalFormatting sqref="G1083">
    <cfRule type="expression" dxfId="10376" priority="1623" stopIfTrue="1">
      <formula>"$F$263=""P-CR"" and ""$S$264 &lt;&gt;""""Noted"""""""</formula>
    </cfRule>
  </conditionalFormatting>
  <conditionalFormatting sqref="G1078">
    <cfRule type="expression" dxfId="10375" priority="1622" stopIfTrue="1">
      <formula>"$F$263=""P-CR"" and ""$S$264 &lt;&gt;""""Noted"""""""</formula>
    </cfRule>
  </conditionalFormatting>
  <conditionalFormatting sqref="G1078">
    <cfRule type="expression" dxfId="10374" priority="1621" stopIfTrue="1">
      <formula>"$F$263=""P-CR"" and ""$S$264 &lt;&gt;""""Noted"""""""</formula>
    </cfRule>
  </conditionalFormatting>
  <conditionalFormatting sqref="G1078">
    <cfRule type="expression" dxfId="10373" priority="1620" stopIfTrue="1">
      <formula>"$F$263=""P-CR"" and ""$S$264 &lt;&gt;""""Noted"""""""</formula>
    </cfRule>
  </conditionalFormatting>
  <conditionalFormatting sqref="G1078">
    <cfRule type="expression" dxfId="10372" priority="1619" stopIfTrue="1">
      <formula>"$F$263=""P-CR"" and ""$S$264 &lt;&gt;""""Noted"""""""</formula>
    </cfRule>
  </conditionalFormatting>
  <conditionalFormatting sqref="B1078">
    <cfRule type="cellIs" dxfId="10371" priority="1618" stopIfTrue="1" operator="equal">
      <formula>""</formula>
    </cfRule>
  </conditionalFormatting>
  <conditionalFormatting sqref="J1078:N1078">
    <cfRule type="cellIs" dxfId="10370" priority="1617" stopIfTrue="1" operator="equal">
      <formula>""</formula>
    </cfRule>
  </conditionalFormatting>
  <conditionalFormatting sqref="D1078">
    <cfRule type="cellIs" dxfId="10369" priority="1615" stopIfTrue="1" operator="equal">
      <formula>""</formula>
    </cfRule>
    <cfRule type="cellIs" dxfId="10368" priority="1616" stopIfTrue="1" operator="between">
      <formula>"10.7.1"</formula>
      <formula>"10.7.5"</formula>
    </cfRule>
  </conditionalFormatting>
  <conditionalFormatting sqref="G1078">
    <cfRule type="cellIs" dxfId="10367" priority="1612" stopIfTrue="1" operator="equal">
      <formula>"LS IN"</formula>
    </cfRule>
    <cfRule type="cellIs" dxfId="10366" priority="1613" stopIfTrue="1" operator="equal">
      <formula>"LS OUT"</formula>
    </cfRule>
    <cfRule type="cellIs" dxfId="10365" priority="1614" stopIfTrue="1" operator="equal">
      <formula>"CR"</formula>
    </cfRule>
  </conditionalFormatting>
  <conditionalFormatting sqref="G1078">
    <cfRule type="expression" dxfId="10364" priority="1611" stopIfTrue="1">
      <formula>"$F$263=""P-CR"" and ""$S$264 &lt;&gt;""""Noted"""""""</formula>
    </cfRule>
  </conditionalFormatting>
  <conditionalFormatting sqref="G1078">
    <cfRule type="expression" dxfId="10363" priority="1610" stopIfTrue="1">
      <formula>"$F$263=""P-CR"" and ""$S$264 &lt;&gt;""""Noted"""""""</formula>
    </cfRule>
  </conditionalFormatting>
  <conditionalFormatting sqref="G1199">
    <cfRule type="expression" dxfId="10362" priority="1609" stopIfTrue="1">
      <formula>"$F$263=""P-CR"" and ""$S$264 &lt;&gt;""""Noted"""""""</formula>
    </cfRule>
  </conditionalFormatting>
  <conditionalFormatting sqref="G1199">
    <cfRule type="expression" dxfId="10361" priority="1608" stopIfTrue="1">
      <formula>"$F$263=""P-CR"" and ""$S$264 &lt;&gt;""""Noted"""""""</formula>
    </cfRule>
  </conditionalFormatting>
  <conditionalFormatting sqref="G1199">
    <cfRule type="expression" dxfId="10360" priority="1607" stopIfTrue="1">
      <formula>"$F$263=""P-CR"" and ""$S$264 &lt;&gt;""""Noted"""""""</formula>
    </cfRule>
  </conditionalFormatting>
  <conditionalFormatting sqref="G1199">
    <cfRule type="expression" dxfId="10359" priority="1606" stopIfTrue="1">
      <formula>"$F$263=""P-CR"" and ""$S$264 &lt;&gt;""""Noted"""""""</formula>
    </cfRule>
  </conditionalFormatting>
  <conditionalFormatting sqref="G1199">
    <cfRule type="expression" dxfId="10358" priority="1605" stopIfTrue="1">
      <formula>"$F$263=""P-CR"" and ""$S$264 &lt;&gt;""""Noted"""""""</formula>
    </cfRule>
  </conditionalFormatting>
  <conditionalFormatting sqref="G1199">
    <cfRule type="expression" dxfId="10357" priority="1604" stopIfTrue="1">
      <formula>"$F$263=""P-CR"" and ""$S$264 &lt;&gt;""""Noted"""""""</formula>
    </cfRule>
  </conditionalFormatting>
  <conditionalFormatting sqref="G1199">
    <cfRule type="expression" dxfId="10356" priority="1603" stopIfTrue="1">
      <formula>"$F$263=""P-CR"" and ""$S$264 &lt;&gt;""""Noted"""""""</formula>
    </cfRule>
  </conditionalFormatting>
  <conditionalFormatting sqref="G1200">
    <cfRule type="expression" dxfId="10355" priority="1602" stopIfTrue="1">
      <formula>"$F$263=""P-CR"" and ""$S$264 &lt;&gt;""""Noted"""""""</formula>
    </cfRule>
  </conditionalFormatting>
  <conditionalFormatting sqref="B1200">
    <cfRule type="cellIs" dxfId="10354" priority="1601" stopIfTrue="1" operator="equal">
      <formula>""</formula>
    </cfRule>
  </conditionalFormatting>
  <conditionalFormatting sqref="J1200:N1200">
    <cfRule type="cellIs" dxfId="10353" priority="1600" stopIfTrue="1" operator="equal">
      <formula>""</formula>
    </cfRule>
  </conditionalFormatting>
  <conditionalFormatting sqref="D1200">
    <cfRule type="cellIs" dxfId="10352" priority="1598" stopIfTrue="1" operator="equal">
      <formula>""</formula>
    </cfRule>
    <cfRule type="cellIs" dxfId="10351" priority="1599" stopIfTrue="1" operator="between">
      <formula>"10.7.1"</formula>
      <formula>"10.7.5"</formula>
    </cfRule>
  </conditionalFormatting>
  <conditionalFormatting sqref="G1200">
    <cfRule type="cellIs" dxfId="10350" priority="1595" stopIfTrue="1" operator="equal">
      <formula>"LS IN"</formula>
    </cfRule>
    <cfRule type="cellIs" dxfId="10349" priority="1596" stopIfTrue="1" operator="equal">
      <formula>"LS OUT"</formula>
    </cfRule>
    <cfRule type="cellIs" dxfId="10348" priority="1597" stopIfTrue="1" operator="equal">
      <formula>"CR"</formula>
    </cfRule>
  </conditionalFormatting>
  <conditionalFormatting sqref="G1200">
    <cfRule type="expression" dxfId="10347" priority="1594" stopIfTrue="1">
      <formula>"$F$263=""P-CR"" and ""$S$264 &lt;&gt;""""Noted"""""""</formula>
    </cfRule>
  </conditionalFormatting>
  <conditionalFormatting sqref="G1200">
    <cfRule type="expression" dxfId="10346" priority="1593" stopIfTrue="1">
      <formula>"$F$263=""P-CR"" and ""$S$264 &lt;&gt;""""Noted"""""""</formula>
    </cfRule>
  </conditionalFormatting>
  <conditionalFormatting sqref="G1200">
    <cfRule type="expression" dxfId="10345" priority="1592" stopIfTrue="1">
      <formula>"$F$263=""P-CR"" and ""$S$264 &lt;&gt;""""Noted"""""""</formula>
    </cfRule>
  </conditionalFormatting>
  <conditionalFormatting sqref="G1200">
    <cfRule type="expression" dxfId="10344" priority="1591" stopIfTrue="1">
      <formula>"$F$263=""P-CR"" and ""$S$264 &lt;&gt;""""Noted"""""""</formula>
    </cfRule>
  </conditionalFormatting>
  <conditionalFormatting sqref="G1200">
    <cfRule type="expression" dxfId="10343" priority="1590" stopIfTrue="1">
      <formula>"$F$263=""P-CR"" and ""$S$264 &lt;&gt;""""Noted"""""""</formula>
    </cfRule>
  </conditionalFormatting>
  <conditionalFormatting sqref="G1200">
    <cfRule type="expression" dxfId="10342" priority="1589" stopIfTrue="1">
      <formula>"$F$263=""P-CR"" and ""$S$264 &lt;&gt;""""Noted"""""""</formula>
    </cfRule>
  </conditionalFormatting>
  <conditionalFormatting sqref="G1201">
    <cfRule type="expression" dxfId="10341" priority="1588" stopIfTrue="1">
      <formula>"$F$263=""P-CR"" and ""$S$264 &lt;&gt;""""Noted"""""""</formula>
    </cfRule>
  </conditionalFormatting>
  <conditionalFormatting sqref="O1201">
    <cfRule type="cellIs" dxfId="10340" priority="1586" stopIfTrue="1" operator="equal">
      <formula>"LS In"</formula>
    </cfRule>
    <cfRule type="cellIs" dxfId="10339" priority="1587" stopIfTrue="1" operator="equal">
      <formula>"LS Out"</formula>
    </cfRule>
  </conditionalFormatting>
  <conditionalFormatting sqref="J1201:P1201">
    <cfRule type="cellIs" dxfId="10338" priority="1585" stopIfTrue="1" operator="equal">
      <formula>""</formula>
    </cfRule>
  </conditionalFormatting>
  <conditionalFormatting sqref="G1201">
    <cfRule type="cellIs" dxfId="10337" priority="1582" stopIfTrue="1" operator="equal">
      <formula>"LS IN"</formula>
    </cfRule>
    <cfRule type="cellIs" dxfId="10336" priority="1583" stopIfTrue="1" operator="equal">
      <formula>"LS OUT"</formula>
    </cfRule>
    <cfRule type="cellIs" dxfId="10335" priority="1584" stopIfTrue="1" operator="equal">
      <formula>"CR"</formula>
    </cfRule>
  </conditionalFormatting>
  <conditionalFormatting sqref="G1201">
    <cfRule type="expression" dxfId="10334" priority="1581" stopIfTrue="1">
      <formula>"$F$263=""P-CR"" and ""$S$264 &lt;&gt;""""Noted"""""""</formula>
    </cfRule>
  </conditionalFormatting>
  <conditionalFormatting sqref="Q1201">
    <cfRule type="cellIs" dxfId="10333" priority="1579" stopIfTrue="1" operator="equal">
      <formula>""</formula>
    </cfRule>
    <cfRule type="cellIs" dxfId="10332" priority="1580" stopIfTrue="1" operator="equal">
      <formula>"-"</formula>
    </cfRule>
  </conditionalFormatting>
  <conditionalFormatting sqref="F1201">
    <cfRule type="cellIs" dxfId="10331" priority="1571" stopIfTrue="1" operator="equal">
      <formula>"SID revised"</formula>
    </cfRule>
    <cfRule type="cellIs" dxfId="10330" priority="1572" stopIfTrue="1" operator="equal">
      <formula>"WID revised"</formula>
    </cfRule>
    <cfRule type="cellIs" dxfId="10329" priority="1573" stopIfTrue="1" operator="equal">
      <formula>"WID new"</formula>
    </cfRule>
    <cfRule type="cellIs" dxfId="10328" priority="1574" stopIfTrue="1" operator="equal">
      <formula>"SID new"</formula>
    </cfRule>
    <cfRule type="cellIs" dxfId="10327" priority="1575" stopIfTrue="1" operator="equal">
      <formula>"CR"</formula>
    </cfRule>
    <cfRule type="cellIs" dxfId="10326" priority="1576" stopIfTrue="1" operator="equal">
      <formula>"P-CR"</formula>
    </cfRule>
    <cfRule type="cellIs" dxfId="10325" priority="1577" stopIfTrue="1" operator="equal">
      <formula>"LS In"</formula>
    </cfRule>
    <cfRule type="cellIs" dxfId="10324" priority="1578" stopIfTrue="1" operator="equal">
      <formula>"LS OUT"</formula>
    </cfRule>
  </conditionalFormatting>
  <conditionalFormatting sqref="G1201">
    <cfRule type="expression" dxfId="10323" priority="1570" stopIfTrue="1">
      <formula>"$F$263=""P-CR"" and ""$S$264 &lt;&gt;""""Noted"""""""</formula>
    </cfRule>
  </conditionalFormatting>
  <conditionalFormatting sqref="G1201">
    <cfRule type="expression" dxfId="10322" priority="1569" stopIfTrue="1">
      <formula>"$F$263=""P-CR"" and ""$S$264 &lt;&gt;""""Noted"""""""</formula>
    </cfRule>
  </conditionalFormatting>
  <conditionalFormatting sqref="J1201:N1201">
    <cfRule type="cellIs" dxfId="10321" priority="1568" stopIfTrue="1" operator="equal">
      <formula>""</formula>
    </cfRule>
  </conditionalFormatting>
  <conditionalFormatting sqref="G1201">
    <cfRule type="cellIs" dxfId="10320" priority="1565" stopIfTrue="1" operator="equal">
      <formula>"LS IN"</formula>
    </cfRule>
    <cfRule type="cellIs" dxfId="10319" priority="1566" stopIfTrue="1" operator="equal">
      <formula>"LS OUT"</formula>
    </cfRule>
    <cfRule type="cellIs" dxfId="10318" priority="1567" stopIfTrue="1" operator="equal">
      <formula>"CR"</formula>
    </cfRule>
  </conditionalFormatting>
  <conditionalFormatting sqref="G1201">
    <cfRule type="expression" dxfId="10317" priority="1564" stopIfTrue="1">
      <formula>"$F$263=""P-CR"" and ""$S$264 &lt;&gt;""""Noted"""""""</formula>
    </cfRule>
  </conditionalFormatting>
  <conditionalFormatting sqref="G1201">
    <cfRule type="expression" dxfId="10316" priority="1563" stopIfTrue="1">
      <formula>"$F$263=""P-CR"" and ""$S$264 &lt;&gt;""""Noted"""""""</formula>
    </cfRule>
  </conditionalFormatting>
  <conditionalFormatting sqref="G1201">
    <cfRule type="expression" dxfId="10315" priority="1562" stopIfTrue="1">
      <formula>"$F$263=""P-CR"" and ""$S$264 &lt;&gt;""""Noted"""""""</formula>
    </cfRule>
  </conditionalFormatting>
  <conditionalFormatting sqref="G1202">
    <cfRule type="expression" dxfId="10314" priority="1561" stopIfTrue="1">
      <formula>"$F$263=""P-CR"" and ""$S$264 &lt;&gt;""""Noted"""""""</formula>
    </cfRule>
  </conditionalFormatting>
  <conditionalFormatting sqref="G1202">
    <cfRule type="expression" dxfId="10313" priority="1560" stopIfTrue="1">
      <formula>"$F$263=""P-CR"" and ""$S$264 &lt;&gt;""""Noted"""""""</formula>
    </cfRule>
  </conditionalFormatting>
  <conditionalFormatting sqref="G1202">
    <cfRule type="expression" dxfId="10312" priority="1559" stopIfTrue="1">
      <formula>"$F$263=""P-CR"" and ""$S$264 &lt;&gt;""""Noted"""""""</formula>
    </cfRule>
  </conditionalFormatting>
  <conditionalFormatting sqref="G1202">
    <cfRule type="expression" dxfId="10311" priority="1558" stopIfTrue="1">
      <formula>"$F$263=""P-CR"" and ""$S$264 &lt;&gt;""""Noted"""""""</formula>
    </cfRule>
  </conditionalFormatting>
  <conditionalFormatting sqref="B1202">
    <cfRule type="cellIs" dxfId="10310" priority="1557" stopIfTrue="1" operator="equal">
      <formula>""</formula>
    </cfRule>
  </conditionalFormatting>
  <conditionalFormatting sqref="J1202:N1202">
    <cfRule type="cellIs" dxfId="10309" priority="1556" stopIfTrue="1" operator="equal">
      <formula>""</formula>
    </cfRule>
  </conditionalFormatting>
  <conditionalFormatting sqref="D1202">
    <cfRule type="cellIs" dxfId="10308" priority="1554" stopIfTrue="1" operator="equal">
      <formula>""</formula>
    </cfRule>
    <cfRule type="cellIs" dxfId="10307" priority="1555" stopIfTrue="1" operator="between">
      <formula>"10.7.1"</formula>
      <formula>"10.7.5"</formula>
    </cfRule>
  </conditionalFormatting>
  <conditionalFormatting sqref="G1202">
    <cfRule type="cellIs" dxfId="10306" priority="1551" stopIfTrue="1" operator="equal">
      <formula>"LS IN"</formula>
    </cfRule>
    <cfRule type="cellIs" dxfId="10305" priority="1552" stopIfTrue="1" operator="equal">
      <formula>"LS OUT"</formula>
    </cfRule>
    <cfRule type="cellIs" dxfId="10304" priority="1553" stopIfTrue="1" operator="equal">
      <formula>"CR"</formula>
    </cfRule>
  </conditionalFormatting>
  <conditionalFormatting sqref="G1202">
    <cfRule type="expression" dxfId="10303" priority="1550" stopIfTrue="1">
      <formula>"$F$263=""P-CR"" and ""$S$264 &lt;&gt;""""Noted"""""""</formula>
    </cfRule>
  </conditionalFormatting>
  <conditionalFormatting sqref="G1202">
    <cfRule type="expression" dxfId="10302" priority="1549" stopIfTrue="1">
      <formula>"$F$263=""P-CR"" and ""$S$264 &lt;&gt;""""Noted"""""""</formula>
    </cfRule>
  </conditionalFormatting>
  <conditionalFormatting sqref="G1202">
    <cfRule type="expression" dxfId="10301" priority="1548" stopIfTrue="1">
      <formula>"$F$263=""P-CR"" and ""$S$264 &lt;&gt;""""Noted"""""""</formula>
    </cfRule>
  </conditionalFormatting>
  <conditionalFormatting sqref="G1204">
    <cfRule type="expression" dxfId="10300" priority="1547" stopIfTrue="1">
      <formula>"$F$263=""P-CR"" and ""$S$264 &lt;&gt;""""Noted"""""""</formula>
    </cfRule>
  </conditionalFormatting>
  <conditionalFormatting sqref="G1204">
    <cfRule type="expression" dxfId="10299" priority="1546" stopIfTrue="1">
      <formula>"$F$263=""P-CR"" and ""$S$264 &lt;&gt;""""Noted"""""""</formula>
    </cfRule>
  </conditionalFormatting>
  <conditionalFormatting sqref="G1204">
    <cfRule type="expression" dxfId="10298" priority="1545" stopIfTrue="1">
      <formula>"$F$263=""P-CR"" and ""$S$264 &lt;&gt;""""Noted"""""""</formula>
    </cfRule>
  </conditionalFormatting>
  <conditionalFormatting sqref="G1204">
    <cfRule type="expression" dxfId="10297" priority="1544" stopIfTrue="1">
      <formula>"$F$263=""P-CR"" and ""$S$264 &lt;&gt;""""Noted"""""""</formula>
    </cfRule>
  </conditionalFormatting>
  <conditionalFormatting sqref="G1204">
    <cfRule type="expression" dxfId="10296" priority="1543" stopIfTrue="1">
      <formula>"$F$263=""P-CR"" and ""$S$264 &lt;&gt;""""Noted"""""""</formula>
    </cfRule>
  </conditionalFormatting>
  <conditionalFormatting sqref="G1205">
    <cfRule type="expression" dxfId="10295" priority="1542" stopIfTrue="1">
      <formula>"$F$263=""P-CR"" and ""$S$264 &lt;&gt;""""Noted"""""""</formula>
    </cfRule>
  </conditionalFormatting>
  <conditionalFormatting sqref="G1205">
    <cfRule type="expression" dxfId="10294" priority="1541" stopIfTrue="1">
      <formula>"$F$263=""P-CR"" and ""$S$264 &lt;&gt;""""Noted"""""""</formula>
    </cfRule>
  </conditionalFormatting>
  <conditionalFormatting sqref="G1205">
    <cfRule type="expression" dxfId="10293" priority="1540" stopIfTrue="1">
      <formula>"$F$263=""P-CR"" and ""$S$264 &lt;&gt;""""Noted"""""""</formula>
    </cfRule>
  </conditionalFormatting>
  <conditionalFormatting sqref="G1205">
    <cfRule type="expression" dxfId="10292" priority="1539" stopIfTrue="1">
      <formula>"$F$263=""P-CR"" and ""$S$264 &lt;&gt;""""Noted"""""""</formula>
    </cfRule>
  </conditionalFormatting>
  <conditionalFormatting sqref="G1205">
    <cfRule type="expression" dxfId="10291" priority="1538" stopIfTrue="1">
      <formula>"$F$263=""P-CR"" and ""$S$264 &lt;&gt;""""Noted"""""""</formula>
    </cfRule>
  </conditionalFormatting>
  <conditionalFormatting sqref="G1205">
    <cfRule type="expression" dxfId="10290" priority="1537" stopIfTrue="1">
      <formula>"$F$263=""P-CR"" and ""$S$264 &lt;&gt;""""Noted"""""""</formula>
    </cfRule>
  </conditionalFormatting>
  <conditionalFormatting sqref="G1205">
    <cfRule type="expression" dxfId="10289" priority="1536" stopIfTrue="1">
      <formula>"$F$263=""P-CR"" and ""$S$264 &lt;&gt;""""Noted"""""""</formula>
    </cfRule>
  </conditionalFormatting>
  <conditionalFormatting sqref="G1205">
    <cfRule type="expression" dxfId="10288" priority="1535" stopIfTrue="1">
      <formula>"$F$263=""P-CR"" and ""$S$264 &lt;&gt;""""Noted"""""""</formula>
    </cfRule>
  </conditionalFormatting>
  <conditionalFormatting sqref="G1205">
    <cfRule type="expression" dxfId="10287" priority="1534" stopIfTrue="1">
      <formula>"$F$263=""P-CR"" and ""$S$264 &lt;&gt;""""Noted"""""""</formula>
    </cfRule>
  </conditionalFormatting>
  <conditionalFormatting sqref="G1206">
    <cfRule type="expression" dxfId="10286" priority="1533" stopIfTrue="1">
      <formula>"$F$263=""P-CR"" and ""$S$264 &lt;&gt;""""Noted"""""""</formula>
    </cfRule>
  </conditionalFormatting>
  <conditionalFormatting sqref="B1206">
    <cfRule type="cellIs" dxfId="10285" priority="1532" stopIfTrue="1" operator="equal">
      <formula>""</formula>
    </cfRule>
  </conditionalFormatting>
  <conditionalFormatting sqref="J1206:N1206">
    <cfRule type="cellIs" dxfId="10284" priority="1531" stopIfTrue="1" operator="equal">
      <formula>""</formula>
    </cfRule>
  </conditionalFormatting>
  <conditionalFormatting sqref="D1206">
    <cfRule type="cellIs" dxfId="10283" priority="1529" stopIfTrue="1" operator="equal">
      <formula>""</formula>
    </cfRule>
    <cfRule type="cellIs" dxfId="10282" priority="1530" stopIfTrue="1" operator="between">
      <formula>"10.7.1"</formula>
      <formula>"10.7.5"</formula>
    </cfRule>
  </conditionalFormatting>
  <conditionalFormatting sqref="G1206">
    <cfRule type="cellIs" dxfId="10281" priority="1526" stopIfTrue="1" operator="equal">
      <formula>"LS IN"</formula>
    </cfRule>
    <cfRule type="cellIs" dxfId="10280" priority="1527" stopIfTrue="1" operator="equal">
      <formula>"LS OUT"</formula>
    </cfRule>
    <cfRule type="cellIs" dxfId="10279" priority="1528" stopIfTrue="1" operator="equal">
      <formula>"CR"</formula>
    </cfRule>
  </conditionalFormatting>
  <conditionalFormatting sqref="G1206">
    <cfRule type="expression" dxfId="10278" priority="1525" stopIfTrue="1">
      <formula>"$F$263=""P-CR"" and ""$S$264 &lt;&gt;""""Noted"""""""</formula>
    </cfRule>
  </conditionalFormatting>
  <conditionalFormatting sqref="G1206">
    <cfRule type="expression" dxfId="10277" priority="1524" stopIfTrue="1">
      <formula>"$F$263=""P-CR"" and ""$S$264 &lt;&gt;""""Noted"""""""</formula>
    </cfRule>
  </conditionalFormatting>
  <conditionalFormatting sqref="G1207">
    <cfRule type="expression" dxfId="10276" priority="1523" stopIfTrue="1">
      <formula>"$F$263=""P-CR"" and ""$S$264 &lt;&gt;""""Noted"""""""</formula>
    </cfRule>
  </conditionalFormatting>
  <conditionalFormatting sqref="G1207">
    <cfRule type="expression" dxfId="10275" priority="1522" stopIfTrue="1">
      <formula>"$F$263=""P-CR"" and ""$S$264 &lt;&gt;""""Noted"""""""</formula>
    </cfRule>
  </conditionalFormatting>
  <conditionalFormatting sqref="G1207">
    <cfRule type="expression" dxfId="10274" priority="1521" stopIfTrue="1">
      <formula>"$F$263=""P-CR"" and ""$S$264 &lt;&gt;""""Noted"""""""</formula>
    </cfRule>
  </conditionalFormatting>
  <conditionalFormatting sqref="B1207">
    <cfRule type="cellIs" dxfId="10273" priority="1520" stopIfTrue="1" operator="equal">
      <formula>""</formula>
    </cfRule>
  </conditionalFormatting>
  <conditionalFormatting sqref="J1207:N1207">
    <cfRule type="cellIs" dxfId="10272" priority="1519" stopIfTrue="1" operator="equal">
      <formula>""</formula>
    </cfRule>
  </conditionalFormatting>
  <conditionalFormatting sqref="D1207">
    <cfRule type="cellIs" dxfId="10271" priority="1517" stopIfTrue="1" operator="equal">
      <formula>""</formula>
    </cfRule>
    <cfRule type="cellIs" dxfId="10270" priority="1518" stopIfTrue="1" operator="between">
      <formula>"10.7.1"</formula>
      <formula>"10.7.5"</formula>
    </cfRule>
  </conditionalFormatting>
  <conditionalFormatting sqref="G1207">
    <cfRule type="cellIs" dxfId="10269" priority="1514" stopIfTrue="1" operator="equal">
      <formula>"LS IN"</formula>
    </cfRule>
    <cfRule type="cellIs" dxfId="10268" priority="1515" stopIfTrue="1" operator="equal">
      <formula>"LS OUT"</formula>
    </cfRule>
    <cfRule type="cellIs" dxfId="10267" priority="1516" stopIfTrue="1" operator="equal">
      <formula>"CR"</formula>
    </cfRule>
  </conditionalFormatting>
  <conditionalFormatting sqref="G1207">
    <cfRule type="expression" dxfId="10266" priority="1513" stopIfTrue="1">
      <formula>"$F$263=""P-CR"" and ""$S$264 &lt;&gt;""""Noted"""""""</formula>
    </cfRule>
  </conditionalFormatting>
  <conditionalFormatting sqref="G1207">
    <cfRule type="expression" dxfId="10265" priority="1512" stopIfTrue="1">
      <formula>"$F$263=""P-CR"" and ""$S$264 &lt;&gt;""""Noted"""""""</formula>
    </cfRule>
  </conditionalFormatting>
  <conditionalFormatting sqref="G1208">
    <cfRule type="expression" dxfId="10264" priority="1511" stopIfTrue="1">
      <formula>"$F$263=""P-CR"" and ""$S$264 &lt;&gt;""""Noted"""""""</formula>
    </cfRule>
  </conditionalFormatting>
  <conditionalFormatting sqref="G1208">
    <cfRule type="expression" dxfId="10263" priority="1510" stopIfTrue="1">
      <formula>"$F$263=""P-CR"" and ""$S$264 &lt;&gt;""""Noted"""""""</formula>
    </cfRule>
  </conditionalFormatting>
  <conditionalFormatting sqref="G1208">
    <cfRule type="expression" dxfId="10262" priority="1509" stopIfTrue="1">
      <formula>"$F$263=""P-CR"" and ""$S$264 &lt;&gt;""""Noted"""""""</formula>
    </cfRule>
  </conditionalFormatting>
  <conditionalFormatting sqref="G1208">
    <cfRule type="expression" dxfId="10261" priority="1508" stopIfTrue="1">
      <formula>"$F$263=""P-CR"" and ""$S$264 &lt;&gt;""""Noted"""""""</formula>
    </cfRule>
  </conditionalFormatting>
  <conditionalFormatting sqref="G1208">
    <cfRule type="expression" dxfId="10260" priority="1507" stopIfTrue="1">
      <formula>"$F$263=""P-CR"" and ""$S$264 &lt;&gt;""""Noted"""""""</formula>
    </cfRule>
  </conditionalFormatting>
  <conditionalFormatting sqref="B1208">
    <cfRule type="cellIs" dxfId="10259" priority="1506" stopIfTrue="1" operator="equal">
      <formula>""</formula>
    </cfRule>
  </conditionalFormatting>
  <conditionalFormatting sqref="J1208:N1208">
    <cfRule type="cellIs" dxfId="10258" priority="1505" stopIfTrue="1" operator="equal">
      <formula>""</formula>
    </cfRule>
  </conditionalFormatting>
  <conditionalFormatting sqref="D1208">
    <cfRule type="cellIs" dxfId="10257" priority="1503" stopIfTrue="1" operator="equal">
      <formula>""</formula>
    </cfRule>
    <cfRule type="cellIs" dxfId="10256" priority="1504" stopIfTrue="1" operator="between">
      <formula>"10.7.1"</formula>
      <formula>"10.7.5"</formula>
    </cfRule>
  </conditionalFormatting>
  <conditionalFormatting sqref="G1208">
    <cfRule type="cellIs" dxfId="10255" priority="1500" stopIfTrue="1" operator="equal">
      <formula>"LS IN"</formula>
    </cfRule>
    <cfRule type="cellIs" dxfId="10254" priority="1501" stopIfTrue="1" operator="equal">
      <formula>"LS OUT"</formula>
    </cfRule>
    <cfRule type="cellIs" dxfId="10253" priority="1502" stopIfTrue="1" operator="equal">
      <formula>"CR"</formula>
    </cfRule>
  </conditionalFormatting>
  <conditionalFormatting sqref="G1208">
    <cfRule type="expression" dxfId="10252" priority="1499" stopIfTrue="1">
      <formula>"$F$263=""P-CR"" and ""$S$264 &lt;&gt;""""Noted"""""""</formula>
    </cfRule>
  </conditionalFormatting>
  <conditionalFormatting sqref="G1208">
    <cfRule type="expression" dxfId="10251" priority="1498" stopIfTrue="1">
      <formula>"$F$263=""P-CR"" and ""$S$264 &lt;&gt;""""Noted"""""""</formula>
    </cfRule>
  </conditionalFormatting>
  <conditionalFormatting sqref="G1209">
    <cfRule type="expression" dxfId="10250" priority="1497" stopIfTrue="1">
      <formula>"$F$263=""P-CR"" and ""$S$264 &lt;&gt;""""Noted"""""""</formula>
    </cfRule>
  </conditionalFormatting>
  <conditionalFormatting sqref="G1209">
    <cfRule type="expression" dxfId="10249" priority="1496" stopIfTrue="1">
      <formula>"$F$263=""P-CR"" and ""$S$264 &lt;&gt;""""Noted"""""""</formula>
    </cfRule>
  </conditionalFormatting>
  <conditionalFormatting sqref="G1209">
    <cfRule type="expression" dxfId="10248" priority="1495" stopIfTrue="1">
      <formula>"$F$263=""P-CR"" and ""$S$264 &lt;&gt;""""Noted"""""""</formula>
    </cfRule>
  </conditionalFormatting>
  <conditionalFormatting sqref="G1209">
    <cfRule type="expression" dxfId="10247" priority="1494" stopIfTrue="1">
      <formula>"$F$263=""P-CR"" and ""$S$264 &lt;&gt;""""Noted"""""""</formula>
    </cfRule>
  </conditionalFormatting>
  <conditionalFormatting sqref="G1209">
    <cfRule type="expression" dxfId="10246" priority="1493" stopIfTrue="1">
      <formula>"$F$263=""P-CR"" and ""$S$264 &lt;&gt;""""Noted"""""""</formula>
    </cfRule>
  </conditionalFormatting>
  <conditionalFormatting sqref="G1209">
    <cfRule type="expression" dxfId="10245" priority="1492" stopIfTrue="1">
      <formula>"$F$263=""P-CR"" and ""$S$264 &lt;&gt;""""Noted"""""""</formula>
    </cfRule>
  </conditionalFormatting>
  <conditionalFormatting sqref="B1209">
    <cfRule type="cellIs" dxfId="10244" priority="1491" stopIfTrue="1" operator="equal">
      <formula>""</formula>
    </cfRule>
  </conditionalFormatting>
  <conditionalFormatting sqref="J1209:N1209">
    <cfRule type="cellIs" dxfId="10243" priority="1490" stopIfTrue="1" operator="equal">
      <formula>""</formula>
    </cfRule>
  </conditionalFormatting>
  <conditionalFormatting sqref="D1209">
    <cfRule type="cellIs" dxfId="10242" priority="1488" stopIfTrue="1" operator="equal">
      <formula>""</formula>
    </cfRule>
    <cfRule type="cellIs" dxfId="10241" priority="1489" stopIfTrue="1" operator="between">
      <formula>"10.7.1"</formula>
      <formula>"10.7.5"</formula>
    </cfRule>
  </conditionalFormatting>
  <conditionalFormatting sqref="G1209">
    <cfRule type="cellIs" dxfId="10240" priority="1485" stopIfTrue="1" operator="equal">
      <formula>"LS IN"</formula>
    </cfRule>
    <cfRule type="cellIs" dxfId="10239" priority="1486" stopIfTrue="1" operator="equal">
      <formula>"LS OUT"</formula>
    </cfRule>
    <cfRule type="cellIs" dxfId="10238" priority="1487" stopIfTrue="1" operator="equal">
      <formula>"CR"</formula>
    </cfRule>
  </conditionalFormatting>
  <conditionalFormatting sqref="G1209">
    <cfRule type="expression" dxfId="10237" priority="1484" stopIfTrue="1">
      <formula>"$F$263=""P-CR"" and ""$S$264 &lt;&gt;""""Noted"""""""</formula>
    </cfRule>
  </conditionalFormatting>
  <conditionalFormatting sqref="G1210">
    <cfRule type="expression" dxfId="10236" priority="1483" stopIfTrue="1">
      <formula>"$F$263=""P-CR"" and ""$S$264 &lt;&gt;""""Noted"""""""</formula>
    </cfRule>
  </conditionalFormatting>
  <conditionalFormatting sqref="G994">
    <cfRule type="expression" dxfId="10235" priority="1482" stopIfTrue="1">
      <formula>"$F$263=""P-CR"" and ""$S$264 &lt;&gt;""""Noted"""""""</formula>
    </cfRule>
  </conditionalFormatting>
  <conditionalFormatting sqref="G994">
    <cfRule type="expression" dxfId="10234" priority="1481" stopIfTrue="1">
      <formula>"$F$263=""P-CR"" and ""$S$264 &lt;&gt;""""Noted"""""""</formula>
    </cfRule>
  </conditionalFormatting>
  <conditionalFormatting sqref="G994">
    <cfRule type="expression" dxfId="10233" priority="1480" stopIfTrue="1">
      <formula>"$F$263=""P-CR"" and ""$S$264 &lt;&gt;""""Noted"""""""</formula>
    </cfRule>
  </conditionalFormatting>
  <conditionalFormatting sqref="G994">
    <cfRule type="expression" dxfId="10232" priority="1479" stopIfTrue="1">
      <formula>"$F$263=""P-CR"" and ""$S$264 &lt;&gt;""""Noted"""""""</formula>
    </cfRule>
  </conditionalFormatting>
  <conditionalFormatting sqref="G994">
    <cfRule type="expression" dxfId="10231" priority="1478" stopIfTrue="1">
      <formula>"$F$263=""P-CR"" and ""$S$264 &lt;&gt;""""Noted"""""""</formula>
    </cfRule>
  </conditionalFormatting>
  <conditionalFormatting sqref="G1207">
    <cfRule type="expression" dxfId="10230" priority="1477" stopIfTrue="1">
      <formula>"$F$263=""P-CR"" and ""$S$264 &lt;&gt;""""Noted"""""""</formula>
    </cfRule>
  </conditionalFormatting>
  <conditionalFormatting sqref="G995">
    <cfRule type="expression" dxfId="10229" priority="1476" stopIfTrue="1">
      <formula>"$F$263=""P-CR"" and ""$S$264 &lt;&gt;""""Noted"""""""</formula>
    </cfRule>
  </conditionalFormatting>
  <conditionalFormatting sqref="G995">
    <cfRule type="expression" dxfId="10228" priority="1475" stopIfTrue="1">
      <formula>"$F$263=""P-CR"" and ""$S$264 &lt;&gt;""""Noted"""""""</formula>
    </cfRule>
  </conditionalFormatting>
  <conditionalFormatting sqref="G995">
    <cfRule type="expression" dxfId="10227" priority="1474" stopIfTrue="1">
      <formula>"$F$263=""P-CR"" and ""$S$264 &lt;&gt;""""Noted"""""""</formula>
    </cfRule>
  </conditionalFormatting>
  <conditionalFormatting sqref="B995">
    <cfRule type="cellIs" dxfId="10226" priority="1473" stopIfTrue="1" operator="equal">
      <formula>""</formula>
    </cfRule>
  </conditionalFormatting>
  <conditionalFormatting sqref="J995:N995">
    <cfRule type="cellIs" dxfId="10225" priority="1472" stopIfTrue="1" operator="equal">
      <formula>""</formula>
    </cfRule>
  </conditionalFormatting>
  <conditionalFormatting sqref="D995">
    <cfRule type="cellIs" dxfId="10224" priority="1470" stopIfTrue="1" operator="equal">
      <formula>""</formula>
    </cfRule>
    <cfRule type="cellIs" dxfId="10223" priority="1471" stopIfTrue="1" operator="between">
      <formula>"10.7.1"</formula>
      <formula>"10.7.5"</formula>
    </cfRule>
  </conditionalFormatting>
  <conditionalFormatting sqref="G995">
    <cfRule type="cellIs" dxfId="10222" priority="1467" stopIfTrue="1" operator="equal">
      <formula>"LS IN"</formula>
    </cfRule>
    <cfRule type="cellIs" dxfId="10221" priority="1468" stopIfTrue="1" operator="equal">
      <formula>"LS OUT"</formula>
    </cfRule>
    <cfRule type="cellIs" dxfId="10220" priority="1469" stopIfTrue="1" operator="equal">
      <formula>"CR"</formula>
    </cfRule>
  </conditionalFormatting>
  <conditionalFormatting sqref="G995">
    <cfRule type="expression" dxfId="10219" priority="1466" stopIfTrue="1">
      <formula>"$F$263=""P-CR"" and ""$S$264 &lt;&gt;""""Noted"""""""</formula>
    </cfRule>
  </conditionalFormatting>
  <conditionalFormatting sqref="G995">
    <cfRule type="expression" dxfId="10218" priority="1465" stopIfTrue="1">
      <formula>"$F$263=""P-CR"" and ""$S$264 &lt;&gt;""""Noted"""""""</formula>
    </cfRule>
  </conditionalFormatting>
  <conditionalFormatting sqref="G995">
    <cfRule type="expression" dxfId="10217" priority="1464" stopIfTrue="1">
      <formula>"$F$263=""P-CR"" and ""$S$264 &lt;&gt;""""Noted"""""""</formula>
    </cfRule>
  </conditionalFormatting>
  <conditionalFormatting sqref="G995">
    <cfRule type="expression" dxfId="10216" priority="1463" stopIfTrue="1">
      <formula>"$F$263=""P-CR"" and ""$S$264 &lt;&gt;""""Noted"""""""</formula>
    </cfRule>
  </conditionalFormatting>
  <conditionalFormatting sqref="G995">
    <cfRule type="expression" dxfId="10215" priority="1462" stopIfTrue="1">
      <formula>"$F$263=""P-CR"" and ""$S$264 &lt;&gt;""""Noted"""""""</formula>
    </cfRule>
  </conditionalFormatting>
  <conditionalFormatting sqref="G992">
    <cfRule type="expression" dxfId="10214" priority="1461" stopIfTrue="1">
      <formula>"$F$263=""P-CR"" and ""$S$264 &lt;&gt;""""Noted"""""""</formula>
    </cfRule>
  </conditionalFormatting>
  <conditionalFormatting sqref="G992">
    <cfRule type="expression" dxfId="10213" priority="1460" stopIfTrue="1">
      <formula>"$F$263=""P-CR"" and ""$S$264 &lt;&gt;""""Noted"""""""</formula>
    </cfRule>
  </conditionalFormatting>
  <conditionalFormatting sqref="G992">
    <cfRule type="expression" dxfId="10212" priority="1459" stopIfTrue="1">
      <formula>"$F$263=""P-CR"" and ""$S$264 &lt;&gt;""""Noted"""""""</formula>
    </cfRule>
  </conditionalFormatting>
  <conditionalFormatting sqref="G992">
    <cfRule type="expression" dxfId="10211" priority="1458" stopIfTrue="1">
      <formula>"$F$263=""P-CR"" and ""$S$264 &lt;&gt;""""Noted"""""""</formula>
    </cfRule>
  </conditionalFormatting>
  <conditionalFormatting sqref="G992">
    <cfRule type="expression" dxfId="10210" priority="1457" stopIfTrue="1">
      <formula>"$F$263=""P-CR"" and ""$S$264 &lt;&gt;""""Noted"""""""</formula>
    </cfRule>
  </conditionalFormatting>
  <conditionalFormatting sqref="G992">
    <cfRule type="expression" dxfId="10209" priority="1456" stopIfTrue="1">
      <formula>"$F$263=""P-CR"" and ""$S$264 &lt;&gt;""""Noted"""""""</formula>
    </cfRule>
  </conditionalFormatting>
  <conditionalFormatting sqref="B992">
    <cfRule type="cellIs" dxfId="10208" priority="1455" stopIfTrue="1" operator="equal">
      <formula>""</formula>
    </cfRule>
  </conditionalFormatting>
  <conditionalFormatting sqref="J992:N992">
    <cfRule type="cellIs" dxfId="10207" priority="1454" stopIfTrue="1" operator="equal">
      <formula>""</formula>
    </cfRule>
  </conditionalFormatting>
  <conditionalFormatting sqref="D992">
    <cfRule type="cellIs" dxfId="10206" priority="1452" stopIfTrue="1" operator="equal">
      <formula>""</formula>
    </cfRule>
    <cfRule type="cellIs" dxfId="10205" priority="1453" stopIfTrue="1" operator="between">
      <formula>"10.7.1"</formula>
      <formula>"10.7.5"</formula>
    </cfRule>
  </conditionalFormatting>
  <conditionalFormatting sqref="G992">
    <cfRule type="cellIs" dxfId="10204" priority="1449" stopIfTrue="1" operator="equal">
      <formula>"LS IN"</formula>
    </cfRule>
    <cfRule type="cellIs" dxfId="10203" priority="1450" stopIfTrue="1" operator="equal">
      <formula>"LS OUT"</formula>
    </cfRule>
    <cfRule type="cellIs" dxfId="10202" priority="1451" stopIfTrue="1" operator="equal">
      <formula>"CR"</formula>
    </cfRule>
  </conditionalFormatting>
  <conditionalFormatting sqref="G992">
    <cfRule type="expression" dxfId="10201" priority="1448" stopIfTrue="1">
      <formula>"$F$263=""P-CR"" and ""$S$264 &lt;&gt;""""Noted"""""""</formula>
    </cfRule>
  </conditionalFormatting>
  <conditionalFormatting sqref="G992">
    <cfRule type="expression" dxfId="10200" priority="1447" stopIfTrue="1">
      <formula>"$F$263=""P-CR"" and ""$S$264 &lt;&gt;""""Noted"""""""</formula>
    </cfRule>
  </conditionalFormatting>
  <conditionalFormatting sqref="G993">
    <cfRule type="expression" dxfId="10199" priority="1446" stopIfTrue="1">
      <formula>"$F$263=""P-CR"" and ""$S$264 &lt;&gt;""""Noted"""""""</formula>
    </cfRule>
  </conditionalFormatting>
  <conditionalFormatting sqref="B993">
    <cfRule type="cellIs" dxfId="10198" priority="1445" stopIfTrue="1" operator="equal">
      <formula>""</formula>
    </cfRule>
  </conditionalFormatting>
  <conditionalFormatting sqref="J993:N993">
    <cfRule type="cellIs" dxfId="10197" priority="1444" stopIfTrue="1" operator="equal">
      <formula>""</formula>
    </cfRule>
  </conditionalFormatting>
  <conditionalFormatting sqref="D993">
    <cfRule type="cellIs" dxfId="10196" priority="1442" stopIfTrue="1" operator="equal">
      <formula>""</formula>
    </cfRule>
    <cfRule type="cellIs" dxfId="10195" priority="1443" stopIfTrue="1" operator="between">
      <formula>"10.7.1"</formula>
      <formula>"10.7.5"</formula>
    </cfRule>
  </conditionalFormatting>
  <conditionalFormatting sqref="G993">
    <cfRule type="cellIs" dxfId="10194" priority="1439" stopIfTrue="1" operator="equal">
      <formula>"LS IN"</formula>
    </cfRule>
    <cfRule type="cellIs" dxfId="10193" priority="1440" stopIfTrue="1" operator="equal">
      <formula>"LS OUT"</formula>
    </cfRule>
    <cfRule type="cellIs" dxfId="10192" priority="1441" stopIfTrue="1" operator="equal">
      <formula>"CR"</formula>
    </cfRule>
  </conditionalFormatting>
  <conditionalFormatting sqref="G993">
    <cfRule type="expression" dxfId="10191" priority="1438" stopIfTrue="1">
      <formula>"$F$263=""P-CR"" and ""$S$264 &lt;&gt;""""Noted"""""""</formula>
    </cfRule>
  </conditionalFormatting>
  <conditionalFormatting sqref="G993">
    <cfRule type="expression" dxfId="10190" priority="1437" stopIfTrue="1">
      <formula>"$F$263=""P-CR"" and ""$S$264 &lt;&gt;""""Noted"""""""</formula>
    </cfRule>
  </conditionalFormatting>
  <conditionalFormatting sqref="G993">
    <cfRule type="expression" dxfId="10189" priority="1436" stopIfTrue="1">
      <formula>"$F$263=""P-CR"" and ""$S$264 &lt;&gt;""""Noted"""""""</formula>
    </cfRule>
  </conditionalFormatting>
  <conditionalFormatting sqref="G993">
    <cfRule type="expression" dxfId="10188" priority="1435" stopIfTrue="1">
      <formula>"$F$263=""P-CR"" and ""$S$264 &lt;&gt;""""Noted"""""""</formula>
    </cfRule>
  </conditionalFormatting>
  <conditionalFormatting sqref="G993">
    <cfRule type="expression" dxfId="10187" priority="1434" stopIfTrue="1">
      <formula>"$F$263=""P-CR"" and ""$S$264 &lt;&gt;""""Noted"""""""</formula>
    </cfRule>
  </conditionalFormatting>
  <conditionalFormatting sqref="G993">
    <cfRule type="expression" dxfId="10186" priority="1433" stopIfTrue="1">
      <formula>"$F$263=""P-CR"" and ""$S$264 &lt;&gt;""""Noted"""""""</formula>
    </cfRule>
  </conditionalFormatting>
  <conditionalFormatting sqref="G993">
    <cfRule type="expression" dxfId="10185" priority="1432" stopIfTrue="1">
      <formula>"$F$263=""P-CR"" and ""$S$264 &lt;&gt;""""Noted"""""""</formula>
    </cfRule>
  </conditionalFormatting>
  <conditionalFormatting sqref="G1211">
    <cfRule type="expression" dxfId="10184" priority="1431" stopIfTrue="1">
      <formula>"$F$263=""P-CR"" and ""$S$264 &lt;&gt;""""Noted"""""""</formula>
    </cfRule>
  </conditionalFormatting>
  <conditionalFormatting sqref="G1211">
    <cfRule type="expression" dxfId="10183" priority="1430" stopIfTrue="1">
      <formula>"$F$263=""P-CR"" and ""$S$264 &lt;&gt;""""Noted"""""""</formula>
    </cfRule>
  </conditionalFormatting>
  <conditionalFormatting sqref="G1211">
    <cfRule type="expression" dxfId="10182" priority="1429" stopIfTrue="1">
      <formula>"$F$263=""P-CR"" and ""$S$264 &lt;&gt;""""Noted"""""""</formula>
    </cfRule>
  </conditionalFormatting>
  <conditionalFormatting sqref="G1000">
    <cfRule type="expression" dxfId="10181" priority="1428" stopIfTrue="1">
      <formula>"$F$263=""P-CR"" and ""$S$264 &lt;&gt;""""Noted"""""""</formula>
    </cfRule>
  </conditionalFormatting>
  <conditionalFormatting sqref="G1000">
    <cfRule type="expression" dxfId="10180" priority="1427" stopIfTrue="1">
      <formula>"$F$263=""P-CR"" and ""$S$264 &lt;&gt;""""Noted"""""""</formula>
    </cfRule>
  </conditionalFormatting>
  <conditionalFormatting sqref="G1000">
    <cfRule type="expression" dxfId="10179" priority="1426" stopIfTrue="1">
      <formula>"$F$263=""P-CR"" and ""$S$264 &lt;&gt;""""Noted"""""""</formula>
    </cfRule>
  </conditionalFormatting>
  <conditionalFormatting sqref="G1000">
    <cfRule type="expression" dxfId="10178" priority="1425" stopIfTrue="1">
      <formula>"$F$263=""P-CR"" and ""$S$264 &lt;&gt;""""Noted"""""""</formula>
    </cfRule>
  </conditionalFormatting>
  <conditionalFormatting sqref="G1000">
    <cfRule type="expression" dxfId="10177" priority="1424" stopIfTrue="1">
      <formula>"$F$263=""P-CR"" and ""$S$264 &lt;&gt;""""Noted"""""""</formula>
    </cfRule>
  </conditionalFormatting>
  <conditionalFormatting sqref="B1000">
    <cfRule type="cellIs" dxfId="10176" priority="1423" stopIfTrue="1" operator="equal">
      <formula>""</formula>
    </cfRule>
  </conditionalFormatting>
  <conditionalFormatting sqref="J1000:N1000">
    <cfRule type="cellIs" dxfId="10175" priority="1422" stopIfTrue="1" operator="equal">
      <formula>""</formula>
    </cfRule>
  </conditionalFormatting>
  <conditionalFormatting sqref="D1000">
    <cfRule type="cellIs" dxfId="10174" priority="1420" stopIfTrue="1" operator="equal">
      <formula>""</formula>
    </cfRule>
    <cfRule type="cellIs" dxfId="10173" priority="1421" stopIfTrue="1" operator="between">
      <formula>"10.7.1"</formula>
      <formula>"10.7.5"</formula>
    </cfRule>
  </conditionalFormatting>
  <conditionalFormatting sqref="G1000">
    <cfRule type="cellIs" dxfId="10172" priority="1417" stopIfTrue="1" operator="equal">
      <formula>"LS IN"</formula>
    </cfRule>
    <cfRule type="cellIs" dxfId="10171" priority="1418" stopIfTrue="1" operator="equal">
      <formula>"LS OUT"</formula>
    </cfRule>
    <cfRule type="cellIs" dxfId="10170" priority="1419" stopIfTrue="1" operator="equal">
      <formula>"CR"</formula>
    </cfRule>
  </conditionalFormatting>
  <conditionalFormatting sqref="G1000">
    <cfRule type="expression" dxfId="10169" priority="1416" stopIfTrue="1">
      <formula>"$F$263=""P-CR"" and ""$S$264 &lt;&gt;""""Noted"""""""</formula>
    </cfRule>
  </conditionalFormatting>
  <conditionalFormatting sqref="G1000">
    <cfRule type="expression" dxfId="10168" priority="1415" stopIfTrue="1">
      <formula>"$F$263=""P-CR"" and ""$S$264 &lt;&gt;""""Noted"""""""</formula>
    </cfRule>
  </conditionalFormatting>
  <conditionalFormatting sqref="G1002">
    <cfRule type="expression" dxfId="10167" priority="1414" stopIfTrue="1">
      <formula>"$F$263=""P-CR"" and ""$S$264 &lt;&gt;""""Noted"""""""</formula>
    </cfRule>
  </conditionalFormatting>
  <conditionalFormatting sqref="B1003">
    <cfRule type="cellIs" dxfId="10166" priority="1413" stopIfTrue="1" operator="equal">
      <formula>""</formula>
    </cfRule>
  </conditionalFormatting>
  <conditionalFormatting sqref="J1003:N1003">
    <cfRule type="cellIs" dxfId="10165" priority="1412" stopIfTrue="1" operator="equal">
      <formula>""</formula>
    </cfRule>
  </conditionalFormatting>
  <conditionalFormatting sqref="D1003">
    <cfRule type="cellIs" dxfId="10164" priority="1410" stopIfTrue="1" operator="equal">
      <formula>""</formula>
    </cfRule>
    <cfRule type="cellIs" dxfId="10163" priority="1411" stopIfTrue="1" operator="between">
      <formula>"10.7.1"</formula>
      <formula>"10.7.5"</formula>
    </cfRule>
  </conditionalFormatting>
  <conditionalFormatting sqref="G1003">
    <cfRule type="cellIs" dxfId="10162" priority="1407" stopIfTrue="1" operator="equal">
      <formula>"LS IN"</formula>
    </cfRule>
    <cfRule type="cellIs" dxfId="10161" priority="1408" stopIfTrue="1" operator="equal">
      <formula>"LS OUT"</formula>
    </cfRule>
    <cfRule type="cellIs" dxfId="10160" priority="1409" stopIfTrue="1" operator="equal">
      <formula>"CR"</formula>
    </cfRule>
  </conditionalFormatting>
  <conditionalFormatting sqref="G1003">
    <cfRule type="expression" dxfId="10159" priority="1406" stopIfTrue="1">
      <formula>"$F$263=""P-CR"" and ""$S$264 &lt;&gt;""""Noted"""""""</formula>
    </cfRule>
  </conditionalFormatting>
  <conditionalFormatting sqref="G1003">
    <cfRule type="expression" dxfId="10158" priority="1405" stopIfTrue="1">
      <formula>"$F$263=""P-CR"" and ""$S$264 &lt;&gt;""""Noted"""""""</formula>
    </cfRule>
  </conditionalFormatting>
  <conditionalFormatting sqref="G1003">
    <cfRule type="expression" dxfId="10157" priority="1404" stopIfTrue="1">
      <formula>"$F$263=""P-CR"" and ""$S$264 &lt;&gt;""""Noted"""""""</formula>
    </cfRule>
  </conditionalFormatting>
  <conditionalFormatting sqref="G1004">
    <cfRule type="expression" dxfId="10156" priority="1403" stopIfTrue="1">
      <formula>"$F$263=""P-CR"" and ""$S$264 &lt;&gt;""""Noted"""""""</formula>
    </cfRule>
  </conditionalFormatting>
  <conditionalFormatting sqref="G1004">
    <cfRule type="expression" dxfId="10155" priority="1402" stopIfTrue="1">
      <formula>"$F$263=""P-CR"" and ""$S$264 &lt;&gt;""""Noted"""""""</formula>
    </cfRule>
  </conditionalFormatting>
  <conditionalFormatting sqref="G1004">
    <cfRule type="expression" dxfId="10154" priority="1401" stopIfTrue="1">
      <formula>"$F$263=""P-CR"" and ""$S$264 &lt;&gt;""""Noted"""""""</formula>
    </cfRule>
  </conditionalFormatting>
  <conditionalFormatting sqref="G1004">
    <cfRule type="expression" dxfId="10153" priority="1400" stopIfTrue="1">
      <formula>"$F$263=""P-CR"" and ""$S$264 &lt;&gt;""""Noted"""""""</formula>
    </cfRule>
  </conditionalFormatting>
  <conditionalFormatting sqref="B1007">
    <cfRule type="cellIs" dxfId="10152" priority="1399" stopIfTrue="1" operator="equal">
      <formula>""</formula>
    </cfRule>
  </conditionalFormatting>
  <conditionalFormatting sqref="J1007:N1007">
    <cfRule type="cellIs" dxfId="10151" priority="1398" stopIfTrue="1" operator="equal">
      <formula>""</formula>
    </cfRule>
  </conditionalFormatting>
  <conditionalFormatting sqref="D1007">
    <cfRule type="cellIs" dxfId="10150" priority="1396" stopIfTrue="1" operator="equal">
      <formula>""</formula>
    </cfRule>
    <cfRule type="cellIs" dxfId="10149" priority="1397" stopIfTrue="1" operator="between">
      <formula>"10.7.1"</formula>
      <formula>"10.7.5"</formula>
    </cfRule>
  </conditionalFormatting>
  <conditionalFormatting sqref="G1007">
    <cfRule type="cellIs" dxfId="10148" priority="1393" stopIfTrue="1" operator="equal">
      <formula>"LS IN"</formula>
    </cfRule>
    <cfRule type="cellIs" dxfId="10147" priority="1394" stopIfTrue="1" operator="equal">
      <formula>"LS OUT"</formula>
    </cfRule>
    <cfRule type="cellIs" dxfId="10146" priority="1395" stopIfTrue="1" operator="equal">
      <formula>"CR"</formula>
    </cfRule>
  </conditionalFormatting>
  <conditionalFormatting sqref="G1007">
    <cfRule type="expression" dxfId="10145" priority="1392" stopIfTrue="1">
      <formula>"$F$263=""P-CR"" and ""$S$264 &lt;&gt;""""Noted"""""""</formula>
    </cfRule>
  </conditionalFormatting>
  <conditionalFormatting sqref="G1007">
    <cfRule type="expression" dxfId="10144" priority="1391" stopIfTrue="1">
      <formula>"$F$263=""P-CR"" and ""$S$264 &lt;&gt;""""Noted"""""""</formula>
    </cfRule>
  </conditionalFormatting>
  <conditionalFormatting sqref="G1007">
    <cfRule type="expression" dxfId="10143" priority="1390" stopIfTrue="1">
      <formula>"$F$263=""P-CR"" and ""$S$264 &lt;&gt;""""Noted"""""""</formula>
    </cfRule>
  </conditionalFormatting>
  <conditionalFormatting sqref="G1007">
    <cfRule type="expression" dxfId="10142" priority="1389" stopIfTrue="1">
      <formula>"$F$263=""P-CR"" and ""$S$264 &lt;&gt;""""Noted"""""""</formula>
    </cfRule>
  </conditionalFormatting>
  <conditionalFormatting sqref="G1007">
    <cfRule type="expression" dxfId="10141" priority="1388" stopIfTrue="1">
      <formula>"$F$263=""P-CR"" and ""$S$264 &lt;&gt;""""Noted"""""""</formula>
    </cfRule>
  </conditionalFormatting>
  <conditionalFormatting sqref="G1007">
    <cfRule type="expression" dxfId="10140" priority="1387" stopIfTrue="1">
      <formula>"$F$263=""P-CR"" and ""$S$264 &lt;&gt;""""Noted"""""""</formula>
    </cfRule>
  </conditionalFormatting>
  <conditionalFormatting sqref="G1005">
    <cfRule type="expression" dxfId="10139" priority="1386" stopIfTrue="1">
      <formula>"$F$263=""P-CR"" and ""$S$264 &lt;&gt;""""Noted"""""""</formula>
    </cfRule>
  </conditionalFormatting>
  <conditionalFormatting sqref="G1005">
    <cfRule type="expression" dxfId="10138" priority="1385" stopIfTrue="1">
      <formula>"$F$263=""P-CR"" and ""$S$264 &lt;&gt;""""Noted"""""""</formula>
    </cfRule>
  </conditionalFormatting>
  <conditionalFormatting sqref="G1005">
    <cfRule type="expression" dxfId="10137" priority="1384" stopIfTrue="1">
      <formula>"$F$263=""P-CR"" and ""$S$264 &lt;&gt;""""Noted"""""""</formula>
    </cfRule>
  </conditionalFormatting>
  <conditionalFormatting sqref="G1005">
    <cfRule type="expression" dxfId="10136" priority="1383" stopIfTrue="1">
      <formula>"$F$263=""P-CR"" and ""$S$264 &lt;&gt;""""Noted"""""""</formula>
    </cfRule>
  </conditionalFormatting>
  <conditionalFormatting sqref="G1006">
    <cfRule type="expression" dxfId="10135" priority="1382" stopIfTrue="1">
      <formula>"$F$263=""P-CR"" and ""$S$264 &lt;&gt;""""Noted"""""""</formula>
    </cfRule>
  </conditionalFormatting>
  <conditionalFormatting sqref="G1006">
    <cfRule type="expression" dxfId="10134" priority="1381" stopIfTrue="1">
      <formula>"$F$263=""P-CR"" and ""$S$264 &lt;&gt;""""Noted"""""""</formula>
    </cfRule>
  </conditionalFormatting>
  <conditionalFormatting sqref="G1006">
    <cfRule type="expression" dxfId="10133" priority="1380" stopIfTrue="1">
      <formula>"$F$263=""P-CR"" and ""$S$264 &lt;&gt;""""Noted"""""""</formula>
    </cfRule>
  </conditionalFormatting>
  <conditionalFormatting sqref="G1006">
    <cfRule type="expression" dxfId="10132" priority="1379" stopIfTrue="1">
      <formula>"$F$263=""P-CR"" and ""$S$264 &lt;&gt;""""Noted"""""""</formula>
    </cfRule>
  </conditionalFormatting>
  <conditionalFormatting sqref="G1006">
    <cfRule type="expression" dxfId="10131" priority="1378" stopIfTrue="1">
      <formula>"$F$263=""P-CR"" and ""$S$264 &lt;&gt;""""Noted"""""""</formula>
    </cfRule>
  </conditionalFormatting>
  <conditionalFormatting sqref="G1006">
    <cfRule type="expression" dxfId="10130" priority="1377" stopIfTrue="1">
      <formula>"$F$263=""P-CR"" and ""$S$264 &lt;&gt;""""Noted"""""""</formula>
    </cfRule>
  </conditionalFormatting>
  <conditionalFormatting sqref="G1006">
    <cfRule type="expression" dxfId="10129" priority="1376" stopIfTrue="1">
      <formula>"$F$263=""P-CR"" and ""$S$264 &lt;&gt;""""Noted"""""""</formula>
    </cfRule>
  </conditionalFormatting>
  <conditionalFormatting sqref="G1006">
    <cfRule type="expression" dxfId="10128" priority="1375" stopIfTrue="1">
      <formula>"$F$263=""P-CR"" and ""$S$264 &lt;&gt;""""Noted"""""""</formula>
    </cfRule>
  </conditionalFormatting>
  <conditionalFormatting sqref="G999">
    <cfRule type="expression" dxfId="10127" priority="1374" stopIfTrue="1">
      <formula>"$F$263=""P-CR"" and ""$S$264 &lt;&gt;""""Noted"""""""</formula>
    </cfRule>
  </conditionalFormatting>
  <conditionalFormatting sqref="G999">
    <cfRule type="expression" dxfId="10126" priority="1373" stopIfTrue="1">
      <formula>"$F$263=""P-CR"" and ""$S$264 &lt;&gt;""""Noted"""""""</formula>
    </cfRule>
  </conditionalFormatting>
  <conditionalFormatting sqref="G999">
    <cfRule type="expression" dxfId="10125" priority="1372" stopIfTrue="1">
      <formula>"$F$263=""P-CR"" and ""$S$264 &lt;&gt;""""Noted"""""""</formula>
    </cfRule>
  </conditionalFormatting>
  <conditionalFormatting sqref="G999">
    <cfRule type="expression" dxfId="10124" priority="1371" stopIfTrue="1">
      <formula>"$F$263=""P-CR"" and ""$S$264 &lt;&gt;""""Noted"""""""</formula>
    </cfRule>
  </conditionalFormatting>
  <conditionalFormatting sqref="G999">
    <cfRule type="expression" dxfId="10123" priority="1370" stopIfTrue="1">
      <formula>"$F$263=""P-CR"" and ""$S$264 &lt;&gt;""""Noted"""""""</formula>
    </cfRule>
  </conditionalFormatting>
  <conditionalFormatting sqref="G999">
    <cfRule type="expression" dxfId="10122" priority="1369" stopIfTrue="1">
      <formula>"$F$263=""P-CR"" and ""$S$264 &lt;&gt;""""Noted"""""""</formula>
    </cfRule>
  </conditionalFormatting>
  <conditionalFormatting sqref="B999">
    <cfRule type="cellIs" dxfId="10121" priority="1368" stopIfTrue="1" operator="equal">
      <formula>""</formula>
    </cfRule>
  </conditionalFormatting>
  <conditionalFormatting sqref="J999:N999">
    <cfRule type="cellIs" dxfId="10120" priority="1367" stopIfTrue="1" operator="equal">
      <formula>""</formula>
    </cfRule>
  </conditionalFormatting>
  <conditionalFormatting sqref="D999">
    <cfRule type="cellIs" dxfId="10119" priority="1365" stopIfTrue="1" operator="equal">
      <formula>""</formula>
    </cfRule>
    <cfRule type="cellIs" dxfId="10118" priority="1366" stopIfTrue="1" operator="between">
      <formula>"10.7.1"</formula>
      <formula>"10.7.5"</formula>
    </cfRule>
  </conditionalFormatting>
  <conditionalFormatting sqref="G999">
    <cfRule type="cellIs" dxfId="10117" priority="1362" stopIfTrue="1" operator="equal">
      <formula>"LS IN"</formula>
    </cfRule>
    <cfRule type="cellIs" dxfId="10116" priority="1363" stopIfTrue="1" operator="equal">
      <formula>"LS OUT"</formula>
    </cfRule>
    <cfRule type="cellIs" dxfId="10115" priority="1364" stopIfTrue="1" operator="equal">
      <formula>"CR"</formula>
    </cfRule>
  </conditionalFormatting>
  <conditionalFormatting sqref="G999">
    <cfRule type="expression" dxfId="10114" priority="1361" stopIfTrue="1">
      <formula>"$F$263=""P-CR"" and ""$S$264 &lt;&gt;""""Noted"""""""</formula>
    </cfRule>
  </conditionalFormatting>
  <conditionalFormatting sqref="G999">
    <cfRule type="expression" dxfId="10113" priority="1360" stopIfTrue="1">
      <formula>"$F$263=""P-CR"" and ""$S$264 &lt;&gt;""""Noted"""""""</formula>
    </cfRule>
  </conditionalFormatting>
  <conditionalFormatting sqref="G998">
    <cfRule type="expression" dxfId="10112" priority="1359" stopIfTrue="1">
      <formula>"$F$263=""P-CR"" and ""$S$264 &lt;&gt;""""Noted"""""""</formula>
    </cfRule>
  </conditionalFormatting>
  <conditionalFormatting sqref="G998">
    <cfRule type="expression" dxfId="10111" priority="1358" stopIfTrue="1">
      <formula>"$F$263=""P-CR"" and ""$S$264 &lt;&gt;""""Noted"""""""</formula>
    </cfRule>
  </conditionalFormatting>
  <conditionalFormatting sqref="G998">
    <cfRule type="expression" dxfId="10110" priority="1357" stopIfTrue="1">
      <formula>"$F$263=""P-CR"" and ""$S$264 &lt;&gt;""""Noted"""""""</formula>
    </cfRule>
  </conditionalFormatting>
  <conditionalFormatting sqref="G998">
    <cfRule type="expression" dxfId="10109" priority="1356" stopIfTrue="1">
      <formula>"$F$263=""P-CR"" and ""$S$264 &lt;&gt;""""Noted"""""""</formula>
    </cfRule>
  </conditionalFormatting>
  <conditionalFormatting sqref="G1212">
    <cfRule type="expression" dxfId="10108" priority="1355" stopIfTrue="1">
      <formula>"$F$263=""P-CR"" and ""$S$264 &lt;&gt;""""Noted"""""""</formula>
    </cfRule>
  </conditionalFormatting>
  <conditionalFormatting sqref="G1212">
    <cfRule type="expression" dxfId="10107" priority="1354" stopIfTrue="1">
      <formula>"$F$263=""P-CR"" and ""$S$264 &lt;&gt;""""Noted"""""""</formula>
    </cfRule>
  </conditionalFormatting>
  <conditionalFormatting sqref="G1212">
    <cfRule type="expression" dxfId="10106" priority="1353" stopIfTrue="1">
      <formula>"$F$263=""P-CR"" and ""$S$264 &lt;&gt;""""Noted"""""""</formula>
    </cfRule>
  </conditionalFormatting>
  <conditionalFormatting sqref="B1212">
    <cfRule type="cellIs" dxfId="10105" priority="1352" stopIfTrue="1" operator="equal">
      <formula>""</formula>
    </cfRule>
  </conditionalFormatting>
  <conditionalFormatting sqref="J1212:N1212">
    <cfRule type="cellIs" dxfId="10104" priority="1351" stopIfTrue="1" operator="equal">
      <formula>""</formula>
    </cfRule>
  </conditionalFormatting>
  <conditionalFormatting sqref="D1212">
    <cfRule type="cellIs" dxfId="10103" priority="1349" stopIfTrue="1" operator="equal">
      <formula>""</formula>
    </cfRule>
    <cfRule type="cellIs" dxfId="10102" priority="1350" stopIfTrue="1" operator="between">
      <formula>"10.7.1"</formula>
      <formula>"10.7.5"</formula>
    </cfRule>
  </conditionalFormatting>
  <conditionalFormatting sqref="G1212">
    <cfRule type="cellIs" dxfId="10101" priority="1346" stopIfTrue="1" operator="equal">
      <formula>"LS IN"</formula>
    </cfRule>
    <cfRule type="cellIs" dxfId="10100" priority="1347" stopIfTrue="1" operator="equal">
      <formula>"LS OUT"</formula>
    </cfRule>
    <cfRule type="cellIs" dxfId="10099" priority="1348" stopIfTrue="1" operator="equal">
      <formula>"CR"</formula>
    </cfRule>
  </conditionalFormatting>
  <conditionalFormatting sqref="G1212">
    <cfRule type="expression" dxfId="10098" priority="1345" stopIfTrue="1">
      <formula>"$F$263=""P-CR"" and ""$S$264 &lt;&gt;""""Noted"""""""</formula>
    </cfRule>
  </conditionalFormatting>
  <conditionalFormatting sqref="G1212">
    <cfRule type="expression" dxfId="10097" priority="1344" stopIfTrue="1">
      <formula>"$F$263=""P-CR"" and ""$S$264 &lt;&gt;""""Noted"""""""</formula>
    </cfRule>
  </conditionalFormatting>
  <conditionalFormatting sqref="G990">
    <cfRule type="expression" dxfId="10096" priority="1343" stopIfTrue="1">
      <formula>"$F$263=""P-CR"" and ""$S$264 &lt;&gt;""""Noted"""""""</formula>
    </cfRule>
  </conditionalFormatting>
  <conditionalFormatting sqref="G996">
    <cfRule type="expression" dxfId="10095" priority="1342" stopIfTrue="1">
      <formula>"$F$263=""P-CR"" and ""$S$264 &lt;&gt;""""Noted"""""""</formula>
    </cfRule>
  </conditionalFormatting>
  <conditionalFormatting sqref="G996">
    <cfRule type="expression" dxfId="10094" priority="1341" stopIfTrue="1">
      <formula>"$F$263=""P-CR"" and ""$S$264 &lt;&gt;""""Noted"""""""</formula>
    </cfRule>
  </conditionalFormatting>
  <conditionalFormatting sqref="G996">
    <cfRule type="expression" dxfId="10093" priority="1340" stopIfTrue="1">
      <formula>"$F$263=""P-CR"" and ""$S$264 &lt;&gt;""""Noted"""""""</formula>
    </cfRule>
  </conditionalFormatting>
  <conditionalFormatting sqref="G991">
    <cfRule type="expression" dxfId="10092" priority="1339" stopIfTrue="1">
      <formula>"$F$263=""P-CR"" and ""$S$264 &lt;&gt;""""Noted"""""""</formula>
    </cfRule>
  </conditionalFormatting>
  <conditionalFormatting sqref="G991">
    <cfRule type="expression" dxfId="10091" priority="1338" stopIfTrue="1">
      <formula>"$F$263=""P-CR"" and ""$S$264 &lt;&gt;""""Noted"""""""</formula>
    </cfRule>
  </conditionalFormatting>
  <conditionalFormatting sqref="G997">
    <cfRule type="expression" dxfId="10090" priority="1337" stopIfTrue="1">
      <formula>"$F$263=""P-CR"" and ""$S$264 &lt;&gt;""""Noted"""""""</formula>
    </cfRule>
  </conditionalFormatting>
  <conditionalFormatting sqref="G997">
    <cfRule type="expression" dxfId="10089" priority="1336" stopIfTrue="1">
      <formula>"$F$263=""P-CR"" and ""$S$264 &lt;&gt;""""Noted"""""""</formula>
    </cfRule>
  </conditionalFormatting>
  <conditionalFormatting sqref="G997">
    <cfRule type="expression" dxfId="10088" priority="1335" stopIfTrue="1">
      <formula>"$F$263=""P-CR"" and ""$S$264 &lt;&gt;""""Noted"""""""</formula>
    </cfRule>
  </conditionalFormatting>
  <conditionalFormatting sqref="G1213">
    <cfRule type="expression" dxfId="10087" priority="1334" stopIfTrue="1">
      <formula>"$F$263=""P-CR"" and ""$S$264 &lt;&gt;""""Noted"""""""</formula>
    </cfRule>
  </conditionalFormatting>
  <conditionalFormatting sqref="G1213">
    <cfRule type="expression" dxfId="10086" priority="1333" stopIfTrue="1">
      <formula>"$F$263=""P-CR"" and ""$S$264 &lt;&gt;""""Noted"""""""</formula>
    </cfRule>
  </conditionalFormatting>
  <conditionalFormatting sqref="G1213">
    <cfRule type="expression" dxfId="10085" priority="1332" stopIfTrue="1">
      <formula>"$F$263=""P-CR"" and ""$S$264 &lt;&gt;""""Noted"""""""</formula>
    </cfRule>
  </conditionalFormatting>
  <conditionalFormatting sqref="G1213">
    <cfRule type="expression" dxfId="10084" priority="1331" stopIfTrue="1">
      <formula>"$F$263=""P-CR"" and ""$S$264 &lt;&gt;""""Noted"""""""</formula>
    </cfRule>
  </conditionalFormatting>
  <conditionalFormatting sqref="G1213">
    <cfRule type="expression" dxfId="10083" priority="1330" stopIfTrue="1">
      <formula>"$F$263=""P-CR"" and ""$S$264 &lt;&gt;""""Noted"""""""</formula>
    </cfRule>
  </conditionalFormatting>
  <conditionalFormatting sqref="G1214">
    <cfRule type="expression" dxfId="10082" priority="1329" stopIfTrue="1">
      <formula>"$F$263=""P-CR"" and ""$S$264 &lt;&gt;""""Noted"""""""</formula>
    </cfRule>
  </conditionalFormatting>
  <conditionalFormatting sqref="B1214">
    <cfRule type="cellIs" dxfId="10081" priority="1328" stopIfTrue="1" operator="equal">
      <formula>""</formula>
    </cfRule>
  </conditionalFormatting>
  <conditionalFormatting sqref="J1214:N1214">
    <cfRule type="cellIs" dxfId="10080" priority="1327" stopIfTrue="1" operator="equal">
      <formula>""</formula>
    </cfRule>
  </conditionalFormatting>
  <conditionalFormatting sqref="D1214">
    <cfRule type="cellIs" dxfId="10079" priority="1325" stopIfTrue="1" operator="equal">
      <formula>""</formula>
    </cfRule>
    <cfRule type="cellIs" dxfId="10078" priority="1326" stopIfTrue="1" operator="between">
      <formula>"10.7.1"</formula>
      <formula>"10.7.5"</formula>
    </cfRule>
  </conditionalFormatting>
  <conditionalFormatting sqref="G1214">
    <cfRule type="cellIs" dxfId="10077" priority="1322" stopIfTrue="1" operator="equal">
      <formula>"LS IN"</formula>
    </cfRule>
    <cfRule type="cellIs" dxfId="10076" priority="1323" stopIfTrue="1" operator="equal">
      <formula>"LS OUT"</formula>
    </cfRule>
    <cfRule type="cellIs" dxfId="10075" priority="1324" stopIfTrue="1" operator="equal">
      <formula>"CR"</formula>
    </cfRule>
  </conditionalFormatting>
  <conditionalFormatting sqref="G1214">
    <cfRule type="expression" dxfId="10074" priority="1321" stopIfTrue="1">
      <formula>"$F$263=""P-CR"" and ""$S$264 &lt;&gt;""""Noted"""""""</formula>
    </cfRule>
  </conditionalFormatting>
  <conditionalFormatting sqref="G1214">
    <cfRule type="expression" dxfId="10073" priority="1320" stopIfTrue="1">
      <formula>"$F$263=""P-CR"" and ""$S$264 &lt;&gt;""""Noted"""""""</formula>
    </cfRule>
  </conditionalFormatting>
  <conditionalFormatting sqref="G1214">
    <cfRule type="expression" dxfId="10072" priority="1319" stopIfTrue="1">
      <formula>"$F$263=""P-CR"" and ""$S$264 &lt;&gt;""""Noted"""""""</formula>
    </cfRule>
  </conditionalFormatting>
  <conditionalFormatting sqref="G1214">
    <cfRule type="expression" dxfId="10071" priority="1318" stopIfTrue="1">
      <formula>"$F$263=""P-CR"" and ""$S$264 &lt;&gt;""""Noted"""""""</formula>
    </cfRule>
  </conditionalFormatting>
  <conditionalFormatting sqref="G1214">
    <cfRule type="expression" dxfId="10070" priority="1317" stopIfTrue="1">
      <formula>"$F$263=""P-CR"" and ""$S$264 &lt;&gt;""""Noted"""""""</formula>
    </cfRule>
  </conditionalFormatting>
  <conditionalFormatting sqref="G1214">
    <cfRule type="expression" dxfId="10069" priority="1316" stopIfTrue="1">
      <formula>"$F$263=""P-CR"" and ""$S$264 &lt;&gt;""""Noted"""""""</formula>
    </cfRule>
  </conditionalFormatting>
  <conditionalFormatting sqref="G1215">
    <cfRule type="expression" dxfId="10068" priority="1315" stopIfTrue="1">
      <formula>"$F$263=""P-CR"" and ""$S$264 &lt;&gt;""""Noted"""""""</formula>
    </cfRule>
  </conditionalFormatting>
  <conditionalFormatting sqref="G1215">
    <cfRule type="expression" dxfId="10067" priority="1314" stopIfTrue="1">
      <formula>"$F$263=""P-CR"" and ""$S$264 &lt;&gt;""""Noted"""""""</formula>
    </cfRule>
  </conditionalFormatting>
  <conditionalFormatting sqref="G1215">
    <cfRule type="expression" dxfId="10066" priority="1313" stopIfTrue="1">
      <formula>"$F$263=""P-CR"" and ""$S$264 &lt;&gt;""""Noted"""""""</formula>
    </cfRule>
  </conditionalFormatting>
  <conditionalFormatting sqref="G1215">
    <cfRule type="expression" dxfId="10065" priority="1312" stopIfTrue="1">
      <formula>"$F$263=""P-CR"" and ""$S$264 &lt;&gt;""""Noted"""""""</formula>
    </cfRule>
  </conditionalFormatting>
  <conditionalFormatting sqref="G1215">
    <cfRule type="expression" dxfId="10064" priority="1311" stopIfTrue="1">
      <formula>"$F$263=""P-CR"" and ""$S$264 &lt;&gt;""""Noted"""""""</formula>
    </cfRule>
  </conditionalFormatting>
  <conditionalFormatting sqref="G1218">
    <cfRule type="expression" dxfId="10063" priority="1310" stopIfTrue="1">
      <formula>"$F$263=""P-CR"" and ""$S$264 &lt;&gt;""""Noted"""""""</formula>
    </cfRule>
  </conditionalFormatting>
  <conditionalFormatting sqref="G1218">
    <cfRule type="expression" dxfId="10062" priority="1309" stopIfTrue="1">
      <formula>"$F$263=""P-CR"" and ""$S$264 &lt;&gt;""""Noted"""""""</formula>
    </cfRule>
  </conditionalFormatting>
  <conditionalFormatting sqref="G1218">
    <cfRule type="expression" dxfId="10061" priority="1308" stopIfTrue="1">
      <formula>"$F$263=""P-CR"" and ""$S$264 &lt;&gt;""""Noted"""""""</formula>
    </cfRule>
  </conditionalFormatting>
  <conditionalFormatting sqref="G1218">
    <cfRule type="expression" dxfId="10060" priority="1307" stopIfTrue="1">
      <formula>"$F$263=""P-CR"" and ""$S$264 &lt;&gt;""""Noted"""""""</formula>
    </cfRule>
  </conditionalFormatting>
  <conditionalFormatting sqref="G1218">
    <cfRule type="expression" dxfId="10059" priority="1306" stopIfTrue="1">
      <formula>"$F$263=""P-CR"" and ""$S$264 &lt;&gt;""""Noted"""""""</formula>
    </cfRule>
  </conditionalFormatting>
  <conditionalFormatting sqref="G904">
    <cfRule type="expression" dxfId="10058" priority="1305" stopIfTrue="1">
      <formula>"$F$263=""P-CR"" and ""$S$264 &lt;&gt;""""Noted"""""""</formula>
    </cfRule>
  </conditionalFormatting>
  <conditionalFormatting sqref="G905">
    <cfRule type="expression" dxfId="10057" priority="1304" stopIfTrue="1">
      <formula>"$F$263=""P-CR"" and ""$S$264 &lt;&gt;""""Noted"""""""</formula>
    </cfRule>
  </conditionalFormatting>
  <conditionalFormatting sqref="G905">
    <cfRule type="expression" dxfId="10056" priority="1303" stopIfTrue="1">
      <formula>"$F$263=""P-CR"" and ""$S$264 &lt;&gt;""""Noted"""""""</formula>
    </cfRule>
  </conditionalFormatting>
  <conditionalFormatting sqref="G905">
    <cfRule type="expression" dxfId="10055" priority="1302" stopIfTrue="1">
      <formula>"$F$263=""P-CR"" and ""$S$264 &lt;&gt;""""Noted"""""""</formula>
    </cfRule>
  </conditionalFormatting>
  <conditionalFormatting sqref="G905">
    <cfRule type="expression" dxfId="10054" priority="1301" stopIfTrue="1">
      <formula>"$F$263=""P-CR"" and ""$S$264 &lt;&gt;""""Noted"""""""</formula>
    </cfRule>
  </conditionalFormatting>
  <conditionalFormatting sqref="G905">
    <cfRule type="expression" dxfId="10053" priority="1300" stopIfTrue="1">
      <formula>"$F$263=""P-CR"" and ""$S$264 &lt;&gt;""""Noted"""""""</formula>
    </cfRule>
  </conditionalFormatting>
  <conditionalFormatting sqref="G905">
    <cfRule type="expression" dxfId="10052" priority="1299" stopIfTrue="1">
      <formula>"$F$263=""P-CR"" and ""$S$264 &lt;&gt;""""Noted"""""""</formula>
    </cfRule>
  </conditionalFormatting>
  <conditionalFormatting sqref="B905">
    <cfRule type="cellIs" dxfId="10051" priority="1298" stopIfTrue="1" operator="equal">
      <formula>""</formula>
    </cfRule>
  </conditionalFormatting>
  <conditionalFormatting sqref="J905:N905">
    <cfRule type="cellIs" dxfId="10050" priority="1297" stopIfTrue="1" operator="equal">
      <formula>""</formula>
    </cfRule>
  </conditionalFormatting>
  <conditionalFormatting sqref="D905">
    <cfRule type="cellIs" dxfId="10049" priority="1295" stopIfTrue="1" operator="equal">
      <formula>""</formula>
    </cfRule>
    <cfRule type="cellIs" dxfId="10048" priority="1296" stopIfTrue="1" operator="between">
      <formula>"10.7.1"</formula>
      <formula>"10.7.5"</formula>
    </cfRule>
  </conditionalFormatting>
  <conditionalFormatting sqref="G905">
    <cfRule type="cellIs" dxfId="10047" priority="1292" stopIfTrue="1" operator="equal">
      <formula>"LS IN"</formula>
    </cfRule>
    <cfRule type="cellIs" dxfId="10046" priority="1293" stopIfTrue="1" operator="equal">
      <formula>"LS OUT"</formula>
    </cfRule>
    <cfRule type="cellIs" dxfId="10045" priority="1294" stopIfTrue="1" operator="equal">
      <formula>"CR"</formula>
    </cfRule>
  </conditionalFormatting>
  <conditionalFormatting sqref="G905">
    <cfRule type="expression" dxfId="10044" priority="1291" stopIfTrue="1">
      <formula>"$F$263=""P-CR"" and ""$S$264 &lt;&gt;""""Noted"""""""</formula>
    </cfRule>
  </conditionalFormatting>
  <conditionalFormatting sqref="G905">
    <cfRule type="expression" dxfId="10043" priority="1290" stopIfTrue="1">
      <formula>"$F$263=""P-CR"" and ""$S$264 &lt;&gt;""""Noted"""""""</formula>
    </cfRule>
  </conditionalFormatting>
  <conditionalFormatting sqref="G905">
    <cfRule type="expression" dxfId="10042" priority="1289" stopIfTrue="1">
      <formula>"$F$263=""P-CR"" and ""$S$264 &lt;&gt;""""Noted"""""""</formula>
    </cfRule>
  </conditionalFormatting>
  <conditionalFormatting sqref="G906">
    <cfRule type="expression" dxfId="10041" priority="1288" stopIfTrue="1">
      <formula>"$F$263=""P-CR"" and ""$S$264 &lt;&gt;""""Noted"""""""</formula>
    </cfRule>
  </conditionalFormatting>
  <conditionalFormatting sqref="B906">
    <cfRule type="cellIs" dxfId="10040" priority="1287" stopIfTrue="1" operator="equal">
      <formula>""</formula>
    </cfRule>
  </conditionalFormatting>
  <conditionalFormatting sqref="J906:N906">
    <cfRule type="cellIs" dxfId="10039" priority="1286" stopIfTrue="1" operator="equal">
      <formula>""</formula>
    </cfRule>
  </conditionalFormatting>
  <conditionalFormatting sqref="D906">
    <cfRule type="cellIs" dxfId="10038" priority="1284" stopIfTrue="1" operator="equal">
      <formula>""</formula>
    </cfRule>
    <cfRule type="cellIs" dxfId="10037" priority="1285" stopIfTrue="1" operator="between">
      <formula>"10.7.1"</formula>
      <formula>"10.7.5"</formula>
    </cfRule>
  </conditionalFormatting>
  <conditionalFormatting sqref="G906">
    <cfRule type="cellIs" dxfId="10036" priority="1281" stopIfTrue="1" operator="equal">
      <formula>"LS IN"</formula>
    </cfRule>
    <cfRule type="cellIs" dxfId="10035" priority="1282" stopIfTrue="1" operator="equal">
      <formula>"LS OUT"</formula>
    </cfRule>
    <cfRule type="cellIs" dxfId="10034" priority="1283" stopIfTrue="1" operator="equal">
      <formula>"CR"</formula>
    </cfRule>
  </conditionalFormatting>
  <conditionalFormatting sqref="G906">
    <cfRule type="expression" dxfId="10033" priority="1280" stopIfTrue="1">
      <formula>"$F$263=""P-CR"" and ""$S$264 &lt;&gt;""""Noted"""""""</formula>
    </cfRule>
  </conditionalFormatting>
  <conditionalFormatting sqref="G906">
    <cfRule type="expression" dxfId="10032" priority="1279" stopIfTrue="1">
      <formula>"$F$263=""P-CR"" and ""$S$264 &lt;&gt;""""Noted"""""""</formula>
    </cfRule>
  </conditionalFormatting>
  <conditionalFormatting sqref="G906">
    <cfRule type="expression" dxfId="10031" priority="1278" stopIfTrue="1">
      <formula>"$F$263=""P-CR"" and ""$S$264 &lt;&gt;""""Noted"""""""</formula>
    </cfRule>
  </conditionalFormatting>
  <conditionalFormatting sqref="G906">
    <cfRule type="expression" dxfId="10030" priority="1277" stopIfTrue="1">
      <formula>"$F$263=""P-CR"" and ""$S$264 &lt;&gt;""""Noted"""""""</formula>
    </cfRule>
  </conditionalFormatting>
  <conditionalFormatting sqref="G906">
    <cfRule type="expression" dxfId="10029" priority="1276" stopIfTrue="1">
      <formula>"$F$263=""P-CR"" and ""$S$264 &lt;&gt;""""Noted"""""""</formula>
    </cfRule>
  </conditionalFormatting>
  <conditionalFormatting sqref="G906">
    <cfRule type="expression" dxfId="10028" priority="1275" stopIfTrue="1">
      <formula>"$F$263=""P-CR"" and ""$S$264 &lt;&gt;""""Noted"""""""</formula>
    </cfRule>
  </conditionalFormatting>
  <conditionalFormatting sqref="G906">
    <cfRule type="expression" dxfId="10027" priority="1274" stopIfTrue="1">
      <formula>"$F$263=""P-CR"" and ""$S$264 &lt;&gt;""""Noted"""""""</formula>
    </cfRule>
  </conditionalFormatting>
  <conditionalFormatting sqref="G902">
    <cfRule type="expression" dxfId="10026" priority="1273" stopIfTrue="1">
      <formula>"$F$263=""P-CR"" and ""$S$264 &lt;&gt;""""Noted"""""""</formula>
    </cfRule>
  </conditionalFormatting>
  <conditionalFormatting sqref="G887">
    <cfRule type="expression" dxfId="10025" priority="1272" stopIfTrue="1">
      <formula>"$F$263=""P-CR"" and ""$S$264 &lt;&gt;""""Noted"""""""</formula>
    </cfRule>
  </conditionalFormatting>
  <conditionalFormatting sqref="G888">
    <cfRule type="expression" dxfId="10024" priority="1271" stopIfTrue="1">
      <formula>"$F$263=""P-CR"" and ""$S$264 &lt;&gt;""""Noted"""""""</formula>
    </cfRule>
  </conditionalFormatting>
  <conditionalFormatting sqref="G888">
    <cfRule type="expression" dxfId="10023" priority="1270" stopIfTrue="1">
      <formula>"$F$263=""P-CR"" and ""$S$264 &lt;&gt;""""Noted"""""""</formula>
    </cfRule>
  </conditionalFormatting>
  <conditionalFormatting sqref="B888">
    <cfRule type="cellIs" dxfId="10022" priority="1269" stopIfTrue="1" operator="equal">
      <formula>""</formula>
    </cfRule>
  </conditionalFormatting>
  <conditionalFormatting sqref="J888:N888">
    <cfRule type="cellIs" dxfId="10021" priority="1268" stopIfTrue="1" operator="equal">
      <formula>""</formula>
    </cfRule>
  </conditionalFormatting>
  <conditionalFormatting sqref="D888">
    <cfRule type="cellIs" dxfId="10020" priority="1266" stopIfTrue="1" operator="equal">
      <formula>""</formula>
    </cfRule>
    <cfRule type="cellIs" dxfId="10019" priority="1267" stopIfTrue="1" operator="between">
      <formula>"10.7.1"</formula>
      <formula>"10.7.5"</formula>
    </cfRule>
  </conditionalFormatting>
  <conditionalFormatting sqref="G888">
    <cfRule type="cellIs" dxfId="10018" priority="1263" stopIfTrue="1" operator="equal">
      <formula>"LS IN"</formula>
    </cfRule>
    <cfRule type="cellIs" dxfId="10017" priority="1264" stopIfTrue="1" operator="equal">
      <formula>"LS OUT"</formula>
    </cfRule>
    <cfRule type="cellIs" dxfId="10016" priority="1265" stopIfTrue="1" operator="equal">
      <formula>"CR"</formula>
    </cfRule>
  </conditionalFormatting>
  <conditionalFormatting sqref="G888">
    <cfRule type="expression" dxfId="10015" priority="1262" stopIfTrue="1">
      <formula>"$F$263=""P-CR"" and ""$S$264 &lt;&gt;""""Noted"""""""</formula>
    </cfRule>
  </conditionalFormatting>
  <conditionalFormatting sqref="G888">
    <cfRule type="expression" dxfId="10014" priority="1261" stopIfTrue="1">
      <formula>"$F$263=""P-CR"" and ""$S$264 &lt;&gt;""""Noted"""""""</formula>
    </cfRule>
  </conditionalFormatting>
  <conditionalFormatting sqref="G888">
    <cfRule type="expression" dxfId="10013" priority="1260" stopIfTrue="1">
      <formula>"$F$263=""P-CR"" and ""$S$264 &lt;&gt;""""Noted"""""""</formula>
    </cfRule>
  </conditionalFormatting>
  <conditionalFormatting sqref="G888">
    <cfRule type="expression" dxfId="10012" priority="1259" stopIfTrue="1">
      <formula>"$F$263=""P-CR"" and ""$S$264 &lt;&gt;""""Noted"""""""</formula>
    </cfRule>
  </conditionalFormatting>
  <conditionalFormatting sqref="G888">
    <cfRule type="expression" dxfId="10011" priority="1258" stopIfTrue="1">
      <formula>"$F$263=""P-CR"" and ""$S$264 &lt;&gt;""""Noted"""""""</formula>
    </cfRule>
  </conditionalFormatting>
  <conditionalFormatting sqref="G889">
    <cfRule type="expression" dxfId="10010" priority="1257" stopIfTrue="1">
      <formula>"$F$263=""P-CR"" and ""$S$264 &lt;&gt;""""Noted"""""""</formula>
    </cfRule>
  </conditionalFormatting>
  <conditionalFormatting sqref="G889">
    <cfRule type="expression" dxfId="10009" priority="1256" stopIfTrue="1">
      <formula>"$F$263=""P-CR"" and ""$S$264 &lt;&gt;""""Noted"""""""</formula>
    </cfRule>
  </conditionalFormatting>
  <conditionalFormatting sqref="G890">
    <cfRule type="expression" dxfId="10008" priority="1255" stopIfTrue="1">
      <formula>"$F$263=""P-CR"" and ""$S$264 &lt;&gt;""""Noted"""""""</formula>
    </cfRule>
  </conditionalFormatting>
  <conditionalFormatting sqref="G890">
    <cfRule type="expression" dxfId="10007" priority="1254" stopIfTrue="1">
      <formula>"$F$263=""P-CR"" and ""$S$264 &lt;&gt;""""Noted"""""""</formula>
    </cfRule>
  </conditionalFormatting>
  <conditionalFormatting sqref="B890">
    <cfRule type="cellIs" dxfId="10006" priority="1253" stopIfTrue="1" operator="equal">
      <formula>""</formula>
    </cfRule>
  </conditionalFormatting>
  <conditionalFormatting sqref="J890:N890">
    <cfRule type="cellIs" dxfId="10005" priority="1252" stopIfTrue="1" operator="equal">
      <formula>""</formula>
    </cfRule>
  </conditionalFormatting>
  <conditionalFormatting sqref="D890">
    <cfRule type="cellIs" dxfId="10004" priority="1250" stopIfTrue="1" operator="equal">
      <formula>""</formula>
    </cfRule>
    <cfRule type="cellIs" dxfId="10003" priority="1251" stopIfTrue="1" operator="between">
      <formula>"10.7.1"</formula>
      <formula>"10.7.5"</formula>
    </cfRule>
  </conditionalFormatting>
  <conditionalFormatting sqref="G890">
    <cfRule type="cellIs" dxfId="10002" priority="1247" stopIfTrue="1" operator="equal">
      <formula>"LS IN"</formula>
    </cfRule>
    <cfRule type="cellIs" dxfId="10001" priority="1248" stopIfTrue="1" operator="equal">
      <formula>"LS OUT"</formula>
    </cfRule>
    <cfRule type="cellIs" dxfId="10000" priority="1249" stopIfTrue="1" operator="equal">
      <formula>"CR"</formula>
    </cfRule>
  </conditionalFormatting>
  <conditionalFormatting sqref="G890">
    <cfRule type="expression" dxfId="9999" priority="1246" stopIfTrue="1">
      <formula>"$F$263=""P-CR"" and ""$S$264 &lt;&gt;""""Noted"""""""</formula>
    </cfRule>
  </conditionalFormatting>
  <conditionalFormatting sqref="G890">
    <cfRule type="expression" dxfId="9998" priority="1245" stopIfTrue="1">
      <formula>"$F$263=""P-CR"" and ""$S$264 &lt;&gt;""""Noted"""""""</formula>
    </cfRule>
  </conditionalFormatting>
  <conditionalFormatting sqref="G890">
    <cfRule type="expression" dxfId="9997" priority="1244" stopIfTrue="1">
      <formula>"$F$263=""P-CR"" and ""$S$264 &lt;&gt;""""Noted"""""""</formula>
    </cfRule>
  </conditionalFormatting>
  <conditionalFormatting sqref="G890">
    <cfRule type="expression" dxfId="9996" priority="1243" stopIfTrue="1">
      <formula>"$F$263=""P-CR"" and ""$S$264 &lt;&gt;""""Noted"""""""</formula>
    </cfRule>
  </conditionalFormatting>
  <conditionalFormatting sqref="G890">
    <cfRule type="expression" dxfId="9995" priority="1242" stopIfTrue="1">
      <formula>"$F$263=""P-CR"" and ""$S$264 &lt;&gt;""""Noted"""""""</formula>
    </cfRule>
  </conditionalFormatting>
  <conditionalFormatting sqref="G894">
    <cfRule type="expression" dxfId="9994" priority="1241" stopIfTrue="1">
      <formula>"$F$263=""P-CR"" and ""$S$264 &lt;&gt;""""Noted"""""""</formula>
    </cfRule>
  </conditionalFormatting>
  <conditionalFormatting sqref="G894">
    <cfRule type="expression" dxfId="9993" priority="1240" stopIfTrue="1">
      <formula>"$F$263=""P-CR"" and ""$S$264 &lt;&gt;""""Noted"""""""</formula>
    </cfRule>
  </conditionalFormatting>
  <conditionalFormatting sqref="G894">
    <cfRule type="expression" dxfId="9992" priority="1239" stopIfTrue="1">
      <formula>"$F$263=""P-CR"" and ""$S$264 &lt;&gt;""""Noted"""""""</formula>
    </cfRule>
  </conditionalFormatting>
  <conditionalFormatting sqref="B894">
    <cfRule type="cellIs" dxfId="9991" priority="1238" stopIfTrue="1" operator="equal">
      <formula>""</formula>
    </cfRule>
  </conditionalFormatting>
  <conditionalFormatting sqref="J894:N894">
    <cfRule type="cellIs" dxfId="9990" priority="1237" stopIfTrue="1" operator="equal">
      <formula>""</formula>
    </cfRule>
  </conditionalFormatting>
  <conditionalFormatting sqref="D894">
    <cfRule type="cellIs" dxfId="9989" priority="1235" stopIfTrue="1" operator="equal">
      <formula>""</formula>
    </cfRule>
    <cfRule type="cellIs" dxfId="9988" priority="1236" stopIfTrue="1" operator="between">
      <formula>"10.7.1"</formula>
      <formula>"10.7.5"</formula>
    </cfRule>
  </conditionalFormatting>
  <conditionalFormatting sqref="G894">
    <cfRule type="cellIs" dxfId="9987" priority="1232" stopIfTrue="1" operator="equal">
      <formula>"LS IN"</formula>
    </cfRule>
    <cfRule type="cellIs" dxfId="9986" priority="1233" stopIfTrue="1" operator="equal">
      <formula>"LS OUT"</formula>
    </cfRule>
    <cfRule type="cellIs" dxfId="9985" priority="1234" stopIfTrue="1" operator="equal">
      <formula>"CR"</formula>
    </cfRule>
  </conditionalFormatting>
  <conditionalFormatting sqref="G894">
    <cfRule type="expression" dxfId="9984" priority="1231" stopIfTrue="1">
      <formula>"$F$263=""P-CR"" and ""$S$264 &lt;&gt;""""Noted"""""""</formula>
    </cfRule>
  </conditionalFormatting>
  <conditionalFormatting sqref="G894">
    <cfRule type="expression" dxfId="9983" priority="1230" stopIfTrue="1">
      <formula>"$F$263=""P-CR"" and ""$S$264 &lt;&gt;""""Noted"""""""</formula>
    </cfRule>
  </conditionalFormatting>
  <conditionalFormatting sqref="G891">
    <cfRule type="expression" dxfId="9982" priority="1229" stopIfTrue="1">
      <formula>"$F$263=""P-CR"" and ""$S$264 &lt;&gt;""""Noted"""""""</formula>
    </cfRule>
  </conditionalFormatting>
  <conditionalFormatting sqref="G891">
    <cfRule type="expression" dxfId="9981" priority="1228" stopIfTrue="1">
      <formula>"$F$263=""P-CR"" and ""$S$264 &lt;&gt;""""Noted"""""""</formula>
    </cfRule>
  </conditionalFormatting>
  <conditionalFormatting sqref="G891">
    <cfRule type="expression" dxfId="9980" priority="1227" stopIfTrue="1">
      <formula>"$F$263=""P-CR"" and ""$S$264 &lt;&gt;""""Noted"""""""</formula>
    </cfRule>
  </conditionalFormatting>
  <conditionalFormatting sqref="G892">
    <cfRule type="expression" dxfId="9979" priority="1226" stopIfTrue="1">
      <formula>"$F$263=""P-CR"" and ""$S$264 &lt;&gt;""""Noted"""""""</formula>
    </cfRule>
  </conditionalFormatting>
  <conditionalFormatting sqref="B892">
    <cfRule type="cellIs" dxfId="9978" priority="1225" stopIfTrue="1" operator="equal">
      <formula>""</formula>
    </cfRule>
  </conditionalFormatting>
  <conditionalFormatting sqref="J892:N892">
    <cfRule type="cellIs" dxfId="9977" priority="1224" stopIfTrue="1" operator="equal">
      <formula>""</formula>
    </cfRule>
  </conditionalFormatting>
  <conditionalFormatting sqref="D892">
    <cfRule type="cellIs" dxfId="9976" priority="1222" stopIfTrue="1" operator="equal">
      <formula>""</formula>
    </cfRule>
    <cfRule type="cellIs" dxfId="9975" priority="1223" stopIfTrue="1" operator="between">
      <formula>"10.7.1"</formula>
      <formula>"10.7.5"</formula>
    </cfRule>
  </conditionalFormatting>
  <conditionalFormatting sqref="G892">
    <cfRule type="cellIs" dxfId="9974" priority="1219" stopIfTrue="1" operator="equal">
      <formula>"LS IN"</formula>
    </cfRule>
    <cfRule type="cellIs" dxfId="9973" priority="1220" stopIfTrue="1" operator="equal">
      <formula>"LS OUT"</formula>
    </cfRule>
    <cfRule type="cellIs" dxfId="9972" priority="1221" stopIfTrue="1" operator="equal">
      <formula>"CR"</formula>
    </cfRule>
  </conditionalFormatting>
  <conditionalFormatting sqref="G892">
    <cfRule type="expression" dxfId="9971" priority="1218" stopIfTrue="1">
      <formula>"$F$263=""P-CR"" and ""$S$264 &lt;&gt;""""Noted"""""""</formula>
    </cfRule>
  </conditionalFormatting>
  <conditionalFormatting sqref="G892">
    <cfRule type="expression" dxfId="9970" priority="1217" stopIfTrue="1">
      <formula>"$F$263=""P-CR"" and ""$S$264 &lt;&gt;""""Noted"""""""</formula>
    </cfRule>
  </conditionalFormatting>
  <conditionalFormatting sqref="G892">
    <cfRule type="expression" dxfId="9969" priority="1216" stopIfTrue="1">
      <formula>"$F$263=""P-CR"" and ""$S$264 &lt;&gt;""""Noted"""""""</formula>
    </cfRule>
  </conditionalFormatting>
  <conditionalFormatting sqref="G892">
    <cfRule type="expression" dxfId="9968" priority="1215" stopIfTrue="1">
      <formula>"$F$263=""P-CR"" and ""$S$264 &lt;&gt;""""Noted"""""""</formula>
    </cfRule>
  </conditionalFormatting>
  <conditionalFormatting sqref="G892">
    <cfRule type="expression" dxfId="9967" priority="1214" stopIfTrue="1">
      <formula>"$F$263=""P-CR"" and ""$S$264 &lt;&gt;""""Noted"""""""</formula>
    </cfRule>
  </conditionalFormatting>
  <conditionalFormatting sqref="G893">
    <cfRule type="expression" dxfId="9966" priority="1213" stopIfTrue="1">
      <formula>"$F$263=""P-CR"" and ""$S$264 &lt;&gt;""""Noted"""""""</formula>
    </cfRule>
  </conditionalFormatting>
  <conditionalFormatting sqref="G893">
    <cfRule type="expression" dxfId="9965" priority="1212" stopIfTrue="1">
      <formula>"$F$263=""P-CR"" and ""$S$264 &lt;&gt;""""Noted"""""""</formula>
    </cfRule>
  </conditionalFormatting>
  <conditionalFormatting sqref="G893">
    <cfRule type="expression" dxfId="9964" priority="1211" stopIfTrue="1">
      <formula>"$F$263=""P-CR"" and ""$S$264 &lt;&gt;""""Noted"""""""</formula>
    </cfRule>
  </conditionalFormatting>
  <conditionalFormatting sqref="G893">
    <cfRule type="expression" dxfId="9963" priority="1210" stopIfTrue="1">
      <formula>"$F$263=""P-CR"" and ""$S$264 &lt;&gt;""""Noted"""""""</formula>
    </cfRule>
  </conditionalFormatting>
  <conditionalFormatting sqref="G893">
    <cfRule type="expression" dxfId="9962" priority="1209" stopIfTrue="1">
      <formula>"$F$263=""P-CR"" and ""$S$264 &lt;&gt;""""Noted"""""""</formula>
    </cfRule>
  </conditionalFormatting>
  <conditionalFormatting sqref="G896">
    <cfRule type="expression" dxfId="9961" priority="1208" stopIfTrue="1">
      <formula>"$F$263=""P-CR"" and ""$S$264 &lt;&gt;""""Noted"""""""</formula>
    </cfRule>
  </conditionalFormatting>
  <conditionalFormatting sqref="G896">
    <cfRule type="expression" dxfId="9960" priority="1207" stopIfTrue="1">
      <formula>"$F$263=""P-CR"" and ""$S$264 &lt;&gt;""""Noted"""""""</formula>
    </cfRule>
  </conditionalFormatting>
  <conditionalFormatting sqref="B896">
    <cfRule type="cellIs" dxfId="9959" priority="1206" stopIfTrue="1" operator="equal">
      <formula>""</formula>
    </cfRule>
  </conditionalFormatting>
  <conditionalFormatting sqref="J896:N896">
    <cfRule type="cellIs" dxfId="9958" priority="1205" stopIfTrue="1" operator="equal">
      <formula>""</formula>
    </cfRule>
  </conditionalFormatting>
  <conditionalFormatting sqref="D896">
    <cfRule type="cellIs" dxfId="9957" priority="1203" stopIfTrue="1" operator="equal">
      <formula>""</formula>
    </cfRule>
    <cfRule type="cellIs" dxfId="9956" priority="1204" stopIfTrue="1" operator="between">
      <formula>"10.7.1"</formula>
      <formula>"10.7.5"</formula>
    </cfRule>
  </conditionalFormatting>
  <conditionalFormatting sqref="G896">
    <cfRule type="cellIs" dxfId="9955" priority="1200" stopIfTrue="1" operator="equal">
      <formula>"LS IN"</formula>
    </cfRule>
    <cfRule type="cellIs" dxfId="9954" priority="1201" stopIfTrue="1" operator="equal">
      <formula>"LS OUT"</formula>
    </cfRule>
    <cfRule type="cellIs" dxfId="9953" priority="1202" stopIfTrue="1" operator="equal">
      <formula>"CR"</formula>
    </cfRule>
  </conditionalFormatting>
  <conditionalFormatting sqref="G896">
    <cfRule type="expression" dxfId="9952" priority="1199" stopIfTrue="1">
      <formula>"$F$263=""P-CR"" and ""$S$264 &lt;&gt;""""Noted"""""""</formula>
    </cfRule>
  </conditionalFormatting>
  <conditionalFormatting sqref="G896">
    <cfRule type="expression" dxfId="9951" priority="1198" stopIfTrue="1">
      <formula>"$F$263=""P-CR"" and ""$S$264 &lt;&gt;""""Noted"""""""</formula>
    </cfRule>
  </conditionalFormatting>
  <conditionalFormatting sqref="G897">
    <cfRule type="expression" dxfId="9950" priority="1197" stopIfTrue="1">
      <formula>"$F$263=""P-CR"" and ""$S$264 &lt;&gt;""""Noted"""""""</formula>
    </cfRule>
  </conditionalFormatting>
  <conditionalFormatting sqref="G897">
    <cfRule type="expression" dxfId="9949" priority="1196" stopIfTrue="1">
      <formula>"$F$263=""P-CR"" and ""$S$264 &lt;&gt;""""Noted"""""""</formula>
    </cfRule>
  </conditionalFormatting>
  <conditionalFormatting sqref="G897">
    <cfRule type="expression" dxfId="9948" priority="1195" stopIfTrue="1">
      <formula>"$F$263=""P-CR"" and ""$S$264 &lt;&gt;""""Noted"""""""</formula>
    </cfRule>
  </conditionalFormatting>
  <conditionalFormatting sqref="G897">
    <cfRule type="cellIs" dxfId="9947" priority="1192" stopIfTrue="1" operator="equal">
      <formula>"LS IN"</formula>
    </cfRule>
    <cfRule type="cellIs" dxfId="9946" priority="1193" stopIfTrue="1" operator="equal">
      <formula>"LS OUT"</formula>
    </cfRule>
    <cfRule type="cellIs" dxfId="9945" priority="1194" stopIfTrue="1" operator="equal">
      <formula>"CR"</formula>
    </cfRule>
  </conditionalFormatting>
  <conditionalFormatting sqref="G897">
    <cfRule type="expression" dxfId="9944" priority="1191" stopIfTrue="1">
      <formula>"$F$263=""P-CR"" and ""$S$264 &lt;&gt;""""Noted"""""""</formula>
    </cfRule>
  </conditionalFormatting>
  <conditionalFormatting sqref="G897">
    <cfRule type="expression" dxfId="9943" priority="1190" stopIfTrue="1">
      <formula>"$F$263=""P-CR"" and ""$S$264 &lt;&gt;""""Noted"""""""</formula>
    </cfRule>
  </conditionalFormatting>
  <conditionalFormatting sqref="G899">
    <cfRule type="expression" dxfId="9942" priority="1189" stopIfTrue="1">
      <formula>"$F$263=""P-CR"" and ""$S$264 &lt;&gt;""""Noted"""""""</formula>
    </cfRule>
  </conditionalFormatting>
  <conditionalFormatting sqref="G899">
    <cfRule type="expression" dxfId="9941" priority="1188" stopIfTrue="1">
      <formula>"$F$263=""P-CR"" and ""$S$264 &lt;&gt;""""Noted"""""""</formula>
    </cfRule>
  </conditionalFormatting>
  <conditionalFormatting sqref="G899">
    <cfRule type="expression" dxfId="9940" priority="1187" stopIfTrue="1">
      <formula>"$F$263=""P-CR"" and ""$S$264 &lt;&gt;""""Noted"""""""</formula>
    </cfRule>
  </conditionalFormatting>
  <conditionalFormatting sqref="G899">
    <cfRule type="expression" dxfId="9939" priority="1186" stopIfTrue="1">
      <formula>"$F$263=""P-CR"" and ""$S$264 &lt;&gt;""""Noted"""""""</formula>
    </cfRule>
  </conditionalFormatting>
  <conditionalFormatting sqref="D899">
    <cfRule type="cellIs" dxfId="9938" priority="1184" stopIfTrue="1" operator="equal">
      <formula>""</formula>
    </cfRule>
    <cfRule type="cellIs" dxfId="9937" priority="1185" stopIfTrue="1" operator="between">
      <formula>"10.7.1"</formula>
      <formula>"10.7.5"</formula>
    </cfRule>
  </conditionalFormatting>
  <conditionalFormatting sqref="G899">
    <cfRule type="expression" dxfId="9936" priority="1183" stopIfTrue="1">
      <formula>"$F$263=""P-CR"" and ""$S$264 &lt;&gt;""""Noted"""""""</formula>
    </cfRule>
  </conditionalFormatting>
  <conditionalFormatting sqref="J899:N899">
    <cfRule type="cellIs" dxfId="9935" priority="1182" stopIfTrue="1" operator="equal">
      <formula>""</formula>
    </cfRule>
  </conditionalFormatting>
  <conditionalFormatting sqref="G899">
    <cfRule type="cellIs" dxfId="9934" priority="1179" stopIfTrue="1" operator="equal">
      <formula>"LS IN"</formula>
    </cfRule>
    <cfRule type="cellIs" dxfId="9933" priority="1180" stopIfTrue="1" operator="equal">
      <formula>"LS OUT"</formula>
    </cfRule>
    <cfRule type="cellIs" dxfId="9932" priority="1181" stopIfTrue="1" operator="equal">
      <formula>"CR"</formula>
    </cfRule>
  </conditionalFormatting>
  <conditionalFormatting sqref="G899">
    <cfRule type="expression" dxfId="9931" priority="1178" stopIfTrue="1">
      <formula>"$F$263=""P-CR"" and ""$S$264 &lt;&gt;""""Noted"""""""</formula>
    </cfRule>
  </conditionalFormatting>
  <conditionalFormatting sqref="G899">
    <cfRule type="expression" dxfId="9930" priority="1177" stopIfTrue="1">
      <formula>"$F$263=""P-CR"" and ""$S$264 &lt;&gt;""""Noted"""""""</formula>
    </cfRule>
  </conditionalFormatting>
  <conditionalFormatting sqref="G899">
    <cfRule type="expression" dxfId="9929" priority="1176" stopIfTrue="1">
      <formula>"$F$263=""P-CR"" and ""$S$264 &lt;&gt;""""Noted"""""""</formula>
    </cfRule>
  </conditionalFormatting>
  <conditionalFormatting sqref="G899">
    <cfRule type="expression" dxfId="9928" priority="1175" stopIfTrue="1">
      <formula>"$F$263=""P-CR"" and ""$S$264 &lt;&gt;""""Noted"""""""</formula>
    </cfRule>
  </conditionalFormatting>
  <conditionalFormatting sqref="G899">
    <cfRule type="expression" dxfId="9927" priority="1174" stopIfTrue="1">
      <formula>"$F$263=""P-CR"" and ""$S$264 &lt;&gt;""""Noted"""""""</formula>
    </cfRule>
  </conditionalFormatting>
  <conditionalFormatting sqref="G899">
    <cfRule type="cellIs" dxfId="9926" priority="1171" stopIfTrue="1" operator="equal">
      <formula>"LS IN"</formula>
    </cfRule>
    <cfRule type="cellIs" dxfId="9925" priority="1172" stopIfTrue="1" operator="equal">
      <formula>"LS OUT"</formula>
    </cfRule>
    <cfRule type="cellIs" dxfId="9924" priority="1173" stopIfTrue="1" operator="equal">
      <formula>"CR"</formula>
    </cfRule>
  </conditionalFormatting>
  <conditionalFormatting sqref="G899">
    <cfRule type="expression" dxfId="9923" priority="1170" stopIfTrue="1">
      <formula>"$F$263=""P-CR"" and ""$S$264 &lt;&gt;""""Noted"""""""</formula>
    </cfRule>
  </conditionalFormatting>
  <conditionalFormatting sqref="G899">
    <cfRule type="expression" dxfId="9922" priority="1169" stopIfTrue="1">
      <formula>"$F$263=""P-CR"" and ""$S$264 &lt;&gt;""""Noted"""""""</formula>
    </cfRule>
  </conditionalFormatting>
  <conditionalFormatting sqref="G898">
    <cfRule type="expression" dxfId="9921" priority="1168" stopIfTrue="1">
      <formula>"$F$263=""P-CR"" and ""$S$264 &lt;&gt;""""Noted"""""""</formula>
    </cfRule>
  </conditionalFormatting>
  <conditionalFormatting sqref="G898">
    <cfRule type="expression" dxfId="9920" priority="1167" stopIfTrue="1">
      <formula>"$F$263=""P-CR"" and ""$S$264 &lt;&gt;""""Noted"""""""</formula>
    </cfRule>
  </conditionalFormatting>
  <conditionalFormatting sqref="B898">
    <cfRule type="cellIs" dxfId="9919" priority="1166" stopIfTrue="1" operator="equal">
      <formula>""</formula>
    </cfRule>
  </conditionalFormatting>
  <conditionalFormatting sqref="J898:N898">
    <cfRule type="cellIs" dxfId="9918" priority="1165" stopIfTrue="1" operator="equal">
      <formula>""</formula>
    </cfRule>
  </conditionalFormatting>
  <conditionalFormatting sqref="D898">
    <cfRule type="cellIs" dxfId="9917" priority="1163" stopIfTrue="1" operator="equal">
      <formula>""</formula>
    </cfRule>
    <cfRule type="cellIs" dxfId="9916" priority="1164" stopIfTrue="1" operator="between">
      <formula>"10.7.1"</formula>
      <formula>"10.7.5"</formula>
    </cfRule>
  </conditionalFormatting>
  <conditionalFormatting sqref="G898">
    <cfRule type="cellIs" dxfId="9915" priority="1160" stopIfTrue="1" operator="equal">
      <formula>"LS IN"</formula>
    </cfRule>
    <cfRule type="cellIs" dxfId="9914" priority="1161" stopIfTrue="1" operator="equal">
      <formula>"LS OUT"</formula>
    </cfRule>
    <cfRule type="cellIs" dxfId="9913" priority="1162" stopIfTrue="1" operator="equal">
      <formula>"CR"</formula>
    </cfRule>
  </conditionalFormatting>
  <conditionalFormatting sqref="G898">
    <cfRule type="expression" dxfId="9912" priority="1159" stopIfTrue="1">
      <formula>"$F$263=""P-CR"" and ""$S$264 &lt;&gt;""""Noted"""""""</formula>
    </cfRule>
  </conditionalFormatting>
  <conditionalFormatting sqref="G898">
    <cfRule type="expression" dxfId="9911" priority="1158" stopIfTrue="1">
      <formula>"$F$263=""P-CR"" and ""$S$264 &lt;&gt;""""Noted"""""""</formula>
    </cfRule>
  </conditionalFormatting>
  <conditionalFormatting sqref="B1001">
    <cfRule type="cellIs" dxfId="9910" priority="1157" stopIfTrue="1" operator="equal">
      <formula>""</formula>
    </cfRule>
  </conditionalFormatting>
  <conditionalFormatting sqref="J1001:N1001">
    <cfRule type="cellIs" dxfId="9909" priority="1156" stopIfTrue="1" operator="equal">
      <formula>""</formula>
    </cfRule>
  </conditionalFormatting>
  <conditionalFormatting sqref="D1001">
    <cfRule type="cellIs" dxfId="9908" priority="1154" stopIfTrue="1" operator="equal">
      <formula>""</formula>
    </cfRule>
    <cfRule type="cellIs" dxfId="9907" priority="1155" stopIfTrue="1" operator="between">
      <formula>"10.7.1"</formula>
      <formula>"10.7.5"</formula>
    </cfRule>
  </conditionalFormatting>
  <conditionalFormatting sqref="G1001">
    <cfRule type="cellIs" dxfId="9906" priority="1151" stopIfTrue="1" operator="equal">
      <formula>"LS IN"</formula>
    </cfRule>
    <cfRule type="cellIs" dxfId="9905" priority="1152" stopIfTrue="1" operator="equal">
      <formula>"LS OUT"</formula>
    </cfRule>
    <cfRule type="cellIs" dxfId="9904" priority="1153" stopIfTrue="1" operator="equal">
      <formula>"CR"</formula>
    </cfRule>
  </conditionalFormatting>
  <conditionalFormatting sqref="G1001">
    <cfRule type="expression" dxfId="9903" priority="1150" stopIfTrue="1">
      <formula>"$F$263=""P-CR"" and ""$S$264 &lt;&gt;""""Noted"""""""</formula>
    </cfRule>
  </conditionalFormatting>
  <conditionalFormatting sqref="G1001">
    <cfRule type="expression" dxfId="9902" priority="1149" stopIfTrue="1">
      <formula>"$F$263=""P-CR"" and ""$S$264 &lt;&gt;""""Noted"""""""</formula>
    </cfRule>
  </conditionalFormatting>
  <conditionalFormatting sqref="G1001">
    <cfRule type="expression" dxfId="9901" priority="1148" stopIfTrue="1">
      <formula>"$F$263=""P-CR"" and ""$S$264 &lt;&gt;""""Noted"""""""</formula>
    </cfRule>
  </conditionalFormatting>
  <conditionalFormatting sqref="G1229">
    <cfRule type="expression" dxfId="9900" priority="1147" stopIfTrue="1">
      <formula>"$F$263=""P-CR"" and ""$S$264 &lt;&gt;""""Noted"""""""</formula>
    </cfRule>
  </conditionalFormatting>
  <conditionalFormatting sqref="G1230">
    <cfRule type="expression" dxfId="9899" priority="1146" stopIfTrue="1">
      <formula>"$F$263=""P-CR"" and ""$S$264 &lt;&gt;""""Noted"""""""</formula>
    </cfRule>
  </conditionalFormatting>
  <conditionalFormatting sqref="G1230">
    <cfRule type="expression" dxfId="9898" priority="1145" stopIfTrue="1">
      <formula>"$F$263=""P-CR"" and ""$S$264 &lt;&gt;""""Noted"""""""</formula>
    </cfRule>
  </conditionalFormatting>
  <conditionalFormatting sqref="G1230">
    <cfRule type="expression" dxfId="9897" priority="1144" stopIfTrue="1">
      <formula>"$F$263=""P-CR"" and ""$S$264 &lt;&gt;""""Noted"""""""</formula>
    </cfRule>
  </conditionalFormatting>
  <conditionalFormatting sqref="G1230">
    <cfRule type="expression" dxfId="9896" priority="1143" stopIfTrue="1">
      <formula>"$F$263=""P-CR"" and ""$S$264 &lt;&gt;""""Noted"""""""</formula>
    </cfRule>
  </conditionalFormatting>
  <conditionalFormatting sqref="G1230">
    <cfRule type="expression" dxfId="9895" priority="1142" stopIfTrue="1">
      <formula>"$F$263=""P-CR"" and ""$S$264 &lt;&gt;""""Noted"""""""</formula>
    </cfRule>
  </conditionalFormatting>
  <conditionalFormatting sqref="G1230">
    <cfRule type="expression" dxfId="9894" priority="1141" stopIfTrue="1">
      <formula>"$F$263=""P-CR"" and ""$S$264 &lt;&gt;""""Noted"""""""</formula>
    </cfRule>
  </conditionalFormatting>
  <conditionalFormatting sqref="G1231">
    <cfRule type="expression" dxfId="9893" priority="1140" stopIfTrue="1">
      <formula>"$F$263=""P-CR"" and ""$S$264 &lt;&gt;""""Noted"""""""</formula>
    </cfRule>
  </conditionalFormatting>
  <conditionalFormatting sqref="G1231">
    <cfRule type="expression" dxfId="9892" priority="1139" stopIfTrue="1">
      <formula>"$F$263=""P-CR"" and ""$S$264 &lt;&gt;""""Noted"""""""</formula>
    </cfRule>
  </conditionalFormatting>
  <conditionalFormatting sqref="G1231">
    <cfRule type="expression" dxfId="9891" priority="1138" stopIfTrue="1">
      <formula>"$F$263=""P-CR"" and ""$S$264 &lt;&gt;""""Noted"""""""</formula>
    </cfRule>
  </conditionalFormatting>
  <conditionalFormatting sqref="B1231">
    <cfRule type="cellIs" dxfId="9890" priority="1137" stopIfTrue="1" operator="equal">
      <formula>""</formula>
    </cfRule>
  </conditionalFormatting>
  <conditionalFormatting sqref="J1231:N1231">
    <cfRule type="cellIs" dxfId="9889" priority="1136" stopIfTrue="1" operator="equal">
      <formula>""</formula>
    </cfRule>
  </conditionalFormatting>
  <conditionalFormatting sqref="D1231">
    <cfRule type="cellIs" dxfId="9888" priority="1134" stopIfTrue="1" operator="equal">
      <formula>""</formula>
    </cfRule>
    <cfRule type="cellIs" dxfId="9887" priority="1135" stopIfTrue="1" operator="between">
      <formula>"10.7.1"</formula>
      <formula>"10.7.5"</formula>
    </cfRule>
  </conditionalFormatting>
  <conditionalFormatting sqref="G1231">
    <cfRule type="cellIs" dxfId="9886" priority="1131" stopIfTrue="1" operator="equal">
      <formula>"LS IN"</formula>
    </cfRule>
    <cfRule type="cellIs" dxfId="9885" priority="1132" stopIfTrue="1" operator="equal">
      <formula>"LS OUT"</formula>
    </cfRule>
    <cfRule type="cellIs" dxfId="9884" priority="1133" stopIfTrue="1" operator="equal">
      <formula>"CR"</formula>
    </cfRule>
  </conditionalFormatting>
  <conditionalFormatting sqref="G1231">
    <cfRule type="expression" dxfId="9883" priority="1130" stopIfTrue="1">
      <formula>"$F$263=""P-CR"" and ""$S$264 &lt;&gt;""""Noted"""""""</formula>
    </cfRule>
  </conditionalFormatting>
  <conditionalFormatting sqref="G1231">
    <cfRule type="expression" dxfId="9882" priority="1129" stopIfTrue="1">
      <formula>"$F$263=""P-CR"" and ""$S$264 &lt;&gt;""""Noted"""""""</formula>
    </cfRule>
  </conditionalFormatting>
  <conditionalFormatting sqref="G1231">
    <cfRule type="expression" dxfId="9881" priority="1128" stopIfTrue="1">
      <formula>"$F$263=""P-CR"" and ""$S$264 &lt;&gt;""""Noted"""""""</formula>
    </cfRule>
  </conditionalFormatting>
  <conditionalFormatting sqref="G1231">
    <cfRule type="expression" dxfId="9880" priority="1127" stopIfTrue="1">
      <formula>"$F$263=""P-CR"" and ""$S$264 &lt;&gt;""""Noted"""""""</formula>
    </cfRule>
  </conditionalFormatting>
  <conditionalFormatting sqref="G1231">
    <cfRule type="expression" dxfId="9879" priority="1126" stopIfTrue="1">
      <formula>"$F$263=""P-CR"" and ""$S$264 &lt;&gt;""""Noted"""""""</formula>
    </cfRule>
  </conditionalFormatting>
  <conditionalFormatting sqref="G1232">
    <cfRule type="expression" dxfId="9878" priority="1125" stopIfTrue="1">
      <formula>"$F$263=""P-CR"" and ""$S$264 &lt;&gt;""""Noted"""""""</formula>
    </cfRule>
  </conditionalFormatting>
  <conditionalFormatting sqref="G1232">
    <cfRule type="expression" dxfId="9877" priority="1124" stopIfTrue="1">
      <formula>"$F$263=""P-CR"" and ""$S$264 &lt;&gt;""""Noted"""""""</formula>
    </cfRule>
  </conditionalFormatting>
  <conditionalFormatting sqref="G1232">
    <cfRule type="expression" dxfId="9876" priority="1123" stopIfTrue="1">
      <formula>"$F$263=""P-CR"" and ""$S$264 &lt;&gt;""""Noted"""""""</formula>
    </cfRule>
  </conditionalFormatting>
  <conditionalFormatting sqref="G1232">
    <cfRule type="expression" dxfId="9875" priority="1122" stopIfTrue="1">
      <formula>"$F$263=""P-CR"" and ""$S$264 &lt;&gt;""""Noted"""""""</formula>
    </cfRule>
  </conditionalFormatting>
  <conditionalFormatting sqref="G1232">
    <cfRule type="expression" dxfId="9874" priority="1121" stopIfTrue="1">
      <formula>"$F$263=""P-CR"" and ""$S$264 &lt;&gt;""""Noted"""""""</formula>
    </cfRule>
  </conditionalFormatting>
  <conditionalFormatting sqref="G1232">
    <cfRule type="expression" dxfId="9873" priority="1120" stopIfTrue="1">
      <formula>"$F$263=""P-CR"" and ""$S$264 &lt;&gt;""""Noted"""""""</formula>
    </cfRule>
  </conditionalFormatting>
  <conditionalFormatting sqref="G1233">
    <cfRule type="expression" dxfId="9872" priority="1119" stopIfTrue="1">
      <formula>"$F$263=""P-CR"" and ""$S$264 &lt;&gt;""""Noted"""""""</formula>
    </cfRule>
  </conditionalFormatting>
  <conditionalFormatting sqref="G1233">
    <cfRule type="expression" dxfId="9871" priority="1118" stopIfTrue="1">
      <formula>"$F$263=""P-CR"" and ""$S$264 &lt;&gt;""""Noted"""""""</formula>
    </cfRule>
  </conditionalFormatting>
  <conditionalFormatting sqref="G1233">
    <cfRule type="expression" dxfId="9870" priority="1117" stopIfTrue="1">
      <formula>"$F$263=""P-CR"" and ""$S$264 &lt;&gt;""""Noted"""""""</formula>
    </cfRule>
  </conditionalFormatting>
  <conditionalFormatting sqref="B1233">
    <cfRule type="cellIs" dxfId="9869" priority="1116" stopIfTrue="1" operator="equal">
      <formula>""</formula>
    </cfRule>
  </conditionalFormatting>
  <conditionalFormatting sqref="J1233:N1233">
    <cfRule type="cellIs" dxfId="9868" priority="1115" stopIfTrue="1" operator="equal">
      <formula>""</formula>
    </cfRule>
  </conditionalFormatting>
  <conditionalFormatting sqref="D1233">
    <cfRule type="cellIs" dxfId="9867" priority="1113" stopIfTrue="1" operator="equal">
      <formula>""</formula>
    </cfRule>
    <cfRule type="cellIs" dxfId="9866" priority="1114" stopIfTrue="1" operator="between">
      <formula>"10.7.1"</formula>
      <formula>"10.7.5"</formula>
    </cfRule>
  </conditionalFormatting>
  <conditionalFormatting sqref="G1233">
    <cfRule type="cellIs" dxfId="9865" priority="1110" stopIfTrue="1" operator="equal">
      <formula>"LS IN"</formula>
    </cfRule>
    <cfRule type="cellIs" dxfId="9864" priority="1111" stopIfTrue="1" operator="equal">
      <formula>"LS OUT"</formula>
    </cfRule>
    <cfRule type="cellIs" dxfId="9863" priority="1112" stopIfTrue="1" operator="equal">
      <formula>"CR"</formula>
    </cfRule>
  </conditionalFormatting>
  <conditionalFormatting sqref="G1233">
    <cfRule type="expression" dxfId="9862" priority="1109" stopIfTrue="1">
      <formula>"$F$263=""P-CR"" and ""$S$264 &lt;&gt;""""Noted"""""""</formula>
    </cfRule>
  </conditionalFormatting>
  <conditionalFormatting sqref="G1233">
    <cfRule type="expression" dxfId="9861" priority="1108" stopIfTrue="1">
      <formula>"$F$263=""P-CR"" and ""$S$264 &lt;&gt;""""Noted"""""""</formula>
    </cfRule>
  </conditionalFormatting>
  <conditionalFormatting sqref="G1233">
    <cfRule type="expression" dxfId="9860" priority="1107" stopIfTrue="1">
      <formula>"$F$263=""P-CR"" and ""$S$264 &lt;&gt;""""Noted"""""""</formula>
    </cfRule>
  </conditionalFormatting>
  <conditionalFormatting sqref="G1233">
    <cfRule type="expression" dxfId="9859" priority="1106" stopIfTrue="1">
      <formula>"$F$263=""P-CR"" and ""$S$264 &lt;&gt;""""Noted"""""""</formula>
    </cfRule>
  </conditionalFormatting>
  <conditionalFormatting sqref="G1233">
    <cfRule type="expression" dxfId="9858" priority="1105" stopIfTrue="1">
      <formula>"$F$263=""P-CR"" and ""$S$264 &lt;&gt;""""Noted"""""""</formula>
    </cfRule>
  </conditionalFormatting>
  <conditionalFormatting sqref="G1234">
    <cfRule type="expression" dxfId="9857" priority="1104" stopIfTrue="1">
      <formula>"$F$263=""P-CR"" and ""$S$264 &lt;&gt;""""Noted"""""""</formula>
    </cfRule>
  </conditionalFormatting>
  <conditionalFormatting sqref="G1234">
    <cfRule type="expression" dxfId="9856" priority="1103" stopIfTrue="1">
      <formula>"$F$263=""P-CR"" and ""$S$264 &lt;&gt;""""Noted"""""""</formula>
    </cfRule>
  </conditionalFormatting>
  <conditionalFormatting sqref="G1234">
    <cfRule type="expression" dxfId="9855" priority="1102" stopIfTrue="1">
      <formula>"$F$263=""P-CR"" and ""$S$264 &lt;&gt;""""Noted"""""""</formula>
    </cfRule>
  </conditionalFormatting>
  <conditionalFormatting sqref="D1234">
    <cfRule type="cellIs" dxfId="9854" priority="1100" stopIfTrue="1" operator="equal">
      <formula>""</formula>
    </cfRule>
    <cfRule type="cellIs" dxfId="9853" priority="1101" stopIfTrue="1" operator="between">
      <formula>"10.7.1"</formula>
      <formula>"10.7.5"</formula>
    </cfRule>
  </conditionalFormatting>
  <conditionalFormatting sqref="G1235">
    <cfRule type="expression" dxfId="9852" priority="1099" stopIfTrue="1">
      <formula>"$F$263=""P-CR"" and ""$S$264 &lt;&gt;""""Noted"""""""</formula>
    </cfRule>
  </conditionalFormatting>
  <conditionalFormatting sqref="G1235">
    <cfRule type="expression" dxfId="9851" priority="1098" stopIfTrue="1">
      <formula>"$F$263=""P-CR"" and ""$S$264 &lt;&gt;""""Noted"""""""</formula>
    </cfRule>
  </conditionalFormatting>
  <conditionalFormatting sqref="G1235">
    <cfRule type="expression" dxfId="9850" priority="1097" stopIfTrue="1">
      <formula>"$F$263=""P-CR"" and ""$S$264 &lt;&gt;""""Noted"""""""</formula>
    </cfRule>
  </conditionalFormatting>
  <conditionalFormatting sqref="G1235">
    <cfRule type="expression" dxfId="9849" priority="1096" stopIfTrue="1">
      <formula>"$F$263=""P-CR"" and ""$S$264 &lt;&gt;""""Noted"""""""</formula>
    </cfRule>
  </conditionalFormatting>
  <conditionalFormatting sqref="G1235">
    <cfRule type="expression" dxfId="9848" priority="1095" stopIfTrue="1">
      <formula>"$F$263=""P-CR"" and ""$S$264 &lt;&gt;""""Noted"""""""</formula>
    </cfRule>
  </conditionalFormatting>
  <conditionalFormatting sqref="G1235">
    <cfRule type="expression" dxfId="9847" priority="1094" stopIfTrue="1">
      <formula>"$F$263=""P-CR"" and ""$S$264 &lt;&gt;""""Noted"""""""</formula>
    </cfRule>
  </conditionalFormatting>
  <conditionalFormatting sqref="G1236">
    <cfRule type="expression" dxfId="9846" priority="1093" stopIfTrue="1">
      <formula>"$F$263=""P-CR"" and ""$S$264 &lt;&gt;""""Noted"""""""</formula>
    </cfRule>
  </conditionalFormatting>
  <conditionalFormatting sqref="G1236">
    <cfRule type="expression" dxfId="9845" priority="1092" stopIfTrue="1">
      <formula>"$F$263=""P-CR"" and ""$S$264 &lt;&gt;""""Noted"""""""</formula>
    </cfRule>
  </conditionalFormatting>
  <conditionalFormatting sqref="B1236">
    <cfRule type="cellIs" dxfId="9844" priority="1091" stopIfTrue="1" operator="equal">
      <formula>""</formula>
    </cfRule>
  </conditionalFormatting>
  <conditionalFormatting sqref="J1236:N1236">
    <cfRule type="cellIs" dxfId="9843" priority="1090" stopIfTrue="1" operator="equal">
      <formula>""</formula>
    </cfRule>
  </conditionalFormatting>
  <conditionalFormatting sqref="D1236">
    <cfRule type="cellIs" dxfId="9842" priority="1088" stopIfTrue="1" operator="equal">
      <formula>""</formula>
    </cfRule>
    <cfRule type="cellIs" dxfId="9841" priority="1089" stopIfTrue="1" operator="between">
      <formula>"10.7.1"</formula>
      <formula>"10.7.5"</formula>
    </cfRule>
  </conditionalFormatting>
  <conditionalFormatting sqref="G1236">
    <cfRule type="cellIs" dxfId="9840" priority="1085" stopIfTrue="1" operator="equal">
      <formula>"LS IN"</formula>
    </cfRule>
    <cfRule type="cellIs" dxfId="9839" priority="1086" stopIfTrue="1" operator="equal">
      <formula>"LS OUT"</formula>
    </cfRule>
    <cfRule type="cellIs" dxfId="9838" priority="1087" stopIfTrue="1" operator="equal">
      <formula>"CR"</formula>
    </cfRule>
  </conditionalFormatting>
  <conditionalFormatting sqref="G1236">
    <cfRule type="expression" dxfId="9837" priority="1084" stopIfTrue="1">
      <formula>"$F$263=""P-CR"" and ""$S$264 &lt;&gt;""""Noted"""""""</formula>
    </cfRule>
  </conditionalFormatting>
  <conditionalFormatting sqref="G1237">
    <cfRule type="expression" dxfId="9836" priority="1083" stopIfTrue="1">
      <formula>"$F$263=""P-CR"" and ""$S$264 &lt;&gt;""""Noted"""""""</formula>
    </cfRule>
  </conditionalFormatting>
  <conditionalFormatting sqref="G1237">
    <cfRule type="expression" dxfId="9835" priority="1082" stopIfTrue="1">
      <formula>"$F$263=""P-CR"" and ""$S$264 &lt;&gt;""""Noted"""""""</formula>
    </cfRule>
  </conditionalFormatting>
  <conditionalFormatting sqref="G1237">
    <cfRule type="expression" dxfId="9834" priority="1081" stopIfTrue="1">
      <formula>"$F$263=""P-CR"" and ""$S$264 &lt;&gt;""""Noted"""""""</formula>
    </cfRule>
  </conditionalFormatting>
  <conditionalFormatting sqref="G1237">
    <cfRule type="expression" dxfId="9833" priority="1080" stopIfTrue="1">
      <formula>"$F$263=""P-CR"" and ""$S$264 &lt;&gt;""""Noted"""""""</formula>
    </cfRule>
  </conditionalFormatting>
  <conditionalFormatting sqref="G1238">
    <cfRule type="expression" dxfId="9832" priority="1079" stopIfTrue="1">
      <formula>"$F$263=""P-CR"" and ""$S$264 &lt;&gt;""""Noted"""""""</formula>
    </cfRule>
  </conditionalFormatting>
  <conditionalFormatting sqref="G1238">
    <cfRule type="expression" dxfId="9831" priority="1078" stopIfTrue="1">
      <formula>"$F$263=""P-CR"" and ""$S$264 &lt;&gt;""""Noted"""""""</formula>
    </cfRule>
  </conditionalFormatting>
  <conditionalFormatting sqref="O1238">
    <cfRule type="cellIs" dxfId="9830" priority="1076" stopIfTrue="1" operator="equal">
      <formula>"LS In"</formula>
    </cfRule>
    <cfRule type="cellIs" dxfId="9829" priority="1077" stopIfTrue="1" operator="equal">
      <formula>"LS Out"</formula>
    </cfRule>
  </conditionalFormatting>
  <conditionalFormatting sqref="J1238:P1238">
    <cfRule type="cellIs" dxfId="9828" priority="1075" stopIfTrue="1" operator="equal">
      <formula>""</formula>
    </cfRule>
  </conditionalFormatting>
  <conditionalFormatting sqref="G1238">
    <cfRule type="cellIs" dxfId="9827" priority="1072" stopIfTrue="1" operator="equal">
      <formula>"LS IN"</formula>
    </cfRule>
    <cfRule type="cellIs" dxfId="9826" priority="1073" stopIfTrue="1" operator="equal">
      <formula>"LS OUT"</formula>
    </cfRule>
    <cfRule type="cellIs" dxfId="9825" priority="1074" stopIfTrue="1" operator="equal">
      <formula>"CR"</formula>
    </cfRule>
  </conditionalFormatting>
  <conditionalFormatting sqref="G1238">
    <cfRule type="expression" dxfId="9824" priority="1071" stopIfTrue="1">
      <formula>"$F$263=""P-CR"" and ""$S$264 &lt;&gt;""""Noted"""""""</formula>
    </cfRule>
  </conditionalFormatting>
  <conditionalFormatting sqref="Q1238">
    <cfRule type="cellIs" dxfId="9823" priority="1069" stopIfTrue="1" operator="equal">
      <formula>""</formula>
    </cfRule>
    <cfRule type="cellIs" dxfId="9822" priority="1070" stopIfTrue="1" operator="equal">
      <formula>"-"</formula>
    </cfRule>
  </conditionalFormatting>
  <conditionalFormatting sqref="F1238">
    <cfRule type="cellIs" dxfId="9821" priority="1061" stopIfTrue="1" operator="equal">
      <formula>"SID revised"</formula>
    </cfRule>
    <cfRule type="cellIs" dxfId="9820" priority="1062" stopIfTrue="1" operator="equal">
      <formula>"WID revised"</formula>
    </cfRule>
    <cfRule type="cellIs" dxfId="9819" priority="1063" stopIfTrue="1" operator="equal">
      <formula>"WID new"</formula>
    </cfRule>
    <cfRule type="cellIs" dxfId="9818" priority="1064" stopIfTrue="1" operator="equal">
      <formula>"SID new"</formula>
    </cfRule>
    <cfRule type="cellIs" dxfId="9817" priority="1065" stopIfTrue="1" operator="equal">
      <formula>"CR"</formula>
    </cfRule>
    <cfRule type="cellIs" dxfId="9816" priority="1066" stopIfTrue="1" operator="equal">
      <formula>"P-CR"</formula>
    </cfRule>
    <cfRule type="cellIs" dxfId="9815" priority="1067" stopIfTrue="1" operator="equal">
      <formula>"LS In"</formula>
    </cfRule>
    <cfRule type="cellIs" dxfId="9814" priority="1068" stopIfTrue="1" operator="equal">
      <formula>"LS OUT"</formula>
    </cfRule>
  </conditionalFormatting>
  <conditionalFormatting sqref="G1238">
    <cfRule type="expression" dxfId="9813" priority="1060" stopIfTrue="1">
      <formula>"$F$263=""P-CR"" and ""$S$264 &lt;&gt;""""Noted"""""""</formula>
    </cfRule>
  </conditionalFormatting>
  <conditionalFormatting sqref="G1238">
    <cfRule type="expression" dxfId="9812" priority="1059" stopIfTrue="1">
      <formula>"$F$263=""P-CR"" and ""$S$264 &lt;&gt;""""Noted"""""""</formula>
    </cfRule>
  </conditionalFormatting>
  <conditionalFormatting sqref="G1238">
    <cfRule type="expression" dxfId="9811" priority="1058" stopIfTrue="1">
      <formula>"$F$263=""P-CR"" and ""$S$264 &lt;&gt;""""Noted"""""""</formula>
    </cfRule>
  </conditionalFormatting>
  <conditionalFormatting sqref="G1238">
    <cfRule type="expression" dxfId="9810" priority="1057" stopIfTrue="1">
      <formula>"$F$263=""P-CR"" and ""$S$264 &lt;&gt;""""Noted"""""""</formula>
    </cfRule>
  </conditionalFormatting>
  <conditionalFormatting sqref="B1238">
    <cfRule type="cellIs" dxfId="9809" priority="1056" stopIfTrue="1" operator="equal">
      <formula>""</formula>
    </cfRule>
  </conditionalFormatting>
  <conditionalFormatting sqref="J1238:N1238">
    <cfRule type="cellIs" dxfId="9808" priority="1055" stopIfTrue="1" operator="equal">
      <formula>""</formula>
    </cfRule>
  </conditionalFormatting>
  <conditionalFormatting sqref="D1238">
    <cfRule type="cellIs" dxfId="9807" priority="1053" stopIfTrue="1" operator="equal">
      <formula>""</formula>
    </cfRule>
    <cfRule type="cellIs" dxfId="9806" priority="1054" stopIfTrue="1" operator="between">
      <formula>"10.7.1"</formula>
      <formula>"10.7.5"</formula>
    </cfRule>
  </conditionalFormatting>
  <conditionalFormatting sqref="G1238">
    <cfRule type="cellIs" dxfId="9805" priority="1050" stopIfTrue="1" operator="equal">
      <formula>"LS IN"</formula>
    </cfRule>
    <cfRule type="cellIs" dxfId="9804" priority="1051" stopIfTrue="1" operator="equal">
      <formula>"LS OUT"</formula>
    </cfRule>
    <cfRule type="cellIs" dxfId="9803" priority="1052" stopIfTrue="1" operator="equal">
      <formula>"CR"</formula>
    </cfRule>
  </conditionalFormatting>
  <conditionalFormatting sqref="G1238">
    <cfRule type="expression" dxfId="9802" priority="1049" stopIfTrue="1">
      <formula>"$F$263=""P-CR"" and ""$S$264 &lt;&gt;""""Noted"""""""</formula>
    </cfRule>
  </conditionalFormatting>
  <conditionalFormatting sqref="G1239">
    <cfRule type="expression" dxfId="9801" priority="1048" stopIfTrue="1">
      <formula>"$F$263=""P-CR"" and ""$S$264 &lt;&gt;""""Noted"""""""</formula>
    </cfRule>
  </conditionalFormatting>
  <conditionalFormatting sqref="G1239">
    <cfRule type="expression" dxfId="9800" priority="1047" stopIfTrue="1">
      <formula>"$F$263=""P-CR"" and ""$S$264 &lt;&gt;""""Noted"""""""</formula>
    </cfRule>
  </conditionalFormatting>
  <conditionalFormatting sqref="G1239">
    <cfRule type="expression" dxfId="9799" priority="1046" stopIfTrue="1">
      <formula>"$F$263=""P-CR"" and ""$S$264 &lt;&gt;""""Noted"""""""</formula>
    </cfRule>
  </conditionalFormatting>
  <conditionalFormatting sqref="G1239">
    <cfRule type="expression" dxfId="9798" priority="1045" stopIfTrue="1">
      <formula>"$F$263=""P-CR"" and ""$S$264 &lt;&gt;""""Noted"""""""</formula>
    </cfRule>
  </conditionalFormatting>
  <conditionalFormatting sqref="G1239">
    <cfRule type="expression" dxfId="9797" priority="1044" stopIfTrue="1">
      <formula>"$F$263=""P-CR"" and ""$S$264 &lt;&gt;""""Noted"""""""</formula>
    </cfRule>
  </conditionalFormatting>
  <conditionalFormatting sqref="G1239">
    <cfRule type="expression" dxfId="9796" priority="1043" stopIfTrue="1">
      <formula>"$F$263=""P-CR"" and ""$S$264 &lt;&gt;""""Noted"""""""</formula>
    </cfRule>
  </conditionalFormatting>
  <conditionalFormatting sqref="B1087">
    <cfRule type="cellIs" dxfId="9795" priority="1042" stopIfTrue="1" operator="equal">
      <formula>""</formula>
    </cfRule>
  </conditionalFormatting>
  <conditionalFormatting sqref="J1087:N1087">
    <cfRule type="cellIs" dxfId="9794" priority="1041" stopIfTrue="1" operator="equal">
      <formula>""</formula>
    </cfRule>
  </conditionalFormatting>
  <conditionalFormatting sqref="D1087">
    <cfRule type="cellIs" dxfId="9793" priority="1039" stopIfTrue="1" operator="equal">
      <formula>""</formula>
    </cfRule>
    <cfRule type="cellIs" dxfId="9792" priority="1040" stopIfTrue="1" operator="between">
      <formula>"10.7.1"</formula>
      <formula>"10.7.5"</formula>
    </cfRule>
  </conditionalFormatting>
  <conditionalFormatting sqref="G1087">
    <cfRule type="cellIs" dxfId="9791" priority="1036" stopIfTrue="1" operator="equal">
      <formula>"LS IN"</formula>
    </cfRule>
    <cfRule type="cellIs" dxfId="9790" priority="1037" stopIfTrue="1" operator="equal">
      <formula>"LS OUT"</formula>
    </cfRule>
    <cfRule type="cellIs" dxfId="9789" priority="1038" stopIfTrue="1" operator="equal">
      <formula>"CR"</formula>
    </cfRule>
  </conditionalFormatting>
  <conditionalFormatting sqref="G1087">
    <cfRule type="expression" dxfId="9788" priority="1035" stopIfTrue="1">
      <formula>"$F$263=""P-CR"" and ""$S$264 &lt;&gt;""""Noted"""""""</formula>
    </cfRule>
  </conditionalFormatting>
  <conditionalFormatting sqref="G1087">
    <cfRule type="expression" dxfId="9787" priority="1034" stopIfTrue="1">
      <formula>"$F$263=""P-CR"" and ""$S$264 &lt;&gt;""""Noted"""""""</formula>
    </cfRule>
  </conditionalFormatting>
  <conditionalFormatting sqref="G1240">
    <cfRule type="expression" dxfId="9786" priority="1033" stopIfTrue="1">
      <formula>"$F$263=""P-CR"" and ""$S$264 &lt;&gt;""""Noted"""""""</formula>
    </cfRule>
  </conditionalFormatting>
  <conditionalFormatting sqref="G1240">
    <cfRule type="expression" dxfId="9785" priority="1032" stopIfTrue="1">
      <formula>"$F$263=""P-CR"" and ""$S$264 &lt;&gt;""""Noted"""""""</formula>
    </cfRule>
  </conditionalFormatting>
  <conditionalFormatting sqref="B1240">
    <cfRule type="cellIs" dxfId="9784" priority="1031" stopIfTrue="1" operator="equal">
      <formula>""</formula>
    </cfRule>
  </conditionalFormatting>
  <conditionalFormatting sqref="J1240:N1240">
    <cfRule type="cellIs" dxfId="9783" priority="1030" stopIfTrue="1" operator="equal">
      <formula>""</formula>
    </cfRule>
  </conditionalFormatting>
  <conditionalFormatting sqref="D1240">
    <cfRule type="cellIs" dxfId="9782" priority="1028" stopIfTrue="1" operator="equal">
      <formula>""</formula>
    </cfRule>
    <cfRule type="cellIs" dxfId="9781" priority="1029" stopIfTrue="1" operator="between">
      <formula>"10.7.1"</formula>
      <formula>"10.7.5"</formula>
    </cfRule>
  </conditionalFormatting>
  <conditionalFormatting sqref="G1240">
    <cfRule type="cellIs" dxfId="9780" priority="1025" stopIfTrue="1" operator="equal">
      <formula>"LS IN"</formula>
    </cfRule>
    <cfRule type="cellIs" dxfId="9779" priority="1026" stopIfTrue="1" operator="equal">
      <formula>"LS OUT"</formula>
    </cfRule>
    <cfRule type="cellIs" dxfId="9778" priority="1027" stopIfTrue="1" operator="equal">
      <formula>"CR"</formula>
    </cfRule>
  </conditionalFormatting>
  <conditionalFormatting sqref="G1240">
    <cfRule type="expression" dxfId="9777" priority="1024" stopIfTrue="1">
      <formula>"$F$263=""P-CR"" and ""$S$264 &lt;&gt;""""Noted"""""""</formula>
    </cfRule>
  </conditionalFormatting>
  <conditionalFormatting sqref="G1240">
    <cfRule type="expression" dxfId="9776" priority="1023" stopIfTrue="1">
      <formula>"$F$263=""P-CR"" and ""$S$264 &lt;&gt;""""Noted"""""""</formula>
    </cfRule>
  </conditionalFormatting>
  <conditionalFormatting sqref="G1240">
    <cfRule type="expression" dxfId="9775" priority="1022" stopIfTrue="1">
      <formula>"$F$263=""P-CR"" and ""$S$264 &lt;&gt;""""Noted"""""""</formula>
    </cfRule>
  </conditionalFormatting>
  <conditionalFormatting sqref="G1240">
    <cfRule type="expression" dxfId="9774" priority="1021" stopIfTrue="1">
      <formula>"$F$263=""P-CR"" and ""$S$264 &lt;&gt;""""Noted"""""""</formula>
    </cfRule>
  </conditionalFormatting>
  <conditionalFormatting sqref="G1240">
    <cfRule type="expression" dxfId="9773" priority="1020" stopIfTrue="1">
      <formula>"$F$263=""P-CR"" and ""$S$264 &lt;&gt;""""Noted"""""""</formula>
    </cfRule>
  </conditionalFormatting>
  <conditionalFormatting sqref="G1241">
    <cfRule type="expression" dxfId="9772" priority="1019" stopIfTrue="1">
      <formula>"$F$263=""P-CR"" and ""$S$264 &lt;&gt;""""Noted"""""""</formula>
    </cfRule>
  </conditionalFormatting>
  <conditionalFormatting sqref="G1241">
    <cfRule type="expression" dxfId="9771" priority="1018" stopIfTrue="1">
      <formula>"$F$263=""P-CR"" and ""$S$264 &lt;&gt;""""Noted"""""""</formula>
    </cfRule>
  </conditionalFormatting>
  <conditionalFormatting sqref="G1241">
    <cfRule type="expression" dxfId="9770" priority="1017" stopIfTrue="1">
      <formula>"$F$263=""P-CR"" and ""$S$264 &lt;&gt;""""Noted"""""""</formula>
    </cfRule>
  </conditionalFormatting>
  <conditionalFormatting sqref="G1241">
    <cfRule type="expression" dxfId="9769" priority="1016" stopIfTrue="1">
      <formula>"$F$263=""P-CR"" and ""$S$264 &lt;&gt;""""Noted"""""""</formula>
    </cfRule>
  </conditionalFormatting>
  <conditionalFormatting sqref="D1241">
    <cfRule type="cellIs" dxfId="9768" priority="1014" stopIfTrue="1" operator="equal">
      <formula>""</formula>
    </cfRule>
    <cfRule type="cellIs" dxfId="9767" priority="1015" stopIfTrue="1" operator="between">
      <formula>"10.7.1"</formula>
      <formula>"10.7.5"</formula>
    </cfRule>
  </conditionalFormatting>
  <conditionalFormatting sqref="G1242">
    <cfRule type="expression" dxfId="9766" priority="1013" stopIfTrue="1">
      <formula>"$F$263=""P-CR"" and ""$S$264 &lt;&gt;""""Noted"""""""</formula>
    </cfRule>
  </conditionalFormatting>
  <conditionalFormatting sqref="G1242">
    <cfRule type="expression" dxfId="9765" priority="1012" stopIfTrue="1">
      <formula>"$F$263=""P-CR"" and ""$S$264 &lt;&gt;""""Noted"""""""</formula>
    </cfRule>
  </conditionalFormatting>
  <conditionalFormatting sqref="G1242">
    <cfRule type="expression" dxfId="9764" priority="1011" stopIfTrue="1">
      <formula>"$F$263=""P-CR"" and ""$S$264 &lt;&gt;""""Noted"""""""</formula>
    </cfRule>
  </conditionalFormatting>
  <conditionalFormatting sqref="G1242">
    <cfRule type="expression" dxfId="9763" priority="1010" stopIfTrue="1">
      <formula>"$F$263=""P-CR"" and ""$S$264 &lt;&gt;""""Noted"""""""</formula>
    </cfRule>
  </conditionalFormatting>
  <conditionalFormatting sqref="G1242">
    <cfRule type="expression" dxfId="9762" priority="1009" stopIfTrue="1">
      <formula>"$F$263=""P-CR"" and ""$S$264 &lt;&gt;""""Noted"""""""</formula>
    </cfRule>
  </conditionalFormatting>
  <conditionalFormatting sqref="G1242">
    <cfRule type="expression" dxfId="9761" priority="1008" stopIfTrue="1">
      <formula>"$F$263=""P-CR"" and ""$S$264 &lt;&gt;""""Noted"""""""</formula>
    </cfRule>
  </conditionalFormatting>
  <conditionalFormatting sqref="G1242">
    <cfRule type="expression" dxfId="9760" priority="1007" stopIfTrue="1">
      <formula>"$F$263=""P-CR"" and ""$S$264 &lt;&gt;""""Noted"""""""</formula>
    </cfRule>
  </conditionalFormatting>
  <conditionalFormatting sqref="G1242">
    <cfRule type="expression" dxfId="9759" priority="1006" stopIfTrue="1">
      <formula>"$F$263=""P-CR"" and ""$S$264 &lt;&gt;""""Noted"""""""</formula>
    </cfRule>
  </conditionalFormatting>
  <conditionalFormatting sqref="G1243">
    <cfRule type="expression" dxfId="9758" priority="1005" stopIfTrue="1">
      <formula>"$F$263=""P-CR"" and ""$S$264 &lt;&gt;""""Noted"""""""</formula>
    </cfRule>
  </conditionalFormatting>
  <conditionalFormatting sqref="G1243">
    <cfRule type="expression" dxfId="9757" priority="1004" stopIfTrue="1">
      <formula>"$F$263=""P-CR"" and ""$S$264 &lt;&gt;""""Noted"""""""</formula>
    </cfRule>
  </conditionalFormatting>
  <conditionalFormatting sqref="G1243">
    <cfRule type="expression" dxfId="9756" priority="1003" stopIfTrue="1">
      <formula>"$F$263=""P-CR"" and ""$S$264 &lt;&gt;""""Noted"""""""</formula>
    </cfRule>
  </conditionalFormatting>
  <conditionalFormatting sqref="G1243">
    <cfRule type="expression" dxfId="9755" priority="1002" stopIfTrue="1">
      <formula>"$F$263=""P-CR"" and ""$S$264 &lt;&gt;""""Noted"""""""</formula>
    </cfRule>
  </conditionalFormatting>
  <conditionalFormatting sqref="B1243">
    <cfRule type="cellIs" dxfId="9754" priority="1001" stopIfTrue="1" operator="equal">
      <formula>""</formula>
    </cfRule>
  </conditionalFormatting>
  <conditionalFormatting sqref="J1243:N1243">
    <cfRule type="cellIs" dxfId="9753" priority="1000" stopIfTrue="1" operator="equal">
      <formula>""</formula>
    </cfRule>
  </conditionalFormatting>
  <conditionalFormatting sqref="D1243">
    <cfRule type="cellIs" dxfId="9752" priority="998" stopIfTrue="1" operator="equal">
      <formula>""</formula>
    </cfRule>
    <cfRule type="cellIs" dxfId="9751" priority="999" stopIfTrue="1" operator="between">
      <formula>"10.7.1"</formula>
      <formula>"10.7.5"</formula>
    </cfRule>
  </conditionalFormatting>
  <conditionalFormatting sqref="G1243">
    <cfRule type="cellIs" dxfId="9750" priority="995" stopIfTrue="1" operator="equal">
      <formula>"LS IN"</formula>
    </cfRule>
    <cfRule type="cellIs" dxfId="9749" priority="996" stopIfTrue="1" operator="equal">
      <formula>"LS OUT"</formula>
    </cfRule>
    <cfRule type="cellIs" dxfId="9748" priority="997" stopIfTrue="1" operator="equal">
      <formula>"CR"</formula>
    </cfRule>
  </conditionalFormatting>
  <conditionalFormatting sqref="G1243">
    <cfRule type="expression" dxfId="9747" priority="994" stopIfTrue="1">
      <formula>"$F$263=""P-CR"" and ""$S$264 &lt;&gt;""""Noted"""""""</formula>
    </cfRule>
  </conditionalFormatting>
  <conditionalFormatting sqref="G1243">
    <cfRule type="expression" dxfId="9746" priority="993" stopIfTrue="1">
      <formula>"$F$263=""P-CR"" and ""$S$264 &lt;&gt;""""Noted"""""""</formula>
    </cfRule>
  </conditionalFormatting>
  <conditionalFormatting sqref="G1243">
    <cfRule type="expression" dxfId="9745" priority="992" stopIfTrue="1">
      <formula>"$F$263=""P-CR"" and ""$S$264 &lt;&gt;""""Noted"""""""</formula>
    </cfRule>
  </conditionalFormatting>
  <conditionalFormatting sqref="G1243">
    <cfRule type="expression" dxfId="9744" priority="991" stopIfTrue="1">
      <formula>"$F$263=""P-CR"" and ""$S$264 &lt;&gt;""""Noted"""""""</formula>
    </cfRule>
  </conditionalFormatting>
  <conditionalFormatting sqref="G1243">
    <cfRule type="expression" dxfId="9743" priority="990" stopIfTrue="1">
      <formula>"$F$263=""P-CR"" and ""$S$264 &lt;&gt;""""Noted"""""""</formula>
    </cfRule>
  </conditionalFormatting>
  <conditionalFormatting sqref="G1244">
    <cfRule type="expression" dxfId="9742" priority="989" stopIfTrue="1">
      <formula>"$F$263=""P-CR"" and ""$S$264 &lt;&gt;""""Noted"""""""</formula>
    </cfRule>
  </conditionalFormatting>
  <conditionalFormatting sqref="G1244">
    <cfRule type="expression" dxfId="9741" priority="988" stopIfTrue="1">
      <formula>"$F$263=""P-CR"" and ""$S$264 &lt;&gt;""""Noted"""""""</formula>
    </cfRule>
  </conditionalFormatting>
  <conditionalFormatting sqref="G1244">
    <cfRule type="expression" dxfId="9740" priority="987" stopIfTrue="1">
      <formula>"$F$263=""P-CR"" and ""$S$264 &lt;&gt;""""Noted"""""""</formula>
    </cfRule>
  </conditionalFormatting>
  <conditionalFormatting sqref="G1244">
    <cfRule type="expression" dxfId="9739" priority="986" stopIfTrue="1">
      <formula>"$F$263=""P-CR"" and ""$S$264 &lt;&gt;""""Noted"""""""</formula>
    </cfRule>
  </conditionalFormatting>
  <conditionalFormatting sqref="G1244">
    <cfRule type="expression" dxfId="9738" priority="985" stopIfTrue="1">
      <formula>"$F$263=""P-CR"" and ""$S$264 &lt;&gt;""""Noted"""""""</formula>
    </cfRule>
  </conditionalFormatting>
  <conditionalFormatting sqref="G1244">
    <cfRule type="expression" dxfId="9737" priority="984" stopIfTrue="1">
      <formula>"$F$263=""P-CR"" and ""$S$264 &lt;&gt;""""Noted"""""""</formula>
    </cfRule>
  </conditionalFormatting>
  <conditionalFormatting sqref="G1244">
    <cfRule type="expression" dxfId="9736" priority="983" stopIfTrue="1">
      <formula>"$F$263=""P-CR"" and ""$S$264 &lt;&gt;""""Noted"""""""</formula>
    </cfRule>
  </conditionalFormatting>
  <conditionalFormatting sqref="G1245">
    <cfRule type="expression" dxfId="9735" priority="982" stopIfTrue="1">
      <formula>"$F$263=""P-CR"" and ""$S$264 &lt;&gt;""""Noted"""""""</formula>
    </cfRule>
  </conditionalFormatting>
  <conditionalFormatting sqref="G1245">
    <cfRule type="expression" dxfId="9734" priority="981" stopIfTrue="1">
      <formula>"$F$263=""P-CR"" and ""$S$264 &lt;&gt;""""Noted"""""""</formula>
    </cfRule>
  </conditionalFormatting>
  <conditionalFormatting sqref="G1245">
    <cfRule type="expression" dxfId="9733" priority="980" stopIfTrue="1">
      <formula>"$F$263=""P-CR"" and ""$S$264 &lt;&gt;""""Noted"""""""</formula>
    </cfRule>
  </conditionalFormatting>
  <conditionalFormatting sqref="G1245">
    <cfRule type="expression" dxfId="9732" priority="979" stopIfTrue="1">
      <formula>"$F$263=""P-CR"" and ""$S$264 &lt;&gt;""""Noted"""""""</formula>
    </cfRule>
  </conditionalFormatting>
  <conditionalFormatting sqref="G1245">
    <cfRule type="expression" dxfId="9731" priority="978" stopIfTrue="1">
      <formula>"$F$263=""P-CR"" and ""$S$264 &lt;&gt;""""Noted"""""""</formula>
    </cfRule>
  </conditionalFormatting>
  <conditionalFormatting sqref="G1245">
    <cfRule type="expression" dxfId="9730" priority="977" stopIfTrue="1">
      <formula>"$F$263=""P-CR"" and ""$S$264 &lt;&gt;""""Noted"""""""</formula>
    </cfRule>
  </conditionalFormatting>
  <conditionalFormatting sqref="G1245">
    <cfRule type="expression" dxfId="9729" priority="976" stopIfTrue="1">
      <formula>"$F$263=""P-CR"" and ""$S$264 &lt;&gt;""""Noted"""""""</formula>
    </cfRule>
  </conditionalFormatting>
  <conditionalFormatting sqref="G1245">
    <cfRule type="expression" dxfId="9728" priority="975" stopIfTrue="1">
      <formula>"$F$263=""P-CR"" and ""$S$264 &lt;&gt;""""Noted"""""""</formula>
    </cfRule>
  </conditionalFormatting>
  <conditionalFormatting sqref="G1245">
    <cfRule type="expression" dxfId="9727" priority="974" stopIfTrue="1">
      <formula>"$F$263=""P-CR"" and ""$S$264 &lt;&gt;""""Noted"""""""</formula>
    </cfRule>
  </conditionalFormatting>
  <conditionalFormatting sqref="G1085">
    <cfRule type="expression" dxfId="9726" priority="973" stopIfTrue="1">
      <formula>"$F$263=""P-CR"" and ""$S$264 &lt;&gt;""""Noted"""""""</formula>
    </cfRule>
  </conditionalFormatting>
  <conditionalFormatting sqref="G1085">
    <cfRule type="expression" dxfId="9725" priority="972" stopIfTrue="1">
      <formula>"$F$263=""P-CR"" and ""$S$264 &lt;&gt;""""Noted"""""""</formula>
    </cfRule>
  </conditionalFormatting>
  <conditionalFormatting sqref="G1085">
    <cfRule type="expression" dxfId="9724" priority="971" stopIfTrue="1">
      <formula>"$F$263=""P-CR"" and ""$S$264 &lt;&gt;""""Noted"""""""</formula>
    </cfRule>
  </conditionalFormatting>
  <conditionalFormatting sqref="G1085">
    <cfRule type="expression" dxfId="9723" priority="970" stopIfTrue="1">
      <formula>"$F$263=""P-CR"" and ""$S$264 &lt;&gt;""""Noted"""""""</formula>
    </cfRule>
  </conditionalFormatting>
  <conditionalFormatting sqref="G1085">
    <cfRule type="expression" dxfId="9722" priority="969" stopIfTrue="1">
      <formula>"$F$263=""P-CR"" and ""$S$264 &lt;&gt;""""Noted"""""""</formula>
    </cfRule>
  </conditionalFormatting>
  <conditionalFormatting sqref="G1088">
    <cfRule type="expression" dxfId="9721" priority="968" stopIfTrue="1">
      <formula>"$F$263=""P-CR"" and ""$S$264 &lt;&gt;""""Noted"""""""</formula>
    </cfRule>
  </conditionalFormatting>
  <conditionalFormatting sqref="G1088">
    <cfRule type="expression" dxfId="9720" priority="967" stopIfTrue="1">
      <formula>"$F$263=""P-CR"" and ""$S$264 &lt;&gt;""""Noted"""""""</formula>
    </cfRule>
  </conditionalFormatting>
  <conditionalFormatting sqref="G1088">
    <cfRule type="expression" dxfId="9719" priority="966" stopIfTrue="1">
      <formula>"$F$263=""P-CR"" and ""$S$264 &lt;&gt;""""Noted"""""""</formula>
    </cfRule>
  </conditionalFormatting>
  <conditionalFormatting sqref="G1088">
    <cfRule type="expression" dxfId="9718" priority="965" stopIfTrue="1">
      <formula>"$F$263=""P-CR"" and ""$S$264 &lt;&gt;""""Noted"""""""</formula>
    </cfRule>
  </conditionalFormatting>
  <conditionalFormatting sqref="B1088">
    <cfRule type="cellIs" dxfId="9717" priority="964" stopIfTrue="1" operator="equal">
      <formula>""</formula>
    </cfRule>
  </conditionalFormatting>
  <conditionalFormatting sqref="J1088:N1088">
    <cfRule type="cellIs" dxfId="9716" priority="963" stopIfTrue="1" operator="equal">
      <formula>""</formula>
    </cfRule>
  </conditionalFormatting>
  <conditionalFormatting sqref="D1088">
    <cfRule type="cellIs" dxfId="9715" priority="961" stopIfTrue="1" operator="equal">
      <formula>""</formula>
    </cfRule>
    <cfRule type="cellIs" dxfId="9714" priority="962" stopIfTrue="1" operator="between">
      <formula>"10.7.1"</formula>
      <formula>"10.7.5"</formula>
    </cfRule>
  </conditionalFormatting>
  <conditionalFormatting sqref="G1088">
    <cfRule type="cellIs" dxfId="9713" priority="958" stopIfTrue="1" operator="equal">
      <formula>"LS IN"</formula>
    </cfRule>
    <cfRule type="cellIs" dxfId="9712" priority="959" stopIfTrue="1" operator="equal">
      <formula>"LS OUT"</formula>
    </cfRule>
    <cfRule type="cellIs" dxfId="9711" priority="960" stopIfTrue="1" operator="equal">
      <formula>"CR"</formula>
    </cfRule>
  </conditionalFormatting>
  <conditionalFormatting sqref="G1088">
    <cfRule type="expression" dxfId="9710" priority="957" stopIfTrue="1">
      <formula>"$F$263=""P-CR"" and ""$S$264 &lt;&gt;""""Noted"""""""</formula>
    </cfRule>
  </conditionalFormatting>
  <conditionalFormatting sqref="G1088">
    <cfRule type="expression" dxfId="9709" priority="956" stopIfTrue="1">
      <formula>"$F$263=""P-CR"" and ""$S$264 &lt;&gt;""""Noted"""""""</formula>
    </cfRule>
  </conditionalFormatting>
  <conditionalFormatting sqref="G1090">
    <cfRule type="expression" dxfId="9708" priority="955" stopIfTrue="1">
      <formula>"$F$263=""P-CR"" and ""$S$264 &lt;&gt;""""Noted"""""""</formula>
    </cfRule>
  </conditionalFormatting>
  <conditionalFormatting sqref="G1090">
    <cfRule type="expression" dxfId="9707" priority="954" stopIfTrue="1">
      <formula>"$F$263=""P-CR"" and ""$S$264 &lt;&gt;""""Noted"""""""</formula>
    </cfRule>
  </conditionalFormatting>
  <conditionalFormatting sqref="G1090">
    <cfRule type="expression" dxfId="9706" priority="953" stopIfTrue="1">
      <formula>"$F$263=""P-CR"" and ""$S$264 &lt;&gt;""""Noted"""""""</formula>
    </cfRule>
  </conditionalFormatting>
  <conditionalFormatting sqref="G1090">
    <cfRule type="expression" dxfId="9705" priority="952" stopIfTrue="1">
      <formula>"$F$263=""P-CR"" and ""$S$264 &lt;&gt;""""Noted"""""""</formula>
    </cfRule>
  </conditionalFormatting>
  <conditionalFormatting sqref="B1090">
    <cfRule type="cellIs" dxfId="9704" priority="951" stopIfTrue="1" operator="equal">
      <formula>""</formula>
    </cfRule>
  </conditionalFormatting>
  <conditionalFormatting sqref="J1090:N1090">
    <cfRule type="cellIs" dxfId="9703" priority="950" stopIfTrue="1" operator="equal">
      <formula>""</formula>
    </cfRule>
  </conditionalFormatting>
  <conditionalFormatting sqref="D1090">
    <cfRule type="cellIs" dxfId="9702" priority="948" stopIfTrue="1" operator="equal">
      <formula>""</formula>
    </cfRule>
    <cfRule type="cellIs" dxfId="9701" priority="949" stopIfTrue="1" operator="between">
      <formula>"10.7.1"</formula>
      <formula>"10.7.5"</formula>
    </cfRule>
  </conditionalFormatting>
  <conditionalFormatting sqref="G1090">
    <cfRule type="cellIs" dxfId="9700" priority="945" stopIfTrue="1" operator="equal">
      <formula>"LS IN"</formula>
    </cfRule>
    <cfRule type="cellIs" dxfId="9699" priority="946" stopIfTrue="1" operator="equal">
      <formula>"LS OUT"</formula>
    </cfRule>
    <cfRule type="cellIs" dxfId="9698" priority="947" stopIfTrue="1" operator="equal">
      <formula>"CR"</formula>
    </cfRule>
  </conditionalFormatting>
  <conditionalFormatting sqref="G1090">
    <cfRule type="expression" dxfId="9697" priority="944" stopIfTrue="1">
      <formula>"$F$263=""P-CR"" and ""$S$264 &lt;&gt;""""Noted"""""""</formula>
    </cfRule>
  </conditionalFormatting>
  <conditionalFormatting sqref="G1084">
    <cfRule type="expression" dxfId="9696" priority="943" stopIfTrue="1">
      <formula>"$F$263=""P-CR"" and ""$S$264 &lt;&gt;""""Noted"""""""</formula>
    </cfRule>
  </conditionalFormatting>
  <conditionalFormatting sqref="G1084">
    <cfRule type="expression" dxfId="9695" priority="942" stopIfTrue="1">
      <formula>"$F$263=""P-CR"" and ""$S$264 &lt;&gt;""""Noted"""""""</formula>
    </cfRule>
  </conditionalFormatting>
  <conditionalFormatting sqref="G1084">
    <cfRule type="expression" dxfId="9694" priority="941" stopIfTrue="1">
      <formula>"$F$263=""P-CR"" and ""$S$264 &lt;&gt;""""Noted"""""""</formula>
    </cfRule>
  </conditionalFormatting>
  <conditionalFormatting sqref="G1084">
    <cfRule type="expression" dxfId="9693" priority="940" stopIfTrue="1">
      <formula>"$F$263=""P-CR"" and ""$S$264 &lt;&gt;""""Noted"""""""</formula>
    </cfRule>
  </conditionalFormatting>
  <conditionalFormatting sqref="G1084">
    <cfRule type="expression" dxfId="9692" priority="939" stopIfTrue="1">
      <formula>"$F$263=""P-CR"" and ""$S$264 &lt;&gt;""""Noted"""""""</formula>
    </cfRule>
  </conditionalFormatting>
  <conditionalFormatting sqref="G1086">
    <cfRule type="expression" dxfId="9691" priority="938" stopIfTrue="1">
      <formula>"$F$263=""P-CR"" and ""$S$264 &lt;&gt;""""Noted"""""""</formula>
    </cfRule>
  </conditionalFormatting>
  <conditionalFormatting sqref="G1086">
    <cfRule type="expression" dxfId="9690" priority="937" stopIfTrue="1">
      <formula>"$F$263=""P-CR"" and ""$S$264 &lt;&gt;""""Noted"""""""</formula>
    </cfRule>
  </conditionalFormatting>
  <conditionalFormatting sqref="G1086">
    <cfRule type="expression" dxfId="9689" priority="936" stopIfTrue="1">
      <formula>"$F$263=""P-CR"" and ""$S$264 &lt;&gt;""""Noted"""""""</formula>
    </cfRule>
  </conditionalFormatting>
  <conditionalFormatting sqref="G1086">
    <cfRule type="expression" dxfId="9688" priority="935" stopIfTrue="1">
      <formula>"$F$263=""P-CR"" and ""$S$264 &lt;&gt;""""Noted"""""""</formula>
    </cfRule>
  </conditionalFormatting>
  <conditionalFormatting sqref="G1086">
    <cfRule type="expression" dxfId="9687" priority="934" stopIfTrue="1">
      <formula>"$F$263=""P-CR"" and ""$S$264 &lt;&gt;""""Noted"""""""</formula>
    </cfRule>
  </conditionalFormatting>
  <conditionalFormatting sqref="G1089">
    <cfRule type="expression" dxfId="9686" priority="933" stopIfTrue="1">
      <formula>"$F$263=""P-CR"" and ""$S$264 &lt;&gt;""""Noted"""""""</formula>
    </cfRule>
  </conditionalFormatting>
  <conditionalFormatting sqref="G1089">
    <cfRule type="expression" dxfId="9685" priority="932" stopIfTrue="1">
      <formula>"$F$263=""P-CR"" and ""$S$264 &lt;&gt;""""Noted"""""""</formula>
    </cfRule>
  </conditionalFormatting>
  <conditionalFormatting sqref="G1089">
    <cfRule type="expression" dxfId="9684" priority="931" stopIfTrue="1">
      <formula>"$F$263=""P-CR"" and ""$S$264 &lt;&gt;""""Noted"""""""</formula>
    </cfRule>
  </conditionalFormatting>
  <conditionalFormatting sqref="G1089">
    <cfRule type="expression" dxfId="9683" priority="930" stopIfTrue="1">
      <formula>"$F$263=""P-CR"" and ""$S$264 &lt;&gt;""""Noted"""""""</formula>
    </cfRule>
  </conditionalFormatting>
  <conditionalFormatting sqref="G1089">
    <cfRule type="expression" dxfId="9682" priority="929" stopIfTrue="1">
      <formula>"$F$263=""P-CR"" and ""$S$264 &lt;&gt;""""Noted"""""""</formula>
    </cfRule>
  </conditionalFormatting>
  <conditionalFormatting sqref="G1089">
    <cfRule type="expression" dxfId="9681" priority="928" stopIfTrue="1">
      <formula>"$F$263=""P-CR"" and ""$S$264 &lt;&gt;""""Noted"""""""</formula>
    </cfRule>
  </conditionalFormatting>
  <conditionalFormatting sqref="G1089">
    <cfRule type="expression" dxfId="9680" priority="927" stopIfTrue="1">
      <formula>"$F$263=""P-CR"" and ""$S$264 &lt;&gt;""""Noted"""""""</formula>
    </cfRule>
  </conditionalFormatting>
  <conditionalFormatting sqref="G1246">
    <cfRule type="expression" dxfId="9679" priority="926" stopIfTrue="1">
      <formula>"$F$263=""P-CR"" and ""$S$264 &lt;&gt;""""Noted"""""""</formula>
    </cfRule>
  </conditionalFormatting>
  <conditionalFormatting sqref="G1246">
    <cfRule type="expression" dxfId="9678" priority="925" stopIfTrue="1">
      <formula>"$F$263=""P-CR"" and ""$S$264 &lt;&gt;""""Noted"""""""</formula>
    </cfRule>
  </conditionalFormatting>
  <conditionalFormatting sqref="G1246">
    <cfRule type="expression" dxfId="9677" priority="924" stopIfTrue="1">
      <formula>"$F$263=""P-CR"" and ""$S$264 &lt;&gt;""""Noted"""""""</formula>
    </cfRule>
  </conditionalFormatting>
  <conditionalFormatting sqref="G1246">
    <cfRule type="expression" dxfId="9676" priority="923" stopIfTrue="1">
      <formula>"$F$263=""P-CR"" and ""$S$264 &lt;&gt;""""Noted"""""""</formula>
    </cfRule>
  </conditionalFormatting>
  <conditionalFormatting sqref="G1246">
    <cfRule type="expression" dxfId="9675" priority="922" stopIfTrue="1">
      <formula>"$F$263=""P-CR"" and ""$S$264 &lt;&gt;""""Noted"""""""</formula>
    </cfRule>
  </conditionalFormatting>
  <conditionalFormatting sqref="G1246">
    <cfRule type="expression" dxfId="9674" priority="921" stopIfTrue="1">
      <formula>"$F$263=""P-CR"" and ""$S$264 &lt;&gt;""""Noted"""""""</formula>
    </cfRule>
  </conditionalFormatting>
  <conditionalFormatting sqref="G1246">
    <cfRule type="expression" dxfId="9673" priority="920" stopIfTrue="1">
      <formula>"$F$263=""P-CR"" and ""$S$264 &lt;&gt;""""Noted"""""""</formula>
    </cfRule>
  </conditionalFormatting>
  <conditionalFormatting sqref="B1246">
    <cfRule type="cellIs" dxfId="9672" priority="919" stopIfTrue="1" operator="equal">
      <formula>""</formula>
    </cfRule>
  </conditionalFormatting>
  <conditionalFormatting sqref="J1246:N1246">
    <cfRule type="cellIs" dxfId="9671" priority="918" stopIfTrue="1" operator="equal">
      <formula>""</formula>
    </cfRule>
  </conditionalFormatting>
  <conditionalFormatting sqref="D1246">
    <cfRule type="cellIs" dxfId="9670" priority="916" stopIfTrue="1" operator="equal">
      <formula>""</formula>
    </cfRule>
    <cfRule type="cellIs" dxfId="9669" priority="917" stopIfTrue="1" operator="between">
      <formula>"10.7.1"</formula>
      <formula>"10.7.5"</formula>
    </cfRule>
  </conditionalFormatting>
  <conditionalFormatting sqref="G1246">
    <cfRule type="cellIs" dxfId="9668" priority="913" stopIfTrue="1" operator="equal">
      <formula>"LS IN"</formula>
    </cfRule>
    <cfRule type="cellIs" dxfId="9667" priority="914" stopIfTrue="1" operator="equal">
      <formula>"LS OUT"</formula>
    </cfRule>
    <cfRule type="cellIs" dxfId="9666" priority="915" stopIfTrue="1" operator="equal">
      <formula>"CR"</formula>
    </cfRule>
  </conditionalFormatting>
  <conditionalFormatting sqref="G1246">
    <cfRule type="expression" dxfId="9665" priority="912" stopIfTrue="1">
      <formula>"$F$263=""P-CR"" and ""$S$264 &lt;&gt;""""Noted"""""""</formula>
    </cfRule>
  </conditionalFormatting>
  <conditionalFormatting sqref="G1247">
    <cfRule type="expression" dxfId="9664" priority="911" stopIfTrue="1">
      <formula>"$F$263=""P-CR"" and ""$S$264 &lt;&gt;""""Noted"""""""</formula>
    </cfRule>
  </conditionalFormatting>
  <conditionalFormatting sqref="G1247">
    <cfRule type="expression" dxfId="9663" priority="910" stopIfTrue="1">
      <formula>"$F$263=""P-CR"" and ""$S$264 &lt;&gt;""""Noted"""""""</formula>
    </cfRule>
  </conditionalFormatting>
  <conditionalFormatting sqref="G1247">
    <cfRule type="expression" dxfId="9662" priority="909" stopIfTrue="1">
      <formula>"$F$263=""P-CR"" and ""$S$264 &lt;&gt;""""Noted"""""""</formula>
    </cfRule>
  </conditionalFormatting>
  <conditionalFormatting sqref="G1247">
    <cfRule type="expression" dxfId="9661" priority="908" stopIfTrue="1">
      <formula>"$F$263=""P-CR"" and ""$S$264 &lt;&gt;""""Noted"""""""</formula>
    </cfRule>
  </conditionalFormatting>
  <conditionalFormatting sqref="G1247">
    <cfRule type="expression" dxfId="9660" priority="907" stopIfTrue="1">
      <formula>"$F$263=""P-CR"" and ""$S$264 &lt;&gt;""""Noted"""""""</formula>
    </cfRule>
  </conditionalFormatting>
  <conditionalFormatting sqref="G1247">
    <cfRule type="expression" dxfId="9659" priority="906" stopIfTrue="1">
      <formula>"$F$263=""P-CR"" and ""$S$264 &lt;&gt;""""Noted"""""""</formula>
    </cfRule>
  </conditionalFormatting>
  <conditionalFormatting sqref="G1248">
    <cfRule type="expression" dxfId="9658" priority="905" stopIfTrue="1">
      <formula>"$F$263=""P-CR"" and ""$S$264 &lt;&gt;""""Noted"""""""</formula>
    </cfRule>
  </conditionalFormatting>
  <conditionalFormatting sqref="G1248">
    <cfRule type="expression" dxfId="9657" priority="904" stopIfTrue="1">
      <formula>"$F$263=""P-CR"" and ""$S$264 &lt;&gt;""""Noted"""""""</formula>
    </cfRule>
  </conditionalFormatting>
  <conditionalFormatting sqref="G913">
    <cfRule type="expression" dxfId="9656" priority="903" stopIfTrue="1">
      <formula>"$F$263=""P-CR"" and ""$S$264 &lt;&gt;""""Noted"""""""</formula>
    </cfRule>
  </conditionalFormatting>
  <conditionalFormatting sqref="G915">
    <cfRule type="expression" dxfId="9655" priority="902" stopIfTrue="1">
      <formula>"$F$263=""P-CR"" and ""$S$264 &lt;&gt;""""Noted"""""""</formula>
    </cfRule>
  </conditionalFormatting>
  <conditionalFormatting sqref="G915">
    <cfRule type="expression" dxfId="9654" priority="901" stopIfTrue="1">
      <formula>"$F$263=""P-CR"" and ""$S$264 &lt;&gt;""""Noted"""""""</formula>
    </cfRule>
  </conditionalFormatting>
  <conditionalFormatting sqref="G915">
    <cfRule type="expression" dxfId="9653" priority="900" stopIfTrue="1">
      <formula>"$F$263=""P-CR"" and ""$S$264 &lt;&gt;""""Noted"""""""</formula>
    </cfRule>
  </conditionalFormatting>
  <conditionalFormatting sqref="G915">
    <cfRule type="expression" dxfId="9652" priority="899" stopIfTrue="1">
      <formula>"$F$263=""P-CR"" and ""$S$264 &lt;&gt;""""Noted"""""""</formula>
    </cfRule>
  </conditionalFormatting>
  <conditionalFormatting sqref="G1249">
    <cfRule type="expression" dxfId="9651" priority="898" stopIfTrue="1">
      <formula>"$F$263=""P-CR"" and ""$S$264 &lt;&gt;""""Noted"""""""</formula>
    </cfRule>
  </conditionalFormatting>
  <conditionalFormatting sqref="G1249">
    <cfRule type="expression" dxfId="9650" priority="897" stopIfTrue="1">
      <formula>"$F$263=""P-CR"" and ""$S$264 &lt;&gt;""""Noted"""""""</formula>
    </cfRule>
  </conditionalFormatting>
  <conditionalFormatting sqref="G1249">
    <cfRule type="expression" dxfId="9649" priority="896" stopIfTrue="1">
      <formula>"$F$263=""P-CR"" and ""$S$264 &lt;&gt;""""Noted"""""""</formula>
    </cfRule>
  </conditionalFormatting>
  <conditionalFormatting sqref="G1249">
    <cfRule type="expression" dxfId="9648" priority="895" stopIfTrue="1">
      <formula>"$F$263=""P-CR"" and ""$S$264 &lt;&gt;""""Noted"""""""</formula>
    </cfRule>
  </conditionalFormatting>
  <conditionalFormatting sqref="G1249">
    <cfRule type="expression" dxfId="9647" priority="894" stopIfTrue="1">
      <formula>"$F$263=""P-CR"" and ""$S$264 &lt;&gt;""""Noted"""""""</formula>
    </cfRule>
  </conditionalFormatting>
  <conditionalFormatting sqref="B1249">
    <cfRule type="cellIs" dxfId="9646" priority="893" stopIfTrue="1" operator="equal">
      <formula>""</formula>
    </cfRule>
  </conditionalFormatting>
  <conditionalFormatting sqref="J1249:N1249">
    <cfRule type="cellIs" dxfId="9645" priority="892" stopIfTrue="1" operator="equal">
      <formula>""</formula>
    </cfRule>
  </conditionalFormatting>
  <conditionalFormatting sqref="D1249">
    <cfRule type="cellIs" dxfId="9644" priority="890" stopIfTrue="1" operator="equal">
      <formula>""</formula>
    </cfRule>
    <cfRule type="cellIs" dxfId="9643" priority="891" stopIfTrue="1" operator="between">
      <formula>"10.7.1"</formula>
      <formula>"10.7.5"</formula>
    </cfRule>
  </conditionalFormatting>
  <conditionalFormatting sqref="G1249">
    <cfRule type="cellIs" dxfId="9642" priority="887" stopIfTrue="1" operator="equal">
      <formula>"LS IN"</formula>
    </cfRule>
    <cfRule type="cellIs" dxfId="9641" priority="888" stopIfTrue="1" operator="equal">
      <formula>"LS OUT"</formula>
    </cfRule>
    <cfRule type="cellIs" dxfId="9640" priority="889" stopIfTrue="1" operator="equal">
      <formula>"CR"</formula>
    </cfRule>
  </conditionalFormatting>
  <conditionalFormatting sqref="G1249">
    <cfRule type="expression" dxfId="9639" priority="886" stopIfTrue="1">
      <formula>"$F$263=""P-CR"" and ""$S$264 &lt;&gt;""""Noted"""""""</formula>
    </cfRule>
  </conditionalFormatting>
  <conditionalFormatting sqref="G1249">
    <cfRule type="expression" dxfId="9638" priority="885" stopIfTrue="1">
      <formula>"$F$263=""P-CR"" and ""$S$264 &lt;&gt;""""Noted"""""""</formula>
    </cfRule>
  </conditionalFormatting>
  <conditionalFormatting sqref="G1250">
    <cfRule type="expression" dxfId="9637" priority="884" stopIfTrue="1">
      <formula>"$F$263=""P-CR"" and ""$S$264 &lt;&gt;""""Noted"""""""</formula>
    </cfRule>
  </conditionalFormatting>
  <conditionalFormatting sqref="G1250">
    <cfRule type="expression" dxfId="9636" priority="883" stopIfTrue="1">
      <formula>"$F$263=""P-CR"" and ""$S$264 &lt;&gt;""""Noted"""""""</formula>
    </cfRule>
  </conditionalFormatting>
  <conditionalFormatting sqref="G1250">
    <cfRule type="expression" dxfId="9635" priority="882" stopIfTrue="1">
      <formula>"$F$263=""P-CR"" and ""$S$264 &lt;&gt;""""Noted"""""""</formula>
    </cfRule>
  </conditionalFormatting>
  <conditionalFormatting sqref="G1250">
    <cfRule type="expression" dxfId="9634" priority="881" stopIfTrue="1">
      <formula>"$F$263=""P-CR"" and ""$S$264 &lt;&gt;""""Noted"""""""</formula>
    </cfRule>
  </conditionalFormatting>
  <conditionalFormatting sqref="G1250">
    <cfRule type="expression" dxfId="9633" priority="880" stopIfTrue="1">
      <formula>"$F$263=""P-CR"" and ""$S$264 &lt;&gt;""""Noted"""""""</formula>
    </cfRule>
  </conditionalFormatting>
  <conditionalFormatting sqref="G1250">
    <cfRule type="expression" dxfId="9632" priority="879" stopIfTrue="1">
      <formula>"$F$263=""P-CR"" and ""$S$264 &lt;&gt;""""Noted"""""""</formula>
    </cfRule>
  </conditionalFormatting>
  <conditionalFormatting sqref="G1250">
    <cfRule type="expression" dxfId="9631" priority="878" stopIfTrue="1">
      <formula>"$F$263=""P-CR"" and ""$S$264 &lt;&gt;""""Noted"""""""</formula>
    </cfRule>
  </conditionalFormatting>
  <conditionalFormatting sqref="G912">
    <cfRule type="expression" dxfId="9630" priority="877" stopIfTrue="1">
      <formula>"$F$263=""P-CR"" and ""$S$264 &lt;&gt;""""Noted"""""""</formula>
    </cfRule>
  </conditionalFormatting>
  <conditionalFormatting sqref="G912">
    <cfRule type="expression" dxfId="9629" priority="876" stopIfTrue="1">
      <formula>"$F$263=""P-CR"" and ""$S$264 &lt;&gt;""""Noted"""""""</formula>
    </cfRule>
  </conditionalFormatting>
  <conditionalFormatting sqref="G910">
    <cfRule type="expression" dxfId="9628" priority="875" stopIfTrue="1">
      <formula>"$F$263=""P-CR"" and ""$S$264 &lt;&gt;""""Noted"""""""</formula>
    </cfRule>
  </conditionalFormatting>
  <conditionalFormatting sqref="G1251">
    <cfRule type="expression" dxfId="9627" priority="874" stopIfTrue="1">
      <formula>"$F$263=""P-CR"" and ""$S$264 &lt;&gt;""""Noted"""""""</formula>
    </cfRule>
  </conditionalFormatting>
  <conditionalFormatting sqref="G1251">
    <cfRule type="expression" dxfId="9626" priority="873" stopIfTrue="1">
      <formula>"$F$263=""P-CR"" and ""$S$264 &lt;&gt;""""Noted"""""""</formula>
    </cfRule>
  </conditionalFormatting>
  <conditionalFormatting sqref="G1251">
    <cfRule type="expression" dxfId="9625" priority="872" stopIfTrue="1">
      <formula>"$F$263=""P-CR"" and ""$S$264 &lt;&gt;""""Noted"""""""</formula>
    </cfRule>
  </conditionalFormatting>
  <conditionalFormatting sqref="G1251">
    <cfRule type="expression" dxfId="9624" priority="871" stopIfTrue="1">
      <formula>"$F$263=""P-CR"" and ""$S$264 &lt;&gt;""""Noted"""""""</formula>
    </cfRule>
  </conditionalFormatting>
  <conditionalFormatting sqref="G1251">
    <cfRule type="expression" dxfId="9623" priority="870" stopIfTrue="1">
      <formula>"$F$263=""P-CR"" and ""$S$264 &lt;&gt;""""Noted"""""""</formula>
    </cfRule>
  </conditionalFormatting>
  <conditionalFormatting sqref="B1251">
    <cfRule type="cellIs" dxfId="9622" priority="869" stopIfTrue="1" operator="equal">
      <formula>""</formula>
    </cfRule>
  </conditionalFormatting>
  <conditionalFormatting sqref="J1251:N1251">
    <cfRule type="cellIs" dxfId="9621" priority="868" stopIfTrue="1" operator="equal">
      <formula>""</formula>
    </cfRule>
  </conditionalFormatting>
  <conditionalFormatting sqref="D1251">
    <cfRule type="cellIs" dxfId="9620" priority="866" stopIfTrue="1" operator="equal">
      <formula>""</formula>
    </cfRule>
    <cfRule type="cellIs" dxfId="9619" priority="867" stopIfTrue="1" operator="between">
      <formula>"10.7.1"</formula>
      <formula>"10.7.5"</formula>
    </cfRule>
  </conditionalFormatting>
  <conditionalFormatting sqref="G1251">
    <cfRule type="cellIs" dxfId="9618" priority="863" stopIfTrue="1" operator="equal">
      <formula>"LS IN"</formula>
    </cfRule>
    <cfRule type="cellIs" dxfId="9617" priority="864" stopIfTrue="1" operator="equal">
      <formula>"LS OUT"</formula>
    </cfRule>
    <cfRule type="cellIs" dxfId="9616" priority="865" stopIfTrue="1" operator="equal">
      <formula>"CR"</formula>
    </cfRule>
  </conditionalFormatting>
  <conditionalFormatting sqref="G1251">
    <cfRule type="expression" dxfId="9615" priority="862" stopIfTrue="1">
      <formula>"$F$263=""P-CR"" and ""$S$264 &lt;&gt;""""Noted"""""""</formula>
    </cfRule>
  </conditionalFormatting>
  <conditionalFormatting sqref="G911">
    <cfRule type="expression" dxfId="9614" priority="861" stopIfTrue="1">
      <formula>"$F$263=""P-CR"" and ""$S$264 &lt;&gt;""""Noted"""""""</formula>
    </cfRule>
  </conditionalFormatting>
  <conditionalFormatting sqref="D911">
    <cfRule type="cellIs" dxfId="9613" priority="859" stopIfTrue="1" operator="equal">
      <formula>""</formula>
    </cfRule>
    <cfRule type="cellIs" dxfId="9612" priority="860" stopIfTrue="1" operator="between">
      <formula>"10.7.1"</formula>
      <formula>"10.7.5"</formula>
    </cfRule>
  </conditionalFormatting>
  <conditionalFormatting sqref="G907">
    <cfRule type="expression" dxfId="9611" priority="858" stopIfTrue="1">
      <formula>"$F$263=""P-CR"" and ""$S$264 &lt;&gt;""""Noted"""""""</formula>
    </cfRule>
  </conditionalFormatting>
  <conditionalFormatting sqref="G907">
    <cfRule type="expression" dxfId="9610" priority="857" stopIfTrue="1">
      <formula>"$F$263=""P-CR"" and ""$S$264 &lt;&gt;""""Noted"""""""</formula>
    </cfRule>
  </conditionalFormatting>
  <conditionalFormatting sqref="G907">
    <cfRule type="expression" dxfId="9609" priority="856" stopIfTrue="1">
      <formula>"$F$263=""P-CR"" and ""$S$264 &lt;&gt;""""Noted"""""""</formula>
    </cfRule>
  </conditionalFormatting>
  <conditionalFormatting sqref="G907">
    <cfRule type="expression" dxfId="9608" priority="855" stopIfTrue="1">
      <formula>"$F$263=""P-CR"" and ""$S$264 &lt;&gt;""""Noted"""""""</formula>
    </cfRule>
  </conditionalFormatting>
  <conditionalFormatting sqref="G907">
    <cfRule type="expression" dxfId="9607" priority="854" stopIfTrue="1">
      <formula>"$F$263=""P-CR"" and ""$S$264 &lt;&gt;""""Noted"""""""</formula>
    </cfRule>
  </conditionalFormatting>
  <conditionalFormatting sqref="G909">
    <cfRule type="expression" dxfId="9606" priority="853" stopIfTrue="1">
      <formula>"$F$263=""P-CR"" and ""$S$264 &lt;&gt;""""Noted"""""""</formula>
    </cfRule>
  </conditionalFormatting>
  <conditionalFormatting sqref="G909">
    <cfRule type="expression" dxfId="9605" priority="852" stopIfTrue="1">
      <formula>"$F$263=""P-CR"" and ""$S$264 &lt;&gt;""""Noted"""""""</formula>
    </cfRule>
  </conditionalFormatting>
  <conditionalFormatting sqref="G909">
    <cfRule type="expression" dxfId="9604" priority="851" stopIfTrue="1">
      <formula>"$F$263=""P-CR"" and ""$S$264 &lt;&gt;""""Noted"""""""</formula>
    </cfRule>
  </conditionalFormatting>
  <conditionalFormatting sqref="G908">
    <cfRule type="expression" dxfId="9603" priority="850" stopIfTrue="1">
      <formula>"$F$263=""P-CR"" and ""$S$264 &lt;&gt;""""Noted"""""""</formula>
    </cfRule>
  </conditionalFormatting>
  <conditionalFormatting sqref="G908">
    <cfRule type="expression" dxfId="9602" priority="849" stopIfTrue="1">
      <formula>"$F$263=""P-CR"" and ""$S$264 &lt;&gt;""""Noted"""""""</formula>
    </cfRule>
  </conditionalFormatting>
  <conditionalFormatting sqref="B908">
    <cfRule type="cellIs" dxfId="9601" priority="848" stopIfTrue="1" operator="equal">
      <formula>""</formula>
    </cfRule>
  </conditionalFormatting>
  <conditionalFormatting sqref="J908:N908">
    <cfRule type="cellIs" dxfId="9600" priority="847" stopIfTrue="1" operator="equal">
      <formula>""</formula>
    </cfRule>
  </conditionalFormatting>
  <conditionalFormatting sqref="D908">
    <cfRule type="cellIs" dxfId="9599" priority="845" stopIfTrue="1" operator="equal">
      <formula>""</formula>
    </cfRule>
    <cfRule type="cellIs" dxfId="9598" priority="846" stopIfTrue="1" operator="between">
      <formula>"10.7.1"</formula>
      <formula>"10.7.5"</formula>
    </cfRule>
  </conditionalFormatting>
  <conditionalFormatting sqref="G908">
    <cfRule type="cellIs" dxfId="9597" priority="842" stopIfTrue="1" operator="equal">
      <formula>"LS IN"</formula>
    </cfRule>
    <cfRule type="cellIs" dxfId="9596" priority="843" stopIfTrue="1" operator="equal">
      <formula>"LS OUT"</formula>
    </cfRule>
    <cfRule type="cellIs" dxfId="9595" priority="844" stopIfTrue="1" operator="equal">
      <formula>"CR"</formula>
    </cfRule>
  </conditionalFormatting>
  <conditionalFormatting sqref="G908">
    <cfRule type="expression" dxfId="9594" priority="841" stopIfTrue="1">
      <formula>"$F$263=""P-CR"" and ""$S$264 &lt;&gt;""""Noted"""""""</formula>
    </cfRule>
  </conditionalFormatting>
  <conditionalFormatting sqref="G908">
    <cfRule type="expression" dxfId="9593" priority="840" stopIfTrue="1">
      <formula>"$F$263=""P-CR"" and ""$S$264 &lt;&gt;""""Noted"""""""</formula>
    </cfRule>
  </conditionalFormatting>
  <conditionalFormatting sqref="G1252">
    <cfRule type="expression" dxfId="9592" priority="839" stopIfTrue="1">
      <formula>"$F$263=""P-CR"" and ""$S$264 &lt;&gt;""""Noted"""""""</formula>
    </cfRule>
  </conditionalFormatting>
  <conditionalFormatting sqref="G1252">
    <cfRule type="expression" dxfId="9591" priority="838" stopIfTrue="1">
      <formula>"$F$263=""P-CR"" and ""$S$264 &lt;&gt;""""Noted"""""""</formula>
    </cfRule>
  </conditionalFormatting>
  <conditionalFormatting sqref="J1252:N1252">
    <cfRule type="cellIs" dxfId="9590" priority="837" stopIfTrue="1" operator="equal">
      <formula>""</formula>
    </cfRule>
  </conditionalFormatting>
  <conditionalFormatting sqref="F1252">
    <cfRule type="cellIs" dxfId="9589" priority="828" stopIfTrue="1" operator="equal">
      <formula>"LS In"</formula>
    </cfRule>
    <cfRule type="cellIs" dxfId="9588" priority="829" stopIfTrue="1" operator="equal">
      <formula>"LS OUT"</formula>
    </cfRule>
    <cfRule type="cellIs" dxfId="9587" priority="830" stopIfTrue="1" operator="equal">
      <formula>"CR"</formula>
    </cfRule>
    <cfRule type="cellIs" dxfId="9586" priority="831" stopIfTrue="1" operator="equal">
      <formula>"P-CR"</formula>
    </cfRule>
    <cfRule type="cellIs" dxfId="9585" priority="832" stopIfTrue="1" operator="equal">
      <formula>"CR Pack"</formula>
    </cfRule>
    <cfRule type="cellIs" dxfId="9584" priority="833" stopIfTrue="1" operator="equal">
      <formula>"WID new"</formula>
    </cfRule>
    <cfRule type="cellIs" dxfId="9583" priority="834" stopIfTrue="1" operator="equal">
      <formula>"WID revised"</formula>
    </cfRule>
    <cfRule type="cellIs" dxfId="9582" priority="835" stopIfTrue="1" operator="equal">
      <formula>"SID new"</formula>
    </cfRule>
    <cfRule type="cellIs" dxfId="9581" priority="836" stopIfTrue="1" operator="equal">
      <formula>"SID revised"</formula>
    </cfRule>
  </conditionalFormatting>
  <conditionalFormatting sqref="Q1252">
    <cfRule type="cellIs" dxfId="9580" priority="826" stopIfTrue="1" operator="equal">
      <formula>""</formula>
    </cfRule>
    <cfRule type="cellIs" dxfId="9579" priority="827" stopIfTrue="1" operator="equal">
      <formula>"-"</formula>
    </cfRule>
  </conditionalFormatting>
  <conditionalFormatting sqref="B1252">
    <cfRule type="cellIs" dxfId="9578" priority="825" stopIfTrue="1" operator="equal">
      <formula>""</formula>
    </cfRule>
  </conditionalFormatting>
  <conditionalFormatting sqref="J1252:N1252">
    <cfRule type="cellIs" dxfId="9577" priority="824" stopIfTrue="1" operator="equal">
      <formula>""</formula>
    </cfRule>
  </conditionalFormatting>
  <conditionalFormatting sqref="D1252">
    <cfRule type="cellIs" dxfId="9576" priority="822" stopIfTrue="1" operator="equal">
      <formula>""</formula>
    </cfRule>
    <cfRule type="cellIs" dxfId="9575" priority="823" stopIfTrue="1" operator="between">
      <formula>"10.7.1"</formula>
      <formula>"10.7.5"</formula>
    </cfRule>
  </conditionalFormatting>
  <conditionalFormatting sqref="G1252">
    <cfRule type="cellIs" dxfId="9574" priority="819" stopIfTrue="1" operator="equal">
      <formula>"LS IN"</formula>
    </cfRule>
    <cfRule type="cellIs" dxfId="9573" priority="820" stopIfTrue="1" operator="equal">
      <formula>"LS OUT"</formula>
    </cfRule>
    <cfRule type="cellIs" dxfId="9572" priority="821" stopIfTrue="1" operator="equal">
      <formula>"CR"</formula>
    </cfRule>
  </conditionalFormatting>
  <conditionalFormatting sqref="G1252">
    <cfRule type="expression" dxfId="9571" priority="818" stopIfTrue="1">
      <formula>"$F$263=""P-CR"" and ""$S$264 &lt;&gt;""""Noted"""""""</formula>
    </cfRule>
  </conditionalFormatting>
  <conditionalFormatting sqref="G1252">
    <cfRule type="expression" dxfId="9570" priority="817" stopIfTrue="1">
      <formula>"$F$263=""P-CR"" and ""$S$264 &lt;&gt;""""Noted"""""""</formula>
    </cfRule>
  </conditionalFormatting>
  <conditionalFormatting sqref="G1252">
    <cfRule type="expression" dxfId="9569" priority="816" stopIfTrue="1">
      <formula>"$F$263=""P-CR"" and ""$S$264 &lt;&gt;""""Noted"""""""</formula>
    </cfRule>
  </conditionalFormatting>
  <conditionalFormatting sqref="G1252">
    <cfRule type="expression" dxfId="9568" priority="815" stopIfTrue="1">
      <formula>"$F$263=""P-CR"" and ""$S$264 &lt;&gt;""""Noted"""""""</formula>
    </cfRule>
  </conditionalFormatting>
  <conditionalFormatting sqref="G1252">
    <cfRule type="expression" dxfId="9567" priority="814" stopIfTrue="1">
      <formula>"$F$263=""P-CR"" and ""$S$264 &lt;&gt;""""Noted"""""""</formula>
    </cfRule>
  </conditionalFormatting>
  <conditionalFormatting sqref="G1252">
    <cfRule type="expression" dxfId="9566" priority="813" stopIfTrue="1">
      <formula>"$F$263=""P-CR"" and ""$S$264 &lt;&gt;""""Noted"""""""</formula>
    </cfRule>
  </conditionalFormatting>
  <conditionalFormatting sqref="G1252">
    <cfRule type="expression" dxfId="9565" priority="812" stopIfTrue="1">
      <formula>"$F$263=""P-CR"" and ""$S$264 &lt;&gt;""""Noted"""""""</formula>
    </cfRule>
  </conditionalFormatting>
  <conditionalFormatting sqref="G1253">
    <cfRule type="expression" dxfId="9564" priority="811" stopIfTrue="1">
      <formula>"$F$263=""P-CR"" and ""$S$264 &lt;&gt;""""Noted"""""""</formula>
    </cfRule>
  </conditionalFormatting>
  <conditionalFormatting sqref="G1253">
    <cfRule type="expression" dxfId="9563" priority="810" stopIfTrue="1">
      <formula>"$F$263=""P-CR"" and ""$S$264 &lt;&gt;""""Noted"""""""</formula>
    </cfRule>
  </conditionalFormatting>
  <conditionalFormatting sqref="G1253">
    <cfRule type="expression" dxfId="9562" priority="809" stopIfTrue="1">
      <formula>"$F$263=""P-CR"" and ""$S$264 &lt;&gt;""""Noted"""""""</formula>
    </cfRule>
  </conditionalFormatting>
  <conditionalFormatting sqref="G1254">
    <cfRule type="expression" dxfId="9561" priority="808" stopIfTrue="1">
      <formula>"$F$263=""P-CR"" and ""$S$264 &lt;&gt;""""Noted"""""""</formula>
    </cfRule>
  </conditionalFormatting>
  <conditionalFormatting sqref="G1254">
    <cfRule type="expression" dxfId="9560" priority="807" stopIfTrue="1">
      <formula>"$F$263=""P-CR"" and ""$S$264 &lt;&gt;""""Noted"""""""</formula>
    </cfRule>
  </conditionalFormatting>
  <conditionalFormatting sqref="G1254">
    <cfRule type="expression" dxfId="9559" priority="806" stopIfTrue="1">
      <formula>"$F$263=""P-CR"" and ""$S$264 &lt;&gt;""""Noted"""""""</formula>
    </cfRule>
  </conditionalFormatting>
  <conditionalFormatting sqref="G1254">
    <cfRule type="expression" dxfId="9558" priority="805" stopIfTrue="1">
      <formula>"$F$263=""P-CR"" and ""$S$264 &lt;&gt;""""Noted"""""""</formula>
    </cfRule>
  </conditionalFormatting>
  <conditionalFormatting sqref="G1254">
    <cfRule type="expression" dxfId="9557" priority="804" stopIfTrue="1">
      <formula>"$F$263=""P-CR"" and ""$S$264 &lt;&gt;""""Noted"""""""</formula>
    </cfRule>
  </conditionalFormatting>
  <conditionalFormatting sqref="G1254">
    <cfRule type="expression" dxfId="9556" priority="803" stopIfTrue="1">
      <formula>"$F$263=""P-CR"" and ""$S$264 &lt;&gt;""""Noted"""""""</formula>
    </cfRule>
  </conditionalFormatting>
  <conditionalFormatting sqref="B1254">
    <cfRule type="cellIs" dxfId="9555" priority="802" stopIfTrue="1" operator="equal">
      <formula>""</formula>
    </cfRule>
  </conditionalFormatting>
  <conditionalFormatting sqref="J1254:N1254">
    <cfRule type="cellIs" dxfId="9554" priority="801" stopIfTrue="1" operator="equal">
      <formula>""</formula>
    </cfRule>
  </conditionalFormatting>
  <conditionalFormatting sqref="D1254">
    <cfRule type="cellIs" dxfId="9553" priority="799" stopIfTrue="1" operator="equal">
      <formula>""</formula>
    </cfRule>
    <cfRule type="cellIs" dxfId="9552" priority="800" stopIfTrue="1" operator="between">
      <formula>"10.7.1"</formula>
      <formula>"10.7.5"</formula>
    </cfRule>
  </conditionalFormatting>
  <conditionalFormatting sqref="G1254">
    <cfRule type="cellIs" dxfId="9551" priority="796" stopIfTrue="1" operator="equal">
      <formula>"LS IN"</formula>
    </cfRule>
    <cfRule type="cellIs" dxfId="9550" priority="797" stopIfTrue="1" operator="equal">
      <formula>"LS OUT"</formula>
    </cfRule>
    <cfRule type="cellIs" dxfId="9549" priority="798" stopIfTrue="1" operator="equal">
      <formula>"CR"</formula>
    </cfRule>
  </conditionalFormatting>
  <conditionalFormatting sqref="G1254">
    <cfRule type="expression" dxfId="9548" priority="795" stopIfTrue="1">
      <formula>"$F$263=""P-CR"" and ""$S$264 &lt;&gt;""""Noted"""""""</formula>
    </cfRule>
  </conditionalFormatting>
  <conditionalFormatting sqref="G1254">
    <cfRule type="expression" dxfId="9547" priority="794" stopIfTrue="1">
      <formula>"$F$263=""P-CR"" and ""$S$264 &lt;&gt;""""Noted"""""""</formula>
    </cfRule>
  </conditionalFormatting>
  <conditionalFormatting sqref="G1255">
    <cfRule type="expression" dxfId="9546" priority="793" stopIfTrue="1">
      <formula>"$F$263=""P-CR"" and ""$S$264 &lt;&gt;""""Noted"""""""</formula>
    </cfRule>
  </conditionalFormatting>
  <conditionalFormatting sqref="G1255">
    <cfRule type="expression" dxfId="9545" priority="792" stopIfTrue="1">
      <formula>"$F$263=""P-CR"" and ""$S$264 &lt;&gt;""""Noted"""""""</formula>
    </cfRule>
  </conditionalFormatting>
  <conditionalFormatting sqref="G1255">
    <cfRule type="expression" dxfId="9544" priority="791" stopIfTrue="1">
      <formula>"$F$263=""P-CR"" and ""$S$264 &lt;&gt;""""Noted"""""""</formula>
    </cfRule>
  </conditionalFormatting>
  <conditionalFormatting sqref="G1255">
    <cfRule type="expression" dxfId="9543" priority="790" stopIfTrue="1">
      <formula>"$F$263=""P-CR"" and ""$S$264 &lt;&gt;""""Noted"""""""</formula>
    </cfRule>
  </conditionalFormatting>
  <conditionalFormatting sqref="G1255">
    <cfRule type="expression" dxfId="9542" priority="789" stopIfTrue="1">
      <formula>"$F$263=""P-CR"" and ""$S$264 &lt;&gt;""""Noted"""""""</formula>
    </cfRule>
  </conditionalFormatting>
  <conditionalFormatting sqref="G1255">
    <cfRule type="expression" dxfId="9541" priority="788" stopIfTrue="1">
      <formula>"$F$263=""P-CR"" and ""$S$264 &lt;&gt;""""Noted"""""""</formula>
    </cfRule>
  </conditionalFormatting>
  <conditionalFormatting sqref="G1255">
    <cfRule type="expression" dxfId="9540" priority="787" stopIfTrue="1">
      <formula>"$F$263=""P-CR"" and ""$S$264 &lt;&gt;""""Noted"""""""</formula>
    </cfRule>
  </conditionalFormatting>
  <conditionalFormatting sqref="B1255">
    <cfRule type="cellIs" dxfId="9539" priority="786" stopIfTrue="1" operator="equal">
      <formula>""</formula>
    </cfRule>
  </conditionalFormatting>
  <conditionalFormatting sqref="J1255:N1255">
    <cfRule type="cellIs" dxfId="9538" priority="785" stopIfTrue="1" operator="equal">
      <formula>""</formula>
    </cfRule>
  </conditionalFormatting>
  <conditionalFormatting sqref="D1255">
    <cfRule type="cellIs" dxfId="9537" priority="783" stopIfTrue="1" operator="equal">
      <formula>""</formula>
    </cfRule>
    <cfRule type="cellIs" dxfId="9536" priority="784" stopIfTrue="1" operator="between">
      <formula>"10.7.1"</formula>
      <formula>"10.7.5"</formula>
    </cfRule>
  </conditionalFormatting>
  <conditionalFormatting sqref="G1255">
    <cfRule type="cellIs" dxfId="9535" priority="780" stopIfTrue="1" operator="equal">
      <formula>"LS IN"</formula>
    </cfRule>
    <cfRule type="cellIs" dxfId="9534" priority="781" stopIfTrue="1" operator="equal">
      <formula>"LS OUT"</formula>
    </cfRule>
    <cfRule type="cellIs" dxfId="9533" priority="782" stopIfTrue="1" operator="equal">
      <formula>"CR"</formula>
    </cfRule>
  </conditionalFormatting>
  <conditionalFormatting sqref="G1255">
    <cfRule type="expression" dxfId="9532" priority="779" stopIfTrue="1">
      <formula>"$F$263=""P-CR"" and ""$S$264 &lt;&gt;""""Noted"""""""</formula>
    </cfRule>
  </conditionalFormatting>
  <conditionalFormatting sqref="G1256">
    <cfRule type="expression" dxfId="9531" priority="778" stopIfTrue="1">
      <formula>"$F$263=""P-CR"" and ""$S$264 &lt;&gt;""""Noted"""""""</formula>
    </cfRule>
  </conditionalFormatting>
  <conditionalFormatting sqref="G1256">
    <cfRule type="expression" dxfId="9530" priority="777" stopIfTrue="1">
      <formula>"$F$263=""P-CR"" and ""$S$264 &lt;&gt;""""Noted"""""""</formula>
    </cfRule>
  </conditionalFormatting>
  <conditionalFormatting sqref="G1257">
    <cfRule type="expression" dxfId="9529" priority="776" stopIfTrue="1">
      <formula>"$F$263=""P-CR"" and ""$S$264 &lt;&gt;""""Noted"""""""</formula>
    </cfRule>
  </conditionalFormatting>
  <conditionalFormatting sqref="G1257">
    <cfRule type="expression" dxfId="9528" priority="775" stopIfTrue="1">
      <formula>"$F$263=""P-CR"" and ""$S$264 &lt;&gt;""""Noted"""""""</formula>
    </cfRule>
  </conditionalFormatting>
  <conditionalFormatting sqref="G1258">
    <cfRule type="expression" dxfId="9527" priority="774" stopIfTrue="1">
      <formula>"$F$263=""P-CR"" and ""$S$264 &lt;&gt;""""Noted"""""""</formula>
    </cfRule>
  </conditionalFormatting>
  <conditionalFormatting sqref="G1258">
    <cfRule type="expression" dxfId="9526" priority="773" stopIfTrue="1">
      <formula>"$F$263=""P-CR"" and ""$S$264 &lt;&gt;""""Noted"""""""</formula>
    </cfRule>
  </conditionalFormatting>
  <conditionalFormatting sqref="G1258">
    <cfRule type="expression" dxfId="9525" priority="772" stopIfTrue="1">
      <formula>"$F$263=""P-CR"" and ""$S$264 &lt;&gt;""""Noted"""""""</formula>
    </cfRule>
  </conditionalFormatting>
  <conditionalFormatting sqref="G1258">
    <cfRule type="expression" dxfId="9524" priority="771" stopIfTrue="1">
      <formula>"$F$263=""P-CR"" and ""$S$264 &lt;&gt;""""Noted"""""""</formula>
    </cfRule>
  </conditionalFormatting>
  <conditionalFormatting sqref="G1258">
    <cfRule type="expression" dxfId="9523" priority="770" stopIfTrue="1">
      <formula>"$F$263=""P-CR"" and ""$S$264 &lt;&gt;""""Noted"""""""</formula>
    </cfRule>
  </conditionalFormatting>
  <conditionalFormatting sqref="G1258">
    <cfRule type="expression" dxfId="9522" priority="769" stopIfTrue="1">
      <formula>"$F$263=""P-CR"" and ""$S$264 &lt;&gt;""""Noted"""""""</formula>
    </cfRule>
  </conditionalFormatting>
  <conditionalFormatting sqref="G1258">
    <cfRule type="expression" dxfId="9521" priority="768" stopIfTrue="1">
      <formula>"$F$263=""P-CR"" and ""$S$264 &lt;&gt;""""Noted"""""""</formula>
    </cfRule>
  </conditionalFormatting>
  <conditionalFormatting sqref="G1258">
    <cfRule type="expression" dxfId="9520" priority="767" stopIfTrue="1">
      <formula>"$F$263=""P-CR"" and ""$S$264 &lt;&gt;""""Noted"""""""</formula>
    </cfRule>
  </conditionalFormatting>
  <conditionalFormatting sqref="G1259">
    <cfRule type="expression" dxfId="9519" priority="766" stopIfTrue="1">
      <formula>"$F$263=""P-CR"" and ""$S$264 &lt;&gt;""""Noted"""""""</formula>
    </cfRule>
  </conditionalFormatting>
  <conditionalFormatting sqref="G1259">
    <cfRule type="expression" dxfId="9518" priority="765" stopIfTrue="1">
      <formula>"$F$263=""P-CR"" and ""$S$264 &lt;&gt;""""Noted"""""""</formula>
    </cfRule>
  </conditionalFormatting>
  <conditionalFormatting sqref="G1259">
    <cfRule type="expression" dxfId="9517" priority="764" stopIfTrue="1">
      <formula>"$F$263=""P-CR"" and ""$S$264 &lt;&gt;""""Noted"""""""</formula>
    </cfRule>
  </conditionalFormatting>
  <conditionalFormatting sqref="G1259">
    <cfRule type="expression" dxfId="9516" priority="763" stopIfTrue="1">
      <formula>"$F$263=""P-CR"" and ""$S$264 &lt;&gt;""""Noted"""""""</formula>
    </cfRule>
  </conditionalFormatting>
  <conditionalFormatting sqref="G1259">
    <cfRule type="expression" dxfId="9515" priority="762" stopIfTrue="1">
      <formula>"$F$263=""P-CR"" and ""$S$264 &lt;&gt;""""Noted"""""""</formula>
    </cfRule>
  </conditionalFormatting>
  <conditionalFormatting sqref="B1259">
    <cfRule type="cellIs" dxfId="9514" priority="761" stopIfTrue="1" operator="equal">
      <formula>""</formula>
    </cfRule>
  </conditionalFormatting>
  <conditionalFormatting sqref="J1259:N1259">
    <cfRule type="cellIs" dxfId="9513" priority="760" stopIfTrue="1" operator="equal">
      <formula>""</formula>
    </cfRule>
  </conditionalFormatting>
  <conditionalFormatting sqref="D1259">
    <cfRule type="cellIs" dxfId="9512" priority="758" stopIfTrue="1" operator="equal">
      <formula>""</formula>
    </cfRule>
    <cfRule type="cellIs" dxfId="9511" priority="759" stopIfTrue="1" operator="between">
      <formula>"10.7.1"</formula>
      <formula>"10.7.5"</formula>
    </cfRule>
  </conditionalFormatting>
  <conditionalFormatting sqref="G1259">
    <cfRule type="cellIs" dxfId="9510" priority="755" stopIfTrue="1" operator="equal">
      <formula>"LS IN"</formula>
    </cfRule>
    <cfRule type="cellIs" dxfId="9509" priority="756" stopIfTrue="1" operator="equal">
      <formula>"LS OUT"</formula>
    </cfRule>
    <cfRule type="cellIs" dxfId="9508" priority="757" stopIfTrue="1" operator="equal">
      <formula>"CR"</formula>
    </cfRule>
  </conditionalFormatting>
  <conditionalFormatting sqref="G1259">
    <cfRule type="expression" dxfId="9507" priority="754" stopIfTrue="1">
      <formula>"$F$263=""P-CR"" and ""$S$264 &lt;&gt;""""Noted"""""""</formula>
    </cfRule>
  </conditionalFormatting>
  <conditionalFormatting sqref="G1259">
    <cfRule type="expression" dxfId="9506" priority="753" stopIfTrue="1">
      <formula>"$F$263=""P-CR"" and ""$S$264 &lt;&gt;""""Noted"""""""</formula>
    </cfRule>
  </conditionalFormatting>
  <conditionalFormatting sqref="G916">
    <cfRule type="expression" dxfId="9505" priority="752" stopIfTrue="1">
      <formula>"$F$263=""P-CR"" and ""$S$264 &lt;&gt;""""Noted"""""""</formula>
    </cfRule>
  </conditionalFormatting>
  <conditionalFormatting sqref="G916">
    <cfRule type="expression" dxfId="9504" priority="751" stopIfTrue="1">
      <formula>"$F$263=""P-CR"" and ""$S$264 &lt;&gt;""""Noted"""""""</formula>
    </cfRule>
  </conditionalFormatting>
  <conditionalFormatting sqref="G916">
    <cfRule type="expression" dxfId="9503" priority="750" stopIfTrue="1">
      <formula>"$F$263=""P-CR"" and ""$S$264 &lt;&gt;""""Noted"""""""</formula>
    </cfRule>
  </conditionalFormatting>
  <conditionalFormatting sqref="G917">
    <cfRule type="expression" dxfId="9502" priority="749" stopIfTrue="1">
      <formula>"$F$263=""P-CR"" and ""$S$264 &lt;&gt;""""Noted"""""""</formula>
    </cfRule>
  </conditionalFormatting>
  <conditionalFormatting sqref="G917">
    <cfRule type="expression" dxfId="9501" priority="748" stopIfTrue="1">
      <formula>"$F$263=""P-CR"" and ""$S$264 &lt;&gt;""""Noted"""""""</formula>
    </cfRule>
  </conditionalFormatting>
  <conditionalFormatting sqref="G917">
    <cfRule type="expression" dxfId="9500" priority="747" stopIfTrue="1">
      <formula>"$F$263=""P-CR"" and ""$S$264 &lt;&gt;""""Noted"""""""</formula>
    </cfRule>
  </conditionalFormatting>
  <conditionalFormatting sqref="G918">
    <cfRule type="expression" dxfId="9499" priority="746" stopIfTrue="1">
      <formula>"$F$263=""P-CR"" and ""$S$264 &lt;&gt;""""Noted"""""""</formula>
    </cfRule>
  </conditionalFormatting>
  <conditionalFormatting sqref="G918">
    <cfRule type="expression" dxfId="9498" priority="745" stopIfTrue="1">
      <formula>"$F$263=""P-CR"" and ""$S$264 &lt;&gt;""""Noted"""""""</formula>
    </cfRule>
  </conditionalFormatting>
  <conditionalFormatting sqref="B918">
    <cfRule type="cellIs" dxfId="9497" priority="744" stopIfTrue="1" operator="equal">
      <formula>""</formula>
    </cfRule>
  </conditionalFormatting>
  <conditionalFormatting sqref="J918:N918">
    <cfRule type="cellIs" dxfId="9496" priority="743" stopIfTrue="1" operator="equal">
      <formula>""</formula>
    </cfRule>
  </conditionalFormatting>
  <conditionalFormatting sqref="D918">
    <cfRule type="cellIs" dxfId="9495" priority="741" stopIfTrue="1" operator="equal">
      <formula>""</formula>
    </cfRule>
    <cfRule type="cellIs" dxfId="9494" priority="742" stopIfTrue="1" operator="between">
      <formula>"10.7.1"</formula>
      <formula>"10.7.5"</formula>
    </cfRule>
  </conditionalFormatting>
  <conditionalFormatting sqref="G918">
    <cfRule type="cellIs" dxfId="9493" priority="738" stopIfTrue="1" operator="equal">
      <formula>"LS IN"</formula>
    </cfRule>
    <cfRule type="cellIs" dxfId="9492" priority="739" stopIfTrue="1" operator="equal">
      <formula>"LS OUT"</formula>
    </cfRule>
    <cfRule type="cellIs" dxfId="9491" priority="740" stopIfTrue="1" operator="equal">
      <formula>"CR"</formula>
    </cfRule>
  </conditionalFormatting>
  <conditionalFormatting sqref="G918">
    <cfRule type="expression" dxfId="9490" priority="737" stopIfTrue="1">
      <formula>"$F$263=""P-CR"" and ""$S$264 &lt;&gt;""""Noted"""""""</formula>
    </cfRule>
  </conditionalFormatting>
  <conditionalFormatting sqref="G918">
    <cfRule type="expression" dxfId="9489" priority="736" stopIfTrue="1">
      <formula>"$F$263=""P-CR"" and ""$S$264 &lt;&gt;""""Noted"""""""</formula>
    </cfRule>
  </conditionalFormatting>
  <conditionalFormatting sqref="G918">
    <cfRule type="expression" dxfId="9488" priority="735" stopIfTrue="1">
      <formula>"$F$263=""P-CR"" and ""$S$264 &lt;&gt;""""Noted"""""""</formula>
    </cfRule>
  </conditionalFormatting>
  <conditionalFormatting sqref="G918">
    <cfRule type="expression" dxfId="9487" priority="734" stopIfTrue="1">
      <formula>"$F$263=""P-CR"" and ""$S$264 &lt;&gt;""""Noted"""""""</formula>
    </cfRule>
  </conditionalFormatting>
  <conditionalFormatting sqref="G918">
    <cfRule type="expression" dxfId="9486" priority="733" stopIfTrue="1">
      <formula>"$F$263=""P-CR"" and ""$S$264 &lt;&gt;""""Noted"""""""</formula>
    </cfRule>
  </conditionalFormatting>
  <conditionalFormatting sqref="G919">
    <cfRule type="expression" dxfId="9485" priority="732" stopIfTrue="1">
      <formula>"$F$263=""P-CR"" and ""$S$264 &lt;&gt;""""Noted"""""""</formula>
    </cfRule>
  </conditionalFormatting>
  <conditionalFormatting sqref="G919">
    <cfRule type="expression" dxfId="9484" priority="731" stopIfTrue="1">
      <formula>"$F$263=""P-CR"" and ""$S$264 &lt;&gt;""""Noted"""""""</formula>
    </cfRule>
  </conditionalFormatting>
  <conditionalFormatting sqref="G919">
    <cfRule type="expression" dxfId="9483" priority="730" stopIfTrue="1">
      <formula>"$F$263=""P-CR"" and ""$S$264 &lt;&gt;""""Noted"""""""</formula>
    </cfRule>
  </conditionalFormatting>
  <conditionalFormatting sqref="G1008">
    <cfRule type="expression" dxfId="9482" priority="729" stopIfTrue="1">
      <formula>"$F$263=""P-CR"" and ""$S$264 &lt;&gt;""""Noted"""""""</formula>
    </cfRule>
  </conditionalFormatting>
  <conditionalFormatting sqref="G1008">
    <cfRule type="expression" dxfId="9481" priority="728" stopIfTrue="1">
      <formula>"$F$263=""P-CR"" and ""$S$264 &lt;&gt;""""Noted"""""""</formula>
    </cfRule>
  </conditionalFormatting>
  <conditionalFormatting sqref="G1008">
    <cfRule type="expression" dxfId="9480" priority="727" stopIfTrue="1">
      <formula>"$F$263=""P-CR"" and ""$S$264 &lt;&gt;""""Noted"""""""</formula>
    </cfRule>
  </conditionalFormatting>
  <conditionalFormatting sqref="G1008">
    <cfRule type="expression" dxfId="9479" priority="726" stopIfTrue="1">
      <formula>"$F$263=""P-CR"" and ""$S$264 &lt;&gt;""""Noted"""""""</formula>
    </cfRule>
  </conditionalFormatting>
  <conditionalFormatting sqref="G1008">
    <cfRule type="expression" dxfId="9478" priority="725" stopIfTrue="1">
      <formula>"$F$263=""P-CR"" and ""$S$264 &lt;&gt;""""Noted"""""""</formula>
    </cfRule>
  </conditionalFormatting>
  <conditionalFormatting sqref="G1008">
    <cfRule type="expression" dxfId="9477" priority="724" stopIfTrue="1">
      <formula>"$F$263=""P-CR"" and ""$S$264 &lt;&gt;""""Noted"""""""</formula>
    </cfRule>
  </conditionalFormatting>
  <conditionalFormatting sqref="G1008">
    <cfRule type="expression" dxfId="9476" priority="723" stopIfTrue="1">
      <formula>"$F$263=""P-CR"" and ""$S$264 &lt;&gt;""""Noted"""""""</formula>
    </cfRule>
  </conditionalFormatting>
  <conditionalFormatting sqref="B1008">
    <cfRule type="cellIs" dxfId="9475" priority="722" stopIfTrue="1" operator="equal">
      <formula>""</formula>
    </cfRule>
  </conditionalFormatting>
  <conditionalFormatting sqref="J1008:N1008">
    <cfRule type="cellIs" dxfId="9474" priority="721" stopIfTrue="1" operator="equal">
      <formula>""</formula>
    </cfRule>
  </conditionalFormatting>
  <conditionalFormatting sqref="D1008">
    <cfRule type="cellIs" dxfId="9473" priority="719" stopIfTrue="1" operator="equal">
      <formula>""</formula>
    </cfRule>
    <cfRule type="cellIs" dxfId="9472" priority="720" stopIfTrue="1" operator="between">
      <formula>"10.7.1"</formula>
      <formula>"10.7.5"</formula>
    </cfRule>
  </conditionalFormatting>
  <conditionalFormatting sqref="G1008">
    <cfRule type="cellIs" dxfId="9471" priority="716" stopIfTrue="1" operator="equal">
      <formula>"LS IN"</formula>
    </cfRule>
    <cfRule type="cellIs" dxfId="9470" priority="717" stopIfTrue="1" operator="equal">
      <formula>"LS OUT"</formula>
    </cfRule>
    <cfRule type="cellIs" dxfId="9469" priority="718" stopIfTrue="1" operator="equal">
      <formula>"CR"</formula>
    </cfRule>
  </conditionalFormatting>
  <conditionalFormatting sqref="G1008">
    <cfRule type="expression" dxfId="9468" priority="715" stopIfTrue="1">
      <formula>"$F$263=""P-CR"" and ""$S$264 &lt;&gt;""""Noted"""""""</formula>
    </cfRule>
  </conditionalFormatting>
  <conditionalFormatting sqref="G1008">
    <cfRule type="expression" dxfId="9467" priority="714" stopIfTrue="1">
      <formula>"$F$263=""P-CR"" and ""$S$264 &lt;&gt;""""Noted"""""""</formula>
    </cfRule>
  </conditionalFormatting>
  <conditionalFormatting sqref="G1260">
    <cfRule type="expression" dxfId="9466" priority="713" stopIfTrue="1">
      <formula>"$F$263=""P-CR"" and ""$S$264 &lt;&gt;""""Noted"""""""</formula>
    </cfRule>
  </conditionalFormatting>
  <conditionalFormatting sqref="G1260">
    <cfRule type="expression" dxfId="9465" priority="712" stopIfTrue="1">
      <formula>"$F$263=""P-CR"" and ""$S$264 &lt;&gt;""""Noted"""""""</formula>
    </cfRule>
  </conditionalFormatting>
  <conditionalFormatting sqref="G1260">
    <cfRule type="expression" dxfId="9464" priority="711" stopIfTrue="1">
      <formula>"$F$263=""P-CR"" and ""$S$264 &lt;&gt;""""Noted"""""""</formula>
    </cfRule>
  </conditionalFormatting>
  <conditionalFormatting sqref="G1260">
    <cfRule type="expression" dxfId="9463" priority="710" stopIfTrue="1">
      <formula>"$F$263=""P-CR"" and ""$S$264 &lt;&gt;""""Noted"""""""</formula>
    </cfRule>
  </conditionalFormatting>
  <conditionalFormatting sqref="B1260">
    <cfRule type="cellIs" dxfId="9462" priority="709" stopIfTrue="1" operator="equal">
      <formula>""</formula>
    </cfRule>
  </conditionalFormatting>
  <conditionalFormatting sqref="J1260:N1260">
    <cfRule type="cellIs" dxfId="9461" priority="708" stopIfTrue="1" operator="equal">
      <formula>""</formula>
    </cfRule>
  </conditionalFormatting>
  <conditionalFormatting sqref="D1260">
    <cfRule type="cellIs" dxfId="9460" priority="706" stopIfTrue="1" operator="equal">
      <formula>""</formula>
    </cfRule>
    <cfRule type="cellIs" dxfId="9459" priority="707" stopIfTrue="1" operator="between">
      <formula>"10.7.1"</formula>
      <formula>"10.7.5"</formula>
    </cfRule>
  </conditionalFormatting>
  <conditionalFormatting sqref="G1260">
    <cfRule type="cellIs" dxfId="9458" priority="703" stopIfTrue="1" operator="equal">
      <formula>"LS IN"</formula>
    </cfRule>
    <cfRule type="cellIs" dxfId="9457" priority="704" stopIfTrue="1" operator="equal">
      <formula>"LS OUT"</formula>
    </cfRule>
    <cfRule type="cellIs" dxfId="9456" priority="705" stopIfTrue="1" operator="equal">
      <formula>"CR"</formula>
    </cfRule>
  </conditionalFormatting>
  <conditionalFormatting sqref="G1260">
    <cfRule type="expression" dxfId="9455" priority="702" stopIfTrue="1">
      <formula>"$F$263=""P-CR"" and ""$S$264 &lt;&gt;""""Noted"""""""</formula>
    </cfRule>
  </conditionalFormatting>
  <conditionalFormatting sqref="G1260">
    <cfRule type="expression" dxfId="9454" priority="701" stopIfTrue="1">
      <formula>"$F$263=""P-CR"" and ""$S$264 &lt;&gt;""""Noted"""""""</formula>
    </cfRule>
  </conditionalFormatting>
  <conditionalFormatting sqref="G1260">
    <cfRule type="expression" dxfId="9453" priority="700" stopIfTrue="1">
      <formula>"$F$263=""P-CR"" and ""$S$264 &lt;&gt;""""Noted"""""""</formula>
    </cfRule>
  </conditionalFormatting>
  <conditionalFormatting sqref="G1260">
    <cfRule type="expression" dxfId="9452" priority="699" stopIfTrue="1">
      <formula>"$F$263=""P-CR"" and ""$S$264 &lt;&gt;""""Noted"""""""</formula>
    </cfRule>
  </conditionalFormatting>
  <conditionalFormatting sqref="G1014">
    <cfRule type="expression" dxfId="9451" priority="698" stopIfTrue="1">
      <formula>"$F$263=""P-CR"" and ""$S$264 &lt;&gt;""""Noted"""""""</formula>
    </cfRule>
  </conditionalFormatting>
  <conditionalFormatting sqref="G1014">
    <cfRule type="expression" dxfId="9450" priority="697" stopIfTrue="1">
      <formula>"$F$263=""P-CR"" and ""$S$264 &lt;&gt;""""Noted"""""""</formula>
    </cfRule>
  </conditionalFormatting>
  <conditionalFormatting sqref="G1014">
    <cfRule type="expression" dxfId="9449" priority="696" stopIfTrue="1">
      <formula>"$F$263=""P-CR"" and ""$S$264 &lt;&gt;""""Noted"""""""</formula>
    </cfRule>
  </conditionalFormatting>
  <conditionalFormatting sqref="G1014">
    <cfRule type="expression" dxfId="9448" priority="695" stopIfTrue="1">
      <formula>"$F$263=""P-CR"" and ""$S$264 &lt;&gt;""""Noted"""""""</formula>
    </cfRule>
  </conditionalFormatting>
  <conditionalFormatting sqref="G1014">
    <cfRule type="expression" dxfId="9447" priority="694" stopIfTrue="1">
      <formula>"$F$263=""P-CR"" and ""$S$264 &lt;&gt;""""Noted"""""""</formula>
    </cfRule>
  </conditionalFormatting>
  <conditionalFormatting sqref="G1014">
    <cfRule type="expression" dxfId="9446" priority="693" stopIfTrue="1">
      <formula>"$F$263=""P-CR"" and ""$S$264 &lt;&gt;""""Noted"""""""</formula>
    </cfRule>
  </conditionalFormatting>
  <conditionalFormatting sqref="G1014">
    <cfRule type="expression" dxfId="9445" priority="692" stopIfTrue="1">
      <formula>"$F$263=""P-CR"" and ""$S$264 &lt;&gt;""""Noted"""""""</formula>
    </cfRule>
  </conditionalFormatting>
  <conditionalFormatting sqref="B1014">
    <cfRule type="cellIs" dxfId="9444" priority="691" stopIfTrue="1" operator="equal">
      <formula>""</formula>
    </cfRule>
  </conditionalFormatting>
  <conditionalFormatting sqref="J1014:N1014">
    <cfRule type="cellIs" dxfId="9443" priority="690" stopIfTrue="1" operator="equal">
      <formula>""</formula>
    </cfRule>
  </conditionalFormatting>
  <conditionalFormatting sqref="D1014">
    <cfRule type="cellIs" dxfId="9442" priority="688" stopIfTrue="1" operator="equal">
      <formula>""</formula>
    </cfRule>
    <cfRule type="cellIs" dxfId="9441" priority="689" stopIfTrue="1" operator="between">
      <formula>"10.7.1"</formula>
      <formula>"10.7.5"</formula>
    </cfRule>
  </conditionalFormatting>
  <conditionalFormatting sqref="G1014">
    <cfRule type="cellIs" dxfId="9440" priority="685" stopIfTrue="1" operator="equal">
      <formula>"LS IN"</formula>
    </cfRule>
    <cfRule type="cellIs" dxfId="9439" priority="686" stopIfTrue="1" operator="equal">
      <formula>"LS OUT"</formula>
    </cfRule>
    <cfRule type="cellIs" dxfId="9438" priority="687" stopIfTrue="1" operator="equal">
      <formula>"CR"</formula>
    </cfRule>
  </conditionalFormatting>
  <conditionalFormatting sqref="G1014">
    <cfRule type="expression" dxfId="9437" priority="684" stopIfTrue="1">
      <formula>"$F$263=""P-CR"" and ""$S$264 &lt;&gt;""""Noted"""""""</formula>
    </cfRule>
  </conditionalFormatting>
  <conditionalFormatting sqref="G1014">
    <cfRule type="expression" dxfId="9436" priority="683" stopIfTrue="1">
      <formula>"$F$263=""P-CR"" and ""$S$264 &lt;&gt;""""Noted"""""""</formula>
    </cfRule>
  </conditionalFormatting>
  <conditionalFormatting sqref="G1009">
    <cfRule type="expression" dxfId="9435" priority="682" stopIfTrue="1">
      <formula>"$F$263=""P-CR"" and ""$S$264 &lt;&gt;""""Noted"""""""</formula>
    </cfRule>
  </conditionalFormatting>
  <conditionalFormatting sqref="B1009">
    <cfRule type="cellIs" dxfId="9434" priority="681" stopIfTrue="1" operator="equal">
      <formula>""</formula>
    </cfRule>
  </conditionalFormatting>
  <conditionalFormatting sqref="J1009:N1009">
    <cfRule type="cellIs" dxfId="9433" priority="680" stopIfTrue="1" operator="equal">
      <formula>""</formula>
    </cfRule>
  </conditionalFormatting>
  <conditionalFormatting sqref="D1009">
    <cfRule type="cellIs" dxfId="9432" priority="678" stopIfTrue="1" operator="equal">
      <formula>""</formula>
    </cfRule>
    <cfRule type="cellIs" dxfId="9431" priority="679" stopIfTrue="1" operator="between">
      <formula>"10.7.1"</formula>
      <formula>"10.7.5"</formula>
    </cfRule>
  </conditionalFormatting>
  <conditionalFormatting sqref="G1009">
    <cfRule type="cellIs" dxfId="9430" priority="675" stopIfTrue="1" operator="equal">
      <formula>"LS IN"</formula>
    </cfRule>
    <cfRule type="cellIs" dxfId="9429" priority="676" stopIfTrue="1" operator="equal">
      <formula>"LS OUT"</formula>
    </cfRule>
    <cfRule type="cellIs" dxfId="9428" priority="677" stopIfTrue="1" operator="equal">
      <formula>"CR"</formula>
    </cfRule>
  </conditionalFormatting>
  <conditionalFormatting sqref="G1009">
    <cfRule type="expression" dxfId="9427" priority="674" stopIfTrue="1">
      <formula>"$F$263=""P-CR"" and ""$S$264 &lt;&gt;""""Noted"""""""</formula>
    </cfRule>
  </conditionalFormatting>
  <conditionalFormatting sqref="G1009">
    <cfRule type="expression" dxfId="9426" priority="673" stopIfTrue="1">
      <formula>"$F$263=""P-CR"" and ""$S$264 &lt;&gt;""""Noted"""""""</formula>
    </cfRule>
  </conditionalFormatting>
  <conditionalFormatting sqref="G1009">
    <cfRule type="expression" dxfId="9425" priority="672" stopIfTrue="1">
      <formula>"$F$263=""P-CR"" and ""$S$264 &lt;&gt;""""Noted"""""""</formula>
    </cfRule>
  </conditionalFormatting>
  <conditionalFormatting sqref="G1010">
    <cfRule type="expression" dxfId="9424" priority="671" stopIfTrue="1">
      <formula>"$F$263=""P-CR"" and ""$S$264 &lt;&gt;""""Noted"""""""</formula>
    </cfRule>
  </conditionalFormatting>
  <conditionalFormatting sqref="G1011">
    <cfRule type="expression" dxfId="9423" priority="670" stopIfTrue="1">
      <formula>"$F$263=""P-CR"" and ""$S$264 &lt;&gt;""""Noted"""""""</formula>
    </cfRule>
  </conditionalFormatting>
  <conditionalFormatting sqref="G1011">
    <cfRule type="expression" dxfId="9422" priority="669" stopIfTrue="1">
      <formula>"$F$263=""P-CR"" and ""$S$264 &lt;&gt;""""Noted"""""""</formula>
    </cfRule>
  </conditionalFormatting>
  <conditionalFormatting sqref="G1011">
    <cfRule type="expression" dxfId="9421" priority="668" stopIfTrue="1">
      <formula>"$F$263=""P-CR"" and ""$S$264 &lt;&gt;""""Noted"""""""</formula>
    </cfRule>
  </conditionalFormatting>
  <conditionalFormatting sqref="G1011">
    <cfRule type="expression" dxfId="9420" priority="667" stopIfTrue="1">
      <formula>"$F$263=""P-CR"" and ""$S$264 &lt;&gt;""""Noted"""""""</formula>
    </cfRule>
  </conditionalFormatting>
  <conditionalFormatting sqref="G1011">
    <cfRule type="expression" dxfId="9419" priority="666" stopIfTrue="1">
      <formula>"$F$263=""P-CR"" and ""$S$264 &lt;&gt;""""Noted"""""""</formula>
    </cfRule>
  </conditionalFormatting>
  <conditionalFormatting sqref="G1011">
    <cfRule type="expression" dxfId="9418" priority="665" stopIfTrue="1">
      <formula>"$F$263=""P-CR"" and ""$S$264 &lt;&gt;""""Noted"""""""</formula>
    </cfRule>
  </conditionalFormatting>
  <conditionalFormatting sqref="G1012">
    <cfRule type="expression" dxfId="9417" priority="664" stopIfTrue="1">
      <formula>"$F$263=""P-CR"" and ""$S$264 &lt;&gt;""""Noted"""""""</formula>
    </cfRule>
  </conditionalFormatting>
  <conditionalFormatting sqref="G1012">
    <cfRule type="expression" dxfId="9416" priority="663" stopIfTrue="1">
      <formula>"$F$263=""P-CR"" and ""$S$264 &lt;&gt;""""Noted"""""""</formula>
    </cfRule>
  </conditionalFormatting>
  <conditionalFormatting sqref="G1012">
    <cfRule type="expression" dxfId="9415" priority="662" stopIfTrue="1">
      <formula>"$F$263=""P-CR"" and ""$S$264 &lt;&gt;""""Noted"""""""</formula>
    </cfRule>
  </conditionalFormatting>
  <conditionalFormatting sqref="G1012">
    <cfRule type="expression" dxfId="9414" priority="661" stopIfTrue="1">
      <formula>"$F$263=""P-CR"" and ""$S$264 &lt;&gt;""""Noted"""""""</formula>
    </cfRule>
  </conditionalFormatting>
  <conditionalFormatting sqref="G1012">
    <cfRule type="expression" dxfId="9413" priority="660" stopIfTrue="1">
      <formula>"$F$263=""P-CR"" and ""$S$264 &lt;&gt;""""Noted"""""""</formula>
    </cfRule>
  </conditionalFormatting>
  <conditionalFormatting sqref="G1012">
    <cfRule type="expression" dxfId="9412" priority="659" stopIfTrue="1">
      <formula>"$F$263=""P-CR"" and ""$S$264 &lt;&gt;""""Noted"""""""</formula>
    </cfRule>
  </conditionalFormatting>
  <conditionalFormatting sqref="G1013">
    <cfRule type="expression" dxfId="9411" priority="658" stopIfTrue="1">
      <formula>"$F$263=""P-CR"" and ""$S$264 &lt;&gt;""""Noted"""""""</formula>
    </cfRule>
  </conditionalFormatting>
  <conditionalFormatting sqref="B1013">
    <cfRule type="cellIs" dxfId="9410" priority="657" stopIfTrue="1" operator="equal">
      <formula>""</formula>
    </cfRule>
  </conditionalFormatting>
  <conditionalFormatting sqref="J1013:N1013">
    <cfRule type="cellIs" dxfId="9409" priority="656" stopIfTrue="1" operator="equal">
      <formula>""</formula>
    </cfRule>
  </conditionalFormatting>
  <conditionalFormatting sqref="D1013">
    <cfRule type="cellIs" dxfId="9408" priority="654" stopIfTrue="1" operator="equal">
      <formula>""</formula>
    </cfRule>
    <cfRule type="cellIs" dxfId="9407" priority="655" stopIfTrue="1" operator="between">
      <formula>"10.7.1"</formula>
      <formula>"10.7.5"</formula>
    </cfRule>
  </conditionalFormatting>
  <conditionalFormatting sqref="G1013">
    <cfRule type="cellIs" dxfId="9406" priority="651" stopIfTrue="1" operator="equal">
      <formula>"LS IN"</formula>
    </cfRule>
    <cfRule type="cellIs" dxfId="9405" priority="652" stopIfTrue="1" operator="equal">
      <formula>"LS OUT"</formula>
    </cfRule>
    <cfRule type="cellIs" dxfId="9404" priority="653" stopIfTrue="1" operator="equal">
      <formula>"CR"</formula>
    </cfRule>
  </conditionalFormatting>
  <conditionalFormatting sqref="G1013">
    <cfRule type="expression" dxfId="9403" priority="650" stopIfTrue="1">
      <formula>"$F$263=""P-CR"" and ""$S$264 &lt;&gt;""""Noted"""""""</formula>
    </cfRule>
  </conditionalFormatting>
  <conditionalFormatting sqref="G1013">
    <cfRule type="expression" dxfId="9402" priority="649" stopIfTrue="1">
      <formula>"$F$263=""P-CR"" and ""$S$264 &lt;&gt;""""Noted"""""""</formula>
    </cfRule>
  </conditionalFormatting>
  <conditionalFormatting sqref="G1013">
    <cfRule type="expression" dxfId="9401" priority="648" stopIfTrue="1">
      <formula>"$F$263=""P-CR"" and ""$S$264 &lt;&gt;""""Noted"""""""</formula>
    </cfRule>
  </conditionalFormatting>
  <conditionalFormatting sqref="G1013">
    <cfRule type="expression" dxfId="9400" priority="647" stopIfTrue="1">
      <formula>"$F$263=""P-CR"" and ""$S$264 &lt;&gt;""""Noted"""""""</formula>
    </cfRule>
  </conditionalFormatting>
  <conditionalFormatting sqref="G1013">
    <cfRule type="expression" dxfId="9399" priority="646" stopIfTrue="1">
      <formula>"$F$263=""P-CR"" and ""$S$264 &lt;&gt;""""Noted"""""""</formula>
    </cfRule>
  </conditionalFormatting>
  <conditionalFormatting sqref="G1013">
    <cfRule type="expression" dxfId="9398" priority="645" stopIfTrue="1">
      <formula>"$F$263=""P-CR"" and ""$S$264 &lt;&gt;""""Noted"""""""</formula>
    </cfRule>
  </conditionalFormatting>
  <conditionalFormatting sqref="G1013">
    <cfRule type="expression" dxfId="9397" priority="644" stopIfTrue="1">
      <formula>"$F$263=""P-CR"" and ""$S$264 &lt;&gt;""""Noted"""""""</formula>
    </cfRule>
  </conditionalFormatting>
  <conditionalFormatting sqref="G1013">
    <cfRule type="expression" dxfId="9396" priority="643" stopIfTrue="1">
      <formula>"$F$263=""P-CR"" and ""$S$264 &lt;&gt;""""Noted"""""""</formula>
    </cfRule>
  </conditionalFormatting>
  <conditionalFormatting sqref="G1013">
    <cfRule type="expression" dxfId="9395" priority="642" stopIfTrue="1">
      <formula>"$F$263=""P-CR"" and ""$S$264 &lt;&gt;""""Noted"""""""</formula>
    </cfRule>
  </conditionalFormatting>
  <conditionalFormatting sqref="G1019">
    <cfRule type="expression" dxfId="9394" priority="641" stopIfTrue="1">
      <formula>"$F$263=""P-CR"" and ""$S$264 &lt;&gt;""""Noted"""""""</formula>
    </cfRule>
  </conditionalFormatting>
  <conditionalFormatting sqref="G1019">
    <cfRule type="expression" dxfId="9393" priority="640" stopIfTrue="1">
      <formula>"$F$263=""P-CR"" and ""$S$264 &lt;&gt;""""Noted"""""""</formula>
    </cfRule>
  </conditionalFormatting>
  <conditionalFormatting sqref="G1019">
    <cfRule type="expression" dxfId="9392" priority="639" stopIfTrue="1">
      <formula>"$F$263=""P-CR"" and ""$S$264 &lt;&gt;""""Noted"""""""</formula>
    </cfRule>
  </conditionalFormatting>
  <conditionalFormatting sqref="G1019">
    <cfRule type="expression" dxfId="9391" priority="638" stopIfTrue="1">
      <formula>"$F$263=""P-CR"" and ""$S$264 &lt;&gt;""""Noted"""""""</formula>
    </cfRule>
  </conditionalFormatting>
  <conditionalFormatting sqref="G1019">
    <cfRule type="expression" dxfId="9390" priority="637" stopIfTrue="1">
      <formula>"$F$263=""P-CR"" and ""$S$264 &lt;&gt;""""Noted"""""""</formula>
    </cfRule>
  </conditionalFormatting>
  <conditionalFormatting sqref="G1019">
    <cfRule type="expression" dxfId="9389" priority="636" stopIfTrue="1">
      <formula>"$F$263=""P-CR"" and ""$S$264 &lt;&gt;""""Noted"""""""</formula>
    </cfRule>
  </conditionalFormatting>
  <conditionalFormatting sqref="G1019">
    <cfRule type="expression" dxfId="9388" priority="635" stopIfTrue="1">
      <formula>"$F$263=""P-CR"" and ""$S$264 &lt;&gt;""""Noted"""""""</formula>
    </cfRule>
  </conditionalFormatting>
  <conditionalFormatting sqref="G1019">
    <cfRule type="expression" dxfId="9387" priority="634" stopIfTrue="1">
      <formula>"$F$263=""P-CR"" and ""$S$264 &lt;&gt;""""Noted"""""""</formula>
    </cfRule>
  </conditionalFormatting>
  <conditionalFormatting sqref="G1019">
    <cfRule type="expression" dxfId="9386" priority="633" stopIfTrue="1">
      <formula>"$F$263=""P-CR"" and ""$S$264 &lt;&gt;""""Noted"""""""</formula>
    </cfRule>
  </conditionalFormatting>
  <conditionalFormatting sqref="B1020">
    <cfRule type="cellIs" dxfId="9385" priority="632" stopIfTrue="1" operator="equal">
      <formula>""</formula>
    </cfRule>
  </conditionalFormatting>
  <conditionalFormatting sqref="J1020:N1020">
    <cfRule type="cellIs" dxfId="9384" priority="631" stopIfTrue="1" operator="equal">
      <formula>""</formula>
    </cfRule>
  </conditionalFormatting>
  <conditionalFormatting sqref="D1020">
    <cfRule type="cellIs" dxfId="9383" priority="629" stopIfTrue="1" operator="equal">
      <formula>""</formula>
    </cfRule>
    <cfRule type="cellIs" dxfId="9382" priority="630" stopIfTrue="1" operator="between">
      <formula>"10.7.1"</formula>
      <formula>"10.7.5"</formula>
    </cfRule>
  </conditionalFormatting>
  <conditionalFormatting sqref="G1020">
    <cfRule type="cellIs" dxfId="9381" priority="626" stopIfTrue="1" operator="equal">
      <formula>"LS IN"</formula>
    </cfRule>
    <cfRule type="cellIs" dxfId="9380" priority="627" stopIfTrue="1" operator="equal">
      <formula>"LS OUT"</formula>
    </cfRule>
    <cfRule type="cellIs" dxfId="9379" priority="628" stopIfTrue="1" operator="equal">
      <formula>"CR"</formula>
    </cfRule>
  </conditionalFormatting>
  <conditionalFormatting sqref="G1020">
    <cfRule type="expression" dxfId="9378" priority="625" stopIfTrue="1">
      <formula>"$F$263=""P-CR"" and ""$S$264 &lt;&gt;""""Noted"""""""</formula>
    </cfRule>
  </conditionalFormatting>
  <conditionalFormatting sqref="G1020">
    <cfRule type="expression" dxfId="9377" priority="624" stopIfTrue="1">
      <formula>"$F$263=""P-CR"" and ""$S$264 &lt;&gt;""""Noted"""""""</formula>
    </cfRule>
  </conditionalFormatting>
  <conditionalFormatting sqref="G1020">
    <cfRule type="expression" dxfId="9376" priority="623" stopIfTrue="1">
      <formula>"$F$263=""P-CR"" and ""$S$264 &lt;&gt;""""Noted"""""""</formula>
    </cfRule>
  </conditionalFormatting>
  <conditionalFormatting sqref="G1020">
    <cfRule type="expression" dxfId="9375" priority="622" stopIfTrue="1">
      <formula>"$F$263=""P-CR"" and ""$S$264 &lt;&gt;""""Noted"""""""</formula>
    </cfRule>
  </conditionalFormatting>
  <conditionalFormatting sqref="G1020">
    <cfRule type="expression" dxfId="9374" priority="621" stopIfTrue="1">
      <formula>"$F$263=""P-CR"" and ""$S$264 &lt;&gt;""""Noted"""""""</formula>
    </cfRule>
  </conditionalFormatting>
  <conditionalFormatting sqref="G1020">
    <cfRule type="expression" dxfId="9373" priority="620" stopIfTrue="1">
      <formula>"$F$263=""P-CR"" and ""$S$264 &lt;&gt;""""Noted"""""""</formula>
    </cfRule>
  </conditionalFormatting>
  <conditionalFormatting sqref="G1020">
    <cfRule type="expression" dxfId="9372" priority="619" stopIfTrue="1">
      <formula>"$F$263=""P-CR"" and ""$S$264 &lt;&gt;""""Noted"""""""</formula>
    </cfRule>
  </conditionalFormatting>
  <conditionalFormatting sqref="G1020">
    <cfRule type="expression" dxfId="9371" priority="618" stopIfTrue="1">
      <formula>"$F$263=""P-CR"" and ""$S$264 &lt;&gt;""""Noted"""""""</formula>
    </cfRule>
  </conditionalFormatting>
  <conditionalFormatting sqref="G1020">
    <cfRule type="expression" dxfId="9370" priority="617" stopIfTrue="1">
      <formula>"$F$263=""P-CR"" and ""$S$264 &lt;&gt;""""Noted"""""""</formula>
    </cfRule>
  </conditionalFormatting>
  <conditionalFormatting sqref="G1020">
    <cfRule type="expression" dxfId="9369" priority="616" stopIfTrue="1">
      <formula>"$F$263=""P-CR"" and ""$S$264 &lt;&gt;""""Noted"""""""</formula>
    </cfRule>
  </conditionalFormatting>
  <conditionalFormatting sqref="G1020">
    <cfRule type="expression" dxfId="9368" priority="615" stopIfTrue="1">
      <formula>"$F$263=""P-CR"" and ""$S$264 &lt;&gt;""""Noted"""""""</formula>
    </cfRule>
  </conditionalFormatting>
  <conditionalFormatting sqref="B1022">
    <cfRule type="cellIs" dxfId="9367" priority="614" stopIfTrue="1" operator="equal">
      <formula>""</formula>
    </cfRule>
  </conditionalFormatting>
  <conditionalFormatting sqref="J1022:N1022">
    <cfRule type="cellIs" dxfId="9366" priority="613" stopIfTrue="1" operator="equal">
      <formula>""</formula>
    </cfRule>
  </conditionalFormatting>
  <conditionalFormatting sqref="D1022">
    <cfRule type="cellIs" dxfId="9365" priority="611" stopIfTrue="1" operator="equal">
      <formula>""</formula>
    </cfRule>
    <cfRule type="cellIs" dxfId="9364" priority="612" stopIfTrue="1" operator="between">
      <formula>"10.7.1"</formula>
      <formula>"10.7.5"</formula>
    </cfRule>
  </conditionalFormatting>
  <conditionalFormatting sqref="G1022">
    <cfRule type="cellIs" dxfId="9363" priority="608" stopIfTrue="1" operator="equal">
      <formula>"LS IN"</formula>
    </cfRule>
    <cfRule type="cellIs" dxfId="9362" priority="609" stopIfTrue="1" operator="equal">
      <formula>"LS OUT"</formula>
    </cfRule>
    <cfRule type="cellIs" dxfId="9361" priority="610" stopIfTrue="1" operator="equal">
      <formula>"CR"</formula>
    </cfRule>
  </conditionalFormatting>
  <conditionalFormatting sqref="G1022">
    <cfRule type="expression" dxfId="9360" priority="607" stopIfTrue="1">
      <formula>"$F$263=""P-CR"" and ""$S$264 &lt;&gt;""""Noted"""""""</formula>
    </cfRule>
  </conditionalFormatting>
  <conditionalFormatting sqref="G1022">
    <cfRule type="expression" dxfId="9359" priority="606" stopIfTrue="1">
      <formula>"$F$263=""P-CR"" and ""$S$264 &lt;&gt;""""Noted"""""""</formula>
    </cfRule>
  </conditionalFormatting>
  <conditionalFormatting sqref="G1022">
    <cfRule type="expression" dxfId="9358" priority="605" stopIfTrue="1">
      <formula>"$F$263=""P-CR"" and ""$S$264 &lt;&gt;""""Noted"""""""</formula>
    </cfRule>
  </conditionalFormatting>
  <conditionalFormatting sqref="G1022">
    <cfRule type="expression" dxfId="9357" priority="604" stopIfTrue="1">
      <formula>"$F$263=""P-CR"" and ""$S$264 &lt;&gt;""""Noted"""""""</formula>
    </cfRule>
  </conditionalFormatting>
  <conditionalFormatting sqref="G1022">
    <cfRule type="expression" dxfId="9356" priority="603" stopIfTrue="1">
      <formula>"$F$263=""P-CR"" and ""$S$264 &lt;&gt;""""Noted"""""""</formula>
    </cfRule>
  </conditionalFormatting>
  <conditionalFormatting sqref="G1022">
    <cfRule type="expression" dxfId="9355" priority="602" stopIfTrue="1">
      <formula>"$F$263=""P-CR"" and ""$S$264 &lt;&gt;""""Noted"""""""</formula>
    </cfRule>
  </conditionalFormatting>
  <conditionalFormatting sqref="G1022">
    <cfRule type="expression" dxfId="9354" priority="601" stopIfTrue="1">
      <formula>"$F$263=""P-CR"" and ""$S$264 &lt;&gt;""""Noted"""""""</formula>
    </cfRule>
  </conditionalFormatting>
  <conditionalFormatting sqref="G1022">
    <cfRule type="expression" dxfId="9353" priority="600" stopIfTrue="1">
      <formula>"$F$263=""P-CR"" and ""$S$264 &lt;&gt;""""Noted"""""""</formula>
    </cfRule>
  </conditionalFormatting>
  <conditionalFormatting sqref="G1022">
    <cfRule type="expression" dxfId="9352" priority="599" stopIfTrue="1">
      <formula>"$F$263=""P-CR"" and ""$S$264 &lt;&gt;""""Noted"""""""</formula>
    </cfRule>
  </conditionalFormatting>
  <conditionalFormatting sqref="G1022">
    <cfRule type="expression" dxfId="9351" priority="598" stopIfTrue="1">
      <formula>"$F$263=""P-CR"" and ""$S$264 &lt;&gt;""""Noted"""""""</formula>
    </cfRule>
  </conditionalFormatting>
  <conditionalFormatting sqref="G1022">
    <cfRule type="expression" dxfId="9350" priority="597" stopIfTrue="1">
      <formula>"$F$263=""P-CR"" and ""$S$264 &lt;&gt;""""Noted"""""""</formula>
    </cfRule>
  </conditionalFormatting>
  <conditionalFormatting sqref="G1021">
    <cfRule type="expression" dxfId="9349" priority="596" stopIfTrue="1">
      <formula>"$F$263=""P-CR"" and ""$S$264 &lt;&gt;""""Noted"""""""</formula>
    </cfRule>
  </conditionalFormatting>
  <conditionalFormatting sqref="G1021">
    <cfRule type="expression" dxfId="9348" priority="595" stopIfTrue="1">
      <formula>"$F$263=""P-CR"" and ""$S$264 &lt;&gt;""""Noted"""""""</formula>
    </cfRule>
  </conditionalFormatting>
  <conditionalFormatting sqref="G1021">
    <cfRule type="expression" dxfId="9347" priority="594" stopIfTrue="1">
      <formula>"$F$263=""P-CR"" and ""$S$264 &lt;&gt;""""Noted"""""""</formula>
    </cfRule>
  </conditionalFormatting>
  <conditionalFormatting sqref="G1021">
    <cfRule type="expression" dxfId="9346" priority="593" stopIfTrue="1">
      <formula>"$F$263=""P-CR"" and ""$S$264 &lt;&gt;""""Noted"""""""</formula>
    </cfRule>
  </conditionalFormatting>
  <conditionalFormatting sqref="G1021">
    <cfRule type="expression" dxfId="9345" priority="592" stopIfTrue="1">
      <formula>"$F$263=""P-CR"" and ""$S$264 &lt;&gt;""""Noted"""""""</formula>
    </cfRule>
  </conditionalFormatting>
  <conditionalFormatting sqref="G1021">
    <cfRule type="expression" dxfId="9344" priority="591" stopIfTrue="1">
      <formula>"$F$263=""P-CR"" and ""$S$264 &lt;&gt;""""Noted"""""""</formula>
    </cfRule>
  </conditionalFormatting>
  <conditionalFormatting sqref="B1021">
    <cfRule type="cellIs" dxfId="9343" priority="590" stopIfTrue="1" operator="equal">
      <formula>""</formula>
    </cfRule>
  </conditionalFormatting>
  <conditionalFormatting sqref="J1021:N1021">
    <cfRule type="cellIs" dxfId="9342" priority="589" stopIfTrue="1" operator="equal">
      <formula>""</formula>
    </cfRule>
  </conditionalFormatting>
  <conditionalFormatting sqref="D1021">
    <cfRule type="cellIs" dxfId="9341" priority="587" stopIfTrue="1" operator="equal">
      <formula>""</formula>
    </cfRule>
    <cfRule type="cellIs" dxfId="9340" priority="588" stopIfTrue="1" operator="between">
      <formula>"10.7.1"</formula>
      <formula>"10.7.5"</formula>
    </cfRule>
  </conditionalFormatting>
  <conditionalFormatting sqref="G1021">
    <cfRule type="cellIs" dxfId="9339" priority="584" stopIfTrue="1" operator="equal">
      <formula>"LS IN"</formula>
    </cfRule>
    <cfRule type="cellIs" dxfId="9338" priority="585" stopIfTrue="1" operator="equal">
      <formula>"LS OUT"</formula>
    </cfRule>
    <cfRule type="cellIs" dxfId="9337" priority="586" stopIfTrue="1" operator="equal">
      <formula>"CR"</formula>
    </cfRule>
  </conditionalFormatting>
  <conditionalFormatting sqref="G1021">
    <cfRule type="expression" dxfId="9336" priority="583" stopIfTrue="1">
      <formula>"$F$263=""P-CR"" and ""$S$264 &lt;&gt;""""Noted"""""""</formula>
    </cfRule>
  </conditionalFormatting>
  <conditionalFormatting sqref="G1021">
    <cfRule type="expression" dxfId="9335" priority="582" stopIfTrue="1">
      <formula>"$F$263=""P-CR"" and ""$S$264 &lt;&gt;""""Noted"""""""</formula>
    </cfRule>
  </conditionalFormatting>
  <conditionalFormatting sqref="G1023">
    <cfRule type="expression" dxfId="9334" priority="581" stopIfTrue="1">
      <formula>"$F$263=""P-CR"" and ""$S$264 &lt;&gt;""""Noted"""""""</formula>
    </cfRule>
  </conditionalFormatting>
  <conditionalFormatting sqref="G1023">
    <cfRule type="expression" dxfId="9333" priority="580" stopIfTrue="1">
      <formula>"$F$263=""P-CR"" and ""$S$264 &lt;&gt;""""Noted"""""""</formula>
    </cfRule>
  </conditionalFormatting>
  <conditionalFormatting sqref="G1023">
    <cfRule type="expression" dxfId="9332" priority="579" stopIfTrue="1">
      <formula>"$F$263=""P-CR"" and ""$S$264 &lt;&gt;""""Noted"""""""</formula>
    </cfRule>
  </conditionalFormatting>
  <conditionalFormatting sqref="G1023">
    <cfRule type="expression" dxfId="9331" priority="578" stopIfTrue="1">
      <formula>"$F$263=""P-CR"" and ""$S$264 &lt;&gt;""""Noted"""""""</formula>
    </cfRule>
  </conditionalFormatting>
  <conditionalFormatting sqref="G1023">
    <cfRule type="expression" dxfId="9330" priority="577" stopIfTrue="1">
      <formula>"$F$263=""P-CR"" and ""$S$264 &lt;&gt;""""Noted"""""""</formula>
    </cfRule>
  </conditionalFormatting>
  <conditionalFormatting sqref="G1023">
    <cfRule type="expression" dxfId="9329" priority="576" stopIfTrue="1">
      <formula>"$F$263=""P-CR"" and ""$S$264 &lt;&gt;""""Noted"""""""</formula>
    </cfRule>
  </conditionalFormatting>
  <conditionalFormatting sqref="G1023">
    <cfRule type="expression" dxfId="9328" priority="575" stopIfTrue="1">
      <formula>"$F$263=""P-CR"" and ""$S$264 &lt;&gt;""""Noted"""""""</formula>
    </cfRule>
  </conditionalFormatting>
  <conditionalFormatting sqref="G1023">
    <cfRule type="expression" dxfId="9327" priority="574" stopIfTrue="1">
      <formula>"$F$263=""P-CR"" and ""$S$264 &lt;&gt;""""Noted"""""""</formula>
    </cfRule>
  </conditionalFormatting>
  <conditionalFormatting sqref="B1023">
    <cfRule type="cellIs" dxfId="9326" priority="573" stopIfTrue="1" operator="equal">
      <formula>""</formula>
    </cfRule>
  </conditionalFormatting>
  <conditionalFormatting sqref="J1023:N1023">
    <cfRule type="cellIs" dxfId="9325" priority="572" stopIfTrue="1" operator="equal">
      <formula>""</formula>
    </cfRule>
  </conditionalFormatting>
  <conditionalFormatting sqref="D1023">
    <cfRule type="cellIs" dxfId="9324" priority="570" stopIfTrue="1" operator="equal">
      <formula>""</formula>
    </cfRule>
    <cfRule type="cellIs" dxfId="9323" priority="571" stopIfTrue="1" operator="between">
      <formula>"10.7.1"</formula>
      <formula>"10.7.5"</formula>
    </cfRule>
  </conditionalFormatting>
  <conditionalFormatting sqref="G1023">
    <cfRule type="cellIs" dxfId="9322" priority="567" stopIfTrue="1" operator="equal">
      <formula>"LS IN"</formula>
    </cfRule>
    <cfRule type="cellIs" dxfId="9321" priority="568" stopIfTrue="1" operator="equal">
      <formula>"LS OUT"</formula>
    </cfRule>
    <cfRule type="cellIs" dxfId="9320" priority="569" stopIfTrue="1" operator="equal">
      <formula>"CR"</formula>
    </cfRule>
  </conditionalFormatting>
  <conditionalFormatting sqref="G1023">
    <cfRule type="expression" dxfId="9319" priority="566" stopIfTrue="1">
      <formula>"$F$263=""P-CR"" and ""$S$264 &lt;&gt;""""Noted"""""""</formula>
    </cfRule>
  </conditionalFormatting>
  <conditionalFormatting sqref="G1023">
    <cfRule type="expression" dxfId="9318" priority="565" stopIfTrue="1">
      <formula>"$F$263=""P-CR"" and ""$S$264 &lt;&gt;""""Noted"""""""</formula>
    </cfRule>
  </conditionalFormatting>
  <conditionalFormatting sqref="G1024">
    <cfRule type="expression" dxfId="9317" priority="564" stopIfTrue="1">
      <formula>"$F$263=""P-CR"" and ""$S$264 &lt;&gt;""""Noted"""""""</formula>
    </cfRule>
  </conditionalFormatting>
  <conditionalFormatting sqref="B1024">
    <cfRule type="cellIs" dxfId="9316" priority="563" stopIfTrue="1" operator="equal">
      <formula>""</formula>
    </cfRule>
  </conditionalFormatting>
  <conditionalFormatting sqref="J1024:N1024">
    <cfRule type="cellIs" dxfId="9315" priority="562" stopIfTrue="1" operator="equal">
      <formula>""</formula>
    </cfRule>
  </conditionalFormatting>
  <conditionalFormatting sqref="D1024">
    <cfRule type="cellIs" dxfId="9314" priority="560" stopIfTrue="1" operator="equal">
      <formula>""</formula>
    </cfRule>
    <cfRule type="cellIs" dxfId="9313" priority="561" stopIfTrue="1" operator="between">
      <formula>"10.7.1"</formula>
      <formula>"10.7.5"</formula>
    </cfRule>
  </conditionalFormatting>
  <conditionalFormatting sqref="G1024">
    <cfRule type="cellIs" dxfId="9312" priority="557" stopIfTrue="1" operator="equal">
      <formula>"LS IN"</formula>
    </cfRule>
    <cfRule type="cellIs" dxfId="9311" priority="558" stopIfTrue="1" operator="equal">
      <formula>"LS OUT"</formula>
    </cfRule>
    <cfRule type="cellIs" dxfId="9310" priority="559" stopIfTrue="1" operator="equal">
      <formula>"CR"</formula>
    </cfRule>
  </conditionalFormatting>
  <conditionalFormatting sqref="G1024">
    <cfRule type="expression" dxfId="9309" priority="556" stopIfTrue="1">
      <formula>"$F$263=""P-CR"" and ""$S$264 &lt;&gt;""""Noted"""""""</formula>
    </cfRule>
  </conditionalFormatting>
  <conditionalFormatting sqref="G1024">
    <cfRule type="expression" dxfId="9308" priority="555" stopIfTrue="1">
      <formula>"$F$263=""P-CR"" and ""$S$264 &lt;&gt;""""Noted"""""""</formula>
    </cfRule>
  </conditionalFormatting>
  <conditionalFormatting sqref="G1024">
    <cfRule type="expression" dxfId="9307" priority="554" stopIfTrue="1">
      <formula>"$F$263=""P-CR"" and ""$S$264 &lt;&gt;""""Noted"""""""</formula>
    </cfRule>
  </conditionalFormatting>
  <conditionalFormatting sqref="G1024">
    <cfRule type="expression" dxfId="9306" priority="553" stopIfTrue="1">
      <formula>"$F$263=""P-CR"" and ""$S$264 &lt;&gt;""""Noted"""""""</formula>
    </cfRule>
  </conditionalFormatting>
  <conditionalFormatting sqref="G1024">
    <cfRule type="expression" dxfId="9305" priority="552" stopIfTrue="1">
      <formula>"$F$263=""P-CR"" and ""$S$264 &lt;&gt;""""Noted"""""""</formula>
    </cfRule>
  </conditionalFormatting>
  <conditionalFormatting sqref="G1024">
    <cfRule type="expression" dxfId="9304" priority="551" stopIfTrue="1">
      <formula>"$F$263=""P-CR"" and ""$S$264 &lt;&gt;""""Noted"""""""</formula>
    </cfRule>
  </conditionalFormatting>
  <conditionalFormatting sqref="G1025">
    <cfRule type="expression" dxfId="9303" priority="550" stopIfTrue="1">
      <formula>"$F$263=""P-CR"" and ""$S$264 &lt;&gt;""""Noted"""""""</formula>
    </cfRule>
  </conditionalFormatting>
  <conditionalFormatting sqref="G1025">
    <cfRule type="expression" dxfId="9302" priority="549" stopIfTrue="1">
      <formula>"$F$263=""P-CR"" and ""$S$264 &lt;&gt;""""Noted"""""""</formula>
    </cfRule>
  </conditionalFormatting>
  <conditionalFormatting sqref="G1025">
    <cfRule type="expression" dxfId="9301" priority="548" stopIfTrue="1">
      <formula>"$F$263=""P-CR"" and ""$S$264 &lt;&gt;""""Noted"""""""</formula>
    </cfRule>
  </conditionalFormatting>
  <conditionalFormatting sqref="G1025">
    <cfRule type="expression" dxfId="9300" priority="547" stopIfTrue="1">
      <formula>"$F$263=""P-CR"" and ""$S$264 &lt;&gt;""""Noted"""""""</formula>
    </cfRule>
  </conditionalFormatting>
  <conditionalFormatting sqref="G1015">
    <cfRule type="expression" dxfId="9299" priority="546" stopIfTrue="1">
      <formula>"$F$263=""P-CR"" and ""$S$264 &lt;&gt;""""Noted"""""""</formula>
    </cfRule>
  </conditionalFormatting>
  <conditionalFormatting sqref="G1015">
    <cfRule type="expression" dxfId="9298" priority="545" stopIfTrue="1">
      <formula>"$F$263=""P-CR"" and ""$S$264 &lt;&gt;""""Noted"""""""</formula>
    </cfRule>
  </conditionalFormatting>
  <conditionalFormatting sqref="B1015">
    <cfRule type="cellIs" dxfId="9297" priority="544" stopIfTrue="1" operator="equal">
      <formula>""</formula>
    </cfRule>
  </conditionalFormatting>
  <conditionalFormatting sqref="J1015:N1015">
    <cfRule type="cellIs" dxfId="9296" priority="543" stopIfTrue="1" operator="equal">
      <formula>""</formula>
    </cfRule>
  </conditionalFormatting>
  <conditionalFormatting sqref="D1015">
    <cfRule type="cellIs" dxfId="9295" priority="541" stopIfTrue="1" operator="equal">
      <formula>""</formula>
    </cfRule>
    <cfRule type="cellIs" dxfId="9294" priority="542" stopIfTrue="1" operator="between">
      <formula>"10.7.1"</formula>
      <formula>"10.7.5"</formula>
    </cfRule>
  </conditionalFormatting>
  <conditionalFormatting sqref="G1015">
    <cfRule type="cellIs" dxfId="9293" priority="538" stopIfTrue="1" operator="equal">
      <formula>"LS IN"</formula>
    </cfRule>
    <cfRule type="cellIs" dxfId="9292" priority="539" stopIfTrue="1" operator="equal">
      <formula>"LS OUT"</formula>
    </cfRule>
    <cfRule type="cellIs" dxfId="9291" priority="540" stopIfTrue="1" operator="equal">
      <formula>"CR"</formula>
    </cfRule>
  </conditionalFormatting>
  <conditionalFormatting sqref="G1015">
    <cfRule type="expression" dxfId="9290" priority="537" stopIfTrue="1">
      <formula>"$F$263=""P-CR"" and ""$S$264 &lt;&gt;""""Noted"""""""</formula>
    </cfRule>
  </conditionalFormatting>
  <conditionalFormatting sqref="G1015">
    <cfRule type="expression" dxfId="9289" priority="536" stopIfTrue="1">
      <formula>"$F$263=""P-CR"" and ""$S$264 &lt;&gt;""""Noted"""""""</formula>
    </cfRule>
  </conditionalFormatting>
  <conditionalFormatting sqref="G1016">
    <cfRule type="expression" dxfId="9288" priority="535" stopIfTrue="1">
      <formula>"$F$263=""P-CR"" and ""$S$264 &lt;&gt;""""Noted"""""""</formula>
    </cfRule>
  </conditionalFormatting>
  <conditionalFormatting sqref="G1016">
    <cfRule type="expression" dxfId="9287" priority="534" stopIfTrue="1">
      <formula>"$F$263=""P-CR"" and ""$S$264 &lt;&gt;""""Noted"""""""</formula>
    </cfRule>
  </conditionalFormatting>
  <conditionalFormatting sqref="G1016">
    <cfRule type="expression" dxfId="9286" priority="533" stopIfTrue="1">
      <formula>"$F$263=""P-CR"" and ""$S$264 &lt;&gt;""""Noted"""""""</formula>
    </cfRule>
  </conditionalFormatting>
  <conditionalFormatting sqref="G1017">
    <cfRule type="expression" dxfId="9285" priority="532" stopIfTrue="1">
      <formula>"$F$263=""P-CR"" and ""$S$264 &lt;&gt;""""Noted"""""""</formula>
    </cfRule>
  </conditionalFormatting>
  <conditionalFormatting sqref="G1017">
    <cfRule type="expression" dxfId="9284" priority="531" stopIfTrue="1">
      <formula>"$F$263=""P-CR"" and ""$S$264 &lt;&gt;""""Noted"""""""</formula>
    </cfRule>
  </conditionalFormatting>
  <conditionalFormatting sqref="G1017">
    <cfRule type="expression" dxfId="9283" priority="530" stopIfTrue="1">
      <formula>"$F$263=""P-CR"" and ""$S$264 &lt;&gt;""""Noted"""""""</formula>
    </cfRule>
  </conditionalFormatting>
  <conditionalFormatting sqref="G1017">
    <cfRule type="expression" dxfId="9282" priority="529" stopIfTrue="1">
      <formula>"$F$263=""P-CR"" and ""$S$264 &lt;&gt;""""Noted"""""""</formula>
    </cfRule>
  </conditionalFormatting>
  <conditionalFormatting sqref="G1017">
    <cfRule type="expression" dxfId="9281" priority="528" stopIfTrue="1">
      <formula>"$F$263=""P-CR"" and ""$S$264 &lt;&gt;""""Noted"""""""</formula>
    </cfRule>
  </conditionalFormatting>
  <conditionalFormatting sqref="B1017">
    <cfRule type="cellIs" dxfId="9280" priority="527" stopIfTrue="1" operator="equal">
      <formula>""</formula>
    </cfRule>
  </conditionalFormatting>
  <conditionalFormatting sqref="J1017:N1017">
    <cfRule type="cellIs" dxfId="9279" priority="526" stopIfTrue="1" operator="equal">
      <formula>""</formula>
    </cfRule>
  </conditionalFormatting>
  <conditionalFormatting sqref="D1017">
    <cfRule type="cellIs" dxfId="9278" priority="524" stopIfTrue="1" operator="equal">
      <formula>""</formula>
    </cfRule>
    <cfRule type="cellIs" dxfId="9277" priority="525" stopIfTrue="1" operator="between">
      <formula>"10.7.1"</formula>
      <formula>"10.7.5"</formula>
    </cfRule>
  </conditionalFormatting>
  <conditionalFormatting sqref="G1017">
    <cfRule type="cellIs" dxfId="9276" priority="521" stopIfTrue="1" operator="equal">
      <formula>"LS IN"</formula>
    </cfRule>
    <cfRule type="cellIs" dxfId="9275" priority="522" stopIfTrue="1" operator="equal">
      <formula>"LS OUT"</formula>
    </cfRule>
    <cfRule type="cellIs" dxfId="9274" priority="523" stopIfTrue="1" operator="equal">
      <formula>"CR"</formula>
    </cfRule>
  </conditionalFormatting>
  <conditionalFormatting sqref="G1017">
    <cfRule type="expression" dxfId="9273" priority="520" stopIfTrue="1">
      <formula>"$F$263=""P-CR"" and ""$S$264 &lt;&gt;""""Noted"""""""</formula>
    </cfRule>
  </conditionalFormatting>
  <conditionalFormatting sqref="G1017">
    <cfRule type="expression" dxfId="9272" priority="519" stopIfTrue="1">
      <formula>"$F$263=""P-CR"" and ""$S$264 &lt;&gt;""""Noted"""""""</formula>
    </cfRule>
  </conditionalFormatting>
  <conditionalFormatting sqref="G1018">
    <cfRule type="expression" dxfId="9271" priority="518" stopIfTrue="1">
      <formula>"$F$263=""P-CR"" and ""$S$264 &lt;&gt;""""Noted"""""""</formula>
    </cfRule>
  </conditionalFormatting>
  <conditionalFormatting sqref="G1018">
    <cfRule type="expression" dxfId="9270" priority="517" stopIfTrue="1">
      <formula>"$F$263=""P-CR"" and ""$S$264 &lt;&gt;""""Noted"""""""</formula>
    </cfRule>
  </conditionalFormatting>
  <conditionalFormatting sqref="G1018">
    <cfRule type="expression" dxfId="9269" priority="516" stopIfTrue="1">
      <formula>"$F$263=""P-CR"" and ""$S$264 &lt;&gt;""""Noted"""""""</formula>
    </cfRule>
  </conditionalFormatting>
  <conditionalFormatting sqref="G1018">
    <cfRule type="expression" dxfId="9268" priority="515" stopIfTrue="1">
      <formula>"$F$263=""P-CR"" and ""$S$264 &lt;&gt;""""Noted"""""""</formula>
    </cfRule>
  </conditionalFormatting>
  <conditionalFormatting sqref="G863">
    <cfRule type="expression" dxfId="9267" priority="514" stopIfTrue="1">
      <formula>"$F$263=""P-CR"" and ""$S$264 &lt;&gt;""""Noted"""""""</formula>
    </cfRule>
  </conditionalFormatting>
  <conditionalFormatting sqref="G893">
    <cfRule type="expression" dxfId="9266" priority="513" stopIfTrue="1">
      <formula>"$F$263=""P-CR"" and ""$S$264 &lt;&gt;""""Noted"""""""</formula>
    </cfRule>
  </conditionalFormatting>
  <conditionalFormatting sqref="G893">
    <cfRule type="expression" dxfId="9265" priority="512" stopIfTrue="1">
      <formula>"$F$263=""P-CR"" and ""$S$264 &lt;&gt;""""Noted"""""""</formula>
    </cfRule>
  </conditionalFormatting>
  <conditionalFormatting sqref="G893">
    <cfRule type="expression" dxfId="9264" priority="511" stopIfTrue="1">
      <formula>"$F$263=""P-CR"" and ""$S$264 &lt;&gt;""""Noted"""""""</formula>
    </cfRule>
  </conditionalFormatting>
  <conditionalFormatting sqref="G893">
    <cfRule type="expression" dxfId="9263" priority="510" stopIfTrue="1">
      <formula>"$F$263=""P-CR"" and ""$S$264 &lt;&gt;""""Noted"""""""</formula>
    </cfRule>
  </conditionalFormatting>
  <conditionalFormatting sqref="G893">
    <cfRule type="expression" dxfId="9262" priority="509" stopIfTrue="1">
      <formula>"$F$263=""P-CR"" and ""$S$264 &lt;&gt;""""Noted"""""""</formula>
    </cfRule>
  </conditionalFormatting>
  <conditionalFormatting sqref="G893">
    <cfRule type="expression" dxfId="9261" priority="508" stopIfTrue="1">
      <formula>"$F$263=""P-CR"" and ""$S$264 &lt;&gt;""""Noted"""""""</formula>
    </cfRule>
  </conditionalFormatting>
  <conditionalFormatting sqref="D893">
    <cfRule type="cellIs" dxfId="9260" priority="506" stopIfTrue="1" operator="equal">
      <formula>""</formula>
    </cfRule>
    <cfRule type="cellIs" dxfId="9259" priority="507" stopIfTrue="1" operator="between">
      <formula>"10.7.1"</formula>
      <formula>"10.7.5"</formula>
    </cfRule>
  </conditionalFormatting>
  <conditionalFormatting sqref="B1219">
    <cfRule type="cellIs" dxfId="9258" priority="505" stopIfTrue="1" operator="equal">
      <formula>""</formula>
    </cfRule>
  </conditionalFormatting>
  <conditionalFormatting sqref="J1219:N1219">
    <cfRule type="cellIs" dxfId="9257" priority="504" stopIfTrue="1" operator="equal">
      <formula>""</formula>
    </cfRule>
  </conditionalFormatting>
  <conditionalFormatting sqref="D1219">
    <cfRule type="cellIs" dxfId="9256" priority="502" stopIfTrue="1" operator="equal">
      <formula>""</formula>
    </cfRule>
    <cfRule type="cellIs" dxfId="9255" priority="503" stopIfTrue="1" operator="between">
      <formula>"10.7.1"</formula>
      <formula>"10.7.5"</formula>
    </cfRule>
  </conditionalFormatting>
  <conditionalFormatting sqref="G1219">
    <cfRule type="cellIs" dxfId="9254" priority="499" stopIfTrue="1" operator="equal">
      <formula>"LS IN"</formula>
    </cfRule>
    <cfRule type="cellIs" dxfId="9253" priority="500" stopIfTrue="1" operator="equal">
      <formula>"LS OUT"</formula>
    </cfRule>
    <cfRule type="cellIs" dxfId="9252" priority="501" stopIfTrue="1" operator="equal">
      <formula>"CR"</formula>
    </cfRule>
  </conditionalFormatting>
  <conditionalFormatting sqref="G1219">
    <cfRule type="expression" dxfId="9251" priority="498" stopIfTrue="1">
      <formula>"$F$263=""P-CR"" and ""$S$264 &lt;&gt;""""Noted"""""""</formula>
    </cfRule>
  </conditionalFormatting>
  <conditionalFormatting sqref="G1219">
    <cfRule type="expression" dxfId="9250" priority="497" stopIfTrue="1">
      <formula>"$F$263=""P-CR"" and ""$S$264 &lt;&gt;""""Noted"""""""</formula>
    </cfRule>
  </conditionalFormatting>
  <conditionalFormatting sqref="G1219">
    <cfRule type="expression" dxfId="9249" priority="496" stopIfTrue="1">
      <formula>"$F$263=""P-CR"" and ""$S$264 &lt;&gt;""""Noted"""""""</formula>
    </cfRule>
  </conditionalFormatting>
  <conditionalFormatting sqref="G1219">
    <cfRule type="expression" dxfId="9248" priority="495" stopIfTrue="1">
      <formula>"$F$263=""P-CR"" and ""$S$264 &lt;&gt;""""Noted"""""""</formula>
    </cfRule>
  </conditionalFormatting>
  <conditionalFormatting sqref="G1219">
    <cfRule type="expression" dxfId="9247" priority="494" stopIfTrue="1">
      <formula>"$F$263=""P-CR"" and ""$S$264 &lt;&gt;""""Noted"""""""</formula>
    </cfRule>
  </conditionalFormatting>
  <conditionalFormatting sqref="G1219">
    <cfRule type="expression" dxfId="9246" priority="493" stopIfTrue="1">
      <formula>"$F$263=""P-CR"" and ""$S$264 &lt;&gt;""""Noted"""""""</formula>
    </cfRule>
  </conditionalFormatting>
  <conditionalFormatting sqref="G1220">
    <cfRule type="expression" dxfId="9245" priority="492" stopIfTrue="1">
      <formula>"$F$263=""P-CR"" and ""$S$264 &lt;&gt;""""Noted"""""""</formula>
    </cfRule>
  </conditionalFormatting>
  <conditionalFormatting sqref="G1220">
    <cfRule type="expression" dxfId="9244" priority="491" stopIfTrue="1">
      <formula>"$F$263=""P-CR"" and ""$S$264 &lt;&gt;""""Noted"""""""</formula>
    </cfRule>
  </conditionalFormatting>
  <conditionalFormatting sqref="G1220">
    <cfRule type="expression" dxfId="9243" priority="490" stopIfTrue="1">
      <formula>"$F$263=""P-CR"" and ""$S$264 &lt;&gt;""""Noted"""""""</formula>
    </cfRule>
  </conditionalFormatting>
  <conditionalFormatting sqref="G1220">
    <cfRule type="expression" dxfId="9242" priority="489" stopIfTrue="1">
      <formula>"$F$263=""P-CR"" and ""$S$264 &lt;&gt;""""Noted"""""""</formula>
    </cfRule>
  </conditionalFormatting>
  <conditionalFormatting sqref="B1220">
    <cfRule type="cellIs" dxfId="9241" priority="488" stopIfTrue="1" operator="equal">
      <formula>""</formula>
    </cfRule>
  </conditionalFormatting>
  <conditionalFormatting sqref="J1220:N1220">
    <cfRule type="cellIs" dxfId="9240" priority="487" stopIfTrue="1" operator="equal">
      <formula>""</formula>
    </cfRule>
  </conditionalFormatting>
  <conditionalFormatting sqref="D1220">
    <cfRule type="cellIs" dxfId="9239" priority="485" stopIfTrue="1" operator="equal">
      <formula>""</formula>
    </cfRule>
    <cfRule type="cellIs" dxfId="9238" priority="486" stopIfTrue="1" operator="between">
      <formula>"10.7.1"</formula>
      <formula>"10.7.5"</formula>
    </cfRule>
  </conditionalFormatting>
  <conditionalFormatting sqref="G1220">
    <cfRule type="cellIs" dxfId="9237" priority="482" stopIfTrue="1" operator="equal">
      <formula>"LS IN"</formula>
    </cfRule>
    <cfRule type="cellIs" dxfId="9236" priority="483" stopIfTrue="1" operator="equal">
      <formula>"LS OUT"</formula>
    </cfRule>
    <cfRule type="cellIs" dxfId="9235" priority="484" stopIfTrue="1" operator="equal">
      <formula>"CR"</formula>
    </cfRule>
  </conditionalFormatting>
  <conditionalFormatting sqref="G1220">
    <cfRule type="expression" dxfId="9234" priority="481" stopIfTrue="1">
      <formula>"$F$263=""P-CR"" and ""$S$264 &lt;&gt;""""Noted"""""""</formula>
    </cfRule>
  </conditionalFormatting>
  <conditionalFormatting sqref="G1220">
    <cfRule type="expression" dxfId="9233" priority="480" stopIfTrue="1">
      <formula>"$F$263=""P-CR"" and ""$S$264 &lt;&gt;""""Noted"""""""</formula>
    </cfRule>
  </conditionalFormatting>
  <conditionalFormatting sqref="G1220">
    <cfRule type="expression" dxfId="9232" priority="479" stopIfTrue="1">
      <formula>"$F$263=""P-CR"" and ""$S$264 &lt;&gt;""""Noted"""""""</formula>
    </cfRule>
  </conditionalFormatting>
  <conditionalFormatting sqref="G1220">
    <cfRule type="expression" dxfId="9231" priority="478" stopIfTrue="1">
      <formula>"$F$263=""P-CR"" and ""$S$264 &lt;&gt;""""Noted"""""""</formula>
    </cfRule>
  </conditionalFormatting>
  <conditionalFormatting sqref="G1221">
    <cfRule type="expression" dxfId="9230" priority="477" stopIfTrue="1">
      <formula>"$F$263=""P-CR"" and ""$S$264 &lt;&gt;""""Noted"""""""</formula>
    </cfRule>
  </conditionalFormatting>
  <conditionalFormatting sqref="G1221">
    <cfRule type="expression" dxfId="9229" priority="476" stopIfTrue="1">
      <formula>"$F$263=""P-CR"" and ""$S$264 &lt;&gt;""""Noted"""""""</formula>
    </cfRule>
  </conditionalFormatting>
  <conditionalFormatting sqref="G1221">
    <cfRule type="expression" dxfId="9228" priority="475" stopIfTrue="1">
      <formula>"$F$263=""P-CR"" and ""$S$264 &lt;&gt;""""Noted"""""""</formula>
    </cfRule>
  </conditionalFormatting>
  <conditionalFormatting sqref="G1221">
    <cfRule type="expression" dxfId="9227" priority="474" stopIfTrue="1">
      <formula>"$F$263=""P-CR"" and ""$S$264 &lt;&gt;""""Noted"""""""</formula>
    </cfRule>
  </conditionalFormatting>
  <conditionalFormatting sqref="G1221">
    <cfRule type="expression" dxfId="9226" priority="473" stopIfTrue="1">
      <formula>"$F$263=""P-CR"" and ""$S$264 &lt;&gt;""""Noted"""""""</formula>
    </cfRule>
  </conditionalFormatting>
  <conditionalFormatting sqref="G1221">
    <cfRule type="expression" dxfId="9225" priority="472" stopIfTrue="1">
      <formula>"$F$263=""P-CR"" and ""$S$264 &lt;&gt;""""Noted"""""""</formula>
    </cfRule>
  </conditionalFormatting>
  <conditionalFormatting sqref="G1261">
    <cfRule type="expression" dxfId="9224" priority="471" stopIfTrue="1">
      <formula>"$F$263=""P-CR"" and ""$S$264 &lt;&gt;""""Noted"""""""</formula>
    </cfRule>
  </conditionalFormatting>
  <conditionalFormatting sqref="G1261">
    <cfRule type="expression" dxfId="9223" priority="470" stopIfTrue="1">
      <formula>"$F$263=""P-CR"" and ""$S$264 &lt;&gt;""""Noted"""""""</formula>
    </cfRule>
  </conditionalFormatting>
  <conditionalFormatting sqref="G1262">
    <cfRule type="expression" dxfId="9222" priority="469" stopIfTrue="1">
      <formula>"$F$263=""P-CR"" and ""$S$264 &lt;&gt;""""Noted"""""""</formula>
    </cfRule>
  </conditionalFormatting>
  <conditionalFormatting sqref="G1262">
    <cfRule type="expression" dxfId="9221" priority="468" stopIfTrue="1">
      <formula>"$F$263=""P-CR"" and ""$S$264 &lt;&gt;""""Noted"""""""</formula>
    </cfRule>
  </conditionalFormatting>
  <conditionalFormatting sqref="G1262">
    <cfRule type="expression" dxfId="9220" priority="467" stopIfTrue="1">
      <formula>"$F$263=""P-CR"" and ""$S$264 &lt;&gt;""""Noted"""""""</formula>
    </cfRule>
  </conditionalFormatting>
  <conditionalFormatting sqref="G1262">
    <cfRule type="expression" dxfId="9219" priority="466" stopIfTrue="1">
      <formula>"$F$263=""P-CR"" and ""$S$264 &lt;&gt;""""Noted"""""""</formula>
    </cfRule>
  </conditionalFormatting>
  <conditionalFormatting sqref="G1262">
    <cfRule type="expression" dxfId="9218" priority="465" stopIfTrue="1">
      <formula>"$F$263=""P-CR"" and ""$S$264 &lt;&gt;""""Noted"""""""</formula>
    </cfRule>
  </conditionalFormatting>
  <conditionalFormatting sqref="B1262">
    <cfRule type="cellIs" dxfId="9217" priority="464" stopIfTrue="1" operator="equal">
      <formula>""</formula>
    </cfRule>
  </conditionalFormatting>
  <conditionalFormatting sqref="J1262:N1262">
    <cfRule type="cellIs" dxfId="9216" priority="463" stopIfTrue="1" operator="equal">
      <formula>""</formula>
    </cfRule>
  </conditionalFormatting>
  <conditionalFormatting sqref="D1262">
    <cfRule type="cellIs" dxfId="9215" priority="461" stopIfTrue="1" operator="equal">
      <formula>""</formula>
    </cfRule>
    <cfRule type="cellIs" dxfId="9214" priority="462" stopIfTrue="1" operator="between">
      <formula>"10.7.1"</formula>
      <formula>"10.7.5"</formula>
    </cfRule>
  </conditionalFormatting>
  <conditionalFormatting sqref="G1262">
    <cfRule type="cellIs" dxfId="9213" priority="458" stopIfTrue="1" operator="equal">
      <formula>"LS IN"</formula>
    </cfRule>
    <cfRule type="cellIs" dxfId="9212" priority="459" stopIfTrue="1" operator="equal">
      <formula>"LS OUT"</formula>
    </cfRule>
    <cfRule type="cellIs" dxfId="9211" priority="460" stopIfTrue="1" operator="equal">
      <formula>"CR"</formula>
    </cfRule>
  </conditionalFormatting>
  <conditionalFormatting sqref="G1262">
    <cfRule type="expression" dxfId="9210" priority="457" stopIfTrue="1">
      <formula>"$F$263=""P-CR"" and ""$S$264 &lt;&gt;""""Noted"""""""</formula>
    </cfRule>
  </conditionalFormatting>
  <conditionalFormatting sqref="G1262">
    <cfRule type="expression" dxfId="9209" priority="456" stopIfTrue="1">
      <formula>"$F$263=""P-CR"" and ""$S$264 &lt;&gt;""""Noted"""""""</formula>
    </cfRule>
  </conditionalFormatting>
  <conditionalFormatting sqref="G1262">
    <cfRule type="expression" dxfId="9208" priority="455" stopIfTrue="1">
      <formula>"$F$263=""P-CR"" and ""$S$264 &lt;&gt;""""Noted"""""""</formula>
    </cfRule>
  </conditionalFormatting>
  <conditionalFormatting sqref="G1262">
    <cfRule type="expression" dxfId="9207" priority="454" stopIfTrue="1">
      <formula>"$F$263=""P-CR"" and ""$S$264 &lt;&gt;""""Noted"""""""</formula>
    </cfRule>
  </conditionalFormatting>
  <conditionalFormatting sqref="G1262">
    <cfRule type="expression" dxfId="9206" priority="453" stopIfTrue="1">
      <formula>"$F$263=""P-CR"" and ""$S$264 &lt;&gt;""""Noted"""""""</formula>
    </cfRule>
  </conditionalFormatting>
  <conditionalFormatting sqref="G1263">
    <cfRule type="expression" dxfId="9205" priority="452" stopIfTrue="1">
      <formula>"$F$263=""P-CR"" and ""$S$264 &lt;&gt;""""Noted"""""""</formula>
    </cfRule>
  </conditionalFormatting>
  <conditionalFormatting sqref="G1263">
    <cfRule type="expression" dxfId="9204" priority="451" stopIfTrue="1">
      <formula>"$F$263=""P-CR"" and ""$S$264 &lt;&gt;""""Noted"""""""</formula>
    </cfRule>
  </conditionalFormatting>
  <conditionalFormatting sqref="G1263">
    <cfRule type="expression" dxfId="9203" priority="450" stopIfTrue="1">
      <formula>"$F$263=""P-CR"" and ""$S$264 &lt;&gt;""""Noted"""""""</formula>
    </cfRule>
  </conditionalFormatting>
  <conditionalFormatting sqref="G1263">
    <cfRule type="expression" dxfId="9202" priority="449" stopIfTrue="1">
      <formula>"$F$263=""P-CR"" and ""$S$264 &lt;&gt;""""Noted"""""""</formula>
    </cfRule>
  </conditionalFormatting>
  <conditionalFormatting sqref="B1263">
    <cfRule type="cellIs" dxfId="9201" priority="448" stopIfTrue="1" operator="equal">
      <formula>""</formula>
    </cfRule>
  </conditionalFormatting>
  <conditionalFormatting sqref="J1263:N1263">
    <cfRule type="cellIs" dxfId="9200" priority="447" stopIfTrue="1" operator="equal">
      <formula>""</formula>
    </cfRule>
  </conditionalFormatting>
  <conditionalFormatting sqref="D1263">
    <cfRule type="cellIs" dxfId="9199" priority="445" stopIfTrue="1" operator="equal">
      <formula>""</formula>
    </cfRule>
    <cfRule type="cellIs" dxfId="9198" priority="446" stopIfTrue="1" operator="between">
      <formula>"10.7.1"</formula>
      <formula>"10.7.5"</formula>
    </cfRule>
  </conditionalFormatting>
  <conditionalFormatting sqref="G1263">
    <cfRule type="cellIs" dxfId="9197" priority="442" stopIfTrue="1" operator="equal">
      <formula>"LS IN"</formula>
    </cfRule>
    <cfRule type="cellIs" dxfId="9196" priority="443" stopIfTrue="1" operator="equal">
      <formula>"LS OUT"</formula>
    </cfRule>
    <cfRule type="cellIs" dxfId="9195" priority="444" stopIfTrue="1" operator="equal">
      <formula>"CR"</formula>
    </cfRule>
  </conditionalFormatting>
  <conditionalFormatting sqref="G1263">
    <cfRule type="expression" dxfId="9194" priority="441" stopIfTrue="1">
      <formula>"$F$263=""P-CR"" and ""$S$264 &lt;&gt;""""Noted"""""""</formula>
    </cfRule>
  </conditionalFormatting>
  <conditionalFormatting sqref="G1263">
    <cfRule type="expression" dxfId="9193" priority="440" stopIfTrue="1">
      <formula>"$F$263=""P-CR"" and ""$S$264 &lt;&gt;""""Noted"""""""</formula>
    </cfRule>
  </conditionalFormatting>
  <conditionalFormatting sqref="G1263">
    <cfRule type="expression" dxfId="9192" priority="439" stopIfTrue="1">
      <formula>"$F$263=""P-CR"" and ""$S$264 &lt;&gt;""""Noted"""""""</formula>
    </cfRule>
  </conditionalFormatting>
  <conditionalFormatting sqref="G1263">
    <cfRule type="expression" dxfId="9191" priority="438" stopIfTrue="1">
      <formula>"$F$263=""P-CR"" and ""$S$264 &lt;&gt;""""Noted"""""""</formula>
    </cfRule>
  </conditionalFormatting>
  <conditionalFormatting sqref="G1263">
    <cfRule type="expression" dxfId="9190" priority="437" stopIfTrue="1">
      <formula>"$F$263=""P-CR"" and ""$S$264 &lt;&gt;""""Noted"""""""</formula>
    </cfRule>
  </conditionalFormatting>
  <conditionalFormatting sqref="G1264">
    <cfRule type="expression" dxfId="9189" priority="436" stopIfTrue="1">
      <formula>"$F$263=""P-CR"" and ""$S$264 &lt;&gt;""""Noted"""""""</formula>
    </cfRule>
  </conditionalFormatting>
  <conditionalFormatting sqref="G1264">
    <cfRule type="expression" dxfId="9188" priority="435" stopIfTrue="1">
      <formula>"$F$263=""P-CR"" and ""$S$264 &lt;&gt;""""Noted"""""""</formula>
    </cfRule>
  </conditionalFormatting>
  <conditionalFormatting sqref="B1264">
    <cfRule type="cellIs" dxfId="9187" priority="434" stopIfTrue="1" operator="equal">
      <formula>""</formula>
    </cfRule>
  </conditionalFormatting>
  <conditionalFormatting sqref="J1264:N1264">
    <cfRule type="cellIs" dxfId="9186" priority="433" stopIfTrue="1" operator="equal">
      <formula>""</formula>
    </cfRule>
  </conditionalFormatting>
  <conditionalFormatting sqref="D1264">
    <cfRule type="cellIs" dxfId="9185" priority="431" stopIfTrue="1" operator="equal">
      <formula>""</formula>
    </cfRule>
    <cfRule type="cellIs" dxfId="9184" priority="432" stopIfTrue="1" operator="between">
      <formula>"10.7.1"</formula>
      <formula>"10.7.5"</formula>
    </cfRule>
  </conditionalFormatting>
  <conditionalFormatting sqref="G1264">
    <cfRule type="cellIs" dxfId="9183" priority="428" stopIfTrue="1" operator="equal">
      <formula>"LS IN"</formula>
    </cfRule>
    <cfRule type="cellIs" dxfId="9182" priority="429" stopIfTrue="1" operator="equal">
      <formula>"LS OUT"</formula>
    </cfRule>
    <cfRule type="cellIs" dxfId="9181" priority="430" stopIfTrue="1" operator="equal">
      <formula>"CR"</formula>
    </cfRule>
  </conditionalFormatting>
  <conditionalFormatting sqref="G1264">
    <cfRule type="expression" dxfId="9180" priority="427" stopIfTrue="1">
      <formula>"$F$263=""P-CR"" and ""$S$264 &lt;&gt;""""Noted"""""""</formula>
    </cfRule>
  </conditionalFormatting>
  <conditionalFormatting sqref="G1264">
    <cfRule type="expression" dxfId="9179" priority="426" stopIfTrue="1">
      <formula>"$F$263=""P-CR"" and ""$S$264 &lt;&gt;""""Noted"""""""</formula>
    </cfRule>
  </conditionalFormatting>
  <conditionalFormatting sqref="G1264">
    <cfRule type="expression" dxfId="9178" priority="425" stopIfTrue="1">
      <formula>"$F$263=""P-CR"" and ""$S$264 &lt;&gt;""""Noted"""""""</formula>
    </cfRule>
  </conditionalFormatting>
  <conditionalFormatting sqref="G1264">
    <cfRule type="expression" dxfId="9177" priority="424" stopIfTrue="1">
      <formula>"$F$263=""P-CR"" and ""$S$264 &lt;&gt;""""Noted"""""""</formula>
    </cfRule>
  </conditionalFormatting>
  <conditionalFormatting sqref="G1264">
    <cfRule type="expression" dxfId="9176" priority="423" stopIfTrue="1">
      <formula>"$F$263=""P-CR"" and ""$S$264 &lt;&gt;""""Noted"""""""</formula>
    </cfRule>
  </conditionalFormatting>
  <conditionalFormatting sqref="G1265">
    <cfRule type="expression" dxfId="9175" priority="422" stopIfTrue="1">
      <formula>"$F$263=""P-CR"" and ""$S$264 &lt;&gt;""""Noted"""""""</formula>
    </cfRule>
  </conditionalFormatting>
  <conditionalFormatting sqref="G1265">
    <cfRule type="expression" dxfId="9174" priority="421" stopIfTrue="1">
      <formula>"$F$263=""P-CR"" and ""$S$264 &lt;&gt;""""Noted"""""""</formula>
    </cfRule>
  </conditionalFormatting>
  <conditionalFormatting sqref="G1113">
    <cfRule type="expression" dxfId="9173" priority="420" stopIfTrue="1">
      <formula>"$F$263=""P-CR"" and ""$S$264 &lt;&gt;""""Noted"""""""</formula>
    </cfRule>
  </conditionalFormatting>
  <conditionalFormatting sqref="G1113">
    <cfRule type="expression" dxfId="9172" priority="419" stopIfTrue="1">
      <formula>"$F$263=""P-CR"" and ""$S$264 &lt;&gt;""""Noted"""""""</formula>
    </cfRule>
  </conditionalFormatting>
  <conditionalFormatting sqref="G1113">
    <cfRule type="expression" dxfId="9171" priority="418" stopIfTrue="1">
      <formula>"$F$263=""P-CR"" and ""$S$264 &lt;&gt;""""Noted"""""""</formula>
    </cfRule>
  </conditionalFormatting>
  <conditionalFormatting sqref="G1113">
    <cfRule type="expression" dxfId="9170" priority="417" stopIfTrue="1">
      <formula>"$F$263=""P-CR"" and ""$S$264 &lt;&gt;""""Noted"""""""</formula>
    </cfRule>
  </conditionalFormatting>
  <conditionalFormatting sqref="B1113">
    <cfRule type="cellIs" dxfId="9169" priority="416" stopIfTrue="1" operator="equal">
      <formula>""</formula>
    </cfRule>
  </conditionalFormatting>
  <conditionalFormatting sqref="J1113:N1113">
    <cfRule type="cellIs" dxfId="9168" priority="415" stopIfTrue="1" operator="equal">
      <formula>""</formula>
    </cfRule>
  </conditionalFormatting>
  <conditionalFormatting sqref="D1113">
    <cfRule type="cellIs" dxfId="9167" priority="413" stopIfTrue="1" operator="equal">
      <formula>""</formula>
    </cfRule>
    <cfRule type="cellIs" dxfId="9166" priority="414" stopIfTrue="1" operator="between">
      <formula>"10.7.1"</formula>
      <formula>"10.7.5"</formula>
    </cfRule>
  </conditionalFormatting>
  <conditionalFormatting sqref="G1113">
    <cfRule type="cellIs" dxfId="9165" priority="410" stopIfTrue="1" operator="equal">
      <formula>"LS IN"</formula>
    </cfRule>
    <cfRule type="cellIs" dxfId="9164" priority="411" stopIfTrue="1" operator="equal">
      <formula>"LS OUT"</formula>
    </cfRule>
    <cfRule type="cellIs" dxfId="9163" priority="412" stopIfTrue="1" operator="equal">
      <formula>"CR"</formula>
    </cfRule>
  </conditionalFormatting>
  <conditionalFormatting sqref="G1113">
    <cfRule type="expression" dxfId="9162" priority="409" stopIfTrue="1">
      <formula>"$F$263=""P-CR"" and ""$S$264 &lt;&gt;""""Noted"""""""</formula>
    </cfRule>
  </conditionalFormatting>
  <conditionalFormatting sqref="G1113">
    <cfRule type="expression" dxfId="9161" priority="408" stopIfTrue="1">
      <formula>"$F$263=""P-CR"" and ""$S$264 &lt;&gt;""""Noted"""""""</formula>
    </cfRule>
  </conditionalFormatting>
  <conditionalFormatting sqref="G1121">
    <cfRule type="expression" dxfId="9160" priority="407" stopIfTrue="1">
      <formula>"$F$263=""P-CR"" and ""$S$264 &lt;&gt;""""Noted"""""""</formula>
    </cfRule>
  </conditionalFormatting>
  <conditionalFormatting sqref="G1121">
    <cfRule type="expression" dxfId="9159" priority="406" stopIfTrue="1">
      <formula>"$F$263=""P-CR"" and ""$S$264 &lt;&gt;""""Noted"""""""</formula>
    </cfRule>
  </conditionalFormatting>
  <conditionalFormatting sqref="G1121">
    <cfRule type="expression" dxfId="9158" priority="405" stopIfTrue="1">
      <formula>"$F$263=""P-CR"" and ""$S$264 &lt;&gt;""""Noted"""""""</formula>
    </cfRule>
  </conditionalFormatting>
  <conditionalFormatting sqref="G1121">
    <cfRule type="expression" dxfId="9157" priority="404" stopIfTrue="1">
      <formula>"$F$263=""P-CR"" and ""$S$264 &lt;&gt;""""Noted"""""""</formula>
    </cfRule>
  </conditionalFormatting>
  <conditionalFormatting sqref="B1121">
    <cfRule type="cellIs" dxfId="9156" priority="403" stopIfTrue="1" operator="equal">
      <formula>""</formula>
    </cfRule>
  </conditionalFormatting>
  <conditionalFormatting sqref="J1121:N1121">
    <cfRule type="cellIs" dxfId="9155" priority="402" stopIfTrue="1" operator="equal">
      <formula>""</formula>
    </cfRule>
  </conditionalFormatting>
  <conditionalFormatting sqref="D1121">
    <cfRule type="cellIs" dxfId="9154" priority="400" stopIfTrue="1" operator="equal">
      <formula>""</formula>
    </cfRule>
    <cfRule type="cellIs" dxfId="9153" priority="401" stopIfTrue="1" operator="between">
      <formula>"10.7.1"</formula>
      <formula>"10.7.5"</formula>
    </cfRule>
  </conditionalFormatting>
  <conditionalFormatting sqref="G1121">
    <cfRule type="cellIs" dxfId="9152" priority="397" stopIfTrue="1" operator="equal">
      <formula>"LS IN"</formula>
    </cfRule>
    <cfRule type="cellIs" dxfId="9151" priority="398" stopIfTrue="1" operator="equal">
      <formula>"LS OUT"</formula>
    </cfRule>
    <cfRule type="cellIs" dxfId="9150" priority="399" stopIfTrue="1" operator="equal">
      <formula>"CR"</formula>
    </cfRule>
  </conditionalFormatting>
  <conditionalFormatting sqref="G1121">
    <cfRule type="expression" dxfId="9149" priority="396" stopIfTrue="1">
      <formula>"$F$263=""P-CR"" and ""$S$264 &lt;&gt;""""Noted"""""""</formula>
    </cfRule>
  </conditionalFormatting>
  <conditionalFormatting sqref="G1121">
    <cfRule type="expression" dxfId="9148" priority="395" stopIfTrue="1">
      <formula>"$F$263=""P-CR"" and ""$S$264 &lt;&gt;""""Noted"""""""</formula>
    </cfRule>
  </conditionalFormatting>
  <conditionalFormatting sqref="G1114">
    <cfRule type="expression" dxfId="9147" priority="394" stopIfTrue="1">
      <formula>"$F$263=""P-CR"" and ""$S$264 &lt;&gt;""""Noted"""""""</formula>
    </cfRule>
  </conditionalFormatting>
  <conditionalFormatting sqref="G1114">
    <cfRule type="expression" dxfId="9146" priority="393" stopIfTrue="1">
      <formula>"$F$263=""P-CR"" and ""$S$264 &lt;&gt;""""Noted"""""""</formula>
    </cfRule>
  </conditionalFormatting>
  <conditionalFormatting sqref="G1114">
    <cfRule type="expression" dxfId="9145" priority="392" stopIfTrue="1">
      <formula>"$F$263=""P-CR"" and ""$S$264 &lt;&gt;""""Noted"""""""</formula>
    </cfRule>
  </conditionalFormatting>
  <conditionalFormatting sqref="G1114">
    <cfRule type="expression" dxfId="9144" priority="391" stopIfTrue="1">
      <formula>"$F$263=""P-CR"" and ""$S$264 &lt;&gt;""""Noted"""""""</formula>
    </cfRule>
  </conditionalFormatting>
  <conditionalFormatting sqref="G1114">
    <cfRule type="expression" dxfId="9143" priority="390" stopIfTrue="1">
      <formula>"$F$263=""P-CR"" and ""$S$264 &lt;&gt;""""Noted"""""""</formula>
    </cfRule>
  </conditionalFormatting>
  <conditionalFormatting sqref="G1114">
    <cfRule type="expression" dxfId="9142" priority="389" stopIfTrue="1">
      <formula>"$F$263=""P-CR"" and ""$S$264 &lt;&gt;""""Noted"""""""</formula>
    </cfRule>
  </conditionalFormatting>
  <conditionalFormatting sqref="G1115">
    <cfRule type="expression" dxfId="9141" priority="388" stopIfTrue="1">
      <formula>"$F$263=""P-CR"" and ""$S$264 &lt;&gt;""""Noted"""""""</formula>
    </cfRule>
  </conditionalFormatting>
  <conditionalFormatting sqref="G1115">
    <cfRule type="expression" dxfId="9140" priority="387" stopIfTrue="1">
      <formula>"$F$263=""P-CR"" and ""$S$264 &lt;&gt;""""Noted"""""""</formula>
    </cfRule>
  </conditionalFormatting>
  <conditionalFormatting sqref="G1115">
    <cfRule type="expression" dxfId="9139" priority="386" stopIfTrue="1">
      <formula>"$F$263=""P-CR"" and ""$S$264 &lt;&gt;""""Noted"""""""</formula>
    </cfRule>
  </conditionalFormatting>
  <conditionalFormatting sqref="G1115">
    <cfRule type="expression" dxfId="9138" priority="385" stopIfTrue="1">
      <formula>"$F$263=""P-CR"" and ""$S$264 &lt;&gt;""""Noted"""""""</formula>
    </cfRule>
  </conditionalFormatting>
  <conditionalFormatting sqref="G1115">
    <cfRule type="expression" dxfId="9137" priority="384" stopIfTrue="1">
      <formula>"$F$263=""P-CR"" and ""$S$264 &lt;&gt;""""Noted"""""""</formula>
    </cfRule>
  </conditionalFormatting>
  <conditionalFormatting sqref="G1116">
    <cfRule type="expression" dxfId="9136" priority="383" stopIfTrue="1">
      <formula>"$F$263=""P-CR"" and ""$S$264 &lt;&gt;""""Noted"""""""</formula>
    </cfRule>
  </conditionalFormatting>
  <conditionalFormatting sqref="G1116">
    <cfRule type="expression" dxfId="9135" priority="382" stopIfTrue="1">
      <formula>"$F$263=""P-CR"" and ""$S$264 &lt;&gt;""""Noted"""""""</formula>
    </cfRule>
  </conditionalFormatting>
  <conditionalFormatting sqref="G1116">
    <cfRule type="expression" dxfId="9134" priority="381" stopIfTrue="1">
      <formula>"$F$263=""P-CR"" and ""$S$264 &lt;&gt;""""Noted"""""""</formula>
    </cfRule>
  </conditionalFormatting>
  <conditionalFormatting sqref="G1116">
    <cfRule type="expression" dxfId="9133" priority="380" stopIfTrue="1">
      <formula>"$F$263=""P-CR"" and ""$S$264 &lt;&gt;""""Noted"""""""</formula>
    </cfRule>
  </conditionalFormatting>
  <conditionalFormatting sqref="G1116">
    <cfRule type="expression" dxfId="9132" priority="379" stopIfTrue="1">
      <formula>"$F$263=""P-CR"" and ""$S$264 &lt;&gt;""""Noted"""""""</formula>
    </cfRule>
  </conditionalFormatting>
  <conditionalFormatting sqref="B1116">
    <cfRule type="cellIs" dxfId="9131" priority="378" stopIfTrue="1" operator="equal">
      <formula>""</formula>
    </cfRule>
  </conditionalFormatting>
  <conditionalFormatting sqref="J1116:N1116">
    <cfRule type="cellIs" dxfId="9130" priority="377" stopIfTrue="1" operator="equal">
      <formula>""</formula>
    </cfRule>
  </conditionalFormatting>
  <conditionalFormatting sqref="D1116">
    <cfRule type="cellIs" dxfId="9129" priority="375" stopIfTrue="1" operator="equal">
      <formula>""</formula>
    </cfRule>
    <cfRule type="cellIs" dxfId="9128" priority="376" stopIfTrue="1" operator="between">
      <formula>"10.7.1"</formula>
      <formula>"10.7.5"</formula>
    </cfRule>
  </conditionalFormatting>
  <conditionalFormatting sqref="G1116">
    <cfRule type="cellIs" dxfId="9127" priority="372" stopIfTrue="1" operator="equal">
      <formula>"LS IN"</formula>
    </cfRule>
    <cfRule type="cellIs" dxfId="9126" priority="373" stopIfTrue="1" operator="equal">
      <formula>"LS OUT"</formula>
    </cfRule>
    <cfRule type="cellIs" dxfId="9125" priority="374" stopIfTrue="1" operator="equal">
      <formula>"CR"</formula>
    </cfRule>
  </conditionalFormatting>
  <conditionalFormatting sqref="G1116">
    <cfRule type="expression" dxfId="9124" priority="371" stopIfTrue="1">
      <formula>"$F$263=""P-CR"" and ""$S$264 &lt;&gt;""""Noted"""""""</formula>
    </cfRule>
  </conditionalFormatting>
  <conditionalFormatting sqref="G1118">
    <cfRule type="expression" dxfId="9123" priority="370" stopIfTrue="1">
      <formula>"$F$263=""P-CR"" and ""$S$264 &lt;&gt;""""Noted"""""""</formula>
    </cfRule>
  </conditionalFormatting>
  <conditionalFormatting sqref="G1118">
    <cfRule type="expression" dxfId="9122" priority="369" stopIfTrue="1">
      <formula>"$F$263=""P-CR"" and ""$S$264 &lt;&gt;""""Noted"""""""</formula>
    </cfRule>
  </conditionalFormatting>
  <conditionalFormatting sqref="G1118">
    <cfRule type="expression" dxfId="9121" priority="368" stopIfTrue="1">
      <formula>"$F$263=""P-CR"" and ""$S$264 &lt;&gt;""""Noted"""""""</formula>
    </cfRule>
  </conditionalFormatting>
  <conditionalFormatting sqref="G1118">
    <cfRule type="expression" dxfId="9120" priority="367" stopIfTrue="1">
      <formula>"$F$263=""P-CR"" and ""$S$264 &lt;&gt;""""Noted"""""""</formula>
    </cfRule>
  </conditionalFormatting>
  <conditionalFormatting sqref="G1118">
    <cfRule type="expression" dxfId="9119" priority="366" stopIfTrue="1">
      <formula>"$F$263=""P-CR"" and ""$S$264 &lt;&gt;""""Noted"""""""</formula>
    </cfRule>
  </conditionalFormatting>
  <conditionalFormatting sqref="B1118">
    <cfRule type="cellIs" dxfId="9118" priority="365" stopIfTrue="1" operator="equal">
      <formula>""</formula>
    </cfRule>
  </conditionalFormatting>
  <conditionalFormatting sqref="J1118:N1118">
    <cfRule type="cellIs" dxfId="9117" priority="364" stopIfTrue="1" operator="equal">
      <formula>""</formula>
    </cfRule>
  </conditionalFormatting>
  <conditionalFormatting sqref="D1118">
    <cfRule type="cellIs" dxfId="9116" priority="362" stopIfTrue="1" operator="equal">
      <formula>""</formula>
    </cfRule>
    <cfRule type="cellIs" dxfId="9115" priority="363" stopIfTrue="1" operator="between">
      <formula>"10.7.1"</formula>
      <formula>"10.7.5"</formula>
    </cfRule>
  </conditionalFormatting>
  <conditionalFormatting sqref="G1118">
    <cfRule type="cellIs" dxfId="9114" priority="359" stopIfTrue="1" operator="equal">
      <formula>"LS IN"</formula>
    </cfRule>
    <cfRule type="cellIs" dxfId="9113" priority="360" stopIfTrue="1" operator="equal">
      <formula>"LS OUT"</formula>
    </cfRule>
    <cfRule type="cellIs" dxfId="9112" priority="361" stopIfTrue="1" operator="equal">
      <formula>"CR"</formula>
    </cfRule>
  </conditionalFormatting>
  <conditionalFormatting sqref="G1118">
    <cfRule type="expression" dxfId="9111" priority="358" stopIfTrue="1">
      <formula>"$F$263=""P-CR"" and ""$S$264 &lt;&gt;""""Noted"""""""</formula>
    </cfRule>
  </conditionalFormatting>
  <conditionalFormatting sqref="G1120">
    <cfRule type="expression" dxfId="9110" priority="357" stopIfTrue="1">
      <formula>"$F$263=""P-CR"" and ""$S$264 &lt;&gt;""""Noted"""""""</formula>
    </cfRule>
  </conditionalFormatting>
  <conditionalFormatting sqref="G1122">
    <cfRule type="expression" dxfId="9109" priority="356" stopIfTrue="1">
      <formula>"$F$263=""P-CR"" and ""$S$264 &lt;&gt;""""Noted"""""""</formula>
    </cfRule>
  </conditionalFormatting>
  <conditionalFormatting sqref="G1266">
    <cfRule type="expression" dxfId="9108" priority="355" stopIfTrue="1">
      <formula>"$F$263=""P-CR"" and ""$S$264 &lt;&gt;""""Noted"""""""</formula>
    </cfRule>
  </conditionalFormatting>
  <conditionalFormatting sqref="G1266">
    <cfRule type="expression" dxfId="9107" priority="354" stopIfTrue="1">
      <formula>"$F$263=""P-CR"" and ""$S$264 &lt;&gt;""""Noted"""""""</formula>
    </cfRule>
  </conditionalFormatting>
  <conditionalFormatting sqref="G1266">
    <cfRule type="expression" dxfId="9106" priority="353" stopIfTrue="1">
      <formula>"$F$263=""P-CR"" and ""$S$264 &lt;&gt;""""Noted"""""""</formula>
    </cfRule>
  </conditionalFormatting>
  <conditionalFormatting sqref="G1266">
    <cfRule type="expression" dxfId="9105" priority="352" stopIfTrue="1">
      <formula>"$F$263=""P-CR"" and ""$S$264 &lt;&gt;""""Noted"""""""</formula>
    </cfRule>
  </conditionalFormatting>
  <conditionalFormatting sqref="B1266">
    <cfRule type="cellIs" dxfId="9104" priority="351" stopIfTrue="1" operator="equal">
      <formula>""</formula>
    </cfRule>
  </conditionalFormatting>
  <conditionalFormatting sqref="J1266:N1266">
    <cfRule type="cellIs" dxfId="9103" priority="350" stopIfTrue="1" operator="equal">
      <formula>""</formula>
    </cfRule>
  </conditionalFormatting>
  <conditionalFormatting sqref="D1266">
    <cfRule type="cellIs" dxfId="9102" priority="348" stopIfTrue="1" operator="equal">
      <formula>""</formula>
    </cfRule>
    <cfRule type="cellIs" dxfId="9101" priority="349" stopIfTrue="1" operator="between">
      <formula>"10.7.1"</formula>
      <formula>"10.7.5"</formula>
    </cfRule>
  </conditionalFormatting>
  <conditionalFormatting sqref="G1266">
    <cfRule type="cellIs" dxfId="9100" priority="345" stopIfTrue="1" operator="equal">
      <formula>"LS IN"</formula>
    </cfRule>
    <cfRule type="cellIs" dxfId="9099" priority="346" stopIfTrue="1" operator="equal">
      <formula>"LS OUT"</formula>
    </cfRule>
    <cfRule type="cellIs" dxfId="9098" priority="347" stopIfTrue="1" operator="equal">
      <formula>"CR"</formula>
    </cfRule>
  </conditionalFormatting>
  <conditionalFormatting sqref="G1266">
    <cfRule type="expression" dxfId="9097" priority="344" stopIfTrue="1">
      <formula>"$F$263=""P-CR"" and ""$S$264 &lt;&gt;""""Noted"""""""</formula>
    </cfRule>
  </conditionalFormatting>
  <conditionalFormatting sqref="G1266">
    <cfRule type="expression" dxfId="9096" priority="343" stopIfTrue="1">
      <formula>"$F$263=""P-CR"" and ""$S$264 &lt;&gt;""""Noted"""""""</formula>
    </cfRule>
  </conditionalFormatting>
  <conditionalFormatting sqref="G1267">
    <cfRule type="expression" dxfId="9095" priority="342" stopIfTrue="1">
      <formula>"$F$263=""P-CR"" and ""$S$264 &lt;&gt;""""Noted"""""""</formula>
    </cfRule>
  </conditionalFormatting>
  <conditionalFormatting sqref="G1267">
    <cfRule type="expression" dxfId="9094" priority="341" stopIfTrue="1">
      <formula>"$F$263=""P-CR"" and ""$S$264 &lt;&gt;""""Noted"""""""</formula>
    </cfRule>
  </conditionalFormatting>
  <conditionalFormatting sqref="G1267">
    <cfRule type="expression" dxfId="9093" priority="340" stopIfTrue="1">
      <formula>"$F$263=""P-CR"" and ""$S$264 &lt;&gt;""""Noted"""""""</formula>
    </cfRule>
  </conditionalFormatting>
  <conditionalFormatting sqref="G1267">
    <cfRule type="expression" dxfId="9092" priority="339" stopIfTrue="1">
      <formula>"$F$263=""P-CR"" and ""$S$264 &lt;&gt;""""Noted"""""""</formula>
    </cfRule>
  </conditionalFormatting>
  <conditionalFormatting sqref="G1267">
    <cfRule type="expression" dxfId="9091" priority="338" stopIfTrue="1">
      <formula>"$F$263=""P-CR"" and ""$S$264 &lt;&gt;""""Noted"""""""</formula>
    </cfRule>
  </conditionalFormatting>
  <conditionalFormatting sqref="G1267">
    <cfRule type="expression" dxfId="9090" priority="337" stopIfTrue="1">
      <formula>"$F$263=""P-CR"" and ""$S$264 &lt;&gt;""""Noted"""""""</formula>
    </cfRule>
  </conditionalFormatting>
  <conditionalFormatting sqref="B1267">
    <cfRule type="cellIs" dxfId="9089" priority="336" stopIfTrue="1" operator="equal">
      <formula>""</formula>
    </cfRule>
  </conditionalFormatting>
  <conditionalFormatting sqref="J1267:N1267">
    <cfRule type="cellIs" dxfId="9088" priority="335" stopIfTrue="1" operator="equal">
      <formula>""</formula>
    </cfRule>
  </conditionalFormatting>
  <conditionalFormatting sqref="D1267">
    <cfRule type="cellIs" dxfId="9087" priority="333" stopIfTrue="1" operator="equal">
      <formula>""</formula>
    </cfRule>
    <cfRule type="cellIs" dxfId="9086" priority="334" stopIfTrue="1" operator="between">
      <formula>"10.7.1"</formula>
      <formula>"10.7.5"</formula>
    </cfRule>
  </conditionalFormatting>
  <conditionalFormatting sqref="G1267">
    <cfRule type="cellIs" dxfId="9085" priority="330" stopIfTrue="1" operator="equal">
      <formula>"LS IN"</formula>
    </cfRule>
    <cfRule type="cellIs" dxfId="9084" priority="331" stopIfTrue="1" operator="equal">
      <formula>"LS OUT"</formula>
    </cfRule>
    <cfRule type="cellIs" dxfId="9083" priority="332" stopIfTrue="1" operator="equal">
      <formula>"CR"</formula>
    </cfRule>
  </conditionalFormatting>
  <conditionalFormatting sqref="G1267">
    <cfRule type="expression" dxfId="9082" priority="329" stopIfTrue="1">
      <formula>"$F$263=""P-CR"" and ""$S$264 &lt;&gt;""""Noted"""""""</formula>
    </cfRule>
  </conditionalFormatting>
  <conditionalFormatting sqref="G1267">
    <cfRule type="expression" dxfId="9081" priority="328" stopIfTrue="1">
      <formula>"$F$263=""P-CR"" and ""$S$264 &lt;&gt;""""Noted"""""""</formula>
    </cfRule>
  </conditionalFormatting>
  <conditionalFormatting sqref="G1268">
    <cfRule type="expression" dxfId="9080" priority="327" stopIfTrue="1">
      <formula>"$F$263=""P-CR"" and ""$S$264 &lt;&gt;""""Noted"""""""</formula>
    </cfRule>
  </conditionalFormatting>
  <conditionalFormatting sqref="G1268">
    <cfRule type="expression" dxfId="9079" priority="326" stopIfTrue="1">
      <formula>"$F$263=""P-CR"" and ""$S$264 &lt;&gt;""""Noted"""""""</formula>
    </cfRule>
  </conditionalFormatting>
  <conditionalFormatting sqref="G1268">
    <cfRule type="expression" dxfId="9078" priority="325" stopIfTrue="1">
      <formula>"$F$263=""P-CR"" and ""$S$264 &lt;&gt;""""Noted"""""""</formula>
    </cfRule>
  </conditionalFormatting>
  <conditionalFormatting sqref="G1268">
    <cfRule type="expression" dxfId="9077" priority="324" stopIfTrue="1">
      <formula>"$F$263=""P-CR"" and ""$S$264 &lt;&gt;""""Noted"""""""</formula>
    </cfRule>
  </conditionalFormatting>
  <conditionalFormatting sqref="G1268">
    <cfRule type="expression" dxfId="9076" priority="323" stopIfTrue="1">
      <formula>"$F$263=""P-CR"" and ""$S$264 &lt;&gt;""""Noted"""""""</formula>
    </cfRule>
  </conditionalFormatting>
  <conditionalFormatting sqref="G1268">
    <cfRule type="expression" dxfId="9075" priority="322" stopIfTrue="1">
      <formula>"$F$263=""P-CR"" and ""$S$264 &lt;&gt;""""Noted"""""""</formula>
    </cfRule>
  </conditionalFormatting>
  <conditionalFormatting sqref="G1268">
    <cfRule type="expression" dxfId="9074" priority="321" stopIfTrue="1">
      <formula>"$F$263=""P-CR"" and ""$S$264 &lt;&gt;""""Noted"""""""</formula>
    </cfRule>
  </conditionalFormatting>
  <conditionalFormatting sqref="G1268">
    <cfRule type="expression" dxfId="9073" priority="320" stopIfTrue="1">
      <formula>"$F$263=""P-CR"" and ""$S$264 &lt;&gt;""""Noted"""""""</formula>
    </cfRule>
  </conditionalFormatting>
  <conditionalFormatting sqref="B1268">
    <cfRule type="cellIs" dxfId="9072" priority="319" stopIfTrue="1" operator="equal">
      <formula>""</formula>
    </cfRule>
  </conditionalFormatting>
  <conditionalFormatting sqref="J1268:N1268">
    <cfRule type="cellIs" dxfId="9071" priority="318" stopIfTrue="1" operator="equal">
      <formula>""</formula>
    </cfRule>
  </conditionalFormatting>
  <conditionalFormatting sqref="D1268">
    <cfRule type="cellIs" dxfId="9070" priority="316" stopIfTrue="1" operator="equal">
      <formula>""</formula>
    </cfRule>
    <cfRule type="cellIs" dxfId="9069" priority="317" stopIfTrue="1" operator="between">
      <formula>"10.7.1"</formula>
      <formula>"10.7.5"</formula>
    </cfRule>
  </conditionalFormatting>
  <conditionalFormatting sqref="G1268">
    <cfRule type="cellIs" dxfId="9068" priority="313" stopIfTrue="1" operator="equal">
      <formula>"LS IN"</formula>
    </cfRule>
    <cfRule type="cellIs" dxfId="9067" priority="314" stopIfTrue="1" operator="equal">
      <formula>"LS OUT"</formula>
    </cfRule>
    <cfRule type="cellIs" dxfId="9066" priority="315" stopIfTrue="1" operator="equal">
      <formula>"CR"</formula>
    </cfRule>
  </conditionalFormatting>
  <conditionalFormatting sqref="G1268">
    <cfRule type="expression" dxfId="9065" priority="312" stopIfTrue="1">
      <formula>"$F$263=""P-CR"" and ""$S$264 &lt;&gt;""""Noted"""""""</formula>
    </cfRule>
  </conditionalFormatting>
  <conditionalFormatting sqref="G1269">
    <cfRule type="expression" dxfId="9064" priority="311" stopIfTrue="1">
      <formula>"$F$263=""P-CR"" and ""$S$264 &lt;&gt;""""Noted"""""""</formula>
    </cfRule>
  </conditionalFormatting>
  <conditionalFormatting sqref="G1269">
    <cfRule type="expression" dxfId="9063" priority="310" stopIfTrue="1">
      <formula>"$F$263=""P-CR"" and ""$S$264 &lt;&gt;""""Noted"""""""</formula>
    </cfRule>
  </conditionalFormatting>
  <conditionalFormatting sqref="G1270">
    <cfRule type="expression" dxfId="9062" priority="309" stopIfTrue="1">
      <formula>"$F$263=""P-CR"" and ""$S$264 &lt;&gt;""""Noted"""""""</formula>
    </cfRule>
  </conditionalFormatting>
  <conditionalFormatting sqref="G1270">
    <cfRule type="expression" dxfId="9061" priority="308" stopIfTrue="1">
      <formula>"$F$263=""P-CR"" and ""$S$264 &lt;&gt;""""Noted"""""""</formula>
    </cfRule>
  </conditionalFormatting>
  <conditionalFormatting sqref="J1270:N1270">
    <cfRule type="cellIs" dxfId="9060" priority="307" stopIfTrue="1" operator="equal">
      <formula>""</formula>
    </cfRule>
  </conditionalFormatting>
  <conditionalFormatting sqref="F1270">
    <cfRule type="cellIs" dxfId="9059" priority="298" stopIfTrue="1" operator="equal">
      <formula>"LS In"</formula>
    </cfRule>
    <cfRule type="cellIs" dxfId="9058" priority="299" stopIfTrue="1" operator="equal">
      <formula>"LS OUT"</formula>
    </cfRule>
    <cfRule type="cellIs" dxfId="9057" priority="300" stopIfTrue="1" operator="equal">
      <formula>"CR"</formula>
    </cfRule>
    <cfRule type="cellIs" dxfId="9056" priority="301" stopIfTrue="1" operator="equal">
      <formula>"P-CR"</formula>
    </cfRule>
    <cfRule type="cellIs" dxfId="9055" priority="302" stopIfTrue="1" operator="equal">
      <formula>"CR Pack"</formula>
    </cfRule>
    <cfRule type="cellIs" dxfId="9054" priority="303" stopIfTrue="1" operator="equal">
      <formula>"WID new"</formula>
    </cfRule>
    <cfRule type="cellIs" dxfId="9053" priority="304" stopIfTrue="1" operator="equal">
      <formula>"WID revised"</formula>
    </cfRule>
    <cfRule type="cellIs" dxfId="9052" priority="305" stopIfTrue="1" operator="equal">
      <formula>"SID new"</formula>
    </cfRule>
    <cfRule type="cellIs" dxfId="9051" priority="306" stopIfTrue="1" operator="equal">
      <formula>"SID revised"</formula>
    </cfRule>
  </conditionalFormatting>
  <conditionalFormatting sqref="Q1270">
    <cfRule type="cellIs" dxfId="9050" priority="296" stopIfTrue="1" operator="equal">
      <formula>""</formula>
    </cfRule>
    <cfRule type="cellIs" dxfId="9049" priority="297" stopIfTrue="1" operator="equal">
      <formula>"-"</formula>
    </cfRule>
  </conditionalFormatting>
  <conditionalFormatting sqref="B1270">
    <cfRule type="cellIs" dxfId="9048" priority="295" stopIfTrue="1" operator="equal">
      <formula>""</formula>
    </cfRule>
  </conditionalFormatting>
  <conditionalFormatting sqref="J1270:N1270">
    <cfRule type="cellIs" dxfId="9047" priority="294" stopIfTrue="1" operator="equal">
      <formula>""</formula>
    </cfRule>
  </conditionalFormatting>
  <conditionalFormatting sqref="D1270">
    <cfRule type="cellIs" dxfId="9046" priority="292" stopIfTrue="1" operator="equal">
      <formula>""</formula>
    </cfRule>
    <cfRule type="cellIs" dxfId="9045" priority="293" stopIfTrue="1" operator="between">
      <formula>"10.7.1"</formula>
      <formula>"10.7.5"</formula>
    </cfRule>
  </conditionalFormatting>
  <conditionalFormatting sqref="G1270">
    <cfRule type="cellIs" dxfId="9044" priority="289" stopIfTrue="1" operator="equal">
      <formula>"LS IN"</formula>
    </cfRule>
    <cfRule type="cellIs" dxfId="9043" priority="290" stopIfTrue="1" operator="equal">
      <formula>"LS OUT"</formula>
    </cfRule>
    <cfRule type="cellIs" dxfId="9042" priority="291" stopIfTrue="1" operator="equal">
      <formula>"CR"</formula>
    </cfRule>
  </conditionalFormatting>
  <conditionalFormatting sqref="G1270">
    <cfRule type="expression" dxfId="9041" priority="288" stopIfTrue="1">
      <formula>"$F$263=""P-CR"" and ""$S$264 &lt;&gt;""""Noted"""""""</formula>
    </cfRule>
  </conditionalFormatting>
  <conditionalFormatting sqref="G1270">
    <cfRule type="expression" dxfId="9040" priority="287" stopIfTrue="1">
      <formula>"$F$263=""P-CR"" and ""$S$264 &lt;&gt;""""Noted"""""""</formula>
    </cfRule>
  </conditionalFormatting>
  <conditionalFormatting sqref="G1271">
    <cfRule type="expression" dxfId="9039" priority="286" stopIfTrue="1">
      <formula>"$F$263=""P-CR"" and ""$S$264 &lt;&gt;""""Noted"""""""</formula>
    </cfRule>
  </conditionalFormatting>
  <conditionalFormatting sqref="G1271">
    <cfRule type="expression" dxfId="9038" priority="285" stopIfTrue="1">
      <formula>"$F$263=""P-CR"" and ""$S$264 &lt;&gt;""""Noted"""""""</formula>
    </cfRule>
  </conditionalFormatting>
  <conditionalFormatting sqref="G1271">
    <cfRule type="expression" dxfId="9037" priority="284" stopIfTrue="1">
      <formula>"$F$263=""P-CR"" and ""$S$264 &lt;&gt;""""Noted"""""""</formula>
    </cfRule>
  </conditionalFormatting>
  <conditionalFormatting sqref="G1271">
    <cfRule type="expression" dxfId="9036" priority="283" stopIfTrue="1">
      <formula>"$F$263=""P-CR"" and ""$S$264 &lt;&gt;""""Noted"""""""</formula>
    </cfRule>
  </conditionalFormatting>
  <conditionalFormatting sqref="G1271">
    <cfRule type="expression" dxfId="9035" priority="282" stopIfTrue="1">
      <formula>"$F$263=""P-CR"" and ""$S$264 &lt;&gt;""""Noted"""""""</formula>
    </cfRule>
  </conditionalFormatting>
  <conditionalFormatting sqref="B1271">
    <cfRule type="cellIs" dxfId="9034" priority="281" stopIfTrue="1" operator="equal">
      <formula>""</formula>
    </cfRule>
  </conditionalFormatting>
  <conditionalFormatting sqref="J1271:N1271">
    <cfRule type="cellIs" dxfId="9033" priority="280" stopIfTrue="1" operator="equal">
      <formula>""</formula>
    </cfRule>
  </conditionalFormatting>
  <conditionalFormatting sqref="D1271">
    <cfRule type="cellIs" dxfId="9032" priority="278" stopIfTrue="1" operator="equal">
      <formula>""</formula>
    </cfRule>
    <cfRule type="cellIs" dxfId="9031" priority="279" stopIfTrue="1" operator="between">
      <formula>"10.7.1"</formula>
      <formula>"10.7.5"</formula>
    </cfRule>
  </conditionalFormatting>
  <conditionalFormatting sqref="G1271">
    <cfRule type="cellIs" dxfId="9030" priority="275" stopIfTrue="1" operator="equal">
      <formula>"LS IN"</formula>
    </cfRule>
    <cfRule type="cellIs" dxfId="9029" priority="276" stopIfTrue="1" operator="equal">
      <formula>"LS OUT"</formula>
    </cfRule>
    <cfRule type="cellIs" dxfId="9028" priority="277" stopIfTrue="1" operator="equal">
      <formula>"CR"</formula>
    </cfRule>
  </conditionalFormatting>
  <conditionalFormatting sqref="G1271">
    <cfRule type="expression" dxfId="9027" priority="274" stopIfTrue="1">
      <formula>"$F$263=""P-CR"" and ""$S$264 &lt;&gt;""""Noted"""""""</formula>
    </cfRule>
  </conditionalFormatting>
  <conditionalFormatting sqref="G1271">
    <cfRule type="expression" dxfId="9026" priority="273" stopIfTrue="1">
      <formula>"$F$263=""P-CR"" and ""$S$264 &lt;&gt;""""Noted"""""""</formula>
    </cfRule>
  </conditionalFormatting>
  <conditionalFormatting sqref="G920">
    <cfRule type="expression" dxfId="9025" priority="272" stopIfTrue="1">
      <formula>"$F$263=""P-CR"" and ""$S$264 &lt;&gt;""""Noted"""""""</formula>
    </cfRule>
  </conditionalFormatting>
  <conditionalFormatting sqref="G1272">
    <cfRule type="expression" dxfId="9024" priority="271" stopIfTrue="1">
      <formula>"$F$263=""P-CR"" and ""$S$264 &lt;&gt;""""Noted"""""""</formula>
    </cfRule>
  </conditionalFormatting>
  <conditionalFormatting sqref="G1272">
    <cfRule type="expression" dxfId="9023" priority="270" stopIfTrue="1">
      <formula>"$F$263=""P-CR"" and ""$S$264 &lt;&gt;""""Noted"""""""</formula>
    </cfRule>
  </conditionalFormatting>
  <conditionalFormatting sqref="G1272">
    <cfRule type="expression" dxfId="9022" priority="269" stopIfTrue="1">
      <formula>"$F$263=""P-CR"" and ""$S$264 &lt;&gt;""""Noted"""""""</formula>
    </cfRule>
  </conditionalFormatting>
  <conditionalFormatting sqref="G1272">
    <cfRule type="expression" dxfId="9021" priority="268" stopIfTrue="1">
      <formula>"$F$263=""P-CR"" and ""$S$264 &lt;&gt;""""Noted"""""""</formula>
    </cfRule>
  </conditionalFormatting>
  <conditionalFormatting sqref="G1274">
    <cfRule type="expression" dxfId="9020" priority="267" stopIfTrue="1">
      <formula>"$F$263=""P-CR"" and ""$S$264 &lt;&gt;""""Noted"""""""</formula>
    </cfRule>
  </conditionalFormatting>
  <conditionalFormatting sqref="G1274">
    <cfRule type="expression" dxfId="9019" priority="266" stopIfTrue="1">
      <formula>"$F$263=""P-CR"" and ""$S$264 &lt;&gt;""""Noted"""""""</formula>
    </cfRule>
  </conditionalFormatting>
  <conditionalFormatting sqref="G1274">
    <cfRule type="expression" dxfId="9018" priority="265" stopIfTrue="1">
      <formula>"$F$263=""P-CR"" and ""$S$264 &lt;&gt;""""Noted"""""""</formula>
    </cfRule>
  </conditionalFormatting>
  <conditionalFormatting sqref="G1274">
    <cfRule type="expression" dxfId="9017" priority="264" stopIfTrue="1">
      <formula>"$F$263=""P-CR"" and ""$S$264 &lt;&gt;""""Noted"""""""</formula>
    </cfRule>
  </conditionalFormatting>
  <conditionalFormatting sqref="G1274">
    <cfRule type="expression" dxfId="9016" priority="263" stopIfTrue="1">
      <formula>"$F$263=""P-CR"" and ""$S$264 &lt;&gt;""""Noted"""""""</formula>
    </cfRule>
  </conditionalFormatting>
  <conditionalFormatting sqref="G1274">
    <cfRule type="expression" dxfId="9015" priority="262" stopIfTrue="1">
      <formula>"$F$263=""P-CR"" and ""$S$264 &lt;&gt;""""Noted"""""""</formula>
    </cfRule>
  </conditionalFormatting>
  <conditionalFormatting sqref="G1275">
    <cfRule type="expression" dxfId="9014" priority="261" stopIfTrue="1">
      <formula>"$F$263=""P-CR"" and ""$S$264 &lt;&gt;""""Noted"""""""</formula>
    </cfRule>
  </conditionalFormatting>
  <conditionalFormatting sqref="G1275">
    <cfRule type="expression" dxfId="9013" priority="260" stopIfTrue="1">
      <formula>"$F$263=""P-CR"" and ""$S$264 &lt;&gt;""""Noted"""""""</formula>
    </cfRule>
  </conditionalFormatting>
  <conditionalFormatting sqref="G1275">
    <cfRule type="expression" dxfId="9012" priority="259" stopIfTrue="1">
      <formula>"$F$263=""P-CR"" and ""$S$264 &lt;&gt;""""Noted"""""""</formula>
    </cfRule>
  </conditionalFormatting>
  <conditionalFormatting sqref="B1275">
    <cfRule type="cellIs" dxfId="9011" priority="258" stopIfTrue="1" operator="equal">
      <formula>""</formula>
    </cfRule>
  </conditionalFormatting>
  <conditionalFormatting sqref="J1275:N1275">
    <cfRule type="cellIs" dxfId="9010" priority="257" stopIfTrue="1" operator="equal">
      <formula>""</formula>
    </cfRule>
  </conditionalFormatting>
  <conditionalFormatting sqref="D1275">
    <cfRule type="cellIs" dxfId="9009" priority="255" stopIfTrue="1" operator="equal">
      <formula>""</formula>
    </cfRule>
    <cfRule type="cellIs" dxfId="9008" priority="256" stopIfTrue="1" operator="between">
      <formula>"10.7.1"</formula>
      <formula>"10.7.5"</formula>
    </cfRule>
  </conditionalFormatting>
  <conditionalFormatting sqref="G1275">
    <cfRule type="cellIs" dxfId="9007" priority="252" stopIfTrue="1" operator="equal">
      <formula>"LS IN"</formula>
    </cfRule>
    <cfRule type="cellIs" dxfId="9006" priority="253" stopIfTrue="1" operator="equal">
      <formula>"LS OUT"</formula>
    </cfRule>
    <cfRule type="cellIs" dxfId="9005" priority="254" stopIfTrue="1" operator="equal">
      <formula>"CR"</formula>
    </cfRule>
  </conditionalFormatting>
  <conditionalFormatting sqref="G1275">
    <cfRule type="expression" dxfId="9004" priority="251" stopIfTrue="1">
      <formula>"$F$263=""P-CR"" and ""$S$264 &lt;&gt;""""Noted"""""""</formula>
    </cfRule>
  </conditionalFormatting>
  <conditionalFormatting sqref="G1275">
    <cfRule type="expression" dxfId="9003" priority="250" stopIfTrue="1">
      <formula>"$F$263=""P-CR"" and ""$S$264 &lt;&gt;""""Noted"""""""</formula>
    </cfRule>
  </conditionalFormatting>
  <conditionalFormatting sqref="G1275">
    <cfRule type="expression" dxfId="9002" priority="249" stopIfTrue="1">
      <formula>"$F$263=""P-CR"" and ""$S$264 &lt;&gt;""""Noted"""""""</formula>
    </cfRule>
  </conditionalFormatting>
  <conditionalFormatting sqref="G1275">
    <cfRule type="expression" dxfId="9001" priority="248" stopIfTrue="1">
      <formula>"$F$263=""P-CR"" and ""$S$264 &lt;&gt;""""Noted"""""""</formula>
    </cfRule>
  </conditionalFormatting>
  <conditionalFormatting sqref="G1276">
    <cfRule type="expression" dxfId="9000" priority="247" stopIfTrue="1">
      <formula>"$F$263=""P-CR"" and ""$S$264 &lt;&gt;""""Noted"""""""</formula>
    </cfRule>
  </conditionalFormatting>
  <conditionalFormatting sqref="G1276">
    <cfRule type="expression" dxfId="8999" priority="246" stopIfTrue="1">
      <formula>"$F$263=""P-CR"" and ""$S$264 &lt;&gt;""""Noted"""""""</formula>
    </cfRule>
  </conditionalFormatting>
  <conditionalFormatting sqref="G1276">
    <cfRule type="expression" dxfId="8998" priority="245" stopIfTrue="1">
      <formula>"$F$263=""P-CR"" and ""$S$264 &lt;&gt;""""Noted"""""""</formula>
    </cfRule>
  </conditionalFormatting>
  <conditionalFormatting sqref="G1277">
    <cfRule type="expression" dxfId="8997" priority="244" stopIfTrue="1">
      <formula>"$F$263=""P-CR"" and ""$S$264 &lt;&gt;""""Noted"""""""</formula>
    </cfRule>
  </conditionalFormatting>
  <conditionalFormatting sqref="G1277">
    <cfRule type="expression" dxfId="8996" priority="243" stopIfTrue="1">
      <formula>"$F$263=""P-CR"" and ""$S$264 &lt;&gt;""""Noted"""""""</formula>
    </cfRule>
  </conditionalFormatting>
  <conditionalFormatting sqref="B1277">
    <cfRule type="cellIs" dxfId="8995" priority="242" stopIfTrue="1" operator="equal">
      <formula>""</formula>
    </cfRule>
  </conditionalFormatting>
  <conditionalFormatting sqref="J1277:N1277">
    <cfRule type="cellIs" dxfId="8994" priority="241" stopIfTrue="1" operator="equal">
      <formula>""</formula>
    </cfRule>
  </conditionalFormatting>
  <conditionalFormatting sqref="D1277">
    <cfRule type="cellIs" dxfId="8993" priority="239" stopIfTrue="1" operator="equal">
      <formula>""</formula>
    </cfRule>
    <cfRule type="cellIs" dxfId="8992" priority="240" stopIfTrue="1" operator="between">
      <formula>"10.7.1"</formula>
      <formula>"10.7.5"</formula>
    </cfRule>
  </conditionalFormatting>
  <conditionalFormatting sqref="G1277">
    <cfRule type="cellIs" dxfId="8991" priority="236" stopIfTrue="1" operator="equal">
      <formula>"LS IN"</formula>
    </cfRule>
    <cfRule type="cellIs" dxfId="8990" priority="237" stopIfTrue="1" operator="equal">
      <formula>"LS OUT"</formula>
    </cfRule>
    <cfRule type="cellIs" dxfId="8989" priority="238" stopIfTrue="1" operator="equal">
      <formula>"CR"</formula>
    </cfRule>
  </conditionalFormatting>
  <conditionalFormatting sqref="G1277">
    <cfRule type="expression" dxfId="8988" priority="235" stopIfTrue="1">
      <formula>"$F$263=""P-CR"" and ""$S$264 &lt;&gt;""""Noted"""""""</formula>
    </cfRule>
  </conditionalFormatting>
  <conditionalFormatting sqref="G1277">
    <cfRule type="expression" dxfId="8987" priority="234" stopIfTrue="1">
      <formula>"$F$263=""P-CR"" and ""$S$264 &lt;&gt;""""Noted"""""""</formula>
    </cfRule>
  </conditionalFormatting>
  <conditionalFormatting sqref="G1277">
    <cfRule type="expression" dxfId="8986" priority="233" stopIfTrue="1">
      <formula>"$F$263=""P-CR"" and ""$S$264 &lt;&gt;""""Noted"""""""</formula>
    </cfRule>
  </conditionalFormatting>
  <conditionalFormatting sqref="G1277">
    <cfRule type="expression" dxfId="8985" priority="232" stopIfTrue="1">
      <formula>"$F$263=""P-CR"" and ""$S$264 &lt;&gt;""""Noted"""""""</formula>
    </cfRule>
  </conditionalFormatting>
  <conditionalFormatting sqref="G1277">
    <cfRule type="expression" dxfId="8984" priority="231" stopIfTrue="1">
      <formula>"$F$263=""P-CR"" and ""$S$264 &lt;&gt;""""Noted"""""""</formula>
    </cfRule>
  </conditionalFormatting>
  <conditionalFormatting sqref="G1277">
    <cfRule type="expression" dxfId="8983" priority="230" stopIfTrue="1">
      <formula>"$F$263=""P-CR"" and ""$S$264 &lt;&gt;""""Noted"""""""</formula>
    </cfRule>
  </conditionalFormatting>
  <conditionalFormatting sqref="G1277">
    <cfRule type="expression" dxfId="8982" priority="229" stopIfTrue="1">
      <formula>"$F$263=""P-CR"" and ""$S$264 &lt;&gt;""""Noted"""""""</formula>
    </cfRule>
  </conditionalFormatting>
  <conditionalFormatting sqref="G1277">
    <cfRule type="expression" dxfId="8981" priority="228" stopIfTrue="1">
      <formula>"$F$263=""P-CR"" and ""$S$264 &lt;&gt;""""Noted"""""""</formula>
    </cfRule>
  </conditionalFormatting>
  <conditionalFormatting sqref="B1277">
    <cfRule type="cellIs" dxfId="8980" priority="227" stopIfTrue="1" operator="equal">
      <formula>""</formula>
    </cfRule>
  </conditionalFormatting>
  <conditionalFormatting sqref="J1277:N1277">
    <cfRule type="cellIs" dxfId="8979" priority="226" stopIfTrue="1" operator="equal">
      <formula>""</formula>
    </cfRule>
  </conditionalFormatting>
  <conditionalFormatting sqref="D1277">
    <cfRule type="cellIs" dxfId="8978" priority="224" stopIfTrue="1" operator="equal">
      <formula>""</formula>
    </cfRule>
    <cfRule type="cellIs" dxfId="8977" priority="225" stopIfTrue="1" operator="between">
      <formula>"10.7.1"</formula>
      <formula>"10.7.5"</formula>
    </cfRule>
  </conditionalFormatting>
  <conditionalFormatting sqref="G1277">
    <cfRule type="cellIs" dxfId="8976" priority="221" stopIfTrue="1" operator="equal">
      <formula>"LS IN"</formula>
    </cfRule>
    <cfRule type="cellIs" dxfId="8975" priority="222" stopIfTrue="1" operator="equal">
      <formula>"LS OUT"</formula>
    </cfRule>
    <cfRule type="cellIs" dxfId="8974" priority="223" stopIfTrue="1" operator="equal">
      <formula>"CR"</formula>
    </cfRule>
  </conditionalFormatting>
  <conditionalFormatting sqref="G1277">
    <cfRule type="expression" dxfId="8973" priority="220" stopIfTrue="1">
      <formula>"$F$263=""P-CR"" and ""$S$264 &lt;&gt;""""Noted"""""""</formula>
    </cfRule>
  </conditionalFormatting>
  <conditionalFormatting sqref="G1277">
    <cfRule type="expression" dxfId="8972" priority="219" stopIfTrue="1">
      <formula>"$F$263=""P-CR"" and ""$S$264 &lt;&gt;""""Noted"""""""</formula>
    </cfRule>
  </conditionalFormatting>
  <conditionalFormatting sqref="G1278">
    <cfRule type="expression" dxfId="8971" priority="218" stopIfTrue="1">
      <formula>"$F$263=""P-CR"" and ""$S$264 &lt;&gt;""""Noted"""""""</formula>
    </cfRule>
  </conditionalFormatting>
  <conditionalFormatting sqref="G1278">
    <cfRule type="expression" dxfId="8970" priority="217" stopIfTrue="1">
      <formula>"$F$263=""P-CR"" and ""$S$264 &lt;&gt;""""Noted"""""""</formula>
    </cfRule>
  </conditionalFormatting>
  <conditionalFormatting sqref="G1278">
    <cfRule type="expression" dxfId="8969" priority="216" stopIfTrue="1">
      <formula>"$F$263=""P-CR"" and ""$S$264 &lt;&gt;""""Noted"""""""</formula>
    </cfRule>
  </conditionalFormatting>
  <conditionalFormatting sqref="B1278">
    <cfRule type="cellIs" dxfId="8968" priority="215" stopIfTrue="1" operator="equal">
      <formula>""</formula>
    </cfRule>
  </conditionalFormatting>
  <conditionalFormatting sqref="J1278:N1278">
    <cfRule type="cellIs" dxfId="8967" priority="214" stopIfTrue="1" operator="equal">
      <formula>""</formula>
    </cfRule>
  </conditionalFormatting>
  <conditionalFormatting sqref="D1278">
    <cfRule type="cellIs" dxfId="8966" priority="212" stopIfTrue="1" operator="equal">
      <formula>""</formula>
    </cfRule>
    <cfRule type="cellIs" dxfId="8965" priority="213" stopIfTrue="1" operator="between">
      <formula>"10.7.1"</formula>
      <formula>"10.7.5"</formula>
    </cfRule>
  </conditionalFormatting>
  <conditionalFormatting sqref="G1278">
    <cfRule type="cellIs" dxfId="8964" priority="209" stopIfTrue="1" operator="equal">
      <formula>"LS IN"</formula>
    </cfRule>
    <cfRule type="cellIs" dxfId="8963" priority="210" stopIfTrue="1" operator="equal">
      <formula>"LS OUT"</formula>
    </cfRule>
    <cfRule type="cellIs" dxfId="8962" priority="211" stopIfTrue="1" operator="equal">
      <formula>"CR"</formula>
    </cfRule>
  </conditionalFormatting>
  <conditionalFormatting sqref="G1278">
    <cfRule type="expression" dxfId="8961" priority="208" stopIfTrue="1">
      <formula>"$F$263=""P-CR"" and ""$S$264 &lt;&gt;""""Noted"""""""</formula>
    </cfRule>
  </conditionalFormatting>
  <conditionalFormatting sqref="G1278">
    <cfRule type="expression" dxfId="8960" priority="207" stopIfTrue="1">
      <formula>"$F$263=""P-CR"" and ""$S$264 &lt;&gt;""""Noted"""""""</formula>
    </cfRule>
  </conditionalFormatting>
  <conditionalFormatting sqref="G1278">
    <cfRule type="expression" dxfId="8959" priority="206" stopIfTrue="1">
      <formula>"$F$263=""P-CR"" and ""$S$264 &lt;&gt;""""Noted"""""""</formula>
    </cfRule>
  </conditionalFormatting>
  <conditionalFormatting sqref="G1278">
    <cfRule type="expression" dxfId="8958" priority="205" stopIfTrue="1">
      <formula>"$F$263=""P-CR"" and ""$S$264 &lt;&gt;""""Noted"""""""</formula>
    </cfRule>
  </conditionalFormatting>
  <conditionalFormatting sqref="G1278">
    <cfRule type="expression" dxfId="8957" priority="204" stopIfTrue="1">
      <formula>"$F$263=""P-CR"" and ""$S$264 &lt;&gt;""""Noted"""""""</formula>
    </cfRule>
  </conditionalFormatting>
  <conditionalFormatting sqref="G1279">
    <cfRule type="expression" dxfId="8956" priority="203" stopIfTrue="1">
      <formula>"$F$263=""P-CR"" and ""$S$264 &lt;&gt;""""Noted"""""""</formula>
    </cfRule>
  </conditionalFormatting>
  <conditionalFormatting sqref="G1279">
    <cfRule type="expression" dxfId="8955" priority="202" stopIfTrue="1">
      <formula>"$F$263=""P-CR"" and ""$S$264 &lt;&gt;""""Noted"""""""</formula>
    </cfRule>
  </conditionalFormatting>
  <conditionalFormatting sqref="B1279">
    <cfRule type="cellIs" dxfId="8954" priority="201" stopIfTrue="1" operator="equal">
      <formula>""</formula>
    </cfRule>
  </conditionalFormatting>
  <conditionalFormatting sqref="J1279:N1279">
    <cfRule type="cellIs" dxfId="8953" priority="200" stopIfTrue="1" operator="equal">
      <formula>""</formula>
    </cfRule>
  </conditionalFormatting>
  <conditionalFormatting sqref="D1279">
    <cfRule type="cellIs" dxfId="8952" priority="198" stopIfTrue="1" operator="equal">
      <formula>""</formula>
    </cfRule>
    <cfRule type="cellIs" dxfId="8951" priority="199" stopIfTrue="1" operator="between">
      <formula>"10.7.1"</formula>
      <formula>"10.7.5"</formula>
    </cfRule>
  </conditionalFormatting>
  <conditionalFormatting sqref="G1279">
    <cfRule type="cellIs" dxfId="8950" priority="195" stopIfTrue="1" operator="equal">
      <formula>"LS IN"</formula>
    </cfRule>
    <cfRule type="cellIs" dxfId="8949" priority="196" stopIfTrue="1" operator="equal">
      <formula>"LS OUT"</formula>
    </cfRule>
    <cfRule type="cellIs" dxfId="8948" priority="197" stopIfTrue="1" operator="equal">
      <formula>"CR"</formula>
    </cfRule>
  </conditionalFormatting>
  <conditionalFormatting sqref="G1279">
    <cfRule type="expression" dxfId="8947" priority="194" stopIfTrue="1">
      <formula>"$F$263=""P-CR"" and ""$S$264 &lt;&gt;""""Noted"""""""</formula>
    </cfRule>
  </conditionalFormatting>
  <conditionalFormatting sqref="G1279">
    <cfRule type="expression" dxfId="8946" priority="193" stopIfTrue="1">
      <formula>"$F$263=""P-CR"" and ""$S$264 &lt;&gt;""""Noted"""""""</formula>
    </cfRule>
  </conditionalFormatting>
  <conditionalFormatting sqref="G1279">
    <cfRule type="expression" dxfId="8945" priority="192" stopIfTrue="1">
      <formula>"$F$263=""P-CR"" and ""$S$264 &lt;&gt;""""Noted"""""""</formula>
    </cfRule>
  </conditionalFormatting>
  <conditionalFormatting sqref="G1279">
    <cfRule type="expression" dxfId="8944" priority="191" stopIfTrue="1">
      <formula>"$F$263=""P-CR"" and ""$S$264 &lt;&gt;""""Noted"""""""</formula>
    </cfRule>
  </conditionalFormatting>
  <conditionalFormatting sqref="G1279">
    <cfRule type="expression" dxfId="8943" priority="190" stopIfTrue="1">
      <formula>"$F$263=""P-CR"" and ""$S$264 &lt;&gt;""""Noted"""""""</formula>
    </cfRule>
  </conditionalFormatting>
  <conditionalFormatting sqref="G1279">
    <cfRule type="expression" dxfId="8942" priority="189" stopIfTrue="1">
      <formula>"$F$263=""P-CR"" and ""$S$264 &lt;&gt;""""Noted"""""""</formula>
    </cfRule>
  </conditionalFormatting>
  <conditionalFormatting sqref="D1279">
    <cfRule type="cellIs" dxfId="8941" priority="187" stopIfTrue="1" operator="equal">
      <formula>""</formula>
    </cfRule>
    <cfRule type="cellIs" dxfId="8940" priority="188" stopIfTrue="1" operator="between">
      <formula>"10.7.1"</formula>
      <formula>"10.7.5"</formula>
    </cfRule>
  </conditionalFormatting>
  <conditionalFormatting sqref="G1279">
    <cfRule type="expression" dxfId="8939" priority="186" stopIfTrue="1">
      <formula>"$F$263=""P-CR"" and ""$S$264 &lt;&gt;""""Noted"""""""</formula>
    </cfRule>
  </conditionalFormatting>
  <conditionalFormatting sqref="J1279:N1279">
    <cfRule type="cellIs" dxfId="8938" priority="185" stopIfTrue="1" operator="equal">
      <formula>""</formula>
    </cfRule>
  </conditionalFormatting>
  <conditionalFormatting sqref="G1279">
    <cfRule type="cellIs" dxfId="8937" priority="182" stopIfTrue="1" operator="equal">
      <formula>"LS IN"</formula>
    </cfRule>
    <cfRule type="cellIs" dxfId="8936" priority="183" stopIfTrue="1" operator="equal">
      <formula>"LS OUT"</formula>
    </cfRule>
    <cfRule type="cellIs" dxfId="8935" priority="184" stopIfTrue="1" operator="equal">
      <formula>"CR"</formula>
    </cfRule>
  </conditionalFormatting>
  <conditionalFormatting sqref="G1279">
    <cfRule type="expression" dxfId="8934" priority="181" stopIfTrue="1">
      <formula>"$F$263=""P-CR"" and ""$S$264 &lt;&gt;""""Noted"""""""</formula>
    </cfRule>
  </conditionalFormatting>
  <conditionalFormatting sqref="G1279">
    <cfRule type="expression" dxfId="8933" priority="180" stopIfTrue="1">
      <formula>"$F$263=""P-CR"" and ""$S$264 &lt;&gt;""""Noted"""""""</formula>
    </cfRule>
  </conditionalFormatting>
  <conditionalFormatting sqref="G1279">
    <cfRule type="expression" dxfId="8932" priority="179" stopIfTrue="1">
      <formula>"$F$263=""P-CR"" and ""$S$264 &lt;&gt;""""Noted"""""""</formula>
    </cfRule>
  </conditionalFormatting>
  <conditionalFormatting sqref="G1279">
    <cfRule type="expression" dxfId="8931" priority="178" stopIfTrue="1">
      <formula>"$F$263=""P-CR"" and ""$S$264 &lt;&gt;""""Noted"""""""</formula>
    </cfRule>
  </conditionalFormatting>
  <conditionalFormatting sqref="G1279">
    <cfRule type="expression" dxfId="8930" priority="177" stopIfTrue="1">
      <formula>"$F$263=""P-CR"" and ""$S$264 &lt;&gt;""""Noted"""""""</formula>
    </cfRule>
  </conditionalFormatting>
  <conditionalFormatting sqref="G1279">
    <cfRule type="cellIs" dxfId="8929" priority="174" stopIfTrue="1" operator="equal">
      <formula>"LS IN"</formula>
    </cfRule>
    <cfRule type="cellIs" dxfId="8928" priority="175" stopIfTrue="1" operator="equal">
      <formula>"LS OUT"</formula>
    </cfRule>
    <cfRule type="cellIs" dxfId="8927" priority="176" stopIfTrue="1" operator="equal">
      <formula>"CR"</formula>
    </cfRule>
  </conditionalFormatting>
  <conditionalFormatting sqref="G1279">
    <cfRule type="expression" dxfId="8926" priority="173" stopIfTrue="1">
      <formula>"$F$263=""P-CR"" and ""$S$264 &lt;&gt;""""Noted"""""""</formula>
    </cfRule>
  </conditionalFormatting>
  <conditionalFormatting sqref="G1279">
    <cfRule type="expression" dxfId="8925" priority="172" stopIfTrue="1">
      <formula>"$F$263=""P-CR"" and ""$S$264 &lt;&gt;""""Noted"""""""</formula>
    </cfRule>
  </conditionalFormatting>
  <conditionalFormatting sqref="G1280">
    <cfRule type="expression" dxfId="8924" priority="171" stopIfTrue="1">
      <formula>"$F$263=""P-CR"" and ""$S$264 &lt;&gt;""""Noted"""""""</formula>
    </cfRule>
  </conditionalFormatting>
  <conditionalFormatting sqref="G1280">
    <cfRule type="expression" dxfId="8923" priority="170" stopIfTrue="1">
      <formula>"$F$263=""P-CR"" and ""$S$264 &lt;&gt;""""Noted"""""""</formula>
    </cfRule>
  </conditionalFormatting>
  <conditionalFormatting sqref="G1280">
    <cfRule type="expression" dxfId="8922" priority="169" stopIfTrue="1">
      <formula>"$F$263=""P-CR"" and ""$S$264 &lt;&gt;""""Noted"""""""</formula>
    </cfRule>
  </conditionalFormatting>
  <conditionalFormatting sqref="G1280">
    <cfRule type="expression" dxfId="8921" priority="168" stopIfTrue="1">
      <formula>"$F$263=""P-CR"" and ""$S$264 &lt;&gt;""""Noted"""""""</formula>
    </cfRule>
  </conditionalFormatting>
  <conditionalFormatting sqref="B1280">
    <cfRule type="cellIs" dxfId="8920" priority="167" stopIfTrue="1" operator="equal">
      <formula>""</formula>
    </cfRule>
  </conditionalFormatting>
  <conditionalFormatting sqref="J1280:N1280">
    <cfRule type="cellIs" dxfId="8919" priority="166" stopIfTrue="1" operator="equal">
      <formula>""</formula>
    </cfRule>
  </conditionalFormatting>
  <conditionalFormatting sqref="D1280">
    <cfRule type="cellIs" dxfId="8918" priority="164" stopIfTrue="1" operator="equal">
      <formula>""</formula>
    </cfRule>
    <cfRule type="cellIs" dxfId="8917" priority="165" stopIfTrue="1" operator="between">
      <formula>"10.7.1"</formula>
      <formula>"10.7.5"</formula>
    </cfRule>
  </conditionalFormatting>
  <conditionalFormatting sqref="G1280">
    <cfRule type="cellIs" dxfId="8916" priority="161" stopIfTrue="1" operator="equal">
      <formula>"LS IN"</formula>
    </cfRule>
    <cfRule type="cellIs" dxfId="8915" priority="162" stopIfTrue="1" operator="equal">
      <formula>"LS OUT"</formula>
    </cfRule>
    <cfRule type="cellIs" dxfId="8914" priority="163" stopIfTrue="1" operator="equal">
      <formula>"CR"</formula>
    </cfRule>
  </conditionalFormatting>
  <conditionalFormatting sqref="G1280">
    <cfRule type="expression" dxfId="8913" priority="160" stopIfTrue="1">
      <formula>"$F$263=""P-CR"" and ""$S$264 &lt;&gt;""""Noted"""""""</formula>
    </cfRule>
  </conditionalFormatting>
  <conditionalFormatting sqref="G1280">
    <cfRule type="expression" dxfId="8912" priority="159" stopIfTrue="1">
      <formula>"$F$263=""P-CR"" and ""$S$264 &lt;&gt;""""Noted"""""""</formula>
    </cfRule>
  </conditionalFormatting>
  <conditionalFormatting sqref="G1280">
    <cfRule type="expression" dxfId="8911" priority="158" stopIfTrue="1">
      <formula>"$F$263=""P-CR"" and ""$S$264 &lt;&gt;""""Noted"""""""</formula>
    </cfRule>
  </conditionalFormatting>
  <conditionalFormatting sqref="G1280">
    <cfRule type="expression" dxfId="8910" priority="157" stopIfTrue="1">
      <formula>"$F$263=""P-CR"" and ""$S$264 &lt;&gt;""""Noted"""""""</formula>
    </cfRule>
  </conditionalFormatting>
  <conditionalFormatting sqref="G1280">
    <cfRule type="expression" dxfId="8909" priority="156" stopIfTrue="1">
      <formula>"$F$263=""P-CR"" and ""$S$264 &lt;&gt;""""Noted"""""""</formula>
    </cfRule>
  </conditionalFormatting>
  <conditionalFormatting sqref="G1280">
    <cfRule type="expression" dxfId="8908" priority="155" stopIfTrue="1">
      <formula>"$F$263=""P-CR"" and ""$S$264 &lt;&gt;""""Noted"""""""</formula>
    </cfRule>
  </conditionalFormatting>
  <conditionalFormatting sqref="G1280">
    <cfRule type="expression" dxfId="8907" priority="154" stopIfTrue="1">
      <formula>"$F$263=""P-CR"" and ""$S$264 &lt;&gt;""""Noted"""""""</formula>
    </cfRule>
  </conditionalFormatting>
  <conditionalFormatting sqref="G1281">
    <cfRule type="expression" dxfId="8906" priority="153" stopIfTrue="1">
      <formula>"$F$263=""P-CR"" and ""$S$264 &lt;&gt;""""Noted"""""""</formula>
    </cfRule>
  </conditionalFormatting>
  <conditionalFormatting sqref="G1281">
    <cfRule type="expression" dxfId="8905" priority="152" stopIfTrue="1">
      <formula>"$F$263=""P-CR"" and ""$S$264 &lt;&gt;""""Noted"""""""</formula>
    </cfRule>
  </conditionalFormatting>
  <conditionalFormatting sqref="G1281">
    <cfRule type="expression" dxfId="8904" priority="151" stopIfTrue="1">
      <formula>"$F$263=""P-CR"" and ""$S$264 &lt;&gt;""""Noted"""""""</formula>
    </cfRule>
  </conditionalFormatting>
  <conditionalFormatting sqref="G1281">
    <cfRule type="expression" dxfId="8903" priority="150" stopIfTrue="1">
      <formula>"$F$263=""P-CR"" and ""$S$264 &lt;&gt;""""Noted"""""""</formula>
    </cfRule>
  </conditionalFormatting>
  <conditionalFormatting sqref="G1281">
    <cfRule type="expression" dxfId="8902" priority="149" stopIfTrue="1">
      <formula>"$F$263=""P-CR"" and ""$S$264 &lt;&gt;""""Noted"""""""</formula>
    </cfRule>
  </conditionalFormatting>
  <conditionalFormatting sqref="G1281">
    <cfRule type="expression" dxfId="8901" priority="148" stopIfTrue="1">
      <formula>"$F$263=""P-CR"" and ""$S$264 &lt;&gt;""""Noted"""""""</formula>
    </cfRule>
  </conditionalFormatting>
  <conditionalFormatting sqref="G1281">
    <cfRule type="expression" dxfId="8900" priority="147" stopIfTrue="1">
      <formula>"$F$263=""P-CR"" and ""$S$264 &lt;&gt;""""Noted"""""""</formula>
    </cfRule>
  </conditionalFormatting>
  <conditionalFormatting sqref="G1281">
    <cfRule type="expression" dxfId="8899" priority="146" stopIfTrue="1">
      <formula>"$F$263=""P-CR"" and ""$S$264 &lt;&gt;""""Noted"""""""</formula>
    </cfRule>
  </conditionalFormatting>
  <conditionalFormatting sqref="G1282">
    <cfRule type="expression" dxfId="8898" priority="145" stopIfTrue="1">
      <formula>"$F$263=""P-CR"" and ""$S$264 &lt;&gt;""""Noted"""""""</formula>
    </cfRule>
  </conditionalFormatting>
  <conditionalFormatting sqref="G1282">
    <cfRule type="expression" dxfId="8897" priority="144" stopIfTrue="1">
      <formula>"$F$263=""P-CR"" and ""$S$264 &lt;&gt;""""Noted"""""""</formula>
    </cfRule>
  </conditionalFormatting>
  <conditionalFormatting sqref="G1282">
    <cfRule type="expression" dxfId="8896" priority="143" stopIfTrue="1">
      <formula>"$F$263=""P-CR"" and ""$S$264 &lt;&gt;""""Noted"""""""</formula>
    </cfRule>
  </conditionalFormatting>
  <conditionalFormatting sqref="G1282">
    <cfRule type="expression" dxfId="8895" priority="142" stopIfTrue="1">
      <formula>"$F$263=""P-CR"" and ""$S$264 &lt;&gt;""""Noted"""""""</formula>
    </cfRule>
  </conditionalFormatting>
  <conditionalFormatting sqref="B1282">
    <cfRule type="cellIs" dxfId="8894" priority="141" stopIfTrue="1" operator="equal">
      <formula>""</formula>
    </cfRule>
  </conditionalFormatting>
  <conditionalFormatting sqref="J1282:N1282">
    <cfRule type="cellIs" dxfId="8893" priority="140" stopIfTrue="1" operator="equal">
      <formula>""</formula>
    </cfRule>
  </conditionalFormatting>
  <conditionalFormatting sqref="D1282">
    <cfRule type="cellIs" dxfId="8892" priority="138" stopIfTrue="1" operator="equal">
      <formula>""</formula>
    </cfRule>
    <cfRule type="cellIs" dxfId="8891" priority="139" stopIfTrue="1" operator="between">
      <formula>"10.7.1"</formula>
      <formula>"10.7.5"</formula>
    </cfRule>
  </conditionalFormatting>
  <conditionalFormatting sqref="G1282">
    <cfRule type="cellIs" dxfId="8890" priority="135" stopIfTrue="1" operator="equal">
      <formula>"LS IN"</formula>
    </cfRule>
    <cfRule type="cellIs" dxfId="8889" priority="136" stopIfTrue="1" operator="equal">
      <formula>"LS OUT"</formula>
    </cfRule>
    <cfRule type="cellIs" dxfId="8888" priority="137" stopIfTrue="1" operator="equal">
      <formula>"CR"</formula>
    </cfRule>
  </conditionalFormatting>
  <conditionalFormatting sqref="G1282">
    <cfRule type="expression" dxfId="8887" priority="134" stopIfTrue="1">
      <formula>"$F$263=""P-CR"" and ""$S$264 &lt;&gt;""""Noted"""""""</formula>
    </cfRule>
  </conditionalFormatting>
  <conditionalFormatting sqref="G1282">
    <cfRule type="expression" dxfId="8886" priority="133" stopIfTrue="1">
      <formula>"$F$263=""P-CR"" and ""$S$264 &lt;&gt;""""Noted"""""""</formula>
    </cfRule>
  </conditionalFormatting>
  <conditionalFormatting sqref="G1283">
    <cfRule type="expression" dxfId="8885" priority="132" stopIfTrue="1">
      <formula>"$F$263=""P-CR"" and ""$S$264 &lt;&gt;""""Noted"""""""</formula>
    </cfRule>
  </conditionalFormatting>
  <conditionalFormatting sqref="G1283">
    <cfRule type="expression" dxfId="8884" priority="131" stopIfTrue="1">
      <formula>"$F$263=""P-CR"" and ""$S$264 &lt;&gt;""""Noted"""""""</formula>
    </cfRule>
  </conditionalFormatting>
  <conditionalFormatting sqref="G1283">
    <cfRule type="expression" dxfId="8883" priority="130" stopIfTrue="1">
      <formula>"$F$263=""P-CR"" and ""$S$264 &lt;&gt;""""Noted"""""""</formula>
    </cfRule>
  </conditionalFormatting>
  <conditionalFormatting sqref="J1283:N1283">
    <cfRule type="cellIs" dxfId="8882" priority="129" stopIfTrue="1" operator="equal">
      <formula>""</formula>
    </cfRule>
  </conditionalFormatting>
  <conditionalFormatting sqref="F1283">
    <cfRule type="cellIs" dxfId="8881" priority="120" stopIfTrue="1" operator="equal">
      <formula>"LS In"</formula>
    </cfRule>
    <cfRule type="cellIs" dxfId="8880" priority="121" stopIfTrue="1" operator="equal">
      <formula>"LS OUT"</formula>
    </cfRule>
    <cfRule type="cellIs" dxfId="8879" priority="122" stopIfTrue="1" operator="equal">
      <formula>"CR"</formula>
    </cfRule>
    <cfRule type="cellIs" dxfId="8878" priority="123" stopIfTrue="1" operator="equal">
      <formula>"P-CR"</formula>
    </cfRule>
    <cfRule type="cellIs" dxfId="8877" priority="124" stopIfTrue="1" operator="equal">
      <formula>"CR Pack"</formula>
    </cfRule>
    <cfRule type="cellIs" dxfId="8876" priority="125" stopIfTrue="1" operator="equal">
      <formula>"WID new"</formula>
    </cfRule>
    <cfRule type="cellIs" dxfId="8875" priority="126" stopIfTrue="1" operator="equal">
      <formula>"WID revised"</formula>
    </cfRule>
    <cfRule type="cellIs" dxfId="8874" priority="127" stopIfTrue="1" operator="equal">
      <formula>"SID new"</formula>
    </cfRule>
    <cfRule type="cellIs" dxfId="8873" priority="128" stopIfTrue="1" operator="equal">
      <formula>"SID revised"</formula>
    </cfRule>
  </conditionalFormatting>
  <conditionalFormatting sqref="Q1283">
    <cfRule type="cellIs" dxfId="8872" priority="118" stopIfTrue="1" operator="equal">
      <formula>""</formula>
    </cfRule>
    <cfRule type="cellIs" dxfId="8871" priority="119" stopIfTrue="1" operator="equal">
      <formula>"-"</formula>
    </cfRule>
  </conditionalFormatting>
  <conditionalFormatting sqref="B1283">
    <cfRule type="cellIs" dxfId="8870" priority="117" stopIfTrue="1" operator="equal">
      <formula>""</formula>
    </cfRule>
  </conditionalFormatting>
  <conditionalFormatting sqref="J1283:N1283">
    <cfRule type="cellIs" dxfId="8869" priority="116" stopIfTrue="1" operator="equal">
      <formula>""</formula>
    </cfRule>
  </conditionalFormatting>
  <conditionalFormatting sqref="D1283">
    <cfRule type="cellIs" dxfId="8868" priority="114" stopIfTrue="1" operator="equal">
      <formula>""</formula>
    </cfRule>
    <cfRule type="cellIs" dxfId="8867" priority="115" stopIfTrue="1" operator="between">
      <formula>"10.7.1"</formula>
      <formula>"10.7.5"</formula>
    </cfRule>
  </conditionalFormatting>
  <conditionalFormatting sqref="G1283">
    <cfRule type="cellIs" dxfId="8866" priority="111" stopIfTrue="1" operator="equal">
      <formula>"LS IN"</formula>
    </cfRule>
    <cfRule type="cellIs" dxfId="8865" priority="112" stopIfTrue="1" operator="equal">
      <formula>"LS OUT"</formula>
    </cfRule>
    <cfRule type="cellIs" dxfId="8864" priority="113" stopIfTrue="1" operator="equal">
      <formula>"CR"</formula>
    </cfRule>
  </conditionalFormatting>
  <conditionalFormatting sqref="G1283">
    <cfRule type="expression" dxfId="8863" priority="110" stopIfTrue="1">
      <formula>"$F$263=""P-CR"" and ""$S$264 &lt;&gt;""""Noted"""""""</formula>
    </cfRule>
  </conditionalFormatting>
  <conditionalFormatting sqref="G1283">
    <cfRule type="expression" dxfId="8862" priority="109" stopIfTrue="1">
      <formula>"$F$263=""P-CR"" and ""$S$264 &lt;&gt;""""Noted"""""""</formula>
    </cfRule>
  </conditionalFormatting>
  <conditionalFormatting sqref="G1283">
    <cfRule type="expression" dxfId="8861" priority="108" stopIfTrue="1">
      <formula>"$F$263=""P-CR"" and ""$S$264 &lt;&gt;""""Noted"""""""</formula>
    </cfRule>
  </conditionalFormatting>
  <conditionalFormatting sqref="G1283">
    <cfRule type="expression" dxfId="8860" priority="107" stopIfTrue="1">
      <formula>"$F$263=""P-CR"" and ""$S$264 &lt;&gt;""""Noted"""""""</formula>
    </cfRule>
  </conditionalFormatting>
  <conditionalFormatting sqref="G1283">
    <cfRule type="expression" dxfId="8859" priority="106" stopIfTrue="1">
      <formula>"$F$263=""P-CR"" and ""$S$264 &lt;&gt;""""Noted"""""""</formula>
    </cfRule>
  </conditionalFormatting>
  <conditionalFormatting sqref="G1283">
    <cfRule type="expression" dxfId="8858" priority="105" stopIfTrue="1">
      <formula>"$F$263=""P-CR"" and ""$S$264 &lt;&gt;""""Noted"""""""</formula>
    </cfRule>
  </conditionalFormatting>
  <conditionalFormatting sqref="G1283">
    <cfRule type="expression" dxfId="8857" priority="104" stopIfTrue="1">
      <formula>"$F$263=""P-CR"" and ""$S$264 &lt;&gt;""""Noted"""""""</formula>
    </cfRule>
  </conditionalFormatting>
  <conditionalFormatting sqref="G1284">
    <cfRule type="expression" dxfId="8856" priority="103" stopIfTrue="1">
      <formula>"$F$263=""P-CR"" and ""$S$264 &lt;&gt;""""Noted"""""""</formula>
    </cfRule>
  </conditionalFormatting>
  <conditionalFormatting sqref="G1284">
    <cfRule type="expression" dxfId="8855" priority="102" stopIfTrue="1">
      <formula>"$F$263=""P-CR"" and ""$S$264 &lt;&gt;""""Noted"""""""</formula>
    </cfRule>
  </conditionalFormatting>
  <conditionalFormatting sqref="G1285">
    <cfRule type="expression" dxfId="8854" priority="101" stopIfTrue="1">
      <formula>"$F$263=""P-CR"" and ""$S$264 &lt;&gt;""""Noted"""""""</formula>
    </cfRule>
  </conditionalFormatting>
  <conditionalFormatting sqref="G1285">
    <cfRule type="expression" dxfId="8853" priority="100" stopIfTrue="1">
      <formula>"$F$263=""P-CR"" and ""$S$264 &lt;&gt;""""Noted"""""""</formula>
    </cfRule>
  </conditionalFormatting>
  <conditionalFormatting sqref="B1285">
    <cfRule type="cellIs" dxfId="8852" priority="99" stopIfTrue="1" operator="equal">
      <formula>""</formula>
    </cfRule>
  </conditionalFormatting>
  <conditionalFormatting sqref="J1285:N1285">
    <cfRule type="cellIs" dxfId="8851" priority="98" stopIfTrue="1" operator="equal">
      <formula>""</formula>
    </cfRule>
  </conditionalFormatting>
  <conditionalFormatting sqref="D1285">
    <cfRule type="cellIs" dxfId="8850" priority="96" stopIfTrue="1" operator="equal">
      <formula>""</formula>
    </cfRule>
    <cfRule type="cellIs" dxfId="8849" priority="97" stopIfTrue="1" operator="between">
      <formula>"10.7.1"</formula>
      <formula>"10.7.5"</formula>
    </cfRule>
  </conditionalFormatting>
  <conditionalFormatting sqref="G1285">
    <cfRule type="cellIs" dxfId="8848" priority="93" stopIfTrue="1" operator="equal">
      <formula>"LS IN"</formula>
    </cfRule>
    <cfRule type="cellIs" dxfId="8847" priority="94" stopIfTrue="1" operator="equal">
      <formula>"LS OUT"</formula>
    </cfRule>
    <cfRule type="cellIs" dxfId="8846" priority="95" stopIfTrue="1" operator="equal">
      <formula>"CR"</formula>
    </cfRule>
  </conditionalFormatting>
  <conditionalFormatting sqref="G1285">
    <cfRule type="expression" dxfId="8845" priority="92" stopIfTrue="1">
      <formula>"$F$263=""P-CR"" and ""$S$264 &lt;&gt;""""Noted"""""""</formula>
    </cfRule>
  </conditionalFormatting>
  <conditionalFormatting sqref="G1285">
    <cfRule type="expression" dxfId="8844" priority="91" stopIfTrue="1">
      <formula>"$F$263=""P-CR"" and ""$S$264 &lt;&gt;""""Noted"""""""</formula>
    </cfRule>
  </conditionalFormatting>
  <conditionalFormatting sqref="G1285">
    <cfRule type="expression" dxfId="8843" priority="90" stopIfTrue="1">
      <formula>"$F$263=""P-CR"" and ""$S$264 &lt;&gt;""""Noted"""""""</formula>
    </cfRule>
  </conditionalFormatting>
  <conditionalFormatting sqref="G1285">
    <cfRule type="expression" dxfId="8842" priority="89" stopIfTrue="1">
      <formula>"$F$263=""P-CR"" and ""$S$264 &lt;&gt;""""Noted"""""""</formula>
    </cfRule>
  </conditionalFormatting>
  <conditionalFormatting sqref="G1285">
    <cfRule type="expression" dxfId="8841" priority="88" stopIfTrue="1">
      <formula>"$F$263=""P-CR"" and ""$S$264 &lt;&gt;""""Noted"""""""</formula>
    </cfRule>
  </conditionalFormatting>
  <conditionalFormatting sqref="G1285">
    <cfRule type="expression" dxfId="8840" priority="87" stopIfTrue="1">
      <formula>"$F$263=""P-CR"" and ""$S$264 &lt;&gt;""""Noted"""""""</formula>
    </cfRule>
  </conditionalFormatting>
  <conditionalFormatting sqref="G1285">
    <cfRule type="expression" dxfId="8839" priority="86" stopIfTrue="1">
      <formula>"$F$263=""P-CR"" and ""$S$264 &lt;&gt;""""Noted"""""""</formula>
    </cfRule>
  </conditionalFormatting>
  <conditionalFormatting sqref="G1285">
    <cfRule type="expression" dxfId="8838" priority="85" stopIfTrue="1">
      <formula>"$F$263=""P-CR"" and ""$S$264 &lt;&gt;""""Noted"""""""</formula>
    </cfRule>
  </conditionalFormatting>
  <conditionalFormatting sqref="G1285">
    <cfRule type="expression" dxfId="8837" priority="84" stopIfTrue="1">
      <formula>"$F$263=""P-CR"" and ""$S$264 &lt;&gt;""""Noted"""""""</formula>
    </cfRule>
  </conditionalFormatting>
  <conditionalFormatting sqref="G1286">
    <cfRule type="expression" dxfId="8836" priority="83" stopIfTrue="1">
      <formula>"$F$263=""P-CR"" and ""$S$264 &lt;&gt;""""Noted"""""""</formula>
    </cfRule>
  </conditionalFormatting>
  <conditionalFormatting sqref="G1286">
    <cfRule type="expression" dxfId="8835" priority="82" stopIfTrue="1">
      <formula>"$F$263=""P-CR"" and ""$S$264 &lt;&gt;""""Noted"""""""</formula>
    </cfRule>
  </conditionalFormatting>
  <conditionalFormatting sqref="G1286">
    <cfRule type="expression" dxfId="8834" priority="81" stopIfTrue="1">
      <formula>"$F$263=""P-CR"" and ""$S$264 &lt;&gt;""""Noted"""""""</formula>
    </cfRule>
  </conditionalFormatting>
  <conditionalFormatting sqref="J1286:N1286">
    <cfRule type="cellIs" dxfId="8833" priority="80" stopIfTrue="1" operator="equal">
      <formula>""</formula>
    </cfRule>
  </conditionalFormatting>
  <conditionalFormatting sqref="F1286">
    <cfRule type="cellIs" dxfId="8832" priority="71" stopIfTrue="1" operator="equal">
      <formula>"LS In"</formula>
    </cfRule>
    <cfRule type="cellIs" dxfId="8831" priority="72" stopIfTrue="1" operator="equal">
      <formula>"LS OUT"</formula>
    </cfRule>
    <cfRule type="cellIs" dxfId="8830" priority="73" stopIfTrue="1" operator="equal">
      <formula>"CR"</formula>
    </cfRule>
    <cfRule type="cellIs" dxfId="8829" priority="74" stopIfTrue="1" operator="equal">
      <formula>"P-CR"</formula>
    </cfRule>
    <cfRule type="cellIs" dxfId="8828" priority="75" stopIfTrue="1" operator="equal">
      <formula>"CR Pack"</formula>
    </cfRule>
    <cfRule type="cellIs" dxfId="8827" priority="76" stopIfTrue="1" operator="equal">
      <formula>"WID new"</formula>
    </cfRule>
    <cfRule type="cellIs" dxfId="8826" priority="77" stopIfTrue="1" operator="equal">
      <formula>"WID revised"</formula>
    </cfRule>
    <cfRule type="cellIs" dxfId="8825" priority="78" stopIfTrue="1" operator="equal">
      <formula>"SID new"</formula>
    </cfRule>
    <cfRule type="cellIs" dxfId="8824" priority="79" stopIfTrue="1" operator="equal">
      <formula>"SID revised"</formula>
    </cfRule>
  </conditionalFormatting>
  <conditionalFormatting sqref="Q1286">
    <cfRule type="cellIs" dxfId="8823" priority="69" stopIfTrue="1" operator="equal">
      <formula>""</formula>
    </cfRule>
    <cfRule type="cellIs" dxfId="8822" priority="70" stopIfTrue="1" operator="equal">
      <formula>"-"</formula>
    </cfRule>
  </conditionalFormatting>
  <conditionalFormatting sqref="B1286">
    <cfRule type="cellIs" dxfId="8821" priority="68" stopIfTrue="1" operator="equal">
      <formula>""</formula>
    </cfRule>
  </conditionalFormatting>
  <conditionalFormatting sqref="J1286:N1286">
    <cfRule type="cellIs" dxfId="8820" priority="67" stopIfTrue="1" operator="equal">
      <formula>""</formula>
    </cfRule>
  </conditionalFormatting>
  <conditionalFormatting sqref="D1286">
    <cfRule type="cellIs" dxfId="8819" priority="65" stopIfTrue="1" operator="equal">
      <formula>""</formula>
    </cfRule>
    <cfRule type="cellIs" dxfId="8818" priority="66" stopIfTrue="1" operator="between">
      <formula>"10.7.1"</formula>
      <formula>"10.7.5"</formula>
    </cfRule>
  </conditionalFormatting>
  <conditionalFormatting sqref="G1286">
    <cfRule type="cellIs" dxfId="8817" priority="62" stopIfTrue="1" operator="equal">
      <formula>"LS IN"</formula>
    </cfRule>
    <cfRule type="cellIs" dxfId="8816" priority="63" stopIfTrue="1" operator="equal">
      <formula>"LS OUT"</formula>
    </cfRule>
    <cfRule type="cellIs" dxfId="8815" priority="64" stopIfTrue="1" operator="equal">
      <formula>"CR"</formula>
    </cfRule>
  </conditionalFormatting>
  <conditionalFormatting sqref="G1286">
    <cfRule type="expression" dxfId="8814" priority="61" stopIfTrue="1">
      <formula>"$F$263=""P-CR"" and ""$S$264 &lt;&gt;""""Noted"""""""</formula>
    </cfRule>
  </conditionalFormatting>
  <conditionalFormatting sqref="G1286">
    <cfRule type="expression" dxfId="8813" priority="60" stopIfTrue="1">
      <formula>"$F$263=""P-CR"" and ""$S$264 &lt;&gt;""""Noted"""""""</formula>
    </cfRule>
  </conditionalFormatting>
  <conditionalFormatting sqref="G1287">
    <cfRule type="expression" dxfId="8812" priority="59" stopIfTrue="1">
      <formula>"$F$263=""P-CR"" and ""$S$264 &lt;&gt;""""Noted"""""""</formula>
    </cfRule>
  </conditionalFormatting>
  <conditionalFormatting sqref="G1287">
    <cfRule type="expression" dxfId="8811" priority="58" stopIfTrue="1">
      <formula>"$F$263=""P-CR"" and ""$S$264 &lt;&gt;""""Noted"""""""</formula>
    </cfRule>
  </conditionalFormatting>
  <conditionalFormatting sqref="G1287">
    <cfRule type="expression" dxfId="8810" priority="57" stopIfTrue="1">
      <formula>"$F$263=""P-CR"" and ""$S$264 &lt;&gt;""""Noted"""""""</formula>
    </cfRule>
  </conditionalFormatting>
  <conditionalFormatting sqref="G1287">
    <cfRule type="expression" dxfId="8809" priority="56" stopIfTrue="1">
      <formula>"$F$263=""P-CR"" and ""$S$264 &lt;&gt;""""Noted"""""""</formula>
    </cfRule>
  </conditionalFormatting>
  <conditionalFormatting sqref="G1287">
    <cfRule type="expression" dxfId="8808" priority="55" stopIfTrue="1">
      <formula>"$F$263=""P-CR"" and ""$S$264 &lt;&gt;""""Noted"""""""</formula>
    </cfRule>
  </conditionalFormatting>
  <conditionalFormatting sqref="G1287">
    <cfRule type="expression" dxfId="8807" priority="54" stopIfTrue="1">
      <formula>"$F$263=""P-CR"" and ""$S$264 &lt;&gt;""""Noted"""""""</formula>
    </cfRule>
  </conditionalFormatting>
  <conditionalFormatting sqref="B1287">
    <cfRule type="cellIs" dxfId="8806" priority="53" stopIfTrue="1" operator="equal">
      <formula>""</formula>
    </cfRule>
  </conditionalFormatting>
  <conditionalFormatting sqref="J1287:N1287">
    <cfRule type="cellIs" dxfId="8805" priority="52" stopIfTrue="1" operator="equal">
      <formula>""</formula>
    </cfRule>
  </conditionalFormatting>
  <conditionalFormatting sqref="D1287">
    <cfRule type="cellIs" dxfId="8804" priority="50" stopIfTrue="1" operator="equal">
      <formula>""</formula>
    </cfRule>
    <cfRule type="cellIs" dxfId="8803" priority="51" stopIfTrue="1" operator="between">
      <formula>"10.7.1"</formula>
      <formula>"10.7.5"</formula>
    </cfRule>
  </conditionalFormatting>
  <conditionalFormatting sqref="G1287">
    <cfRule type="cellIs" dxfId="8802" priority="47" stopIfTrue="1" operator="equal">
      <formula>"LS IN"</formula>
    </cfRule>
    <cfRule type="cellIs" dxfId="8801" priority="48" stopIfTrue="1" operator="equal">
      <formula>"LS OUT"</formula>
    </cfRule>
    <cfRule type="cellIs" dxfId="8800" priority="49" stopIfTrue="1" operator="equal">
      <formula>"CR"</formula>
    </cfRule>
  </conditionalFormatting>
  <conditionalFormatting sqref="G1287">
    <cfRule type="expression" dxfId="8799" priority="46" stopIfTrue="1">
      <formula>"$F$263=""P-CR"" and ""$S$264 &lt;&gt;""""Noted"""""""</formula>
    </cfRule>
  </conditionalFormatting>
  <conditionalFormatting sqref="G1287">
    <cfRule type="expression" dxfId="8798" priority="45" stopIfTrue="1">
      <formula>"$F$263=""P-CR"" and ""$S$264 &lt;&gt;""""Noted"""""""</formula>
    </cfRule>
  </conditionalFormatting>
  <conditionalFormatting sqref="G1288">
    <cfRule type="expression" dxfId="8797" priority="44" stopIfTrue="1">
      <formula>"$F$263=""P-CR"" and ""$S$264 &lt;&gt;""""Noted"""""""</formula>
    </cfRule>
  </conditionalFormatting>
  <conditionalFormatting sqref="G1288">
    <cfRule type="expression" dxfId="8796" priority="43" stopIfTrue="1">
      <formula>"$F$263=""P-CR"" and ""$S$264 &lt;&gt;""""Noted"""""""</formula>
    </cfRule>
  </conditionalFormatting>
  <conditionalFormatting sqref="G1288">
    <cfRule type="expression" dxfId="8795" priority="42" stopIfTrue="1">
      <formula>"$F$263=""P-CR"" and ""$S$264 &lt;&gt;""""Noted"""""""</formula>
    </cfRule>
  </conditionalFormatting>
  <conditionalFormatting sqref="G1288">
    <cfRule type="expression" dxfId="8794" priority="41" stopIfTrue="1">
      <formula>"$F$263=""P-CR"" and ""$S$264 &lt;&gt;""""Noted"""""""</formula>
    </cfRule>
  </conditionalFormatting>
  <conditionalFormatting sqref="G1288">
    <cfRule type="expression" dxfId="8793" priority="40" stopIfTrue="1">
      <formula>"$F$263=""P-CR"" and ""$S$264 &lt;&gt;""""Noted"""""""</formula>
    </cfRule>
  </conditionalFormatting>
  <conditionalFormatting sqref="G1288">
    <cfRule type="expression" dxfId="8792" priority="39" stopIfTrue="1">
      <formula>"$F$263=""P-CR"" and ""$S$264 &lt;&gt;""""Noted"""""""</formula>
    </cfRule>
  </conditionalFormatting>
  <conditionalFormatting sqref="G1288">
    <cfRule type="expression" dxfId="8791" priority="38" stopIfTrue="1">
      <formula>"$F$263=""P-CR"" and ""$S$264 &lt;&gt;""""Noted"""""""</formula>
    </cfRule>
  </conditionalFormatting>
  <conditionalFormatting sqref="G1288">
    <cfRule type="expression" dxfId="8790" priority="37" stopIfTrue="1">
      <formula>"$F$263=""P-CR"" and ""$S$264 &lt;&gt;""""Noted"""""""</formula>
    </cfRule>
  </conditionalFormatting>
  <conditionalFormatting sqref="G1288">
    <cfRule type="expression" dxfId="8789" priority="36" stopIfTrue="1">
      <formula>"$F$263=""P-CR"" and ""$S$264 &lt;&gt;""""Noted"""""""</formula>
    </cfRule>
  </conditionalFormatting>
  <conditionalFormatting sqref="G1289">
    <cfRule type="expression" dxfId="8788" priority="35" stopIfTrue="1">
      <formula>"$F$263=""P-CR"" and ""$S$264 &lt;&gt;""""Noted"""""""</formula>
    </cfRule>
  </conditionalFormatting>
  <conditionalFormatting sqref="G1026:G1036 G1091 G1123:G1127">
    <cfRule type="expression" dxfId="8787" priority="34" stopIfTrue="1">
      <formula>"$F$263=""P-CR"" and ""$S$264 &lt;&gt;""""Noted"""""""</formula>
    </cfRule>
  </conditionalFormatting>
  <conditionalFormatting sqref="G1026:G1036 G1091 G1123:G1127">
    <cfRule type="expression" dxfId="8786" priority="33" stopIfTrue="1">
      <formula>"$F$263=""P-CR"" and ""$S$264 &lt;&gt;""""Noted"""""""</formula>
    </cfRule>
  </conditionalFormatting>
  <conditionalFormatting sqref="G1026:G1036 G1091 G1123:G1127">
    <cfRule type="expression" dxfId="8785" priority="32" stopIfTrue="1">
      <formula>"$F$263=""P-CR"" and ""$S$264 &lt;&gt;""""Noted"""""""</formula>
    </cfRule>
  </conditionalFormatting>
  <conditionalFormatting sqref="J1026:N1036 J1091:N1091 J1123:N1127">
    <cfRule type="cellIs" dxfId="8784" priority="31" stopIfTrue="1" operator="equal">
      <formula>""</formula>
    </cfRule>
  </conditionalFormatting>
  <conditionalFormatting sqref="G1026:G1036 G1091 G1123:G1127">
    <cfRule type="cellIs" dxfId="8783" priority="28" stopIfTrue="1" operator="equal">
      <formula>"LS IN"</formula>
    </cfRule>
    <cfRule type="cellIs" dxfId="8782" priority="29" stopIfTrue="1" operator="equal">
      <formula>"LS OUT"</formula>
    </cfRule>
    <cfRule type="cellIs" dxfId="8781" priority="30" stopIfTrue="1" operator="equal">
      <formula>"CR"</formula>
    </cfRule>
  </conditionalFormatting>
  <conditionalFormatting sqref="G1026:G1036 G1091 G1123:G1127">
    <cfRule type="expression" dxfId="8780" priority="27" stopIfTrue="1">
      <formula>"$F$263=""P-CR"" and ""$S$264 &lt;&gt;""""Noted"""""""</formula>
    </cfRule>
  </conditionalFormatting>
  <conditionalFormatting sqref="G1026:G1036 G1091 G1123:G1127">
    <cfRule type="expression" dxfId="8779" priority="26" stopIfTrue="1">
      <formula>"$F$263=""P-CR"" and ""$S$264 &lt;&gt;""""Noted"""""""</formula>
    </cfRule>
  </conditionalFormatting>
  <conditionalFormatting sqref="G1026:G1036 G1091 G1123:G1127">
    <cfRule type="expression" dxfId="8778" priority="25" stopIfTrue="1">
      <formula>"$F$263=""P-CR"" and ""$S$264 &lt;&gt;""""Noted"""""""</formula>
    </cfRule>
  </conditionalFormatting>
  <conditionalFormatting sqref="D1026:D1036">
    <cfRule type="cellIs" dxfId="8777" priority="23" stopIfTrue="1" operator="equal">
      <formula>""</formula>
    </cfRule>
    <cfRule type="cellIs" dxfId="8776" priority="24" stopIfTrue="1" operator="between">
      <formula>"10.7.1"</formula>
      <formula>"10.7.5"</formula>
    </cfRule>
  </conditionalFormatting>
  <conditionalFormatting sqref="D1091">
    <cfRule type="cellIs" dxfId="8775" priority="21" stopIfTrue="1" operator="equal">
      <formula>""</formula>
    </cfRule>
    <cfRule type="cellIs" dxfId="8774" priority="22" stopIfTrue="1" operator="between">
      <formula>"10.7.1"</formula>
      <formula>"10.7.5"</formula>
    </cfRule>
  </conditionalFormatting>
  <conditionalFormatting sqref="D1123:D1127">
    <cfRule type="cellIs" dxfId="8773" priority="19" stopIfTrue="1" operator="equal">
      <formula>""</formula>
    </cfRule>
    <cfRule type="cellIs" dxfId="8772" priority="20" stopIfTrue="1" operator="between">
      <formula>"10.7.1"</formula>
      <formula>"10.7.5"</formula>
    </cfRule>
  </conditionalFormatting>
  <conditionalFormatting sqref="D1222:D1228">
    <cfRule type="cellIs" dxfId="8771" priority="17" stopIfTrue="1" operator="equal">
      <formula>""</formula>
    </cfRule>
    <cfRule type="cellIs" dxfId="8770" priority="18" stopIfTrue="1" operator="between">
      <formula>"10.7.1"</formula>
      <formula>"10.7.5"</formula>
    </cfRule>
  </conditionalFormatting>
  <conditionalFormatting sqref="G1222:G1228">
    <cfRule type="expression" dxfId="8769" priority="16" stopIfTrue="1">
      <formula>"$F$263=""P-CR"" and ""$S$264 &lt;&gt;""""Noted"""""""</formula>
    </cfRule>
  </conditionalFormatting>
  <conditionalFormatting sqref="G1222:G1228">
    <cfRule type="expression" dxfId="8768" priority="15" stopIfTrue="1">
      <formula>"$F$263=""P-CR"" and ""$S$264 &lt;&gt;""""Noted"""""""</formula>
    </cfRule>
  </conditionalFormatting>
  <conditionalFormatting sqref="G1222:G1228">
    <cfRule type="expression" dxfId="8767" priority="14" stopIfTrue="1">
      <formula>"$F$263=""P-CR"" and ""$S$264 &lt;&gt;""""Noted"""""""</formula>
    </cfRule>
  </conditionalFormatting>
  <conditionalFormatting sqref="G1222:G1228">
    <cfRule type="expression" dxfId="8766" priority="13" stopIfTrue="1">
      <formula>"$F$263=""P-CR"" and ""$S$264 &lt;&gt;""""Noted"""""""</formula>
    </cfRule>
  </conditionalFormatting>
  <conditionalFormatting sqref="G1222:G1228">
    <cfRule type="expression" dxfId="8765" priority="12" stopIfTrue="1">
      <formula>"$F$263=""P-CR"" and ""$S$264 &lt;&gt;""""Noted"""""""</formula>
    </cfRule>
  </conditionalFormatting>
  <conditionalFormatting sqref="G1222:G1228">
    <cfRule type="expression" dxfId="8764" priority="11" stopIfTrue="1">
      <formula>"$F$263=""P-CR"" and ""$S$264 &lt;&gt;""""Noted"""""""</formula>
    </cfRule>
  </conditionalFormatting>
  <conditionalFormatting sqref="J1222:N1228">
    <cfRule type="cellIs" dxfId="8763" priority="10" stopIfTrue="1" operator="equal">
      <formula>""</formula>
    </cfRule>
  </conditionalFormatting>
  <conditionalFormatting sqref="G1222:G1228">
    <cfRule type="cellIs" dxfId="8762" priority="7" stopIfTrue="1" operator="equal">
      <formula>"LS IN"</formula>
    </cfRule>
    <cfRule type="cellIs" dxfId="8761" priority="8" stopIfTrue="1" operator="equal">
      <formula>"LS OUT"</formula>
    </cfRule>
    <cfRule type="cellIs" dxfId="8760" priority="9" stopIfTrue="1" operator="equal">
      <formula>"CR"</formula>
    </cfRule>
  </conditionalFormatting>
  <conditionalFormatting sqref="G1222:G1228">
    <cfRule type="expression" dxfId="8759" priority="6" stopIfTrue="1">
      <formula>"$F$263=""P-CR"" and ""$S$264 &lt;&gt;""""Noted"""""""</formula>
    </cfRule>
  </conditionalFormatting>
  <conditionalFormatting sqref="G1222:G1228">
    <cfRule type="expression" dxfId="8758" priority="5" stopIfTrue="1">
      <formula>"$F$263=""P-CR"" and ""$S$264 &lt;&gt;""""Noted"""""""</formula>
    </cfRule>
  </conditionalFormatting>
  <conditionalFormatting sqref="G1222:G1228">
    <cfRule type="expression" dxfId="8757" priority="4" stopIfTrue="1">
      <formula>"$F$263=""P-CR"" and ""$S$264 &lt;&gt;""""Noted"""""""</formula>
    </cfRule>
  </conditionalFormatting>
  <conditionalFormatting sqref="AA89:AA1362">
    <cfRule type="cellIs" dxfId="8756" priority="3" operator="greaterThan">
      <formula>250</formula>
    </cfRule>
  </conditionalFormatting>
  <conditionalFormatting sqref="G1290">
    <cfRule type="expression" dxfId="8755" priority="2" stopIfTrue="1">
      <formula>"$F$263=""P-CR"" and ""$S$264 &lt;&gt;""""Noted"""""""</formula>
    </cfRule>
  </conditionalFormatting>
  <conditionalFormatting sqref="G1290">
    <cfRule type="expression" dxfId="8754"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8"/>
  <dimension ref="A1:HS1362"/>
  <sheetViews>
    <sheetView zoomScale="65" zoomScaleNormal="65" workbookViewId="0">
      <pane ySplit="7" topLeftCell="A1325" activePane="bottomLeft" state="frozenSplit"/>
      <selection pane="bottomLeft" activeCell="D1329" sqref="D1329"/>
    </sheetView>
  </sheetViews>
  <sheetFormatPr defaultRowHeight="12.6"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23.25" customHeight="1">
      <c r="D1" s="4" t="s">
        <v>0</v>
      </c>
      <c r="P1" s="8" t="s">
        <v>1</v>
      </c>
      <c r="Q1" s="8" t="s">
        <v>16898</v>
      </c>
      <c r="R1" s="8" t="s">
        <v>16899</v>
      </c>
      <c r="S1" s="8" t="s">
        <v>4</v>
      </c>
      <c r="T1" s="228">
        <f ca="1">COUNTIFS(INDIRECT("W"&amp;$A$4):W9999,T2,INDIRECT("V"&amp;$A$4):V9999,"P-A")</f>
        <v>49</v>
      </c>
      <c r="U1" s="228">
        <f ca="1">COUNTIFS(INDIRECT("W"&amp;$A$4):W9999,U2,INDIRECT("V"&amp;$A$4):V9999,"P-A")</f>
        <v>80</v>
      </c>
      <c r="V1" s="228">
        <f ca="1">COUNTIFS(INDIRECT("W"&amp;$A$4):W9999,V2,INDIRECT("V"&amp;$A$4):V9999,"P-A")</f>
        <v>34</v>
      </c>
      <c r="W1" s="228">
        <f ca="1">COUNTIFS(INDIRECT("W"&amp;$A$4):W9999,W2,INDIRECT("V"&amp;$A$4):V9999,"P-A")</f>
        <v>14</v>
      </c>
      <c r="X1" s="228">
        <f ca="1">COUNTIFS(INDIRECT("W"&amp;$A$4):W9999,X2,INDIRECT("V"&amp;$A$4):V9999,"P-A")</f>
        <v>7</v>
      </c>
      <c r="Y1" s="228">
        <f ca="1">COUNTIFS(INDIRECT("W"&amp;$A$4):W9999,Y2,INDIRECT("V"&amp;$A$4):V9999,"P-A")</f>
        <v>0</v>
      </c>
      <c r="Z1" s="228">
        <f ca="1">COUNTIFS(INDIRECT("W"&amp;$A$4):W9999,Z2,INDIRECT("V"&amp;$A$4):V9999,"P-A")</f>
        <v>0</v>
      </c>
      <c r="AA1" s="228">
        <f ca="1">COUNTIFS(INDIRECT("W"&amp;$A$4):W9999,AA2,INDIRECT("V"&amp;$A$4):V9999,"P-A")</f>
        <v>0</v>
      </c>
      <c r="AB1" s="228">
        <f ca="1">COUNTIFS(INDIRECT("W"&amp;$A$4):W9999,AB2,INDIRECT("V"&amp;$A$4):V9999,"P-A")</f>
        <v>0</v>
      </c>
      <c r="AC1" s="228">
        <f ca="1">COUNTIFS(INDIRECT("W"&amp;$A$4):W9999,AC2,INDIRECT("V"&amp;$A$4):V9999,"P-A")</f>
        <v>0</v>
      </c>
      <c r="AD1" s="228">
        <f ca="1">SUM(T1:AC1)</f>
        <v>184</v>
      </c>
      <c r="HS1" s="12"/>
    </row>
    <row r="2" spans="1:227" ht="16.2" thickBot="1">
      <c r="A2" s="298" t="s">
        <v>5</v>
      </c>
      <c r="B2" s="299"/>
      <c r="C2" s="299"/>
      <c r="D2" s="299"/>
      <c r="E2" s="13" t="s">
        <v>6</v>
      </c>
      <c r="F2" s="14"/>
      <c r="G2" s="14"/>
      <c r="H2" s="15" t="str">
        <f>"List of Temporary Documents - SA WG2 meeting " &amp;A9</f>
        <v>List of Temporary Documents - SA WG2 meeting S2#122</v>
      </c>
      <c r="I2" s="14"/>
      <c r="J2" s="16"/>
      <c r="Q2" s="17" t="s">
        <v>7</v>
      </c>
      <c r="R2" s="8" t="s">
        <v>16900</v>
      </c>
      <c r="T2" s="239" t="s">
        <v>9</v>
      </c>
      <c r="U2" s="240" t="s">
        <v>10</v>
      </c>
      <c r="V2" s="241" t="s">
        <v>11</v>
      </c>
      <c r="W2" s="242" t="s">
        <v>12</v>
      </c>
      <c r="X2" s="272" t="s">
        <v>17</v>
      </c>
      <c r="Y2" s="244" t="s">
        <v>14</v>
      </c>
      <c r="Z2" s="245" t="s">
        <v>15</v>
      </c>
      <c r="AA2" s="246" t="s">
        <v>16</v>
      </c>
      <c r="AB2" s="270" t="s">
        <v>2141</v>
      </c>
      <c r="AC2" s="248" t="s">
        <v>43</v>
      </c>
      <c r="AD2" s="249" t="s">
        <v>18</v>
      </c>
    </row>
    <row r="3" spans="1:227" s="47" customFormat="1" ht="23.4" customHeight="1" thickTop="1">
      <c r="A3" s="29" t="str">
        <f>"First Doc: "</f>
        <v xml:space="preserve">First Doc: </v>
      </c>
      <c r="B3" s="3" t="s">
        <v>9073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4679</v>
      </c>
      <c r="T3" s="46" t="str">
        <f ca="1">COUNTIF(INDIRECT("W"&amp;$A$4):W9999,T2) - COUNTIFS(INDIRECT("W"&amp;$A$4):W9999,T2, INDIRECT("H"&amp;$A$4):H9999,"Reserved for*") &amp;" / " &amp; COUNTIFS(INDIRECT("W"&amp;$A$4):W9999,T2,INDIRECT("S"&amp;$A$4):S9999,"") -  COUNTIFS(INDIRECT("W"&amp;$A$4):W9999,T2, INDIRECT("H"&amp;$A$4):H9999,"Reserved for*")</f>
        <v>500 / 12</v>
      </c>
      <c r="U3" s="46" t="str">
        <f ca="1">COUNTIF(INDIRECT("W"&amp;$A$4):W9999,U2) - COUNTIFS(INDIRECT("W"&amp;$A$4):W9999,U2, INDIRECT("H"&amp;$A$4):H9999,"Reserved for*") &amp;" / " &amp; COUNTIFS(INDIRECT("W"&amp;$A$4):W9999,U2,INDIRECT("S"&amp;$A$4):S9999,"") - COUNTIFS(INDIRECT("W"&amp;$A$4):W9999,U2, INDIRECT("H"&amp;$A$4):H9999,"Reserved for*")</f>
        <v>417 / 6</v>
      </c>
      <c r="V3" s="46" t="str">
        <f ca="1">COUNTIF(INDIRECT("W"&amp;$A$4):W9999,V2) - COUNTIFS(INDIRECT("W"&amp;$A$4):W9999,V2, INDIRECT("H"&amp;$A$4):H9999,"Reserved for*") &amp;" / " &amp; COUNTIFS(INDIRECT("W"&amp;$A$4):W9999,V2,INDIRECT("S"&amp;$A$4):S9999,"") - COUNTIFS(INDIRECT("W"&amp;$A$4):W9999,V2, INDIRECT("H"&amp;$A$4):H9999,"Reserved for*")</f>
        <v>159 / 3</v>
      </c>
      <c r="W3" s="46" t="str">
        <f ca="1">COUNTIF(INDIRECT("W"&amp;$A$4):W9999,W2) - COUNTIFS(INDIRECT("W"&amp;$A$4):W9999,W2, INDIRECT("H"&amp;$A$4):H9999,"Reserved for*") &amp;" / " &amp; COUNTIFS(INDIRECT("W"&amp;$A$4):W9999,W2,INDIRECT("S"&amp;$A$4):S9999,"") - COUNTIFS(INDIRECT("W"&amp;$A$4):W9999,W2, INDIRECT("H"&amp;$A$4):H9999,"Reserved for*")</f>
        <v>59 / 1</v>
      </c>
      <c r="X3" s="46" t="str">
        <f ca="1">COUNTIF(INDIRECT("W"&amp;$A$4):W9999,X2) - COUNTIFS(INDIRECT("W"&amp;$A$4):W9999,X2, INDIRECT("H"&amp;$A$4):H9999,"Reserved for*") &amp;" / " &amp; COUNTIFS(INDIRECT("W"&amp;$A$4):W9999,X2,INDIRECT("S"&amp;$A$4):S9999,"") - COUNTIFS(INDIRECT("W"&amp;$A$4):W9999,X2, INDIRECT("H"&amp;$A$4):H9999,"Reserved for*")</f>
        <v>24 / 0</v>
      </c>
      <c r="Y3" s="46" t="str">
        <f ca="1">COUNTIF(INDIRECT("W"&amp;$A$4):W9999,Y2) - COUNTIFS(INDIRECT("W"&amp;$A$4):W9999,Y2, INDIRECT("H"&amp;$A$4):H9999,"Reserved for*") &amp;" / " &amp; COUNTIFS(INDIRECT("W"&amp;$A$4):W9999,Y2,INDIRECT("S"&amp;$A$4):S9999,"") - COUNTIFS(INDIRECT("W"&amp;$A$4):W9999,Y2, INDIRECT("H"&amp;$A$4):H9999,"Reserved for*")</f>
        <v>0 / 0</v>
      </c>
      <c r="Z3" s="46" t="str">
        <f ca="1">COUNTIF(INDIRECT("W"&amp;$A$4):W9999,Z2) - COUNTIFS(INDIRECT("W"&amp;$A$4):W9999,Z2, INDIRECT("H"&amp;$A$4):H9999,"Reserved for*") &amp;" / " &amp; COUNTIFS(INDIRECT("W"&amp;$A$4):W9999,Z2,INDIRECT("S"&amp;$A$4):S9999,"") - COUNTIFS(INDIRECT("W"&amp;$A$4):W9999,Z2, INDIRECT("H"&amp;$A$4):H9999,"Reserved for*")</f>
        <v>0 / 0</v>
      </c>
      <c r="AA3" s="46" t="str">
        <f ca="1">COUNTIF(INDIRECT("W"&amp;$A$4):W9999,AA2) - COUNTIFS(INDIRECT("W"&amp;$A$4):W9999,AA2, INDIRECT("H"&amp;$A$4):H9999,"Reserved for*") &amp;" / " &amp; COUNTIFS(INDIRECT("W"&amp;$A$4):W9999,AA2,INDIRECT("S"&amp;$A$4):S9999,"") - COUNTIFS(INDIRECT("W"&amp;$A$4):W9999,AA2, INDIRECT("H"&amp;$A$4):H9999,"Reserved for*")</f>
        <v>0 / 0</v>
      </c>
      <c r="AB3" s="46" t="str">
        <f ca="1">COUNTIF(INDIRECT("W"&amp;$A$4):W9999,AB2) - COUNTIFS(INDIRECT("W"&amp;$A$4):W9999,AB2, INDIRECT("H"&amp;$A$4):H9999,"Reserved for*") &amp;" / " &amp; COUNTIFS(INDIRECT("W"&amp;$A$4):W9999,AB2,INDIRECT("S"&amp;$A$4):S9999,"") - COUNTIFS(INDIRECT("W"&amp;$A$4):W9999,AB2, INDIRECT("H"&amp;$A$4):H9999,"Reserved for*")</f>
        <v>0 / 0</v>
      </c>
      <c r="AC3" s="46" t="str">
        <f ca="1">COUNTIF(INDIRECT("W"&amp;$A$4):W9999,AC2) - COUNTIFS(INDIRECT("W"&amp;$A$4):W9999,AC2, INDIRECT("H"&amp;$A$4):H9999,"Reserved for*") &amp;" / " &amp; COUNTIFS(INDIRECT("W"&amp;$A$4):W9999,AC2,INDIRECT("S"&amp;$A$4):S9999,"") - COUNTIFS(INDIRECT("W"&amp;$A$4):W9999,AC2, INDIRECT("H"&amp;$A$4):H9999,"Reserved for*")</f>
        <v>0 / 0</v>
      </c>
      <c r="AD3" s="250" t="str">
        <f ca="1">D4 -COUNTIFS(INDIRECT("H"&amp;$A$4):H9999,"Reserved for*",INDIRECT("A"&amp;$A$4):A9999,"") &amp;" / " &amp; P4 -COUNTIFS(INDIRECT("H"&amp;$A$4):H9999,"Reserved for*",INDIRECT("A"&amp;$A$4):A9999,"")</f>
        <v>1175 / -65</v>
      </c>
      <c r="AE3" s="1"/>
      <c r="AF3" s="1"/>
      <c r="AG3" s="1"/>
    </row>
    <row r="4" spans="1:227" ht="21" customHeight="1">
      <c r="A4" s="48">
        <v>89</v>
      </c>
      <c r="B4" s="255" t="s">
        <v>9074</v>
      </c>
      <c r="C4" s="50" t="s">
        <v>35</v>
      </c>
      <c r="D4" s="260">
        <f ca="1">COUNTA(INDIRECT("H"&amp;$A$4):H9999)</f>
        <v>1240</v>
      </c>
      <c r="E4" s="52">
        <f ca="1">COUNTIF(INDIRECT("A"&amp;$A$4):A9999,"Available")</f>
        <v>1142</v>
      </c>
      <c r="F4" s="53">
        <f ca="1">COUNTIF(INDIRECT("C"&amp;$A$4):INDIRECT("C"&amp;SUM(A4,D4)-1),"")</f>
        <v>0</v>
      </c>
      <c r="G4" s="54"/>
      <c r="H4" s="55">
        <f ca="1">COUNTIF(INDIRECT("S"&amp;$A$4):S9999, "*") + COUNTIF(INDIRECT("C"&amp;$A$4):C9999, "W")</f>
        <v>1240</v>
      </c>
      <c r="I4" s="56">
        <f ca="1">COUNTIF(INDIRECT("F"&amp;$A$4):F9999,"LS IN")</f>
        <v>64</v>
      </c>
      <c r="J4" s="57">
        <f ca="1">COUNTIF(INDIRECT("F"&amp;$A$4):F9999,"LS OUT")</f>
        <v>37</v>
      </c>
      <c r="K4" s="58">
        <f ca="1">COUNTIF(INDIRECT("F"&amp;$A$4):F3701,"P-CR")</f>
        <v>782</v>
      </c>
      <c r="L4" s="59">
        <f ca="1">COUNTIF(INDIRECT("C"&amp;$A$4):C9999,"W")</f>
        <v>103</v>
      </c>
      <c r="M4" s="60"/>
      <c r="N4" s="55">
        <f ca="1">COUNTIF(INDIRECT("F"&amp;$A$4):F9999,"CR")</f>
        <v>54</v>
      </c>
      <c r="O4" s="54">
        <f ca="1">COUNTIF(INDIRECT("F"&amp;$A$4):F9999,"[CR]")</f>
        <v>112</v>
      </c>
      <c r="P4" s="61">
        <f ca="1">D4-H4</f>
        <v>0</v>
      </c>
      <c r="Q4" s="62" t="str">
        <f ca="1">"Next Doc: S2-" &amp; SUM(A5+D4)</f>
        <v>Next Doc: S2-175320</v>
      </c>
      <c r="R4" s="262" t="s">
        <v>15789</v>
      </c>
      <c r="S4" s="224" t="s">
        <v>4668</v>
      </c>
      <c r="T4" s="224">
        <f ca="1">COUNTIFS(INDIRECT("W"&amp;$A$4):W9999,T2,INDIRECT("U"&amp;$A$4):U9999,"OPEN")</f>
        <v>1</v>
      </c>
      <c r="U4" s="224">
        <f ca="1">COUNTIFS(INDIRECT("W"&amp;$A$4):W9999,U2,INDIRECT("U"&amp;$A$4):U9999,"OPEN")</f>
        <v>0</v>
      </c>
      <c r="V4" s="224">
        <f ca="1">COUNTIFS(INDIRECT("W"&amp;$A$4):W9999,V2,INDIRECT("U"&amp;$A$4):U9999,"OPEN")</f>
        <v>0</v>
      </c>
      <c r="W4" s="224">
        <f ca="1">COUNTIFS(INDIRECT("W"&amp;$A$4):W9999,W2,INDIRECT("U"&amp;$A$4):U9999,"OPEN")</f>
        <v>0</v>
      </c>
      <c r="X4" s="224">
        <f ca="1">COUNTIFS(INDIRECT("W"&amp;$A$4):W9999,X2,INDIRECT("U"&amp;$A$4):U9999,"OPEN")</f>
        <v>0</v>
      </c>
      <c r="Y4" s="224">
        <f ca="1">COUNTIFS(INDIRECT("W"&amp;$A$4):W9999,Y2,INDIRECT("U"&amp;$A$4):U9999,"OPEN")</f>
        <v>0</v>
      </c>
      <c r="Z4" s="224">
        <f ca="1">COUNTIFS(INDIRECT("W"&amp;$A$4):W9999,Z2,INDIRECT("U"&amp;$A$4):U9999,"OPEN")</f>
        <v>0</v>
      </c>
      <c r="AA4" s="224">
        <f ca="1">COUNTIFS(INDIRECT("W"&amp;$A$4):W9999,AA2,INDIRECT("U"&amp;$A$4):U9999,"OPEN")</f>
        <v>0</v>
      </c>
      <c r="AB4" s="224">
        <f ca="1">COUNTIFS(INDIRECT("W"&amp;$A$4):W9999,AB2,INDIRECT("U"&amp;$A$4):U9999,"OPEN")</f>
        <v>0</v>
      </c>
      <c r="AC4" s="224">
        <f ca="1">COUNTIFS(INDIRECT("W"&amp;$A$4):W9999,AC2,INDIRECT("U"&amp;$A$4):U9999,"OPEN")</f>
        <v>0</v>
      </c>
      <c r="AD4" s="251">
        <f ca="1">SUM(T4:AC4)</f>
        <v>1</v>
      </c>
    </row>
    <row r="5" spans="1:227" ht="27.75" customHeight="1" thickBot="1">
      <c r="A5" s="48" t="str">
        <f ca="1">RIGHT(INDIRECT("E"&amp;$A$4),6)</f>
        <v>174080</v>
      </c>
      <c r="B5" s="17" t="s">
        <v>9075</v>
      </c>
      <c r="C5" s="67" t="s">
        <v>38</v>
      </c>
      <c r="D5" s="68">
        <f ca="1">SUM(E9:E59)+D6-L4</f>
        <v>1099</v>
      </c>
      <c r="E5" s="69">
        <f ca="1">COUNTIF(INDIRECT("C"&amp;$A$4):C9999,"Y")</f>
        <v>1137</v>
      </c>
      <c r="F5" s="70"/>
      <c r="G5" s="70"/>
      <c r="H5" s="71"/>
      <c r="I5" s="71"/>
      <c r="J5" s="71"/>
      <c r="K5" s="72"/>
      <c r="L5" s="72"/>
      <c r="M5" s="73"/>
      <c r="N5" s="73"/>
      <c r="O5" s="74"/>
      <c r="P5" s="75" t="str">
        <f ca="1">"Reserved: " &amp; COUNTIFS(INDIRECT("H"&amp;$A$4):H9999,"Reserved for*",INDIRECT("A"&amp;$A$4):A9999,"")</f>
        <v>Reserved: 65</v>
      </c>
      <c r="Q5" s="54" t="s">
        <v>7</v>
      </c>
      <c r="R5" s="63"/>
      <c r="S5" s="76" t="str">
        <f ca="1">"Not handled: "&amp;COUNTIF(INDIRECT("S"&amp;$A$4):S3423,"Not handled")</f>
        <v>Not handled: 141</v>
      </c>
      <c r="T5" s="77"/>
      <c r="U5" s="218" t="str">
        <f>"Reply LS: " &amp; COUNTIF(U8:U9999,"REPLY OPEN")</f>
        <v>Reply LS: 0</v>
      </c>
      <c r="V5" s="222" t="str">
        <f>"e-mail: " &amp; COUNTIF(V8:V9999,"e-mail")</f>
        <v>e-mail: 0</v>
      </c>
    </row>
    <row r="6" spans="1:227" ht="27" customHeight="1" thickTop="1" thickBot="1">
      <c r="B6" s="66" t="s">
        <v>39</v>
      </c>
      <c r="C6" s="6" t="s">
        <v>40</v>
      </c>
      <c r="D6" s="78">
        <f ca="1">COUNTIF(INDIRECT("D"&amp;$A$4):D3701,"*,*")</f>
        <v>0</v>
      </c>
      <c r="F6" s="5"/>
      <c r="G6" s="79"/>
      <c r="H6" s="80"/>
      <c r="I6" s="80"/>
      <c r="J6" s="3"/>
      <c r="K6" s="80"/>
      <c r="L6" s="81"/>
      <c r="M6" s="81"/>
      <c r="N6" s="81"/>
      <c r="O6" s="82"/>
      <c r="P6" s="3"/>
      <c r="Q6" s="17" t="s">
        <v>7</v>
      </c>
      <c r="R6" s="83" t="s">
        <v>7</v>
      </c>
      <c r="S6" s="237" t="str">
        <f ca="1">"Postponed: "&amp;COUNTIF(INDIRECT("S"&amp;$A$4):S9999,"Postponed")</f>
        <v>Postponed: 43</v>
      </c>
      <c r="T6" s="77"/>
      <c r="U6" s="85" t="s">
        <v>41</v>
      </c>
      <c r="V6" s="219" t="s">
        <v>42</v>
      </c>
      <c r="W6" s="87" t="s">
        <v>43</v>
      </c>
    </row>
    <row r="7" spans="1:227" s="90" customFormat="1" ht="13.8" thickBot="1">
      <c r="A7" s="88" t="s">
        <v>21248</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COUNTIF(INDIRECT("U"&amp;$A$4):U9999,"OPEN")</f>
        <v>1</v>
      </c>
      <c r="V7" s="90">
        <f ca="1">COUNTIF(INDIRECT("V"&amp;$A$4):V9999,"P-A")</f>
        <v>184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15790</v>
      </c>
      <c r="S8" s="106" t="s">
        <v>62</v>
      </c>
      <c r="T8" s="107"/>
      <c r="W8" s="91"/>
      <c r="X8" s="92"/>
    </row>
    <row r="9" spans="1:227" s="90" customFormat="1" ht="13.2">
      <c r="A9" s="108" t="s">
        <v>14583</v>
      </c>
      <c r="B9" s="109" t="s">
        <v>70</v>
      </c>
      <c r="C9" s="110" t="s">
        <v>63</v>
      </c>
      <c r="D9" s="111" t="s">
        <v>0</v>
      </c>
      <c r="E9" s="112">
        <f ca="1">COUNTIF(INDIRECT("D"&amp;$A$4):D3701,INDIRECT("D"&amp;ROW()))</f>
        <v>0</v>
      </c>
      <c r="F9" s="113" t="s">
        <v>43</v>
      </c>
      <c r="G9" s="113" t="s">
        <v>4315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v>1</v>
      </c>
      <c r="E10" s="112">
        <f ca="1">COUNTIF(INDIRECT("D"&amp;$A$4):D3701,INDIRECT("D"&amp;ROW()))</f>
        <v>0</v>
      </c>
      <c r="F10" s="125" t="s">
        <v>9</v>
      </c>
      <c r="G10" s="235">
        <f ca="1">COUNTIFS(INDIRECT("U"&amp;$A$4):U9999,"OPEN",INDIRECT("D"&amp;$A$4):D9999,INDIRECT("D"&amp;ROW()))</f>
        <v>0</v>
      </c>
      <c r="H10" s="127" t="s">
        <v>74</v>
      </c>
      <c r="I10" s="128"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v>2</v>
      </c>
      <c r="E11" s="112">
        <f ca="1">COUNTIF(INDIRECT("D"&amp;$A$4):D3701,INDIRECT("D"&amp;ROW()))</f>
        <v>1</v>
      </c>
      <c r="F11" s="125" t="s">
        <v>9</v>
      </c>
      <c r="G11" s="235">
        <f ca="1">COUNTIFS(INDIRECT("U"&amp;$A$4):U9999,"OPEN",INDIRECT("D"&amp;$A$4):D9999,INDIRECT("D"&amp;ROW()))</f>
        <v>0</v>
      </c>
      <c r="H11" s="127" t="s">
        <v>77</v>
      </c>
      <c r="I11" s="128"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v>2.1</v>
      </c>
      <c r="E12" s="112">
        <f ca="1">COUNTIF(INDIRECT("D"&amp;$A$4):D3701,INDIRECT("D"&amp;ROW()))</f>
        <v>0</v>
      </c>
      <c r="F12" s="125" t="s">
        <v>9</v>
      </c>
      <c r="G12" s="235">
        <f ca="1">COUNTIFS(INDIRECT("U"&amp;$A$4):U9999,"OPEN",INDIRECT("D"&amp;$A$4):D9999,INDIRECT("D"&amp;ROW()))</f>
        <v>0</v>
      </c>
      <c r="H12" s="127" t="s">
        <v>79</v>
      </c>
      <c r="I12" s="128"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15.6">
      <c r="A13" s="123" t="str">
        <f t="shared" si="0"/>
        <v>S2#122</v>
      </c>
      <c r="B13" s="109" t="s">
        <v>70</v>
      </c>
      <c r="C13" s="110" t="s">
        <v>63</v>
      </c>
      <c r="D13" s="124">
        <v>3</v>
      </c>
      <c r="E13" s="112">
        <f ca="1">COUNTIF(INDIRECT("D"&amp;$A$4):D3701,INDIRECT("D"&amp;ROW()))</f>
        <v>1</v>
      </c>
      <c r="F13" s="125" t="s">
        <v>9</v>
      </c>
      <c r="G13" s="235">
        <f ca="1">COUNTIFS(INDIRECT("U"&amp;$A$4):U9999,"OPEN",INDIRECT("D"&amp;$A$4):D9999,INDIRECT("D"&amp;ROW()))</f>
        <v>0</v>
      </c>
      <c r="H13" s="127" t="s">
        <v>82</v>
      </c>
      <c r="I13" s="128"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v>4</v>
      </c>
      <c r="E14" s="112">
        <f ca="1">COUNTIF(INDIRECT("D"&amp;$A$4):D3701,INDIRECT("D"&amp;ROW()))</f>
        <v>0</v>
      </c>
      <c r="F14" s="125" t="s">
        <v>9</v>
      </c>
      <c r="G14" s="235">
        <f ca="1">COUNTIFS(INDIRECT("U"&amp;$A$4):U9999,"OPEN",INDIRECT("D"&amp;$A$4):D9999,INDIRECT("D"&amp;ROW()))</f>
        <v>0</v>
      </c>
      <c r="H14" s="127" t="s">
        <v>84</v>
      </c>
      <c r="I14" s="128"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v>4.0999999999999996</v>
      </c>
      <c r="E15" s="112">
        <f ca="1">COUNTIF(INDIRECT("D"&amp;$A$4):D3701,INDIRECT("D"&amp;ROW()))</f>
        <v>3</v>
      </c>
      <c r="F15" s="125" t="s">
        <v>9</v>
      </c>
      <c r="G15" s="235">
        <f ca="1">COUNTIFS(INDIRECT("U"&amp;$A$4):U9999,"OPEN",INDIRECT("D"&amp;$A$4):D9999,INDIRECT("D"&amp;ROW()))</f>
        <v>0</v>
      </c>
      <c r="H15" s="127" t="s">
        <v>86</v>
      </c>
      <c r="I15" s="128"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79.8">
      <c r="A16" s="123" t="str">
        <f t="shared" si="0"/>
        <v>S2#122</v>
      </c>
      <c r="B16" s="109" t="s">
        <v>70</v>
      </c>
      <c r="C16" s="110" t="s">
        <v>63</v>
      </c>
      <c r="D16" s="124">
        <v>5</v>
      </c>
      <c r="E16" s="112">
        <f ca="1">COUNTIF(INDIRECT("D"&amp;$A$4):D3701,INDIRECT("D"&amp;ROW()))</f>
        <v>0</v>
      </c>
      <c r="F16" s="125" t="s">
        <v>9</v>
      </c>
      <c r="G16" s="235">
        <f ca="1">COUNTIFS(INDIRECT("U"&amp;$A$4):U9999,"OPEN",INDIRECT("D"&amp;$A$4):D9999,INDIRECT("D"&amp;ROW()))</f>
        <v>0</v>
      </c>
      <c r="H16" s="127" t="s">
        <v>88</v>
      </c>
      <c r="I16" s="132" t="s">
        <v>15800</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68.400000000000006">
      <c r="A17" s="123" t="str">
        <f t="shared" si="0"/>
        <v>S2#122</v>
      </c>
      <c r="B17" s="109" t="s">
        <v>70</v>
      </c>
      <c r="C17" s="110" t="s">
        <v>63</v>
      </c>
      <c r="D17" s="124">
        <v>5.0999999999999996</v>
      </c>
      <c r="E17" s="112">
        <f ca="1">COUNTIF(INDIRECT("D"&amp;$A$4):D3701,INDIRECT("D"&amp;ROW()))</f>
        <v>122</v>
      </c>
      <c r="F17" s="253" t="s">
        <v>10</v>
      </c>
      <c r="G17" s="235">
        <f ca="1">COUNTIFS(INDIRECT("U"&amp;$A$4):U9999,"OPEN",INDIRECT("D"&amp;$A$4):D9999,INDIRECT("D"&amp;ROW()))</f>
        <v>0</v>
      </c>
      <c r="H17" s="127" t="s">
        <v>92</v>
      </c>
      <c r="I17" s="128" t="s">
        <v>66</v>
      </c>
      <c r="J17" s="116" t="s">
        <v>62</v>
      </c>
      <c r="K17" s="117" t="s">
        <v>62</v>
      </c>
      <c r="L17" s="117" t="s">
        <v>62</v>
      </c>
      <c r="M17" s="117" t="s">
        <v>62</v>
      </c>
      <c r="N17" s="117" t="s">
        <v>62</v>
      </c>
      <c r="O17" s="117" t="s">
        <v>62</v>
      </c>
      <c r="P17" s="129" t="s">
        <v>62</v>
      </c>
      <c r="Q17" s="119" t="s">
        <v>62</v>
      </c>
      <c r="R17" s="120" t="s">
        <v>6909</v>
      </c>
      <c r="S17" s="131" t="s">
        <v>62</v>
      </c>
      <c r="T17" s="107"/>
      <c r="W17" s="91"/>
      <c r="X17" s="11" t="str">
        <f t="shared" si="1"/>
        <v>5.1</v>
      </c>
      <c r="Y17" s="122" t="str">
        <f t="shared" si="2"/>
        <v>Puneet</v>
      </c>
    </row>
    <row r="18" spans="1:25" s="90" customFormat="1" ht="68.400000000000006">
      <c r="A18" s="123" t="str">
        <f t="shared" si="0"/>
        <v>S2#122</v>
      </c>
      <c r="B18" s="109" t="s">
        <v>70</v>
      </c>
      <c r="C18" s="110" t="s">
        <v>63</v>
      </c>
      <c r="D18" s="124">
        <v>5.2</v>
      </c>
      <c r="E18" s="112">
        <f ca="1">COUNTIF(INDIRECT("D"&amp;$A$4):D3701,INDIRECT("D"&amp;ROW()))</f>
        <v>4</v>
      </c>
      <c r="F18" s="180" t="s">
        <v>11</v>
      </c>
      <c r="G18" s="235">
        <f ca="1">COUNTIFS(INDIRECT("U"&amp;$A$4):U9999,"OPEN",INDIRECT("D"&amp;$A$4):D9999,INDIRECT("D"&amp;ROW()))</f>
        <v>0</v>
      </c>
      <c r="H18" s="127" t="s">
        <v>15798</v>
      </c>
      <c r="I18" s="128" t="s">
        <v>66</v>
      </c>
      <c r="J18" s="116" t="s">
        <v>62</v>
      </c>
      <c r="K18" s="117" t="s">
        <v>62</v>
      </c>
      <c r="L18" s="117" t="s">
        <v>62</v>
      </c>
      <c r="M18" s="117" t="s">
        <v>62</v>
      </c>
      <c r="N18" s="117" t="s">
        <v>62</v>
      </c>
      <c r="O18" s="117" t="s">
        <v>62</v>
      </c>
      <c r="P18" s="129" t="s">
        <v>62</v>
      </c>
      <c r="Q18" s="119" t="s">
        <v>62</v>
      </c>
      <c r="R18" s="120" t="s">
        <v>6910</v>
      </c>
      <c r="S18" s="131" t="s">
        <v>62</v>
      </c>
      <c r="T18" s="107"/>
      <c r="W18" s="91"/>
      <c r="X18" s="11" t="str">
        <f t="shared" si="1"/>
        <v>5.2</v>
      </c>
      <c r="Y18" s="122" t="str">
        <f t="shared" si="2"/>
        <v>Krisztian</v>
      </c>
    </row>
    <row r="19" spans="1:25" s="90" customFormat="1" ht="57">
      <c r="A19" s="123" t="str">
        <f t="shared" si="0"/>
        <v>S2#122</v>
      </c>
      <c r="B19" s="109" t="s">
        <v>70</v>
      </c>
      <c r="C19" s="110" t="s">
        <v>63</v>
      </c>
      <c r="D19" s="124">
        <v>5.3</v>
      </c>
      <c r="E19" s="112">
        <f ca="1">COUNTIF(INDIRECT("D"&amp;$A$4):D3701,INDIRECT("D"&amp;ROW()))</f>
        <v>5</v>
      </c>
      <c r="F19" s="180" t="s">
        <v>11</v>
      </c>
      <c r="G19" s="235">
        <f ca="1">COUNTIFS(INDIRECT("U"&amp;$A$4):U9999,"OPEN",INDIRECT("D"&amp;$A$4):D9999,INDIRECT("D"&amp;ROW()))</f>
        <v>0</v>
      </c>
      <c r="H19" s="127" t="s">
        <v>103</v>
      </c>
      <c r="I19" s="128"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68.400000000000006">
      <c r="A20" s="123" t="str">
        <f t="shared" si="0"/>
        <v>S2#122</v>
      </c>
      <c r="B20" s="109" t="s">
        <v>70</v>
      </c>
      <c r="C20" s="110" t="s">
        <v>63</v>
      </c>
      <c r="D20" s="124">
        <v>5.4</v>
      </c>
      <c r="E20" s="112">
        <f ca="1">COUNTIF(INDIRECT("D"&amp;$A$4):D3701,INDIRECT("D"&amp;ROW()))</f>
        <v>22</v>
      </c>
      <c r="F20" s="180" t="s">
        <v>11</v>
      </c>
      <c r="G20" s="235">
        <f ca="1">COUNTIFS(INDIRECT("U"&amp;$A$4):U9999,"OPEN",INDIRECT("D"&amp;$A$4):D9999,INDIRECT("D"&amp;ROW()))</f>
        <v>0</v>
      </c>
      <c r="H20" s="127" t="s">
        <v>106</v>
      </c>
      <c r="I20" s="128"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22.8">
      <c r="A21" s="123" t="str">
        <f t="shared" si="0"/>
        <v>S2#122</v>
      </c>
      <c r="B21" s="109" t="s">
        <v>70</v>
      </c>
      <c r="C21" s="110" t="s">
        <v>63</v>
      </c>
      <c r="D21" s="124">
        <v>6</v>
      </c>
      <c r="E21" s="112">
        <f ca="1">COUNTIF(INDIRECT("D"&amp;$A$4):D3701,INDIRECT("D"&amp;ROW()))</f>
        <v>0</v>
      </c>
      <c r="F21" s="125" t="s">
        <v>9</v>
      </c>
      <c r="G21" s="235">
        <f ca="1">COUNTIFS(INDIRECT("U"&amp;$A$4):U9999,"OPEN",INDIRECT("D"&amp;$A$4):D9999,INDIRECT("D"&amp;ROW()))</f>
        <v>0</v>
      </c>
      <c r="H21" s="127" t="s">
        <v>15799</v>
      </c>
      <c r="I21" s="128" t="s">
        <v>66</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66">
      <c r="A22" s="123" t="str">
        <f t="shared" si="0"/>
        <v>S2#122</v>
      </c>
      <c r="B22" s="109" t="s">
        <v>70</v>
      </c>
      <c r="C22" s="110" t="s">
        <v>63</v>
      </c>
      <c r="D22" s="124">
        <v>6.1</v>
      </c>
      <c r="E22" s="112">
        <f ca="1">COUNTIF(INDIRECT("D"&amp;$A$4):D3701,INDIRECT("D"&amp;ROW()))</f>
        <v>59</v>
      </c>
      <c r="F22" s="125" t="s">
        <v>9</v>
      </c>
      <c r="G22" s="235">
        <f ca="1">COUNTIFS(INDIRECT("U"&amp;$A$4):U9999,"OPEN",INDIRECT("D"&amp;$A$4):D9999,INDIRECT("D"&amp;ROW()))</f>
        <v>0</v>
      </c>
      <c r="H22" s="127" t="s">
        <v>15791</v>
      </c>
      <c r="I22" s="132" t="s">
        <v>15800</v>
      </c>
      <c r="J22" s="116" t="s">
        <v>62</v>
      </c>
      <c r="K22" s="117" t="s">
        <v>62</v>
      </c>
      <c r="L22" s="117" t="s">
        <v>62</v>
      </c>
      <c r="M22" s="117" t="s">
        <v>62</v>
      </c>
      <c r="N22" s="117" t="s">
        <v>62</v>
      </c>
      <c r="O22" s="117" t="s">
        <v>62</v>
      </c>
      <c r="P22" s="129" t="s">
        <v>62</v>
      </c>
      <c r="Q22" s="119" t="s">
        <v>62</v>
      </c>
      <c r="R22" s="120" t="s">
        <v>15801</v>
      </c>
      <c r="S22" s="131" t="s">
        <v>62</v>
      </c>
      <c r="T22" s="107"/>
      <c r="W22" s="91"/>
      <c r="X22" s="11" t="str">
        <f t="shared" si="1"/>
        <v>6.1</v>
      </c>
      <c r="Y22" s="122" t="str">
        <f t="shared" si="2"/>
        <v>Frank</v>
      </c>
    </row>
    <row r="23" spans="1:25" s="90" customFormat="1" ht="34.200000000000003">
      <c r="A23" s="123" t="str">
        <f t="shared" si="0"/>
        <v>S2#122</v>
      </c>
      <c r="B23" s="109" t="s">
        <v>70</v>
      </c>
      <c r="C23" s="110" t="s">
        <v>63</v>
      </c>
      <c r="D23" s="124">
        <v>6.2</v>
      </c>
      <c r="E23" s="112">
        <f ca="1">COUNTIF(INDIRECT("D"&amp;$A$4):D3701,INDIRECT("D"&amp;ROW()))</f>
        <v>0</v>
      </c>
      <c r="F23" s="125" t="s">
        <v>9</v>
      </c>
      <c r="G23" s="235">
        <f ca="1">COUNTIFS(INDIRECT("U"&amp;$A$4):U9999,"OPEN",INDIRECT("D"&amp;$A$4):D9999,INDIRECT("D"&amp;ROW()))</f>
        <v>0</v>
      </c>
      <c r="H23" s="127" t="s">
        <v>11418</v>
      </c>
      <c r="I23" s="128" t="s">
        <v>66</v>
      </c>
      <c r="J23" s="116" t="s">
        <v>62</v>
      </c>
      <c r="K23" s="117" t="s">
        <v>62</v>
      </c>
      <c r="L23" s="117" t="s">
        <v>62</v>
      </c>
      <c r="M23" s="117" t="s">
        <v>62</v>
      </c>
      <c r="N23" s="117" t="s">
        <v>62</v>
      </c>
      <c r="O23" s="117" t="s">
        <v>62</v>
      </c>
      <c r="P23" s="129" t="s">
        <v>62</v>
      </c>
      <c r="Q23" s="119" t="s">
        <v>62</v>
      </c>
      <c r="R23" s="120" t="s">
        <v>15802</v>
      </c>
      <c r="S23" s="131" t="s">
        <v>62</v>
      </c>
      <c r="T23" s="107"/>
      <c r="W23" s="91"/>
      <c r="X23" s="11" t="str">
        <f t="shared" si="1"/>
        <v>6.2</v>
      </c>
      <c r="Y23" s="122" t="str">
        <f t="shared" si="2"/>
        <v>Frank</v>
      </c>
    </row>
    <row r="24" spans="1:25" s="90" customFormat="1" ht="46.8">
      <c r="A24" s="123" t="str">
        <f t="shared" si="0"/>
        <v>S2#122</v>
      </c>
      <c r="B24" s="109" t="s">
        <v>70</v>
      </c>
      <c r="C24" s="110" t="s">
        <v>63</v>
      </c>
      <c r="D24" s="124">
        <v>6.3</v>
      </c>
      <c r="E24" s="112">
        <f ca="1">COUNTIF(INDIRECT("D"&amp;$A$4):D3701,INDIRECT("D"&amp;ROW()))</f>
        <v>0</v>
      </c>
      <c r="F24" s="125" t="s">
        <v>9</v>
      </c>
      <c r="G24" s="235">
        <f ca="1">COUNTIFS(INDIRECT("U"&amp;$A$4):U9999,"OPEN",INDIRECT("D"&amp;$A$4):D9999,INDIRECT("D"&amp;ROW()))</f>
        <v>0</v>
      </c>
      <c r="H24" s="127" t="s">
        <v>119</v>
      </c>
      <c r="I24" s="128" t="s">
        <v>66</v>
      </c>
      <c r="J24" s="116" t="s">
        <v>62</v>
      </c>
      <c r="K24" s="117" t="s">
        <v>62</v>
      </c>
      <c r="L24" s="117" t="s">
        <v>62</v>
      </c>
      <c r="M24" s="117" t="s">
        <v>62</v>
      </c>
      <c r="N24" s="117" t="s">
        <v>62</v>
      </c>
      <c r="O24" s="117" t="s">
        <v>62</v>
      </c>
      <c r="P24" s="129" t="s">
        <v>62</v>
      </c>
      <c r="Q24" s="119" t="s">
        <v>62</v>
      </c>
      <c r="R24" s="120" t="s">
        <v>16025</v>
      </c>
      <c r="S24" s="131" t="s">
        <v>62</v>
      </c>
      <c r="T24" s="107"/>
      <c r="W24" s="91"/>
      <c r="X24" s="11" t="str">
        <f t="shared" si="1"/>
        <v>6.3</v>
      </c>
      <c r="Y24" s="122" t="str">
        <f t="shared" si="2"/>
        <v>Frank</v>
      </c>
    </row>
    <row r="25" spans="1:25" s="90" customFormat="1" ht="31.2">
      <c r="A25" s="123" t="str">
        <f t="shared" si="0"/>
        <v>S2#122</v>
      </c>
      <c r="B25" s="109" t="s">
        <v>70</v>
      </c>
      <c r="C25" s="110" t="s">
        <v>63</v>
      </c>
      <c r="D25" s="124">
        <v>6.4</v>
      </c>
      <c r="E25" s="112">
        <f ca="1">COUNTIF(INDIRECT("D"&amp;$A$4):D3701,INDIRECT("D"&amp;ROW()))</f>
        <v>0</v>
      </c>
      <c r="F25" s="125" t="s">
        <v>9</v>
      </c>
      <c r="G25" s="235">
        <f ca="1">COUNTIFS(INDIRECT("U"&amp;$A$4):U9999,"OPEN",INDIRECT("D"&amp;$A$4):D9999,INDIRECT("D"&amp;ROW()))</f>
        <v>0</v>
      </c>
      <c r="H25" s="127" t="s">
        <v>122</v>
      </c>
      <c r="I25" s="128" t="s">
        <v>66</v>
      </c>
      <c r="J25" s="116" t="s">
        <v>62</v>
      </c>
      <c r="K25" s="117" t="s">
        <v>62</v>
      </c>
      <c r="L25" s="117" t="s">
        <v>62</v>
      </c>
      <c r="M25" s="117" t="s">
        <v>62</v>
      </c>
      <c r="N25" s="117" t="s">
        <v>62</v>
      </c>
      <c r="O25" s="117" t="s">
        <v>62</v>
      </c>
      <c r="P25" s="129" t="s">
        <v>62</v>
      </c>
      <c r="Q25" s="119" t="s">
        <v>62</v>
      </c>
      <c r="R25" s="120" t="s">
        <v>15803</v>
      </c>
      <c r="S25" s="131" t="s">
        <v>62</v>
      </c>
      <c r="T25" s="107"/>
      <c r="W25" s="91"/>
      <c r="X25" s="11" t="str">
        <f t="shared" si="1"/>
        <v>6.4</v>
      </c>
      <c r="Y25" s="122" t="str">
        <f t="shared" si="2"/>
        <v>Frank</v>
      </c>
    </row>
    <row r="26" spans="1:25" s="90" customFormat="1" ht="66">
      <c r="A26" s="123" t="str">
        <f t="shared" si="0"/>
        <v>S2#122</v>
      </c>
      <c r="B26" s="109" t="s">
        <v>70</v>
      </c>
      <c r="C26" s="110" t="s">
        <v>63</v>
      </c>
      <c r="D26" s="124">
        <v>6.5</v>
      </c>
      <c r="E26" s="112">
        <f ca="1">COUNTIF(INDIRECT("D"&amp;$A$4):D3701,INDIRECT("D"&amp;ROW()))</f>
        <v>0</v>
      </c>
      <c r="F26" s="125" t="s">
        <v>9</v>
      </c>
      <c r="G26" s="235">
        <f ca="1">COUNTIFS(INDIRECT("U"&amp;$A$4):U9999,"OPEN",INDIRECT("D"&amp;$A$4):D9999,INDIRECT("D"&amp;ROW()))</f>
        <v>0</v>
      </c>
      <c r="H26" s="127" t="s">
        <v>125</v>
      </c>
      <c r="I26" s="132" t="s">
        <v>15800</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2">
      <c r="A27" s="123" t="str">
        <f t="shared" si="0"/>
        <v>S2#122</v>
      </c>
      <c r="B27" s="109" t="s">
        <v>70</v>
      </c>
      <c r="C27" s="110" t="s">
        <v>63</v>
      </c>
      <c r="D27" s="124" t="s">
        <v>127</v>
      </c>
      <c r="E27" s="112">
        <f ca="1">COUNTIF(INDIRECT("D"&amp;$A$4):D3701,INDIRECT("D"&amp;ROW()))</f>
        <v>152</v>
      </c>
      <c r="F27" s="125" t="s">
        <v>9</v>
      </c>
      <c r="G27" s="235">
        <f ca="1">COUNTIFS(INDIRECT("U"&amp;$A$4):U9999,"OPEN",INDIRECT("D"&amp;$A$4):D9999,INDIRECT("D"&amp;ROW()))</f>
        <v>0</v>
      </c>
      <c r="H27" s="127" t="s">
        <v>128</v>
      </c>
      <c r="I27" s="128" t="s">
        <v>66</v>
      </c>
      <c r="J27" s="116" t="s">
        <v>62</v>
      </c>
      <c r="K27" s="117" t="s">
        <v>62</v>
      </c>
      <c r="L27" s="117" t="s">
        <v>62</v>
      </c>
      <c r="M27" s="117" t="s">
        <v>62</v>
      </c>
      <c r="N27" s="117" t="s">
        <v>62</v>
      </c>
      <c r="O27" s="117" t="s">
        <v>62</v>
      </c>
      <c r="P27" s="129" t="s">
        <v>62</v>
      </c>
      <c r="Q27" s="119" t="s">
        <v>62</v>
      </c>
      <c r="R27" s="120" t="s">
        <v>16024</v>
      </c>
      <c r="S27" s="131" t="s">
        <v>62</v>
      </c>
      <c r="T27" s="107"/>
      <c r="W27" s="91"/>
      <c r="X27" s="11" t="str">
        <f t="shared" si="1"/>
        <v>6.5.1</v>
      </c>
      <c r="Y27" s="122" t="str">
        <f t="shared" si="2"/>
        <v>Frank</v>
      </c>
    </row>
    <row r="28" spans="1:25" s="90" customFormat="1" ht="79.8">
      <c r="A28" s="123" t="str">
        <f t="shared" si="0"/>
        <v>S2#122</v>
      </c>
      <c r="B28" s="109" t="s">
        <v>70</v>
      </c>
      <c r="C28" s="110" t="s">
        <v>63</v>
      </c>
      <c r="D28" s="124" t="s">
        <v>130</v>
      </c>
      <c r="E28" s="112">
        <f ca="1">COUNTIF(INDIRECT("D"&amp;$A$4):D3701,INDIRECT("D"&amp;ROW()))</f>
        <v>83</v>
      </c>
      <c r="F28" s="125" t="s">
        <v>9</v>
      </c>
      <c r="G28" s="235">
        <f ca="1">COUNTIFS(INDIRECT("U"&amp;$A$4):U9999,"OPEN",INDIRECT("D"&amp;$A$4):D9999,INDIRECT("D"&amp;ROW()))</f>
        <v>0</v>
      </c>
      <c r="H28" s="127" t="s">
        <v>11420</v>
      </c>
      <c r="I28" s="128" t="s">
        <v>66</v>
      </c>
      <c r="J28" s="116" t="s">
        <v>62</v>
      </c>
      <c r="K28" s="117" t="s">
        <v>62</v>
      </c>
      <c r="L28" s="117" t="s">
        <v>62</v>
      </c>
      <c r="M28" s="117" t="s">
        <v>62</v>
      </c>
      <c r="N28" s="117" t="s">
        <v>62</v>
      </c>
      <c r="O28" s="117" t="s">
        <v>62</v>
      </c>
      <c r="P28" s="129" t="s">
        <v>62</v>
      </c>
      <c r="Q28" s="119" t="s">
        <v>62</v>
      </c>
      <c r="R28" s="120" t="s">
        <v>15804</v>
      </c>
      <c r="S28" s="131" t="s">
        <v>62</v>
      </c>
      <c r="T28" s="107"/>
      <c r="W28" s="91"/>
      <c r="X28" s="11" t="str">
        <f t="shared" si="1"/>
        <v>6.5.2</v>
      </c>
      <c r="Y28" s="122" t="str">
        <f t="shared" si="2"/>
        <v>Frank</v>
      </c>
    </row>
    <row r="29" spans="1:25" s="90" customFormat="1" ht="34.200000000000003">
      <c r="A29" s="123" t="str">
        <f t="shared" si="0"/>
        <v>S2#122</v>
      </c>
      <c r="B29" s="109" t="s">
        <v>70</v>
      </c>
      <c r="C29" s="110" t="s">
        <v>63</v>
      </c>
      <c r="D29" s="124" t="s">
        <v>133</v>
      </c>
      <c r="E29" s="112">
        <f ca="1">COUNTIF(INDIRECT("D"&amp;$A$4):D3701,INDIRECT("D"&amp;ROW()))</f>
        <v>121</v>
      </c>
      <c r="F29" s="125" t="s">
        <v>9</v>
      </c>
      <c r="G29" s="235">
        <f ca="1">COUNTIFS(INDIRECT("U"&amp;$A$4):U9999,"OPEN",INDIRECT("D"&amp;$A$4):D9999,INDIRECT("D"&amp;ROW()))</f>
        <v>0</v>
      </c>
      <c r="H29" s="127" t="s">
        <v>134</v>
      </c>
      <c r="I29" s="128" t="s">
        <v>66</v>
      </c>
      <c r="J29" s="116" t="s">
        <v>62</v>
      </c>
      <c r="K29" s="117" t="s">
        <v>62</v>
      </c>
      <c r="L29" s="117" t="s">
        <v>62</v>
      </c>
      <c r="M29" s="117" t="s">
        <v>62</v>
      </c>
      <c r="N29" s="117" t="s">
        <v>62</v>
      </c>
      <c r="O29" s="117" t="s">
        <v>62</v>
      </c>
      <c r="P29" s="129" t="s">
        <v>62</v>
      </c>
      <c r="Q29" s="119" t="s">
        <v>62</v>
      </c>
      <c r="R29" s="120" t="s">
        <v>15805</v>
      </c>
      <c r="S29" s="131" t="s">
        <v>62</v>
      </c>
      <c r="T29" s="107"/>
      <c r="W29" s="91"/>
      <c r="X29" s="11" t="str">
        <f t="shared" si="1"/>
        <v>6.5.3</v>
      </c>
      <c r="Y29" s="122" t="str">
        <f t="shared" si="2"/>
        <v>Frank</v>
      </c>
    </row>
    <row r="30" spans="1:25" s="90" customFormat="1" ht="31.2">
      <c r="A30" s="123" t="str">
        <f t="shared" si="0"/>
        <v>S2#122</v>
      </c>
      <c r="B30" s="109" t="s">
        <v>70</v>
      </c>
      <c r="C30" s="110" t="s">
        <v>63</v>
      </c>
      <c r="D30" s="124" t="s">
        <v>136</v>
      </c>
      <c r="E30" s="112">
        <f ca="1">COUNTIF(INDIRECT("D"&amp;$A$4):D3701,INDIRECT("D"&amp;ROW()))</f>
        <v>16</v>
      </c>
      <c r="F30" s="125" t="s">
        <v>9</v>
      </c>
      <c r="G30" s="235">
        <f ca="1">COUNTIFS(INDIRECT("U"&amp;$A$4):U9999,"OPEN",INDIRECT("D"&amp;$A$4):D9999,INDIRECT("D"&amp;ROW()))</f>
        <v>0</v>
      </c>
      <c r="H30" s="127" t="s">
        <v>137</v>
      </c>
      <c r="I30" s="128" t="s">
        <v>66</v>
      </c>
      <c r="J30" s="116" t="s">
        <v>62</v>
      </c>
      <c r="K30" s="117" t="s">
        <v>62</v>
      </c>
      <c r="L30" s="117" t="s">
        <v>62</v>
      </c>
      <c r="M30" s="117" t="s">
        <v>62</v>
      </c>
      <c r="N30" s="117" t="s">
        <v>62</v>
      </c>
      <c r="O30" s="117" t="s">
        <v>62</v>
      </c>
      <c r="P30" s="129" t="s">
        <v>62</v>
      </c>
      <c r="Q30" s="119" t="s">
        <v>62</v>
      </c>
      <c r="R30" s="120" t="s">
        <v>15806</v>
      </c>
      <c r="S30" s="131" t="s">
        <v>62</v>
      </c>
      <c r="T30" s="107"/>
      <c r="W30" s="91"/>
      <c r="X30" s="11" t="str">
        <f t="shared" si="1"/>
        <v>6.5.4</v>
      </c>
      <c r="Y30" s="122" t="str">
        <f t="shared" si="2"/>
        <v>Frank</v>
      </c>
    </row>
    <row r="31" spans="1:25" s="90" customFormat="1" ht="34.200000000000003">
      <c r="A31" s="109" t="str">
        <f t="shared" si="0"/>
        <v>S2#122</v>
      </c>
      <c r="B31" s="109" t="s">
        <v>70</v>
      </c>
      <c r="C31" s="110" t="s">
        <v>63</v>
      </c>
      <c r="D31" s="124" t="s">
        <v>139</v>
      </c>
      <c r="E31" s="112">
        <f ca="1">COUNTIF(INDIRECT("D"&amp;$A$4):D3701,INDIRECT("D"&amp;ROW()))</f>
        <v>46</v>
      </c>
      <c r="F31" s="125" t="s">
        <v>9</v>
      </c>
      <c r="G31" s="235">
        <f ca="1">COUNTIFS(INDIRECT("U"&amp;$A$4):U9999,"OPEN",INDIRECT("D"&amp;$A$4):D9999,INDIRECT("D"&amp;ROW()))</f>
        <v>0</v>
      </c>
      <c r="H31" s="127" t="s">
        <v>140</v>
      </c>
      <c r="I31" s="128" t="s">
        <v>66</v>
      </c>
      <c r="J31" s="116" t="s">
        <v>62</v>
      </c>
      <c r="K31" s="117" t="s">
        <v>62</v>
      </c>
      <c r="L31" s="117" t="s">
        <v>62</v>
      </c>
      <c r="M31" s="117" t="s">
        <v>62</v>
      </c>
      <c r="N31" s="117" t="s">
        <v>62</v>
      </c>
      <c r="O31" s="117" t="s">
        <v>62</v>
      </c>
      <c r="P31" s="129" t="s">
        <v>62</v>
      </c>
      <c r="Q31" s="119" t="s">
        <v>62</v>
      </c>
      <c r="R31" s="120" t="s">
        <v>15807</v>
      </c>
      <c r="S31" s="131" t="s">
        <v>62</v>
      </c>
      <c r="T31" s="107"/>
      <c r="W31" s="91"/>
      <c r="X31" s="11" t="str">
        <f t="shared" si="1"/>
        <v>6.5.5</v>
      </c>
      <c r="Y31" s="122" t="str">
        <f t="shared" si="2"/>
        <v>Frank</v>
      </c>
    </row>
    <row r="32" spans="1:25" s="90" customFormat="1" ht="22.8">
      <c r="A32" s="123" t="str">
        <f t="shared" si="0"/>
        <v>S2#122</v>
      </c>
      <c r="B32" s="109" t="s">
        <v>70</v>
      </c>
      <c r="C32" s="110" t="s">
        <v>63</v>
      </c>
      <c r="D32" s="124" t="s">
        <v>141</v>
      </c>
      <c r="E32" s="112">
        <f ca="1">COUNTIF(INDIRECT("D"&amp;$A$4):D3701,INDIRECT("D"&amp;ROW()))</f>
        <v>53</v>
      </c>
      <c r="F32" s="180" t="s">
        <v>11</v>
      </c>
      <c r="G32" s="235">
        <f ca="1">COUNTIFS(INDIRECT("U"&amp;$A$4):U9999,"OPEN",INDIRECT("D"&amp;$A$4):D9999,INDIRECT("D"&amp;ROW()))</f>
        <v>0</v>
      </c>
      <c r="H32" s="127" t="s">
        <v>142</v>
      </c>
      <c r="I32" s="128" t="s">
        <v>66</v>
      </c>
      <c r="J32" s="116" t="s">
        <v>62</v>
      </c>
      <c r="K32" s="117" t="s">
        <v>62</v>
      </c>
      <c r="L32" s="117" t="s">
        <v>62</v>
      </c>
      <c r="M32" s="117" t="s">
        <v>62</v>
      </c>
      <c r="N32" s="117" t="s">
        <v>62</v>
      </c>
      <c r="O32" s="117" t="s">
        <v>62</v>
      </c>
      <c r="P32" s="129" t="s">
        <v>62</v>
      </c>
      <c r="Q32" s="119" t="s">
        <v>62</v>
      </c>
      <c r="R32" s="120" t="s">
        <v>15808</v>
      </c>
      <c r="S32" s="131" t="s">
        <v>62</v>
      </c>
      <c r="T32" s="107"/>
      <c r="W32" s="91"/>
      <c r="X32" s="11" t="str">
        <f t="shared" si="1"/>
        <v>6.5.6</v>
      </c>
      <c r="Y32" s="122" t="str">
        <f t="shared" si="2"/>
        <v>Krisztian</v>
      </c>
    </row>
    <row r="33" spans="1:25" s="90" customFormat="1" ht="46.8">
      <c r="A33" s="123" t="str">
        <f t="shared" si="0"/>
        <v>S2#122</v>
      </c>
      <c r="B33" s="109" t="s">
        <v>70</v>
      </c>
      <c r="C33" s="110" t="s">
        <v>63</v>
      </c>
      <c r="D33" s="124" t="s">
        <v>143</v>
      </c>
      <c r="E33" s="112">
        <f ca="1">COUNTIF(INDIRECT("D"&amp;$A$4):D3701,INDIRECT("D"&amp;ROW()))</f>
        <v>2</v>
      </c>
      <c r="F33" s="253" t="s">
        <v>10</v>
      </c>
      <c r="G33" s="235">
        <f ca="1">COUNTIFS(INDIRECT("U"&amp;$A$4):U9999,"OPEN",INDIRECT("D"&amp;$A$4):D9999,INDIRECT("D"&amp;ROW()))</f>
        <v>0</v>
      </c>
      <c r="H33" s="127" t="s">
        <v>15792</v>
      </c>
      <c r="I33" s="132" t="s">
        <v>11438</v>
      </c>
      <c r="J33" s="116" t="s">
        <v>62</v>
      </c>
      <c r="K33" s="117" t="s">
        <v>62</v>
      </c>
      <c r="L33" s="117" t="s">
        <v>62</v>
      </c>
      <c r="M33" s="117" t="s">
        <v>62</v>
      </c>
      <c r="N33" s="117" t="s">
        <v>62</v>
      </c>
      <c r="O33" s="117" t="s">
        <v>62</v>
      </c>
      <c r="P33" s="129" t="s">
        <v>62</v>
      </c>
      <c r="Q33" s="119" t="s">
        <v>62</v>
      </c>
      <c r="R33" s="120" t="s">
        <v>15809</v>
      </c>
      <c r="S33" s="131" t="s">
        <v>62</v>
      </c>
      <c r="T33" s="107"/>
      <c r="W33" s="91"/>
      <c r="X33" s="11" t="str">
        <f t="shared" si="1"/>
        <v>6.5.7</v>
      </c>
      <c r="Y33" s="122" t="str">
        <f t="shared" si="2"/>
        <v>Puneet</v>
      </c>
    </row>
    <row r="34" spans="1:25" s="90" customFormat="1" ht="109.2">
      <c r="A34" s="123" t="str">
        <f t="shared" si="0"/>
        <v>S2#122</v>
      </c>
      <c r="B34" s="109" t="s">
        <v>70</v>
      </c>
      <c r="C34" s="110" t="s">
        <v>63</v>
      </c>
      <c r="D34" s="124" t="s">
        <v>11409</v>
      </c>
      <c r="E34" s="112">
        <f ca="1">COUNTIF(INDIRECT("D"&amp;$A$4):D3701,INDIRECT("D"&amp;ROW()))</f>
        <v>30</v>
      </c>
      <c r="F34" s="253" t="s">
        <v>10</v>
      </c>
      <c r="G34" s="235">
        <f ca="1">COUNTIFS(INDIRECT("U"&amp;$A$4):U9999,"OPEN",INDIRECT("D"&amp;$A$4):D9999,INDIRECT("D"&amp;ROW()))</f>
        <v>0</v>
      </c>
      <c r="H34" s="127" t="s">
        <v>11421</v>
      </c>
      <c r="I34" s="128" t="s">
        <v>66</v>
      </c>
      <c r="J34" s="116" t="s">
        <v>62</v>
      </c>
      <c r="K34" s="117" t="s">
        <v>62</v>
      </c>
      <c r="L34" s="117" t="s">
        <v>62</v>
      </c>
      <c r="M34" s="117" t="s">
        <v>62</v>
      </c>
      <c r="N34" s="117" t="s">
        <v>62</v>
      </c>
      <c r="O34" s="117" t="s">
        <v>62</v>
      </c>
      <c r="P34" s="129" t="s">
        <v>62</v>
      </c>
      <c r="Q34" s="119" t="s">
        <v>62</v>
      </c>
      <c r="R34" s="120" t="s">
        <v>62</v>
      </c>
      <c r="S34" s="131" t="s">
        <v>62</v>
      </c>
      <c r="T34" s="107"/>
      <c r="W34" s="91"/>
      <c r="X34" s="11" t="str">
        <f t="shared" si="1"/>
        <v>6.5.7.1</v>
      </c>
      <c r="Y34" s="122" t="str">
        <f t="shared" si="2"/>
        <v>Puneet</v>
      </c>
    </row>
    <row r="35" spans="1:25" s="90" customFormat="1" ht="15.6">
      <c r="A35" s="123" t="str">
        <f t="shared" si="0"/>
        <v>S2#122</v>
      </c>
      <c r="B35" s="109" t="s">
        <v>70</v>
      </c>
      <c r="C35" s="110" t="s">
        <v>63</v>
      </c>
      <c r="D35" s="124" t="s">
        <v>11410</v>
      </c>
      <c r="E35" s="112">
        <f ca="1">COUNTIF(INDIRECT("D"&amp;$A$4):D3701,INDIRECT("D"&amp;ROW()))</f>
        <v>4</v>
      </c>
      <c r="F35" s="253" t="s">
        <v>10</v>
      </c>
      <c r="G35" s="235">
        <f ca="1">COUNTIFS(INDIRECT("U"&amp;$A$4):U9999,"OPEN",INDIRECT("D"&amp;$A$4):D9999,INDIRECT("D"&amp;ROW()))</f>
        <v>0</v>
      </c>
      <c r="H35" s="127" t="s">
        <v>11422</v>
      </c>
      <c r="I35" s="128" t="s">
        <v>66</v>
      </c>
      <c r="J35" s="116" t="s">
        <v>62</v>
      </c>
      <c r="K35" s="117" t="s">
        <v>62</v>
      </c>
      <c r="L35" s="117" t="s">
        <v>62</v>
      </c>
      <c r="M35" s="117" t="s">
        <v>62</v>
      </c>
      <c r="N35" s="117" t="s">
        <v>62</v>
      </c>
      <c r="O35" s="117" t="s">
        <v>62</v>
      </c>
      <c r="P35" s="129" t="s">
        <v>62</v>
      </c>
      <c r="Q35" s="119" t="s">
        <v>62</v>
      </c>
      <c r="R35" s="120" t="s">
        <v>62</v>
      </c>
      <c r="S35" s="131" t="s">
        <v>62</v>
      </c>
      <c r="T35" s="107"/>
      <c r="W35" s="91"/>
      <c r="X35" s="11" t="str">
        <f t="shared" si="1"/>
        <v>6.5.7.2</v>
      </c>
      <c r="Y35" s="122" t="str">
        <f t="shared" si="2"/>
        <v>Puneet</v>
      </c>
    </row>
    <row r="36" spans="1:25" s="90" customFormat="1" ht="31.2">
      <c r="A36" s="123" t="str">
        <f t="shared" si="0"/>
        <v>S2#122</v>
      </c>
      <c r="B36" s="109" t="s">
        <v>70</v>
      </c>
      <c r="C36" s="110" t="s">
        <v>63</v>
      </c>
      <c r="D36" s="124" t="s">
        <v>11411</v>
      </c>
      <c r="E36" s="112">
        <f ca="1">COUNTIF(INDIRECT("D"&amp;$A$4):D3701,INDIRECT("D"&amp;ROW()))</f>
        <v>14</v>
      </c>
      <c r="F36" s="253" t="s">
        <v>10</v>
      </c>
      <c r="G36" s="235">
        <f ca="1">COUNTIFS(INDIRECT("U"&amp;$A$4):U9999,"OPEN",INDIRECT("D"&amp;$A$4):D9999,INDIRECT("D"&amp;ROW()))</f>
        <v>0</v>
      </c>
      <c r="H36" s="127" t="s">
        <v>11423</v>
      </c>
      <c r="I36" s="128" t="s">
        <v>66</v>
      </c>
      <c r="J36" s="116" t="s">
        <v>62</v>
      </c>
      <c r="K36" s="117" t="s">
        <v>62</v>
      </c>
      <c r="L36" s="117" t="s">
        <v>62</v>
      </c>
      <c r="M36" s="117" t="s">
        <v>62</v>
      </c>
      <c r="N36" s="117" t="s">
        <v>62</v>
      </c>
      <c r="O36" s="117" t="s">
        <v>62</v>
      </c>
      <c r="P36" s="129" t="s">
        <v>62</v>
      </c>
      <c r="Q36" s="119" t="s">
        <v>62</v>
      </c>
      <c r="R36" s="120" t="s">
        <v>62</v>
      </c>
      <c r="S36" s="131" t="s">
        <v>62</v>
      </c>
      <c r="T36" s="107"/>
      <c r="W36" s="91"/>
      <c r="X36" s="11" t="str">
        <f t="shared" si="1"/>
        <v>6.5.7.3</v>
      </c>
      <c r="Y36" s="122" t="str">
        <f t="shared" si="2"/>
        <v>Puneet</v>
      </c>
    </row>
    <row r="37" spans="1:25" s="90" customFormat="1" ht="46.8">
      <c r="A37" s="123" t="str">
        <f t="shared" si="0"/>
        <v>S2#122</v>
      </c>
      <c r="B37" s="109" t="s">
        <v>70</v>
      </c>
      <c r="C37" s="110" t="s">
        <v>63</v>
      </c>
      <c r="D37" s="124" t="s">
        <v>11412</v>
      </c>
      <c r="E37" s="112">
        <f ca="1">COUNTIF(INDIRECT("D"&amp;$A$4):D3701,INDIRECT("D"&amp;ROW()))</f>
        <v>47</v>
      </c>
      <c r="F37" s="253" t="s">
        <v>10</v>
      </c>
      <c r="G37" s="235">
        <f ca="1">COUNTIFS(INDIRECT("U"&amp;$A$4):U9999,"OPEN",INDIRECT("D"&amp;$A$4):D9999,INDIRECT("D"&amp;ROW()))</f>
        <v>0</v>
      </c>
      <c r="H37" s="127" t="s">
        <v>11424</v>
      </c>
      <c r="I37" s="128" t="s">
        <v>66</v>
      </c>
      <c r="J37" s="116" t="s">
        <v>62</v>
      </c>
      <c r="K37" s="117" t="s">
        <v>62</v>
      </c>
      <c r="L37" s="117" t="s">
        <v>62</v>
      </c>
      <c r="M37" s="117" t="s">
        <v>62</v>
      </c>
      <c r="N37" s="117" t="s">
        <v>62</v>
      </c>
      <c r="O37" s="117" t="s">
        <v>62</v>
      </c>
      <c r="P37" s="129" t="s">
        <v>62</v>
      </c>
      <c r="Q37" s="119" t="s">
        <v>62</v>
      </c>
      <c r="R37" s="120" t="s">
        <v>62</v>
      </c>
      <c r="S37" s="131" t="s">
        <v>62</v>
      </c>
      <c r="T37" s="107"/>
      <c r="W37" s="91"/>
      <c r="X37" s="11" t="str">
        <f t="shared" si="1"/>
        <v>6.5.7.4</v>
      </c>
      <c r="Y37" s="122" t="str">
        <f t="shared" si="2"/>
        <v>Puneet</v>
      </c>
    </row>
    <row r="38" spans="1:25" s="90" customFormat="1" ht="15.6">
      <c r="A38" s="123" t="str">
        <f t="shared" si="0"/>
        <v>S2#122</v>
      </c>
      <c r="B38" s="109" t="s">
        <v>70</v>
      </c>
      <c r="C38" s="110" t="s">
        <v>63</v>
      </c>
      <c r="D38" s="124" t="s">
        <v>11413</v>
      </c>
      <c r="E38" s="112">
        <f ca="1">COUNTIF(INDIRECT("D"&amp;$A$4):D3701,INDIRECT("D"&amp;ROW()))</f>
        <v>28</v>
      </c>
      <c r="F38" s="253" t="s">
        <v>10</v>
      </c>
      <c r="G38" s="235">
        <f ca="1">COUNTIFS(INDIRECT("U"&amp;$A$4):U9999,"OPEN",INDIRECT("D"&amp;$A$4):D9999,INDIRECT("D"&amp;ROW()))</f>
        <v>0</v>
      </c>
      <c r="H38" s="127" t="s">
        <v>11425</v>
      </c>
      <c r="I38" s="128" t="s">
        <v>66</v>
      </c>
      <c r="J38" s="116" t="s">
        <v>62</v>
      </c>
      <c r="K38" s="117" t="s">
        <v>62</v>
      </c>
      <c r="L38" s="117" t="s">
        <v>62</v>
      </c>
      <c r="M38" s="117" t="s">
        <v>62</v>
      </c>
      <c r="N38" s="117" t="s">
        <v>62</v>
      </c>
      <c r="O38" s="117" t="s">
        <v>62</v>
      </c>
      <c r="P38" s="129" t="s">
        <v>62</v>
      </c>
      <c r="Q38" s="119" t="s">
        <v>62</v>
      </c>
      <c r="R38" s="120" t="s">
        <v>62</v>
      </c>
      <c r="S38" s="131" t="s">
        <v>62</v>
      </c>
      <c r="T38" s="107"/>
      <c r="W38" s="91"/>
      <c r="X38" s="11" t="str">
        <f t="shared" si="1"/>
        <v>6.5.7.5</v>
      </c>
      <c r="Y38" s="122" t="str">
        <f t="shared" si="2"/>
        <v>Puneet</v>
      </c>
    </row>
    <row r="39" spans="1:25" s="90" customFormat="1" ht="39.6">
      <c r="A39" s="123" t="str">
        <f t="shared" si="0"/>
        <v>S2#122</v>
      </c>
      <c r="B39" s="109" t="s">
        <v>70</v>
      </c>
      <c r="C39" s="110" t="s">
        <v>63</v>
      </c>
      <c r="D39" s="124" t="s">
        <v>146</v>
      </c>
      <c r="E39" s="112">
        <f ca="1">COUNTIF(INDIRECT("D"&amp;$A$4):D3701,INDIRECT("D"&amp;ROW()))</f>
        <v>0</v>
      </c>
      <c r="F39" s="253" t="s">
        <v>10</v>
      </c>
      <c r="G39" s="235">
        <f ca="1">COUNTIFS(INDIRECT("U"&amp;$A$4):U9999,"OPEN",INDIRECT("D"&amp;$A$4):D9999,INDIRECT("D"&amp;ROW()))</f>
        <v>0</v>
      </c>
      <c r="H39" s="127" t="s">
        <v>147</v>
      </c>
      <c r="I39" s="132" t="s">
        <v>11437</v>
      </c>
      <c r="J39" s="116" t="s">
        <v>62</v>
      </c>
      <c r="K39" s="117" t="s">
        <v>62</v>
      </c>
      <c r="L39" s="117" t="s">
        <v>62</v>
      </c>
      <c r="M39" s="117" t="s">
        <v>62</v>
      </c>
      <c r="N39" s="117" t="s">
        <v>62</v>
      </c>
      <c r="O39" s="117" t="s">
        <v>62</v>
      </c>
      <c r="P39" s="129" t="s">
        <v>62</v>
      </c>
      <c r="Q39" s="119" t="s">
        <v>62</v>
      </c>
      <c r="R39" s="120" t="s">
        <v>15810</v>
      </c>
      <c r="S39" s="131" t="s">
        <v>62</v>
      </c>
      <c r="T39" s="107"/>
      <c r="W39" s="91"/>
      <c r="X39" s="11" t="str">
        <f t="shared" si="1"/>
        <v>6.5.8</v>
      </c>
      <c r="Y39" s="122" t="str">
        <f t="shared" si="2"/>
        <v>Puneet</v>
      </c>
    </row>
    <row r="40" spans="1:25" s="90" customFormat="1" ht="46.8">
      <c r="A40" s="123" t="str">
        <f t="shared" si="0"/>
        <v>S2#122</v>
      </c>
      <c r="B40" s="109" t="s">
        <v>70</v>
      </c>
      <c r="C40" s="110" t="s">
        <v>63</v>
      </c>
      <c r="D40" s="124" t="s">
        <v>11414</v>
      </c>
      <c r="E40" s="112">
        <f ca="1">COUNTIF(INDIRECT("D"&amp;$A$4):D3701,INDIRECT("D"&amp;ROW()))</f>
        <v>27</v>
      </c>
      <c r="F40" s="253" t="s">
        <v>10</v>
      </c>
      <c r="G40" s="235">
        <f ca="1">COUNTIFS(INDIRECT("U"&amp;$A$4):U9999,"OPEN",INDIRECT("D"&amp;$A$4):D9999,INDIRECT("D"&amp;ROW()))</f>
        <v>0</v>
      </c>
      <c r="H40" s="127" t="s">
        <v>11426</v>
      </c>
      <c r="I40" s="128" t="s">
        <v>66</v>
      </c>
      <c r="J40" s="116" t="s">
        <v>62</v>
      </c>
      <c r="K40" s="117" t="s">
        <v>62</v>
      </c>
      <c r="L40" s="117" t="s">
        <v>62</v>
      </c>
      <c r="M40" s="117" t="s">
        <v>62</v>
      </c>
      <c r="N40" s="117" t="s">
        <v>62</v>
      </c>
      <c r="O40" s="117" t="s">
        <v>62</v>
      </c>
      <c r="P40" s="129" t="s">
        <v>62</v>
      </c>
      <c r="Q40" s="119" t="s">
        <v>62</v>
      </c>
      <c r="R40" s="120" t="s">
        <v>11433</v>
      </c>
      <c r="S40" s="131" t="s">
        <v>62</v>
      </c>
      <c r="T40" s="107"/>
      <c r="W40" s="91"/>
      <c r="X40" s="11" t="str">
        <f t="shared" si="1"/>
        <v>6.5.8.1</v>
      </c>
      <c r="Y40" s="122" t="str">
        <f t="shared" si="2"/>
        <v>Puneet</v>
      </c>
    </row>
    <row r="41" spans="1:25" s="90" customFormat="1" ht="31.2">
      <c r="A41" s="123" t="str">
        <f t="shared" si="0"/>
        <v>S2#122</v>
      </c>
      <c r="B41" s="109" t="s">
        <v>70</v>
      </c>
      <c r="C41" s="110" t="s">
        <v>63</v>
      </c>
      <c r="D41" s="124" t="s">
        <v>11415</v>
      </c>
      <c r="E41" s="112">
        <f ca="1">COUNTIF(INDIRECT("D"&amp;$A$4):D3701,INDIRECT("D"&amp;ROW()))</f>
        <v>20</v>
      </c>
      <c r="F41" s="253" t="s">
        <v>10</v>
      </c>
      <c r="G41" s="235">
        <f ca="1">COUNTIFS(INDIRECT("U"&amp;$A$4):U9999,"OPEN",INDIRECT("D"&amp;$A$4):D9999,INDIRECT("D"&amp;ROW()))</f>
        <v>0</v>
      </c>
      <c r="H41" s="127" t="s">
        <v>11427</v>
      </c>
      <c r="I41" s="128" t="s">
        <v>66</v>
      </c>
      <c r="J41" s="116" t="s">
        <v>62</v>
      </c>
      <c r="K41" s="117" t="s">
        <v>62</v>
      </c>
      <c r="L41" s="117" t="s">
        <v>62</v>
      </c>
      <c r="M41" s="117" t="s">
        <v>62</v>
      </c>
      <c r="N41" s="117" t="s">
        <v>62</v>
      </c>
      <c r="O41" s="117" t="s">
        <v>62</v>
      </c>
      <c r="P41" s="129" t="s">
        <v>62</v>
      </c>
      <c r="Q41" s="119" t="s">
        <v>62</v>
      </c>
      <c r="R41" s="120" t="s">
        <v>11432</v>
      </c>
      <c r="S41" s="131" t="s">
        <v>62</v>
      </c>
      <c r="T41" s="107"/>
      <c r="W41" s="91"/>
      <c r="X41" s="11" t="str">
        <f t="shared" si="1"/>
        <v>6.5.8.2</v>
      </c>
      <c r="Y41" s="122" t="str">
        <f t="shared" si="2"/>
        <v>Puneet</v>
      </c>
    </row>
    <row r="42" spans="1:25" s="90" customFormat="1" ht="22.8">
      <c r="A42" s="123" t="str">
        <f t="shared" si="0"/>
        <v>S2#122</v>
      </c>
      <c r="B42" s="109" t="s">
        <v>70</v>
      </c>
      <c r="C42" s="110" t="s">
        <v>63</v>
      </c>
      <c r="D42" s="124" t="s">
        <v>149</v>
      </c>
      <c r="E42" s="112">
        <f ca="1">COUNTIF(INDIRECT("D"&amp;$A$4):D3701,INDIRECT("D"&amp;ROW()))</f>
        <v>61</v>
      </c>
      <c r="F42" s="125" t="s">
        <v>9</v>
      </c>
      <c r="G42" s="235">
        <f ca="1">COUNTIFS(INDIRECT("U"&amp;$A$4):U9999,"OPEN",INDIRECT("D"&amp;$A$4):D9999,INDIRECT("D"&amp;ROW()))</f>
        <v>1</v>
      </c>
      <c r="H42" s="127" t="s">
        <v>150</v>
      </c>
      <c r="I42" s="128" t="s">
        <v>66</v>
      </c>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Frank</v>
      </c>
    </row>
    <row r="43" spans="1:25" s="90" customFormat="1" ht="34.200000000000003">
      <c r="A43" s="123" t="str">
        <f t="shared" si="0"/>
        <v>S2#122</v>
      </c>
      <c r="B43" s="109" t="s">
        <v>70</v>
      </c>
      <c r="C43" s="110" t="s">
        <v>63</v>
      </c>
      <c r="D43" s="124" t="s">
        <v>151</v>
      </c>
      <c r="E43" s="112">
        <f ca="1">COUNTIF(INDIRECT("D"&amp;$A$4):D3701,INDIRECT("D"&amp;ROW()))</f>
        <v>54</v>
      </c>
      <c r="F43" s="180" t="s">
        <v>11</v>
      </c>
      <c r="G43" s="235">
        <f ca="1">COUNTIFS(INDIRECT("U"&amp;$A$4):U9999,"OPEN",INDIRECT("D"&amp;$A$4):D9999,INDIRECT("D"&amp;ROW()))</f>
        <v>0</v>
      </c>
      <c r="H43" s="127" t="s">
        <v>152</v>
      </c>
      <c r="I43" s="128" t="s">
        <v>66</v>
      </c>
      <c r="J43" s="116" t="s">
        <v>62</v>
      </c>
      <c r="K43" s="117" t="s">
        <v>62</v>
      </c>
      <c r="L43" s="117" t="s">
        <v>62</v>
      </c>
      <c r="M43" s="117" t="s">
        <v>62</v>
      </c>
      <c r="N43" s="117" t="s">
        <v>62</v>
      </c>
      <c r="O43" s="117" t="s">
        <v>62</v>
      </c>
      <c r="P43" s="129" t="s">
        <v>62</v>
      </c>
      <c r="Q43" s="119" t="s">
        <v>62</v>
      </c>
      <c r="R43" s="120" t="s">
        <v>11431</v>
      </c>
      <c r="S43" s="131" t="s">
        <v>62</v>
      </c>
      <c r="T43" s="107"/>
      <c r="W43" s="91"/>
      <c r="X43" s="11" t="str">
        <f t="shared" si="1"/>
        <v>6.5.10</v>
      </c>
      <c r="Y43" s="122" t="str">
        <f t="shared" si="2"/>
        <v>Krisztian</v>
      </c>
    </row>
    <row r="44" spans="1:25" s="90" customFormat="1" ht="45.6">
      <c r="A44" s="123" t="str">
        <f t="shared" si="0"/>
        <v>S2#122</v>
      </c>
      <c r="B44" s="109" t="s">
        <v>70</v>
      </c>
      <c r="C44" s="110" t="s">
        <v>63</v>
      </c>
      <c r="D44" s="124" t="s">
        <v>153</v>
      </c>
      <c r="E44" s="112">
        <f ca="1">COUNTIF(INDIRECT("D"&amp;$A$4):D3701,INDIRECT("D"&amp;ROW()))</f>
        <v>64</v>
      </c>
      <c r="F44" s="253" t="s">
        <v>10</v>
      </c>
      <c r="G44" s="235">
        <f ca="1">COUNTIFS(INDIRECT("U"&amp;$A$4):U9999,"OPEN",INDIRECT("D"&amp;$A$4):D9999,INDIRECT("D"&amp;ROW()))</f>
        <v>0</v>
      </c>
      <c r="H44" s="127" t="s">
        <v>154</v>
      </c>
      <c r="I44" s="128" t="s">
        <v>66</v>
      </c>
      <c r="J44" s="116" t="s">
        <v>62</v>
      </c>
      <c r="K44" s="117" t="s">
        <v>62</v>
      </c>
      <c r="L44" s="117" t="s">
        <v>62</v>
      </c>
      <c r="M44" s="117" t="s">
        <v>62</v>
      </c>
      <c r="N44" s="117" t="s">
        <v>62</v>
      </c>
      <c r="O44" s="117" t="s">
        <v>62</v>
      </c>
      <c r="P44" s="129" t="s">
        <v>62</v>
      </c>
      <c r="Q44" s="119" t="s">
        <v>62</v>
      </c>
      <c r="R44" s="120" t="s">
        <v>15811</v>
      </c>
      <c r="S44" s="131" t="s">
        <v>62</v>
      </c>
      <c r="T44" s="107"/>
      <c r="W44" s="91"/>
      <c r="X44" s="11" t="str">
        <f t="shared" si="1"/>
        <v>6.5.11</v>
      </c>
      <c r="Y44" s="122" t="str">
        <f t="shared" si="2"/>
        <v>Puneet</v>
      </c>
    </row>
    <row r="45" spans="1:25" s="90" customFormat="1" ht="62.4">
      <c r="A45" s="123" t="str">
        <f t="shared" si="0"/>
        <v>S2#122</v>
      </c>
      <c r="B45" s="109" t="s">
        <v>70</v>
      </c>
      <c r="C45" s="110" t="s">
        <v>63</v>
      </c>
      <c r="D45" s="124">
        <v>6.6</v>
      </c>
      <c r="E45" s="112">
        <f ca="1">COUNTIF(INDIRECT("D"&amp;$A$4):D3701,INDIRECT("D"&amp;ROW()))</f>
        <v>24</v>
      </c>
      <c r="F45" s="271" t="s">
        <v>17</v>
      </c>
      <c r="G45" s="235">
        <f ca="1">COUNTIFS(INDIRECT("U"&amp;$A$4):U9999,"OPEN",INDIRECT("D"&amp;$A$4):D9999,INDIRECT("D"&amp;ROW()))</f>
        <v>0</v>
      </c>
      <c r="H45" s="127" t="s">
        <v>15793</v>
      </c>
      <c r="I45" s="128" t="s">
        <v>66</v>
      </c>
      <c r="J45" s="116" t="s">
        <v>62</v>
      </c>
      <c r="K45" s="117" t="s">
        <v>62</v>
      </c>
      <c r="L45" s="117" t="s">
        <v>62</v>
      </c>
      <c r="M45" s="117" t="s">
        <v>62</v>
      </c>
      <c r="N45" s="117" t="s">
        <v>62</v>
      </c>
      <c r="O45" s="117" t="s">
        <v>62</v>
      </c>
      <c r="P45" s="129" t="s">
        <v>62</v>
      </c>
      <c r="Q45" s="119" t="s">
        <v>62</v>
      </c>
      <c r="R45" s="120" t="s">
        <v>62</v>
      </c>
      <c r="S45" s="131" t="s">
        <v>62</v>
      </c>
      <c r="T45" s="107"/>
      <c r="W45" s="91"/>
      <c r="X45" s="11" t="str">
        <f t="shared" si="1"/>
        <v>6.6</v>
      </c>
      <c r="Y45" s="122" t="str">
        <f t="shared" si="2"/>
        <v>LaeYoung</v>
      </c>
    </row>
    <row r="46" spans="1:25" s="90" customFormat="1" ht="46.8">
      <c r="A46" s="123" t="str">
        <f t="shared" si="0"/>
        <v>S2#122</v>
      </c>
      <c r="B46" s="109" t="s">
        <v>70</v>
      </c>
      <c r="C46" s="110" t="s">
        <v>63</v>
      </c>
      <c r="D46" s="124">
        <v>6.7</v>
      </c>
      <c r="E46" s="112">
        <f ca="1">COUNTIF(INDIRECT("D"&amp;$A$4):D3701,INDIRECT("D"&amp;ROW()))</f>
        <v>0</v>
      </c>
      <c r="F46" s="136" t="s">
        <v>102</v>
      </c>
      <c r="G46" s="235">
        <f ca="1">COUNTIFS(INDIRECT("U"&amp;$A$4):U9999,"OPEN",INDIRECT("D"&amp;$A$4):D9999,INDIRECT("D"&amp;ROW()))</f>
        <v>0</v>
      </c>
      <c r="H46" s="137" t="s">
        <v>15794</v>
      </c>
      <c r="I46" s="128" t="s">
        <v>66</v>
      </c>
      <c r="J46" s="116" t="s">
        <v>62</v>
      </c>
      <c r="K46" s="117" t="s">
        <v>62</v>
      </c>
      <c r="L46" s="117" t="s">
        <v>62</v>
      </c>
      <c r="M46" s="117" t="s">
        <v>62</v>
      </c>
      <c r="N46" s="117" t="s">
        <v>62</v>
      </c>
      <c r="O46" s="117" t="s">
        <v>62</v>
      </c>
      <c r="P46" s="129" t="s">
        <v>62</v>
      </c>
      <c r="Q46" s="119" t="s">
        <v>62</v>
      </c>
      <c r="R46" s="120" t="s">
        <v>62</v>
      </c>
      <c r="S46" s="131" t="s">
        <v>62</v>
      </c>
      <c r="T46" s="107"/>
      <c r="W46" s="91"/>
      <c r="X46" s="11" t="str">
        <f t="shared" si="1"/>
        <v>6.7</v>
      </c>
      <c r="Y46" s="122" t="str">
        <f t="shared" si="2"/>
        <v>Not_on_agenda</v>
      </c>
    </row>
    <row r="47" spans="1:25" s="90" customFormat="1" ht="31.2">
      <c r="A47" s="123" t="str">
        <f t="shared" si="0"/>
        <v>S2#122</v>
      </c>
      <c r="B47" s="109" t="s">
        <v>70</v>
      </c>
      <c r="C47" s="110" t="s">
        <v>63</v>
      </c>
      <c r="D47" s="124">
        <v>6.8</v>
      </c>
      <c r="E47" s="112">
        <f ca="1">COUNTIF(INDIRECT("D"&amp;$A$4):D3701,INDIRECT("D"&amp;ROW()))</f>
        <v>12</v>
      </c>
      <c r="F47" s="180" t="s">
        <v>11</v>
      </c>
      <c r="G47" s="235">
        <f ca="1">COUNTIFS(INDIRECT("U"&amp;$A$4):U9999,"OPEN",INDIRECT("D"&amp;$A$4):D9999,INDIRECT("D"&amp;ROW()))</f>
        <v>0</v>
      </c>
      <c r="H47" s="127" t="s">
        <v>161</v>
      </c>
      <c r="I47" s="128" t="s">
        <v>66</v>
      </c>
      <c r="J47" s="116" t="s">
        <v>62</v>
      </c>
      <c r="K47" s="117" t="s">
        <v>62</v>
      </c>
      <c r="L47" s="117" t="s">
        <v>62</v>
      </c>
      <c r="M47" s="117" t="s">
        <v>62</v>
      </c>
      <c r="N47" s="117" t="s">
        <v>62</v>
      </c>
      <c r="O47" s="117" t="s">
        <v>62</v>
      </c>
      <c r="P47" s="129" t="s">
        <v>62</v>
      </c>
      <c r="Q47" s="119" t="s">
        <v>62</v>
      </c>
      <c r="R47" s="120" t="s">
        <v>62</v>
      </c>
      <c r="S47" s="131" t="s">
        <v>62</v>
      </c>
      <c r="T47" s="107"/>
      <c r="W47" s="91"/>
      <c r="X47" s="11" t="str">
        <f t="shared" si="1"/>
        <v>6.8</v>
      </c>
      <c r="Y47" s="122" t="str">
        <f t="shared" si="2"/>
        <v>Krisztian</v>
      </c>
    </row>
    <row r="48" spans="1:25" s="90" customFormat="1" ht="46.8">
      <c r="A48" s="123" t="str">
        <f t="shared" si="0"/>
        <v>S2#122</v>
      </c>
      <c r="B48" s="109" t="s">
        <v>70</v>
      </c>
      <c r="C48" s="110" t="s">
        <v>63</v>
      </c>
      <c r="D48" s="124">
        <v>6.9</v>
      </c>
      <c r="E48" s="112">
        <f ca="1">COUNTIF(INDIRECT("D"&amp;$A$4):D3701,INDIRECT("D"&amp;ROW()))</f>
        <v>6</v>
      </c>
      <c r="F48" s="253" t="s">
        <v>10</v>
      </c>
      <c r="G48" s="235">
        <f ca="1">COUNTIFS(INDIRECT("U"&amp;$A$4):U9999,"OPEN",INDIRECT("D"&amp;$A$4):D9999,INDIRECT("D"&amp;ROW()))</f>
        <v>0</v>
      </c>
      <c r="H48" s="127" t="s">
        <v>163</v>
      </c>
      <c r="I48" s="128" t="s">
        <v>66</v>
      </c>
      <c r="J48" s="116" t="s">
        <v>62</v>
      </c>
      <c r="K48" s="117" t="s">
        <v>62</v>
      </c>
      <c r="L48" s="117" t="s">
        <v>62</v>
      </c>
      <c r="M48" s="117" t="s">
        <v>62</v>
      </c>
      <c r="N48" s="117" t="s">
        <v>62</v>
      </c>
      <c r="O48" s="117" t="s">
        <v>62</v>
      </c>
      <c r="P48" s="129" t="s">
        <v>62</v>
      </c>
      <c r="Q48" s="119" t="s">
        <v>62</v>
      </c>
      <c r="R48" s="120" t="s">
        <v>62</v>
      </c>
      <c r="S48" s="131" t="s">
        <v>62</v>
      </c>
      <c r="T48" s="107"/>
      <c r="W48" s="91"/>
      <c r="X48" s="11" t="str">
        <f t="shared" si="1"/>
        <v>6.9</v>
      </c>
      <c r="Y48" s="122" t="str">
        <f t="shared" si="2"/>
        <v>Puneet</v>
      </c>
    </row>
    <row r="49" spans="1:33" s="90" customFormat="1" ht="46.8">
      <c r="A49" s="123" t="str">
        <f t="shared" si="0"/>
        <v>S2#122</v>
      </c>
      <c r="B49" s="109" t="s">
        <v>70</v>
      </c>
      <c r="C49" s="110" t="s">
        <v>63</v>
      </c>
      <c r="D49" s="124" t="s">
        <v>164</v>
      </c>
      <c r="E49" s="112">
        <f ca="1">COUNTIF(INDIRECT("D"&amp;$A$4):D3701,INDIRECT("D"&amp;ROW()))</f>
        <v>59</v>
      </c>
      <c r="F49" s="182" t="s">
        <v>12</v>
      </c>
      <c r="G49" s="235">
        <f ca="1">COUNTIFS(INDIRECT("U"&amp;$A$4):U9999,"OPEN",INDIRECT("D"&amp;$A$4):D9999,INDIRECT("D"&amp;ROW()))</f>
        <v>0</v>
      </c>
      <c r="H49" s="127" t="s">
        <v>165</v>
      </c>
      <c r="I49" s="128" t="s">
        <v>66</v>
      </c>
      <c r="J49" s="116" t="s">
        <v>62</v>
      </c>
      <c r="K49" s="117" t="s">
        <v>62</v>
      </c>
      <c r="L49" s="117" t="s">
        <v>62</v>
      </c>
      <c r="M49" s="117" t="s">
        <v>62</v>
      </c>
      <c r="N49" s="117" t="s">
        <v>62</v>
      </c>
      <c r="O49" s="117" t="s">
        <v>62</v>
      </c>
      <c r="P49" s="129" t="s">
        <v>62</v>
      </c>
      <c r="Q49" s="119" t="s">
        <v>62</v>
      </c>
      <c r="R49" s="120" t="s">
        <v>62</v>
      </c>
      <c r="S49" s="131" t="s">
        <v>62</v>
      </c>
      <c r="T49" s="107"/>
      <c r="W49" s="91"/>
      <c r="X49" s="11" t="str">
        <f t="shared" si="1"/>
        <v>6.10</v>
      </c>
      <c r="Y49" s="122" t="str">
        <f t="shared" si="2"/>
        <v>Dario</v>
      </c>
    </row>
    <row r="50" spans="1:33" s="90" customFormat="1" ht="31.2">
      <c r="A50" s="123" t="str">
        <f t="shared" si="0"/>
        <v>S2#122</v>
      </c>
      <c r="B50" s="109" t="s">
        <v>70</v>
      </c>
      <c r="C50" s="110" t="s">
        <v>63</v>
      </c>
      <c r="D50" s="124">
        <v>6.11</v>
      </c>
      <c r="E50" s="112">
        <f ca="1">COUNTIF(INDIRECT("D"&amp;$A$4):D3701, INDIRECT("D"&amp;ROW()))</f>
        <v>23</v>
      </c>
      <c r="F50" s="253" t="s">
        <v>10</v>
      </c>
      <c r="G50" s="235">
        <f ca="1">COUNTIFS(INDIRECT("U"&amp;$A$4):U9999,"OPEN",INDIRECT("D"&amp;$A$4):D9999,INDIRECT("D"&amp;ROW()))</f>
        <v>0</v>
      </c>
      <c r="H50" s="127" t="s">
        <v>2150</v>
      </c>
      <c r="I50" s="128" t="s">
        <v>66</v>
      </c>
      <c r="J50" s="116" t="s">
        <v>62</v>
      </c>
      <c r="K50" s="117" t="s">
        <v>62</v>
      </c>
      <c r="L50" s="117" t="s">
        <v>62</v>
      </c>
      <c r="M50" s="117" t="s">
        <v>62</v>
      </c>
      <c r="N50" s="117" t="s">
        <v>62</v>
      </c>
      <c r="O50" s="117" t="s">
        <v>62</v>
      </c>
      <c r="P50" s="129" t="s">
        <v>62</v>
      </c>
      <c r="Q50" s="119" t="s">
        <v>62</v>
      </c>
      <c r="R50" s="120" t="s">
        <v>62</v>
      </c>
      <c r="S50" s="131" t="s">
        <v>62</v>
      </c>
      <c r="T50" s="107"/>
      <c r="W50" s="91"/>
      <c r="X50" s="11" t="str">
        <f t="shared" si="1"/>
        <v>6.11</v>
      </c>
      <c r="Y50" s="122" t="str">
        <f t="shared" si="2"/>
        <v>Puneet</v>
      </c>
    </row>
    <row r="51" spans="1:33" s="90" customFormat="1" ht="62.4">
      <c r="A51" s="123" t="str">
        <f t="shared" si="0"/>
        <v>S2#122</v>
      </c>
      <c r="B51" s="109" t="s">
        <v>70</v>
      </c>
      <c r="C51" s="110" t="s">
        <v>63</v>
      </c>
      <c r="D51" s="124">
        <v>6.12</v>
      </c>
      <c r="E51" s="112">
        <f ca="1">COUNTIF(INDIRECT("D"&amp;$A$4):D3701,INDIRECT("D"&amp;ROW()))</f>
        <v>0</v>
      </c>
      <c r="F51" s="136" t="s">
        <v>102</v>
      </c>
      <c r="G51" s="235">
        <f ca="1">COUNTIFS(INDIRECT("U"&amp;$A$4):U9999,"OPEN",INDIRECT("D"&amp;$A$4):D9999,INDIRECT("D"&amp;ROW()))</f>
        <v>0</v>
      </c>
      <c r="H51" s="137" t="s">
        <v>15795</v>
      </c>
      <c r="I51" s="128" t="s">
        <v>66</v>
      </c>
      <c r="J51" s="116" t="s">
        <v>62</v>
      </c>
      <c r="K51" s="117" t="s">
        <v>62</v>
      </c>
      <c r="L51" s="117" t="s">
        <v>62</v>
      </c>
      <c r="M51" s="117" t="s">
        <v>62</v>
      </c>
      <c r="N51" s="117" t="s">
        <v>62</v>
      </c>
      <c r="O51" s="117" t="s">
        <v>62</v>
      </c>
      <c r="P51" s="129" t="s">
        <v>62</v>
      </c>
      <c r="Q51" s="119" t="s">
        <v>62</v>
      </c>
      <c r="R51" s="120" t="s">
        <v>62</v>
      </c>
      <c r="S51" s="131" t="s">
        <v>62</v>
      </c>
      <c r="T51" s="107"/>
      <c r="W51" s="91"/>
      <c r="X51" s="11" t="str">
        <f t="shared" si="1"/>
        <v>6.12</v>
      </c>
      <c r="Y51" s="122" t="str">
        <f t="shared" si="2"/>
        <v>Not_on_agenda</v>
      </c>
    </row>
    <row r="52" spans="1:33" s="90" customFormat="1" ht="26.4">
      <c r="A52" s="123" t="str">
        <f t="shared" si="0"/>
        <v>S2#122</v>
      </c>
      <c r="B52" s="109" t="s">
        <v>70</v>
      </c>
      <c r="C52" s="110" t="s">
        <v>63</v>
      </c>
      <c r="D52" s="124">
        <v>6.13</v>
      </c>
      <c r="E52" s="112">
        <f ca="1">COUNTIF(INDIRECT("D"&amp;$A$4):D3701,INDIRECT("D"&amp;ROW()))</f>
        <v>0</v>
      </c>
      <c r="F52" s="136" t="s">
        <v>102</v>
      </c>
      <c r="G52" s="235">
        <f ca="1">COUNTIFS(INDIRECT("U"&amp;$A$4):U9999,"OPEN",INDIRECT("D"&amp;$A$4):D9999,INDIRECT("D"&amp;ROW()))</f>
        <v>0</v>
      </c>
      <c r="H52" s="137" t="s">
        <v>6907</v>
      </c>
      <c r="I52" s="128" t="s">
        <v>66</v>
      </c>
      <c r="J52" s="116" t="s">
        <v>62</v>
      </c>
      <c r="K52" s="117" t="s">
        <v>62</v>
      </c>
      <c r="L52" s="117" t="s">
        <v>62</v>
      </c>
      <c r="M52" s="117" t="s">
        <v>62</v>
      </c>
      <c r="N52" s="117" t="s">
        <v>62</v>
      </c>
      <c r="O52" s="117" t="s">
        <v>62</v>
      </c>
      <c r="P52" s="129" t="s">
        <v>62</v>
      </c>
      <c r="Q52" s="119" t="s">
        <v>62</v>
      </c>
      <c r="R52" s="120" t="s">
        <v>62</v>
      </c>
      <c r="S52" s="131" t="s">
        <v>62</v>
      </c>
      <c r="T52" s="107"/>
      <c r="W52" s="91"/>
      <c r="X52" s="11" t="str">
        <f t="shared" si="1"/>
        <v>6.13</v>
      </c>
      <c r="Y52" s="122" t="str">
        <f t="shared" si="2"/>
        <v>Not_on_agenda</v>
      </c>
    </row>
    <row r="53" spans="1:33" s="90" customFormat="1" ht="46.8">
      <c r="A53" s="123" t="str">
        <f t="shared" si="0"/>
        <v>S2#122</v>
      </c>
      <c r="B53" s="109" t="s">
        <v>70</v>
      </c>
      <c r="C53" s="110" t="s">
        <v>63</v>
      </c>
      <c r="D53" s="124" t="s">
        <v>6904</v>
      </c>
      <c r="E53" s="112">
        <f ca="1">COUNTIF(INDIRECT("D"&amp;$A$4):D3701,INDIRECT("D"&amp;ROW()))</f>
        <v>30</v>
      </c>
      <c r="F53" s="253" t="s">
        <v>10</v>
      </c>
      <c r="G53" s="235">
        <f ca="1">COUNTIFS(INDIRECT("U"&amp;$A$4):U9999,"OPEN",INDIRECT("D"&amp;$A$4):D9999,INDIRECT("D"&amp;ROW()))</f>
        <v>0</v>
      </c>
      <c r="H53" s="127" t="s">
        <v>11428</v>
      </c>
      <c r="I53" s="128" t="s">
        <v>66</v>
      </c>
      <c r="J53" s="116" t="s">
        <v>62</v>
      </c>
      <c r="K53" s="117" t="s">
        <v>62</v>
      </c>
      <c r="L53" s="117" t="s">
        <v>62</v>
      </c>
      <c r="M53" s="117" t="s">
        <v>62</v>
      </c>
      <c r="N53" s="117" t="s">
        <v>62</v>
      </c>
      <c r="O53" s="117" t="s">
        <v>62</v>
      </c>
      <c r="P53" s="129" t="s">
        <v>62</v>
      </c>
      <c r="Q53" s="119" t="s">
        <v>62</v>
      </c>
      <c r="R53" s="120" t="s">
        <v>62</v>
      </c>
      <c r="S53" s="131" t="s">
        <v>62</v>
      </c>
      <c r="T53" s="107"/>
      <c r="W53" s="91"/>
      <c r="X53" s="11" t="str">
        <f t="shared" si="1"/>
        <v>6.14</v>
      </c>
      <c r="Y53" s="122" t="str">
        <f t="shared" si="2"/>
        <v>Puneet</v>
      </c>
    </row>
    <row r="54" spans="1:33" s="90" customFormat="1" ht="46.8">
      <c r="A54" s="123" t="str">
        <f t="shared" si="0"/>
        <v>S2#122</v>
      </c>
      <c r="B54" s="109" t="s">
        <v>70</v>
      </c>
      <c r="C54" s="110" t="s">
        <v>63</v>
      </c>
      <c r="D54" s="124">
        <v>6.15</v>
      </c>
      <c r="E54" s="112">
        <f ca="1">COUNTIF(INDIRECT("D"&amp;$A$4):D3701,INDIRECT("D"&amp;ROW()))</f>
        <v>0</v>
      </c>
      <c r="F54" s="136" t="s">
        <v>102</v>
      </c>
      <c r="G54" s="235">
        <f ca="1">COUNTIFS(INDIRECT("U"&amp;$A$4):U9999,"OPEN",INDIRECT("D"&amp;$A$4):D9999,INDIRECT("D"&amp;ROW()))</f>
        <v>0</v>
      </c>
      <c r="H54" s="137" t="s">
        <v>6908</v>
      </c>
      <c r="I54" s="128" t="s">
        <v>66</v>
      </c>
      <c r="J54" s="116" t="s">
        <v>62</v>
      </c>
      <c r="K54" s="117" t="s">
        <v>62</v>
      </c>
      <c r="L54" s="117" t="s">
        <v>62</v>
      </c>
      <c r="M54" s="117" t="s">
        <v>62</v>
      </c>
      <c r="N54" s="117" t="s">
        <v>62</v>
      </c>
      <c r="O54" s="117" t="s">
        <v>62</v>
      </c>
      <c r="P54" s="129" t="s">
        <v>62</v>
      </c>
      <c r="Q54" s="119" t="s">
        <v>62</v>
      </c>
      <c r="R54" s="120" t="s">
        <v>62</v>
      </c>
      <c r="S54" s="131" t="s">
        <v>62</v>
      </c>
      <c r="T54" s="107"/>
      <c r="W54" s="91"/>
      <c r="X54" s="11" t="str">
        <f t="shared" si="1"/>
        <v>6.15</v>
      </c>
      <c r="Y54" s="122" t="str">
        <f t="shared" si="2"/>
        <v>Not_on_agenda</v>
      </c>
    </row>
    <row r="55" spans="1:33" s="90" customFormat="1" ht="46.8">
      <c r="A55" s="123" t="str">
        <f t="shared" si="0"/>
        <v>S2#122</v>
      </c>
      <c r="B55" s="109" t="s">
        <v>70</v>
      </c>
      <c r="C55" s="110" t="s">
        <v>63</v>
      </c>
      <c r="D55" s="124" t="s">
        <v>15813</v>
      </c>
      <c r="E55" s="112">
        <f ca="1">COUNTIF(INDIRECT("D"&amp;$A$4):D3701,INDIRECT("D"&amp;ROW()))</f>
        <v>0</v>
      </c>
      <c r="F55" s="136" t="s">
        <v>102</v>
      </c>
      <c r="G55" s="235">
        <f ca="1">COUNTIFS(INDIRECT("U"&amp;$A$4):U9999,"OPEN",INDIRECT("D"&amp;$A$4):D9999,INDIRECT("D"&amp;ROW()))</f>
        <v>0</v>
      </c>
      <c r="H55" s="137" t="s">
        <v>15796</v>
      </c>
      <c r="I55" s="128" t="s">
        <v>66</v>
      </c>
      <c r="J55" s="116" t="s">
        <v>62</v>
      </c>
      <c r="K55" s="117" t="s">
        <v>62</v>
      </c>
      <c r="L55" s="117" t="s">
        <v>62</v>
      </c>
      <c r="M55" s="117" t="s">
        <v>62</v>
      </c>
      <c r="N55" s="117" t="s">
        <v>62</v>
      </c>
      <c r="O55" s="117" t="s">
        <v>62</v>
      </c>
      <c r="P55" s="129" t="s">
        <v>62</v>
      </c>
      <c r="Q55" s="119" t="s">
        <v>62</v>
      </c>
      <c r="R55" s="120" t="s">
        <v>15812</v>
      </c>
      <c r="S55" s="131" t="s">
        <v>62</v>
      </c>
      <c r="T55" s="107"/>
      <c r="W55" s="91"/>
      <c r="X55" s="11" t="str">
        <f t="shared" si="1"/>
        <v>6.20</v>
      </c>
      <c r="Y55" s="122" t="str">
        <f t="shared" si="2"/>
        <v>Not_on_agenda</v>
      </c>
    </row>
    <row r="56" spans="1:33" s="90" customFormat="1" ht="46.8">
      <c r="A56" s="123" t="str">
        <f t="shared" si="0"/>
        <v>S2#122</v>
      </c>
      <c r="B56" s="109" t="s">
        <v>70</v>
      </c>
      <c r="C56" s="110" t="s">
        <v>63</v>
      </c>
      <c r="D56" s="124">
        <v>6.21</v>
      </c>
      <c r="E56" s="112">
        <f ca="1">COUNTIF(INDIRECT("D"&amp;$A$4):D3701,INDIRECT("D"&amp;ROW()))</f>
        <v>2</v>
      </c>
      <c r="F56" s="180" t="s">
        <v>11</v>
      </c>
      <c r="G56" s="235">
        <f ca="1">COUNTIFS(INDIRECT("U"&amp;$A$4):U9999,"OPEN",INDIRECT("D"&amp;$A$4):D9999,INDIRECT("D"&amp;ROW()))</f>
        <v>0</v>
      </c>
      <c r="H56" s="127" t="s">
        <v>15796</v>
      </c>
      <c r="I56" s="128" t="s">
        <v>66</v>
      </c>
      <c r="J56" s="116" t="s">
        <v>62</v>
      </c>
      <c r="K56" s="117" t="s">
        <v>62</v>
      </c>
      <c r="L56" s="117" t="s">
        <v>62</v>
      </c>
      <c r="M56" s="117" t="s">
        <v>62</v>
      </c>
      <c r="N56" s="117" t="s">
        <v>62</v>
      </c>
      <c r="O56" s="117" t="s">
        <v>62</v>
      </c>
      <c r="P56" s="129" t="s">
        <v>62</v>
      </c>
      <c r="Q56" s="119" t="s">
        <v>62</v>
      </c>
      <c r="R56" s="120" t="s">
        <v>15814</v>
      </c>
      <c r="S56" s="131" t="s">
        <v>62</v>
      </c>
      <c r="T56" s="107"/>
      <c r="W56" s="91"/>
      <c r="X56" s="11" t="str">
        <f t="shared" si="1"/>
        <v>6.21</v>
      </c>
      <c r="Y56" s="122" t="str">
        <f t="shared" si="2"/>
        <v>Krisztian</v>
      </c>
    </row>
    <row r="57" spans="1:33" s="90" customFormat="1" ht="46.8">
      <c r="A57" s="123" t="str">
        <f t="shared" si="0"/>
        <v>S2#122</v>
      </c>
      <c r="B57" s="109" t="s">
        <v>70</v>
      </c>
      <c r="C57" s="110" t="s">
        <v>63</v>
      </c>
      <c r="D57" s="124">
        <v>6.22</v>
      </c>
      <c r="E57" s="112">
        <f ca="1">COUNTIF(INDIRECT("D"&amp;$A$4):D3702,INDIRECT("D"&amp;ROW()))</f>
        <v>0</v>
      </c>
      <c r="F57" s="136" t="s">
        <v>102</v>
      </c>
      <c r="G57" s="235">
        <f ca="1">COUNTIFS(INDIRECT("U"&amp;$A$4):U9999,"OPEN",INDIRECT("D"&amp;$A$4):D9999,INDIRECT("D"&amp;ROW()))</f>
        <v>0</v>
      </c>
      <c r="H57" s="137" t="s">
        <v>15797</v>
      </c>
      <c r="I57" s="128" t="s">
        <v>66</v>
      </c>
      <c r="J57" s="116" t="s">
        <v>62</v>
      </c>
      <c r="K57" s="117" t="s">
        <v>62</v>
      </c>
      <c r="L57" s="117" t="s">
        <v>62</v>
      </c>
      <c r="M57" s="117" t="s">
        <v>62</v>
      </c>
      <c r="N57" s="117" t="s">
        <v>62</v>
      </c>
      <c r="O57" s="117" t="s">
        <v>62</v>
      </c>
      <c r="P57" s="129" t="s">
        <v>62</v>
      </c>
      <c r="Q57" s="119" t="s">
        <v>62</v>
      </c>
      <c r="R57" s="120" t="s">
        <v>15815</v>
      </c>
      <c r="S57" s="131" t="s">
        <v>62</v>
      </c>
      <c r="T57" s="107"/>
      <c r="W57" s="91"/>
      <c r="X57" s="11" t="str">
        <f t="shared" si="1"/>
        <v>6.22</v>
      </c>
      <c r="Y57" s="122" t="str">
        <f t="shared" si="2"/>
        <v>Not_on_agenda</v>
      </c>
    </row>
    <row r="58" spans="1:33" s="90" customFormat="1" ht="46.8">
      <c r="A58" s="123" t="str">
        <f>A57</f>
        <v>S2#122</v>
      </c>
      <c r="B58" s="109" t="s">
        <v>70</v>
      </c>
      <c r="C58" s="110" t="s">
        <v>63</v>
      </c>
      <c r="D58" s="124" t="s">
        <v>15818</v>
      </c>
      <c r="E58" s="112">
        <f ca="1">COUNTIF(INDIRECT("D"&amp;$A$4):D3703,INDIRECT("D"&amp;ROW()))</f>
        <v>7</v>
      </c>
      <c r="F58" s="180" t="s">
        <v>11</v>
      </c>
      <c r="G58" s="235">
        <f ca="1">COUNTIFS(INDIRECT("U"&amp;$A$4):U9999,"OPEN",INDIRECT("D"&amp;$A$4):D9999,INDIRECT("D"&amp;ROW()))</f>
        <v>0</v>
      </c>
      <c r="H58" s="127" t="s">
        <v>15796</v>
      </c>
      <c r="I58" s="128" t="s">
        <v>66</v>
      </c>
      <c r="J58" s="116" t="s">
        <v>62</v>
      </c>
      <c r="K58" s="117" t="s">
        <v>62</v>
      </c>
      <c r="L58" s="117" t="s">
        <v>62</v>
      </c>
      <c r="M58" s="117" t="s">
        <v>62</v>
      </c>
      <c r="N58" s="117" t="s">
        <v>62</v>
      </c>
      <c r="O58" s="117" t="s">
        <v>62</v>
      </c>
      <c r="P58" s="129" t="s">
        <v>62</v>
      </c>
      <c r="Q58" s="119" t="s">
        <v>62</v>
      </c>
      <c r="R58" s="120" t="s">
        <v>15816</v>
      </c>
      <c r="S58" s="131" t="s">
        <v>62</v>
      </c>
      <c r="T58" s="107"/>
      <c r="W58" s="91"/>
      <c r="X58" s="11" t="str">
        <f t="shared" si="1"/>
        <v>6.23</v>
      </c>
      <c r="Y58" s="122" t="str">
        <f t="shared" si="2"/>
        <v>Krisztian</v>
      </c>
    </row>
    <row r="59" spans="1:33" s="90" customFormat="1" ht="31.2">
      <c r="A59" s="123" t="str">
        <f t="shared" si="0"/>
        <v>S2#122</v>
      </c>
      <c r="B59" s="109" t="s">
        <v>70</v>
      </c>
      <c r="C59" s="110" t="s">
        <v>63</v>
      </c>
      <c r="D59" s="124">
        <v>7</v>
      </c>
      <c r="E59" s="112">
        <f ca="1">COUNTIF(INDIRECT("D"&amp;$A$4):D3704,INDIRECT("D"&amp;ROW()))</f>
        <v>0</v>
      </c>
      <c r="F59" s="125" t="s">
        <v>9</v>
      </c>
      <c r="G59" s="235">
        <f ca="1">COUNTIFS(INDIRECT("U"&amp;$A$4):U9999,"OPEN",INDIRECT("D"&amp;$A$4):D9999,INDIRECT("D"&amp;ROW()))</f>
        <v>0</v>
      </c>
      <c r="H59" s="127" t="s">
        <v>167</v>
      </c>
      <c r="I59" s="128" t="s">
        <v>66</v>
      </c>
      <c r="J59" s="116" t="s">
        <v>62</v>
      </c>
      <c r="K59" s="117" t="s">
        <v>62</v>
      </c>
      <c r="L59" s="117" t="s">
        <v>62</v>
      </c>
      <c r="M59" s="117" t="s">
        <v>62</v>
      </c>
      <c r="N59" s="117" t="s">
        <v>62</v>
      </c>
      <c r="O59" s="117" t="s">
        <v>62</v>
      </c>
      <c r="P59" s="129" t="s">
        <v>62</v>
      </c>
      <c r="Q59" s="119" t="s">
        <v>62</v>
      </c>
      <c r="R59" s="120" t="s">
        <v>62</v>
      </c>
      <c r="S59" s="131" t="s">
        <v>62</v>
      </c>
      <c r="T59" s="107"/>
      <c r="W59" s="91"/>
      <c r="X59" s="11" t="str">
        <f t="shared" si="1"/>
        <v>7</v>
      </c>
      <c r="Y59" s="122" t="str">
        <f t="shared" si="2"/>
        <v>Frank</v>
      </c>
    </row>
    <row r="60" spans="1:33" ht="57">
      <c r="A60" s="123" t="str">
        <f t="shared" si="0"/>
        <v>S2#122</v>
      </c>
      <c r="B60" s="109" t="s">
        <v>70</v>
      </c>
      <c r="C60" s="110" t="s">
        <v>63</v>
      </c>
      <c r="D60" s="124">
        <v>7.1</v>
      </c>
      <c r="E60" s="112">
        <f ca="1">COUNTIF(INDIRECT("D"&amp;$A$4):D3705,INDIRECT("D"&amp;ROW()))</f>
        <v>14</v>
      </c>
      <c r="F60" s="125" t="s">
        <v>9</v>
      </c>
      <c r="G60" s="235">
        <f ca="1">COUNTIFS(INDIRECT("U"&amp;$A$4):U9999,"OPEN",INDIRECT("D"&amp;$A$4):D9999,INDIRECT("D"&amp;ROW()))</f>
        <v>0</v>
      </c>
      <c r="H60" s="127" t="s">
        <v>11429</v>
      </c>
      <c r="I60" s="128" t="s">
        <v>66</v>
      </c>
      <c r="J60" s="116" t="s">
        <v>62</v>
      </c>
      <c r="K60" s="117" t="s">
        <v>62</v>
      </c>
      <c r="L60" s="117" t="s">
        <v>62</v>
      </c>
      <c r="M60" s="117" t="s">
        <v>62</v>
      </c>
      <c r="N60" s="117" t="s">
        <v>62</v>
      </c>
      <c r="O60" s="117" t="s">
        <v>62</v>
      </c>
      <c r="P60" s="129" t="s">
        <v>62</v>
      </c>
      <c r="Q60" s="119" t="s">
        <v>62</v>
      </c>
      <c r="R60" s="120" t="s">
        <v>11430</v>
      </c>
      <c r="S60" s="131" t="s">
        <v>62</v>
      </c>
      <c r="T60" s="107"/>
      <c r="U60" s="90"/>
      <c r="V60" s="90"/>
      <c r="W60" s="91"/>
      <c r="X60" s="11" t="str">
        <f t="shared" si="1"/>
        <v>7.1</v>
      </c>
      <c r="Y60" s="122" t="str">
        <f t="shared" si="2"/>
        <v>Frank</v>
      </c>
      <c r="AA60" s="90"/>
      <c r="AB60" s="90"/>
      <c r="AC60" s="90"/>
      <c r="AD60" s="90"/>
      <c r="AE60" s="90"/>
      <c r="AF60" s="90"/>
      <c r="AG60" s="90"/>
    </row>
    <row r="61" spans="1:33" ht="15.6">
      <c r="A61" s="123" t="str">
        <f t="shared" si="0"/>
        <v>S2#122</v>
      </c>
      <c r="B61" s="109" t="s">
        <v>70</v>
      </c>
      <c r="C61" s="110" t="s">
        <v>63</v>
      </c>
      <c r="D61" s="124">
        <v>7.2</v>
      </c>
      <c r="E61" s="112">
        <f ca="1">COUNTIF(INDIRECT("D"&amp;$A$4):D3706,INDIRECT("D"&amp;ROW()))</f>
        <v>0</v>
      </c>
      <c r="F61" s="125" t="s">
        <v>9</v>
      </c>
      <c r="G61" s="235">
        <f ca="1">COUNTIFS(INDIRECT("U"&amp;$A$4):U9999,"OPEN",INDIRECT("D"&amp;$A$4):D9999,INDIRECT("D"&amp;ROW()))</f>
        <v>0</v>
      </c>
      <c r="H61" s="127" t="s">
        <v>171</v>
      </c>
      <c r="I61" s="128" t="s">
        <v>66</v>
      </c>
      <c r="J61" s="116" t="s">
        <v>62</v>
      </c>
      <c r="K61" s="117" t="s">
        <v>62</v>
      </c>
      <c r="L61" s="117" t="s">
        <v>62</v>
      </c>
      <c r="M61" s="117" t="s">
        <v>62</v>
      </c>
      <c r="N61" s="117" t="s">
        <v>62</v>
      </c>
      <c r="O61" s="117" t="s">
        <v>62</v>
      </c>
      <c r="P61" s="129" t="s">
        <v>62</v>
      </c>
      <c r="Q61" s="119" t="s">
        <v>62</v>
      </c>
      <c r="R61" s="120" t="s">
        <v>62</v>
      </c>
      <c r="S61" s="131" t="s">
        <v>62</v>
      </c>
      <c r="T61" s="107"/>
      <c r="U61" s="90"/>
      <c r="V61" s="90"/>
      <c r="W61" s="91"/>
      <c r="X61" s="11" t="str">
        <f t="shared" si="1"/>
        <v>7.2</v>
      </c>
      <c r="Y61" s="122" t="str">
        <f t="shared" si="2"/>
        <v>Frank</v>
      </c>
      <c r="AA61" s="90"/>
      <c r="AB61" s="90"/>
      <c r="AC61" s="90"/>
      <c r="AD61" s="90"/>
      <c r="AE61" s="90"/>
      <c r="AF61" s="90"/>
      <c r="AG61" s="90"/>
    </row>
    <row r="62" spans="1:33" ht="15.6">
      <c r="A62" s="123" t="str">
        <f t="shared" si="0"/>
        <v>S2#122</v>
      </c>
      <c r="B62" s="109" t="s">
        <v>70</v>
      </c>
      <c r="C62" s="110" t="s">
        <v>63</v>
      </c>
      <c r="D62" s="124">
        <v>7.3</v>
      </c>
      <c r="E62" s="112">
        <f ca="1">COUNTIF(INDIRECT("D"&amp;$A$4):D3707,INDIRECT("D"&amp;ROW()))</f>
        <v>0</v>
      </c>
      <c r="F62" s="125" t="s">
        <v>9</v>
      </c>
      <c r="G62" s="235">
        <f ca="1">COUNTIFS(INDIRECT("U"&amp;$A$4):U9999,"OPEN",INDIRECT("D"&amp;$A$4):D9999,INDIRECT("D"&amp;ROW()))</f>
        <v>0</v>
      </c>
      <c r="H62" s="127" t="s">
        <v>173</v>
      </c>
      <c r="I62" s="128"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7.3</v>
      </c>
      <c r="Y62" s="122" t="str">
        <f t="shared" si="2"/>
        <v>Frank</v>
      </c>
      <c r="AA62" s="90"/>
      <c r="AB62" s="90"/>
      <c r="AC62" s="90"/>
      <c r="AD62" s="90"/>
      <c r="AE62" s="90"/>
      <c r="AF62" s="90"/>
      <c r="AG62" s="90"/>
    </row>
    <row r="63" spans="1:33" ht="15.6">
      <c r="A63" s="123" t="str">
        <f t="shared" si="0"/>
        <v>S2#122</v>
      </c>
      <c r="B63" s="109" t="s">
        <v>70</v>
      </c>
      <c r="C63" s="110" t="s">
        <v>63</v>
      </c>
      <c r="D63" s="124">
        <v>8</v>
      </c>
      <c r="E63" s="112">
        <f ca="1">COUNTIF(INDIRECT("D"&amp;$A$4):D3708,INDIRECT("D"&amp;ROW()))</f>
        <v>1</v>
      </c>
      <c r="F63" s="125" t="s">
        <v>9</v>
      </c>
      <c r="G63" s="235">
        <f ca="1">COUNTIFS(INDIRECT("U"&amp;$A$4):U9999,"OPEN",INDIRECT("D"&amp;$A$4):D9999,INDIRECT("D"&amp;ROW()))</f>
        <v>0</v>
      </c>
      <c r="H63" s="127" t="s">
        <v>175</v>
      </c>
      <c r="I63" s="128"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8</v>
      </c>
      <c r="Y63" s="122" t="str">
        <f t="shared" si="2"/>
        <v>Frank</v>
      </c>
      <c r="AA63" s="90"/>
      <c r="AB63" s="90"/>
      <c r="AC63" s="90"/>
      <c r="AD63" s="90"/>
      <c r="AE63" s="90"/>
      <c r="AF63" s="90"/>
      <c r="AG63" s="90"/>
    </row>
    <row r="64" spans="1:33" ht="15.6">
      <c r="A64" s="123" t="str">
        <f t="shared" si="0"/>
        <v>S2#122</v>
      </c>
      <c r="B64" s="109" t="s">
        <v>70</v>
      </c>
      <c r="C64" s="110" t="s">
        <v>63</v>
      </c>
      <c r="D64" s="124">
        <v>9</v>
      </c>
      <c r="E64" s="112">
        <f ca="1">COUNTIF(INDIRECT("D"&amp;$A$4):D3709,INDIRECT("D"&amp;ROW()))</f>
        <v>0</v>
      </c>
      <c r="F64" s="125" t="s">
        <v>9</v>
      </c>
      <c r="G64" s="235">
        <f ca="1">COUNTIFS(INDIRECT("U"&amp;$A$4):U9999,"OPEN",INDIRECT("D"&amp;$A$4):D9999,INDIRECT("D"&amp;ROW()))</f>
        <v>0</v>
      </c>
      <c r="H64" s="127" t="s">
        <v>177</v>
      </c>
      <c r="I64" s="128" t="s">
        <v>66</v>
      </c>
      <c r="J64" s="116" t="s">
        <v>62</v>
      </c>
      <c r="K64" s="117" t="s">
        <v>62</v>
      </c>
      <c r="L64" s="117" t="s">
        <v>62</v>
      </c>
      <c r="M64" s="117" t="s">
        <v>62</v>
      </c>
      <c r="N64" s="117" t="s">
        <v>62</v>
      </c>
      <c r="O64" s="117" t="s">
        <v>62</v>
      </c>
      <c r="P64" s="129" t="s">
        <v>62</v>
      </c>
      <c r="Q64" s="140" t="s">
        <v>178</v>
      </c>
      <c r="R64" s="120" t="s">
        <v>62</v>
      </c>
      <c r="S64" s="131" t="s">
        <v>62</v>
      </c>
      <c r="T64" s="107"/>
      <c r="U64" s="90"/>
      <c r="V64" s="90"/>
      <c r="W64" s="91"/>
      <c r="X64" s="11" t="str">
        <f t="shared" si="1"/>
        <v>9</v>
      </c>
      <c r="Y64" s="122" t="str">
        <f t="shared" si="2"/>
        <v>Frank</v>
      </c>
      <c r="AA64" s="90"/>
      <c r="AB64" s="90"/>
      <c r="AC64" s="90"/>
      <c r="AD64" s="90"/>
      <c r="AE64" s="90"/>
      <c r="AF64" s="90"/>
      <c r="AG64" s="90"/>
    </row>
    <row r="65" spans="1:33" ht="15.6">
      <c r="A65" s="123" t="str">
        <f t="shared" si="0"/>
        <v>S2#122</v>
      </c>
      <c r="B65" s="109" t="s">
        <v>70</v>
      </c>
      <c r="C65" s="110" t="s">
        <v>63</v>
      </c>
      <c r="D65" s="141" t="s">
        <v>63</v>
      </c>
      <c r="E65" s="112">
        <f ca="1">COUNTIF(INDIRECT("D"&amp;$A$4):D3710,INDIRECT("D"&amp;ROW()))</f>
        <v>0</v>
      </c>
      <c r="F65" s="142" t="s">
        <v>63</v>
      </c>
      <c r="G65" s="235">
        <f ca="1">COUNTIFS(INDIRECT("U"&amp;$A$4):U9999,"OPEN",INDIRECT("D"&amp;$A$4):D9999,INDIRECT("D"&amp;ROW()))</f>
        <v>0</v>
      </c>
      <c r="H65" s="143" t="s">
        <v>63</v>
      </c>
      <c r="I65" s="128" t="s">
        <v>66</v>
      </c>
      <c r="J65" s="116" t="s">
        <v>62</v>
      </c>
      <c r="K65" s="117" t="s">
        <v>62</v>
      </c>
      <c r="L65" s="117" t="s">
        <v>62</v>
      </c>
      <c r="M65" s="117" t="s">
        <v>62</v>
      </c>
      <c r="N65" s="117" t="s">
        <v>62</v>
      </c>
      <c r="O65" s="117" t="s">
        <v>62</v>
      </c>
      <c r="P65" s="129" t="s">
        <v>62</v>
      </c>
      <c r="Q65" s="119" t="s">
        <v>62</v>
      </c>
      <c r="R65" s="120" t="s">
        <v>62</v>
      </c>
      <c r="S65" s="131" t="s">
        <v>62</v>
      </c>
      <c r="T65" s="107"/>
      <c r="U65" s="90"/>
      <c r="V65" s="90"/>
      <c r="W65" s="91"/>
      <c r="X65" s="11" t="str">
        <f t="shared" si="1"/>
        <v>---</v>
      </c>
      <c r="Y65" s="122" t="str">
        <f t="shared" si="2"/>
        <v>---</v>
      </c>
      <c r="AA65" s="90"/>
      <c r="AB65" s="90"/>
      <c r="AC65" s="90"/>
      <c r="AD65" s="90"/>
      <c r="AE65" s="90"/>
      <c r="AF65" s="90"/>
      <c r="AG65" s="90"/>
    </row>
    <row r="66" spans="1:33" ht="15.6">
      <c r="A66" s="123" t="str">
        <f t="shared" si="0"/>
        <v>S2#122</v>
      </c>
      <c r="B66" s="109" t="s">
        <v>70</v>
      </c>
      <c r="C66" s="110" t="s">
        <v>63</v>
      </c>
      <c r="D66" s="141" t="s">
        <v>63</v>
      </c>
      <c r="E66" s="112">
        <f ca="1">COUNTIF(INDIRECT("D"&amp;$A$4):D3711,INDIRECT("D"&amp;ROW()))</f>
        <v>0</v>
      </c>
      <c r="F66" s="142" t="s">
        <v>63</v>
      </c>
      <c r="G66" s="235">
        <f ca="1">COUNTIFS(INDIRECT("U"&amp;$A$4):U9999,"OPEN",INDIRECT("D"&amp;$A$4):D9999,INDIRECT("D"&amp;ROW()))</f>
        <v>0</v>
      </c>
      <c r="H66" s="143" t="s">
        <v>63</v>
      </c>
      <c r="I66" s="128"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COUNTIF(INDIRECT("D"&amp;$A$4):D3712,INDIRECT("D"&amp;ROW()))</f>
        <v>0</v>
      </c>
      <c r="F67" s="142" t="s">
        <v>63</v>
      </c>
      <c r="G67" s="235">
        <f ca="1">COUNTIFS(INDIRECT("U"&amp;$A$4):U9999,"OPEN",INDIRECT("D"&amp;$A$4):D9999,INDIRECT("D"&amp;ROW()))</f>
        <v>0</v>
      </c>
      <c r="H67" s="143" t="s">
        <v>63</v>
      </c>
      <c r="I67" s="128"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COUNTIF(INDIRECT("D"&amp;$A$4):D3713,INDIRECT("D"&amp;ROW()))</f>
        <v>0</v>
      </c>
      <c r="F68" s="142" t="s">
        <v>63</v>
      </c>
      <c r="G68" s="235">
        <f ca="1">COUNTIFS(INDIRECT("U"&amp;$A$4):U9999,"OPEN",INDIRECT("D"&amp;$A$4):D9999,INDIRECT("D"&amp;ROW()))</f>
        <v>0</v>
      </c>
      <c r="H68" s="143" t="s">
        <v>63</v>
      </c>
      <c r="I68" s="128"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COUNTIF(INDIRECT("D"&amp;$A$4):D3714,INDIRECT("D"&amp;ROW()))</f>
        <v>0</v>
      </c>
      <c r="F69" s="142" t="s">
        <v>63</v>
      </c>
      <c r="G69" s="235">
        <f ca="1">COUNTIFS(INDIRECT("U"&amp;$A$4):U9999,"OPEN",INDIRECT("D"&amp;$A$4):D9999,INDIRECT("D"&amp;ROW()))</f>
        <v>0</v>
      </c>
      <c r="H69" s="143" t="s">
        <v>63</v>
      </c>
      <c r="I69" s="128"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COUNTIF(INDIRECT("D"&amp;$A$4):D3715,INDIRECT("D"&amp;ROW()))</f>
        <v>0</v>
      </c>
      <c r="F70" s="142" t="s">
        <v>63</v>
      </c>
      <c r="G70" s="235">
        <f ca="1">COUNTIFS(INDIRECT("U"&amp;$A$4):U9999,"OPEN",INDIRECT("D"&amp;$A$4):D9999,INDIRECT("D"&amp;ROW()))</f>
        <v>0</v>
      </c>
      <c r="H70" s="143" t="s">
        <v>63</v>
      </c>
      <c r="I70" s="128"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COUNTIF(INDIRECT("D"&amp;$A$4):D3716,INDIRECT("D"&amp;ROW()))</f>
        <v>0</v>
      </c>
      <c r="F71" s="142" t="s">
        <v>63</v>
      </c>
      <c r="G71" s="235">
        <f ca="1">COUNTIFS(INDIRECT("U"&amp;$A$4):U9999,"OPEN",INDIRECT("D"&amp;$A$4):D9999,INDIRECT("D"&amp;ROW()))</f>
        <v>0</v>
      </c>
      <c r="H71" s="143" t="s">
        <v>63</v>
      </c>
      <c r="I71" s="128"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COUNTIF(INDIRECT("D"&amp;$A$4):D3717,INDIRECT("D"&amp;ROW()))</f>
        <v>0</v>
      </c>
      <c r="F72" s="142" t="s">
        <v>63</v>
      </c>
      <c r="G72" s="235">
        <f ca="1">COUNTIFS(INDIRECT("U"&amp;$A$4):U9999,"OPEN",INDIRECT("D"&amp;$A$4):D9999,INDIRECT("D"&amp;ROW()))</f>
        <v>0</v>
      </c>
      <c r="H72" s="143" t="s">
        <v>63</v>
      </c>
      <c r="I72" s="128"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COUNTIF(INDIRECT("D"&amp;$A$4):D3718,INDIRECT("D"&amp;ROW()))</f>
        <v>0</v>
      </c>
      <c r="F73" s="142" t="s">
        <v>63</v>
      </c>
      <c r="G73" s="235">
        <f ca="1">COUNTIFS(INDIRECT("U"&amp;$A$4):U9999,"OPEN",INDIRECT("D"&amp;$A$4):D9999,INDIRECT("D"&amp;ROW()))</f>
        <v>0</v>
      </c>
      <c r="H73" s="143" t="s">
        <v>63</v>
      </c>
      <c r="I73" s="128"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COUNTIF(INDIRECT("D"&amp;$A$4):D3719,INDIRECT("D"&amp;ROW()))</f>
        <v>0</v>
      </c>
      <c r="F74" s="142" t="s">
        <v>63</v>
      </c>
      <c r="G74" s="235">
        <f ca="1">COUNTIFS(INDIRECT("U"&amp;$A$4):U9999,"OPEN",INDIRECT("D"&amp;$A$4):D9999,INDIRECT("D"&amp;ROW()))</f>
        <v>0</v>
      </c>
      <c r="H74" s="143" t="s">
        <v>63</v>
      </c>
      <c r="I74" s="128"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COUNTIF(INDIRECT("D"&amp;$A$4):D3720,INDIRECT("D"&amp;ROW()))</f>
        <v>0</v>
      </c>
      <c r="F75" s="142" t="s">
        <v>63</v>
      </c>
      <c r="G75" s="235">
        <f ca="1">COUNTIFS(INDIRECT("U"&amp;$A$4):U9999,"OPEN",INDIRECT("D"&amp;$A$4):D9999,INDIRECT("D"&amp;ROW()))</f>
        <v>0</v>
      </c>
      <c r="H75" s="143" t="s">
        <v>63</v>
      </c>
      <c r="I75" s="128"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COUNTIF(INDIRECT("D"&amp;$A$4):D3721,INDIRECT("D"&amp;ROW()))</f>
        <v>0</v>
      </c>
      <c r="F76" s="142" t="s">
        <v>63</v>
      </c>
      <c r="G76" s="235">
        <f ca="1">COUNTIFS(INDIRECT("U"&amp;$A$4):U9999,"OPEN",INDIRECT("D"&amp;$A$4):D9999,INDIRECT("D"&amp;ROW()))</f>
        <v>0</v>
      </c>
      <c r="H76" s="143" t="s">
        <v>63</v>
      </c>
      <c r="I76" s="128"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COUNTIF(INDIRECT("D"&amp;$A$4):D3722,INDIRECT("D"&amp;ROW()))</f>
        <v>0</v>
      </c>
      <c r="F77" s="142" t="s">
        <v>63</v>
      </c>
      <c r="G77" s="235">
        <f ca="1">COUNTIFS(INDIRECT("U"&amp;$A$4):U9999,"OPEN",INDIRECT("D"&amp;$A$4):D9999,INDIRECT("D"&amp;ROW()))</f>
        <v>0</v>
      </c>
      <c r="H77" s="143" t="s">
        <v>63</v>
      </c>
      <c r="I77" s="128"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COUNTIF(INDIRECT("D"&amp;$A$4):D3723,INDIRECT("D"&amp;ROW()))</f>
        <v>0</v>
      </c>
      <c r="F78" s="142" t="s">
        <v>63</v>
      </c>
      <c r="G78" s="235">
        <f ca="1">COUNTIFS(INDIRECT("U"&amp;$A$4):U9999,"OPEN",INDIRECT("D"&amp;$A$4):D9999,INDIRECT("D"&amp;ROW()))</f>
        <v>0</v>
      </c>
      <c r="H78" s="143" t="s">
        <v>63</v>
      </c>
      <c r="I78" s="128"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COUNTIF(INDIRECT("D"&amp;$A$4):D3724,INDIRECT("D"&amp;ROW()))</f>
        <v>0</v>
      </c>
      <c r="F79" s="142" t="s">
        <v>63</v>
      </c>
      <c r="G79" s="235">
        <f ca="1">COUNTIFS(INDIRECT("U"&amp;$A$4):U9999,"OPEN",INDIRECT("D"&amp;$A$4):D9999,INDIRECT("D"&amp;ROW()))</f>
        <v>0</v>
      </c>
      <c r="H79" s="143" t="s">
        <v>63</v>
      </c>
      <c r="I79" s="128"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COUNTIF(INDIRECT("D"&amp;$A$4):D3725,INDIRECT("D"&amp;ROW()))</f>
        <v>0</v>
      </c>
      <c r="F80" s="142" t="s">
        <v>63</v>
      </c>
      <c r="G80" s="235">
        <f ca="1">COUNTIFS(INDIRECT("U"&amp;$A$4):U9999,"OPEN",INDIRECT("D"&amp;$A$4):D9999,INDIRECT("D"&amp;ROW()))</f>
        <v>0</v>
      </c>
      <c r="H80" s="143" t="s">
        <v>63</v>
      </c>
      <c r="I80" s="128"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COUNTIF(INDIRECT("D"&amp;$A$4):D3726,INDIRECT("D"&amp;ROW()))</f>
        <v>0</v>
      </c>
      <c r="F81" s="142" t="s">
        <v>63</v>
      </c>
      <c r="G81" s="235">
        <f ca="1">COUNTIFS(INDIRECT("U"&amp;$A$4):U9999,"OPEN",INDIRECT("D"&amp;$A$4):D9999,INDIRECT("D"&amp;ROW()))</f>
        <v>0</v>
      </c>
      <c r="H81" s="143" t="s">
        <v>63</v>
      </c>
      <c r="I81" s="128"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COUNTIF(INDIRECT("D"&amp;$A$4):D3727,INDIRECT("D"&amp;ROW()))</f>
        <v>0</v>
      </c>
      <c r="F82" s="142" t="s">
        <v>63</v>
      </c>
      <c r="G82" s="235">
        <f ca="1">COUNTIFS(INDIRECT("U"&amp;$A$4):U9999,"OPEN",INDIRECT("D"&amp;$A$4):D9999,INDIRECT("D"&amp;ROW()))</f>
        <v>0</v>
      </c>
      <c r="H82" s="143" t="s">
        <v>63</v>
      </c>
      <c r="I82" s="128"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COUNTIF(INDIRECT("D"&amp;$A$4):D3728,INDIRECT("D"&amp;ROW()))</f>
        <v>0</v>
      </c>
      <c r="F83" s="142" t="s">
        <v>63</v>
      </c>
      <c r="G83" s="235">
        <f ca="1">COUNTIFS(INDIRECT("U"&amp;$A$4):U9999,"OPEN",INDIRECT("D"&amp;$A$4):D9999,INDIRECT("D"&amp;ROW()))</f>
        <v>0</v>
      </c>
      <c r="H83" s="143" t="s">
        <v>63</v>
      </c>
      <c r="I83" s="128"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COUNTIF(INDIRECT("D"&amp;$A$4):D3729,INDIRECT("D"&amp;ROW()))</f>
        <v>0</v>
      </c>
      <c r="F84" s="142" t="s">
        <v>63</v>
      </c>
      <c r="G84" s="235">
        <f ca="1">COUNTIFS(INDIRECT("U"&amp;$A$4):U9999,"OPEN",INDIRECT("D"&amp;$A$4):D9999,INDIRECT("D"&amp;ROW()))</f>
        <v>0</v>
      </c>
      <c r="H84" s="143" t="s">
        <v>63</v>
      </c>
      <c r="I84" s="128"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COUNTIF(INDIRECT("D"&amp;$A$4):D3730,INDIRECT("D"&amp;ROW()))</f>
        <v>0</v>
      </c>
      <c r="F85" s="142" t="s">
        <v>63</v>
      </c>
      <c r="G85" s="235">
        <f ca="1">COUNTIFS(INDIRECT("U"&amp;$A$4):U9999,"OPEN",INDIRECT("D"&amp;$A$4):D9999,INDIRECT("D"&amp;ROW()))</f>
        <v>0</v>
      </c>
      <c r="H85" s="143" t="s">
        <v>63</v>
      </c>
      <c r="I85" s="128"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COUNTIF(INDIRECT("D"&amp;$A$4):D3731,INDIRECT("D"&amp;ROW()))</f>
        <v>0</v>
      </c>
      <c r="F86" s="142" t="s">
        <v>63</v>
      </c>
      <c r="G86" s="235">
        <f ca="1">COUNTIFS(INDIRECT("U"&amp;$A$4):U9999,"OPEN",INDIRECT("D"&amp;$A$4):D9999,INDIRECT("D"&amp;ROW()))</f>
        <v>0</v>
      </c>
      <c r="H86" s="143" t="s">
        <v>63</v>
      </c>
      <c r="I86" s="128"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COUNTIF(INDIRECT("D"&amp;$A$4):D3732,INDIRECT("D"&amp;ROW()))</f>
        <v>81</v>
      </c>
      <c r="F87" s="145" t="s">
        <v>37</v>
      </c>
      <c r="G87" s="235">
        <f ca="1">SUM(G10:G86)</f>
        <v>1</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11353</v>
      </c>
      <c r="F89" s="155" t="s">
        <v>188</v>
      </c>
      <c r="G89" s="156" t="s">
        <v>189</v>
      </c>
      <c r="H89" s="156" t="s">
        <v>14586</v>
      </c>
      <c r="I89" s="157" t="s">
        <v>191</v>
      </c>
      <c r="J89" s="158"/>
      <c r="K89" s="159"/>
      <c r="L89" s="160"/>
      <c r="M89" s="159"/>
      <c r="N89" s="158"/>
      <c r="O89" s="161"/>
      <c r="P89" s="161"/>
      <c r="Q89" s="151" t="s">
        <v>192</v>
      </c>
      <c r="R89" s="162" t="s">
        <v>17066</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11354</v>
      </c>
      <c r="F90" s="155" t="s">
        <v>196</v>
      </c>
      <c r="G90" s="155" t="s">
        <v>189</v>
      </c>
      <c r="H90" s="155" t="s">
        <v>14585</v>
      </c>
      <c r="I90" s="166" t="s">
        <v>198</v>
      </c>
      <c r="J90" s="160"/>
      <c r="K90" s="159"/>
      <c r="L90" s="160"/>
      <c r="M90" s="159"/>
      <c r="N90" s="158"/>
      <c r="O90" s="158"/>
      <c r="P90" s="158"/>
      <c r="Q90" s="162" t="s">
        <v>14584</v>
      </c>
      <c r="R90" s="162" t="s">
        <v>17067</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267" t="s">
        <v>85</v>
      </c>
      <c r="E91" s="154" t="s">
        <v>11355</v>
      </c>
      <c r="F91" s="155" t="s">
        <v>25</v>
      </c>
      <c r="G91" s="155" t="s">
        <v>203</v>
      </c>
      <c r="H91" s="155" t="s">
        <v>4589</v>
      </c>
      <c r="I91" s="166" t="s">
        <v>4622</v>
      </c>
      <c r="J91" s="160"/>
      <c r="K91" s="159"/>
      <c r="L91" s="160"/>
      <c r="M91" s="159"/>
      <c r="N91" s="158"/>
      <c r="O91" s="158" t="s">
        <v>206</v>
      </c>
      <c r="P91" s="158" t="s">
        <v>284</v>
      </c>
      <c r="Q91" s="162" t="s">
        <v>4587</v>
      </c>
      <c r="R91" s="162" t="s">
        <v>17070</v>
      </c>
      <c r="S91" s="163" t="s">
        <v>253</v>
      </c>
      <c r="T91" s="148" t="s">
        <v>317</v>
      </c>
      <c r="U91" s="149"/>
      <c r="V91" s="149"/>
      <c r="W91" s="164" t="str">
        <f>VLOOKUP(TRIM(X91),X10:Y88,2,FALSE)</f>
        <v>Frank</v>
      </c>
      <c r="X91" s="11" t="str">
        <f>IF(ISNONTEXT(D91),"" &amp; D91 &amp;"",T(D91))</f>
        <v>4.1</v>
      </c>
      <c r="Y91" s="83"/>
      <c r="AA91" s="1">
        <f t="shared" si="6"/>
        <v>20</v>
      </c>
    </row>
    <row r="92" spans="1:33" ht="35.25" customHeight="1">
      <c r="A92" s="150" t="s">
        <v>185</v>
      </c>
      <c r="B92" s="165" t="s">
        <v>70</v>
      </c>
      <c r="C92" s="153" t="s">
        <v>186</v>
      </c>
      <c r="D92" s="153" t="s">
        <v>91</v>
      </c>
      <c r="E92" s="154" t="s">
        <v>11356</v>
      </c>
      <c r="F92" s="155" t="s">
        <v>25</v>
      </c>
      <c r="G92" s="155" t="s">
        <v>203</v>
      </c>
      <c r="H92" s="155" t="s">
        <v>7850</v>
      </c>
      <c r="I92" s="166" t="s">
        <v>6947</v>
      </c>
      <c r="J92" s="160"/>
      <c r="K92" s="159"/>
      <c r="L92" s="160"/>
      <c r="M92" s="159"/>
      <c r="N92" s="158"/>
      <c r="O92" s="158" t="s">
        <v>206</v>
      </c>
      <c r="P92" s="158" t="s">
        <v>6948</v>
      </c>
      <c r="Q92" s="162" t="s">
        <v>8353</v>
      </c>
      <c r="R92" s="162" t="s">
        <v>18624</v>
      </c>
      <c r="S92" s="163" t="s">
        <v>210</v>
      </c>
      <c r="T92" s="167" t="s">
        <v>6949</v>
      </c>
      <c r="U92" s="149"/>
      <c r="V92" s="149"/>
      <c r="W92" s="164" t="str">
        <f>VLOOKUP(TRIM(X92),X10:Y88,2,FALSE)</f>
        <v>Puneet</v>
      </c>
      <c r="X92" s="11" t="str">
        <f t="shared" ref="X92:X155" si="7">IF(ISNONTEXT(D92),"" &amp; D92 &amp;"",T(D92))</f>
        <v>5.1</v>
      </c>
      <c r="Y92" s="83"/>
      <c r="AA92" s="1">
        <f t="shared" si="6"/>
        <v>20</v>
      </c>
    </row>
    <row r="93" spans="1:33" ht="35.25" customHeight="1">
      <c r="A93" s="150" t="s">
        <v>185</v>
      </c>
      <c r="B93" s="165" t="s">
        <v>70</v>
      </c>
      <c r="C93" s="153" t="s">
        <v>186</v>
      </c>
      <c r="D93" s="153" t="s">
        <v>127</v>
      </c>
      <c r="E93" s="154" t="s">
        <v>11357</v>
      </c>
      <c r="F93" s="155" t="s">
        <v>25</v>
      </c>
      <c r="G93" s="155" t="s">
        <v>189</v>
      </c>
      <c r="H93" s="155" t="s">
        <v>8624</v>
      </c>
      <c r="I93" s="166" t="s">
        <v>8625</v>
      </c>
      <c r="J93" s="160"/>
      <c r="K93" s="159"/>
      <c r="L93" s="160"/>
      <c r="M93" s="159"/>
      <c r="N93" s="158"/>
      <c r="O93" s="158"/>
      <c r="P93" s="158"/>
      <c r="Q93" s="162" t="s">
        <v>8626</v>
      </c>
      <c r="R93" s="162" t="s">
        <v>18753</v>
      </c>
      <c r="S93" s="163" t="s">
        <v>210</v>
      </c>
      <c r="T93" s="148" t="s">
        <v>273</v>
      </c>
      <c r="U93" s="149"/>
      <c r="V93" s="149"/>
      <c r="W93" s="164" t="str">
        <f>VLOOKUP(TRIM(X93),X10:Y88,2,FALSE)</f>
        <v>Frank</v>
      </c>
      <c r="X93" s="11" t="str">
        <f t="shared" si="7"/>
        <v>6.5.1</v>
      </c>
      <c r="Y93" s="83"/>
      <c r="AA93" s="1">
        <f t="shared" si="6"/>
        <v>32</v>
      </c>
    </row>
    <row r="94" spans="1:33" ht="35.25" customHeight="1">
      <c r="A94" s="150" t="s">
        <v>185</v>
      </c>
      <c r="B94" s="165" t="s">
        <v>70</v>
      </c>
      <c r="C94" s="153" t="s">
        <v>186</v>
      </c>
      <c r="D94" s="153" t="s">
        <v>164</v>
      </c>
      <c r="E94" s="154" t="s">
        <v>11358</v>
      </c>
      <c r="F94" s="155" t="s">
        <v>25</v>
      </c>
      <c r="G94" s="155" t="s">
        <v>203</v>
      </c>
      <c r="H94" s="155" t="s">
        <v>11449</v>
      </c>
      <c r="I94" s="166" t="s">
        <v>11450</v>
      </c>
      <c r="J94" s="160"/>
      <c r="K94" s="159"/>
      <c r="L94" s="160"/>
      <c r="M94" s="159"/>
      <c r="N94" s="158"/>
      <c r="O94" s="158" t="s">
        <v>366</v>
      </c>
      <c r="P94" s="158" t="s">
        <v>624</v>
      </c>
      <c r="Q94" s="162" t="s">
        <v>11451</v>
      </c>
      <c r="R94" s="162" t="s">
        <v>18179</v>
      </c>
      <c r="S94" s="163" t="s">
        <v>253</v>
      </c>
      <c r="T94" s="167" t="s">
        <v>11452</v>
      </c>
      <c r="U94" s="149"/>
      <c r="V94" s="149"/>
      <c r="W94" s="164" t="str">
        <f>VLOOKUP(TRIM(X94),X10:Y88,2,FALSE)</f>
        <v>Dario</v>
      </c>
      <c r="X94" s="11" t="str">
        <f t="shared" si="7"/>
        <v>6.10</v>
      </c>
      <c r="Y94" s="83"/>
      <c r="AA94" s="1">
        <f t="shared" si="6"/>
        <v>18</v>
      </c>
    </row>
    <row r="95" spans="1:33" ht="35.25" customHeight="1">
      <c r="A95" s="150" t="s">
        <v>185</v>
      </c>
      <c r="B95" s="165" t="s">
        <v>70</v>
      </c>
      <c r="C95" s="153" t="s">
        <v>186</v>
      </c>
      <c r="D95" s="153" t="s">
        <v>127</v>
      </c>
      <c r="E95" s="154" t="s">
        <v>11359</v>
      </c>
      <c r="F95" s="155" t="s">
        <v>25</v>
      </c>
      <c r="G95" s="155" t="s">
        <v>242</v>
      </c>
      <c r="H95" s="155" t="s">
        <v>11453</v>
      </c>
      <c r="I95" s="166" t="s">
        <v>11454</v>
      </c>
      <c r="J95" s="160"/>
      <c r="K95" s="159"/>
      <c r="L95" s="160"/>
      <c r="M95" s="159"/>
      <c r="N95" s="158"/>
      <c r="O95" s="158" t="s">
        <v>366</v>
      </c>
      <c r="P95" s="158" t="s">
        <v>11455</v>
      </c>
      <c r="Q95" s="162" t="s">
        <v>11456</v>
      </c>
      <c r="R95" s="162" t="s">
        <v>17091</v>
      </c>
      <c r="S95" s="163" t="s">
        <v>253</v>
      </c>
      <c r="T95" s="148" t="s">
        <v>2242</v>
      </c>
      <c r="U95" s="149"/>
      <c r="V95" s="149"/>
      <c r="W95" s="164" t="str">
        <f>VLOOKUP(TRIM(X95),X10:Y88,2,FALSE)</f>
        <v>Frank</v>
      </c>
      <c r="X95" s="11" t="str">
        <f t="shared" si="7"/>
        <v>6.5.1</v>
      </c>
      <c r="Y95" s="83"/>
      <c r="AA95" s="1">
        <f t="shared" si="6"/>
        <v>18</v>
      </c>
    </row>
    <row r="96" spans="1:33" ht="35.25" customHeight="1">
      <c r="A96" s="150" t="s">
        <v>185</v>
      </c>
      <c r="B96" s="165" t="s">
        <v>70</v>
      </c>
      <c r="C96" s="153" t="s">
        <v>186</v>
      </c>
      <c r="D96" s="153" t="s">
        <v>91</v>
      </c>
      <c r="E96" s="154" t="s">
        <v>11360</v>
      </c>
      <c r="F96" s="155" t="s">
        <v>25</v>
      </c>
      <c r="G96" s="155" t="s">
        <v>203</v>
      </c>
      <c r="H96" s="155" t="s">
        <v>11459</v>
      </c>
      <c r="I96" s="166" t="s">
        <v>11460</v>
      </c>
      <c r="J96" s="160"/>
      <c r="K96" s="159"/>
      <c r="L96" s="160"/>
      <c r="M96" s="159"/>
      <c r="N96" s="158"/>
      <c r="O96" s="158" t="s">
        <v>206</v>
      </c>
      <c r="P96" s="158" t="s">
        <v>2979</v>
      </c>
      <c r="Q96" s="162" t="s">
        <v>11461</v>
      </c>
      <c r="R96" s="162" t="s">
        <v>18625</v>
      </c>
      <c r="S96" s="163" t="s">
        <v>210</v>
      </c>
      <c r="T96" s="167" t="s">
        <v>2253</v>
      </c>
      <c r="U96" s="149"/>
      <c r="V96" s="149"/>
      <c r="W96" s="164" t="str">
        <f>VLOOKUP(TRIM(X96),X10:Y88,2,FALSE)</f>
        <v>Puneet</v>
      </c>
      <c r="X96" s="11" t="str">
        <f t="shared" si="7"/>
        <v>5.1</v>
      </c>
      <c r="Y96" s="83"/>
      <c r="AA96" s="1">
        <f t="shared" si="6"/>
        <v>18</v>
      </c>
    </row>
    <row r="97" spans="1:27" ht="35.25" customHeight="1">
      <c r="A97" s="150" t="s">
        <v>185</v>
      </c>
      <c r="B97" s="165" t="s">
        <v>70</v>
      </c>
      <c r="C97" s="153" t="s">
        <v>186</v>
      </c>
      <c r="D97" s="153" t="s">
        <v>127</v>
      </c>
      <c r="E97" s="154" t="s">
        <v>11361</v>
      </c>
      <c r="F97" s="155" t="s">
        <v>25</v>
      </c>
      <c r="G97" s="155" t="s">
        <v>203</v>
      </c>
      <c r="H97" s="155" t="s">
        <v>11462</v>
      </c>
      <c r="I97" s="166" t="s">
        <v>11463</v>
      </c>
      <c r="J97" s="160"/>
      <c r="K97" s="159"/>
      <c r="L97" s="160"/>
      <c r="M97" s="159"/>
      <c r="N97" s="158"/>
      <c r="O97" s="158" t="s">
        <v>366</v>
      </c>
      <c r="P97" s="158" t="s">
        <v>11464</v>
      </c>
      <c r="Q97" s="162" t="s">
        <v>11465</v>
      </c>
      <c r="R97" s="162" t="s">
        <v>17094</v>
      </c>
      <c r="S97" s="168" t="s">
        <v>200</v>
      </c>
      <c r="T97" s="148" t="s">
        <v>11466</v>
      </c>
      <c r="U97" s="149"/>
      <c r="V97" s="149"/>
      <c r="W97" s="164" t="str">
        <f>VLOOKUP(TRIM(X97),X10:Y88,2,FALSE)</f>
        <v>Frank</v>
      </c>
      <c r="X97" s="11" t="str">
        <f t="shared" si="7"/>
        <v>6.5.1</v>
      </c>
      <c r="Y97" s="83"/>
      <c r="AA97" s="1">
        <f t="shared" si="6"/>
        <v>18</v>
      </c>
    </row>
    <row r="98" spans="1:27" ht="35.25" customHeight="1">
      <c r="A98" s="150" t="s">
        <v>185</v>
      </c>
      <c r="B98" s="165" t="s">
        <v>70</v>
      </c>
      <c r="C98" s="153" t="s">
        <v>186</v>
      </c>
      <c r="D98" s="153" t="s">
        <v>164</v>
      </c>
      <c r="E98" s="154" t="s">
        <v>11362</v>
      </c>
      <c r="F98" s="155" t="s">
        <v>25</v>
      </c>
      <c r="G98" s="155" t="s">
        <v>203</v>
      </c>
      <c r="H98" s="155" t="s">
        <v>11493</v>
      </c>
      <c r="I98" s="166" t="s">
        <v>11494</v>
      </c>
      <c r="J98" s="160"/>
      <c r="K98" s="159"/>
      <c r="L98" s="160"/>
      <c r="M98" s="159"/>
      <c r="N98" s="158"/>
      <c r="O98" s="158" t="s">
        <v>366</v>
      </c>
      <c r="P98" s="158" t="s">
        <v>307</v>
      </c>
      <c r="Q98" s="162" t="s">
        <v>11495</v>
      </c>
      <c r="R98" s="162" t="s">
        <v>18641</v>
      </c>
      <c r="S98" s="168" t="s">
        <v>200</v>
      </c>
      <c r="T98" s="167" t="s">
        <v>11496</v>
      </c>
      <c r="U98" s="149"/>
      <c r="V98" s="149"/>
      <c r="W98" s="164" t="str">
        <f>VLOOKUP(TRIM(X98),X10:Y88,2,FALSE)</f>
        <v>Dario</v>
      </c>
      <c r="X98" s="11" t="str">
        <f t="shared" si="7"/>
        <v>6.10</v>
      </c>
      <c r="Y98" s="83"/>
      <c r="AA98" s="1">
        <f t="shared" si="6"/>
        <v>20</v>
      </c>
    </row>
    <row r="99" spans="1:27" ht="35.25" customHeight="1">
      <c r="A99" s="150" t="s">
        <v>185</v>
      </c>
      <c r="B99" s="165" t="s">
        <v>70</v>
      </c>
      <c r="C99" s="153" t="s">
        <v>186</v>
      </c>
      <c r="D99" s="153" t="s">
        <v>136</v>
      </c>
      <c r="E99" s="154" t="s">
        <v>11363</v>
      </c>
      <c r="F99" s="155" t="s">
        <v>25</v>
      </c>
      <c r="G99" s="155" t="s">
        <v>203</v>
      </c>
      <c r="H99" s="155" t="s">
        <v>11507</v>
      </c>
      <c r="I99" s="166" t="s">
        <v>11508</v>
      </c>
      <c r="J99" s="160"/>
      <c r="K99" s="159"/>
      <c r="L99" s="160"/>
      <c r="M99" s="159"/>
      <c r="N99" s="158"/>
      <c r="O99" s="158" t="s">
        <v>366</v>
      </c>
      <c r="P99" s="158" t="s">
        <v>8776</v>
      </c>
      <c r="Q99" s="162" t="s">
        <v>11509</v>
      </c>
      <c r="R99" s="162" t="s">
        <v>18646</v>
      </c>
      <c r="S99" s="163" t="s">
        <v>210</v>
      </c>
      <c r="T99" s="148" t="s">
        <v>4336</v>
      </c>
      <c r="U99" s="149"/>
      <c r="V99" s="149"/>
      <c r="W99" s="164" t="str">
        <f>VLOOKUP(TRIM(X99),X10:Y88,2,FALSE)</f>
        <v>Frank</v>
      </c>
      <c r="X99" s="11" t="str">
        <f t="shared" si="7"/>
        <v>6.5.4</v>
      </c>
      <c r="Y99" s="83"/>
      <c r="AA99" s="1">
        <f t="shared" si="6"/>
        <v>18</v>
      </c>
    </row>
    <row r="100" spans="1:27" ht="35.25" customHeight="1">
      <c r="A100" s="150" t="s">
        <v>185</v>
      </c>
      <c r="B100" s="165" t="s">
        <v>70</v>
      </c>
      <c r="C100" s="153" t="s">
        <v>186</v>
      </c>
      <c r="D100" s="153" t="s">
        <v>91</v>
      </c>
      <c r="E100" s="154" t="s">
        <v>11364</v>
      </c>
      <c r="F100" s="155" t="s">
        <v>25</v>
      </c>
      <c r="G100" s="155" t="s">
        <v>203</v>
      </c>
      <c r="H100" s="155" t="s">
        <v>11510</v>
      </c>
      <c r="I100" s="166" t="s">
        <v>11511</v>
      </c>
      <c r="J100" s="160"/>
      <c r="K100" s="159"/>
      <c r="L100" s="160"/>
      <c r="M100" s="159"/>
      <c r="N100" s="158"/>
      <c r="O100" s="158" t="s">
        <v>366</v>
      </c>
      <c r="P100" s="158" t="s">
        <v>11512</v>
      </c>
      <c r="Q100" s="162" t="s">
        <v>11443</v>
      </c>
      <c r="R100" s="162" t="s">
        <v>18647</v>
      </c>
      <c r="S100" s="163" t="s">
        <v>253</v>
      </c>
      <c r="T100" s="167" t="s">
        <v>11513</v>
      </c>
      <c r="U100" s="149"/>
      <c r="V100" s="149"/>
      <c r="W100" s="164" t="str">
        <f>VLOOKUP(TRIM(X100),X10:Y88,2,FALSE)</f>
        <v>Puneet</v>
      </c>
      <c r="X100" s="11" t="str">
        <f t="shared" si="7"/>
        <v>5.1</v>
      </c>
      <c r="Y100" s="83"/>
      <c r="AA100" s="1">
        <f t="shared" si="6"/>
        <v>18</v>
      </c>
    </row>
    <row r="101" spans="1:27" ht="35.25" customHeight="1">
      <c r="A101" s="150" t="s">
        <v>185</v>
      </c>
      <c r="B101" s="165" t="s">
        <v>70</v>
      </c>
      <c r="C101" s="153" t="s">
        <v>186</v>
      </c>
      <c r="D101" s="153" t="s">
        <v>91</v>
      </c>
      <c r="E101" s="154" t="s">
        <v>11365</v>
      </c>
      <c r="F101" s="155" t="s">
        <v>25</v>
      </c>
      <c r="G101" s="155" t="s">
        <v>203</v>
      </c>
      <c r="H101" s="155" t="s">
        <v>11524</v>
      </c>
      <c r="I101" s="166" t="s">
        <v>11525</v>
      </c>
      <c r="J101" s="160"/>
      <c r="K101" s="159"/>
      <c r="L101" s="160"/>
      <c r="M101" s="159"/>
      <c r="N101" s="158"/>
      <c r="O101" s="158" t="s">
        <v>366</v>
      </c>
      <c r="P101" s="158" t="s">
        <v>11526</v>
      </c>
      <c r="Q101" s="162" t="s">
        <v>11527</v>
      </c>
      <c r="R101" s="162" t="s">
        <v>17157</v>
      </c>
      <c r="S101" s="168" t="s">
        <v>200</v>
      </c>
      <c r="T101" s="148" t="s">
        <v>11528</v>
      </c>
      <c r="U101" s="149"/>
      <c r="V101" s="149"/>
      <c r="W101" s="164" t="str">
        <f>VLOOKUP(TRIM(X101),X10:Y88,2,FALSE)</f>
        <v>Puneet</v>
      </c>
      <c r="X101" s="11" t="str">
        <f t="shared" si="7"/>
        <v>5.1</v>
      </c>
      <c r="Y101" s="83"/>
      <c r="AA101" s="1">
        <f t="shared" si="6"/>
        <v>18</v>
      </c>
    </row>
    <row r="102" spans="1:27" ht="35.25" customHeight="1">
      <c r="A102" s="150" t="s">
        <v>185</v>
      </c>
      <c r="B102" s="165" t="s">
        <v>70</v>
      </c>
      <c r="C102" s="153" t="s">
        <v>186</v>
      </c>
      <c r="D102" s="153" t="s">
        <v>91</v>
      </c>
      <c r="E102" s="154" t="s">
        <v>11366</v>
      </c>
      <c r="F102" s="155" t="s">
        <v>25</v>
      </c>
      <c r="G102" s="155" t="s">
        <v>203</v>
      </c>
      <c r="H102" s="155" t="s">
        <v>11529</v>
      </c>
      <c r="I102" s="166" t="s">
        <v>11530</v>
      </c>
      <c r="J102" s="160"/>
      <c r="K102" s="159"/>
      <c r="L102" s="160"/>
      <c r="M102" s="159"/>
      <c r="N102" s="158"/>
      <c r="O102" s="158" t="s">
        <v>366</v>
      </c>
      <c r="P102" s="158" t="s">
        <v>11531</v>
      </c>
      <c r="Q102" s="162" t="s">
        <v>11445</v>
      </c>
      <c r="R102" s="162" t="s">
        <v>17156</v>
      </c>
      <c r="S102" s="168" t="s">
        <v>200</v>
      </c>
      <c r="T102" s="167" t="s">
        <v>11532</v>
      </c>
      <c r="U102" s="149"/>
      <c r="V102" s="149"/>
      <c r="W102" s="164" t="str">
        <f>VLOOKUP(TRIM(X102),X10:Y88,2,FALSE)</f>
        <v>Puneet</v>
      </c>
      <c r="X102" s="11" t="str">
        <f t="shared" si="7"/>
        <v>5.1</v>
      </c>
      <c r="Y102" s="83"/>
      <c r="AA102" s="1">
        <f t="shared" si="6"/>
        <v>18</v>
      </c>
    </row>
    <row r="103" spans="1:27" ht="35.25" customHeight="1">
      <c r="A103" s="150" t="s">
        <v>185</v>
      </c>
      <c r="B103" s="165" t="s">
        <v>70</v>
      </c>
      <c r="C103" s="153" t="s">
        <v>186</v>
      </c>
      <c r="D103" s="153" t="s">
        <v>91</v>
      </c>
      <c r="E103" s="154" t="s">
        <v>11367</v>
      </c>
      <c r="F103" s="155" t="s">
        <v>25</v>
      </c>
      <c r="G103" s="155" t="s">
        <v>203</v>
      </c>
      <c r="H103" s="155" t="s">
        <v>11571</v>
      </c>
      <c r="I103" s="166" t="s">
        <v>11572</v>
      </c>
      <c r="J103" s="160"/>
      <c r="K103" s="159"/>
      <c r="L103" s="160"/>
      <c r="M103" s="159"/>
      <c r="N103" s="158"/>
      <c r="O103" s="158" t="s">
        <v>206</v>
      </c>
      <c r="P103" s="158" t="s">
        <v>683</v>
      </c>
      <c r="Q103" s="162" t="s">
        <v>11573</v>
      </c>
      <c r="R103" s="162" t="s">
        <v>17504</v>
      </c>
      <c r="S103" s="163" t="s">
        <v>253</v>
      </c>
      <c r="T103" s="148" t="s">
        <v>11574</v>
      </c>
      <c r="U103" s="149"/>
      <c r="V103" s="149"/>
      <c r="W103" s="164" t="str">
        <f>VLOOKUP(TRIM(X103),X10:Y88,2,FALSE)</f>
        <v>Puneet</v>
      </c>
      <c r="X103" s="11" t="str">
        <f t="shared" si="7"/>
        <v>5.1</v>
      </c>
      <c r="Y103" s="83"/>
      <c r="AA103" s="1">
        <f t="shared" si="6"/>
        <v>19</v>
      </c>
    </row>
    <row r="104" spans="1:27" ht="35.25" customHeight="1">
      <c r="A104" s="150" t="s">
        <v>185</v>
      </c>
      <c r="B104" s="165" t="s">
        <v>70</v>
      </c>
      <c r="C104" s="153" t="s">
        <v>186</v>
      </c>
      <c r="D104" s="153" t="s">
        <v>127</v>
      </c>
      <c r="E104" s="154" t="s">
        <v>11368</v>
      </c>
      <c r="F104" s="155" t="s">
        <v>25</v>
      </c>
      <c r="G104" s="155" t="s">
        <v>203</v>
      </c>
      <c r="H104" s="155" t="s">
        <v>11575</v>
      </c>
      <c r="I104" s="166" t="s">
        <v>11576</v>
      </c>
      <c r="J104" s="160"/>
      <c r="K104" s="159"/>
      <c r="L104" s="160"/>
      <c r="M104" s="159"/>
      <c r="N104" s="158"/>
      <c r="O104" s="158"/>
      <c r="P104" s="158" t="s">
        <v>409</v>
      </c>
      <c r="Q104" s="162" t="s">
        <v>11577</v>
      </c>
      <c r="R104" s="162" t="s">
        <v>18633</v>
      </c>
      <c r="S104" s="168" t="s">
        <v>200</v>
      </c>
      <c r="T104" s="167" t="s">
        <v>260</v>
      </c>
      <c r="U104" s="149"/>
      <c r="V104" s="149"/>
      <c r="W104" s="164" t="str">
        <f>VLOOKUP(TRIM(X104),X10:Y88,2,FALSE)</f>
        <v>Frank</v>
      </c>
      <c r="X104" s="11" t="str">
        <f t="shared" si="7"/>
        <v>6.5.1</v>
      </c>
      <c r="Y104" s="83"/>
      <c r="AA104" s="1">
        <f t="shared" si="6"/>
        <v>19</v>
      </c>
    </row>
    <row r="105" spans="1:27" ht="35.25" customHeight="1">
      <c r="A105" s="150" t="s">
        <v>185</v>
      </c>
      <c r="B105" s="165" t="s">
        <v>70</v>
      </c>
      <c r="C105" s="153" t="s">
        <v>186</v>
      </c>
      <c r="D105" s="153" t="s">
        <v>139</v>
      </c>
      <c r="E105" s="154" t="s">
        <v>11369</v>
      </c>
      <c r="F105" s="155" t="s">
        <v>25</v>
      </c>
      <c r="G105" s="155" t="s">
        <v>242</v>
      </c>
      <c r="H105" s="155" t="s">
        <v>12942</v>
      </c>
      <c r="I105" s="166" t="s">
        <v>12943</v>
      </c>
      <c r="J105" s="160"/>
      <c r="K105" s="159"/>
      <c r="L105" s="160"/>
      <c r="M105" s="159"/>
      <c r="N105" s="158"/>
      <c r="O105" s="158" t="s">
        <v>366</v>
      </c>
      <c r="P105" s="158" t="s">
        <v>12944</v>
      </c>
      <c r="Q105" s="162" t="s">
        <v>12945</v>
      </c>
      <c r="R105" s="162" t="s">
        <v>17530</v>
      </c>
      <c r="S105" s="163" t="s">
        <v>253</v>
      </c>
      <c r="T105" s="148" t="s">
        <v>3743</v>
      </c>
      <c r="U105" s="149"/>
      <c r="V105" s="149"/>
      <c r="W105" s="164" t="str">
        <f>VLOOKUP(TRIM(X105),X10:Y88,2,FALSE)</f>
        <v>Frank</v>
      </c>
      <c r="X105" s="11" t="str">
        <f t="shared" si="7"/>
        <v>6.5.5</v>
      </c>
      <c r="Y105" s="83"/>
      <c r="AA105" s="1">
        <f t="shared" si="6"/>
        <v>18</v>
      </c>
    </row>
    <row r="106" spans="1:27" ht="35.25" customHeight="1">
      <c r="A106" s="150" t="s">
        <v>185</v>
      </c>
      <c r="B106" s="165" t="s">
        <v>70</v>
      </c>
      <c r="C106" s="153" t="s">
        <v>186</v>
      </c>
      <c r="D106" s="153" t="s">
        <v>127</v>
      </c>
      <c r="E106" s="154" t="s">
        <v>11370</v>
      </c>
      <c r="F106" s="155" t="s">
        <v>25</v>
      </c>
      <c r="G106" s="155" t="s">
        <v>242</v>
      </c>
      <c r="H106" s="155" t="s">
        <v>12953</v>
      </c>
      <c r="I106" s="166" t="s">
        <v>12954</v>
      </c>
      <c r="J106" s="160"/>
      <c r="K106" s="159"/>
      <c r="L106" s="160"/>
      <c r="M106" s="159"/>
      <c r="N106" s="158"/>
      <c r="O106" s="158" t="s">
        <v>366</v>
      </c>
      <c r="P106" s="158" t="s">
        <v>12955</v>
      </c>
      <c r="Q106" s="162" t="s">
        <v>12956</v>
      </c>
      <c r="R106" s="162" t="s">
        <v>17092</v>
      </c>
      <c r="S106" s="163" t="s">
        <v>253</v>
      </c>
      <c r="T106" s="167" t="s">
        <v>12949</v>
      </c>
      <c r="U106" s="149"/>
      <c r="V106" s="149"/>
      <c r="W106" s="164" t="str">
        <f>VLOOKUP(TRIM(X106),X10:Y88,2,FALSE)</f>
        <v>Frank</v>
      </c>
      <c r="X106" s="11" t="str">
        <f t="shared" si="7"/>
        <v>6.5.1</v>
      </c>
      <c r="Y106" s="83"/>
      <c r="AA106" s="1">
        <f t="shared" si="6"/>
        <v>18</v>
      </c>
    </row>
    <row r="107" spans="1:27" ht="35.25" customHeight="1">
      <c r="A107" s="150" t="s">
        <v>185</v>
      </c>
      <c r="B107" s="165" t="s">
        <v>70</v>
      </c>
      <c r="C107" s="153" t="s">
        <v>186</v>
      </c>
      <c r="D107" s="153" t="s">
        <v>127</v>
      </c>
      <c r="E107" s="154" t="s">
        <v>11371</v>
      </c>
      <c r="F107" s="155" t="s">
        <v>25</v>
      </c>
      <c r="G107" s="155" t="s">
        <v>203</v>
      </c>
      <c r="H107" s="155" t="s">
        <v>12968</v>
      </c>
      <c r="I107" s="166" t="s">
        <v>12969</v>
      </c>
      <c r="J107" s="160"/>
      <c r="K107" s="159"/>
      <c r="L107" s="160"/>
      <c r="M107" s="159"/>
      <c r="N107" s="158"/>
      <c r="O107" s="158" t="s">
        <v>366</v>
      </c>
      <c r="P107" s="158" t="s">
        <v>12970</v>
      </c>
      <c r="Q107" s="162" t="s">
        <v>12971</v>
      </c>
      <c r="R107" s="162" t="s">
        <v>18754</v>
      </c>
      <c r="S107" s="163" t="s">
        <v>210</v>
      </c>
      <c r="T107" s="148" t="s">
        <v>12972</v>
      </c>
      <c r="U107" s="149"/>
      <c r="V107" s="149"/>
      <c r="W107" s="164" t="str">
        <f>VLOOKUP(TRIM(X107),X10:Y88,2,FALSE)</f>
        <v>Frank</v>
      </c>
      <c r="X107" s="11" t="str">
        <f t="shared" si="7"/>
        <v>6.5.1</v>
      </c>
      <c r="Y107" s="83"/>
      <c r="AA107" s="1">
        <f t="shared" si="6"/>
        <v>18</v>
      </c>
    </row>
    <row r="108" spans="1:27" ht="35.25" customHeight="1">
      <c r="A108" s="150" t="s">
        <v>185</v>
      </c>
      <c r="B108" s="165" t="s">
        <v>70</v>
      </c>
      <c r="C108" s="153" t="s">
        <v>186</v>
      </c>
      <c r="D108" s="153" t="s">
        <v>91</v>
      </c>
      <c r="E108" s="154" t="s">
        <v>11372</v>
      </c>
      <c r="F108" s="155" t="s">
        <v>25</v>
      </c>
      <c r="G108" s="155" t="s">
        <v>203</v>
      </c>
      <c r="H108" s="155" t="s">
        <v>12974</v>
      </c>
      <c r="I108" s="166" t="s">
        <v>12975</v>
      </c>
      <c r="J108" s="160"/>
      <c r="K108" s="159"/>
      <c r="L108" s="160"/>
      <c r="M108" s="159"/>
      <c r="N108" s="158"/>
      <c r="O108" s="158" t="s">
        <v>366</v>
      </c>
      <c r="P108" s="158" t="s">
        <v>11531</v>
      </c>
      <c r="Q108" s="162" t="s">
        <v>12973</v>
      </c>
      <c r="R108" s="162" t="s">
        <v>17158</v>
      </c>
      <c r="S108" s="168" t="s">
        <v>200</v>
      </c>
      <c r="T108" s="167" t="s">
        <v>11532</v>
      </c>
      <c r="U108" s="149"/>
      <c r="V108" s="149"/>
      <c r="W108" s="164" t="str">
        <f>VLOOKUP(TRIM(X108),X10:Y88,2,FALSE)</f>
        <v>Puneet</v>
      </c>
      <c r="X108" s="11" t="str">
        <f t="shared" si="7"/>
        <v>5.1</v>
      </c>
      <c r="Y108" s="83"/>
      <c r="AA108" s="1">
        <f t="shared" si="6"/>
        <v>18</v>
      </c>
    </row>
    <row r="109" spans="1:27" ht="35.25" customHeight="1">
      <c r="A109" s="150" t="s">
        <v>185</v>
      </c>
      <c r="B109" s="165" t="s">
        <v>70</v>
      </c>
      <c r="C109" s="153" t="s">
        <v>186</v>
      </c>
      <c r="D109" s="153" t="s">
        <v>91</v>
      </c>
      <c r="E109" s="154" t="s">
        <v>11373</v>
      </c>
      <c r="F109" s="155" t="s">
        <v>25</v>
      </c>
      <c r="G109" s="155" t="s">
        <v>203</v>
      </c>
      <c r="H109" s="155" t="s">
        <v>12976</v>
      </c>
      <c r="I109" s="166" t="s">
        <v>12977</v>
      </c>
      <c r="J109" s="160"/>
      <c r="K109" s="159"/>
      <c r="L109" s="160"/>
      <c r="M109" s="159"/>
      <c r="N109" s="158"/>
      <c r="O109" s="158" t="s">
        <v>366</v>
      </c>
      <c r="P109" s="158" t="s">
        <v>12978</v>
      </c>
      <c r="Q109" s="162" t="s">
        <v>12979</v>
      </c>
      <c r="R109" s="162" t="s">
        <v>17159</v>
      </c>
      <c r="S109" s="168" t="s">
        <v>200</v>
      </c>
      <c r="T109" s="148" t="s">
        <v>12980</v>
      </c>
      <c r="U109" s="149"/>
      <c r="V109" s="149"/>
      <c r="W109" s="164" t="str">
        <f>VLOOKUP(TRIM(X109),X10:Y88,2,FALSE)</f>
        <v>Puneet</v>
      </c>
      <c r="X109" s="11" t="str">
        <f t="shared" si="7"/>
        <v>5.1</v>
      </c>
      <c r="Y109" s="83"/>
      <c r="AA109" s="1">
        <f t="shared" si="6"/>
        <v>18</v>
      </c>
    </row>
    <row r="110" spans="1:27" ht="35.25" customHeight="1">
      <c r="A110" s="150" t="s">
        <v>185</v>
      </c>
      <c r="B110" s="165" t="s">
        <v>70</v>
      </c>
      <c r="C110" s="153" t="s">
        <v>186</v>
      </c>
      <c r="D110" s="153" t="s">
        <v>105</v>
      </c>
      <c r="E110" s="154" t="s">
        <v>11374</v>
      </c>
      <c r="F110" s="155" t="s">
        <v>25</v>
      </c>
      <c r="G110" s="155" t="s">
        <v>203</v>
      </c>
      <c r="H110" s="155" t="s">
        <v>12988</v>
      </c>
      <c r="I110" s="166" t="s">
        <v>12991</v>
      </c>
      <c r="J110" s="160"/>
      <c r="K110" s="159"/>
      <c r="L110" s="160"/>
      <c r="M110" s="159"/>
      <c r="N110" s="158"/>
      <c r="O110" s="158"/>
      <c r="P110" s="158"/>
      <c r="Q110" s="162" t="s">
        <v>12989</v>
      </c>
      <c r="R110" s="162" t="s">
        <v>18749</v>
      </c>
      <c r="S110" s="163" t="s">
        <v>210</v>
      </c>
      <c r="T110" s="167" t="s">
        <v>12990</v>
      </c>
      <c r="U110" s="149"/>
      <c r="V110" s="149"/>
      <c r="W110" s="164" t="str">
        <f>VLOOKUP(TRIM(X110),X10:Y88,2,FALSE)</f>
        <v>Krisztian</v>
      </c>
      <c r="X110" s="11" t="str">
        <f t="shared" si="7"/>
        <v>5.4</v>
      </c>
      <c r="Y110" s="83"/>
      <c r="AA110" s="1">
        <f t="shared" si="6"/>
        <v>30</v>
      </c>
    </row>
    <row r="111" spans="1:27" ht="35.25" customHeight="1">
      <c r="A111" s="150" t="s">
        <v>185</v>
      </c>
      <c r="B111" s="165" t="s">
        <v>70</v>
      </c>
      <c r="C111" s="153" t="s">
        <v>186</v>
      </c>
      <c r="D111" s="153" t="s">
        <v>151</v>
      </c>
      <c r="E111" s="154" t="s">
        <v>11375</v>
      </c>
      <c r="F111" s="155" t="s">
        <v>25</v>
      </c>
      <c r="G111" s="155" t="s">
        <v>203</v>
      </c>
      <c r="H111" s="155" t="s">
        <v>13582</v>
      </c>
      <c r="I111" s="166" t="s">
        <v>13583</v>
      </c>
      <c r="J111" s="160"/>
      <c r="K111" s="159"/>
      <c r="L111" s="160"/>
      <c r="M111" s="159"/>
      <c r="N111" s="158"/>
      <c r="O111" s="158" t="s">
        <v>366</v>
      </c>
      <c r="P111" s="158"/>
      <c r="Q111" s="162" t="s">
        <v>13584</v>
      </c>
      <c r="R111" s="162" t="s">
        <v>17665</v>
      </c>
      <c r="S111" s="163" t="s">
        <v>253</v>
      </c>
      <c r="T111" s="148" t="s">
        <v>4359</v>
      </c>
      <c r="U111" s="149"/>
      <c r="V111" s="149"/>
      <c r="W111" s="164" t="str">
        <f>VLOOKUP(TRIM(X111),X10:Y88,2,FALSE)</f>
        <v>Krisztian</v>
      </c>
      <c r="X111" s="11" t="str">
        <f t="shared" si="7"/>
        <v>6.5.10</v>
      </c>
      <c r="Y111" s="83"/>
      <c r="AA111" s="1">
        <f t="shared" si="6"/>
        <v>18</v>
      </c>
    </row>
    <row r="112" spans="1:27" ht="35.25" customHeight="1">
      <c r="A112" s="150" t="s">
        <v>185</v>
      </c>
      <c r="B112" s="165" t="s">
        <v>70</v>
      </c>
      <c r="C112" s="153" t="s">
        <v>186</v>
      </c>
      <c r="D112" s="153" t="s">
        <v>85</v>
      </c>
      <c r="E112" s="154" t="s">
        <v>11376</v>
      </c>
      <c r="F112" s="155" t="s">
        <v>25</v>
      </c>
      <c r="G112" s="155" t="s">
        <v>242</v>
      </c>
      <c r="H112" s="155" t="s">
        <v>17052</v>
      </c>
      <c r="I112" s="166" t="s">
        <v>15836</v>
      </c>
      <c r="J112" s="160"/>
      <c r="K112" s="159"/>
      <c r="L112" s="160"/>
      <c r="M112" s="159"/>
      <c r="N112" s="158"/>
      <c r="O112" s="158"/>
      <c r="P112" s="158"/>
      <c r="Q112" s="162" t="s">
        <v>15837</v>
      </c>
      <c r="R112" s="162" t="s">
        <v>17069</v>
      </c>
      <c r="S112" s="163" t="s">
        <v>253</v>
      </c>
      <c r="T112" s="167" t="s">
        <v>2358</v>
      </c>
      <c r="U112" s="149"/>
      <c r="V112" s="149"/>
      <c r="W112" s="164" t="str">
        <f>VLOOKUP(TRIM(X112),X10:Y88,2,FALSE)</f>
        <v>Frank</v>
      </c>
      <c r="X112" s="11" t="str">
        <f t="shared" si="7"/>
        <v>4.1</v>
      </c>
      <c r="Y112" s="83"/>
      <c r="AA112" s="1">
        <f t="shared" si="6"/>
        <v>28</v>
      </c>
    </row>
    <row r="113" spans="1:27" ht="35.25" customHeight="1">
      <c r="A113" s="150" t="s">
        <v>185</v>
      </c>
      <c r="B113" s="165" t="s">
        <v>70</v>
      </c>
      <c r="C113" s="153" t="s">
        <v>186</v>
      </c>
      <c r="D113" s="153" t="s">
        <v>127</v>
      </c>
      <c r="E113" s="154" t="s">
        <v>11377</v>
      </c>
      <c r="F113" s="155" t="s">
        <v>25</v>
      </c>
      <c r="G113" s="155" t="s">
        <v>242</v>
      </c>
      <c r="H113" s="155" t="s">
        <v>15838</v>
      </c>
      <c r="I113" s="166" t="s">
        <v>15839</v>
      </c>
      <c r="J113" s="160"/>
      <c r="K113" s="159"/>
      <c r="L113" s="160"/>
      <c r="M113" s="159"/>
      <c r="N113" s="158"/>
      <c r="O113" s="158" t="s">
        <v>366</v>
      </c>
      <c r="P113" s="158" t="s">
        <v>11455</v>
      </c>
      <c r="Q113" s="162" t="s">
        <v>15820</v>
      </c>
      <c r="R113" s="162" t="s">
        <v>369</v>
      </c>
      <c r="S113" s="163" t="s">
        <v>253</v>
      </c>
      <c r="T113" s="167" t="s">
        <v>2242</v>
      </c>
      <c r="U113" s="149"/>
      <c r="V113" s="149"/>
      <c r="W113" s="164" t="str">
        <f>VLOOKUP(TRIM(X113),X10:Y88,2,FALSE)</f>
        <v>Frank</v>
      </c>
      <c r="X113" s="11" t="str">
        <f t="shared" si="7"/>
        <v>6.5.1</v>
      </c>
      <c r="Y113" s="83"/>
      <c r="AA113" s="1">
        <f t="shared" si="6"/>
        <v>18</v>
      </c>
    </row>
    <row r="114" spans="1:27" ht="35.25" customHeight="1">
      <c r="A114" s="150" t="s">
        <v>185</v>
      </c>
      <c r="B114" s="165" t="s">
        <v>70</v>
      </c>
      <c r="C114" s="153" t="s">
        <v>186</v>
      </c>
      <c r="D114" s="153" t="s">
        <v>130</v>
      </c>
      <c r="E114" s="154" t="s">
        <v>11378</v>
      </c>
      <c r="F114" s="155" t="s">
        <v>25</v>
      </c>
      <c r="G114" s="155" t="s">
        <v>203</v>
      </c>
      <c r="H114" s="155" t="s">
        <v>15840</v>
      </c>
      <c r="I114" s="166" t="s">
        <v>15841</v>
      </c>
      <c r="J114" s="160"/>
      <c r="K114" s="159"/>
      <c r="L114" s="160"/>
      <c r="M114" s="159"/>
      <c r="N114" s="158"/>
      <c r="O114" s="158" t="s">
        <v>366</v>
      </c>
      <c r="P114" s="158" t="s">
        <v>11455</v>
      </c>
      <c r="Q114" s="162" t="s">
        <v>15821</v>
      </c>
      <c r="R114" s="162" t="s">
        <v>18626</v>
      </c>
      <c r="S114" s="163" t="s">
        <v>210</v>
      </c>
      <c r="T114" s="167" t="s">
        <v>2242</v>
      </c>
      <c r="U114" s="149"/>
      <c r="V114" s="149"/>
      <c r="W114" s="164" t="str">
        <f>VLOOKUP(TRIM(X114),X10:Y88,2,FALSE)</f>
        <v>Frank</v>
      </c>
      <c r="X114" s="11" t="str">
        <f t="shared" si="7"/>
        <v>6.5.2</v>
      </c>
      <c r="Y114" s="83"/>
      <c r="AA114" s="1">
        <f t="shared" si="6"/>
        <v>18</v>
      </c>
    </row>
    <row r="115" spans="1:27" ht="35.25" customHeight="1">
      <c r="A115" s="150" t="s">
        <v>185</v>
      </c>
      <c r="B115" s="165" t="s">
        <v>70</v>
      </c>
      <c r="C115" s="153" t="s">
        <v>186</v>
      </c>
      <c r="D115" s="153" t="s">
        <v>91</v>
      </c>
      <c r="E115" s="154" t="s">
        <v>11379</v>
      </c>
      <c r="F115" s="155" t="s">
        <v>25</v>
      </c>
      <c r="G115" s="155" t="s">
        <v>203</v>
      </c>
      <c r="H115" s="155" t="s">
        <v>15842</v>
      </c>
      <c r="I115" s="166" t="s">
        <v>15843</v>
      </c>
      <c r="J115" s="160"/>
      <c r="K115" s="159"/>
      <c r="L115" s="160"/>
      <c r="M115" s="159"/>
      <c r="N115" s="158"/>
      <c r="O115" s="158" t="s">
        <v>206</v>
      </c>
      <c r="P115" s="158" t="s">
        <v>683</v>
      </c>
      <c r="Q115" s="162" t="s">
        <v>15844</v>
      </c>
      <c r="R115" s="162" t="s">
        <v>8577</v>
      </c>
      <c r="S115" s="163" t="s">
        <v>253</v>
      </c>
      <c r="T115" s="167" t="s">
        <v>11471</v>
      </c>
      <c r="U115" s="149"/>
      <c r="V115" s="149"/>
      <c r="W115" s="164" t="str">
        <f>VLOOKUP(TRIM(X115),X10:Y88,2,FALSE)</f>
        <v>Puneet</v>
      </c>
      <c r="X115" s="11" t="str">
        <f t="shared" si="7"/>
        <v>5.1</v>
      </c>
      <c r="Y115" s="83"/>
      <c r="AA115" s="1">
        <f t="shared" si="6"/>
        <v>18</v>
      </c>
    </row>
    <row r="116" spans="1:27" ht="35.25" customHeight="1">
      <c r="A116" s="150" t="s">
        <v>185</v>
      </c>
      <c r="B116" s="165" t="s">
        <v>70</v>
      </c>
      <c r="C116" s="153" t="s">
        <v>186</v>
      </c>
      <c r="D116" s="153" t="s">
        <v>127</v>
      </c>
      <c r="E116" s="154" t="s">
        <v>11380</v>
      </c>
      <c r="F116" s="155" t="s">
        <v>25</v>
      </c>
      <c r="G116" s="155" t="s">
        <v>242</v>
      </c>
      <c r="H116" s="155" t="s">
        <v>15845</v>
      </c>
      <c r="I116" s="166" t="s">
        <v>15846</v>
      </c>
      <c r="J116" s="160"/>
      <c r="K116" s="159"/>
      <c r="L116" s="160"/>
      <c r="M116" s="159"/>
      <c r="N116" s="158"/>
      <c r="O116" s="158" t="s">
        <v>366</v>
      </c>
      <c r="P116" s="158" t="s">
        <v>15847</v>
      </c>
      <c r="Q116" s="162" t="s">
        <v>15848</v>
      </c>
      <c r="R116" s="162" t="s">
        <v>369</v>
      </c>
      <c r="S116" s="163" t="s">
        <v>253</v>
      </c>
      <c r="T116" s="167" t="s">
        <v>11466</v>
      </c>
      <c r="U116" s="149"/>
      <c r="V116" s="149"/>
      <c r="W116" s="164" t="str">
        <f>VLOOKUP(TRIM(X116),X10:Y88,2,FALSE)</f>
        <v>Frank</v>
      </c>
      <c r="X116" s="11" t="str">
        <f t="shared" si="7"/>
        <v>6.5.1</v>
      </c>
      <c r="Y116" s="83"/>
      <c r="AA116" s="1">
        <f t="shared" si="6"/>
        <v>18</v>
      </c>
    </row>
    <row r="117" spans="1:27" ht="35.25" customHeight="1">
      <c r="A117" s="150" t="s">
        <v>185</v>
      </c>
      <c r="B117" s="165" t="s">
        <v>70</v>
      </c>
      <c r="C117" s="153" t="s">
        <v>186</v>
      </c>
      <c r="D117" s="153" t="s">
        <v>91</v>
      </c>
      <c r="E117" s="154" t="s">
        <v>11381</v>
      </c>
      <c r="F117" s="155" t="s">
        <v>25</v>
      </c>
      <c r="G117" s="155" t="s">
        <v>203</v>
      </c>
      <c r="H117" s="155" t="s">
        <v>15849</v>
      </c>
      <c r="I117" s="166" t="s">
        <v>15850</v>
      </c>
      <c r="J117" s="160"/>
      <c r="K117" s="159"/>
      <c r="L117" s="160"/>
      <c r="M117" s="159"/>
      <c r="N117" s="158"/>
      <c r="O117" s="158" t="s">
        <v>206</v>
      </c>
      <c r="P117" s="158" t="s">
        <v>11469</v>
      </c>
      <c r="Q117" s="162" t="s">
        <v>15822</v>
      </c>
      <c r="R117" s="162" t="s">
        <v>18627</v>
      </c>
      <c r="S117" s="168" t="s">
        <v>200</v>
      </c>
      <c r="T117" s="167" t="s">
        <v>287</v>
      </c>
      <c r="U117" s="149"/>
      <c r="V117" s="149"/>
      <c r="W117" s="164" t="str">
        <f>VLOOKUP(TRIM(X117),X10:Y88,2,FALSE)</f>
        <v>Puneet</v>
      </c>
      <c r="X117" s="11" t="str">
        <f t="shared" si="7"/>
        <v>5.1</v>
      </c>
      <c r="Y117" s="83"/>
      <c r="AA117" s="1">
        <f t="shared" si="6"/>
        <v>18</v>
      </c>
    </row>
    <row r="118" spans="1:27" ht="35.25" customHeight="1">
      <c r="A118" s="150" t="s">
        <v>185</v>
      </c>
      <c r="B118" s="165" t="s">
        <v>70</v>
      </c>
      <c r="C118" s="153" t="s">
        <v>186</v>
      </c>
      <c r="D118" s="153" t="s">
        <v>85</v>
      </c>
      <c r="E118" s="154" t="s">
        <v>11382</v>
      </c>
      <c r="F118" s="155" t="s">
        <v>25</v>
      </c>
      <c r="G118" s="155" t="s">
        <v>242</v>
      </c>
      <c r="H118" s="155" t="s">
        <v>6934</v>
      </c>
      <c r="I118" s="166" t="s">
        <v>15851</v>
      </c>
      <c r="J118" s="160"/>
      <c r="K118" s="159"/>
      <c r="L118" s="160"/>
      <c r="M118" s="159"/>
      <c r="N118" s="158"/>
      <c r="O118" s="158"/>
      <c r="P118" s="158"/>
      <c r="Q118" s="162" t="s">
        <v>15823</v>
      </c>
      <c r="R118" s="162" t="s">
        <v>17069</v>
      </c>
      <c r="S118" s="163" t="s">
        <v>253</v>
      </c>
      <c r="T118" s="167" t="s">
        <v>15852</v>
      </c>
      <c r="U118" s="149"/>
      <c r="V118" s="149"/>
      <c r="W118" s="164" t="str">
        <f>VLOOKUP(TRIM(X118),X10:Y88,2,FALSE)</f>
        <v>Frank</v>
      </c>
      <c r="X118" s="11" t="str">
        <f t="shared" si="7"/>
        <v>4.1</v>
      </c>
      <c r="Y118" s="83"/>
      <c r="AA118" s="1">
        <f t="shared" si="6"/>
        <v>18</v>
      </c>
    </row>
    <row r="119" spans="1:27" ht="35.25" customHeight="1">
      <c r="A119" s="150" t="s">
        <v>185</v>
      </c>
      <c r="B119" s="165" t="s">
        <v>70</v>
      </c>
      <c r="C119" s="153" t="s">
        <v>186</v>
      </c>
      <c r="D119" s="153" t="s">
        <v>91</v>
      </c>
      <c r="E119" s="154" t="s">
        <v>11383</v>
      </c>
      <c r="F119" s="155" t="s">
        <v>25</v>
      </c>
      <c r="G119" s="155" t="s">
        <v>242</v>
      </c>
      <c r="H119" s="155" t="s">
        <v>15853</v>
      </c>
      <c r="I119" s="166" t="s">
        <v>15854</v>
      </c>
      <c r="J119" s="160"/>
      <c r="K119" s="159"/>
      <c r="L119" s="160"/>
      <c r="M119" s="159"/>
      <c r="N119" s="158"/>
      <c r="O119" s="158" t="s">
        <v>366</v>
      </c>
      <c r="P119" s="158" t="s">
        <v>11531</v>
      </c>
      <c r="Q119" s="162" t="s">
        <v>15824</v>
      </c>
      <c r="R119" s="162" t="s">
        <v>17155</v>
      </c>
      <c r="S119" s="168" t="s">
        <v>200</v>
      </c>
      <c r="T119" s="167" t="s">
        <v>15852</v>
      </c>
      <c r="U119" s="149"/>
      <c r="V119" s="149"/>
      <c r="W119" s="164" t="str">
        <f>VLOOKUP(TRIM(X119),X10:Y88,2,FALSE)</f>
        <v>Puneet</v>
      </c>
      <c r="X119" s="11" t="str">
        <f t="shared" si="7"/>
        <v>5.1</v>
      </c>
      <c r="Y119" s="83"/>
      <c r="AA119" s="1">
        <f t="shared" si="6"/>
        <v>18</v>
      </c>
    </row>
    <row r="120" spans="1:27" ht="35.25" customHeight="1">
      <c r="A120" s="150" t="s">
        <v>185</v>
      </c>
      <c r="B120" s="165" t="s">
        <v>70</v>
      </c>
      <c r="C120" s="153" t="s">
        <v>186</v>
      </c>
      <c r="D120" s="153" t="s">
        <v>164</v>
      </c>
      <c r="E120" s="154" t="s">
        <v>11384</v>
      </c>
      <c r="F120" s="155" t="s">
        <v>25</v>
      </c>
      <c r="G120" s="155" t="s">
        <v>203</v>
      </c>
      <c r="H120" s="155" t="s">
        <v>15855</v>
      </c>
      <c r="I120" s="166" t="s">
        <v>15856</v>
      </c>
      <c r="J120" s="160"/>
      <c r="K120" s="159"/>
      <c r="L120" s="160"/>
      <c r="M120" s="159"/>
      <c r="N120" s="158"/>
      <c r="O120" s="158" t="s">
        <v>366</v>
      </c>
      <c r="P120" s="158" t="s">
        <v>307</v>
      </c>
      <c r="Q120" s="162" t="s">
        <v>15857</v>
      </c>
      <c r="R120" s="162" t="s">
        <v>18180</v>
      </c>
      <c r="S120" s="163" t="s">
        <v>253</v>
      </c>
      <c r="T120" s="167" t="s">
        <v>346</v>
      </c>
      <c r="U120" s="149"/>
      <c r="V120" s="149"/>
      <c r="W120" s="164" t="str">
        <f>VLOOKUP(TRIM(X120),X10:Y88,2,FALSE)</f>
        <v>Dario</v>
      </c>
      <c r="X120" s="11" t="str">
        <f t="shared" si="7"/>
        <v>6.10</v>
      </c>
      <c r="Y120" s="83"/>
      <c r="AA120" s="1">
        <f t="shared" si="6"/>
        <v>20</v>
      </c>
    </row>
    <row r="121" spans="1:27" ht="35.25" customHeight="1">
      <c r="A121" s="150" t="s">
        <v>185</v>
      </c>
      <c r="B121" s="165" t="s">
        <v>70</v>
      </c>
      <c r="C121" s="153" t="s">
        <v>186</v>
      </c>
      <c r="D121" s="153" t="s">
        <v>91</v>
      </c>
      <c r="E121" s="154" t="s">
        <v>11385</v>
      </c>
      <c r="F121" s="155" t="s">
        <v>25</v>
      </c>
      <c r="G121" s="155" t="s">
        <v>203</v>
      </c>
      <c r="H121" s="155" t="s">
        <v>15858</v>
      </c>
      <c r="I121" s="166" t="s">
        <v>15859</v>
      </c>
      <c r="J121" s="160"/>
      <c r="K121" s="159"/>
      <c r="L121" s="160"/>
      <c r="M121" s="159"/>
      <c r="N121" s="158"/>
      <c r="O121" s="158" t="s">
        <v>206</v>
      </c>
      <c r="P121" s="158" t="s">
        <v>15860</v>
      </c>
      <c r="Q121" s="162" t="s">
        <v>15825</v>
      </c>
      <c r="R121" s="162" t="s">
        <v>18632</v>
      </c>
      <c r="S121" s="168" t="s">
        <v>200</v>
      </c>
      <c r="T121" s="167" t="s">
        <v>15861</v>
      </c>
      <c r="U121" s="149"/>
      <c r="V121" s="149"/>
      <c r="W121" s="164" t="str">
        <f>VLOOKUP(TRIM(X121),X10:Y88,2,FALSE)</f>
        <v>Puneet</v>
      </c>
      <c r="X121" s="11" t="str">
        <f t="shared" si="7"/>
        <v>5.1</v>
      </c>
      <c r="Y121" s="83"/>
      <c r="AA121" s="1">
        <f t="shared" si="6"/>
        <v>20</v>
      </c>
    </row>
    <row r="122" spans="1:27" ht="35.25" customHeight="1">
      <c r="A122" s="150" t="s">
        <v>185</v>
      </c>
      <c r="B122" s="165" t="s">
        <v>70</v>
      </c>
      <c r="C122" s="153" t="s">
        <v>186</v>
      </c>
      <c r="D122" s="153" t="s">
        <v>149</v>
      </c>
      <c r="E122" s="154" t="s">
        <v>11386</v>
      </c>
      <c r="F122" s="155" t="s">
        <v>25</v>
      </c>
      <c r="G122" s="155" t="s">
        <v>203</v>
      </c>
      <c r="H122" s="155" t="s">
        <v>15862</v>
      </c>
      <c r="I122" s="166" t="s">
        <v>15863</v>
      </c>
      <c r="J122" s="160"/>
      <c r="K122" s="159"/>
      <c r="L122" s="160"/>
      <c r="M122" s="159"/>
      <c r="N122" s="158"/>
      <c r="O122" s="158" t="s">
        <v>366</v>
      </c>
      <c r="P122" s="158" t="s">
        <v>442</v>
      </c>
      <c r="Q122" s="162" t="s">
        <v>15826</v>
      </c>
      <c r="R122" s="162" t="s">
        <v>18634</v>
      </c>
      <c r="S122" s="163" t="s">
        <v>210</v>
      </c>
      <c r="T122" s="167" t="s">
        <v>15864</v>
      </c>
      <c r="U122" s="149"/>
      <c r="V122" s="149"/>
      <c r="W122" s="164" t="str">
        <f>VLOOKUP(TRIM(X122),X10:Y88,2,FALSE)</f>
        <v>Frank</v>
      </c>
      <c r="X122" s="11" t="str">
        <f t="shared" si="7"/>
        <v>6.5.9</v>
      </c>
      <c r="Y122" s="83"/>
      <c r="AA122" s="1">
        <f t="shared" si="6"/>
        <v>20</v>
      </c>
    </row>
    <row r="123" spans="1:27" ht="35.25" customHeight="1">
      <c r="A123" s="150" t="s">
        <v>185</v>
      </c>
      <c r="B123" s="165" t="s">
        <v>70</v>
      </c>
      <c r="C123" s="153" t="s">
        <v>186</v>
      </c>
      <c r="D123" s="153" t="s">
        <v>91</v>
      </c>
      <c r="E123" s="154" t="s">
        <v>11387</v>
      </c>
      <c r="F123" s="155" t="s">
        <v>25</v>
      </c>
      <c r="G123" s="155" t="s">
        <v>203</v>
      </c>
      <c r="H123" s="155" t="s">
        <v>15865</v>
      </c>
      <c r="I123" s="166" t="s">
        <v>15866</v>
      </c>
      <c r="J123" s="160"/>
      <c r="K123" s="159"/>
      <c r="L123" s="160"/>
      <c r="M123" s="159"/>
      <c r="N123" s="158"/>
      <c r="O123" s="158" t="s">
        <v>229</v>
      </c>
      <c r="P123" s="158" t="s">
        <v>314</v>
      </c>
      <c r="Q123" s="162" t="s">
        <v>15827</v>
      </c>
      <c r="R123" s="162" t="s">
        <v>272</v>
      </c>
      <c r="S123" s="163" t="s">
        <v>253</v>
      </c>
      <c r="T123" s="167" t="s">
        <v>15867</v>
      </c>
      <c r="U123" s="149"/>
      <c r="V123" s="149"/>
      <c r="W123" s="164" t="str">
        <f>VLOOKUP(TRIM(X123),X10:Y88,2,FALSE)</f>
        <v>Puneet</v>
      </c>
      <c r="X123" s="11" t="str">
        <f t="shared" si="7"/>
        <v>5.1</v>
      </c>
      <c r="Y123" s="83"/>
      <c r="AA123" s="1">
        <f t="shared" si="6"/>
        <v>20</v>
      </c>
    </row>
    <row r="124" spans="1:27" ht="35.25" customHeight="1">
      <c r="A124" s="150" t="s">
        <v>185</v>
      </c>
      <c r="B124" s="165" t="s">
        <v>70</v>
      </c>
      <c r="C124" s="153" t="s">
        <v>186</v>
      </c>
      <c r="D124" s="153" t="s">
        <v>149</v>
      </c>
      <c r="E124" s="154" t="s">
        <v>11388</v>
      </c>
      <c r="F124" s="155" t="s">
        <v>25</v>
      </c>
      <c r="G124" s="155" t="s">
        <v>203</v>
      </c>
      <c r="H124" s="155" t="s">
        <v>15868</v>
      </c>
      <c r="I124" s="166" t="s">
        <v>15869</v>
      </c>
      <c r="J124" s="160"/>
      <c r="K124" s="159"/>
      <c r="L124" s="160"/>
      <c r="M124" s="159"/>
      <c r="N124" s="158"/>
      <c r="O124" s="158" t="s">
        <v>366</v>
      </c>
      <c r="P124" s="158" t="s">
        <v>11491</v>
      </c>
      <c r="Q124" s="162" t="s">
        <v>15870</v>
      </c>
      <c r="R124" s="162" t="s">
        <v>18750</v>
      </c>
      <c r="S124" s="163" t="s">
        <v>210</v>
      </c>
      <c r="T124" s="167" t="s">
        <v>15871</v>
      </c>
      <c r="U124" s="149"/>
      <c r="V124" s="149"/>
      <c r="W124" s="164" t="str">
        <f>VLOOKUP(TRIM(X124),X10:Y88,2,FALSE)</f>
        <v>Frank</v>
      </c>
      <c r="X124" s="11" t="str">
        <f t="shared" si="7"/>
        <v>6.5.9</v>
      </c>
      <c r="Y124" s="83"/>
      <c r="AA124" s="1">
        <f t="shared" si="6"/>
        <v>20</v>
      </c>
    </row>
    <row r="125" spans="1:27" ht="35.25" customHeight="1">
      <c r="A125" s="150" t="s">
        <v>185</v>
      </c>
      <c r="B125" s="165" t="s">
        <v>70</v>
      </c>
      <c r="C125" s="153" t="s">
        <v>186</v>
      </c>
      <c r="D125" s="153" t="s">
        <v>127</v>
      </c>
      <c r="E125" s="154" t="s">
        <v>11389</v>
      </c>
      <c r="F125" s="155" t="s">
        <v>25</v>
      </c>
      <c r="G125" s="155" t="s">
        <v>242</v>
      </c>
      <c r="H125" s="155" t="s">
        <v>15872</v>
      </c>
      <c r="I125" s="166" t="s">
        <v>15873</v>
      </c>
      <c r="J125" s="160"/>
      <c r="K125" s="159"/>
      <c r="L125" s="160"/>
      <c r="M125" s="159"/>
      <c r="N125" s="158"/>
      <c r="O125" s="158" t="s">
        <v>366</v>
      </c>
      <c r="P125" s="158" t="s">
        <v>11491</v>
      </c>
      <c r="Q125" s="162" t="s">
        <v>15874</v>
      </c>
      <c r="R125" s="162" t="s">
        <v>369</v>
      </c>
      <c r="S125" s="163" t="s">
        <v>253</v>
      </c>
      <c r="T125" s="167" t="s">
        <v>16150</v>
      </c>
      <c r="U125" s="149"/>
      <c r="V125" s="149"/>
      <c r="W125" s="164" t="str">
        <f>VLOOKUP(TRIM(X125),X10:Y88,2,FALSE)</f>
        <v>Frank</v>
      </c>
      <c r="X125" s="11" t="str">
        <f t="shared" si="7"/>
        <v>6.5.1</v>
      </c>
      <c r="Y125" s="83"/>
      <c r="AA125" s="1">
        <f t="shared" si="6"/>
        <v>20</v>
      </c>
    </row>
    <row r="126" spans="1:27" ht="35.25" customHeight="1">
      <c r="A126" s="150" t="s">
        <v>185</v>
      </c>
      <c r="B126" s="165" t="s">
        <v>70</v>
      </c>
      <c r="C126" s="153" t="s">
        <v>186</v>
      </c>
      <c r="D126" s="153" t="s">
        <v>139</v>
      </c>
      <c r="E126" s="154" t="s">
        <v>11390</v>
      </c>
      <c r="F126" s="155" t="s">
        <v>25</v>
      </c>
      <c r="G126" s="155" t="s">
        <v>203</v>
      </c>
      <c r="H126" s="155" t="s">
        <v>15875</v>
      </c>
      <c r="I126" s="166" t="s">
        <v>15876</v>
      </c>
      <c r="J126" s="160"/>
      <c r="K126" s="159"/>
      <c r="L126" s="160"/>
      <c r="M126" s="159"/>
      <c r="N126" s="158"/>
      <c r="O126" s="158" t="s">
        <v>366</v>
      </c>
      <c r="P126" s="158" t="s">
        <v>11491</v>
      </c>
      <c r="Q126" s="162" t="s">
        <v>15877</v>
      </c>
      <c r="R126" s="162" t="s">
        <v>17155</v>
      </c>
      <c r="S126" s="168" t="s">
        <v>200</v>
      </c>
      <c r="T126" s="167" t="s">
        <v>15878</v>
      </c>
      <c r="U126" s="149"/>
      <c r="V126" s="149"/>
      <c r="W126" s="164" t="str">
        <f>VLOOKUP(TRIM(X126),X10:Y88,2,FALSE)</f>
        <v>Frank</v>
      </c>
      <c r="X126" s="11" t="str">
        <f t="shared" si="7"/>
        <v>6.5.5</v>
      </c>
      <c r="Y126" s="83"/>
      <c r="AA126" s="1">
        <f t="shared" si="6"/>
        <v>20</v>
      </c>
    </row>
    <row r="127" spans="1:27" ht="35.25" customHeight="1">
      <c r="A127" s="150" t="s">
        <v>185</v>
      </c>
      <c r="B127" s="165" t="s">
        <v>70</v>
      </c>
      <c r="C127" s="153" t="s">
        <v>186</v>
      </c>
      <c r="D127" s="153" t="s">
        <v>91</v>
      </c>
      <c r="E127" s="154" t="s">
        <v>11391</v>
      </c>
      <c r="F127" s="155" t="s">
        <v>25</v>
      </c>
      <c r="G127" s="155" t="s">
        <v>242</v>
      </c>
      <c r="H127" s="155" t="s">
        <v>15879</v>
      </c>
      <c r="I127" s="166" t="s">
        <v>15880</v>
      </c>
      <c r="J127" s="160"/>
      <c r="K127" s="159"/>
      <c r="L127" s="160"/>
      <c r="M127" s="159"/>
      <c r="N127" s="158"/>
      <c r="O127" s="158" t="s">
        <v>366</v>
      </c>
      <c r="P127" s="158"/>
      <c r="Q127" s="162" t="s">
        <v>15828</v>
      </c>
      <c r="R127" s="162" t="s">
        <v>272</v>
      </c>
      <c r="S127" s="163" t="s">
        <v>253</v>
      </c>
      <c r="T127" s="167" t="s">
        <v>15881</v>
      </c>
      <c r="U127" s="149"/>
      <c r="V127" s="149"/>
      <c r="W127" s="164" t="str">
        <f>VLOOKUP(TRIM(X127),X10:Y88,2,FALSE)</f>
        <v>Puneet</v>
      </c>
      <c r="X127" s="11" t="str">
        <f t="shared" si="7"/>
        <v>5.1</v>
      </c>
      <c r="Y127" s="83"/>
      <c r="AA127" s="1">
        <f t="shared" si="6"/>
        <v>20</v>
      </c>
    </row>
    <row r="128" spans="1:27" ht="35.25" customHeight="1">
      <c r="A128" s="150" t="s">
        <v>185</v>
      </c>
      <c r="B128" s="165" t="s">
        <v>70</v>
      </c>
      <c r="C128" s="153" t="s">
        <v>186</v>
      </c>
      <c r="D128" s="153" t="s">
        <v>127</v>
      </c>
      <c r="E128" s="154" t="s">
        <v>11392</v>
      </c>
      <c r="F128" s="155" t="s">
        <v>25</v>
      </c>
      <c r="G128" s="155" t="s">
        <v>203</v>
      </c>
      <c r="H128" s="155" t="s">
        <v>15882</v>
      </c>
      <c r="I128" s="166" t="s">
        <v>15883</v>
      </c>
      <c r="J128" s="160"/>
      <c r="K128" s="159"/>
      <c r="L128" s="160"/>
      <c r="M128" s="159"/>
      <c r="N128" s="158"/>
      <c r="O128" s="158" t="s">
        <v>366</v>
      </c>
      <c r="P128" s="158" t="s">
        <v>15884</v>
      </c>
      <c r="Q128" s="162" t="s">
        <v>15885</v>
      </c>
      <c r="R128" s="162" t="s">
        <v>18635</v>
      </c>
      <c r="S128" s="163" t="s">
        <v>210</v>
      </c>
      <c r="T128" s="167" t="s">
        <v>15886</v>
      </c>
      <c r="U128" s="149"/>
      <c r="V128" s="149"/>
      <c r="W128" s="164" t="str">
        <f>VLOOKUP(TRIM(X128),X10:Y88,2,FALSE)</f>
        <v>Frank</v>
      </c>
      <c r="X128" s="11" t="str">
        <f t="shared" si="7"/>
        <v>6.5.1</v>
      </c>
      <c r="Y128" s="83"/>
      <c r="AA128" s="1">
        <f t="shared" si="6"/>
        <v>20</v>
      </c>
    </row>
    <row r="129" spans="1:27" ht="35.25" customHeight="1">
      <c r="A129" s="150" t="s">
        <v>185</v>
      </c>
      <c r="B129" s="165" t="s">
        <v>70</v>
      </c>
      <c r="C129" s="153" t="s">
        <v>186</v>
      </c>
      <c r="D129" s="153" t="s">
        <v>127</v>
      </c>
      <c r="E129" s="154" t="s">
        <v>11393</v>
      </c>
      <c r="F129" s="155" t="s">
        <v>25</v>
      </c>
      <c r="G129" s="155" t="s">
        <v>242</v>
      </c>
      <c r="H129" s="155" t="s">
        <v>15887</v>
      </c>
      <c r="I129" s="166" t="s">
        <v>15888</v>
      </c>
      <c r="J129" s="160"/>
      <c r="K129" s="159"/>
      <c r="L129" s="160"/>
      <c r="M129" s="159"/>
      <c r="N129" s="158"/>
      <c r="O129" s="158" t="s">
        <v>366</v>
      </c>
      <c r="P129" s="158" t="s">
        <v>15889</v>
      </c>
      <c r="Q129" s="162" t="s">
        <v>15829</v>
      </c>
      <c r="R129" s="162" t="s">
        <v>369</v>
      </c>
      <c r="S129" s="163" t="s">
        <v>253</v>
      </c>
      <c r="T129" s="167" t="s">
        <v>317</v>
      </c>
      <c r="U129" s="149"/>
      <c r="V129" s="149"/>
      <c r="W129" s="164" t="str">
        <f>VLOOKUP(TRIM(X129),X10:Y88,2,FALSE)</f>
        <v>Frank</v>
      </c>
      <c r="X129" s="11" t="str">
        <f t="shared" si="7"/>
        <v>6.5.1</v>
      </c>
      <c r="Y129" s="83"/>
      <c r="AA129" s="1">
        <f t="shared" si="6"/>
        <v>20</v>
      </c>
    </row>
    <row r="130" spans="1:27" ht="35.25" customHeight="1">
      <c r="A130" s="150" t="s">
        <v>185</v>
      </c>
      <c r="B130" s="165" t="s">
        <v>70</v>
      </c>
      <c r="C130" s="153" t="s">
        <v>186</v>
      </c>
      <c r="D130" s="153" t="s">
        <v>6904</v>
      </c>
      <c r="E130" s="154" t="s">
        <v>11394</v>
      </c>
      <c r="F130" s="155" t="s">
        <v>25</v>
      </c>
      <c r="G130" s="155" t="s">
        <v>203</v>
      </c>
      <c r="H130" s="155" t="s">
        <v>15890</v>
      </c>
      <c r="I130" s="166" t="s">
        <v>15891</v>
      </c>
      <c r="J130" s="160"/>
      <c r="K130" s="159"/>
      <c r="L130" s="160"/>
      <c r="M130" s="159"/>
      <c r="N130" s="158"/>
      <c r="O130" s="158" t="s">
        <v>366</v>
      </c>
      <c r="P130" s="158" t="s">
        <v>11555</v>
      </c>
      <c r="Q130" s="162" t="s">
        <v>15830</v>
      </c>
      <c r="R130" s="162" t="s">
        <v>8577</v>
      </c>
      <c r="S130" s="163" t="s">
        <v>253</v>
      </c>
      <c r="T130" s="167" t="s">
        <v>15892</v>
      </c>
      <c r="U130" s="149"/>
      <c r="V130" s="149"/>
      <c r="W130" s="164" t="str">
        <f>VLOOKUP(TRIM(X130),X10:Y88,2,FALSE)</f>
        <v>Puneet</v>
      </c>
      <c r="X130" s="11" t="str">
        <f t="shared" si="7"/>
        <v>6.14</v>
      </c>
      <c r="Y130" s="83"/>
      <c r="AA130" s="1">
        <f t="shared" si="6"/>
        <v>20</v>
      </c>
    </row>
    <row r="131" spans="1:27" ht="35.25" customHeight="1">
      <c r="A131" s="150" t="s">
        <v>185</v>
      </c>
      <c r="B131" s="165" t="s">
        <v>70</v>
      </c>
      <c r="C131" s="153" t="s">
        <v>186</v>
      </c>
      <c r="D131" s="153" t="s">
        <v>133</v>
      </c>
      <c r="E131" s="154" t="s">
        <v>11395</v>
      </c>
      <c r="F131" s="155" t="s">
        <v>25</v>
      </c>
      <c r="G131" s="155" t="s">
        <v>203</v>
      </c>
      <c r="H131" s="155" t="s">
        <v>15893</v>
      </c>
      <c r="I131" s="166" t="s">
        <v>15894</v>
      </c>
      <c r="J131" s="160"/>
      <c r="K131" s="159"/>
      <c r="L131" s="160"/>
      <c r="M131" s="159"/>
      <c r="N131" s="158"/>
      <c r="O131" s="158" t="s">
        <v>366</v>
      </c>
      <c r="P131" s="158"/>
      <c r="Q131" s="162" t="s">
        <v>15895</v>
      </c>
      <c r="R131" s="162" t="s">
        <v>17155</v>
      </c>
      <c r="S131" s="168" t="s">
        <v>200</v>
      </c>
      <c r="T131" s="167" t="s">
        <v>7125</v>
      </c>
      <c r="U131" s="149"/>
      <c r="V131" s="149"/>
      <c r="W131" s="164" t="str">
        <f>VLOOKUP(TRIM(X131),X10:Y88,2,FALSE)</f>
        <v>Frank</v>
      </c>
      <c r="X131" s="11" t="str">
        <f t="shared" si="7"/>
        <v>6.5.3</v>
      </c>
      <c r="Y131" s="83"/>
      <c r="AA131" s="1">
        <f t="shared" si="6"/>
        <v>20</v>
      </c>
    </row>
    <row r="132" spans="1:27" ht="35.25" customHeight="1">
      <c r="A132" s="150" t="s">
        <v>185</v>
      </c>
      <c r="B132" s="165" t="s">
        <v>70</v>
      </c>
      <c r="C132" s="153" t="s">
        <v>186</v>
      </c>
      <c r="D132" s="153" t="s">
        <v>11413</v>
      </c>
      <c r="E132" s="154" t="s">
        <v>11396</v>
      </c>
      <c r="F132" s="155" t="s">
        <v>25</v>
      </c>
      <c r="G132" s="155" t="s">
        <v>203</v>
      </c>
      <c r="H132" s="155" t="s">
        <v>17059</v>
      </c>
      <c r="I132" s="166" t="s">
        <v>15896</v>
      </c>
      <c r="J132" s="160"/>
      <c r="K132" s="159"/>
      <c r="L132" s="160"/>
      <c r="M132" s="159"/>
      <c r="N132" s="158"/>
      <c r="O132" s="158" t="s">
        <v>366</v>
      </c>
      <c r="P132" s="158" t="s">
        <v>15889</v>
      </c>
      <c r="Q132" s="162" t="s">
        <v>15897</v>
      </c>
      <c r="R132" s="162" t="s">
        <v>18636</v>
      </c>
      <c r="S132" s="163" t="s">
        <v>210</v>
      </c>
      <c r="T132" s="167" t="s">
        <v>15898</v>
      </c>
      <c r="U132" s="149"/>
      <c r="V132" s="149"/>
      <c r="W132" s="164" t="str">
        <f>VLOOKUP(TRIM(X132),X10:Y88,2,FALSE)</f>
        <v>Puneet</v>
      </c>
      <c r="X132" s="11" t="str">
        <f t="shared" si="7"/>
        <v>6.5.7.5</v>
      </c>
      <c r="Y132" s="83"/>
      <c r="AA132" s="1">
        <f t="shared" si="6"/>
        <v>20</v>
      </c>
    </row>
    <row r="133" spans="1:27" ht="35.25" customHeight="1">
      <c r="A133" s="150" t="s">
        <v>185</v>
      </c>
      <c r="B133" s="165" t="s">
        <v>70</v>
      </c>
      <c r="C133" s="153" t="s">
        <v>186</v>
      </c>
      <c r="D133" s="153" t="s">
        <v>11413</v>
      </c>
      <c r="E133" s="154" t="s">
        <v>11397</v>
      </c>
      <c r="F133" s="155" t="s">
        <v>25</v>
      </c>
      <c r="G133" s="155" t="s">
        <v>203</v>
      </c>
      <c r="H133" s="155" t="s">
        <v>15899</v>
      </c>
      <c r="I133" s="166" t="s">
        <v>15900</v>
      </c>
      <c r="J133" s="160"/>
      <c r="K133" s="159"/>
      <c r="L133" s="160"/>
      <c r="M133" s="159"/>
      <c r="N133" s="158"/>
      <c r="O133" s="158" t="s">
        <v>366</v>
      </c>
      <c r="P133" s="158" t="s">
        <v>15889</v>
      </c>
      <c r="Q133" s="162" t="s">
        <v>15901</v>
      </c>
      <c r="R133" s="162" t="s">
        <v>18637</v>
      </c>
      <c r="S133" s="163" t="s">
        <v>210</v>
      </c>
      <c r="T133" s="167" t="s">
        <v>15902</v>
      </c>
      <c r="U133" s="149"/>
      <c r="V133" s="149"/>
      <c r="W133" s="164" t="str">
        <f>VLOOKUP(TRIM(X133),X10:Y88,2,FALSE)</f>
        <v>Puneet</v>
      </c>
      <c r="X133" s="11" t="str">
        <f t="shared" si="7"/>
        <v>6.5.7.5</v>
      </c>
      <c r="Y133" s="83"/>
      <c r="AA133" s="1">
        <f t="shared" si="6"/>
        <v>20</v>
      </c>
    </row>
    <row r="134" spans="1:27" ht="35.25" customHeight="1">
      <c r="A134" s="150" t="s">
        <v>185</v>
      </c>
      <c r="B134" s="165" t="s">
        <v>70</v>
      </c>
      <c r="C134" s="153" t="s">
        <v>186</v>
      </c>
      <c r="D134" s="153" t="s">
        <v>133</v>
      </c>
      <c r="E134" s="154" t="s">
        <v>11398</v>
      </c>
      <c r="F134" s="155" t="s">
        <v>25</v>
      </c>
      <c r="G134" s="155" t="s">
        <v>203</v>
      </c>
      <c r="H134" s="155" t="s">
        <v>15903</v>
      </c>
      <c r="I134" s="166" t="s">
        <v>15904</v>
      </c>
      <c r="J134" s="160"/>
      <c r="K134" s="159"/>
      <c r="L134" s="160"/>
      <c r="M134" s="159"/>
      <c r="N134" s="158"/>
      <c r="O134" s="158" t="s">
        <v>366</v>
      </c>
      <c r="P134" s="158" t="s">
        <v>442</v>
      </c>
      <c r="Q134" s="162" t="s">
        <v>15831</v>
      </c>
      <c r="R134" s="162" t="s">
        <v>18638</v>
      </c>
      <c r="S134" s="163" t="s">
        <v>210</v>
      </c>
      <c r="T134" s="167" t="s">
        <v>15905</v>
      </c>
      <c r="U134" s="149"/>
      <c r="V134" s="149"/>
      <c r="W134" s="164" t="str">
        <f>VLOOKUP(TRIM(X134),X10:Y88,2,FALSE)</f>
        <v>Frank</v>
      </c>
      <c r="X134" s="11" t="str">
        <f t="shared" si="7"/>
        <v>6.5.3</v>
      </c>
      <c r="Y134" s="83"/>
      <c r="AA134" s="1">
        <f t="shared" si="6"/>
        <v>19</v>
      </c>
    </row>
    <row r="135" spans="1:27" ht="35.25" customHeight="1">
      <c r="A135" s="150" t="s">
        <v>185</v>
      </c>
      <c r="B135" s="165" t="s">
        <v>70</v>
      </c>
      <c r="C135" s="153" t="s">
        <v>186</v>
      </c>
      <c r="D135" s="153" t="s">
        <v>91</v>
      </c>
      <c r="E135" s="154" t="s">
        <v>11399</v>
      </c>
      <c r="F135" s="155" t="s">
        <v>25</v>
      </c>
      <c r="G135" s="155" t="s">
        <v>242</v>
      </c>
      <c r="H135" s="155" t="s">
        <v>15906</v>
      </c>
      <c r="I135" s="166" t="s">
        <v>15907</v>
      </c>
      <c r="J135" s="160"/>
      <c r="K135" s="159"/>
      <c r="L135" s="160"/>
      <c r="M135" s="159"/>
      <c r="N135" s="158"/>
      <c r="O135" s="158" t="s">
        <v>366</v>
      </c>
      <c r="P135" s="158" t="s">
        <v>15908</v>
      </c>
      <c r="Q135" s="162" t="s">
        <v>15832</v>
      </c>
      <c r="R135" s="162" t="s">
        <v>17155</v>
      </c>
      <c r="S135" s="168" t="s">
        <v>200</v>
      </c>
      <c r="T135" s="167" t="s">
        <v>15909</v>
      </c>
      <c r="U135" s="149"/>
      <c r="V135" s="149"/>
      <c r="W135" s="164" t="str">
        <f>VLOOKUP(TRIM(X135),X10:Y88,2,FALSE)</f>
        <v>Puneet</v>
      </c>
      <c r="X135" s="11" t="str">
        <f t="shared" si="7"/>
        <v>5.1</v>
      </c>
      <c r="Y135" s="83"/>
      <c r="AA135" s="1">
        <f t="shared" si="6"/>
        <v>19</v>
      </c>
    </row>
    <row r="136" spans="1:27" ht="35.25" customHeight="1">
      <c r="A136" s="150" t="s">
        <v>185</v>
      </c>
      <c r="B136" s="165" t="s">
        <v>70</v>
      </c>
      <c r="C136" s="153" t="s">
        <v>186</v>
      </c>
      <c r="D136" s="153" t="s">
        <v>91</v>
      </c>
      <c r="E136" s="154" t="s">
        <v>11400</v>
      </c>
      <c r="F136" s="155" t="s">
        <v>25</v>
      </c>
      <c r="G136" s="155" t="s">
        <v>242</v>
      </c>
      <c r="H136" s="155" t="s">
        <v>15910</v>
      </c>
      <c r="I136" s="166" t="s">
        <v>15911</v>
      </c>
      <c r="J136" s="160"/>
      <c r="K136" s="159"/>
      <c r="L136" s="160"/>
      <c r="M136" s="159"/>
      <c r="N136" s="158"/>
      <c r="O136" s="158" t="s">
        <v>206</v>
      </c>
      <c r="P136" s="158" t="s">
        <v>215</v>
      </c>
      <c r="Q136" s="162" t="s">
        <v>15833</v>
      </c>
      <c r="R136" s="162" t="s">
        <v>272</v>
      </c>
      <c r="S136" s="163" t="s">
        <v>253</v>
      </c>
      <c r="T136" s="167" t="s">
        <v>15912</v>
      </c>
      <c r="U136" s="149"/>
      <c r="V136" s="149"/>
      <c r="W136" s="164" t="str">
        <f>VLOOKUP(TRIM(X136),X10:Y88,2,FALSE)</f>
        <v>Puneet</v>
      </c>
      <c r="X136" s="11" t="str">
        <f t="shared" si="7"/>
        <v>5.1</v>
      </c>
      <c r="Y136" s="83"/>
      <c r="AA136" s="1">
        <f t="shared" si="6"/>
        <v>19</v>
      </c>
    </row>
    <row r="137" spans="1:27" ht="35.25" customHeight="1">
      <c r="A137" s="150" t="s">
        <v>185</v>
      </c>
      <c r="B137" s="165" t="s">
        <v>70</v>
      </c>
      <c r="C137" s="153" t="s">
        <v>186</v>
      </c>
      <c r="D137" s="153" t="s">
        <v>91</v>
      </c>
      <c r="E137" s="154" t="s">
        <v>11401</v>
      </c>
      <c r="F137" s="155" t="s">
        <v>25</v>
      </c>
      <c r="G137" s="155" t="s">
        <v>203</v>
      </c>
      <c r="H137" s="155" t="s">
        <v>15913</v>
      </c>
      <c r="I137" s="166" t="s">
        <v>15914</v>
      </c>
      <c r="J137" s="160"/>
      <c r="K137" s="159"/>
      <c r="L137" s="160"/>
      <c r="M137" s="159"/>
      <c r="N137" s="158"/>
      <c r="O137" s="158" t="s">
        <v>366</v>
      </c>
      <c r="P137" s="158" t="s">
        <v>442</v>
      </c>
      <c r="Q137" s="162" t="s">
        <v>15834</v>
      </c>
      <c r="R137" s="162" t="s">
        <v>18628</v>
      </c>
      <c r="S137" s="163" t="s">
        <v>210</v>
      </c>
      <c r="T137" s="167" t="s">
        <v>11574</v>
      </c>
      <c r="U137" s="149"/>
      <c r="V137" s="149"/>
      <c r="W137" s="164" t="str">
        <f>VLOOKUP(TRIM(X137),X10:Y88,2,FALSE)</f>
        <v>Puneet</v>
      </c>
      <c r="X137" s="11" t="str">
        <f t="shared" si="7"/>
        <v>5.1</v>
      </c>
      <c r="Y137" s="83"/>
      <c r="AA137" s="1">
        <f t="shared" si="6"/>
        <v>19</v>
      </c>
    </row>
    <row r="138" spans="1:27" ht="35.25" customHeight="1">
      <c r="A138" s="150" t="s">
        <v>185</v>
      </c>
      <c r="B138" s="165" t="s">
        <v>70</v>
      </c>
      <c r="C138" s="153" t="s">
        <v>186</v>
      </c>
      <c r="D138" s="153" t="s">
        <v>136</v>
      </c>
      <c r="E138" s="154" t="s">
        <v>11402</v>
      </c>
      <c r="F138" s="155" t="s">
        <v>25</v>
      </c>
      <c r="G138" s="155" t="s">
        <v>203</v>
      </c>
      <c r="H138" s="155" t="s">
        <v>15915</v>
      </c>
      <c r="I138" s="166" t="s">
        <v>15916</v>
      </c>
      <c r="J138" s="160"/>
      <c r="K138" s="159"/>
      <c r="L138" s="160"/>
      <c r="M138" s="159"/>
      <c r="N138" s="158"/>
      <c r="O138" s="158" t="s">
        <v>366</v>
      </c>
      <c r="P138" s="158" t="s">
        <v>442</v>
      </c>
      <c r="Q138" s="162" t="s">
        <v>15917</v>
      </c>
      <c r="R138" s="162" t="s">
        <v>18752</v>
      </c>
      <c r="S138" s="163" t="s">
        <v>210</v>
      </c>
      <c r="T138" s="167" t="s">
        <v>4348</v>
      </c>
      <c r="U138" s="149"/>
      <c r="V138" s="149"/>
      <c r="W138" s="164" t="str">
        <f>VLOOKUP(TRIM(X138),X10:Y88,2,FALSE)</f>
        <v>Frank</v>
      </c>
      <c r="X138" s="11" t="str">
        <f t="shared" si="7"/>
        <v>6.5.4</v>
      </c>
      <c r="Y138" s="83"/>
      <c r="AA138" s="1">
        <f t="shared" si="6"/>
        <v>18</v>
      </c>
    </row>
    <row r="139" spans="1:27" ht="35.25" customHeight="1">
      <c r="A139" s="150" t="s">
        <v>185</v>
      </c>
      <c r="B139" s="165" t="s">
        <v>70</v>
      </c>
      <c r="C139" s="153" t="s">
        <v>186</v>
      </c>
      <c r="D139" s="153" t="s">
        <v>136</v>
      </c>
      <c r="E139" s="154" t="s">
        <v>11403</v>
      </c>
      <c r="F139" s="155" t="s">
        <v>25</v>
      </c>
      <c r="G139" s="155" t="s">
        <v>242</v>
      </c>
      <c r="H139" s="155" t="s">
        <v>15918</v>
      </c>
      <c r="I139" s="166" t="s">
        <v>15919</v>
      </c>
      <c r="J139" s="160"/>
      <c r="K139" s="159"/>
      <c r="L139" s="160"/>
      <c r="M139" s="159"/>
      <c r="N139" s="158"/>
      <c r="O139" s="158" t="s">
        <v>366</v>
      </c>
      <c r="P139" s="158" t="s">
        <v>15920</v>
      </c>
      <c r="Q139" s="162" t="s">
        <v>15921</v>
      </c>
      <c r="R139" s="162" t="s">
        <v>4388</v>
      </c>
      <c r="S139" s="163" t="s">
        <v>253</v>
      </c>
      <c r="T139" s="167" t="s">
        <v>15922</v>
      </c>
      <c r="U139" s="149"/>
      <c r="V139" s="149"/>
      <c r="W139" s="164" t="str">
        <f>VLOOKUP(TRIM(X139),X10:Y88,2,FALSE)</f>
        <v>Frank</v>
      </c>
      <c r="X139" s="11" t="str">
        <f t="shared" si="7"/>
        <v>6.5.4</v>
      </c>
      <c r="Y139" s="83"/>
      <c r="AA139" s="1">
        <f t="shared" si="6"/>
        <v>18</v>
      </c>
    </row>
    <row r="140" spans="1:27" ht="35.25" customHeight="1">
      <c r="A140" s="150" t="s">
        <v>185</v>
      </c>
      <c r="B140" s="165" t="s">
        <v>70</v>
      </c>
      <c r="C140" s="153" t="s">
        <v>186</v>
      </c>
      <c r="D140" s="153" t="s">
        <v>101</v>
      </c>
      <c r="E140" s="154" t="s">
        <v>14150</v>
      </c>
      <c r="F140" s="155" t="s">
        <v>25</v>
      </c>
      <c r="G140" s="155" t="s">
        <v>242</v>
      </c>
      <c r="H140" s="155" t="s">
        <v>15923</v>
      </c>
      <c r="I140" s="166" t="s">
        <v>15924</v>
      </c>
      <c r="J140" s="160"/>
      <c r="K140" s="159"/>
      <c r="L140" s="160"/>
      <c r="M140" s="159"/>
      <c r="N140" s="158"/>
      <c r="O140" s="158" t="s">
        <v>206</v>
      </c>
      <c r="P140" s="158"/>
      <c r="Q140" s="162" t="s">
        <v>15835</v>
      </c>
      <c r="R140" s="162" t="s">
        <v>272</v>
      </c>
      <c r="S140" s="163" t="s">
        <v>253</v>
      </c>
      <c r="T140" s="167" t="s">
        <v>15925</v>
      </c>
      <c r="U140" s="149"/>
      <c r="V140" s="149"/>
      <c r="W140" s="164" t="str">
        <f>VLOOKUP(TRIM(X140),X10:Y88,2,FALSE)</f>
        <v>Krisztian</v>
      </c>
      <c r="X140" s="11" t="str">
        <f t="shared" si="7"/>
        <v>5.3</v>
      </c>
      <c r="Y140" s="83"/>
      <c r="AA140" s="1">
        <f t="shared" si="6"/>
        <v>18</v>
      </c>
    </row>
    <row r="141" spans="1:27" ht="35.25" customHeight="1">
      <c r="A141" s="150" t="s">
        <v>185</v>
      </c>
      <c r="B141" s="165" t="s">
        <v>70</v>
      </c>
      <c r="C141" s="153" t="s">
        <v>186</v>
      </c>
      <c r="D141" s="153" t="s">
        <v>91</v>
      </c>
      <c r="E141" s="154" t="s">
        <v>14151</v>
      </c>
      <c r="F141" s="155" t="s">
        <v>25</v>
      </c>
      <c r="G141" s="155" t="s">
        <v>242</v>
      </c>
      <c r="H141" s="155" t="s">
        <v>15926</v>
      </c>
      <c r="I141" s="166" t="s">
        <v>15927</v>
      </c>
      <c r="J141" s="160"/>
      <c r="K141" s="159"/>
      <c r="L141" s="160"/>
      <c r="M141" s="159"/>
      <c r="N141" s="158"/>
      <c r="O141" s="158" t="s">
        <v>366</v>
      </c>
      <c r="P141" s="158"/>
      <c r="Q141" s="162" t="s">
        <v>15928</v>
      </c>
      <c r="R141" s="162" t="s">
        <v>272</v>
      </c>
      <c r="S141" s="163" t="s">
        <v>253</v>
      </c>
      <c r="T141" s="167" t="s">
        <v>15929</v>
      </c>
      <c r="U141" s="149"/>
      <c r="V141" s="149"/>
      <c r="W141" s="164" t="str">
        <f>VLOOKUP(TRIM(X141),X10:Y88,2,FALSE)</f>
        <v>Puneet</v>
      </c>
      <c r="X141" s="11" t="str">
        <f t="shared" si="7"/>
        <v>5.1</v>
      </c>
      <c r="Y141" s="83"/>
      <c r="AA141" s="1">
        <f t="shared" si="6"/>
        <v>18</v>
      </c>
    </row>
    <row r="142" spans="1:27" ht="35.25" customHeight="1">
      <c r="A142" s="150" t="s">
        <v>185</v>
      </c>
      <c r="B142" s="165" t="s">
        <v>70</v>
      </c>
      <c r="C142" s="153" t="s">
        <v>186</v>
      </c>
      <c r="D142" s="153" t="s">
        <v>11414</v>
      </c>
      <c r="E142" s="154" t="s">
        <v>14152</v>
      </c>
      <c r="F142" s="155" t="s">
        <v>25</v>
      </c>
      <c r="G142" s="155" t="s">
        <v>203</v>
      </c>
      <c r="H142" s="155" t="s">
        <v>15934</v>
      </c>
      <c r="I142" s="166" t="s">
        <v>15935</v>
      </c>
      <c r="J142" s="160"/>
      <c r="K142" s="159"/>
      <c r="L142" s="160"/>
      <c r="M142" s="159"/>
      <c r="N142" s="158"/>
      <c r="O142" s="158" t="s">
        <v>366</v>
      </c>
      <c r="P142" s="158"/>
      <c r="Q142" s="162" t="s">
        <v>15936</v>
      </c>
      <c r="R142" s="162" t="s">
        <v>272</v>
      </c>
      <c r="S142" s="163" t="s">
        <v>253</v>
      </c>
      <c r="T142" s="167" t="s">
        <v>15937</v>
      </c>
      <c r="U142" s="149"/>
      <c r="V142" s="149"/>
      <c r="W142" s="164" t="str">
        <f>VLOOKUP(TRIM(X142),X10:Y88,2,FALSE)</f>
        <v>Puneet</v>
      </c>
      <c r="X142" s="11" t="str">
        <f t="shared" si="7"/>
        <v>6.5.8.1</v>
      </c>
      <c r="Y142" s="83"/>
      <c r="AA142" s="1">
        <f t="shared" si="6"/>
        <v>19</v>
      </c>
    </row>
    <row r="143" spans="1:27" ht="35.25" customHeight="1">
      <c r="A143" s="150" t="s">
        <v>185</v>
      </c>
      <c r="B143" s="165" t="s">
        <v>70</v>
      </c>
      <c r="C143" s="153" t="s">
        <v>186</v>
      </c>
      <c r="D143" s="153" t="s">
        <v>6904</v>
      </c>
      <c r="E143" s="154" t="s">
        <v>14153</v>
      </c>
      <c r="F143" s="155" t="s">
        <v>25</v>
      </c>
      <c r="G143" s="155" t="s">
        <v>203</v>
      </c>
      <c r="H143" s="155" t="s">
        <v>15938</v>
      </c>
      <c r="I143" s="166" t="s">
        <v>15939</v>
      </c>
      <c r="J143" s="160"/>
      <c r="K143" s="159"/>
      <c r="L143" s="160"/>
      <c r="M143" s="159"/>
      <c r="N143" s="158"/>
      <c r="O143" s="158" t="s">
        <v>366</v>
      </c>
      <c r="P143" s="158" t="s">
        <v>7365</v>
      </c>
      <c r="Q143" s="162" t="s">
        <v>15940</v>
      </c>
      <c r="R143" s="162" t="s">
        <v>18629</v>
      </c>
      <c r="S143" s="163" t="s">
        <v>210</v>
      </c>
      <c r="T143" s="148" t="s">
        <v>15941</v>
      </c>
      <c r="U143" s="149"/>
      <c r="V143" s="149"/>
      <c r="W143" s="164" t="str">
        <f>VLOOKUP(TRIM(X143),X10:Y88,2,FALSE)</f>
        <v>Puneet</v>
      </c>
      <c r="X143" s="11" t="str">
        <f t="shared" si="7"/>
        <v>6.14</v>
      </c>
      <c r="Y143" s="83"/>
      <c r="AA143" s="1">
        <f t="shared" si="6"/>
        <v>19</v>
      </c>
    </row>
    <row r="144" spans="1:27" ht="35.25" customHeight="1">
      <c r="A144" s="150" t="s">
        <v>185</v>
      </c>
      <c r="B144" s="165" t="s">
        <v>70</v>
      </c>
      <c r="C144" s="153" t="s">
        <v>186</v>
      </c>
      <c r="D144" s="153" t="s">
        <v>127</v>
      </c>
      <c r="E144" s="154" t="s">
        <v>14154</v>
      </c>
      <c r="F144" s="155" t="s">
        <v>25</v>
      </c>
      <c r="G144" s="155" t="s">
        <v>242</v>
      </c>
      <c r="H144" s="155" t="s">
        <v>15942</v>
      </c>
      <c r="I144" s="166" t="s">
        <v>15943</v>
      </c>
      <c r="J144" s="160"/>
      <c r="K144" s="159"/>
      <c r="L144" s="160"/>
      <c r="M144" s="159"/>
      <c r="N144" s="158"/>
      <c r="O144" s="158"/>
      <c r="P144" s="158" t="s">
        <v>15944</v>
      </c>
      <c r="Q144" s="162" t="s">
        <v>15930</v>
      </c>
      <c r="R144" s="162" t="s">
        <v>369</v>
      </c>
      <c r="S144" s="163" t="s">
        <v>253</v>
      </c>
      <c r="T144" s="167" t="s">
        <v>7127</v>
      </c>
      <c r="U144" s="149"/>
      <c r="V144" s="149"/>
      <c r="W144" s="164" t="str">
        <f>VLOOKUP(TRIM(X144),X10:Y88,2,FALSE)</f>
        <v>Frank</v>
      </c>
      <c r="X144" s="11" t="str">
        <f t="shared" si="7"/>
        <v>6.5.1</v>
      </c>
      <c r="Y144" s="83"/>
      <c r="AA144" s="1">
        <f t="shared" si="6"/>
        <v>19</v>
      </c>
    </row>
    <row r="145" spans="1:27" ht="35.25" customHeight="1">
      <c r="A145" s="150" t="s">
        <v>185</v>
      </c>
      <c r="B145" s="165" t="s">
        <v>70</v>
      </c>
      <c r="C145" s="153" t="s">
        <v>186</v>
      </c>
      <c r="D145" s="153" t="s">
        <v>127</v>
      </c>
      <c r="E145" s="154" t="s">
        <v>14155</v>
      </c>
      <c r="F145" s="155" t="s">
        <v>25</v>
      </c>
      <c r="G145" s="155" t="s">
        <v>203</v>
      </c>
      <c r="H145" s="155" t="s">
        <v>15945</v>
      </c>
      <c r="I145" s="166" t="s">
        <v>15946</v>
      </c>
      <c r="J145" s="160"/>
      <c r="K145" s="159"/>
      <c r="L145" s="160"/>
      <c r="M145" s="159"/>
      <c r="N145" s="158"/>
      <c r="O145" s="158" t="s">
        <v>366</v>
      </c>
      <c r="P145" s="158" t="s">
        <v>11491</v>
      </c>
      <c r="Q145" s="162" t="s">
        <v>15931</v>
      </c>
      <c r="R145" s="162" t="s">
        <v>17093</v>
      </c>
      <c r="S145" s="168" t="s">
        <v>200</v>
      </c>
      <c r="T145" s="148" t="s">
        <v>15947</v>
      </c>
      <c r="U145" s="149"/>
      <c r="V145" s="149"/>
      <c r="W145" s="164" t="str">
        <f>VLOOKUP(TRIM(X145),X10:Y88,2,FALSE)</f>
        <v>Frank</v>
      </c>
      <c r="X145" s="11" t="str">
        <f t="shared" si="7"/>
        <v>6.5.1</v>
      </c>
      <c r="Y145" s="83"/>
      <c r="AA145" s="1">
        <f t="shared" si="6"/>
        <v>19</v>
      </c>
    </row>
    <row r="146" spans="1:27" ht="35.25" customHeight="1">
      <c r="A146" s="150" t="s">
        <v>185</v>
      </c>
      <c r="B146" s="165" t="s">
        <v>70</v>
      </c>
      <c r="C146" s="153" t="s">
        <v>186</v>
      </c>
      <c r="D146" s="153" t="s">
        <v>160</v>
      </c>
      <c r="E146" s="154" t="s">
        <v>14156</v>
      </c>
      <c r="F146" s="155" t="s">
        <v>25</v>
      </c>
      <c r="G146" s="155" t="s">
        <v>203</v>
      </c>
      <c r="H146" s="155" t="s">
        <v>11596</v>
      </c>
      <c r="I146" s="166" t="s">
        <v>15948</v>
      </c>
      <c r="J146" s="160"/>
      <c r="K146" s="159"/>
      <c r="L146" s="160"/>
      <c r="M146" s="159"/>
      <c r="N146" s="158"/>
      <c r="O146" s="158"/>
      <c r="P146" s="158" t="s">
        <v>2424</v>
      </c>
      <c r="Q146" s="162" t="s">
        <v>15932</v>
      </c>
      <c r="R146" s="162" t="s">
        <v>18630</v>
      </c>
      <c r="S146" s="163" t="s">
        <v>210</v>
      </c>
      <c r="T146" s="167" t="s">
        <v>15949</v>
      </c>
      <c r="U146" s="149"/>
      <c r="V146" s="149"/>
      <c r="W146" s="164" t="str">
        <f>VLOOKUP(TRIM(X146),X10:Y88,2,FALSE)</f>
        <v>Krisztian</v>
      </c>
      <c r="X146" s="11" t="str">
        <f t="shared" si="7"/>
        <v>6.8</v>
      </c>
      <c r="Y146" s="83"/>
      <c r="AA146" s="1">
        <f t="shared" si="6"/>
        <v>18</v>
      </c>
    </row>
    <row r="147" spans="1:27" ht="35.25" customHeight="1">
      <c r="A147" s="150" t="s">
        <v>185</v>
      </c>
      <c r="B147" s="165" t="s">
        <v>70</v>
      </c>
      <c r="C147" s="153" t="s">
        <v>186</v>
      </c>
      <c r="D147" s="153" t="s">
        <v>6904</v>
      </c>
      <c r="E147" s="154" t="s">
        <v>14157</v>
      </c>
      <c r="F147" s="155" t="s">
        <v>25</v>
      </c>
      <c r="G147" s="155" t="s">
        <v>203</v>
      </c>
      <c r="H147" s="155" t="s">
        <v>15950</v>
      </c>
      <c r="I147" s="166" t="s">
        <v>15951</v>
      </c>
      <c r="J147" s="160"/>
      <c r="K147" s="159"/>
      <c r="L147" s="160"/>
      <c r="M147" s="159"/>
      <c r="N147" s="158"/>
      <c r="O147" s="158" t="s">
        <v>366</v>
      </c>
      <c r="P147" s="158" t="s">
        <v>7365</v>
      </c>
      <c r="Q147" s="162" t="s">
        <v>15933</v>
      </c>
      <c r="R147" s="162" t="s">
        <v>272</v>
      </c>
      <c r="S147" s="163" t="s">
        <v>253</v>
      </c>
      <c r="T147" s="148" t="s">
        <v>3743</v>
      </c>
      <c r="U147" s="149"/>
      <c r="V147" s="149"/>
      <c r="W147" s="164" t="str">
        <f>VLOOKUP(TRIM(X147),X10:Y88,2,FALSE)</f>
        <v>Puneet</v>
      </c>
      <c r="X147" s="11" t="str">
        <f t="shared" si="7"/>
        <v>6.14</v>
      </c>
      <c r="Y147" s="83"/>
      <c r="AA147" s="1">
        <f t="shared" si="6"/>
        <v>18</v>
      </c>
    </row>
    <row r="148" spans="1:27" ht="35.25" customHeight="1">
      <c r="A148" s="150" t="s">
        <v>185</v>
      </c>
      <c r="B148" s="165" t="s">
        <v>70</v>
      </c>
      <c r="C148" s="153" t="s">
        <v>186</v>
      </c>
      <c r="D148" s="153" t="s">
        <v>151</v>
      </c>
      <c r="E148" s="154" t="s">
        <v>14158</v>
      </c>
      <c r="F148" s="155" t="s">
        <v>25</v>
      </c>
      <c r="G148" s="155" t="s">
        <v>242</v>
      </c>
      <c r="H148" s="155" t="s">
        <v>17053</v>
      </c>
      <c r="I148" s="166" t="s">
        <v>15952</v>
      </c>
      <c r="J148" s="160"/>
      <c r="K148" s="159"/>
      <c r="L148" s="160"/>
      <c r="M148" s="159"/>
      <c r="N148" s="158"/>
      <c r="O148" s="158"/>
      <c r="P148" s="158"/>
      <c r="Q148" s="162" t="s">
        <v>15953</v>
      </c>
      <c r="R148" s="162" t="s">
        <v>272</v>
      </c>
      <c r="S148" s="163" t="s">
        <v>253</v>
      </c>
      <c r="T148" s="167" t="s">
        <v>4352</v>
      </c>
      <c r="U148" s="149"/>
      <c r="V148" s="149"/>
      <c r="W148" s="164" t="str">
        <f>VLOOKUP(TRIM(X148),X10:Y88,2,FALSE)</f>
        <v>Krisztian</v>
      </c>
      <c r="X148" s="11" t="str">
        <f t="shared" si="7"/>
        <v>6.5.10</v>
      </c>
      <c r="Y148" s="83"/>
      <c r="AA148" s="1">
        <f t="shared" si="6"/>
        <v>18</v>
      </c>
    </row>
    <row r="149" spans="1:27" ht="35.25" customHeight="1">
      <c r="A149" s="150" t="s">
        <v>185</v>
      </c>
      <c r="B149" s="165" t="s">
        <v>70</v>
      </c>
      <c r="C149" s="153" t="s">
        <v>186</v>
      </c>
      <c r="D149" s="153" t="s">
        <v>174</v>
      </c>
      <c r="E149" s="154" t="s">
        <v>14159</v>
      </c>
      <c r="F149" s="155" t="s">
        <v>439</v>
      </c>
      <c r="G149" s="155" t="s">
        <v>242</v>
      </c>
      <c r="H149" s="155" t="s">
        <v>15954</v>
      </c>
      <c r="I149" s="166" t="s">
        <v>15955</v>
      </c>
      <c r="J149" s="160"/>
      <c r="K149" s="159"/>
      <c r="L149" s="160"/>
      <c r="M149" s="159"/>
      <c r="N149" s="158"/>
      <c r="O149" s="158"/>
      <c r="P149" s="158"/>
      <c r="Q149" s="162" t="s">
        <v>15956</v>
      </c>
      <c r="R149" s="162" t="s">
        <v>17068</v>
      </c>
      <c r="S149" s="163" t="s">
        <v>253</v>
      </c>
      <c r="T149" s="148" t="s">
        <v>201</v>
      </c>
      <c r="U149" s="149"/>
      <c r="V149" s="149"/>
      <c r="W149" s="164" t="str">
        <f>VLOOKUP(TRIM(X149),X10:Y88,2,FALSE)</f>
        <v>Frank</v>
      </c>
      <c r="X149" s="11" t="str">
        <f t="shared" si="7"/>
        <v>8</v>
      </c>
      <c r="Y149" s="83"/>
      <c r="AA149" s="1">
        <f t="shared" si="6"/>
        <v>3</v>
      </c>
    </row>
    <row r="150" spans="1:27" ht="35.25" customHeight="1">
      <c r="A150" s="150" t="s">
        <v>185</v>
      </c>
      <c r="B150" s="165" t="s">
        <v>70</v>
      </c>
      <c r="C150" s="153" t="s">
        <v>186</v>
      </c>
      <c r="D150" s="153" t="s">
        <v>11411</v>
      </c>
      <c r="E150" s="154" t="s">
        <v>14160</v>
      </c>
      <c r="F150" s="155" t="s">
        <v>27</v>
      </c>
      <c r="G150" s="155" t="s">
        <v>189</v>
      </c>
      <c r="H150" s="155" t="s">
        <v>15957</v>
      </c>
      <c r="I150" s="166" t="s">
        <v>17010</v>
      </c>
      <c r="J150" s="160" t="s">
        <v>455</v>
      </c>
      <c r="K150" s="159"/>
      <c r="L150" s="160"/>
      <c r="M150" s="159"/>
      <c r="N150" s="158" t="s">
        <v>3708</v>
      </c>
      <c r="O150" s="158" t="s">
        <v>366</v>
      </c>
      <c r="P150" s="158" t="s">
        <v>442</v>
      </c>
      <c r="Q150" s="162" t="s">
        <v>12304</v>
      </c>
      <c r="R150" s="162" t="s">
        <v>17742</v>
      </c>
      <c r="S150" s="163" t="s">
        <v>17741</v>
      </c>
      <c r="T150" s="167" t="s">
        <v>1288</v>
      </c>
      <c r="U150" s="149"/>
      <c r="V150" s="149"/>
      <c r="W150" s="164" t="str">
        <f>VLOOKUP(TRIM(X150),X10:Y88,2,FALSE)</f>
        <v>Puneet</v>
      </c>
      <c r="X150" s="11" t="str">
        <f t="shared" si="7"/>
        <v>6.5.7.3</v>
      </c>
      <c r="Y150" s="83"/>
      <c r="AA150" s="1">
        <f t="shared" si="6"/>
        <v>17</v>
      </c>
    </row>
    <row r="151" spans="1:27" ht="35.25" customHeight="1">
      <c r="A151" s="150" t="s">
        <v>185</v>
      </c>
      <c r="B151" s="165" t="s">
        <v>70</v>
      </c>
      <c r="C151" s="153" t="s">
        <v>186</v>
      </c>
      <c r="D151" s="153" t="s">
        <v>130</v>
      </c>
      <c r="E151" s="154" t="s">
        <v>14161</v>
      </c>
      <c r="F151" s="155" t="s">
        <v>27</v>
      </c>
      <c r="G151" s="155" t="s">
        <v>189</v>
      </c>
      <c r="H151" s="155" t="s">
        <v>15958</v>
      </c>
      <c r="I151" s="166" t="s">
        <v>1283</v>
      </c>
      <c r="J151" s="160" t="s">
        <v>422</v>
      </c>
      <c r="K151" s="159"/>
      <c r="L151" s="160"/>
      <c r="M151" s="159"/>
      <c r="N151" s="158" t="s">
        <v>15959</v>
      </c>
      <c r="O151" s="158" t="s">
        <v>366</v>
      </c>
      <c r="P151" s="158" t="s">
        <v>442</v>
      </c>
      <c r="Q151" s="162" t="s">
        <v>15960</v>
      </c>
      <c r="R151" s="162" t="s">
        <v>17240</v>
      </c>
      <c r="S151" s="163" t="s">
        <v>17241</v>
      </c>
      <c r="T151" s="148" t="s">
        <v>1288</v>
      </c>
      <c r="U151" s="149"/>
      <c r="V151" s="149"/>
      <c r="W151" s="164" t="str">
        <f>VLOOKUP(TRIM(X151),X10:Y88,2,FALSE)</f>
        <v>Frank</v>
      </c>
      <c r="X151" s="11" t="str">
        <f t="shared" si="7"/>
        <v>6.5.2</v>
      </c>
      <c r="Y151" s="83"/>
      <c r="AA151" s="1">
        <f t="shared" si="6"/>
        <v>3</v>
      </c>
    </row>
    <row r="152" spans="1:27" ht="35.25" customHeight="1">
      <c r="A152" s="150" t="s">
        <v>185</v>
      </c>
      <c r="B152" s="165" t="s">
        <v>70</v>
      </c>
      <c r="C152" s="153" t="s">
        <v>186</v>
      </c>
      <c r="D152" s="153" t="s">
        <v>2149</v>
      </c>
      <c r="E152" s="154" t="s">
        <v>14162</v>
      </c>
      <c r="F152" s="155" t="s">
        <v>29</v>
      </c>
      <c r="G152" s="155" t="s">
        <v>189</v>
      </c>
      <c r="H152" s="155" t="s">
        <v>16001</v>
      </c>
      <c r="I152" s="166" t="s">
        <v>1580</v>
      </c>
      <c r="J152" s="160" t="s">
        <v>608</v>
      </c>
      <c r="K152" s="159">
        <v>324</v>
      </c>
      <c r="L152" s="160"/>
      <c r="M152" s="159" t="s">
        <v>2836</v>
      </c>
      <c r="N152" s="158" t="s">
        <v>15961</v>
      </c>
      <c r="O152" s="158" t="s">
        <v>366</v>
      </c>
      <c r="P152" s="158" t="s">
        <v>7074</v>
      </c>
      <c r="Q152" s="162" t="s">
        <v>15962</v>
      </c>
      <c r="R152" s="162" t="s">
        <v>18433</v>
      </c>
      <c r="S152" s="163" t="s">
        <v>193</v>
      </c>
      <c r="T152" s="167" t="s">
        <v>868</v>
      </c>
      <c r="U152" s="149"/>
      <c r="V152" s="149" t="s">
        <v>995</v>
      </c>
      <c r="W152" s="164" t="str">
        <f>VLOOKUP(TRIM(X152),X10:Y88,2,FALSE)</f>
        <v>Puneet</v>
      </c>
      <c r="X152" s="11" t="str">
        <f t="shared" si="7"/>
        <v>6.11</v>
      </c>
      <c r="Y152" s="83"/>
      <c r="AA152" s="1">
        <f t="shared" si="6"/>
        <v>16</v>
      </c>
    </row>
    <row r="153" spans="1:27" ht="35.25" customHeight="1">
      <c r="A153" s="150" t="s">
        <v>185</v>
      </c>
      <c r="B153" s="165" t="s">
        <v>70</v>
      </c>
      <c r="C153" s="153" t="s">
        <v>186</v>
      </c>
      <c r="D153" s="153" t="s">
        <v>91</v>
      </c>
      <c r="E153" s="154" t="s">
        <v>14163</v>
      </c>
      <c r="F153" s="155" t="s">
        <v>30</v>
      </c>
      <c r="G153" s="155" t="s">
        <v>189</v>
      </c>
      <c r="H153" s="155" t="s">
        <v>16002</v>
      </c>
      <c r="I153" s="166" t="s">
        <v>17011</v>
      </c>
      <c r="J153" s="160" t="s">
        <v>608</v>
      </c>
      <c r="K153" s="159">
        <v>309</v>
      </c>
      <c r="L153" s="160" t="s">
        <v>73</v>
      </c>
      <c r="M153" s="159" t="s">
        <v>669</v>
      </c>
      <c r="N153" s="158" t="s">
        <v>15963</v>
      </c>
      <c r="O153" s="158" t="s">
        <v>206</v>
      </c>
      <c r="P153" s="158" t="s">
        <v>215</v>
      </c>
      <c r="Q153" s="162" t="s">
        <v>15964</v>
      </c>
      <c r="R153" s="162" t="s">
        <v>17425</v>
      </c>
      <c r="S153" s="163" t="s">
        <v>17418</v>
      </c>
      <c r="T153" s="148" t="s">
        <v>767</v>
      </c>
      <c r="U153" s="149"/>
      <c r="V153" s="149"/>
      <c r="W153" s="164" t="str">
        <f>VLOOKUP(TRIM(X153),X10:Y88,2,FALSE)</f>
        <v>Puneet</v>
      </c>
      <c r="X153" s="11" t="str">
        <f t="shared" si="7"/>
        <v>5.1</v>
      </c>
      <c r="Y153" s="83"/>
      <c r="AA153" s="1">
        <f t="shared" ref="AA153:AA216" si="8">LEN(I153)</f>
        <v>73</v>
      </c>
    </row>
    <row r="154" spans="1:27" ht="35.25" customHeight="1">
      <c r="A154" s="150" t="s">
        <v>185</v>
      </c>
      <c r="B154" s="165" t="s">
        <v>70</v>
      </c>
      <c r="C154" s="153" t="s">
        <v>186</v>
      </c>
      <c r="D154" s="153" t="s">
        <v>91</v>
      </c>
      <c r="E154" s="154" t="s">
        <v>14164</v>
      </c>
      <c r="F154" s="155" t="s">
        <v>30</v>
      </c>
      <c r="G154" s="155" t="s">
        <v>189</v>
      </c>
      <c r="H154" s="155" t="s">
        <v>23753</v>
      </c>
      <c r="I154" s="166" t="s">
        <v>15966</v>
      </c>
      <c r="J154" s="160" t="s">
        <v>7323</v>
      </c>
      <c r="K154" s="159">
        <v>414</v>
      </c>
      <c r="L154" s="160" t="s">
        <v>76</v>
      </c>
      <c r="M154" s="159" t="s">
        <v>669</v>
      </c>
      <c r="N154" s="158" t="s">
        <v>645</v>
      </c>
      <c r="O154" s="158" t="s">
        <v>206</v>
      </c>
      <c r="P154" s="158" t="s">
        <v>215</v>
      </c>
      <c r="Q154" s="162" t="s">
        <v>15965</v>
      </c>
      <c r="R154" s="162" t="s">
        <v>17427</v>
      </c>
      <c r="S154" s="163" t="s">
        <v>17423</v>
      </c>
      <c r="T154" s="167" t="s">
        <v>767</v>
      </c>
      <c r="U154" s="149"/>
      <c r="V154" s="149"/>
      <c r="W154" s="164" t="str">
        <f>VLOOKUP(TRIM(X154),X10:Y88,2,FALSE)</f>
        <v>Puneet</v>
      </c>
      <c r="X154" s="11" t="str">
        <f t="shared" si="7"/>
        <v>5.1</v>
      </c>
      <c r="Y154" s="83"/>
      <c r="AA154" s="1">
        <f t="shared" si="8"/>
        <v>86</v>
      </c>
    </row>
    <row r="155" spans="1:27" ht="35.25" customHeight="1">
      <c r="A155" s="150" t="s">
        <v>185</v>
      </c>
      <c r="B155" s="165" t="s">
        <v>70</v>
      </c>
      <c r="C155" s="153" t="s">
        <v>186</v>
      </c>
      <c r="D155" s="153" t="s">
        <v>91</v>
      </c>
      <c r="E155" s="154" t="s">
        <v>14165</v>
      </c>
      <c r="F155" s="155" t="s">
        <v>30</v>
      </c>
      <c r="G155" s="155" t="s">
        <v>189</v>
      </c>
      <c r="H155" s="155" t="s">
        <v>16003</v>
      </c>
      <c r="I155" s="166" t="s">
        <v>17012</v>
      </c>
      <c r="J155" s="160" t="s">
        <v>608</v>
      </c>
      <c r="K155" s="159">
        <v>310</v>
      </c>
      <c r="L155" s="160" t="s">
        <v>73</v>
      </c>
      <c r="M155" s="159" t="s">
        <v>485</v>
      </c>
      <c r="N155" s="158" t="s">
        <v>15961</v>
      </c>
      <c r="O155" s="158" t="s">
        <v>366</v>
      </c>
      <c r="P155" s="158" t="s">
        <v>215</v>
      </c>
      <c r="Q155" s="162" t="s">
        <v>15967</v>
      </c>
      <c r="R155" s="162" t="s">
        <v>17421</v>
      </c>
      <c r="S155" s="163" t="s">
        <v>17420</v>
      </c>
      <c r="T155" s="148" t="s">
        <v>767</v>
      </c>
      <c r="U155" s="149"/>
      <c r="V155" s="149"/>
      <c r="W155" s="164" t="str">
        <f>VLOOKUP(TRIM(X155),X10:Y88,2,FALSE)</f>
        <v>Puneet</v>
      </c>
      <c r="X155" s="11" t="str">
        <f t="shared" si="7"/>
        <v>5.1</v>
      </c>
      <c r="Y155" s="83"/>
      <c r="AA155" s="1">
        <f t="shared" si="8"/>
        <v>73</v>
      </c>
    </row>
    <row r="156" spans="1:27" ht="35.25" customHeight="1">
      <c r="A156" s="150" t="s">
        <v>185</v>
      </c>
      <c r="B156" s="165" t="s">
        <v>70</v>
      </c>
      <c r="C156" s="153" t="s">
        <v>186</v>
      </c>
      <c r="D156" s="153" t="s">
        <v>133</v>
      </c>
      <c r="E156" s="154" t="s">
        <v>14166</v>
      </c>
      <c r="F156" s="155" t="s">
        <v>27</v>
      </c>
      <c r="G156" s="155" t="s">
        <v>189</v>
      </c>
      <c r="H156" s="155" t="s">
        <v>15968</v>
      </c>
      <c r="I156" s="166" t="s">
        <v>16986</v>
      </c>
      <c r="J156" s="160" t="s">
        <v>422</v>
      </c>
      <c r="K156" s="159"/>
      <c r="L156" s="160"/>
      <c r="M156" s="159"/>
      <c r="N156" s="158" t="s">
        <v>15959</v>
      </c>
      <c r="O156" s="158" t="s">
        <v>366</v>
      </c>
      <c r="P156" s="158" t="s">
        <v>442</v>
      </c>
      <c r="Q156" s="162" t="s">
        <v>15969</v>
      </c>
      <c r="R156" s="162" t="s">
        <v>17612</v>
      </c>
      <c r="S156" s="163" t="s">
        <v>17184</v>
      </c>
      <c r="T156" s="167" t="s">
        <v>1483</v>
      </c>
      <c r="U156" s="149"/>
      <c r="V156" s="149"/>
      <c r="W156" s="164" t="str">
        <f>VLOOKUP(TRIM(X156),X10:Y88,2,FALSE)</f>
        <v>Frank</v>
      </c>
      <c r="X156" s="11" t="str">
        <f t="shared" ref="X156:X219" si="9">IF(ISNONTEXT(D156),"" &amp; D156 &amp;"",T(D156))</f>
        <v>6.5.3</v>
      </c>
      <c r="Y156" s="83"/>
      <c r="AA156" s="1">
        <f t="shared" si="8"/>
        <v>69</v>
      </c>
    </row>
    <row r="157" spans="1:27" ht="35.25" customHeight="1">
      <c r="A157" s="150" t="s">
        <v>185</v>
      </c>
      <c r="B157" s="165" t="s">
        <v>70</v>
      </c>
      <c r="C157" s="153" t="s">
        <v>186</v>
      </c>
      <c r="D157" s="153" t="s">
        <v>133</v>
      </c>
      <c r="E157" s="154" t="s">
        <v>14167</v>
      </c>
      <c r="F157" s="155" t="s">
        <v>27</v>
      </c>
      <c r="G157" s="155" t="s">
        <v>189</v>
      </c>
      <c r="H157" s="155" t="s">
        <v>15970</v>
      </c>
      <c r="I157" s="166" t="s">
        <v>16987</v>
      </c>
      <c r="J157" s="160" t="s">
        <v>422</v>
      </c>
      <c r="K157" s="159"/>
      <c r="L157" s="160"/>
      <c r="M157" s="159"/>
      <c r="N157" s="158" t="s">
        <v>15959</v>
      </c>
      <c r="O157" s="158" t="s">
        <v>366</v>
      </c>
      <c r="P157" s="158" t="s">
        <v>442</v>
      </c>
      <c r="Q157" s="162" t="s">
        <v>15971</v>
      </c>
      <c r="R157" s="162" t="s">
        <v>17185</v>
      </c>
      <c r="S157" s="163" t="s">
        <v>17186</v>
      </c>
      <c r="T157" s="148" t="s">
        <v>1483</v>
      </c>
      <c r="U157" s="149"/>
      <c r="V157" s="149"/>
      <c r="W157" s="164" t="str">
        <f>VLOOKUP(TRIM(X157),X10:Y88,2,FALSE)</f>
        <v>Frank</v>
      </c>
      <c r="X157" s="11" t="str">
        <f t="shared" si="9"/>
        <v>6.5.3</v>
      </c>
      <c r="Y157" s="83"/>
      <c r="AA157" s="1">
        <f t="shared" si="8"/>
        <v>39</v>
      </c>
    </row>
    <row r="158" spans="1:27" ht="35.25" customHeight="1">
      <c r="A158" s="150" t="s">
        <v>185</v>
      </c>
      <c r="B158" s="165" t="s">
        <v>70</v>
      </c>
      <c r="C158" s="153" t="s">
        <v>186</v>
      </c>
      <c r="D158" s="153" t="s">
        <v>133</v>
      </c>
      <c r="E158" s="154" t="s">
        <v>14168</v>
      </c>
      <c r="F158" s="155" t="s">
        <v>419</v>
      </c>
      <c r="G158" s="155" t="s">
        <v>242</v>
      </c>
      <c r="H158" s="155" t="s">
        <v>16975</v>
      </c>
      <c r="I158" s="166" t="s">
        <v>947</v>
      </c>
      <c r="J158" s="160"/>
      <c r="K158" s="159"/>
      <c r="L158" s="160"/>
      <c r="M158" s="159"/>
      <c r="N158" s="158"/>
      <c r="O158" s="158" t="s">
        <v>366</v>
      </c>
      <c r="P158" s="158"/>
      <c r="Q158" s="162" t="s">
        <v>15972</v>
      </c>
      <c r="R158" s="162" t="s">
        <v>496</v>
      </c>
      <c r="S158" s="176" t="s">
        <v>496</v>
      </c>
      <c r="T158" s="167" t="s">
        <v>1483</v>
      </c>
      <c r="U158" s="149"/>
      <c r="V158" s="149"/>
      <c r="W158" s="164" t="str">
        <f>VLOOKUP(TRIM(X158),X10:Y88,2,FALSE)</f>
        <v>Frank</v>
      </c>
      <c r="X158" s="11" t="str">
        <f t="shared" si="9"/>
        <v>6.5.3</v>
      </c>
      <c r="Y158" s="83"/>
      <c r="AA158" s="1">
        <f t="shared" si="8"/>
        <v>7</v>
      </c>
    </row>
    <row r="159" spans="1:27" ht="35.25" customHeight="1">
      <c r="A159" s="150" t="s">
        <v>185</v>
      </c>
      <c r="B159" s="165" t="s">
        <v>70</v>
      </c>
      <c r="C159" s="153" t="s">
        <v>186</v>
      </c>
      <c r="D159" s="153" t="s">
        <v>139</v>
      </c>
      <c r="E159" s="154" t="s">
        <v>14169</v>
      </c>
      <c r="F159" s="155" t="s">
        <v>27</v>
      </c>
      <c r="G159" s="155" t="s">
        <v>189</v>
      </c>
      <c r="H159" s="155" t="s">
        <v>15973</v>
      </c>
      <c r="I159" s="166" t="s">
        <v>16988</v>
      </c>
      <c r="J159" s="160" t="s">
        <v>422</v>
      </c>
      <c r="K159" s="159"/>
      <c r="L159" s="160"/>
      <c r="M159" s="159"/>
      <c r="N159" s="158" t="s">
        <v>15959</v>
      </c>
      <c r="O159" s="158" t="s">
        <v>366</v>
      </c>
      <c r="P159" s="158" t="s">
        <v>442</v>
      </c>
      <c r="Q159" s="162" t="s">
        <v>15974</v>
      </c>
      <c r="R159" s="162" t="s">
        <v>17516</v>
      </c>
      <c r="S159" s="163" t="s">
        <v>17517</v>
      </c>
      <c r="T159" s="148" t="s">
        <v>1483</v>
      </c>
      <c r="U159" s="149"/>
      <c r="V159" s="149"/>
      <c r="W159" s="164" t="str">
        <f>VLOOKUP(TRIM(X159),X10:Y88,2,FALSE)</f>
        <v>Frank</v>
      </c>
      <c r="X159" s="11" t="str">
        <f t="shared" si="9"/>
        <v>6.5.5</v>
      </c>
      <c r="Y159" s="83"/>
      <c r="AA159" s="1">
        <f t="shared" si="8"/>
        <v>44</v>
      </c>
    </row>
    <row r="160" spans="1:27" ht="35.25" customHeight="1">
      <c r="A160" s="150" t="s">
        <v>185</v>
      </c>
      <c r="B160" s="165" t="s">
        <v>70</v>
      </c>
      <c r="C160" s="153" t="s">
        <v>186</v>
      </c>
      <c r="D160" s="153" t="s">
        <v>139</v>
      </c>
      <c r="E160" s="154" t="s">
        <v>14170</v>
      </c>
      <c r="F160" s="155" t="s">
        <v>27</v>
      </c>
      <c r="G160" s="155" t="s">
        <v>189</v>
      </c>
      <c r="H160" s="155" t="s">
        <v>15975</v>
      </c>
      <c r="I160" s="166" t="s">
        <v>947</v>
      </c>
      <c r="J160" s="160" t="s">
        <v>422</v>
      </c>
      <c r="K160" s="159"/>
      <c r="L160" s="160"/>
      <c r="M160" s="159"/>
      <c r="N160" s="158" t="s">
        <v>15959</v>
      </c>
      <c r="O160" s="158" t="s">
        <v>366</v>
      </c>
      <c r="P160" s="158" t="s">
        <v>442</v>
      </c>
      <c r="Q160" s="162" t="s">
        <v>15976</v>
      </c>
      <c r="R160" s="162" t="s">
        <v>18118</v>
      </c>
      <c r="S160" s="168" t="s">
        <v>200</v>
      </c>
      <c r="T160" s="167" t="s">
        <v>1483</v>
      </c>
      <c r="U160" s="149"/>
      <c r="V160" s="149"/>
      <c r="W160" s="164" t="str">
        <f>VLOOKUP(TRIM(X160),X10:Y88,2,FALSE)</f>
        <v>Frank</v>
      </c>
      <c r="X160" s="11" t="str">
        <f t="shared" si="9"/>
        <v>6.5.5</v>
      </c>
      <c r="Y160" s="83"/>
      <c r="AA160" s="1">
        <f t="shared" si="8"/>
        <v>7</v>
      </c>
    </row>
    <row r="161" spans="1:27" ht="35.25" customHeight="1">
      <c r="A161" s="150" t="s">
        <v>185</v>
      </c>
      <c r="B161" s="165" t="s">
        <v>70</v>
      </c>
      <c r="C161" s="153" t="s">
        <v>186</v>
      </c>
      <c r="D161" s="153" t="s">
        <v>133</v>
      </c>
      <c r="E161" s="154" t="s">
        <v>14587</v>
      </c>
      <c r="F161" s="155" t="s">
        <v>27</v>
      </c>
      <c r="G161" s="155" t="s">
        <v>189</v>
      </c>
      <c r="H161" s="155" t="s">
        <v>15977</v>
      </c>
      <c r="I161" s="166" t="s">
        <v>17013</v>
      </c>
      <c r="J161" s="160" t="s">
        <v>422</v>
      </c>
      <c r="K161" s="159"/>
      <c r="L161" s="160"/>
      <c r="M161" s="159"/>
      <c r="N161" s="158" t="s">
        <v>15959</v>
      </c>
      <c r="O161" s="158" t="s">
        <v>366</v>
      </c>
      <c r="P161" s="158" t="s">
        <v>442</v>
      </c>
      <c r="Q161" s="162" t="s">
        <v>15977</v>
      </c>
      <c r="R161" s="162" t="s">
        <v>16967</v>
      </c>
      <c r="S161" s="163" t="s">
        <v>16967</v>
      </c>
      <c r="T161" s="148" t="s">
        <v>848</v>
      </c>
      <c r="U161" s="149"/>
      <c r="V161" s="149"/>
      <c r="W161" s="164" t="str">
        <f>VLOOKUP(TRIM(X161),X10:Y88,2,FALSE)</f>
        <v>Frank</v>
      </c>
      <c r="X161" s="11" t="str">
        <f t="shared" si="9"/>
        <v>6.5.3</v>
      </c>
      <c r="Y161" s="83"/>
      <c r="AA161" s="1">
        <f t="shared" si="8"/>
        <v>55</v>
      </c>
    </row>
    <row r="162" spans="1:27" ht="35.25" customHeight="1">
      <c r="A162" s="150" t="s">
        <v>185</v>
      </c>
      <c r="B162" s="165" t="s">
        <v>70</v>
      </c>
      <c r="C162" s="153" t="s">
        <v>186</v>
      </c>
      <c r="D162" s="153" t="s">
        <v>133</v>
      </c>
      <c r="E162" s="154" t="s">
        <v>14588</v>
      </c>
      <c r="F162" s="155" t="s">
        <v>27</v>
      </c>
      <c r="G162" s="155" t="s">
        <v>189</v>
      </c>
      <c r="H162" s="155" t="s">
        <v>12041</v>
      </c>
      <c r="I162" s="166" t="s">
        <v>17014</v>
      </c>
      <c r="J162" s="160" t="s">
        <v>422</v>
      </c>
      <c r="K162" s="159"/>
      <c r="L162" s="160"/>
      <c r="M162" s="159"/>
      <c r="N162" s="158" t="s">
        <v>15959</v>
      </c>
      <c r="O162" s="158" t="s">
        <v>366</v>
      </c>
      <c r="P162" s="158" t="s">
        <v>442</v>
      </c>
      <c r="Q162" s="162" t="s">
        <v>12041</v>
      </c>
      <c r="R162" s="162" t="s">
        <v>17836</v>
      </c>
      <c r="S162" s="163" t="s">
        <v>17175</v>
      </c>
      <c r="T162" s="167" t="s">
        <v>848</v>
      </c>
      <c r="U162" s="149"/>
      <c r="V162" s="149"/>
      <c r="W162" s="164" t="str">
        <f>VLOOKUP(TRIM(X162),X10:Y88,2,FALSE)</f>
        <v>Frank</v>
      </c>
      <c r="X162" s="11" t="str">
        <f t="shared" si="9"/>
        <v>6.5.3</v>
      </c>
      <c r="Y162" s="83"/>
      <c r="AA162" s="1">
        <f t="shared" si="8"/>
        <v>88</v>
      </c>
    </row>
    <row r="163" spans="1:27" ht="35.25" customHeight="1">
      <c r="A163" s="150" t="s">
        <v>185</v>
      </c>
      <c r="B163" s="165" t="s">
        <v>70</v>
      </c>
      <c r="C163" s="153" t="s">
        <v>186</v>
      </c>
      <c r="D163" s="153" t="s">
        <v>133</v>
      </c>
      <c r="E163" s="154" t="s">
        <v>14589</v>
      </c>
      <c r="F163" s="155" t="s">
        <v>27</v>
      </c>
      <c r="G163" s="155" t="s">
        <v>189</v>
      </c>
      <c r="H163" s="155" t="s">
        <v>15978</v>
      </c>
      <c r="I163" s="166" t="s">
        <v>17015</v>
      </c>
      <c r="J163" s="160" t="s">
        <v>422</v>
      </c>
      <c r="K163" s="159"/>
      <c r="L163" s="160"/>
      <c r="M163" s="159"/>
      <c r="N163" s="158" t="s">
        <v>15959</v>
      </c>
      <c r="O163" s="158" t="s">
        <v>366</v>
      </c>
      <c r="P163" s="158" t="s">
        <v>442</v>
      </c>
      <c r="Q163" s="162" t="s">
        <v>15978</v>
      </c>
      <c r="R163" s="162" t="s">
        <v>17620</v>
      </c>
      <c r="S163" s="163" t="s">
        <v>17619</v>
      </c>
      <c r="T163" s="148" t="s">
        <v>848</v>
      </c>
      <c r="U163" s="149"/>
      <c r="V163" s="149"/>
      <c r="W163" s="164" t="str">
        <f>VLOOKUP(TRIM(X163),X10:Y88,2,FALSE)</f>
        <v>Frank</v>
      </c>
      <c r="X163" s="11" t="str">
        <f t="shared" si="9"/>
        <v>6.5.3</v>
      </c>
      <c r="Y163" s="83"/>
      <c r="AA163" s="1">
        <f t="shared" si="8"/>
        <v>53</v>
      </c>
    </row>
    <row r="164" spans="1:27" ht="35.25" customHeight="1">
      <c r="A164" s="150" t="s">
        <v>185</v>
      </c>
      <c r="B164" s="165" t="s">
        <v>70</v>
      </c>
      <c r="C164" s="153" t="s">
        <v>186</v>
      </c>
      <c r="D164" s="153" t="s">
        <v>11412</v>
      </c>
      <c r="E164" s="154" t="s">
        <v>14590</v>
      </c>
      <c r="F164" s="155" t="s">
        <v>27</v>
      </c>
      <c r="G164" s="155" t="s">
        <v>189</v>
      </c>
      <c r="H164" s="155" t="s">
        <v>12681</v>
      </c>
      <c r="I164" s="166" t="s">
        <v>7935</v>
      </c>
      <c r="J164" s="160" t="s">
        <v>422</v>
      </c>
      <c r="K164" s="159"/>
      <c r="L164" s="160"/>
      <c r="M164" s="159"/>
      <c r="N164" s="158" t="s">
        <v>15959</v>
      </c>
      <c r="O164" s="158" t="s">
        <v>366</v>
      </c>
      <c r="P164" s="158" t="s">
        <v>442</v>
      </c>
      <c r="Q164" s="162" t="s">
        <v>12681</v>
      </c>
      <c r="R164" s="162" t="s">
        <v>496</v>
      </c>
      <c r="S164" s="176" t="s">
        <v>496</v>
      </c>
      <c r="T164" s="167" t="s">
        <v>848</v>
      </c>
      <c r="U164" s="149"/>
      <c r="V164" s="149"/>
      <c r="W164" s="164" t="str">
        <f>VLOOKUP(TRIM(X164),X10:Y88,2,FALSE)</f>
        <v>Puneet</v>
      </c>
      <c r="X164" s="11" t="str">
        <f t="shared" si="9"/>
        <v>6.5.7.4</v>
      </c>
      <c r="Y164" s="83"/>
      <c r="AA164" s="1">
        <f t="shared" si="8"/>
        <v>49</v>
      </c>
    </row>
    <row r="165" spans="1:27" ht="35.25" customHeight="1">
      <c r="A165" s="150" t="s">
        <v>185</v>
      </c>
      <c r="B165" s="165" t="s">
        <v>70</v>
      </c>
      <c r="C165" s="153" t="s">
        <v>186</v>
      </c>
      <c r="D165" s="153" t="s">
        <v>133</v>
      </c>
      <c r="E165" s="154" t="s">
        <v>14591</v>
      </c>
      <c r="F165" s="155" t="s">
        <v>27</v>
      </c>
      <c r="G165" s="155" t="s">
        <v>189</v>
      </c>
      <c r="H165" s="155" t="s">
        <v>15979</v>
      </c>
      <c r="I165" s="166" t="s">
        <v>859</v>
      </c>
      <c r="J165" s="160" t="s">
        <v>422</v>
      </c>
      <c r="K165" s="159"/>
      <c r="L165" s="160"/>
      <c r="M165" s="159"/>
      <c r="N165" s="158" t="s">
        <v>15959</v>
      </c>
      <c r="O165" s="158" t="s">
        <v>366</v>
      </c>
      <c r="P165" s="158" t="s">
        <v>442</v>
      </c>
      <c r="Q165" s="162" t="s">
        <v>15979</v>
      </c>
      <c r="R165" s="162" t="s">
        <v>496</v>
      </c>
      <c r="S165" s="176" t="s">
        <v>496</v>
      </c>
      <c r="T165" s="148" t="s">
        <v>848</v>
      </c>
      <c r="U165" s="149"/>
      <c r="V165" s="149"/>
      <c r="W165" s="164" t="str">
        <f>VLOOKUP(TRIM(X165),X10:Y88,2,FALSE)</f>
        <v>Frank</v>
      </c>
      <c r="X165" s="11" t="str">
        <f t="shared" si="9"/>
        <v>6.5.3</v>
      </c>
      <c r="Y165" s="83"/>
      <c r="AA165" s="1">
        <f t="shared" si="8"/>
        <v>35</v>
      </c>
    </row>
    <row r="166" spans="1:27" ht="35.25" customHeight="1">
      <c r="A166" s="150" t="s">
        <v>185</v>
      </c>
      <c r="B166" s="165" t="s">
        <v>70</v>
      </c>
      <c r="C166" s="153" t="s">
        <v>186</v>
      </c>
      <c r="D166" s="153" t="s">
        <v>133</v>
      </c>
      <c r="E166" s="154" t="s">
        <v>14592</v>
      </c>
      <c r="F166" s="155" t="s">
        <v>27</v>
      </c>
      <c r="G166" s="155" t="s">
        <v>189</v>
      </c>
      <c r="H166" s="155" t="s">
        <v>11560</v>
      </c>
      <c r="I166" s="166" t="s">
        <v>15980</v>
      </c>
      <c r="J166" s="160" t="s">
        <v>422</v>
      </c>
      <c r="K166" s="159"/>
      <c r="L166" s="160"/>
      <c r="M166" s="159"/>
      <c r="N166" s="158" t="s">
        <v>15959</v>
      </c>
      <c r="O166" s="158" t="s">
        <v>366</v>
      </c>
      <c r="P166" s="158" t="s">
        <v>442</v>
      </c>
      <c r="Q166" s="162" t="s">
        <v>11560</v>
      </c>
      <c r="R166" s="162" t="s">
        <v>496</v>
      </c>
      <c r="S166" s="176" t="s">
        <v>496</v>
      </c>
      <c r="T166" s="167" t="s">
        <v>848</v>
      </c>
      <c r="U166" s="149"/>
      <c r="V166" s="149"/>
      <c r="W166" s="164" t="str">
        <f>VLOOKUP(TRIM(X166),X10:Y88,2,FALSE)</f>
        <v>Frank</v>
      </c>
      <c r="X166" s="11" t="str">
        <f t="shared" si="9"/>
        <v>6.5.3</v>
      </c>
      <c r="Y166" s="83"/>
      <c r="AA166" s="1">
        <f t="shared" si="8"/>
        <v>57</v>
      </c>
    </row>
    <row r="167" spans="1:27" ht="35.25" customHeight="1">
      <c r="A167" s="150" t="s">
        <v>185</v>
      </c>
      <c r="B167" s="165" t="s">
        <v>70</v>
      </c>
      <c r="C167" s="153" t="s">
        <v>186</v>
      </c>
      <c r="D167" s="153" t="s">
        <v>133</v>
      </c>
      <c r="E167" s="154" t="s">
        <v>14593</v>
      </c>
      <c r="F167" s="155" t="s">
        <v>27</v>
      </c>
      <c r="G167" s="155" t="s">
        <v>189</v>
      </c>
      <c r="H167" s="155" t="s">
        <v>15981</v>
      </c>
      <c r="I167" s="166" t="s">
        <v>859</v>
      </c>
      <c r="J167" s="160" t="s">
        <v>422</v>
      </c>
      <c r="K167" s="159"/>
      <c r="L167" s="160"/>
      <c r="M167" s="159"/>
      <c r="N167" s="158" t="s">
        <v>15959</v>
      </c>
      <c r="O167" s="158" t="s">
        <v>366</v>
      </c>
      <c r="P167" s="158" t="s">
        <v>442</v>
      </c>
      <c r="Q167" s="162" t="s">
        <v>15981</v>
      </c>
      <c r="R167" s="162" t="s">
        <v>16955</v>
      </c>
      <c r="S167" s="163" t="s">
        <v>16955</v>
      </c>
      <c r="T167" s="148" t="s">
        <v>848</v>
      </c>
      <c r="U167" s="149"/>
      <c r="V167" s="149"/>
      <c r="W167" s="164" t="str">
        <f>VLOOKUP(TRIM(X167),X10:Y88,2,FALSE)</f>
        <v>Frank</v>
      </c>
      <c r="X167" s="11" t="str">
        <f t="shared" si="9"/>
        <v>6.5.3</v>
      </c>
      <c r="Y167" s="83"/>
      <c r="AA167" s="1">
        <f t="shared" si="8"/>
        <v>35</v>
      </c>
    </row>
    <row r="168" spans="1:27" ht="35.25" customHeight="1">
      <c r="A168" s="150" t="s">
        <v>185</v>
      </c>
      <c r="B168" s="165" t="s">
        <v>70</v>
      </c>
      <c r="C168" s="153" t="s">
        <v>186</v>
      </c>
      <c r="D168" s="153" t="s">
        <v>133</v>
      </c>
      <c r="E168" s="154" t="s">
        <v>14594</v>
      </c>
      <c r="F168" s="155" t="s">
        <v>434</v>
      </c>
      <c r="G168" s="155" t="s">
        <v>189</v>
      </c>
      <c r="H168" s="155" t="s">
        <v>15982</v>
      </c>
      <c r="I168" s="166" t="s">
        <v>859</v>
      </c>
      <c r="J168" s="160"/>
      <c r="K168" s="159"/>
      <c r="L168" s="160"/>
      <c r="M168" s="159"/>
      <c r="N168" s="158"/>
      <c r="O168" s="158"/>
      <c r="P168" s="158" t="s">
        <v>442</v>
      </c>
      <c r="Q168" s="162" t="s">
        <v>16905</v>
      </c>
      <c r="R168" s="162" t="s">
        <v>17178</v>
      </c>
      <c r="S168" s="163" t="s">
        <v>17179</v>
      </c>
      <c r="T168" s="167" t="s">
        <v>848</v>
      </c>
      <c r="U168" s="149"/>
      <c r="V168" s="149"/>
      <c r="W168" s="164" t="str">
        <f>VLOOKUP(TRIM(X168),X10:Y88,2,FALSE)</f>
        <v>Frank</v>
      </c>
      <c r="X168" s="11" t="str">
        <f t="shared" si="9"/>
        <v>6.5.3</v>
      </c>
      <c r="Y168" s="83"/>
      <c r="AA168" s="1">
        <f t="shared" si="8"/>
        <v>35</v>
      </c>
    </row>
    <row r="169" spans="1:27" ht="35.25" customHeight="1">
      <c r="A169" s="150" t="s">
        <v>185</v>
      </c>
      <c r="B169" s="165" t="s">
        <v>70</v>
      </c>
      <c r="C169" s="153" t="s">
        <v>186</v>
      </c>
      <c r="D169" s="153" t="s">
        <v>133</v>
      </c>
      <c r="E169" s="154" t="s">
        <v>14595</v>
      </c>
      <c r="F169" s="155" t="s">
        <v>27</v>
      </c>
      <c r="G169" s="155" t="s">
        <v>189</v>
      </c>
      <c r="H169" s="155" t="s">
        <v>15983</v>
      </c>
      <c r="I169" s="166" t="s">
        <v>14551</v>
      </c>
      <c r="J169" s="160" t="s">
        <v>422</v>
      </c>
      <c r="K169" s="159"/>
      <c r="L169" s="160"/>
      <c r="M169" s="159"/>
      <c r="N169" s="158" t="s">
        <v>15959</v>
      </c>
      <c r="O169" s="158" t="s">
        <v>366</v>
      </c>
      <c r="P169" s="158" t="s">
        <v>442</v>
      </c>
      <c r="Q169" s="162" t="s">
        <v>17293</v>
      </c>
      <c r="R169" s="162" t="s">
        <v>17401</v>
      </c>
      <c r="S169" s="163" t="s">
        <v>17402</v>
      </c>
      <c r="T169" s="148" t="s">
        <v>472</v>
      </c>
      <c r="U169" s="149"/>
      <c r="V169" s="149"/>
      <c r="W169" s="164" t="str">
        <f>VLOOKUP(TRIM(X169),X10:Y88,2,FALSE)</f>
        <v>Frank</v>
      </c>
      <c r="X169" s="11" t="str">
        <f t="shared" si="9"/>
        <v>6.5.3</v>
      </c>
      <c r="Y169" s="83"/>
      <c r="AA169" s="1">
        <f t="shared" si="8"/>
        <v>18</v>
      </c>
    </row>
    <row r="170" spans="1:27" ht="35.25" customHeight="1">
      <c r="A170" s="150" t="s">
        <v>185</v>
      </c>
      <c r="B170" s="165" t="s">
        <v>70</v>
      </c>
      <c r="C170" s="153" t="s">
        <v>186</v>
      </c>
      <c r="D170" s="153" t="s">
        <v>130</v>
      </c>
      <c r="E170" s="154" t="s">
        <v>14596</v>
      </c>
      <c r="F170" s="155" t="s">
        <v>27</v>
      </c>
      <c r="G170" s="155" t="s">
        <v>189</v>
      </c>
      <c r="H170" s="155" t="s">
        <v>15984</v>
      </c>
      <c r="I170" s="166" t="s">
        <v>520</v>
      </c>
      <c r="J170" s="160" t="s">
        <v>455</v>
      </c>
      <c r="K170" s="159"/>
      <c r="L170" s="160"/>
      <c r="M170" s="159"/>
      <c r="N170" s="158" t="s">
        <v>3708</v>
      </c>
      <c r="O170" s="158" t="s">
        <v>366</v>
      </c>
      <c r="P170" s="158" t="s">
        <v>442</v>
      </c>
      <c r="Q170" s="162" t="s">
        <v>15985</v>
      </c>
      <c r="R170" s="162" t="s">
        <v>17659</v>
      </c>
      <c r="S170" s="163" t="s">
        <v>17660</v>
      </c>
      <c r="T170" s="167" t="s">
        <v>472</v>
      </c>
      <c r="U170" s="149"/>
      <c r="V170" s="149"/>
      <c r="W170" s="164" t="str">
        <f>VLOOKUP(TRIM(X170),X10:Y88,2,FALSE)</f>
        <v>Frank</v>
      </c>
      <c r="X170" s="11" t="str">
        <f t="shared" si="9"/>
        <v>6.5.2</v>
      </c>
      <c r="Y170" s="83"/>
      <c r="AA170" s="1">
        <f t="shared" si="8"/>
        <v>31</v>
      </c>
    </row>
    <row r="171" spans="1:27" ht="35.25" customHeight="1">
      <c r="A171" s="150" t="s">
        <v>185</v>
      </c>
      <c r="B171" s="165" t="s">
        <v>70</v>
      </c>
      <c r="C171" s="153" t="s">
        <v>186</v>
      </c>
      <c r="D171" s="153" t="s">
        <v>11412</v>
      </c>
      <c r="E171" s="154" t="s">
        <v>14597</v>
      </c>
      <c r="F171" s="155" t="s">
        <v>27</v>
      </c>
      <c r="G171" s="155" t="s">
        <v>189</v>
      </c>
      <c r="H171" s="155" t="s">
        <v>15986</v>
      </c>
      <c r="I171" s="166" t="s">
        <v>633</v>
      </c>
      <c r="J171" s="160" t="s">
        <v>455</v>
      </c>
      <c r="K171" s="159"/>
      <c r="L171" s="160"/>
      <c r="M171" s="159"/>
      <c r="N171" s="158" t="s">
        <v>3708</v>
      </c>
      <c r="O171" s="158" t="s">
        <v>366</v>
      </c>
      <c r="P171" s="158" t="s">
        <v>442</v>
      </c>
      <c r="Q171" s="162" t="s">
        <v>15987</v>
      </c>
      <c r="R171" s="162" t="s">
        <v>18254</v>
      </c>
      <c r="S171" s="163" t="s">
        <v>444</v>
      </c>
      <c r="T171" s="148" t="s">
        <v>472</v>
      </c>
      <c r="U171" s="149"/>
      <c r="V171" s="149"/>
      <c r="W171" s="164" t="str">
        <f>VLOOKUP(TRIM(X171),X10:Y88,2,FALSE)</f>
        <v>Puneet</v>
      </c>
      <c r="X171" s="11" t="str">
        <f t="shared" si="9"/>
        <v>6.5.7.4</v>
      </c>
      <c r="Y171" s="83"/>
      <c r="AA171" s="1">
        <f t="shared" si="8"/>
        <v>17</v>
      </c>
    </row>
    <row r="172" spans="1:27" ht="35.25" customHeight="1">
      <c r="A172" s="150" t="s">
        <v>185</v>
      </c>
      <c r="B172" s="165" t="s">
        <v>70</v>
      </c>
      <c r="C172" s="153" t="s">
        <v>186</v>
      </c>
      <c r="D172" s="153" t="s">
        <v>153</v>
      </c>
      <c r="E172" s="154" t="s">
        <v>14598</v>
      </c>
      <c r="F172" s="155" t="s">
        <v>27</v>
      </c>
      <c r="G172" s="155" t="s">
        <v>189</v>
      </c>
      <c r="H172" s="155" t="s">
        <v>15988</v>
      </c>
      <c r="I172" s="166" t="s">
        <v>520</v>
      </c>
      <c r="J172" s="160" t="s">
        <v>455</v>
      </c>
      <c r="K172" s="159"/>
      <c r="L172" s="160"/>
      <c r="M172" s="159"/>
      <c r="N172" s="158" t="s">
        <v>3708</v>
      </c>
      <c r="O172" s="158" t="s">
        <v>366</v>
      </c>
      <c r="P172" s="158" t="s">
        <v>442</v>
      </c>
      <c r="Q172" s="162" t="s">
        <v>15989</v>
      </c>
      <c r="R172" s="162" t="s">
        <v>17490</v>
      </c>
      <c r="S172" s="163" t="s">
        <v>17489</v>
      </c>
      <c r="T172" s="167" t="s">
        <v>472</v>
      </c>
      <c r="U172" s="149"/>
      <c r="V172" s="149"/>
      <c r="W172" s="164" t="str">
        <f>VLOOKUP(TRIM(X172),X10:Y88,2,FALSE)</f>
        <v>Puneet</v>
      </c>
      <c r="X172" s="11" t="str">
        <f t="shared" si="9"/>
        <v>6.5.11</v>
      </c>
      <c r="Y172" s="83"/>
      <c r="AA172" s="1">
        <f t="shared" si="8"/>
        <v>31</v>
      </c>
    </row>
    <row r="173" spans="1:27" ht="35.25" customHeight="1">
      <c r="A173" s="150" t="s">
        <v>185</v>
      </c>
      <c r="B173" s="165" t="s">
        <v>70</v>
      </c>
      <c r="C173" s="153" t="s">
        <v>186</v>
      </c>
      <c r="D173" s="153" t="s">
        <v>11411</v>
      </c>
      <c r="E173" s="154" t="s">
        <v>14599</v>
      </c>
      <c r="F173" s="155" t="s">
        <v>27</v>
      </c>
      <c r="G173" s="155" t="s">
        <v>189</v>
      </c>
      <c r="H173" s="155" t="s">
        <v>15990</v>
      </c>
      <c r="I173" s="166" t="s">
        <v>633</v>
      </c>
      <c r="J173" s="160" t="s">
        <v>455</v>
      </c>
      <c r="K173" s="159"/>
      <c r="L173" s="160"/>
      <c r="M173" s="159"/>
      <c r="N173" s="158" t="s">
        <v>3708</v>
      </c>
      <c r="O173" s="158" t="s">
        <v>366</v>
      </c>
      <c r="P173" s="158" t="s">
        <v>442</v>
      </c>
      <c r="Q173" s="162" t="s">
        <v>15991</v>
      </c>
      <c r="R173" s="162" t="s">
        <v>496</v>
      </c>
      <c r="S173" s="176" t="s">
        <v>496</v>
      </c>
      <c r="T173" s="148" t="s">
        <v>472</v>
      </c>
      <c r="U173" s="149"/>
      <c r="V173" s="149"/>
      <c r="W173" s="164" t="str">
        <f>VLOOKUP(TRIM(X173),X10:Y88,2,FALSE)</f>
        <v>Puneet</v>
      </c>
      <c r="X173" s="11" t="str">
        <f t="shared" si="9"/>
        <v>6.5.7.3</v>
      </c>
      <c r="Y173" s="83"/>
      <c r="AA173" s="1">
        <f t="shared" si="8"/>
        <v>17</v>
      </c>
    </row>
    <row r="174" spans="1:27" ht="35.25" customHeight="1">
      <c r="A174" s="150"/>
      <c r="B174" s="165" t="s">
        <v>70</v>
      </c>
      <c r="C174" s="153" t="s">
        <v>28</v>
      </c>
      <c r="D174" s="153" t="s">
        <v>179</v>
      </c>
      <c r="E174" s="154" t="s">
        <v>14600</v>
      </c>
      <c r="F174" s="155" t="s">
        <v>434</v>
      </c>
      <c r="G174" s="169" t="s">
        <v>189</v>
      </c>
      <c r="H174" s="169" t="s">
        <v>16006</v>
      </c>
      <c r="I174" s="170" t="s">
        <v>4269</v>
      </c>
      <c r="J174" s="171"/>
      <c r="K174" s="172"/>
      <c r="L174" s="171"/>
      <c r="M174" s="172"/>
      <c r="N174" s="171"/>
      <c r="O174" s="171" t="s">
        <v>366</v>
      </c>
      <c r="P174" s="171" t="s">
        <v>442</v>
      </c>
      <c r="Q174" s="173" t="s">
        <v>17049</v>
      </c>
      <c r="R174" s="173" t="s">
        <v>425</v>
      </c>
      <c r="S174" s="177"/>
      <c r="T174" s="167" t="s">
        <v>11857</v>
      </c>
      <c r="U174" s="149"/>
      <c r="V174" s="149"/>
      <c r="W174" s="164" t="str">
        <f>VLOOKUP(TRIM(X174),X10:Y88,2,FALSE)</f>
        <v>Withdrawn</v>
      </c>
      <c r="X174" s="11" t="str">
        <f t="shared" si="9"/>
        <v>99</v>
      </c>
      <c r="Y174" s="83"/>
      <c r="AA174" s="1">
        <f t="shared" si="8"/>
        <v>24</v>
      </c>
    </row>
    <row r="175" spans="1:27" ht="35.25" customHeight="1">
      <c r="A175" s="150" t="s">
        <v>185</v>
      </c>
      <c r="B175" s="165" t="s">
        <v>70</v>
      </c>
      <c r="C175" s="153" t="s">
        <v>186</v>
      </c>
      <c r="D175" s="153" t="s">
        <v>164</v>
      </c>
      <c r="E175" s="154" t="s">
        <v>14601</v>
      </c>
      <c r="F175" s="155" t="s">
        <v>27</v>
      </c>
      <c r="G175" s="155" t="s">
        <v>189</v>
      </c>
      <c r="H175" s="155" t="s">
        <v>15992</v>
      </c>
      <c r="I175" s="166" t="s">
        <v>12227</v>
      </c>
      <c r="J175" s="160" t="s">
        <v>622</v>
      </c>
      <c r="K175" s="159"/>
      <c r="L175" s="160"/>
      <c r="M175" s="159"/>
      <c r="N175" s="158" t="s">
        <v>15959</v>
      </c>
      <c r="O175" s="158" t="s">
        <v>366</v>
      </c>
      <c r="P175" s="158" t="s">
        <v>624</v>
      </c>
      <c r="Q175" s="162" t="s">
        <v>7683</v>
      </c>
      <c r="R175" s="162" t="s">
        <v>17360</v>
      </c>
      <c r="S175" s="163" t="s">
        <v>17359</v>
      </c>
      <c r="T175" s="148" t="s">
        <v>1189</v>
      </c>
      <c r="U175" s="149"/>
      <c r="V175" s="149"/>
      <c r="W175" s="164" t="str">
        <f>VLOOKUP(TRIM(X175),X10:Y88,2,FALSE)</f>
        <v>Dario</v>
      </c>
      <c r="X175" s="11" t="str">
        <f t="shared" si="9"/>
        <v>6.10</v>
      </c>
      <c r="Y175" s="83"/>
      <c r="AA175" s="1">
        <f t="shared" si="8"/>
        <v>9</v>
      </c>
    </row>
    <row r="176" spans="1:27" ht="35.25" customHeight="1">
      <c r="A176" s="150" t="s">
        <v>185</v>
      </c>
      <c r="B176" s="165" t="s">
        <v>70</v>
      </c>
      <c r="C176" s="153" t="s">
        <v>186</v>
      </c>
      <c r="D176" s="153" t="s">
        <v>164</v>
      </c>
      <c r="E176" s="154" t="s">
        <v>14602</v>
      </c>
      <c r="F176" s="155" t="s">
        <v>27</v>
      </c>
      <c r="G176" s="155" t="s">
        <v>189</v>
      </c>
      <c r="H176" s="155" t="s">
        <v>15993</v>
      </c>
      <c r="I176" s="166" t="s">
        <v>12227</v>
      </c>
      <c r="J176" s="160" t="s">
        <v>622</v>
      </c>
      <c r="K176" s="159"/>
      <c r="L176" s="160"/>
      <c r="M176" s="159"/>
      <c r="N176" s="158" t="s">
        <v>15959</v>
      </c>
      <c r="O176" s="158" t="s">
        <v>366</v>
      </c>
      <c r="P176" s="158" t="s">
        <v>624</v>
      </c>
      <c r="Q176" s="162" t="s">
        <v>15994</v>
      </c>
      <c r="R176" s="162" t="s">
        <v>17696</v>
      </c>
      <c r="S176" s="163" t="s">
        <v>17695</v>
      </c>
      <c r="T176" s="167" t="s">
        <v>1189</v>
      </c>
      <c r="U176" s="149"/>
      <c r="V176" s="149"/>
      <c r="W176" s="164" t="str">
        <f>VLOOKUP(TRIM(X176),X10:Y88,2,FALSE)</f>
        <v>Dario</v>
      </c>
      <c r="X176" s="11" t="str">
        <f t="shared" si="9"/>
        <v>6.10</v>
      </c>
      <c r="Y176" s="83"/>
      <c r="AA176" s="1">
        <f t="shared" si="8"/>
        <v>9</v>
      </c>
    </row>
    <row r="177" spans="1:27" ht="35.25" customHeight="1">
      <c r="A177" s="150" t="s">
        <v>185</v>
      </c>
      <c r="B177" s="165" t="s">
        <v>70</v>
      </c>
      <c r="C177" s="153" t="s">
        <v>186</v>
      </c>
      <c r="D177" s="153" t="s">
        <v>164</v>
      </c>
      <c r="E177" s="154" t="s">
        <v>14603</v>
      </c>
      <c r="F177" s="155" t="s">
        <v>27</v>
      </c>
      <c r="G177" s="155" t="s">
        <v>189</v>
      </c>
      <c r="H177" s="155" t="s">
        <v>15995</v>
      </c>
      <c r="I177" s="166" t="s">
        <v>1187</v>
      </c>
      <c r="J177" s="160" t="s">
        <v>622</v>
      </c>
      <c r="K177" s="159"/>
      <c r="L177" s="160"/>
      <c r="M177" s="159"/>
      <c r="N177" s="158" t="s">
        <v>15959</v>
      </c>
      <c r="O177" s="158" t="s">
        <v>366</v>
      </c>
      <c r="P177" s="158" t="s">
        <v>624</v>
      </c>
      <c r="Q177" s="162" t="s">
        <v>15996</v>
      </c>
      <c r="R177" s="162" t="s">
        <v>17349</v>
      </c>
      <c r="S177" s="163" t="s">
        <v>17348</v>
      </c>
      <c r="T177" s="148" t="s">
        <v>1189</v>
      </c>
      <c r="U177" s="149"/>
      <c r="V177" s="149"/>
      <c r="W177" s="164" t="str">
        <f>VLOOKUP(TRIM(X177),X10:Y88,2,FALSE)</f>
        <v>Dario</v>
      </c>
      <c r="X177" s="11" t="str">
        <f t="shared" si="9"/>
        <v>6.10</v>
      </c>
      <c r="Y177" s="83"/>
      <c r="AA177" s="1">
        <f t="shared" si="8"/>
        <v>4</v>
      </c>
    </row>
    <row r="178" spans="1:27" ht="35.25" customHeight="1">
      <c r="A178" s="150" t="s">
        <v>185</v>
      </c>
      <c r="B178" s="165" t="s">
        <v>70</v>
      </c>
      <c r="C178" s="153" t="s">
        <v>186</v>
      </c>
      <c r="D178" s="153" t="s">
        <v>156</v>
      </c>
      <c r="E178" s="154" t="s">
        <v>14604</v>
      </c>
      <c r="F178" s="155" t="s">
        <v>25</v>
      </c>
      <c r="G178" s="155" t="s">
        <v>203</v>
      </c>
      <c r="H178" s="155" t="s">
        <v>15997</v>
      </c>
      <c r="I178" s="166" t="s">
        <v>16004</v>
      </c>
      <c r="J178" s="160"/>
      <c r="K178" s="159"/>
      <c r="L178" s="160"/>
      <c r="M178" s="159"/>
      <c r="N178" s="158"/>
      <c r="O178" s="158"/>
      <c r="P178" s="158"/>
      <c r="Q178" s="162" t="s">
        <v>16005</v>
      </c>
      <c r="R178" s="162" t="s">
        <v>18640</v>
      </c>
      <c r="S178" s="163" t="s">
        <v>210</v>
      </c>
      <c r="T178" s="167" t="s">
        <v>15998</v>
      </c>
      <c r="U178" s="149"/>
      <c r="V178" s="149"/>
      <c r="W178" s="164" t="str">
        <f>VLOOKUP(TRIM(X178),X10:Y88,2,FALSE)</f>
        <v>LaeYoung</v>
      </c>
      <c r="X178" s="11" t="str">
        <f t="shared" si="9"/>
        <v>6.6</v>
      </c>
      <c r="Y178" s="83"/>
      <c r="AA178" s="1">
        <f t="shared" si="8"/>
        <v>39</v>
      </c>
    </row>
    <row r="179" spans="1:27" ht="35.25" customHeight="1">
      <c r="A179" s="150" t="s">
        <v>185</v>
      </c>
      <c r="B179" s="165" t="s">
        <v>70</v>
      </c>
      <c r="C179" s="153" t="s">
        <v>186</v>
      </c>
      <c r="D179" s="153" t="s">
        <v>143</v>
      </c>
      <c r="E179" s="154" t="s">
        <v>14605</v>
      </c>
      <c r="F179" s="155" t="s">
        <v>27</v>
      </c>
      <c r="G179" s="155" t="s">
        <v>189</v>
      </c>
      <c r="H179" s="155" t="s">
        <v>15999</v>
      </c>
      <c r="I179" s="166" t="s">
        <v>475</v>
      </c>
      <c r="J179" s="160" t="s">
        <v>422</v>
      </c>
      <c r="K179" s="159"/>
      <c r="L179" s="160"/>
      <c r="M179" s="159"/>
      <c r="N179" s="158" t="s">
        <v>15959</v>
      </c>
      <c r="O179" s="158" t="s">
        <v>366</v>
      </c>
      <c r="P179" s="158" t="s">
        <v>442</v>
      </c>
      <c r="Q179" s="162" t="s">
        <v>16000</v>
      </c>
      <c r="R179" s="178" t="s">
        <v>17798</v>
      </c>
      <c r="S179" s="163" t="s">
        <v>253</v>
      </c>
      <c r="T179" s="148" t="s">
        <v>472</v>
      </c>
      <c r="U179" s="149"/>
      <c r="V179" s="149"/>
      <c r="W179" s="164" t="str">
        <f>VLOOKUP(TRIM(X179),X10:Y88,2,FALSE)</f>
        <v>Puneet</v>
      </c>
      <c r="X179" s="11" t="str">
        <f t="shared" si="9"/>
        <v>6.5.7</v>
      </c>
      <c r="Y179" s="83"/>
      <c r="AA179" s="1">
        <f t="shared" si="8"/>
        <v>17</v>
      </c>
    </row>
    <row r="180" spans="1:27" ht="35.25" customHeight="1">
      <c r="A180" s="150" t="s">
        <v>185</v>
      </c>
      <c r="B180" s="165" t="s">
        <v>70</v>
      </c>
      <c r="C180" s="153" t="s">
        <v>186</v>
      </c>
      <c r="D180" s="153" t="s">
        <v>164</v>
      </c>
      <c r="E180" s="154" t="s">
        <v>14606</v>
      </c>
      <c r="F180" s="155" t="s">
        <v>27</v>
      </c>
      <c r="G180" s="155" t="s">
        <v>189</v>
      </c>
      <c r="H180" s="155" t="s">
        <v>16019</v>
      </c>
      <c r="I180" s="166" t="s">
        <v>1187</v>
      </c>
      <c r="J180" s="160" t="s">
        <v>622</v>
      </c>
      <c r="K180" s="159"/>
      <c r="L180" s="160"/>
      <c r="M180" s="159"/>
      <c r="N180" s="158" t="s">
        <v>15959</v>
      </c>
      <c r="O180" s="158" t="s">
        <v>366</v>
      </c>
      <c r="P180" s="158" t="s">
        <v>624</v>
      </c>
      <c r="Q180" s="162" t="s">
        <v>16007</v>
      </c>
      <c r="R180" s="162" t="s">
        <v>17356</v>
      </c>
      <c r="S180" s="163" t="s">
        <v>17355</v>
      </c>
      <c r="T180" s="167" t="s">
        <v>1189</v>
      </c>
      <c r="U180" s="149"/>
      <c r="V180" s="149"/>
      <c r="W180" s="164" t="str">
        <f>VLOOKUP(TRIM(X180),X10:Y88,2,FALSE)</f>
        <v>Dario</v>
      </c>
      <c r="X180" s="11" t="str">
        <f t="shared" si="9"/>
        <v>6.10</v>
      </c>
      <c r="Y180" s="83"/>
      <c r="AA180" s="1">
        <f t="shared" si="8"/>
        <v>4</v>
      </c>
    </row>
    <row r="181" spans="1:27" ht="35.25" customHeight="1">
      <c r="A181" s="150" t="s">
        <v>185</v>
      </c>
      <c r="B181" s="165" t="s">
        <v>70</v>
      </c>
      <c r="C181" s="153" t="s">
        <v>186</v>
      </c>
      <c r="D181" s="153" t="s">
        <v>127</v>
      </c>
      <c r="E181" s="154" t="s">
        <v>14607</v>
      </c>
      <c r="F181" s="155" t="s">
        <v>27</v>
      </c>
      <c r="G181" s="155" t="s">
        <v>189</v>
      </c>
      <c r="H181" s="155" t="s">
        <v>16020</v>
      </c>
      <c r="I181" s="166" t="s">
        <v>16989</v>
      </c>
      <c r="J181" s="160" t="s">
        <v>422</v>
      </c>
      <c r="K181" s="159"/>
      <c r="L181" s="160"/>
      <c r="M181" s="159"/>
      <c r="N181" s="158" t="s">
        <v>15959</v>
      </c>
      <c r="O181" s="158" t="s">
        <v>366</v>
      </c>
      <c r="P181" s="158" t="s">
        <v>442</v>
      </c>
      <c r="Q181" s="162" t="s">
        <v>17097</v>
      </c>
      <c r="R181" s="162" t="s">
        <v>17121</v>
      </c>
      <c r="S181" s="163" t="s">
        <v>17122</v>
      </c>
      <c r="T181" s="148" t="s">
        <v>1606</v>
      </c>
      <c r="U181" s="149"/>
      <c r="V181" s="149"/>
      <c r="W181" s="164" t="str">
        <f>VLOOKUP(TRIM(X181),X10:Y88,2,FALSE)</f>
        <v>Frank</v>
      </c>
      <c r="X181" s="11" t="str">
        <f t="shared" si="9"/>
        <v>6.5.1</v>
      </c>
      <c r="Y181" s="83"/>
      <c r="AA181" s="1">
        <f t="shared" si="8"/>
        <v>62</v>
      </c>
    </row>
    <row r="182" spans="1:27" ht="35.25" customHeight="1">
      <c r="A182" s="150" t="s">
        <v>185</v>
      </c>
      <c r="B182" s="165" t="s">
        <v>70</v>
      </c>
      <c r="C182" s="153" t="s">
        <v>186</v>
      </c>
      <c r="D182" s="153" t="s">
        <v>130</v>
      </c>
      <c r="E182" s="154" t="s">
        <v>14608</v>
      </c>
      <c r="F182" s="155" t="s">
        <v>27</v>
      </c>
      <c r="G182" s="155" t="s">
        <v>189</v>
      </c>
      <c r="H182" s="155" t="s">
        <v>12553</v>
      </c>
      <c r="I182" s="166" t="s">
        <v>16970</v>
      </c>
      <c r="J182" s="160" t="s">
        <v>422</v>
      </c>
      <c r="K182" s="159"/>
      <c r="L182" s="160"/>
      <c r="M182" s="159"/>
      <c r="N182" s="158" t="s">
        <v>15959</v>
      </c>
      <c r="O182" s="158" t="s">
        <v>366</v>
      </c>
      <c r="P182" s="158" t="s">
        <v>442</v>
      </c>
      <c r="Q182" s="162" t="s">
        <v>16008</v>
      </c>
      <c r="R182" s="162" t="s">
        <v>17656</v>
      </c>
      <c r="S182" s="163" t="s">
        <v>253</v>
      </c>
      <c r="T182" s="167" t="s">
        <v>1606</v>
      </c>
      <c r="U182" s="149"/>
      <c r="V182" s="149"/>
      <c r="W182" s="164" t="str">
        <f>VLOOKUP(TRIM(X182),X10:Y88,2,FALSE)</f>
        <v>Frank</v>
      </c>
      <c r="X182" s="11" t="str">
        <f t="shared" si="9"/>
        <v>6.5.2</v>
      </c>
      <c r="Y182" s="83"/>
      <c r="AA182" s="1">
        <f t="shared" si="8"/>
        <v>16</v>
      </c>
    </row>
    <row r="183" spans="1:27" ht="35.25" customHeight="1">
      <c r="A183" s="150" t="s">
        <v>185</v>
      </c>
      <c r="B183" s="165" t="s">
        <v>70</v>
      </c>
      <c r="C183" s="153" t="s">
        <v>186</v>
      </c>
      <c r="D183" s="153" t="s">
        <v>11415</v>
      </c>
      <c r="E183" s="154" t="s">
        <v>14609</v>
      </c>
      <c r="F183" s="155" t="s">
        <v>27</v>
      </c>
      <c r="G183" s="155" t="s">
        <v>189</v>
      </c>
      <c r="H183" s="155" t="s">
        <v>12368</v>
      </c>
      <c r="I183" s="166" t="s">
        <v>1601</v>
      </c>
      <c r="J183" s="160" t="s">
        <v>422</v>
      </c>
      <c r="K183" s="159"/>
      <c r="L183" s="160"/>
      <c r="M183" s="159"/>
      <c r="N183" s="158" t="s">
        <v>15959</v>
      </c>
      <c r="O183" s="158" t="s">
        <v>366</v>
      </c>
      <c r="P183" s="158" t="s">
        <v>442</v>
      </c>
      <c r="Q183" s="162" t="s">
        <v>12369</v>
      </c>
      <c r="R183" s="162" t="s">
        <v>18279</v>
      </c>
      <c r="S183" s="163" t="s">
        <v>253</v>
      </c>
      <c r="T183" s="148" t="s">
        <v>1606</v>
      </c>
      <c r="U183" s="149"/>
      <c r="V183" s="149"/>
      <c r="W183" s="164" t="str">
        <f>VLOOKUP(TRIM(X183),X10:Y88,2,FALSE)</f>
        <v>Puneet</v>
      </c>
      <c r="X183" s="11" t="str">
        <f t="shared" si="9"/>
        <v>6.5.8.2</v>
      </c>
      <c r="Y183" s="83"/>
      <c r="AA183" s="1">
        <f t="shared" si="8"/>
        <v>6</v>
      </c>
    </row>
    <row r="184" spans="1:27" ht="35.25" customHeight="1">
      <c r="A184" s="150" t="s">
        <v>185</v>
      </c>
      <c r="B184" s="165" t="s">
        <v>70</v>
      </c>
      <c r="C184" s="153" t="s">
        <v>186</v>
      </c>
      <c r="D184" s="153" t="s">
        <v>2149</v>
      </c>
      <c r="E184" s="154" t="s">
        <v>14610</v>
      </c>
      <c r="F184" s="155" t="s">
        <v>30</v>
      </c>
      <c r="G184" s="155" t="s">
        <v>189</v>
      </c>
      <c r="H184" s="155" t="s">
        <v>16021</v>
      </c>
      <c r="I184" s="166" t="s">
        <v>1601</v>
      </c>
      <c r="J184" s="160" t="s">
        <v>608</v>
      </c>
      <c r="K184" s="159">
        <v>306</v>
      </c>
      <c r="L184" s="160" t="s">
        <v>73</v>
      </c>
      <c r="M184" s="159" t="s">
        <v>669</v>
      </c>
      <c r="N184" s="158" t="s">
        <v>15961</v>
      </c>
      <c r="O184" s="158" t="s">
        <v>366</v>
      </c>
      <c r="P184" s="158" t="s">
        <v>7074</v>
      </c>
      <c r="Q184" s="162" t="s">
        <v>16009</v>
      </c>
      <c r="R184" s="162" t="s">
        <v>17871</v>
      </c>
      <c r="S184" s="163" t="s">
        <v>17869</v>
      </c>
      <c r="T184" s="167" t="s">
        <v>1606</v>
      </c>
      <c r="U184" s="149"/>
      <c r="V184" s="149"/>
      <c r="W184" s="164" t="str">
        <f>VLOOKUP(TRIM(X184),X10:Y88,2,FALSE)</f>
        <v>Puneet</v>
      </c>
      <c r="X184" s="11" t="str">
        <f t="shared" si="9"/>
        <v>6.11</v>
      </c>
      <c r="Y184" s="83"/>
      <c r="AA184" s="1">
        <f t="shared" si="8"/>
        <v>6</v>
      </c>
    </row>
    <row r="185" spans="1:27" ht="35.25" customHeight="1">
      <c r="A185" s="150" t="s">
        <v>185</v>
      </c>
      <c r="B185" s="165" t="s">
        <v>70</v>
      </c>
      <c r="C185" s="153" t="s">
        <v>186</v>
      </c>
      <c r="D185" s="153" t="s">
        <v>149</v>
      </c>
      <c r="E185" s="154" t="s">
        <v>14611</v>
      </c>
      <c r="F185" s="155" t="s">
        <v>419</v>
      </c>
      <c r="G185" s="155" t="s">
        <v>59</v>
      </c>
      <c r="H185" s="155" t="s">
        <v>16010</v>
      </c>
      <c r="I185" s="166" t="s">
        <v>1283</v>
      </c>
      <c r="J185" s="160"/>
      <c r="K185" s="159"/>
      <c r="L185" s="160"/>
      <c r="M185" s="159"/>
      <c r="N185" s="158"/>
      <c r="O185" s="158" t="s">
        <v>366</v>
      </c>
      <c r="P185" s="158" t="s">
        <v>442</v>
      </c>
      <c r="Q185" s="162" t="s">
        <v>16011</v>
      </c>
      <c r="R185" s="162" t="s">
        <v>496</v>
      </c>
      <c r="S185" s="176" t="s">
        <v>496</v>
      </c>
      <c r="T185" s="148" t="s">
        <v>3378</v>
      </c>
      <c r="U185" s="149"/>
      <c r="V185" s="149"/>
      <c r="W185" s="164" t="str">
        <f>VLOOKUP(TRIM(X185),X10:Y88,2,FALSE)</f>
        <v>Frank</v>
      </c>
      <c r="X185" s="11" t="str">
        <f t="shared" si="9"/>
        <v>6.5.9</v>
      </c>
      <c r="Y185" s="83"/>
      <c r="AA185" s="1">
        <f t="shared" si="8"/>
        <v>3</v>
      </c>
    </row>
    <row r="186" spans="1:27" ht="35.25" customHeight="1">
      <c r="A186" s="150" t="s">
        <v>185</v>
      </c>
      <c r="B186" s="165" t="s">
        <v>70</v>
      </c>
      <c r="C186" s="153" t="s">
        <v>186</v>
      </c>
      <c r="D186" s="153" t="s">
        <v>149</v>
      </c>
      <c r="E186" s="154" t="s">
        <v>14612</v>
      </c>
      <c r="F186" s="155" t="s">
        <v>27</v>
      </c>
      <c r="G186" s="155" t="s">
        <v>189</v>
      </c>
      <c r="H186" s="155" t="s">
        <v>16012</v>
      </c>
      <c r="I186" s="166" t="s">
        <v>1283</v>
      </c>
      <c r="J186" s="160" t="s">
        <v>455</v>
      </c>
      <c r="K186" s="159"/>
      <c r="L186" s="160"/>
      <c r="M186" s="159"/>
      <c r="N186" s="158" t="s">
        <v>3708</v>
      </c>
      <c r="O186" s="158" t="s">
        <v>366</v>
      </c>
      <c r="P186" s="158" t="s">
        <v>442</v>
      </c>
      <c r="Q186" s="162" t="s">
        <v>16013</v>
      </c>
      <c r="R186" s="162" t="s">
        <v>496</v>
      </c>
      <c r="S186" s="176" t="s">
        <v>496</v>
      </c>
      <c r="T186" s="167" t="s">
        <v>3378</v>
      </c>
      <c r="U186" s="149"/>
      <c r="V186" s="149"/>
      <c r="W186" s="164" t="str">
        <f>VLOOKUP(TRIM(X186),X10:Y88,2,FALSE)</f>
        <v>Frank</v>
      </c>
      <c r="X186" s="11" t="str">
        <f t="shared" si="9"/>
        <v>6.5.9</v>
      </c>
      <c r="Y186" s="83"/>
      <c r="AA186" s="1">
        <f t="shared" si="8"/>
        <v>3</v>
      </c>
    </row>
    <row r="187" spans="1:27" ht="35.25" customHeight="1">
      <c r="A187" s="150" t="s">
        <v>185</v>
      </c>
      <c r="B187" s="165" t="s">
        <v>70</v>
      </c>
      <c r="C187" s="153" t="s">
        <v>186</v>
      </c>
      <c r="D187" s="153" t="s">
        <v>149</v>
      </c>
      <c r="E187" s="154" t="s">
        <v>14613</v>
      </c>
      <c r="F187" s="155" t="s">
        <v>27</v>
      </c>
      <c r="G187" s="155" t="s">
        <v>189</v>
      </c>
      <c r="H187" s="155" t="s">
        <v>16014</v>
      </c>
      <c r="I187" s="166" t="s">
        <v>1283</v>
      </c>
      <c r="J187" s="160" t="s">
        <v>422</v>
      </c>
      <c r="K187" s="159"/>
      <c r="L187" s="160"/>
      <c r="M187" s="159"/>
      <c r="N187" s="158" t="s">
        <v>15959</v>
      </c>
      <c r="O187" s="158" t="s">
        <v>366</v>
      </c>
      <c r="P187" s="158" t="s">
        <v>442</v>
      </c>
      <c r="Q187" s="162" t="s">
        <v>12279</v>
      </c>
      <c r="R187" s="162" t="s">
        <v>17569</v>
      </c>
      <c r="S187" s="163" t="s">
        <v>444</v>
      </c>
      <c r="T187" s="148" t="s">
        <v>3378</v>
      </c>
      <c r="U187" s="149"/>
      <c r="V187" s="149"/>
      <c r="W187" s="164" t="str">
        <f>VLOOKUP(TRIM(X187),X10:Y88,2,FALSE)</f>
        <v>Frank</v>
      </c>
      <c r="X187" s="11" t="str">
        <f t="shared" si="9"/>
        <v>6.5.9</v>
      </c>
      <c r="Y187" s="83"/>
      <c r="AA187" s="1">
        <f t="shared" si="8"/>
        <v>3</v>
      </c>
    </row>
    <row r="188" spans="1:27" ht="35.25" customHeight="1">
      <c r="A188" s="150" t="s">
        <v>185</v>
      </c>
      <c r="B188" s="165" t="s">
        <v>70</v>
      </c>
      <c r="C188" s="153" t="s">
        <v>186</v>
      </c>
      <c r="D188" s="153" t="s">
        <v>149</v>
      </c>
      <c r="E188" s="154" t="s">
        <v>14614</v>
      </c>
      <c r="F188" s="155" t="s">
        <v>27</v>
      </c>
      <c r="G188" s="155" t="s">
        <v>189</v>
      </c>
      <c r="H188" s="155" t="s">
        <v>16015</v>
      </c>
      <c r="I188" s="166" t="s">
        <v>1283</v>
      </c>
      <c r="J188" s="160" t="s">
        <v>455</v>
      </c>
      <c r="K188" s="159"/>
      <c r="L188" s="160"/>
      <c r="M188" s="159"/>
      <c r="N188" s="158" t="s">
        <v>3708</v>
      </c>
      <c r="O188" s="158" t="s">
        <v>366</v>
      </c>
      <c r="P188" s="158" t="s">
        <v>442</v>
      </c>
      <c r="Q188" s="162" t="s">
        <v>16016</v>
      </c>
      <c r="R188" s="162" t="s">
        <v>496</v>
      </c>
      <c r="S188" s="176" t="s">
        <v>496</v>
      </c>
      <c r="T188" s="167" t="s">
        <v>3378</v>
      </c>
      <c r="U188" s="149"/>
      <c r="V188" s="149"/>
      <c r="W188" s="164" t="str">
        <f>VLOOKUP(TRIM(X188),X10:Y88,2,FALSE)</f>
        <v>Frank</v>
      </c>
      <c r="X188" s="11" t="str">
        <f t="shared" si="9"/>
        <v>6.5.9</v>
      </c>
      <c r="Y188" s="83"/>
      <c r="AA188" s="1">
        <f t="shared" si="8"/>
        <v>3</v>
      </c>
    </row>
    <row r="189" spans="1:27" ht="35.25" customHeight="1">
      <c r="A189" s="150" t="s">
        <v>185</v>
      </c>
      <c r="B189" s="165" t="s">
        <v>70</v>
      </c>
      <c r="C189" s="153" t="s">
        <v>186</v>
      </c>
      <c r="D189" s="153" t="s">
        <v>15818</v>
      </c>
      <c r="E189" s="154" t="s">
        <v>14615</v>
      </c>
      <c r="F189" s="155" t="s">
        <v>30</v>
      </c>
      <c r="G189" s="155" t="s">
        <v>189</v>
      </c>
      <c r="H189" s="155" t="s">
        <v>16022</v>
      </c>
      <c r="I189" s="166" t="s">
        <v>1601</v>
      </c>
      <c r="J189" s="160" t="s">
        <v>2418</v>
      </c>
      <c r="K189" s="159">
        <v>1173</v>
      </c>
      <c r="L189" s="160" t="s">
        <v>62</v>
      </c>
      <c r="M189" s="159" t="s">
        <v>878</v>
      </c>
      <c r="N189" s="158" t="s">
        <v>15963</v>
      </c>
      <c r="O189" s="158" t="s">
        <v>366</v>
      </c>
      <c r="P189" s="158" t="s">
        <v>7702</v>
      </c>
      <c r="Q189" s="162" t="s">
        <v>16017</v>
      </c>
      <c r="R189" s="162" t="s">
        <v>17596</v>
      </c>
      <c r="S189" s="163" t="s">
        <v>17595</v>
      </c>
      <c r="T189" s="148" t="s">
        <v>1606</v>
      </c>
      <c r="U189" s="149"/>
      <c r="V189" s="149"/>
      <c r="W189" s="164" t="str">
        <f>VLOOKUP(TRIM(X189),X10:Y88,2,FALSE)</f>
        <v>Krisztian</v>
      </c>
      <c r="X189" s="11" t="str">
        <f t="shared" si="9"/>
        <v>6.23</v>
      </c>
      <c r="Y189" s="83"/>
      <c r="AA189" s="1">
        <f t="shared" si="8"/>
        <v>6</v>
      </c>
    </row>
    <row r="190" spans="1:27" ht="35.25" customHeight="1">
      <c r="A190" s="150" t="s">
        <v>185</v>
      </c>
      <c r="B190" s="165" t="s">
        <v>70</v>
      </c>
      <c r="C190" s="153" t="s">
        <v>186</v>
      </c>
      <c r="D190" s="153" t="s">
        <v>141</v>
      </c>
      <c r="E190" s="154" t="s">
        <v>14616</v>
      </c>
      <c r="F190" s="155" t="s">
        <v>27</v>
      </c>
      <c r="G190" s="155" t="s">
        <v>189</v>
      </c>
      <c r="H190" s="155" t="s">
        <v>16023</v>
      </c>
      <c r="I190" s="166" t="s">
        <v>1382</v>
      </c>
      <c r="J190" s="160" t="s">
        <v>422</v>
      </c>
      <c r="K190" s="159"/>
      <c r="L190" s="160"/>
      <c r="M190" s="159"/>
      <c r="N190" s="158" t="s">
        <v>15959</v>
      </c>
      <c r="O190" s="158" t="s">
        <v>366</v>
      </c>
      <c r="P190" s="158" t="s">
        <v>442</v>
      </c>
      <c r="Q190" s="162" t="s">
        <v>16018</v>
      </c>
      <c r="R190" s="162" t="s">
        <v>17938</v>
      </c>
      <c r="S190" s="163" t="s">
        <v>17937</v>
      </c>
      <c r="T190" s="167" t="s">
        <v>426</v>
      </c>
      <c r="U190" s="149"/>
      <c r="V190" s="149"/>
      <c r="W190" s="164" t="str">
        <f>VLOOKUP(TRIM(X190),X10:Y88,2,FALSE)</f>
        <v>Krisztian</v>
      </c>
      <c r="X190" s="11" t="str">
        <f t="shared" si="9"/>
        <v>6.5.6</v>
      </c>
      <c r="Y190" s="83"/>
      <c r="AA190" s="1">
        <f t="shared" si="8"/>
        <v>4</v>
      </c>
    </row>
    <row r="191" spans="1:27" ht="35.25" customHeight="1">
      <c r="A191" s="150" t="s">
        <v>185</v>
      </c>
      <c r="B191" s="165" t="s">
        <v>70</v>
      </c>
      <c r="C191" s="153" t="s">
        <v>186</v>
      </c>
      <c r="D191" s="153" t="s">
        <v>105</v>
      </c>
      <c r="E191" s="154" t="s">
        <v>14617</v>
      </c>
      <c r="F191" s="155" t="s">
        <v>30</v>
      </c>
      <c r="G191" s="155" t="s">
        <v>189</v>
      </c>
      <c r="H191" s="155" t="s">
        <v>16042</v>
      </c>
      <c r="I191" s="166" t="s">
        <v>765</v>
      </c>
      <c r="J191" s="160" t="s">
        <v>2308</v>
      </c>
      <c r="K191" s="159">
        <v>2976</v>
      </c>
      <c r="L191" s="160"/>
      <c r="M191" s="159" t="s">
        <v>485</v>
      </c>
      <c r="N191" s="158" t="s">
        <v>7079</v>
      </c>
      <c r="O191" s="158" t="s">
        <v>366</v>
      </c>
      <c r="P191" s="158" t="s">
        <v>16026</v>
      </c>
      <c r="Q191" s="162" t="s">
        <v>16027</v>
      </c>
      <c r="R191" s="162" t="s">
        <v>17545</v>
      </c>
      <c r="S191" s="163" t="s">
        <v>17544</v>
      </c>
      <c r="T191" s="148" t="s">
        <v>767</v>
      </c>
      <c r="U191" s="149"/>
      <c r="V191" s="149"/>
      <c r="W191" s="164" t="str">
        <f>VLOOKUP(TRIM(X191),X10:Y88,2,FALSE)</f>
        <v>Krisztian</v>
      </c>
      <c r="X191" s="11" t="str">
        <f t="shared" si="9"/>
        <v>5.4</v>
      </c>
      <c r="Y191" s="83"/>
      <c r="AA191" s="1">
        <f t="shared" si="8"/>
        <v>8</v>
      </c>
    </row>
    <row r="192" spans="1:27" ht="35.25" customHeight="1">
      <c r="A192" s="150" t="s">
        <v>185</v>
      </c>
      <c r="B192" s="165" t="s">
        <v>70</v>
      </c>
      <c r="C192" s="153" t="s">
        <v>186</v>
      </c>
      <c r="D192" s="153" t="s">
        <v>105</v>
      </c>
      <c r="E192" s="154" t="s">
        <v>14618</v>
      </c>
      <c r="F192" s="155" t="s">
        <v>30</v>
      </c>
      <c r="G192" s="155" t="s">
        <v>189</v>
      </c>
      <c r="H192" s="155" t="s">
        <v>16043</v>
      </c>
      <c r="I192" s="166" t="s">
        <v>765</v>
      </c>
      <c r="J192" s="160" t="s">
        <v>673</v>
      </c>
      <c r="K192" s="159">
        <v>2028</v>
      </c>
      <c r="L192" s="160"/>
      <c r="M192" s="159" t="s">
        <v>485</v>
      </c>
      <c r="N192" s="158" t="s">
        <v>15963</v>
      </c>
      <c r="O192" s="158" t="s">
        <v>206</v>
      </c>
      <c r="P192" s="158" t="s">
        <v>6999</v>
      </c>
      <c r="Q192" s="162" t="s">
        <v>16028</v>
      </c>
      <c r="R192" s="162" t="s">
        <v>17548</v>
      </c>
      <c r="S192" s="163" t="s">
        <v>17547</v>
      </c>
      <c r="T192" s="167" t="s">
        <v>767</v>
      </c>
      <c r="U192" s="149"/>
      <c r="V192" s="149"/>
      <c r="W192" s="164" t="str">
        <f>VLOOKUP(TRIM(X192),X10:Y88,2,FALSE)</f>
        <v>Krisztian</v>
      </c>
      <c r="X192" s="11" t="str">
        <f t="shared" si="9"/>
        <v>5.4</v>
      </c>
      <c r="Y192" s="83"/>
      <c r="AA192" s="1">
        <f t="shared" si="8"/>
        <v>8</v>
      </c>
    </row>
    <row r="193" spans="1:27" ht="35.25" customHeight="1">
      <c r="A193" s="150" t="s">
        <v>185</v>
      </c>
      <c r="B193" s="165" t="s">
        <v>70</v>
      </c>
      <c r="C193" s="153" t="s">
        <v>186</v>
      </c>
      <c r="D193" s="153" t="s">
        <v>105</v>
      </c>
      <c r="E193" s="154" t="s">
        <v>14619</v>
      </c>
      <c r="F193" s="155" t="s">
        <v>30</v>
      </c>
      <c r="G193" s="155" t="s">
        <v>189</v>
      </c>
      <c r="H193" s="155" t="s">
        <v>16044</v>
      </c>
      <c r="I193" s="166" t="s">
        <v>765</v>
      </c>
      <c r="J193" s="160" t="s">
        <v>484</v>
      </c>
      <c r="K193" s="159">
        <v>3259</v>
      </c>
      <c r="L193" s="160"/>
      <c r="M193" s="159" t="s">
        <v>485</v>
      </c>
      <c r="N193" s="158" t="s">
        <v>15963</v>
      </c>
      <c r="O193" s="158" t="s">
        <v>206</v>
      </c>
      <c r="P193" s="158" t="s">
        <v>6999</v>
      </c>
      <c r="Q193" s="162" t="s">
        <v>16029</v>
      </c>
      <c r="R193" s="162" t="s">
        <v>17551</v>
      </c>
      <c r="S193" s="163" t="s">
        <v>17550</v>
      </c>
      <c r="T193" s="148" t="s">
        <v>767</v>
      </c>
      <c r="U193" s="149"/>
      <c r="V193" s="149"/>
      <c r="W193" s="164" t="str">
        <f>VLOOKUP(TRIM(X193),X10:Y88,2,FALSE)</f>
        <v>Krisztian</v>
      </c>
      <c r="X193" s="11" t="str">
        <f t="shared" si="9"/>
        <v>5.4</v>
      </c>
      <c r="Y193" s="83"/>
      <c r="AA193" s="1">
        <f t="shared" si="8"/>
        <v>8</v>
      </c>
    </row>
    <row r="194" spans="1:27" ht="35.25" customHeight="1">
      <c r="A194" s="150" t="s">
        <v>185</v>
      </c>
      <c r="B194" s="165" t="s">
        <v>70</v>
      </c>
      <c r="C194" s="153" t="s">
        <v>186</v>
      </c>
      <c r="D194" s="153" t="s">
        <v>105</v>
      </c>
      <c r="E194" s="154" t="s">
        <v>14620</v>
      </c>
      <c r="F194" s="155" t="s">
        <v>30</v>
      </c>
      <c r="G194" s="155" t="s">
        <v>189</v>
      </c>
      <c r="H194" s="155" t="s">
        <v>16045</v>
      </c>
      <c r="I194" s="166" t="s">
        <v>765</v>
      </c>
      <c r="J194" s="160" t="s">
        <v>1699</v>
      </c>
      <c r="K194" s="159">
        <v>1093</v>
      </c>
      <c r="L194" s="160"/>
      <c r="M194" s="159" t="s">
        <v>485</v>
      </c>
      <c r="N194" s="158" t="s">
        <v>15963</v>
      </c>
      <c r="O194" s="158" t="s">
        <v>206</v>
      </c>
      <c r="P194" s="158" t="s">
        <v>6999</v>
      </c>
      <c r="Q194" s="162" t="s">
        <v>16030</v>
      </c>
      <c r="R194" s="162" t="s">
        <v>17554</v>
      </c>
      <c r="S194" s="163" t="s">
        <v>17553</v>
      </c>
      <c r="T194" s="167" t="s">
        <v>767</v>
      </c>
      <c r="U194" s="149"/>
      <c r="V194" s="149"/>
      <c r="W194" s="164" t="str">
        <f>VLOOKUP(TRIM(X194),X10:Y88,2,FALSE)</f>
        <v>Krisztian</v>
      </c>
      <c r="X194" s="11" t="str">
        <f t="shared" si="9"/>
        <v>5.4</v>
      </c>
      <c r="Y194" s="83"/>
      <c r="AA194" s="1">
        <f t="shared" si="8"/>
        <v>8</v>
      </c>
    </row>
    <row r="195" spans="1:27" ht="35.25" customHeight="1">
      <c r="A195" s="150" t="s">
        <v>185</v>
      </c>
      <c r="B195" s="165" t="s">
        <v>70</v>
      </c>
      <c r="C195" s="153" t="s">
        <v>186</v>
      </c>
      <c r="D195" s="153" t="s">
        <v>105</v>
      </c>
      <c r="E195" s="154" t="s">
        <v>14621</v>
      </c>
      <c r="F195" s="155" t="s">
        <v>30</v>
      </c>
      <c r="G195" s="155" t="s">
        <v>189</v>
      </c>
      <c r="H195" s="155" t="s">
        <v>16046</v>
      </c>
      <c r="I195" s="166" t="s">
        <v>765</v>
      </c>
      <c r="J195" s="160" t="s">
        <v>484</v>
      </c>
      <c r="K195" s="159">
        <v>3260</v>
      </c>
      <c r="L195" s="160"/>
      <c r="M195" s="159" t="s">
        <v>687</v>
      </c>
      <c r="N195" s="158" t="s">
        <v>7079</v>
      </c>
      <c r="O195" s="158" t="s">
        <v>366</v>
      </c>
      <c r="P195" s="158" t="s">
        <v>6999</v>
      </c>
      <c r="Q195" s="162" t="s">
        <v>16029</v>
      </c>
      <c r="R195" s="162" t="s">
        <v>17557</v>
      </c>
      <c r="S195" s="163" t="s">
        <v>17556</v>
      </c>
      <c r="T195" s="148" t="s">
        <v>767</v>
      </c>
      <c r="U195" s="149"/>
      <c r="V195" s="149"/>
      <c r="W195" s="164" t="str">
        <f>VLOOKUP(TRIM(X195),X10:Y88,2,FALSE)</f>
        <v>Krisztian</v>
      </c>
      <c r="X195" s="11" t="str">
        <f t="shared" si="9"/>
        <v>5.4</v>
      </c>
      <c r="Y195" s="83"/>
      <c r="AA195" s="1">
        <f t="shared" si="8"/>
        <v>8</v>
      </c>
    </row>
    <row r="196" spans="1:27" ht="35.25" customHeight="1">
      <c r="A196" s="150" t="s">
        <v>185</v>
      </c>
      <c r="B196" s="165" t="s">
        <v>70</v>
      </c>
      <c r="C196" s="153" t="s">
        <v>186</v>
      </c>
      <c r="D196" s="153" t="s">
        <v>160</v>
      </c>
      <c r="E196" s="154" t="s">
        <v>14622</v>
      </c>
      <c r="F196" s="155" t="s">
        <v>419</v>
      </c>
      <c r="G196" s="155" t="s">
        <v>189</v>
      </c>
      <c r="H196" s="155" t="s">
        <v>16031</v>
      </c>
      <c r="I196" s="166" t="s">
        <v>765</v>
      </c>
      <c r="J196" s="160"/>
      <c r="K196" s="159"/>
      <c r="L196" s="160"/>
      <c r="M196" s="159"/>
      <c r="N196" s="158"/>
      <c r="O196" s="158"/>
      <c r="P196" s="158" t="s">
        <v>2424</v>
      </c>
      <c r="Q196" s="162" t="s">
        <v>16032</v>
      </c>
      <c r="R196" s="162" t="s">
        <v>272</v>
      </c>
      <c r="S196" s="163" t="s">
        <v>253</v>
      </c>
      <c r="T196" s="167" t="s">
        <v>767</v>
      </c>
      <c r="U196" s="149"/>
      <c r="V196" s="149"/>
      <c r="W196" s="164" t="str">
        <f>VLOOKUP(TRIM(X196),X10:Y88,2,FALSE)</f>
        <v>Krisztian</v>
      </c>
      <c r="X196" s="11" t="str">
        <f t="shared" si="9"/>
        <v>6.8</v>
      </c>
      <c r="Y196" s="83"/>
      <c r="AA196" s="1">
        <f t="shared" si="8"/>
        <v>8</v>
      </c>
    </row>
    <row r="197" spans="1:27" ht="35.25" customHeight="1">
      <c r="A197" s="150" t="s">
        <v>185</v>
      </c>
      <c r="B197" s="165" t="s">
        <v>70</v>
      </c>
      <c r="C197" s="153" t="s">
        <v>186</v>
      </c>
      <c r="D197" s="153" t="s">
        <v>15818</v>
      </c>
      <c r="E197" s="154" t="s">
        <v>14623</v>
      </c>
      <c r="F197" s="155" t="s">
        <v>30</v>
      </c>
      <c r="G197" s="155" t="s">
        <v>189</v>
      </c>
      <c r="H197" s="155" t="s">
        <v>16047</v>
      </c>
      <c r="I197" s="166" t="s">
        <v>17016</v>
      </c>
      <c r="J197" s="160" t="s">
        <v>7001</v>
      </c>
      <c r="K197" s="159">
        <v>504</v>
      </c>
      <c r="L197" s="160"/>
      <c r="M197" s="159" t="s">
        <v>878</v>
      </c>
      <c r="N197" s="158" t="s">
        <v>486</v>
      </c>
      <c r="O197" s="158" t="s">
        <v>366</v>
      </c>
      <c r="P197" s="158" t="s">
        <v>7702</v>
      </c>
      <c r="Q197" s="162" t="s">
        <v>16033</v>
      </c>
      <c r="R197" s="162" t="s">
        <v>17599</v>
      </c>
      <c r="S197" s="163" t="s">
        <v>17598</v>
      </c>
      <c r="T197" s="148" t="s">
        <v>767</v>
      </c>
      <c r="U197" s="149"/>
      <c r="V197" s="149"/>
      <c r="W197" s="164" t="str">
        <f>VLOOKUP(TRIM(X197),X10:Y88,2,FALSE)</f>
        <v>Krisztian</v>
      </c>
      <c r="X197" s="11" t="str">
        <f t="shared" si="9"/>
        <v>6.23</v>
      </c>
      <c r="Y197" s="83"/>
      <c r="AA197" s="1">
        <f t="shared" si="8"/>
        <v>60</v>
      </c>
    </row>
    <row r="198" spans="1:27" ht="35.25" customHeight="1">
      <c r="A198" s="150" t="s">
        <v>185</v>
      </c>
      <c r="B198" s="165" t="s">
        <v>70</v>
      </c>
      <c r="C198" s="153" t="s">
        <v>186</v>
      </c>
      <c r="D198" s="153" t="s">
        <v>91</v>
      </c>
      <c r="E198" s="154" t="s">
        <v>14624</v>
      </c>
      <c r="F198" s="155" t="s">
        <v>419</v>
      </c>
      <c r="G198" s="155" t="s">
        <v>59</v>
      </c>
      <c r="H198" s="155" t="s">
        <v>16034</v>
      </c>
      <c r="I198" s="166" t="s">
        <v>16990</v>
      </c>
      <c r="J198" s="160"/>
      <c r="K198" s="159"/>
      <c r="L198" s="160"/>
      <c r="M198" s="159"/>
      <c r="N198" s="158"/>
      <c r="O198" s="158" t="s">
        <v>206</v>
      </c>
      <c r="P198" s="158" t="s">
        <v>559</v>
      </c>
      <c r="Q198" s="162" t="s">
        <v>16035</v>
      </c>
      <c r="R198" s="162" t="s">
        <v>272</v>
      </c>
      <c r="S198" s="163" t="s">
        <v>253</v>
      </c>
      <c r="T198" s="167" t="s">
        <v>556</v>
      </c>
      <c r="U198" s="149"/>
      <c r="V198" s="149"/>
      <c r="W198" s="164" t="str">
        <f>VLOOKUP(TRIM(X198),X10:Y88,2,FALSE)</f>
        <v>Puneet</v>
      </c>
      <c r="X198" s="11" t="str">
        <f t="shared" si="9"/>
        <v>5.1</v>
      </c>
      <c r="Y198" s="83"/>
      <c r="AA198" s="1">
        <f t="shared" si="8"/>
        <v>27</v>
      </c>
    </row>
    <row r="199" spans="1:27" ht="35.25" customHeight="1">
      <c r="A199" s="150" t="s">
        <v>185</v>
      </c>
      <c r="B199" s="165" t="s">
        <v>70</v>
      </c>
      <c r="C199" s="153" t="s">
        <v>186</v>
      </c>
      <c r="D199" s="153" t="s">
        <v>91</v>
      </c>
      <c r="E199" s="154" t="s">
        <v>14625</v>
      </c>
      <c r="F199" s="155" t="s">
        <v>30</v>
      </c>
      <c r="G199" s="155" t="s">
        <v>189</v>
      </c>
      <c r="H199" s="155" t="s">
        <v>16048</v>
      </c>
      <c r="I199" s="166" t="s">
        <v>16990</v>
      </c>
      <c r="J199" s="160" t="s">
        <v>484</v>
      </c>
      <c r="K199" s="159">
        <v>3232</v>
      </c>
      <c r="L199" s="160" t="s">
        <v>81</v>
      </c>
      <c r="M199" s="159" t="s">
        <v>485</v>
      </c>
      <c r="N199" s="158" t="s">
        <v>15963</v>
      </c>
      <c r="O199" s="158" t="s">
        <v>206</v>
      </c>
      <c r="P199" s="158" t="s">
        <v>559</v>
      </c>
      <c r="Q199" s="162" t="s">
        <v>16036</v>
      </c>
      <c r="R199" s="162" t="s">
        <v>17706</v>
      </c>
      <c r="S199" s="163" t="s">
        <v>253</v>
      </c>
      <c r="T199" s="148" t="s">
        <v>556</v>
      </c>
      <c r="U199" s="149"/>
      <c r="V199" s="149"/>
      <c r="W199" s="164" t="str">
        <f>VLOOKUP(TRIM(X199),X10:Y88,2,FALSE)</f>
        <v>Puneet</v>
      </c>
      <c r="X199" s="11" t="str">
        <f t="shared" si="9"/>
        <v>5.1</v>
      </c>
      <c r="Y199" s="83"/>
      <c r="AA199" s="1">
        <f t="shared" si="8"/>
        <v>27</v>
      </c>
    </row>
    <row r="200" spans="1:27" ht="35.25" customHeight="1">
      <c r="A200" s="150" t="s">
        <v>185</v>
      </c>
      <c r="B200" s="165" t="s">
        <v>70</v>
      </c>
      <c r="C200" s="153" t="s">
        <v>186</v>
      </c>
      <c r="D200" s="153" t="s">
        <v>91</v>
      </c>
      <c r="E200" s="154" t="s">
        <v>14626</v>
      </c>
      <c r="F200" s="155" t="s">
        <v>26</v>
      </c>
      <c r="G200" s="155" t="s">
        <v>189</v>
      </c>
      <c r="H200" s="155" t="s">
        <v>12507</v>
      </c>
      <c r="I200" s="166" t="s">
        <v>563</v>
      </c>
      <c r="J200" s="160"/>
      <c r="K200" s="159"/>
      <c r="L200" s="160"/>
      <c r="M200" s="159"/>
      <c r="N200" s="158"/>
      <c r="O200" s="158"/>
      <c r="P200" s="158"/>
      <c r="Q200" s="162" t="s">
        <v>16037</v>
      </c>
      <c r="R200" s="162" t="s">
        <v>18650</v>
      </c>
      <c r="S200" s="176" t="s">
        <v>496</v>
      </c>
      <c r="T200" s="167" t="s">
        <v>556</v>
      </c>
      <c r="U200" s="149"/>
      <c r="V200" s="149"/>
      <c r="W200" s="164" t="str">
        <f>VLOOKUP(TRIM(X200),X10:Y88,2,FALSE)</f>
        <v>Puneet</v>
      </c>
      <c r="X200" s="11" t="str">
        <f t="shared" si="9"/>
        <v>5.1</v>
      </c>
      <c r="Y200" s="83"/>
      <c r="AA200" s="1">
        <f t="shared" si="8"/>
        <v>6</v>
      </c>
    </row>
    <row r="201" spans="1:27" ht="35.25" customHeight="1">
      <c r="A201" s="150" t="s">
        <v>185</v>
      </c>
      <c r="B201" s="165" t="s">
        <v>70</v>
      </c>
      <c r="C201" s="153" t="s">
        <v>186</v>
      </c>
      <c r="D201" s="153" t="s">
        <v>98</v>
      </c>
      <c r="E201" s="154" t="s">
        <v>14627</v>
      </c>
      <c r="F201" s="155" t="s">
        <v>30</v>
      </c>
      <c r="G201" s="155" t="s">
        <v>189</v>
      </c>
      <c r="H201" s="155" t="s">
        <v>16049</v>
      </c>
      <c r="I201" s="166" t="s">
        <v>765</v>
      </c>
      <c r="J201" s="160" t="s">
        <v>1699</v>
      </c>
      <c r="K201" s="159">
        <v>1094</v>
      </c>
      <c r="L201" s="160"/>
      <c r="M201" s="159" t="s">
        <v>485</v>
      </c>
      <c r="N201" s="158" t="s">
        <v>15963</v>
      </c>
      <c r="O201" s="158" t="s">
        <v>206</v>
      </c>
      <c r="P201" s="158" t="s">
        <v>6939</v>
      </c>
      <c r="Q201" s="162" t="s">
        <v>16038</v>
      </c>
      <c r="R201" s="162" t="s">
        <v>17645</v>
      </c>
      <c r="S201" s="163" t="s">
        <v>17644</v>
      </c>
      <c r="T201" s="148" t="s">
        <v>767</v>
      </c>
      <c r="U201" s="149"/>
      <c r="V201" s="149"/>
      <c r="W201" s="164" t="str">
        <f>VLOOKUP(TRIM(X201),X10:Y88,2,FALSE)</f>
        <v>Krisztian</v>
      </c>
      <c r="X201" s="11" t="str">
        <f t="shared" si="9"/>
        <v>5.2</v>
      </c>
      <c r="Y201" s="83"/>
      <c r="AA201" s="1">
        <f t="shared" si="8"/>
        <v>8</v>
      </c>
    </row>
    <row r="202" spans="1:27" ht="35.25" customHeight="1">
      <c r="A202" s="150" t="s">
        <v>185</v>
      </c>
      <c r="B202" s="165" t="s">
        <v>70</v>
      </c>
      <c r="C202" s="153" t="s">
        <v>186</v>
      </c>
      <c r="D202" s="153" t="s">
        <v>133</v>
      </c>
      <c r="E202" s="154" t="s">
        <v>14628</v>
      </c>
      <c r="F202" s="155" t="s">
        <v>27</v>
      </c>
      <c r="G202" s="155" t="s">
        <v>189</v>
      </c>
      <c r="H202" s="155" t="s">
        <v>11684</v>
      </c>
      <c r="I202" s="166" t="s">
        <v>765</v>
      </c>
      <c r="J202" s="160" t="s">
        <v>422</v>
      </c>
      <c r="K202" s="159"/>
      <c r="L202" s="160"/>
      <c r="M202" s="159"/>
      <c r="N202" s="158" t="s">
        <v>15959</v>
      </c>
      <c r="O202" s="158" t="s">
        <v>366</v>
      </c>
      <c r="P202" s="158" t="s">
        <v>442</v>
      </c>
      <c r="Q202" s="162" t="s">
        <v>11685</v>
      </c>
      <c r="R202" s="162" t="s">
        <v>17848</v>
      </c>
      <c r="S202" s="163" t="s">
        <v>253</v>
      </c>
      <c r="T202" s="167" t="s">
        <v>767</v>
      </c>
      <c r="U202" s="149"/>
      <c r="V202" s="149"/>
      <c r="W202" s="164" t="str">
        <f>VLOOKUP(TRIM(X202),X10:Y88,2,FALSE)</f>
        <v>Frank</v>
      </c>
      <c r="X202" s="11" t="str">
        <f t="shared" si="9"/>
        <v>6.5.3</v>
      </c>
      <c r="Y202" s="83"/>
      <c r="AA202" s="1">
        <f t="shared" si="8"/>
        <v>8</v>
      </c>
    </row>
    <row r="203" spans="1:27" ht="35.25" customHeight="1">
      <c r="A203" s="150" t="s">
        <v>185</v>
      </c>
      <c r="B203" s="165" t="s">
        <v>70</v>
      </c>
      <c r="C203" s="153" t="s">
        <v>186</v>
      </c>
      <c r="D203" s="153" t="s">
        <v>151</v>
      </c>
      <c r="E203" s="154" t="s">
        <v>14629</v>
      </c>
      <c r="F203" s="155" t="s">
        <v>27</v>
      </c>
      <c r="G203" s="155" t="s">
        <v>189</v>
      </c>
      <c r="H203" s="155" t="s">
        <v>16050</v>
      </c>
      <c r="I203" s="166" t="s">
        <v>765</v>
      </c>
      <c r="J203" s="160" t="s">
        <v>455</v>
      </c>
      <c r="K203" s="159"/>
      <c r="L203" s="160"/>
      <c r="M203" s="159"/>
      <c r="N203" s="158" t="s">
        <v>3708</v>
      </c>
      <c r="O203" s="158" t="s">
        <v>366</v>
      </c>
      <c r="P203" s="158" t="s">
        <v>442</v>
      </c>
      <c r="Q203" s="162" t="s">
        <v>16039</v>
      </c>
      <c r="R203" s="162" t="s">
        <v>17676</v>
      </c>
      <c r="S203" s="163" t="s">
        <v>17675</v>
      </c>
      <c r="T203" s="148" t="s">
        <v>767</v>
      </c>
      <c r="U203" s="149"/>
      <c r="V203" s="149"/>
      <c r="W203" s="164" t="str">
        <f>VLOOKUP(TRIM(X203),X10:Y88,2,FALSE)</f>
        <v>Krisztian</v>
      </c>
      <c r="X203" s="11" t="str">
        <f t="shared" si="9"/>
        <v>6.5.10</v>
      </c>
      <c r="Y203" s="83"/>
      <c r="AA203" s="1">
        <f t="shared" si="8"/>
        <v>8</v>
      </c>
    </row>
    <row r="204" spans="1:27" ht="35.25" customHeight="1">
      <c r="A204" s="150" t="s">
        <v>185</v>
      </c>
      <c r="B204" s="165" t="s">
        <v>70</v>
      </c>
      <c r="C204" s="153" t="s">
        <v>186</v>
      </c>
      <c r="D204" s="153" t="s">
        <v>133</v>
      </c>
      <c r="E204" s="154" t="s">
        <v>14630</v>
      </c>
      <c r="F204" s="155" t="s">
        <v>27</v>
      </c>
      <c r="G204" s="155" t="s">
        <v>189</v>
      </c>
      <c r="H204" s="155" t="s">
        <v>16051</v>
      </c>
      <c r="I204" s="166" t="s">
        <v>765</v>
      </c>
      <c r="J204" s="160" t="s">
        <v>455</v>
      </c>
      <c r="K204" s="159"/>
      <c r="L204" s="160"/>
      <c r="M204" s="159"/>
      <c r="N204" s="158" t="s">
        <v>3708</v>
      </c>
      <c r="O204" s="158" t="s">
        <v>366</v>
      </c>
      <c r="P204" s="158" t="s">
        <v>442</v>
      </c>
      <c r="Q204" s="162" t="s">
        <v>11683</v>
      </c>
      <c r="R204" s="162" t="s">
        <v>17397</v>
      </c>
      <c r="S204" s="163" t="s">
        <v>17398</v>
      </c>
      <c r="T204" s="167" t="s">
        <v>767</v>
      </c>
      <c r="U204" s="149"/>
      <c r="V204" s="149"/>
      <c r="W204" s="164" t="str">
        <f>VLOOKUP(TRIM(X204),X10:Y88,2,FALSE)</f>
        <v>Frank</v>
      </c>
      <c r="X204" s="11" t="str">
        <f t="shared" si="9"/>
        <v>6.5.3</v>
      </c>
      <c r="Y204" s="83"/>
      <c r="AA204" s="1">
        <f t="shared" si="8"/>
        <v>8</v>
      </c>
    </row>
    <row r="205" spans="1:27" ht="35.25" customHeight="1">
      <c r="A205" s="150" t="s">
        <v>185</v>
      </c>
      <c r="B205" s="165" t="s">
        <v>70</v>
      </c>
      <c r="C205" s="153" t="s">
        <v>186</v>
      </c>
      <c r="D205" s="153" t="s">
        <v>149</v>
      </c>
      <c r="E205" s="154" t="s">
        <v>14631</v>
      </c>
      <c r="F205" s="155" t="s">
        <v>27</v>
      </c>
      <c r="G205" s="155" t="s">
        <v>189</v>
      </c>
      <c r="H205" s="155" t="s">
        <v>12677</v>
      </c>
      <c r="I205" s="166" t="s">
        <v>765</v>
      </c>
      <c r="J205" s="160" t="s">
        <v>455</v>
      </c>
      <c r="K205" s="159"/>
      <c r="L205" s="160"/>
      <c r="M205" s="159"/>
      <c r="N205" s="158" t="s">
        <v>3708</v>
      </c>
      <c r="O205" s="158" t="s">
        <v>366</v>
      </c>
      <c r="P205" s="158" t="s">
        <v>442</v>
      </c>
      <c r="Q205" s="162" t="s">
        <v>12096</v>
      </c>
      <c r="R205" s="162" t="s">
        <v>496</v>
      </c>
      <c r="S205" s="176" t="s">
        <v>496</v>
      </c>
      <c r="T205" s="148" t="s">
        <v>767</v>
      </c>
      <c r="U205" s="149"/>
      <c r="V205" s="149"/>
      <c r="W205" s="164" t="str">
        <f>VLOOKUP(TRIM(X205),X10:Y88,2,FALSE)</f>
        <v>Frank</v>
      </c>
      <c r="X205" s="11" t="str">
        <f t="shared" si="9"/>
        <v>6.5.9</v>
      </c>
      <c r="Y205" s="83"/>
      <c r="AA205" s="1">
        <f t="shared" si="8"/>
        <v>8</v>
      </c>
    </row>
    <row r="206" spans="1:27" ht="35.25" customHeight="1">
      <c r="A206" s="150" t="s">
        <v>185</v>
      </c>
      <c r="B206" s="165" t="s">
        <v>70</v>
      </c>
      <c r="C206" s="153" t="s">
        <v>186</v>
      </c>
      <c r="D206" s="153" t="s">
        <v>149</v>
      </c>
      <c r="E206" s="154" t="s">
        <v>14632</v>
      </c>
      <c r="F206" s="155" t="s">
        <v>27</v>
      </c>
      <c r="G206" s="155" t="s">
        <v>189</v>
      </c>
      <c r="H206" s="155" t="s">
        <v>12678</v>
      </c>
      <c r="I206" s="166" t="s">
        <v>765</v>
      </c>
      <c r="J206" s="160" t="s">
        <v>455</v>
      </c>
      <c r="K206" s="159"/>
      <c r="L206" s="160"/>
      <c r="M206" s="159"/>
      <c r="N206" s="158" t="s">
        <v>3708</v>
      </c>
      <c r="O206" s="158" t="s">
        <v>366</v>
      </c>
      <c r="P206" s="158" t="s">
        <v>442</v>
      </c>
      <c r="Q206" s="162" t="s">
        <v>12097</v>
      </c>
      <c r="R206" s="162" t="s">
        <v>17919</v>
      </c>
      <c r="S206" s="163" t="s">
        <v>17604</v>
      </c>
      <c r="T206" s="167" t="s">
        <v>767</v>
      </c>
      <c r="U206" s="149"/>
      <c r="V206" s="149"/>
      <c r="W206" s="164" t="str">
        <f>VLOOKUP(TRIM(X206),X10:Y88,2,FALSE)</f>
        <v>Frank</v>
      </c>
      <c r="X206" s="11" t="str">
        <f t="shared" si="9"/>
        <v>6.5.9</v>
      </c>
      <c r="Y206" s="83"/>
      <c r="AA206" s="1">
        <f t="shared" si="8"/>
        <v>8</v>
      </c>
    </row>
    <row r="207" spans="1:27" ht="35.25" customHeight="1">
      <c r="A207" s="150" t="s">
        <v>185</v>
      </c>
      <c r="B207" s="165" t="s">
        <v>70</v>
      </c>
      <c r="C207" s="153" t="s">
        <v>186</v>
      </c>
      <c r="D207" s="153" t="s">
        <v>139</v>
      </c>
      <c r="E207" s="154" t="s">
        <v>14633</v>
      </c>
      <c r="F207" s="155" t="s">
        <v>27</v>
      </c>
      <c r="G207" s="155" t="s">
        <v>189</v>
      </c>
      <c r="H207" s="155" t="s">
        <v>16052</v>
      </c>
      <c r="I207" s="166" t="s">
        <v>17017</v>
      </c>
      <c r="J207" s="160" t="s">
        <v>422</v>
      </c>
      <c r="K207" s="159"/>
      <c r="L207" s="160"/>
      <c r="M207" s="159"/>
      <c r="N207" s="158" t="s">
        <v>15959</v>
      </c>
      <c r="O207" s="158" t="s">
        <v>366</v>
      </c>
      <c r="P207" s="158" t="s">
        <v>442</v>
      </c>
      <c r="Q207" s="162" t="s">
        <v>2489</v>
      </c>
      <c r="R207" s="162" t="s">
        <v>17305</v>
      </c>
      <c r="S207" s="163" t="s">
        <v>17301</v>
      </c>
      <c r="T207" s="148" t="s">
        <v>767</v>
      </c>
      <c r="U207" s="149"/>
      <c r="V207" s="149"/>
      <c r="W207" s="164" t="str">
        <f>VLOOKUP(TRIM(X207),X10:Y88,2,FALSE)</f>
        <v>Frank</v>
      </c>
      <c r="X207" s="11" t="str">
        <f t="shared" si="9"/>
        <v>6.5.5</v>
      </c>
      <c r="Y207" s="83"/>
      <c r="AA207" s="1">
        <f t="shared" si="8"/>
        <v>23</v>
      </c>
    </row>
    <row r="208" spans="1:27" ht="35.25" customHeight="1">
      <c r="A208" s="150" t="s">
        <v>185</v>
      </c>
      <c r="B208" s="165" t="s">
        <v>70</v>
      </c>
      <c r="C208" s="153" t="s">
        <v>186</v>
      </c>
      <c r="D208" s="153" t="s">
        <v>139</v>
      </c>
      <c r="E208" s="154" t="s">
        <v>14634</v>
      </c>
      <c r="F208" s="155" t="s">
        <v>27</v>
      </c>
      <c r="G208" s="155" t="s">
        <v>189</v>
      </c>
      <c r="H208" s="155" t="s">
        <v>16053</v>
      </c>
      <c r="I208" s="166" t="s">
        <v>765</v>
      </c>
      <c r="J208" s="160" t="s">
        <v>422</v>
      </c>
      <c r="K208" s="159"/>
      <c r="L208" s="160"/>
      <c r="M208" s="159"/>
      <c r="N208" s="158" t="s">
        <v>15959</v>
      </c>
      <c r="O208" s="158" t="s">
        <v>366</v>
      </c>
      <c r="P208" s="158" t="s">
        <v>442</v>
      </c>
      <c r="Q208" s="162" t="s">
        <v>16040</v>
      </c>
      <c r="R208" s="162" t="s">
        <v>17525</v>
      </c>
      <c r="S208" s="163" t="s">
        <v>17329</v>
      </c>
      <c r="T208" s="167" t="s">
        <v>767</v>
      </c>
      <c r="U208" s="149"/>
      <c r="V208" s="149"/>
      <c r="W208" s="164" t="str">
        <f>VLOOKUP(TRIM(X208),X10:Y88,2,FALSE)</f>
        <v>Frank</v>
      </c>
      <c r="X208" s="11" t="str">
        <f t="shared" si="9"/>
        <v>6.5.5</v>
      </c>
      <c r="Y208" s="83"/>
      <c r="AA208" s="1">
        <f t="shared" si="8"/>
        <v>8</v>
      </c>
    </row>
    <row r="209" spans="1:27" ht="35.25" customHeight="1">
      <c r="A209" s="150" t="s">
        <v>185</v>
      </c>
      <c r="B209" s="165" t="s">
        <v>70</v>
      </c>
      <c r="C209" s="153" t="s">
        <v>186</v>
      </c>
      <c r="D209" s="153" t="s">
        <v>91</v>
      </c>
      <c r="E209" s="154" t="s">
        <v>14635</v>
      </c>
      <c r="F209" s="155" t="s">
        <v>419</v>
      </c>
      <c r="G209" s="155" t="s">
        <v>59</v>
      </c>
      <c r="H209" s="155" t="s">
        <v>16055</v>
      </c>
      <c r="I209" s="166" t="s">
        <v>633</v>
      </c>
      <c r="J209" s="160"/>
      <c r="K209" s="159"/>
      <c r="L209" s="160"/>
      <c r="M209" s="159"/>
      <c r="N209" s="158"/>
      <c r="O209" s="158"/>
      <c r="P209" s="158"/>
      <c r="Q209" s="162" t="s">
        <v>16056</v>
      </c>
      <c r="R209" s="162" t="s">
        <v>272</v>
      </c>
      <c r="S209" s="163" t="s">
        <v>253</v>
      </c>
      <c r="T209" s="148" t="s">
        <v>556</v>
      </c>
      <c r="U209" s="149"/>
      <c r="V209" s="149"/>
      <c r="W209" s="164" t="str">
        <f>VLOOKUP(TRIM(X209),X10:Y88,2,FALSE)</f>
        <v>Puneet</v>
      </c>
      <c r="X209" s="11" t="str">
        <f t="shared" si="9"/>
        <v>5.1</v>
      </c>
      <c r="Y209" s="83"/>
      <c r="AA209" s="1">
        <f t="shared" si="8"/>
        <v>17</v>
      </c>
    </row>
    <row r="210" spans="1:27" ht="35.25" customHeight="1">
      <c r="A210" s="150" t="s">
        <v>185</v>
      </c>
      <c r="B210" s="165" t="s">
        <v>70</v>
      </c>
      <c r="C210" s="153" t="s">
        <v>186</v>
      </c>
      <c r="D210" s="153" t="s">
        <v>127</v>
      </c>
      <c r="E210" s="154" t="s">
        <v>14636</v>
      </c>
      <c r="F210" s="155" t="s">
        <v>27</v>
      </c>
      <c r="G210" s="155" t="s">
        <v>189</v>
      </c>
      <c r="H210" s="155" t="s">
        <v>16054</v>
      </c>
      <c r="I210" s="166" t="s">
        <v>765</v>
      </c>
      <c r="J210" s="160" t="s">
        <v>422</v>
      </c>
      <c r="K210" s="159"/>
      <c r="L210" s="160"/>
      <c r="M210" s="159"/>
      <c r="N210" s="158" t="s">
        <v>15959</v>
      </c>
      <c r="O210" s="158" t="s">
        <v>366</v>
      </c>
      <c r="P210" s="158" t="s">
        <v>442</v>
      </c>
      <c r="Q210" s="162" t="s">
        <v>16041</v>
      </c>
      <c r="R210" s="162" t="s">
        <v>17484</v>
      </c>
      <c r="S210" s="163" t="s">
        <v>17485</v>
      </c>
      <c r="T210" s="167" t="s">
        <v>767</v>
      </c>
      <c r="U210" s="149"/>
      <c r="V210" s="149"/>
      <c r="W210" s="164" t="str">
        <f>VLOOKUP(TRIM(X210),X10:Y88,2,FALSE)</f>
        <v>Frank</v>
      </c>
      <c r="X210" s="11" t="str">
        <f t="shared" si="9"/>
        <v>6.5.1</v>
      </c>
      <c r="Y210" s="83"/>
      <c r="AA210" s="1">
        <f t="shared" si="8"/>
        <v>8</v>
      </c>
    </row>
    <row r="211" spans="1:27" ht="35.25" customHeight="1">
      <c r="A211" s="150" t="s">
        <v>185</v>
      </c>
      <c r="B211" s="165" t="s">
        <v>70</v>
      </c>
      <c r="C211" s="153" t="s">
        <v>186</v>
      </c>
      <c r="D211" s="153" t="s">
        <v>127</v>
      </c>
      <c r="E211" s="154" t="s">
        <v>14637</v>
      </c>
      <c r="F211" s="155" t="s">
        <v>27</v>
      </c>
      <c r="G211" s="155" t="s">
        <v>189</v>
      </c>
      <c r="H211" s="155" t="s">
        <v>12676</v>
      </c>
      <c r="I211" s="166" t="s">
        <v>765</v>
      </c>
      <c r="J211" s="160" t="s">
        <v>455</v>
      </c>
      <c r="K211" s="159"/>
      <c r="L211" s="160"/>
      <c r="M211" s="159"/>
      <c r="N211" s="158" t="s">
        <v>3708</v>
      </c>
      <c r="O211" s="158" t="s">
        <v>366</v>
      </c>
      <c r="P211" s="158" t="s">
        <v>442</v>
      </c>
      <c r="Q211" s="162" t="s">
        <v>16057</v>
      </c>
      <c r="R211" s="162" t="s">
        <v>17217</v>
      </c>
      <c r="S211" s="163" t="s">
        <v>17218</v>
      </c>
      <c r="T211" s="148" t="s">
        <v>767</v>
      </c>
      <c r="U211" s="149"/>
      <c r="V211" s="149"/>
      <c r="W211" s="164" t="str">
        <f>VLOOKUP(TRIM(X211),X10:Y88,2,FALSE)</f>
        <v>Frank</v>
      </c>
      <c r="X211" s="11" t="str">
        <f t="shared" si="9"/>
        <v>6.5.1</v>
      </c>
      <c r="Y211" s="83"/>
      <c r="AA211" s="1">
        <f t="shared" si="8"/>
        <v>8</v>
      </c>
    </row>
    <row r="212" spans="1:27" ht="35.25" customHeight="1">
      <c r="A212" s="150" t="s">
        <v>185</v>
      </c>
      <c r="B212" s="165" t="s">
        <v>70</v>
      </c>
      <c r="C212" s="153" t="s">
        <v>186</v>
      </c>
      <c r="D212" s="153" t="s">
        <v>91</v>
      </c>
      <c r="E212" s="154" t="s">
        <v>14638</v>
      </c>
      <c r="F212" s="155" t="s">
        <v>26</v>
      </c>
      <c r="G212" s="155" t="s">
        <v>189</v>
      </c>
      <c r="H212" s="155" t="s">
        <v>16058</v>
      </c>
      <c r="I212" s="166" t="s">
        <v>563</v>
      </c>
      <c r="J212" s="160"/>
      <c r="K212" s="159"/>
      <c r="L212" s="160"/>
      <c r="M212" s="159"/>
      <c r="N212" s="158"/>
      <c r="O212" s="158" t="s">
        <v>206</v>
      </c>
      <c r="P212" s="158"/>
      <c r="Q212" s="162" t="s">
        <v>16059</v>
      </c>
      <c r="R212" s="162" t="s">
        <v>18651</v>
      </c>
      <c r="S212" s="176" t="s">
        <v>496</v>
      </c>
      <c r="T212" s="167" t="s">
        <v>556</v>
      </c>
      <c r="U212" s="149"/>
      <c r="V212" s="149"/>
      <c r="W212" s="164" t="str">
        <f>VLOOKUP(TRIM(X212),X10:Y88,2,FALSE)</f>
        <v>Puneet</v>
      </c>
      <c r="X212" s="11" t="str">
        <f t="shared" si="9"/>
        <v>5.1</v>
      </c>
      <c r="Y212" s="83"/>
      <c r="AA212" s="1">
        <f t="shared" si="8"/>
        <v>6</v>
      </c>
    </row>
    <row r="213" spans="1:27" ht="35.25" customHeight="1">
      <c r="A213" s="150" t="s">
        <v>185</v>
      </c>
      <c r="B213" s="165" t="s">
        <v>70</v>
      </c>
      <c r="C213" s="153" t="s">
        <v>186</v>
      </c>
      <c r="D213" s="153" t="s">
        <v>91</v>
      </c>
      <c r="E213" s="154" t="s">
        <v>14639</v>
      </c>
      <c r="F213" s="155" t="s">
        <v>30</v>
      </c>
      <c r="G213" s="155" t="s">
        <v>189</v>
      </c>
      <c r="H213" s="155" t="s">
        <v>16093</v>
      </c>
      <c r="I213" s="166" t="s">
        <v>17018</v>
      </c>
      <c r="J213" s="160" t="s">
        <v>16060</v>
      </c>
      <c r="K213" s="159">
        <v>107</v>
      </c>
      <c r="L213" s="160"/>
      <c r="M213" s="159" t="s">
        <v>669</v>
      </c>
      <c r="N213" s="158" t="s">
        <v>665</v>
      </c>
      <c r="O213" s="158" t="s">
        <v>206</v>
      </c>
      <c r="P213" s="158" t="s">
        <v>215</v>
      </c>
      <c r="Q213" s="162" t="s">
        <v>16061</v>
      </c>
      <c r="R213" s="162" t="s">
        <v>17170</v>
      </c>
      <c r="S213" s="163" t="s">
        <v>17169</v>
      </c>
      <c r="T213" s="148" t="s">
        <v>767</v>
      </c>
      <c r="U213" s="149"/>
      <c r="V213" s="149"/>
      <c r="W213" s="164" t="str">
        <f>VLOOKUP(TRIM(X213),X10:Y88,2,FALSE)</f>
        <v>Puneet</v>
      </c>
      <c r="X213" s="11" t="str">
        <f t="shared" si="9"/>
        <v>5.1</v>
      </c>
      <c r="Y213" s="83"/>
      <c r="AA213" s="1">
        <f t="shared" si="8"/>
        <v>31</v>
      </c>
    </row>
    <row r="214" spans="1:27" ht="35.25" customHeight="1">
      <c r="A214" s="150" t="s">
        <v>185</v>
      </c>
      <c r="B214" s="165" t="s">
        <v>70</v>
      </c>
      <c r="C214" s="153" t="s">
        <v>186</v>
      </c>
      <c r="D214" s="153" t="s">
        <v>164</v>
      </c>
      <c r="E214" s="154" t="s">
        <v>14640</v>
      </c>
      <c r="F214" s="155" t="s">
        <v>419</v>
      </c>
      <c r="G214" s="155" t="s">
        <v>934</v>
      </c>
      <c r="H214" s="155" t="s">
        <v>16062</v>
      </c>
      <c r="I214" s="166" t="s">
        <v>765</v>
      </c>
      <c r="J214" s="160" t="s">
        <v>622</v>
      </c>
      <c r="K214" s="159"/>
      <c r="L214" s="160"/>
      <c r="M214" s="159"/>
      <c r="N214" s="158"/>
      <c r="O214" s="158"/>
      <c r="P214" s="158" t="s">
        <v>624</v>
      </c>
      <c r="Q214" s="162" t="s">
        <v>16063</v>
      </c>
      <c r="R214" s="162" t="s">
        <v>272</v>
      </c>
      <c r="S214" s="163" t="s">
        <v>253</v>
      </c>
      <c r="T214" s="167" t="s">
        <v>767</v>
      </c>
      <c r="U214" s="149"/>
      <c r="V214" s="149"/>
      <c r="W214" s="164" t="str">
        <f>VLOOKUP(TRIM(X214),X10:Y88,2,FALSE)</f>
        <v>Dario</v>
      </c>
      <c r="X214" s="11" t="str">
        <f t="shared" si="9"/>
        <v>6.10</v>
      </c>
      <c r="Y214" s="83"/>
      <c r="AA214" s="1">
        <f t="shared" si="8"/>
        <v>8</v>
      </c>
    </row>
    <row r="215" spans="1:27" ht="35.25" customHeight="1">
      <c r="A215" s="150" t="s">
        <v>185</v>
      </c>
      <c r="B215" s="165" t="s">
        <v>70</v>
      </c>
      <c r="C215" s="153" t="s">
        <v>186</v>
      </c>
      <c r="D215" s="153" t="s">
        <v>2149</v>
      </c>
      <c r="E215" s="154" t="s">
        <v>14641</v>
      </c>
      <c r="F215" s="155" t="s">
        <v>30</v>
      </c>
      <c r="G215" s="155" t="s">
        <v>189</v>
      </c>
      <c r="H215" s="155" t="s">
        <v>16094</v>
      </c>
      <c r="I215" s="166" t="s">
        <v>760</v>
      </c>
      <c r="J215" s="160" t="s">
        <v>608</v>
      </c>
      <c r="K215" s="159">
        <v>322</v>
      </c>
      <c r="L215" s="160" t="s">
        <v>73</v>
      </c>
      <c r="M215" s="159" t="s">
        <v>878</v>
      </c>
      <c r="N215" s="158" t="s">
        <v>15961</v>
      </c>
      <c r="O215" s="158" t="s">
        <v>366</v>
      </c>
      <c r="P215" s="158" t="s">
        <v>7074</v>
      </c>
      <c r="Q215" s="162" t="s">
        <v>16064</v>
      </c>
      <c r="R215" s="162" t="s">
        <v>18037</v>
      </c>
      <c r="S215" s="168" t="s">
        <v>200</v>
      </c>
      <c r="T215" s="148" t="s">
        <v>16065</v>
      </c>
      <c r="U215" s="149"/>
      <c r="V215" s="149"/>
      <c r="W215" s="164" t="str">
        <f>VLOOKUP(TRIM(X215),X10:Y88,2,FALSE)</f>
        <v>Puneet</v>
      </c>
      <c r="X215" s="11" t="str">
        <f t="shared" si="9"/>
        <v>6.11</v>
      </c>
      <c r="Y215" s="83"/>
      <c r="AA215" s="1">
        <f t="shared" si="8"/>
        <v>3</v>
      </c>
    </row>
    <row r="216" spans="1:27" ht="35.25" customHeight="1">
      <c r="A216" s="150" t="s">
        <v>185</v>
      </c>
      <c r="B216" s="165" t="s">
        <v>70</v>
      </c>
      <c r="C216" s="153" t="s">
        <v>186</v>
      </c>
      <c r="D216" s="153" t="s">
        <v>141</v>
      </c>
      <c r="E216" s="154" t="s">
        <v>14642</v>
      </c>
      <c r="F216" s="155" t="s">
        <v>27</v>
      </c>
      <c r="G216" s="155" t="s">
        <v>189</v>
      </c>
      <c r="H216" s="155" t="s">
        <v>12765</v>
      </c>
      <c r="I216" s="166" t="s">
        <v>765</v>
      </c>
      <c r="J216" s="160" t="s">
        <v>422</v>
      </c>
      <c r="K216" s="159"/>
      <c r="L216" s="160"/>
      <c r="M216" s="159"/>
      <c r="N216" s="158" t="s">
        <v>15959</v>
      </c>
      <c r="O216" s="158" t="s">
        <v>366</v>
      </c>
      <c r="P216" s="158" t="s">
        <v>442</v>
      </c>
      <c r="Q216" s="162" t="s">
        <v>11686</v>
      </c>
      <c r="R216" s="162" t="s">
        <v>17561</v>
      </c>
      <c r="S216" s="163" t="s">
        <v>17559</v>
      </c>
      <c r="T216" s="167" t="s">
        <v>767</v>
      </c>
      <c r="U216" s="149"/>
      <c r="V216" s="149"/>
      <c r="W216" s="164" t="str">
        <f>VLOOKUP(TRIM(X216),X10:Y88,2,FALSE)</f>
        <v>Krisztian</v>
      </c>
      <c r="X216" s="11" t="str">
        <f t="shared" si="9"/>
        <v>6.5.6</v>
      </c>
      <c r="Y216" s="83"/>
      <c r="AA216" s="1">
        <f t="shared" si="8"/>
        <v>8</v>
      </c>
    </row>
    <row r="217" spans="1:27" ht="35.25" customHeight="1">
      <c r="A217" s="150" t="s">
        <v>185</v>
      </c>
      <c r="B217" s="165" t="s">
        <v>70</v>
      </c>
      <c r="C217" s="153" t="s">
        <v>186</v>
      </c>
      <c r="D217" s="153" t="s">
        <v>141</v>
      </c>
      <c r="E217" s="154" t="s">
        <v>14643</v>
      </c>
      <c r="F217" s="155" t="s">
        <v>27</v>
      </c>
      <c r="G217" s="155" t="s">
        <v>189</v>
      </c>
      <c r="H217" s="155" t="s">
        <v>16095</v>
      </c>
      <c r="I217" s="166" t="s">
        <v>765</v>
      </c>
      <c r="J217" s="160" t="s">
        <v>422</v>
      </c>
      <c r="K217" s="159"/>
      <c r="L217" s="160"/>
      <c r="M217" s="159"/>
      <c r="N217" s="158" t="s">
        <v>15959</v>
      </c>
      <c r="O217" s="158" t="s">
        <v>366</v>
      </c>
      <c r="P217" s="158" t="s">
        <v>442</v>
      </c>
      <c r="Q217" s="162" t="s">
        <v>16066</v>
      </c>
      <c r="R217" s="162" t="s">
        <v>17563</v>
      </c>
      <c r="S217" s="163" t="s">
        <v>17562</v>
      </c>
      <c r="T217" s="148" t="s">
        <v>767</v>
      </c>
      <c r="U217" s="149"/>
      <c r="V217" s="149"/>
      <c r="W217" s="164" t="str">
        <f>VLOOKUP(TRIM(X217),X10:Y88,2,FALSE)</f>
        <v>Krisztian</v>
      </c>
      <c r="X217" s="11" t="str">
        <f t="shared" si="9"/>
        <v>6.5.6</v>
      </c>
      <c r="Y217" s="83"/>
      <c r="AA217" s="1">
        <f t="shared" ref="AA217:AA280" si="10">LEN(I217)</f>
        <v>8</v>
      </c>
    </row>
    <row r="218" spans="1:27" ht="35.25" customHeight="1">
      <c r="A218" s="150" t="s">
        <v>185</v>
      </c>
      <c r="B218" s="165" t="s">
        <v>70</v>
      </c>
      <c r="C218" s="153" t="s">
        <v>186</v>
      </c>
      <c r="D218" s="153" t="s">
        <v>141</v>
      </c>
      <c r="E218" s="154" t="s">
        <v>14644</v>
      </c>
      <c r="F218" s="155" t="s">
        <v>27</v>
      </c>
      <c r="G218" s="155" t="s">
        <v>189</v>
      </c>
      <c r="H218" s="155" t="s">
        <v>16067</v>
      </c>
      <c r="I218" s="166" t="s">
        <v>765</v>
      </c>
      <c r="J218" s="160" t="s">
        <v>455</v>
      </c>
      <c r="K218" s="159"/>
      <c r="L218" s="160"/>
      <c r="M218" s="159"/>
      <c r="N218" s="158" t="s">
        <v>3708</v>
      </c>
      <c r="O218" s="158" t="s">
        <v>366</v>
      </c>
      <c r="P218" s="158" t="s">
        <v>442</v>
      </c>
      <c r="Q218" s="162" t="s">
        <v>16068</v>
      </c>
      <c r="R218" s="162" t="s">
        <v>17930</v>
      </c>
      <c r="S218" s="163" t="s">
        <v>17929</v>
      </c>
      <c r="T218" s="167" t="s">
        <v>767</v>
      </c>
      <c r="U218" s="149"/>
      <c r="V218" s="149"/>
      <c r="W218" s="164" t="str">
        <f>VLOOKUP(TRIM(X218),X10:Y88,2,FALSE)</f>
        <v>Krisztian</v>
      </c>
      <c r="X218" s="11" t="str">
        <f t="shared" si="9"/>
        <v>6.5.6</v>
      </c>
      <c r="Y218" s="83"/>
      <c r="AA218" s="1">
        <f t="shared" si="10"/>
        <v>8</v>
      </c>
    </row>
    <row r="219" spans="1:27" ht="35.25" customHeight="1">
      <c r="A219" s="150" t="s">
        <v>185</v>
      </c>
      <c r="B219" s="165" t="s">
        <v>70</v>
      </c>
      <c r="C219" s="153" t="s">
        <v>186</v>
      </c>
      <c r="D219" s="153" t="s">
        <v>141</v>
      </c>
      <c r="E219" s="154" t="s">
        <v>14645</v>
      </c>
      <c r="F219" s="155" t="s">
        <v>30</v>
      </c>
      <c r="G219" s="155" t="s">
        <v>189</v>
      </c>
      <c r="H219" s="155" t="s">
        <v>16096</v>
      </c>
      <c r="I219" s="166" t="s">
        <v>765</v>
      </c>
      <c r="J219" s="160" t="s">
        <v>1699</v>
      </c>
      <c r="K219" s="159">
        <v>1095</v>
      </c>
      <c r="L219" s="160"/>
      <c r="M219" s="159" t="s">
        <v>878</v>
      </c>
      <c r="N219" s="158" t="s">
        <v>15963</v>
      </c>
      <c r="O219" s="158" t="s">
        <v>366</v>
      </c>
      <c r="P219" s="158" t="s">
        <v>442</v>
      </c>
      <c r="Q219" s="162" t="s">
        <v>16069</v>
      </c>
      <c r="R219" s="162" t="s">
        <v>272</v>
      </c>
      <c r="S219" s="163" t="s">
        <v>253</v>
      </c>
      <c r="T219" s="148" t="s">
        <v>767</v>
      </c>
      <c r="U219" s="149"/>
      <c r="V219" s="149"/>
      <c r="W219" s="164" t="str">
        <f>VLOOKUP(TRIM(X219),X10:Y88,2,FALSE)</f>
        <v>Krisztian</v>
      </c>
      <c r="X219" s="11" t="str">
        <f t="shared" si="9"/>
        <v>6.5.6</v>
      </c>
      <c r="Y219" s="83"/>
      <c r="AA219" s="1">
        <f t="shared" si="10"/>
        <v>8</v>
      </c>
    </row>
    <row r="220" spans="1:27" ht="35.25" customHeight="1">
      <c r="A220" s="150" t="s">
        <v>185</v>
      </c>
      <c r="B220" s="165" t="s">
        <v>70</v>
      </c>
      <c r="C220" s="153" t="s">
        <v>186</v>
      </c>
      <c r="D220" s="153" t="s">
        <v>11414</v>
      </c>
      <c r="E220" s="154" t="s">
        <v>14646</v>
      </c>
      <c r="F220" s="155" t="s">
        <v>27</v>
      </c>
      <c r="G220" s="155" t="s">
        <v>189</v>
      </c>
      <c r="H220" s="155" t="s">
        <v>16097</v>
      </c>
      <c r="I220" s="166" t="s">
        <v>436</v>
      </c>
      <c r="J220" s="160" t="s">
        <v>455</v>
      </c>
      <c r="K220" s="159"/>
      <c r="L220" s="160"/>
      <c r="M220" s="159"/>
      <c r="N220" s="158" t="s">
        <v>3708</v>
      </c>
      <c r="O220" s="158" t="s">
        <v>366</v>
      </c>
      <c r="P220" s="158" t="s">
        <v>442</v>
      </c>
      <c r="Q220" s="162" t="s">
        <v>16070</v>
      </c>
      <c r="R220" s="162" t="s">
        <v>17189</v>
      </c>
      <c r="S220" s="163" t="s">
        <v>17188</v>
      </c>
      <c r="T220" s="167" t="s">
        <v>3201</v>
      </c>
      <c r="U220" s="149"/>
      <c r="V220" s="149"/>
      <c r="W220" s="164" t="str">
        <f>VLOOKUP(TRIM(X220),X10:Y88,2,FALSE)</f>
        <v>Puneet</v>
      </c>
      <c r="X220" s="11" t="str">
        <f t="shared" ref="X220:X283" si="11">IF(ISNONTEXT(D220),"" &amp; D220 &amp;"",T(D220))</f>
        <v>6.5.8.1</v>
      </c>
      <c r="Y220" s="83"/>
      <c r="AA220" s="1">
        <f t="shared" si="10"/>
        <v>12</v>
      </c>
    </row>
    <row r="221" spans="1:27" ht="35.25" customHeight="1">
      <c r="A221" s="150" t="s">
        <v>185</v>
      </c>
      <c r="B221" s="165" t="s">
        <v>70</v>
      </c>
      <c r="C221" s="153" t="s">
        <v>186</v>
      </c>
      <c r="D221" s="153" t="s">
        <v>11414</v>
      </c>
      <c r="E221" s="154" t="s">
        <v>14647</v>
      </c>
      <c r="F221" s="155" t="s">
        <v>27</v>
      </c>
      <c r="G221" s="155" t="s">
        <v>189</v>
      </c>
      <c r="H221" s="155" t="s">
        <v>16098</v>
      </c>
      <c r="I221" s="166" t="s">
        <v>436</v>
      </c>
      <c r="J221" s="160" t="s">
        <v>455</v>
      </c>
      <c r="K221" s="159"/>
      <c r="L221" s="160"/>
      <c r="M221" s="159"/>
      <c r="N221" s="158" t="s">
        <v>3708</v>
      </c>
      <c r="O221" s="158" t="s">
        <v>366</v>
      </c>
      <c r="P221" s="158" t="s">
        <v>442</v>
      </c>
      <c r="Q221" s="162" t="s">
        <v>16071</v>
      </c>
      <c r="R221" s="162" t="s">
        <v>17191</v>
      </c>
      <c r="S221" s="163" t="s">
        <v>17190</v>
      </c>
      <c r="T221" s="148" t="s">
        <v>3201</v>
      </c>
      <c r="U221" s="149"/>
      <c r="V221" s="149"/>
      <c r="W221" s="164" t="str">
        <f>VLOOKUP(TRIM(X221),X10:Y88,2,FALSE)</f>
        <v>Puneet</v>
      </c>
      <c r="X221" s="11" t="str">
        <f t="shared" si="11"/>
        <v>6.5.8.1</v>
      </c>
      <c r="Y221" s="83"/>
      <c r="AA221" s="1">
        <f t="shared" si="10"/>
        <v>12</v>
      </c>
    </row>
    <row r="222" spans="1:27" ht="35.25" customHeight="1">
      <c r="A222" s="150" t="s">
        <v>185</v>
      </c>
      <c r="B222" s="165" t="s">
        <v>70</v>
      </c>
      <c r="C222" s="153" t="s">
        <v>186</v>
      </c>
      <c r="D222" s="153" t="s">
        <v>11414</v>
      </c>
      <c r="E222" s="154" t="s">
        <v>14648</v>
      </c>
      <c r="F222" s="155" t="s">
        <v>27</v>
      </c>
      <c r="G222" s="155" t="s">
        <v>189</v>
      </c>
      <c r="H222" s="155" t="s">
        <v>16099</v>
      </c>
      <c r="I222" s="166" t="s">
        <v>436</v>
      </c>
      <c r="J222" s="160" t="s">
        <v>455</v>
      </c>
      <c r="K222" s="159"/>
      <c r="L222" s="160"/>
      <c r="M222" s="159"/>
      <c r="N222" s="158" t="s">
        <v>3708</v>
      </c>
      <c r="O222" s="158" t="s">
        <v>366</v>
      </c>
      <c r="P222" s="158" t="s">
        <v>442</v>
      </c>
      <c r="Q222" s="162" t="s">
        <v>16072</v>
      </c>
      <c r="R222" s="162" t="s">
        <v>17193</v>
      </c>
      <c r="S222" s="163" t="s">
        <v>17192</v>
      </c>
      <c r="T222" s="167" t="s">
        <v>3201</v>
      </c>
      <c r="U222" s="149"/>
      <c r="V222" s="149"/>
      <c r="W222" s="164" t="str">
        <f>VLOOKUP(TRIM(X222),X10:Y88,2,FALSE)</f>
        <v>Puneet</v>
      </c>
      <c r="X222" s="11" t="str">
        <f t="shared" si="11"/>
        <v>6.5.8.1</v>
      </c>
      <c r="Y222" s="83"/>
      <c r="AA222" s="1">
        <f t="shared" si="10"/>
        <v>12</v>
      </c>
    </row>
    <row r="223" spans="1:27" ht="35.25" customHeight="1">
      <c r="A223" s="150" t="s">
        <v>185</v>
      </c>
      <c r="B223" s="165" t="s">
        <v>70</v>
      </c>
      <c r="C223" s="153" t="s">
        <v>186</v>
      </c>
      <c r="D223" s="153" t="s">
        <v>11414</v>
      </c>
      <c r="E223" s="154" t="s">
        <v>14649</v>
      </c>
      <c r="F223" s="155" t="s">
        <v>27</v>
      </c>
      <c r="G223" s="155" t="s">
        <v>189</v>
      </c>
      <c r="H223" s="155" t="s">
        <v>16100</v>
      </c>
      <c r="I223" s="166" t="s">
        <v>436</v>
      </c>
      <c r="J223" s="160" t="s">
        <v>455</v>
      </c>
      <c r="K223" s="159"/>
      <c r="L223" s="160"/>
      <c r="M223" s="159"/>
      <c r="N223" s="158" t="s">
        <v>3708</v>
      </c>
      <c r="O223" s="158" t="s">
        <v>366</v>
      </c>
      <c r="P223" s="158" t="s">
        <v>442</v>
      </c>
      <c r="Q223" s="162" t="s">
        <v>16073</v>
      </c>
      <c r="R223" s="162" t="s">
        <v>17195</v>
      </c>
      <c r="S223" s="163" t="s">
        <v>17194</v>
      </c>
      <c r="T223" s="148" t="s">
        <v>3201</v>
      </c>
      <c r="U223" s="149"/>
      <c r="V223" s="149"/>
      <c r="W223" s="164" t="str">
        <f>VLOOKUP(TRIM(X223),X10:Y88,2,FALSE)</f>
        <v>Puneet</v>
      </c>
      <c r="X223" s="11" t="str">
        <f t="shared" si="11"/>
        <v>6.5.8.1</v>
      </c>
      <c r="Y223" s="83"/>
      <c r="AA223" s="1">
        <f t="shared" si="10"/>
        <v>12</v>
      </c>
    </row>
    <row r="224" spans="1:27" ht="35.25" customHeight="1">
      <c r="A224" s="150" t="s">
        <v>185</v>
      </c>
      <c r="B224" s="165" t="s">
        <v>70</v>
      </c>
      <c r="C224" s="153" t="s">
        <v>186</v>
      </c>
      <c r="D224" s="153" t="s">
        <v>11415</v>
      </c>
      <c r="E224" s="154" t="s">
        <v>14650</v>
      </c>
      <c r="F224" s="155" t="s">
        <v>27</v>
      </c>
      <c r="G224" s="155" t="s">
        <v>189</v>
      </c>
      <c r="H224" s="155" t="s">
        <v>16101</v>
      </c>
      <c r="I224" s="166" t="s">
        <v>436</v>
      </c>
      <c r="J224" s="160" t="s">
        <v>422</v>
      </c>
      <c r="K224" s="159"/>
      <c r="L224" s="160"/>
      <c r="M224" s="159"/>
      <c r="N224" s="158" t="s">
        <v>15959</v>
      </c>
      <c r="O224" s="158" t="s">
        <v>366</v>
      </c>
      <c r="P224" s="158" t="s">
        <v>442</v>
      </c>
      <c r="Q224" s="162" t="s">
        <v>16074</v>
      </c>
      <c r="R224" s="162" t="s">
        <v>17800</v>
      </c>
      <c r="S224" s="163" t="s">
        <v>17799</v>
      </c>
      <c r="T224" s="167" t="s">
        <v>3201</v>
      </c>
      <c r="U224" s="149"/>
      <c r="V224" s="149"/>
      <c r="W224" s="164" t="str">
        <f>VLOOKUP(TRIM(X224),X10:Y88,2,FALSE)</f>
        <v>Puneet</v>
      </c>
      <c r="X224" s="11" t="str">
        <f t="shared" si="11"/>
        <v>6.5.8.2</v>
      </c>
      <c r="Y224" s="83"/>
      <c r="AA224" s="1">
        <f t="shared" si="10"/>
        <v>12</v>
      </c>
    </row>
    <row r="225" spans="1:27" ht="35.25" customHeight="1">
      <c r="A225" s="150"/>
      <c r="B225" s="165" t="s">
        <v>70</v>
      </c>
      <c r="C225" s="153" t="s">
        <v>28</v>
      </c>
      <c r="D225" s="153" t="s">
        <v>179</v>
      </c>
      <c r="E225" s="154" t="s">
        <v>14651</v>
      </c>
      <c r="F225" s="155" t="s">
        <v>27</v>
      </c>
      <c r="G225" s="169" t="s">
        <v>189</v>
      </c>
      <c r="H225" s="169" t="s">
        <v>16102</v>
      </c>
      <c r="I225" s="170" t="s">
        <v>436</v>
      </c>
      <c r="J225" s="171" t="s">
        <v>422</v>
      </c>
      <c r="K225" s="172"/>
      <c r="L225" s="171"/>
      <c r="M225" s="172"/>
      <c r="N225" s="171" t="s">
        <v>15959</v>
      </c>
      <c r="O225" s="171" t="s">
        <v>366</v>
      </c>
      <c r="P225" s="171" t="s">
        <v>442</v>
      </c>
      <c r="Q225" s="173" t="s">
        <v>16949</v>
      </c>
      <c r="R225" s="173" t="s">
        <v>425</v>
      </c>
      <c r="S225" s="177"/>
      <c r="T225" s="148" t="s">
        <v>3201</v>
      </c>
      <c r="U225" s="149"/>
      <c r="V225" s="149"/>
      <c r="W225" s="164" t="str">
        <f>VLOOKUP(TRIM(X225),X10:Y88,2,FALSE)</f>
        <v>Withdrawn</v>
      </c>
      <c r="X225" s="11" t="str">
        <f t="shared" si="11"/>
        <v>99</v>
      </c>
      <c r="Y225" s="83"/>
      <c r="AA225" s="1">
        <f t="shared" si="10"/>
        <v>12</v>
      </c>
    </row>
    <row r="226" spans="1:27" ht="35.25" customHeight="1">
      <c r="A226" s="150" t="s">
        <v>185</v>
      </c>
      <c r="B226" s="165" t="s">
        <v>70</v>
      </c>
      <c r="C226" s="153" t="s">
        <v>186</v>
      </c>
      <c r="D226" s="153" t="s">
        <v>11415</v>
      </c>
      <c r="E226" s="154" t="s">
        <v>14652</v>
      </c>
      <c r="F226" s="155" t="s">
        <v>27</v>
      </c>
      <c r="G226" s="155" t="s">
        <v>189</v>
      </c>
      <c r="H226" s="155" t="s">
        <v>16976</v>
      </c>
      <c r="I226" s="166" t="s">
        <v>436</v>
      </c>
      <c r="J226" s="160" t="s">
        <v>455</v>
      </c>
      <c r="K226" s="159"/>
      <c r="L226" s="160"/>
      <c r="M226" s="159"/>
      <c r="N226" s="158" t="s">
        <v>3708</v>
      </c>
      <c r="O226" s="158" t="s">
        <v>366</v>
      </c>
      <c r="P226" s="158" t="s">
        <v>442</v>
      </c>
      <c r="Q226" s="162" t="s">
        <v>16075</v>
      </c>
      <c r="R226" s="162" t="s">
        <v>17802</v>
      </c>
      <c r="S226" s="163" t="s">
        <v>17801</v>
      </c>
      <c r="T226" s="167" t="s">
        <v>3201</v>
      </c>
      <c r="U226" s="149"/>
      <c r="V226" s="149"/>
      <c r="W226" s="164" t="str">
        <f>VLOOKUP(TRIM(X226),X10:Y88,2,FALSE)</f>
        <v>Puneet</v>
      </c>
      <c r="X226" s="11" t="str">
        <f t="shared" si="11"/>
        <v>6.5.8.2</v>
      </c>
      <c r="Y226" s="83"/>
      <c r="AA226" s="1">
        <f t="shared" si="10"/>
        <v>12</v>
      </c>
    </row>
    <row r="227" spans="1:27" ht="35.25" customHeight="1">
      <c r="A227" s="150" t="s">
        <v>185</v>
      </c>
      <c r="B227" s="165" t="s">
        <v>70</v>
      </c>
      <c r="C227" s="153" t="s">
        <v>186</v>
      </c>
      <c r="D227" s="153" t="s">
        <v>168</v>
      </c>
      <c r="E227" s="154" t="s">
        <v>14653</v>
      </c>
      <c r="F227" s="155" t="s">
        <v>419</v>
      </c>
      <c r="G227" s="155" t="s">
        <v>59</v>
      </c>
      <c r="H227" s="155" t="s">
        <v>7200</v>
      </c>
      <c r="I227" s="166" t="s">
        <v>436</v>
      </c>
      <c r="J227" s="160"/>
      <c r="K227" s="159"/>
      <c r="L227" s="160"/>
      <c r="M227" s="159"/>
      <c r="N227" s="158"/>
      <c r="O227" s="158" t="s">
        <v>366</v>
      </c>
      <c r="P227" s="158" t="s">
        <v>7702</v>
      </c>
      <c r="Q227" s="162" t="s">
        <v>16076</v>
      </c>
      <c r="R227" s="162" t="s">
        <v>4311</v>
      </c>
      <c r="S227" s="163" t="s">
        <v>253</v>
      </c>
      <c r="T227" s="148" t="s">
        <v>3201</v>
      </c>
      <c r="U227" s="149"/>
      <c r="V227" s="149"/>
      <c r="W227" s="164" t="str">
        <f>VLOOKUP(TRIM(X227),X10:Y88,2,FALSE)</f>
        <v>Frank</v>
      </c>
      <c r="X227" s="11" t="str">
        <f t="shared" si="11"/>
        <v>7.1</v>
      </c>
      <c r="Y227" s="83"/>
      <c r="AA227" s="1">
        <f t="shared" si="10"/>
        <v>12</v>
      </c>
    </row>
    <row r="228" spans="1:27" ht="35.25" customHeight="1">
      <c r="A228" s="150" t="s">
        <v>185</v>
      </c>
      <c r="B228" s="165" t="s">
        <v>70</v>
      </c>
      <c r="C228" s="153" t="s">
        <v>186</v>
      </c>
      <c r="D228" s="153" t="s">
        <v>168</v>
      </c>
      <c r="E228" s="154" t="s">
        <v>14654</v>
      </c>
      <c r="F228" s="155" t="s">
        <v>30</v>
      </c>
      <c r="G228" s="155" t="s">
        <v>189</v>
      </c>
      <c r="H228" s="155" t="s">
        <v>16103</v>
      </c>
      <c r="I228" s="166" t="s">
        <v>17019</v>
      </c>
      <c r="J228" s="160" t="s">
        <v>7001</v>
      </c>
      <c r="K228" s="159">
        <v>503</v>
      </c>
      <c r="L228" s="160" t="s">
        <v>76</v>
      </c>
      <c r="M228" s="159" t="s">
        <v>878</v>
      </c>
      <c r="N228" s="158" t="s">
        <v>486</v>
      </c>
      <c r="O228" s="158" t="s">
        <v>366</v>
      </c>
      <c r="P228" s="158" t="s">
        <v>7702</v>
      </c>
      <c r="Q228" s="162" t="s">
        <v>16078</v>
      </c>
      <c r="R228" s="162" t="s">
        <v>18652</v>
      </c>
      <c r="S228" s="176" t="s">
        <v>496</v>
      </c>
      <c r="T228" s="167" t="s">
        <v>3201</v>
      </c>
      <c r="U228" s="149"/>
      <c r="V228" s="149"/>
      <c r="W228" s="164" t="str">
        <f>VLOOKUP(TRIM(X228),X10:Y88,2,FALSE)</f>
        <v>Frank</v>
      </c>
      <c r="X228" s="11" t="str">
        <f t="shared" si="11"/>
        <v>7.1</v>
      </c>
      <c r="Y228" s="83"/>
      <c r="AA228" s="1">
        <f t="shared" si="10"/>
        <v>35</v>
      </c>
    </row>
    <row r="229" spans="1:27" ht="35.25" customHeight="1">
      <c r="A229" s="150" t="s">
        <v>185</v>
      </c>
      <c r="B229" s="165" t="s">
        <v>70</v>
      </c>
      <c r="C229" s="153" t="s">
        <v>186</v>
      </c>
      <c r="D229" s="153" t="s">
        <v>164</v>
      </c>
      <c r="E229" s="154" t="s">
        <v>14655</v>
      </c>
      <c r="F229" s="155" t="s">
        <v>27</v>
      </c>
      <c r="G229" s="155" t="s">
        <v>189</v>
      </c>
      <c r="H229" s="155" t="s">
        <v>16104</v>
      </c>
      <c r="I229" s="166" t="s">
        <v>17020</v>
      </c>
      <c r="J229" s="160" t="s">
        <v>622</v>
      </c>
      <c r="K229" s="159"/>
      <c r="L229" s="160"/>
      <c r="M229" s="159"/>
      <c r="N229" s="158" t="s">
        <v>7155</v>
      </c>
      <c r="O229" s="158" t="s">
        <v>366</v>
      </c>
      <c r="P229" s="158" t="s">
        <v>624</v>
      </c>
      <c r="Q229" s="162" t="s">
        <v>16079</v>
      </c>
      <c r="R229" s="162" t="s">
        <v>17351</v>
      </c>
      <c r="S229" s="163" t="s">
        <v>17350</v>
      </c>
      <c r="T229" s="148" t="s">
        <v>837</v>
      </c>
      <c r="U229" s="149"/>
      <c r="V229" s="149"/>
      <c r="W229" s="164" t="str">
        <f>VLOOKUP(TRIM(X229),X10:Y88,2,FALSE)</f>
        <v>Dario</v>
      </c>
      <c r="X229" s="11" t="str">
        <f t="shared" si="11"/>
        <v>6.10</v>
      </c>
      <c r="Y229" s="83"/>
      <c r="AA229" s="1">
        <f t="shared" si="10"/>
        <v>38</v>
      </c>
    </row>
    <row r="230" spans="1:27" ht="35.25" customHeight="1">
      <c r="A230" s="150" t="s">
        <v>185</v>
      </c>
      <c r="B230" s="165" t="s">
        <v>70</v>
      </c>
      <c r="C230" s="153" t="s">
        <v>186</v>
      </c>
      <c r="D230" s="153" t="s">
        <v>164</v>
      </c>
      <c r="E230" s="154" t="s">
        <v>14656</v>
      </c>
      <c r="F230" s="155" t="s">
        <v>27</v>
      </c>
      <c r="G230" s="155" t="s">
        <v>189</v>
      </c>
      <c r="H230" s="155" t="s">
        <v>16105</v>
      </c>
      <c r="I230" s="166" t="s">
        <v>16080</v>
      </c>
      <c r="J230" s="160" t="s">
        <v>622</v>
      </c>
      <c r="K230" s="159"/>
      <c r="L230" s="160"/>
      <c r="M230" s="159"/>
      <c r="N230" s="158" t="s">
        <v>7155</v>
      </c>
      <c r="O230" s="158" t="s">
        <v>366</v>
      </c>
      <c r="P230" s="158" t="s">
        <v>624</v>
      </c>
      <c r="Q230" s="162" t="s">
        <v>16081</v>
      </c>
      <c r="R230" s="162" t="s">
        <v>496</v>
      </c>
      <c r="S230" s="176" t="s">
        <v>496</v>
      </c>
      <c r="T230" s="167" t="s">
        <v>837</v>
      </c>
      <c r="U230" s="149"/>
      <c r="V230" s="149"/>
      <c r="W230" s="164" t="str">
        <f>VLOOKUP(TRIM(X230),X10:Y88,2,FALSE)</f>
        <v>Dario</v>
      </c>
      <c r="X230" s="11" t="str">
        <f t="shared" si="11"/>
        <v>6.10</v>
      </c>
      <c r="Y230" s="83"/>
      <c r="AA230" s="1">
        <f t="shared" si="10"/>
        <v>11</v>
      </c>
    </row>
    <row r="231" spans="1:27" ht="35.25" customHeight="1">
      <c r="A231" s="150" t="s">
        <v>185</v>
      </c>
      <c r="B231" s="165" t="s">
        <v>70</v>
      </c>
      <c r="C231" s="153" t="s">
        <v>186</v>
      </c>
      <c r="D231" s="153" t="s">
        <v>164</v>
      </c>
      <c r="E231" s="154" t="s">
        <v>14657</v>
      </c>
      <c r="F231" s="155" t="s">
        <v>27</v>
      </c>
      <c r="G231" s="155" t="s">
        <v>189</v>
      </c>
      <c r="H231" s="155" t="s">
        <v>16106</v>
      </c>
      <c r="I231" s="166" t="s">
        <v>835</v>
      </c>
      <c r="J231" s="160" t="s">
        <v>622</v>
      </c>
      <c r="K231" s="159"/>
      <c r="L231" s="160"/>
      <c r="M231" s="159"/>
      <c r="N231" s="158" t="s">
        <v>7155</v>
      </c>
      <c r="O231" s="158" t="s">
        <v>366</v>
      </c>
      <c r="P231" s="158" t="s">
        <v>624</v>
      </c>
      <c r="Q231" s="162" t="s">
        <v>16082</v>
      </c>
      <c r="R231" s="162" t="s">
        <v>17692</v>
      </c>
      <c r="S231" s="163" t="s">
        <v>17691</v>
      </c>
      <c r="T231" s="148" t="s">
        <v>837</v>
      </c>
      <c r="U231" s="149"/>
      <c r="V231" s="149"/>
      <c r="W231" s="164" t="str">
        <f>VLOOKUP(TRIM(X231),X10:Y88,2,FALSE)</f>
        <v>Dario</v>
      </c>
      <c r="X231" s="11" t="str">
        <f t="shared" si="11"/>
        <v>6.10</v>
      </c>
      <c r="Y231" s="83"/>
      <c r="AA231" s="1">
        <f t="shared" si="10"/>
        <v>5</v>
      </c>
    </row>
    <row r="232" spans="1:27" ht="35.25" customHeight="1">
      <c r="A232" s="150" t="s">
        <v>185</v>
      </c>
      <c r="B232" s="165" t="s">
        <v>70</v>
      </c>
      <c r="C232" s="153" t="s">
        <v>186</v>
      </c>
      <c r="D232" s="153" t="s">
        <v>164</v>
      </c>
      <c r="E232" s="154" t="s">
        <v>14658</v>
      </c>
      <c r="F232" s="155" t="s">
        <v>27</v>
      </c>
      <c r="G232" s="155" t="s">
        <v>189</v>
      </c>
      <c r="H232" s="155" t="s">
        <v>16107</v>
      </c>
      <c r="I232" s="166" t="s">
        <v>835</v>
      </c>
      <c r="J232" s="160" t="s">
        <v>622</v>
      </c>
      <c r="K232" s="159"/>
      <c r="L232" s="160"/>
      <c r="M232" s="159"/>
      <c r="N232" s="158" t="s">
        <v>7155</v>
      </c>
      <c r="O232" s="158" t="s">
        <v>366</v>
      </c>
      <c r="P232" s="158" t="s">
        <v>624</v>
      </c>
      <c r="Q232" s="162" t="s">
        <v>16083</v>
      </c>
      <c r="R232" s="162" t="s">
        <v>17698</v>
      </c>
      <c r="S232" s="163" t="s">
        <v>17697</v>
      </c>
      <c r="T232" s="167" t="s">
        <v>837</v>
      </c>
      <c r="U232" s="149"/>
      <c r="V232" s="149"/>
      <c r="W232" s="164" t="str">
        <f>VLOOKUP(TRIM(X232),X10:Y88,2,FALSE)</f>
        <v>Dario</v>
      </c>
      <c r="X232" s="11" t="str">
        <f t="shared" si="11"/>
        <v>6.10</v>
      </c>
      <c r="Y232" s="83"/>
      <c r="AA232" s="1">
        <f t="shared" si="10"/>
        <v>5</v>
      </c>
    </row>
    <row r="233" spans="1:27" ht="35.25" customHeight="1">
      <c r="A233" s="150" t="s">
        <v>185</v>
      </c>
      <c r="B233" s="165" t="s">
        <v>70</v>
      </c>
      <c r="C233" s="153" t="s">
        <v>186</v>
      </c>
      <c r="D233" s="153" t="s">
        <v>136</v>
      </c>
      <c r="E233" s="154" t="s">
        <v>14659</v>
      </c>
      <c r="F233" s="155" t="s">
        <v>27</v>
      </c>
      <c r="G233" s="155" t="s">
        <v>189</v>
      </c>
      <c r="H233" s="155" t="s">
        <v>16108</v>
      </c>
      <c r="I233" s="166" t="s">
        <v>835</v>
      </c>
      <c r="J233" s="160" t="s">
        <v>422</v>
      </c>
      <c r="K233" s="159"/>
      <c r="L233" s="160"/>
      <c r="M233" s="159"/>
      <c r="N233" s="158" t="s">
        <v>15959</v>
      </c>
      <c r="O233" s="158" t="s">
        <v>366</v>
      </c>
      <c r="P233" s="158" t="s">
        <v>442</v>
      </c>
      <c r="Q233" s="162" t="s">
        <v>16084</v>
      </c>
      <c r="R233" s="162" t="s">
        <v>17235</v>
      </c>
      <c r="S233" s="163" t="s">
        <v>17234</v>
      </c>
      <c r="T233" s="148" t="s">
        <v>837</v>
      </c>
      <c r="U233" s="149"/>
      <c r="V233" s="149"/>
      <c r="W233" s="164" t="str">
        <f>VLOOKUP(TRIM(X233),X10:Y88,2,FALSE)</f>
        <v>Frank</v>
      </c>
      <c r="X233" s="11" t="str">
        <f t="shared" si="11"/>
        <v>6.5.4</v>
      </c>
      <c r="Y233" s="83"/>
      <c r="AA233" s="1">
        <f t="shared" si="10"/>
        <v>5</v>
      </c>
    </row>
    <row r="234" spans="1:27" ht="35.25" customHeight="1">
      <c r="A234" s="150" t="s">
        <v>185</v>
      </c>
      <c r="B234" s="165" t="s">
        <v>70</v>
      </c>
      <c r="C234" s="153" t="s">
        <v>186</v>
      </c>
      <c r="D234" s="153" t="s">
        <v>156</v>
      </c>
      <c r="E234" s="154" t="s">
        <v>14660</v>
      </c>
      <c r="F234" s="155" t="s">
        <v>27</v>
      </c>
      <c r="G234" s="155" t="s">
        <v>189</v>
      </c>
      <c r="H234" s="155" t="s">
        <v>16109</v>
      </c>
      <c r="I234" s="166" t="s">
        <v>835</v>
      </c>
      <c r="J234" s="160" t="s">
        <v>16085</v>
      </c>
      <c r="K234" s="159"/>
      <c r="L234" s="160"/>
      <c r="M234" s="159"/>
      <c r="N234" s="158" t="s">
        <v>423</v>
      </c>
      <c r="O234" s="158" t="s">
        <v>366</v>
      </c>
      <c r="P234" s="158" t="s">
        <v>16086</v>
      </c>
      <c r="Q234" s="162" t="s">
        <v>16087</v>
      </c>
      <c r="R234" s="162" t="s">
        <v>17338</v>
      </c>
      <c r="S234" s="163" t="s">
        <v>444</v>
      </c>
      <c r="T234" s="167" t="s">
        <v>837</v>
      </c>
      <c r="U234" s="149"/>
      <c r="V234" s="149"/>
      <c r="W234" s="164" t="str">
        <f>VLOOKUP(TRIM(X234),X10:Y88,2,FALSE)</f>
        <v>LaeYoung</v>
      </c>
      <c r="X234" s="11" t="str">
        <f t="shared" si="11"/>
        <v>6.6</v>
      </c>
      <c r="Y234" s="83"/>
      <c r="AA234" s="1">
        <f t="shared" si="10"/>
        <v>5</v>
      </c>
    </row>
    <row r="235" spans="1:27" ht="35.25" customHeight="1">
      <c r="A235" s="150" t="s">
        <v>185</v>
      </c>
      <c r="B235" s="165" t="s">
        <v>70</v>
      </c>
      <c r="C235" s="153" t="s">
        <v>186</v>
      </c>
      <c r="D235" s="153" t="s">
        <v>153</v>
      </c>
      <c r="E235" s="154" t="s">
        <v>14661</v>
      </c>
      <c r="F235" s="155" t="s">
        <v>27</v>
      </c>
      <c r="G235" s="155" t="s">
        <v>189</v>
      </c>
      <c r="H235" s="155" t="s">
        <v>16110</v>
      </c>
      <c r="I235" s="166" t="s">
        <v>17021</v>
      </c>
      <c r="J235" s="160" t="s">
        <v>455</v>
      </c>
      <c r="K235" s="159"/>
      <c r="L235" s="160"/>
      <c r="M235" s="159"/>
      <c r="N235" s="158" t="s">
        <v>3708</v>
      </c>
      <c r="O235" s="158" t="s">
        <v>366</v>
      </c>
      <c r="P235" s="158" t="s">
        <v>442</v>
      </c>
      <c r="Q235" s="162" t="s">
        <v>11770</v>
      </c>
      <c r="R235" s="162" t="s">
        <v>496</v>
      </c>
      <c r="S235" s="176" t="s">
        <v>496</v>
      </c>
      <c r="T235" s="148" t="s">
        <v>2960</v>
      </c>
      <c r="U235" s="149"/>
      <c r="V235" s="149"/>
      <c r="W235" s="164" t="str">
        <f>VLOOKUP(TRIM(X235),X10:Y88,2,FALSE)</f>
        <v>Puneet</v>
      </c>
      <c r="X235" s="11" t="str">
        <f t="shared" si="11"/>
        <v>6.5.11</v>
      </c>
      <c r="Y235" s="83"/>
      <c r="AA235" s="1">
        <f t="shared" si="10"/>
        <v>27</v>
      </c>
    </row>
    <row r="236" spans="1:27" ht="35.25" customHeight="1">
      <c r="A236" s="150" t="s">
        <v>185</v>
      </c>
      <c r="B236" s="165" t="s">
        <v>70</v>
      </c>
      <c r="C236" s="153" t="s">
        <v>186</v>
      </c>
      <c r="D236" s="153" t="s">
        <v>153</v>
      </c>
      <c r="E236" s="154" t="s">
        <v>14662</v>
      </c>
      <c r="F236" s="155" t="s">
        <v>27</v>
      </c>
      <c r="G236" s="155" t="s">
        <v>189</v>
      </c>
      <c r="H236" s="155" t="s">
        <v>12850</v>
      </c>
      <c r="I236" s="166" t="s">
        <v>17021</v>
      </c>
      <c r="J236" s="160" t="s">
        <v>455</v>
      </c>
      <c r="K236" s="159"/>
      <c r="L236" s="160"/>
      <c r="M236" s="159"/>
      <c r="N236" s="158" t="s">
        <v>3708</v>
      </c>
      <c r="O236" s="158" t="s">
        <v>366</v>
      </c>
      <c r="P236" s="158" t="s">
        <v>442</v>
      </c>
      <c r="Q236" s="162" t="s">
        <v>17292</v>
      </c>
      <c r="R236" s="162" t="s">
        <v>496</v>
      </c>
      <c r="S236" s="176" t="s">
        <v>496</v>
      </c>
      <c r="T236" s="167" t="s">
        <v>2960</v>
      </c>
      <c r="U236" s="149"/>
      <c r="V236" s="149"/>
      <c r="W236" s="164" t="str">
        <f>VLOOKUP(TRIM(X236),X10:Y88,2,FALSE)</f>
        <v>Puneet</v>
      </c>
      <c r="X236" s="11" t="str">
        <f t="shared" si="11"/>
        <v>6.5.11</v>
      </c>
      <c r="Y236" s="83"/>
      <c r="AA236" s="1">
        <f t="shared" si="10"/>
        <v>27</v>
      </c>
    </row>
    <row r="237" spans="1:27" ht="35.25" customHeight="1">
      <c r="A237" s="150" t="s">
        <v>185</v>
      </c>
      <c r="B237" s="165" t="s">
        <v>70</v>
      </c>
      <c r="C237" s="153" t="s">
        <v>186</v>
      </c>
      <c r="D237" s="153" t="s">
        <v>153</v>
      </c>
      <c r="E237" s="154" t="s">
        <v>14663</v>
      </c>
      <c r="F237" s="155" t="s">
        <v>27</v>
      </c>
      <c r="G237" s="155" t="s">
        <v>189</v>
      </c>
      <c r="H237" s="155" t="s">
        <v>16111</v>
      </c>
      <c r="I237" s="166" t="s">
        <v>17021</v>
      </c>
      <c r="J237" s="160" t="s">
        <v>422</v>
      </c>
      <c r="K237" s="159"/>
      <c r="L237" s="160"/>
      <c r="M237" s="159"/>
      <c r="N237" s="158" t="s">
        <v>15959</v>
      </c>
      <c r="O237" s="158" t="s">
        <v>366</v>
      </c>
      <c r="P237" s="158" t="s">
        <v>442</v>
      </c>
      <c r="Q237" s="162" t="s">
        <v>17291</v>
      </c>
      <c r="R237" s="162" t="s">
        <v>496</v>
      </c>
      <c r="S237" s="176" t="s">
        <v>496</v>
      </c>
      <c r="T237" s="148" t="s">
        <v>2960</v>
      </c>
      <c r="U237" s="149"/>
      <c r="V237" s="149"/>
      <c r="W237" s="164" t="str">
        <f>VLOOKUP(TRIM(X237),X10:Y88,2,FALSE)</f>
        <v>Puneet</v>
      </c>
      <c r="X237" s="11" t="str">
        <f t="shared" si="11"/>
        <v>6.5.11</v>
      </c>
      <c r="Y237" s="83"/>
      <c r="AA237" s="1">
        <f t="shared" si="10"/>
        <v>27</v>
      </c>
    </row>
    <row r="238" spans="1:27" ht="35.25" customHeight="1">
      <c r="A238" s="150" t="s">
        <v>185</v>
      </c>
      <c r="B238" s="165" t="s">
        <v>70</v>
      </c>
      <c r="C238" s="153" t="s">
        <v>186</v>
      </c>
      <c r="D238" s="153" t="s">
        <v>127</v>
      </c>
      <c r="E238" s="154" t="s">
        <v>14664</v>
      </c>
      <c r="F238" s="155" t="s">
        <v>27</v>
      </c>
      <c r="G238" s="155" t="s">
        <v>189</v>
      </c>
      <c r="H238" s="155" t="s">
        <v>12594</v>
      </c>
      <c r="I238" s="166" t="s">
        <v>1050</v>
      </c>
      <c r="J238" s="160" t="s">
        <v>422</v>
      </c>
      <c r="K238" s="159"/>
      <c r="L238" s="160"/>
      <c r="M238" s="159"/>
      <c r="N238" s="158" t="s">
        <v>15959</v>
      </c>
      <c r="O238" s="158" t="s">
        <v>366</v>
      </c>
      <c r="P238" s="158" t="s">
        <v>442</v>
      </c>
      <c r="Q238" s="162" t="s">
        <v>16088</v>
      </c>
      <c r="R238" s="162" t="s">
        <v>17500</v>
      </c>
      <c r="S238" s="163" t="s">
        <v>17501</v>
      </c>
      <c r="T238" s="167" t="s">
        <v>829</v>
      </c>
      <c r="U238" s="149"/>
      <c r="V238" s="149"/>
      <c r="W238" s="164" t="str">
        <f>VLOOKUP(TRIM(X238),X10:Y88,2,FALSE)</f>
        <v>Frank</v>
      </c>
      <c r="X238" s="11" t="str">
        <f t="shared" si="11"/>
        <v>6.5.1</v>
      </c>
      <c r="Y238" s="83"/>
      <c r="AA238" s="1">
        <f t="shared" si="10"/>
        <v>3</v>
      </c>
    </row>
    <row r="239" spans="1:27" ht="35.25" customHeight="1">
      <c r="A239" s="150" t="s">
        <v>185</v>
      </c>
      <c r="B239" s="165" t="s">
        <v>70</v>
      </c>
      <c r="C239" s="153" t="s">
        <v>186</v>
      </c>
      <c r="D239" s="153" t="s">
        <v>127</v>
      </c>
      <c r="E239" s="154" t="s">
        <v>14665</v>
      </c>
      <c r="F239" s="155" t="s">
        <v>27</v>
      </c>
      <c r="G239" s="155" t="s">
        <v>189</v>
      </c>
      <c r="H239" s="155" t="s">
        <v>12597</v>
      </c>
      <c r="I239" s="166" t="s">
        <v>1050</v>
      </c>
      <c r="J239" s="160" t="s">
        <v>422</v>
      </c>
      <c r="K239" s="159"/>
      <c r="L239" s="160"/>
      <c r="M239" s="159"/>
      <c r="N239" s="158" t="s">
        <v>15959</v>
      </c>
      <c r="O239" s="158" t="s">
        <v>366</v>
      </c>
      <c r="P239" s="158" t="s">
        <v>442</v>
      </c>
      <c r="Q239" s="162" t="s">
        <v>16089</v>
      </c>
      <c r="R239" s="162" t="s">
        <v>17495</v>
      </c>
      <c r="S239" s="163" t="s">
        <v>444</v>
      </c>
      <c r="T239" s="148" t="s">
        <v>829</v>
      </c>
      <c r="U239" s="149"/>
      <c r="V239" s="149"/>
      <c r="W239" s="164" t="str">
        <f>VLOOKUP(TRIM(X239),X10:Y88,2,FALSE)</f>
        <v>Frank</v>
      </c>
      <c r="X239" s="11" t="str">
        <f t="shared" si="11"/>
        <v>6.5.1</v>
      </c>
      <c r="Y239" s="83"/>
      <c r="AA239" s="1">
        <f t="shared" si="10"/>
        <v>3</v>
      </c>
    </row>
    <row r="240" spans="1:27" ht="35.25" customHeight="1">
      <c r="A240" s="150" t="s">
        <v>185</v>
      </c>
      <c r="B240" s="165" t="s">
        <v>70</v>
      </c>
      <c r="C240" s="153" t="s">
        <v>186</v>
      </c>
      <c r="D240" s="153" t="s">
        <v>149</v>
      </c>
      <c r="E240" s="154" t="s">
        <v>14666</v>
      </c>
      <c r="F240" s="155" t="s">
        <v>27</v>
      </c>
      <c r="G240" s="155" t="s">
        <v>189</v>
      </c>
      <c r="H240" s="155" t="s">
        <v>12602</v>
      </c>
      <c r="I240" s="166" t="s">
        <v>1050</v>
      </c>
      <c r="J240" s="160" t="s">
        <v>422</v>
      </c>
      <c r="K240" s="159"/>
      <c r="L240" s="160"/>
      <c r="M240" s="159"/>
      <c r="N240" s="158" t="s">
        <v>15959</v>
      </c>
      <c r="O240" s="158" t="s">
        <v>366</v>
      </c>
      <c r="P240" s="158" t="s">
        <v>442</v>
      </c>
      <c r="Q240" s="162" t="s">
        <v>16090</v>
      </c>
      <c r="R240" s="162" t="s">
        <v>496</v>
      </c>
      <c r="S240" s="176" t="s">
        <v>496</v>
      </c>
      <c r="T240" s="167" t="s">
        <v>829</v>
      </c>
      <c r="U240" s="149"/>
      <c r="V240" s="149"/>
      <c r="W240" s="164" t="str">
        <f>VLOOKUP(TRIM(X240),X10:Y88,2,FALSE)</f>
        <v>Frank</v>
      </c>
      <c r="X240" s="11" t="str">
        <f t="shared" si="11"/>
        <v>6.5.9</v>
      </c>
      <c r="Y240" s="83"/>
      <c r="AA240" s="1">
        <f t="shared" si="10"/>
        <v>3</v>
      </c>
    </row>
    <row r="241" spans="1:27" ht="35.25" customHeight="1">
      <c r="A241" s="150" t="s">
        <v>185</v>
      </c>
      <c r="B241" s="165" t="s">
        <v>70</v>
      </c>
      <c r="C241" s="153" t="s">
        <v>186</v>
      </c>
      <c r="D241" s="153" t="s">
        <v>156</v>
      </c>
      <c r="E241" s="154" t="s">
        <v>14667</v>
      </c>
      <c r="F241" s="155" t="s">
        <v>27</v>
      </c>
      <c r="G241" s="155" t="s">
        <v>189</v>
      </c>
      <c r="H241" s="155" t="s">
        <v>16112</v>
      </c>
      <c r="I241" s="166" t="s">
        <v>459</v>
      </c>
      <c r="J241" s="160" t="s">
        <v>16085</v>
      </c>
      <c r="K241" s="159"/>
      <c r="L241" s="160"/>
      <c r="M241" s="159"/>
      <c r="N241" s="158" t="s">
        <v>423</v>
      </c>
      <c r="O241" s="158" t="s">
        <v>366</v>
      </c>
      <c r="P241" s="158" t="s">
        <v>16086</v>
      </c>
      <c r="Q241" s="162" t="s">
        <v>16091</v>
      </c>
      <c r="R241" s="162" t="s">
        <v>18433</v>
      </c>
      <c r="S241" s="163" t="s">
        <v>193</v>
      </c>
      <c r="T241" s="148" t="s">
        <v>619</v>
      </c>
      <c r="U241" s="149"/>
      <c r="V241" s="149" t="s">
        <v>995</v>
      </c>
      <c r="W241" s="164" t="str">
        <f>VLOOKUP(TRIM(X241),X10:Y88,2,FALSE)</f>
        <v>LaeYoung</v>
      </c>
      <c r="X241" s="11" t="str">
        <f t="shared" si="11"/>
        <v>6.6</v>
      </c>
      <c r="Y241" s="83"/>
      <c r="AA241" s="1">
        <f t="shared" si="10"/>
        <v>14</v>
      </c>
    </row>
    <row r="242" spans="1:27" ht="35.25" customHeight="1">
      <c r="A242" s="150" t="s">
        <v>185</v>
      </c>
      <c r="B242" s="165" t="s">
        <v>70</v>
      </c>
      <c r="C242" s="153" t="s">
        <v>186</v>
      </c>
      <c r="D242" s="153" t="s">
        <v>156</v>
      </c>
      <c r="E242" s="154" t="s">
        <v>14668</v>
      </c>
      <c r="F242" s="155" t="s">
        <v>27</v>
      </c>
      <c r="G242" s="155" t="s">
        <v>189</v>
      </c>
      <c r="H242" s="155" t="s">
        <v>16113</v>
      </c>
      <c r="I242" s="166" t="s">
        <v>459</v>
      </c>
      <c r="J242" s="160" t="s">
        <v>16085</v>
      </c>
      <c r="K242" s="159"/>
      <c r="L242" s="160"/>
      <c r="M242" s="159"/>
      <c r="N242" s="158" t="s">
        <v>423</v>
      </c>
      <c r="O242" s="158" t="s">
        <v>366</v>
      </c>
      <c r="P242" s="158" t="s">
        <v>16086</v>
      </c>
      <c r="Q242" s="162" t="s">
        <v>16092</v>
      </c>
      <c r="R242" s="162" t="s">
        <v>17331</v>
      </c>
      <c r="S242" s="163" t="s">
        <v>17330</v>
      </c>
      <c r="T242" s="167" t="s">
        <v>619</v>
      </c>
      <c r="U242" s="149"/>
      <c r="V242" s="149"/>
      <c r="W242" s="164" t="str">
        <f>VLOOKUP(TRIM(X242),X10:Y88,2,FALSE)</f>
        <v>LaeYoung</v>
      </c>
      <c r="X242" s="11" t="str">
        <f t="shared" si="11"/>
        <v>6.6</v>
      </c>
      <c r="Y242" s="83"/>
      <c r="AA242" s="1">
        <f t="shared" si="10"/>
        <v>14</v>
      </c>
    </row>
    <row r="243" spans="1:27" ht="35.25" customHeight="1">
      <c r="A243" s="150" t="s">
        <v>185</v>
      </c>
      <c r="B243" s="165" t="s">
        <v>70</v>
      </c>
      <c r="C243" s="153" t="s">
        <v>186</v>
      </c>
      <c r="D243" s="153" t="s">
        <v>162</v>
      </c>
      <c r="E243" s="154" t="s">
        <v>14669</v>
      </c>
      <c r="F243" s="155" t="s">
        <v>1020</v>
      </c>
      <c r="G243" s="155" t="s">
        <v>189</v>
      </c>
      <c r="H243" s="155" t="s">
        <v>16114</v>
      </c>
      <c r="I243" s="166" t="s">
        <v>16115</v>
      </c>
      <c r="J243" s="160"/>
      <c r="K243" s="159"/>
      <c r="L243" s="160"/>
      <c r="M243" s="159"/>
      <c r="N243" s="158"/>
      <c r="O243" s="158" t="s">
        <v>366</v>
      </c>
      <c r="P243" s="158"/>
      <c r="Q243" s="162" t="s">
        <v>16116</v>
      </c>
      <c r="R243" s="162" t="s">
        <v>17534</v>
      </c>
      <c r="S243" s="163" t="s">
        <v>17533</v>
      </c>
      <c r="T243" s="148" t="s">
        <v>651</v>
      </c>
      <c r="U243" s="149"/>
      <c r="V243" s="149"/>
      <c r="W243" s="164" t="str">
        <f>VLOOKUP(TRIM(X243),X10:Y88,2,FALSE)</f>
        <v>Puneet</v>
      </c>
      <c r="X243" s="11" t="str">
        <f t="shared" si="11"/>
        <v>6.9</v>
      </c>
      <c r="Y243" s="83"/>
      <c r="AA243" s="1">
        <f t="shared" si="10"/>
        <v>62</v>
      </c>
    </row>
    <row r="244" spans="1:27" ht="35.25" customHeight="1">
      <c r="A244" s="150" t="s">
        <v>185</v>
      </c>
      <c r="B244" s="165" t="s">
        <v>70</v>
      </c>
      <c r="C244" s="153" t="s">
        <v>186</v>
      </c>
      <c r="D244" s="153" t="s">
        <v>91</v>
      </c>
      <c r="E244" s="154" t="s">
        <v>14670</v>
      </c>
      <c r="F244" s="155" t="s">
        <v>30</v>
      </c>
      <c r="G244" s="155" t="s">
        <v>189</v>
      </c>
      <c r="H244" s="155" t="s">
        <v>16141</v>
      </c>
      <c r="I244" s="166" t="s">
        <v>649</v>
      </c>
      <c r="J244" s="160" t="s">
        <v>608</v>
      </c>
      <c r="K244" s="159">
        <v>325</v>
      </c>
      <c r="L244" s="160"/>
      <c r="M244" s="159" t="s">
        <v>485</v>
      </c>
      <c r="N244" s="158" t="s">
        <v>15963</v>
      </c>
      <c r="O244" s="158" t="s">
        <v>206</v>
      </c>
      <c r="P244" s="158" t="s">
        <v>215</v>
      </c>
      <c r="Q244" s="162" t="s">
        <v>16117</v>
      </c>
      <c r="R244" s="162" t="s">
        <v>17734</v>
      </c>
      <c r="S244" s="163" t="s">
        <v>17733</v>
      </c>
      <c r="T244" s="167" t="s">
        <v>651</v>
      </c>
      <c r="U244" s="149"/>
      <c r="V244" s="149"/>
      <c r="W244" s="164" t="str">
        <f>VLOOKUP(TRIM(X244),X10:Y88,2,FALSE)</f>
        <v>Puneet</v>
      </c>
      <c r="X244" s="11" t="str">
        <f t="shared" si="11"/>
        <v>5.1</v>
      </c>
      <c r="Y244" s="83"/>
      <c r="AA244" s="1">
        <f t="shared" si="10"/>
        <v>21</v>
      </c>
    </row>
    <row r="245" spans="1:27" ht="35.25" customHeight="1">
      <c r="A245" s="150" t="s">
        <v>185</v>
      </c>
      <c r="B245" s="165" t="s">
        <v>70</v>
      </c>
      <c r="C245" s="153" t="s">
        <v>186</v>
      </c>
      <c r="D245" s="153" t="s">
        <v>91</v>
      </c>
      <c r="E245" s="154" t="s">
        <v>14671</v>
      </c>
      <c r="F245" s="155" t="s">
        <v>30</v>
      </c>
      <c r="G245" s="155" t="s">
        <v>189</v>
      </c>
      <c r="H245" s="155" t="s">
        <v>16142</v>
      </c>
      <c r="I245" s="166" t="s">
        <v>649</v>
      </c>
      <c r="J245" s="160" t="s">
        <v>608</v>
      </c>
      <c r="K245" s="159">
        <v>326</v>
      </c>
      <c r="L245" s="160"/>
      <c r="M245" s="159" t="s">
        <v>687</v>
      </c>
      <c r="N245" s="158" t="s">
        <v>15961</v>
      </c>
      <c r="O245" s="158" t="s">
        <v>366</v>
      </c>
      <c r="P245" s="158" t="s">
        <v>215</v>
      </c>
      <c r="Q245" s="162" t="s">
        <v>16117</v>
      </c>
      <c r="R245" s="162" t="s">
        <v>17737</v>
      </c>
      <c r="S245" s="163" t="s">
        <v>17736</v>
      </c>
      <c r="T245" s="148" t="s">
        <v>651</v>
      </c>
      <c r="U245" s="149"/>
      <c r="V245" s="149"/>
      <c r="W245" s="164" t="str">
        <f>VLOOKUP(TRIM(X245),X10:Y88,2,FALSE)</f>
        <v>Puneet</v>
      </c>
      <c r="X245" s="11" t="str">
        <f t="shared" si="11"/>
        <v>5.1</v>
      </c>
      <c r="Y245" s="83"/>
      <c r="AA245" s="1">
        <f t="shared" si="10"/>
        <v>21</v>
      </c>
    </row>
    <row r="246" spans="1:27" ht="35.25" customHeight="1">
      <c r="A246" s="150" t="s">
        <v>185</v>
      </c>
      <c r="B246" s="165" t="s">
        <v>70</v>
      </c>
      <c r="C246" s="153" t="s">
        <v>186</v>
      </c>
      <c r="D246" s="153" t="s">
        <v>168</v>
      </c>
      <c r="E246" s="154" t="s">
        <v>14672</v>
      </c>
      <c r="F246" s="155" t="s">
        <v>3432</v>
      </c>
      <c r="G246" s="155" t="s">
        <v>189</v>
      </c>
      <c r="H246" s="155" t="s">
        <v>16118</v>
      </c>
      <c r="I246" s="166" t="s">
        <v>16119</v>
      </c>
      <c r="J246" s="160"/>
      <c r="K246" s="159"/>
      <c r="L246" s="160"/>
      <c r="M246" s="159"/>
      <c r="N246" s="158"/>
      <c r="O246" s="158" t="s">
        <v>366</v>
      </c>
      <c r="P246" s="158"/>
      <c r="Q246" s="162" t="s">
        <v>16120</v>
      </c>
      <c r="R246" s="162" t="s">
        <v>17071</v>
      </c>
      <c r="S246" s="163" t="s">
        <v>17072</v>
      </c>
      <c r="T246" s="167" t="s">
        <v>651</v>
      </c>
      <c r="U246" s="149"/>
      <c r="V246" s="149"/>
      <c r="W246" s="164" t="str">
        <f>VLOOKUP(TRIM(X246),X10:Y88,2,FALSE)</f>
        <v>Frank</v>
      </c>
      <c r="X246" s="11" t="str">
        <f t="shared" si="11"/>
        <v>7.1</v>
      </c>
      <c r="Y246" s="83"/>
      <c r="AA246" s="1">
        <f t="shared" si="10"/>
        <v>72</v>
      </c>
    </row>
    <row r="247" spans="1:27" ht="35.25" customHeight="1">
      <c r="A247" s="150" t="s">
        <v>185</v>
      </c>
      <c r="B247" s="165" t="s">
        <v>70</v>
      </c>
      <c r="C247" s="153" t="s">
        <v>186</v>
      </c>
      <c r="D247" s="153" t="s">
        <v>91</v>
      </c>
      <c r="E247" s="154" t="s">
        <v>14673</v>
      </c>
      <c r="F247" s="155" t="s">
        <v>30</v>
      </c>
      <c r="G247" s="155" t="s">
        <v>189</v>
      </c>
      <c r="H247" s="155" t="s">
        <v>16143</v>
      </c>
      <c r="I247" s="166" t="s">
        <v>649</v>
      </c>
      <c r="J247" s="160" t="s">
        <v>484</v>
      </c>
      <c r="K247" s="159">
        <v>3261</v>
      </c>
      <c r="L247" s="160"/>
      <c r="M247" s="159" t="s">
        <v>485</v>
      </c>
      <c r="N247" s="158" t="s">
        <v>15963</v>
      </c>
      <c r="O247" s="158" t="s">
        <v>206</v>
      </c>
      <c r="P247" s="158" t="s">
        <v>215</v>
      </c>
      <c r="Q247" s="162" t="s">
        <v>16121</v>
      </c>
      <c r="R247" s="162" t="s">
        <v>17442</v>
      </c>
      <c r="S247" s="163" t="s">
        <v>17441</v>
      </c>
      <c r="T247" s="148" t="s">
        <v>651</v>
      </c>
      <c r="U247" s="149"/>
      <c r="V247" s="149"/>
      <c r="W247" s="164" t="str">
        <f>VLOOKUP(TRIM(X247),X10:Y88,2,FALSE)</f>
        <v>Puneet</v>
      </c>
      <c r="X247" s="11" t="str">
        <f t="shared" si="11"/>
        <v>5.1</v>
      </c>
      <c r="Y247" s="83"/>
      <c r="AA247" s="1">
        <f t="shared" si="10"/>
        <v>21</v>
      </c>
    </row>
    <row r="248" spans="1:27" ht="35.25" customHeight="1">
      <c r="A248" s="150" t="s">
        <v>185</v>
      </c>
      <c r="B248" s="165" t="s">
        <v>70</v>
      </c>
      <c r="C248" s="153" t="s">
        <v>186</v>
      </c>
      <c r="D248" s="153" t="s">
        <v>91</v>
      </c>
      <c r="E248" s="154" t="s">
        <v>14674</v>
      </c>
      <c r="F248" s="155" t="s">
        <v>30</v>
      </c>
      <c r="G248" s="155" t="s">
        <v>189</v>
      </c>
      <c r="H248" s="155" t="s">
        <v>16144</v>
      </c>
      <c r="I248" s="166" t="s">
        <v>649</v>
      </c>
      <c r="J248" s="160" t="s">
        <v>484</v>
      </c>
      <c r="K248" s="159">
        <v>3262</v>
      </c>
      <c r="L248" s="160"/>
      <c r="M248" s="159" t="s">
        <v>687</v>
      </c>
      <c r="N248" s="158" t="s">
        <v>7079</v>
      </c>
      <c r="O248" s="158" t="s">
        <v>366</v>
      </c>
      <c r="P248" s="158" t="s">
        <v>215</v>
      </c>
      <c r="Q248" s="162" t="s">
        <v>16121</v>
      </c>
      <c r="R248" s="162" t="s">
        <v>17445</v>
      </c>
      <c r="S248" s="163" t="s">
        <v>17444</v>
      </c>
      <c r="T248" s="167" t="s">
        <v>651</v>
      </c>
      <c r="U248" s="149"/>
      <c r="V248" s="149"/>
      <c r="W248" s="164" t="str">
        <f>VLOOKUP(TRIM(X248),X10:Y88,2,FALSE)</f>
        <v>Puneet</v>
      </c>
      <c r="X248" s="11" t="str">
        <f t="shared" si="11"/>
        <v>5.1</v>
      </c>
      <c r="Y248" s="83"/>
      <c r="AA248" s="1">
        <f t="shared" si="10"/>
        <v>21</v>
      </c>
    </row>
    <row r="249" spans="1:27" ht="35.25" customHeight="1">
      <c r="A249" s="150" t="s">
        <v>185</v>
      </c>
      <c r="B249" s="165" t="s">
        <v>70</v>
      </c>
      <c r="C249" s="153" t="s">
        <v>186</v>
      </c>
      <c r="D249" s="153" t="s">
        <v>162</v>
      </c>
      <c r="E249" s="154" t="s">
        <v>14675</v>
      </c>
      <c r="F249" s="155" t="s">
        <v>30</v>
      </c>
      <c r="G249" s="155" t="s">
        <v>189</v>
      </c>
      <c r="H249" s="155" t="s">
        <v>16145</v>
      </c>
      <c r="I249" s="166" t="s">
        <v>649</v>
      </c>
      <c r="J249" s="160" t="s">
        <v>484</v>
      </c>
      <c r="K249" s="159">
        <v>3263</v>
      </c>
      <c r="L249" s="160"/>
      <c r="M249" s="159" t="s">
        <v>669</v>
      </c>
      <c r="N249" s="158" t="s">
        <v>7079</v>
      </c>
      <c r="O249" s="158" t="s">
        <v>366</v>
      </c>
      <c r="P249" s="158" t="s">
        <v>2458</v>
      </c>
      <c r="Q249" s="162" t="s">
        <v>16122</v>
      </c>
      <c r="R249" s="162" t="s">
        <v>8651</v>
      </c>
      <c r="S249" s="168" t="s">
        <v>200</v>
      </c>
      <c r="T249" s="148" t="s">
        <v>651</v>
      </c>
      <c r="U249" s="149"/>
      <c r="V249" s="149"/>
      <c r="W249" s="164" t="str">
        <f>VLOOKUP(TRIM(X249),X10:Y88,2,FALSE)</f>
        <v>Puneet</v>
      </c>
      <c r="X249" s="11" t="str">
        <f t="shared" si="11"/>
        <v>6.9</v>
      </c>
      <c r="Y249" s="83"/>
      <c r="AA249" s="1">
        <f t="shared" si="10"/>
        <v>21</v>
      </c>
    </row>
    <row r="250" spans="1:27" ht="35.25" customHeight="1">
      <c r="A250" s="150" t="s">
        <v>185</v>
      </c>
      <c r="B250" s="165" t="s">
        <v>70</v>
      </c>
      <c r="C250" s="153" t="s">
        <v>186</v>
      </c>
      <c r="D250" s="153" t="s">
        <v>160</v>
      </c>
      <c r="E250" s="154" t="s">
        <v>14676</v>
      </c>
      <c r="F250" s="155" t="s">
        <v>27</v>
      </c>
      <c r="G250" s="155" t="s">
        <v>189</v>
      </c>
      <c r="H250" s="155" t="s">
        <v>16146</v>
      </c>
      <c r="I250" s="166" t="s">
        <v>16123</v>
      </c>
      <c r="J250" s="160" t="s">
        <v>2423</v>
      </c>
      <c r="K250" s="159"/>
      <c r="L250" s="160"/>
      <c r="M250" s="159"/>
      <c r="N250" s="158" t="s">
        <v>3708</v>
      </c>
      <c r="O250" s="158" t="s">
        <v>366</v>
      </c>
      <c r="P250" s="158" t="s">
        <v>2424</v>
      </c>
      <c r="Q250" s="162" t="s">
        <v>16124</v>
      </c>
      <c r="R250" s="162" t="s">
        <v>17592</v>
      </c>
      <c r="S250" s="163" t="s">
        <v>17591</v>
      </c>
      <c r="T250" s="167" t="s">
        <v>651</v>
      </c>
      <c r="U250" s="149"/>
      <c r="V250" s="149"/>
      <c r="W250" s="164" t="str">
        <f>VLOOKUP(TRIM(X250),X10:Y88,2,FALSE)</f>
        <v>Krisztian</v>
      </c>
      <c r="X250" s="11" t="str">
        <f t="shared" si="11"/>
        <v>6.8</v>
      </c>
      <c r="Y250" s="83"/>
      <c r="AA250" s="1">
        <f t="shared" si="10"/>
        <v>47</v>
      </c>
    </row>
    <row r="251" spans="1:27" ht="35.25" customHeight="1">
      <c r="A251" s="150" t="s">
        <v>185</v>
      </c>
      <c r="B251" s="165" t="s">
        <v>70</v>
      </c>
      <c r="C251" s="153" t="s">
        <v>186</v>
      </c>
      <c r="D251" s="153" t="s">
        <v>168</v>
      </c>
      <c r="E251" s="154" t="s">
        <v>14677</v>
      </c>
      <c r="F251" s="155" t="s">
        <v>419</v>
      </c>
      <c r="G251" s="155" t="s">
        <v>934</v>
      </c>
      <c r="H251" s="155" t="s">
        <v>16125</v>
      </c>
      <c r="I251" s="166" t="s">
        <v>17048</v>
      </c>
      <c r="J251" s="160"/>
      <c r="K251" s="159"/>
      <c r="L251" s="160"/>
      <c r="M251" s="159"/>
      <c r="N251" s="158"/>
      <c r="O251" s="158" t="s">
        <v>366</v>
      </c>
      <c r="P251" s="158" t="s">
        <v>7702</v>
      </c>
      <c r="Q251" s="162" t="s">
        <v>16126</v>
      </c>
      <c r="R251" s="162" t="s">
        <v>17073</v>
      </c>
      <c r="S251" s="163" t="s">
        <v>253</v>
      </c>
      <c r="T251" s="148" t="s">
        <v>651</v>
      </c>
      <c r="U251" s="149"/>
      <c r="V251" s="149"/>
      <c r="W251" s="164" t="str">
        <f>VLOOKUP(TRIM(X251),X10:Y88,2,FALSE)</f>
        <v>Frank</v>
      </c>
      <c r="X251" s="11" t="str">
        <f t="shared" si="11"/>
        <v>7.1</v>
      </c>
      <c r="Y251" s="83"/>
      <c r="AA251" s="1">
        <f t="shared" si="10"/>
        <v>71</v>
      </c>
    </row>
    <row r="252" spans="1:27" ht="35.25" customHeight="1">
      <c r="A252" s="150" t="s">
        <v>185</v>
      </c>
      <c r="B252" s="165" t="s">
        <v>70</v>
      </c>
      <c r="C252" s="153" t="s">
        <v>186</v>
      </c>
      <c r="D252" s="153" t="s">
        <v>168</v>
      </c>
      <c r="E252" s="154" t="s">
        <v>14678</v>
      </c>
      <c r="F252" s="155" t="s">
        <v>419</v>
      </c>
      <c r="G252" s="155" t="s">
        <v>934</v>
      </c>
      <c r="H252" s="155" t="s">
        <v>16127</v>
      </c>
      <c r="I252" s="166" t="s">
        <v>16128</v>
      </c>
      <c r="J252" s="160"/>
      <c r="K252" s="159"/>
      <c r="L252" s="160"/>
      <c r="M252" s="159"/>
      <c r="N252" s="158"/>
      <c r="O252" s="158" t="s">
        <v>366</v>
      </c>
      <c r="P252" s="158" t="s">
        <v>7702</v>
      </c>
      <c r="Q252" s="162" t="s">
        <v>16129</v>
      </c>
      <c r="R252" s="162" t="s">
        <v>17074</v>
      </c>
      <c r="S252" s="163" t="s">
        <v>253</v>
      </c>
      <c r="T252" s="167" t="s">
        <v>651</v>
      </c>
      <c r="U252" s="149"/>
      <c r="V252" s="149"/>
      <c r="W252" s="164" t="str">
        <f>VLOOKUP(TRIM(X252),X10:Y88,2,FALSE)</f>
        <v>Frank</v>
      </c>
      <c r="X252" s="11" t="str">
        <f t="shared" si="11"/>
        <v>7.1</v>
      </c>
      <c r="Y252" s="83"/>
      <c r="AA252" s="1">
        <f t="shared" si="10"/>
        <v>47</v>
      </c>
    </row>
    <row r="253" spans="1:27" ht="35.25" customHeight="1">
      <c r="A253" s="150" t="s">
        <v>185</v>
      </c>
      <c r="B253" s="165" t="s">
        <v>70</v>
      </c>
      <c r="C253" s="153" t="s">
        <v>186</v>
      </c>
      <c r="D253" s="153" t="s">
        <v>153</v>
      </c>
      <c r="E253" s="154" t="s">
        <v>14679</v>
      </c>
      <c r="F253" s="155" t="s">
        <v>27</v>
      </c>
      <c r="G253" s="155" t="s">
        <v>189</v>
      </c>
      <c r="H253" s="155" t="s">
        <v>16147</v>
      </c>
      <c r="I253" s="166" t="s">
        <v>17022</v>
      </c>
      <c r="J253" s="160" t="s">
        <v>422</v>
      </c>
      <c r="K253" s="159"/>
      <c r="L253" s="160"/>
      <c r="M253" s="159"/>
      <c r="N253" s="158" t="s">
        <v>15959</v>
      </c>
      <c r="O253" s="158" t="s">
        <v>366</v>
      </c>
      <c r="P253" s="158" t="s">
        <v>442</v>
      </c>
      <c r="Q253" s="162" t="s">
        <v>16130</v>
      </c>
      <c r="R253" s="162" t="s">
        <v>17475</v>
      </c>
      <c r="S253" s="163" t="s">
        <v>17474</v>
      </c>
      <c r="T253" s="148" t="s">
        <v>432</v>
      </c>
      <c r="U253" s="149"/>
      <c r="V253" s="149"/>
      <c r="W253" s="164" t="str">
        <f>VLOOKUP(TRIM(X253),X10:Y88,2,FALSE)</f>
        <v>Puneet</v>
      </c>
      <c r="X253" s="11" t="str">
        <f t="shared" si="11"/>
        <v>6.5.11</v>
      </c>
      <c r="Y253" s="83"/>
      <c r="AA253" s="1">
        <f t="shared" si="10"/>
        <v>31</v>
      </c>
    </row>
    <row r="254" spans="1:27" ht="35.25" customHeight="1">
      <c r="A254" s="150" t="s">
        <v>185</v>
      </c>
      <c r="B254" s="165" t="s">
        <v>70</v>
      </c>
      <c r="C254" s="153" t="s">
        <v>186</v>
      </c>
      <c r="D254" s="153" t="s">
        <v>133</v>
      </c>
      <c r="E254" s="154" t="s">
        <v>14680</v>
      </c>
      <c r="F254" s="155" t="s">
        <v>27</v>
      </c>
      <c r="G254" s="155" t="s">
        <v>189</v>
      </c>
      <c r="H254" s="155" t="s">
        <v>16148</v>
      </c>
      <c r="I254" s="166" t="s">
        <v>16077</v>
      </c>
      <c r="J254" s="160" t="s">
        <v>455</v>
      </c>
      <c r="K254" s="159"/>
      <c r="L254" s="160"/>
      <c r="M254" s="159"/>
      <c r="N254" s="158" t="s">
        <v>3708</v>
      </c>
      <c r="O254" s="158" t="s">
        <v>366</v>
      </c>
      <c r="P254" s="158" t="s">
        <v>442</v>
      </c>
      <c r="Q254" s="162" t="s">
        <v>16131</v>
      </c>
      <c r="R254" s="162" t="s">
        <v>17395</v>
      </c>
      <c r="S254" s="163" t="s">
        <v>17396</v>
      </c>
      <c r="T254" s="167" t="s">
        <v>432</v>
      </c>
      <c r="U254" s="149"/>
      <c r="V254" s="149"/>
      <c r="W254" s="164" t="str">
        <f>VLOOKUP(TRIM(X254),X10:Y88,2,FALSE)</f>
        <v>Frank</v>
      </c>
      <c r="X254" s="11" t="str">
        <f t="shared" si="11"/>
        <v>6.5.3</v>
      </c>
      <c r="Y254" s="83"/>
      <c r="AA254" s="1">
        <f t="shared" si="10"/>
        <v>30</v>
      </c>
    </row>
    <row r="255" spans="1:27" ht="35.25" customHeight="1">
      <c r="A255" s="150" t="s">
        <v>185</v>
      </c>
      <c r="B255" s="165" t="s">
        <v>70</v>
      </c>
      <c r="C255" s="153" t="s">
        <v>186</v>
      </c>
      <c r="D255" s="153" t="s">
        <v>127</v>
      </c>
      <c r="E255" s="154" t="s">
        <v>14681</v>
      </c>
      <c r="F255" s="155" t="s">
        <v>27</v>
      </c>
      <c r="G255" s="155" t="s">
        <v>189</v>
      </c>
      <c r="H255" s="155" t="s">
        <v>16132</v>
      </c>
      <c r="I255" s="166" t="s">
        <v>12149</v>
      </c>
      <c r="J255" s="160" t="s">
        <v>422</v>
      </c>
      <c r="K255" s="159"/>
      <c r="L255" s="160"/>
      <c r="M255" s="159"/>
      <c r="N255" s="158" t="s">
        <v>15959</v>
      </c>
      <c r="O255" s="158" t="s">
        <v>366</v>
      </c>
      <c r="P255" s="158" t="s">
        <v>442</v>
      </c>
      <c r="Q255" s="162" t="s">
        <v>16133</v>
      </c>
      <c r="R255" s="162" t="s">
        <v>496</v>
      </c>
      <c r="S255" s="176" t="s">
        <v>496</v>
      </c>
      <c r="T255" s="148" t="s">
        <v>919</v>
      </c>
      <c r="U255" s="149"/>
      <c r="V255" s="149"/>
      <c r="W255" s="164" t="str">
        <f>VLOOKUP(TRIM(X255),X10:Y88,2,FALSE)</f>
        <v>Frank</v>
      </c>
      <c r="X255" s="11" t="str">
        <f t="shared" si="11"/>
        <v>6.5.1</v>
      </c>
      <c r="Y255" s="83"/>
      <c r="AA255" s="1">
        <f t="shared" si="10"/>
        <v>27</v>
      </c>
    </row>
    <row r="256" spans="1:27" ht="35.25" customHeight="1">
      <c r="A256" s="150" t="s">
        <v>185</v>
      </c>
      <c r="B256" s="165" t="s">
        <v>70</v>
      </c>
      <c r="C256" s="153" t="s">
        <v>186</v>
      </c>
      <c r="D256" s="153" t="s">
        <v>127</v>
      </c>
      <c r="E256" s="154" t="s">
        <v>14682</v>
      </c>
      <c r="F256" s="155" t="s">
        <v>27</v>
      </c>
      <c r="G256" s="155" t="s">
        <v>189</v>
      </c>
      <c r="H256" s="155" t="s">
        <v>16134</v>
      </c>
      <c r="I256" s="166" t="s">
        <v>17023</v>
      </c>
      <c r="J256" s="160" t="s">
        <v>422</v>
      </c>
      <c r="K256" s="159"/>
      <c r="L256" s="160"/>
      <c r="M256" s="159"/>
      <c r="N256" s="158" t="s">
        <v>15959</v>
      </c>
      <c r="O256" s="158" t="s">
        <v>366</v>
      </c>
      <c r="P256" s="158" t="s">
        <v>442</v>
      </c>
      <c r="Q256" s="162" t="s">
        <v>16135</v>
      </c>
      <c r="R256" s="162" t="s">
        <v>496</v>
      </c>
      <c r="S256" s="176" t="s">
        <v>496</v>
      </c>
      <c r="T256" s="167" t="s">
        <v>919</v>
      </c>
      <c r="U256" s="149"/>
      <c r="V256" s="149"/>
      <c r="W256" s="164" t="str">
        <f>VLOOKUP(TRIM(X256),X10:Y88,2,FALSE)</f>
        <v>Frank</v>
      </c>
      <c r="X256" s="11" t="str">
        <f t="shared" si="11"/>
        <v>6.5.1</v>
      </c>
      <c r="Y256" s="83"/>
      <c r="AA256" s="1">
        <f t="shared" si="10"/>
        <v>26</v>
      </c>
    </row>
    <row r="257" spans="1:27" ht="35.25" customHeight="1">
      <c r="A257" s="150" t="s">
        <v>185</v>
      </c>
      <c r="B257" s="165" t="s">
        <v>70</v>
      </c>
      <c r="C257" s="153" t="s">
        <v>186</v>
      </c>
      <c r="D257" s="153" t="s">
        <v>127</v>
      </c>
      <c r="E257" s="154" t="s">
        <v>14683</v>
      </c>
      <c r="F257" s="155" t="s">
        <v>27</v>
      </c>
      <c r="G257" s="155" t="s">
        <v>189</v>
      </c>
      <c r="H257" s="155" t="s">
        <v>16136</v>
      </c>
      <c r="I257" s="166" t="s">
        <v>17024</v>
      </c>
      <c r="J257" s="160" t="s">
        <v>422</v>
      </c>
      <c r="K257" s="159"/>
      <c r="L257" s="160"/>
      <c r="M257" s="159"/>
      <c r="N257" s="158" t="s">
        <v>15959</v>
      </c>
      <c r="O257" s="158" t="s">
        <v>366</v>
      </c>
      <c r="P257" s="158" t="s">
        <v>442</v>
      </c>
      <c r="Q257" s="162" t="s">
        <v>16137</v>
      </c>
      <c r="R257" s="162" t="s">
        <v>496</v>
      </c>
      <c r="S257" s="176" t="s">
        <v>496</v>
      </c>
      <c r="T257" s="148" t="s">
        <v>919</v>
      </c>
      <c r="U257" s="149"/>
      <c r="V257" s="149"/>
      <c r="W257" s="164" t="str">
        <f>VLOOKUP(TRIM(X257),X10:Y88,2,FALSE)</f>
        <v>Frank</v>
      </c>
      <c r="X257" s="11" t="str">
        <f t="shared" si="11"/>
        <v>6.5.1</v>
      </c>
      <c r="Y257" s="83"/>
      <c r="AA257" s="1">
        <f t="shared" si="10"/>
        <v>41</v>
      </c>
    </row>
    <row r="258" spans="1:27" ht="35.25" customHeight="1">
      <c r="A258" s="150" t="s">
        <v>185</v>
      </c>
      <c r="B258" s="165" t="s">
        <v>70</v>
      </c>
      <c r="C258" s="153" t="s">
        <v>186</v>
      </c>
      <c r="D258" s="153" t="s">
        <v>127</v>
      </c>
      <c r="E258" s="154" t="s">
        <v>14684</v>
      </c>
      <c r="F258" s="155" t="s">
        <v>27</v>
      </c>
      <c r="G258" s="155" t="s">
        <v>189</v>
      </c>
      <c r="H258" s="155" t="s">
        <v>16138</v>
      </c>
      <c r="I258" s="166" t="s">
        <v>17025</v>
      </c>
      <c r="J258" s="160" t="s">
        <v>422</v>
      </c>
      <c r="K258" s="159"/>
      <c r="L258" s="160"/>
      <c r="M258" s="159"/>
      <c r="N258" s="158" t="s">
        <v>15959</v>
      </c>
      <c r="O258" s="158" t="s">
        <v>366</v>
      </c>
      <c r="P258" s="158" t="s">
        <v>442</v>
      </c>
      <c r="Q258" s="162" t="s">
        <v>16139</v>
      </c>
      <c r="R258" s="162" t="s">
        <v>496</v>
      </c>
      <c r="S258" s="176" t="s">
        <v>496</v>
      </c>
      <c r="T258" s="167" t="s">
        <v>919</v>
      </c>
      <c r="U258" s="149"/>
      <c r="V258" s="149"/>
      <c r="W258" s="164" t="str">
        <f>VLOOKUP(TRIM(X258),X10:Y88,2,FALSE)</f>
        <v>Frank</v>
      </c>
      <c r="X258" s="11" t="str">
        <f t="shared" si="11"/>
        <v>6.5.1</v>
      </c>
      <c r="Y258" s="83"/>
      <c r="AA258" s="1">
        <f t="shared" si="10"/>
        <v>47</v>
      </c>
    </row>
    <row r="259" spans="1:27" ht="35.25" customHeight="1">
      <c r="A259" s="150" t="s">
        <v>185</v>
      </c>
      <c r="B259" s="165" t="s">
        <v>70</v>
      </c>
      <c r="C259" s="153" t="s">
        <v>186</v>
      </c>
      <c r="D259" s="153" t="s">
        <v>133</v>
      </c>
      <c r="E259" s="154" t="s">
        <v>14685</v>
      </c>
      <c r="F259" s="155" t="s">
        <v>27</v>
      </c>
      <c r="G259" s="155" t="s">
        <v>189</v>
      </c>
      <c r="H259" s="155" t="s">
        <v>16149</v>
      </c>
      <c r="I259" s="166" t="s">
        <v>16991</v>
      </c>
      <c r="J259" s="160" t="s">
        <v>455</v>
      </c>
      <c r="K259" s="159"/>
      <c r="L259" s="160"/>
      <c r="M259" s="159"/>
      <c r="N259" s="158" t="s">
        <v>3708</v>
      </c>
      <c r="O259" s="158" t="s">
        <v>366</v>
      </c>
      <c r="P259" s="158" t="s">
        <v>442</v>
      </c>
      <c r="Q259" s="162" t="s">
        <v>16140</v>
      </c>
      <c r="R259" s="162" t="s">
        <v>17389</v>
      </c>
      <c r="S259" s="163" t="s">
        <v>17390</v>
      </c>
      <c r="T259" s="148" t="s">
        <v>432</v>
      </c>
      <c r="U259" s="149"/>
      <c r="V259" s="149"/>
      <c r="W259" s="164" t="str">
        <f>VLOOKUP(TRIM(X259),X10:Y88,2,FALSE)</f>
        <v>Frank</v>
      </c>
      <c r="X259" s="11" t="str">
        <f t="shared" si="11"/>
        <v>6.5.3</v>
      </c>
      <c r="Y259" s="83"/>
      <c r="AA259" s="1">
        <f t="shared" si="10"/>
        <v>29</v>
      </c>
    </row>
    <row r="260" spans="1:27" ht="35.25" customHeight="1">
      <c r="A260" s="150" t="s">
        <v>185</v>
      </c>
      <c r="B260" s="165" t="s">
        <v>70</v>
      </c>
      <c r="C260" s="153" t="s">
        <v>186</v>
      </c>
      <c r="D260" s="153" t="s">
        <v>127</v>
      </c>
      <c r="E260" s="154" t="s">
        <v>14686</v>
      </c>
      <c r="F260" s="155" t="s">
        <v>419</v>
      </c>
      <c r="G260" s="155" t="s">
        <v>242</v>
      </c>
      <c r="H260" s="155" t="s">
        <v>16151</v>
      </c>
      <c r="I260" s="166" t="s">
        <v>17047</v>
      </c>
      <c r="J260" s="160"/>
      <c r="K260" s="159"/>
      <c r="L260" s="160"/>
      <c r="M260" s="159"/>
      <c r="N260" s="158"/>
      <c r="O260" s="158"/>
      <c r="P260" s="158"/>
      <c r="Q260" s="162" t="s">
        <v>16152</v>
      </c>
      <c r="R260" s="162" t="s">
        <v>4311</v>
      </c>
      <c r="S260" s="163" t="s">
        <v>253</v>
      </c>
      <c r="T260" s="167" t="s">
        <v>432</v>
      </c>
      <c r="U260" s="149"/>
      <c r="V260" s="149"/>
      <c r="W260" s="164" t="str">
        <f>VLOOKUP(TRIM(X260),X10:Y88,2,FALSE)</f>
        <v>Frank</v>
      </c>
      <c r="X260" s="11" t="str">
        <f t="shared" si="11"/>
        <v>6.5.1</v>
      </c>
      <c r="Y260" s="83"/>
      <c r="AA260" s="1">
        <f t="shared" si="10"/>
        <v>26</v>
      </c>
    </row>
    <row r="261" spans="1:27" ht="35.25" customHeight="1">
      <c r="A261" s="150" t="s">
        <v>185</v>
      </c>
      <c r="B261" s="165" t="s">
        <v>70</v>
      </c>
      <c r="C261" s="153" t="s">
        <v>186</v>
      </c>
      <c r="D261" s="153" t="s">
        <v>156</v>
      </c>
      <c r="E261" s="154" t="s">
        <v>14687</v>
      </c>
      <c r="F261" s="155" t="s">
        <v>26</v>
      </c>
      <c r="G261" s="155" t="s">
        <v>189</v>
      </c>
      <c r="H261" s="155" t="s">
        <v>16153</v>
      </c>
      <c r="I261" s="166" t="s">
        <v>459</v>
      </c>
      <c r="J261" s="160"/>
      <c r="K261" s="159"/>
      <c r="L261" s="160"/>
      <c r="M261" s="159"/>
      <c r="N261" s="158"/>
      <c r="O261" s="158" t="s">
        <v>366</v>
      </c>
      <c r="P261" s="158" t="s">
        <v>16154</v>
      </c>
      <c r="Q261" s="162" t="s">
        <v>16903</v>
      </c>
      <c r="R261" s="162" t="s">
        <v>17337</v>
      </c>
      <c r="S261" s="163" t="s">
        <v>253</v>
      </c>
      <c r="T261" s="148" t="s">
        <v>619</v>
      </c>
      <c r="U261" s="149"/>
      <c r="V261" s="149"/>
      <c r="W261" s="164" t="str">
        <f>VLOOKUP(TRIM(X261),X10:Y88,2,FALSE)</f>
        <v>LaeYoung</v>
      </c>
      <c r="X261" s="11" t="str">
        <f t="shared" si="11"/>
        <v>6.6</v>
      </c>
      <c r="Y261" s="83"/>
      <c r="AA261" s="1">
        <f t="shared" si="10"/>
        <v>14</v>
      </c>
    </row>
    <row r="262" spans="1:27" ht="35.25" customHeight="1">
      <c r="A262" s="150" t="s">
        <v>185</v>
      </c>
      <c r="B262" s="165" t="s">
        <v>70</v>
      </c>
      <c r="C262" s="153" t="s">
        <v>186</v>
      </c>
      <c r="D262" s="153" t="s">
        <v>127</v>
      </c>
      <c r="E262" s="154" t="s">
        <v>14688</v>
      </c>
      <c r="F262" s="155" t="s">
        <v>27</v>
      </c>
      <c r="G262" s="155" t="s">
        <v>189</v>
      </c>
      <c r="H262" s="155" t="s">
        <v>16203</v>
      </c>
      <c r="I262" s="166" t="s">
        <v>16155</v>
      </c>
      <c r="J262" s="160" t="s">
        <v>422</v>
      </c>
      <c r="K262" s="159"/>
      <c r="L262" s="160"/>
      <c r="M262" s="159"/>
      <c r="N262" s="158" t="s">
        <v>15959</v>
      </c>
      <c r="O262" s="158" t="s">
        <v>366</v>
      </c>
      <c r="P262" s="158" t="s">
        <v>442</v>
      </c>
      <c r="Q262" s="162" t="s">
        <v>16156</v>
      </c>
      <c r="R262" s="162" t="s">
        <v>18613</v>
      </c>
      <c r="S262" s="163" t="s">
        <v>253</v>
      </c>
      <c r="T262" s="167" t="s">
        <v>7277</v>
      </c>
      <c r="U262" s="149"/>
      <c r="V262" s="149"/>
      <c r="W262" s="164" t="str">
        <f>VLOOKUP(TRIM(X262),X10:Y88,2,FALSE)</f>
        <v>Frank</v>
      </c>
      <c r="X262" s="11" t="str">
        <f t="shared" si="11"/>
        <v>6.5.1</v>
      </c>
      <c r="Y262" s="83"/>
      <c r="AA262" s="1">
        <f t="shared" si="10"/>
        <v>56</v>
      </c>
    </row>
    <row r="263" spans="1:27" ht="35.25" customHeight="1">
      <c r="A263" s="150" t="s">
        <v>185</v>
      </c>
      <c r="B263" s="165" t="s">
        <v>70</v>
      </c>
      <c r="C263" s="153" t="s">
        <v>186</v>
      </c>
      <c r="D263" s="153" t="s">
        <v>141</v>
      </c>
      <c r="E263" s="154" t="s">
        <v>14689</v>
      </c>
      <c r="F263" s="155" t="s">
        <v>419</v>
      </c>
      <c r="G263" s="155" t="s">
        <v>59</v>
      </c>
      <c r="H263" s="155" t="s">
        <v>16157</v>
      </c>
      <c r="I263" s="166" t="s">
        <v>859</v>
      </c>
      <c r="J263" s="160" t="s">
        <v>422</v>
      </c>
      <c r="K263" s="159"/>
      <c r="L263" s="160"/>
      <c r="M263" s="159"/>
      <c r="N263" s="158"/>
      <c r="O263" s="158" t="s">
        <v>366</v>
      </c>
      <c r="P263" s="158" t="s">
        <v>442</v>
      </c>
      <c r="Q263" s="162" t="s">
        <v>16158</v>
      </c>
      <c r="R263" s="162" t="s">
        <v>272</v>
      </c>
      <c r="S263" s="163" t="s">
        <v>253</v>
      </c>
      <c r="T263" s="148" t="s">
        <v>3077</v>
      </c>
      <c r="U263" s="149"/>
      <c r="V263" s="149"/>
      <c r="W263" s="164" t="str">
        <f>VLOOKUP(TRIM(X263),X10:Y88,2,FALSE)</f>
        <v>Krisztian</v>
      </c>
      <c r="X263" s="11" t="str">
        <f t="shared" si="11"/>
        <v>6.5.6</v>
      </c>
      <c r="Y263" s="83"/>
      <c r="AA263" s="1">
        <f t="shared" si="10"/>
        <v>35</v>
      </c>
    </row>
    <row r="264" spans="1:27" ht="35.25" customHeight="1">
      <c r="A264" s="150" t="s">
        <v>185</v>
      </c>
      <c r="B264" s="165" t="s">
        <v>70</v>
      </c>
      <c r="C264" s="153" t="s">
        <v>186</v>
      </c>
      <c r="D264" s="153" t="s">
        <v>141</v>
      </c>
      <c r="E264" s="154" t="s">
        <v>14690</v>
      </c>
      <c r="F264" s="155" t="s">
        <v>27</v>
      </c>
      <c r="G264" s="155" t="s">
        <v>189</v>
      </c>
      <c r="H264" s="155" t="s">
        <v>16204</v>
      </c>
      <c r="I264" s="166" t="s">
        <v>859</v>
      </c>
      <c r="J264" s="160" t="s">
        <v>422</v>
      </c>
      <c r="K264" s="159"/>
      <c r="L264" s="160"/>
      <c r="M264" s="159"/>
      <c r="N264" s="158" t="s">
        <v>15959</v>
      </c>
      <c r="O264" s="158" t="s">
        <v>366</v>
      </c>
      <c r="P264" s="158" t="s">
        <v>442</v>
      </c>
      <c r="Q264" s="162" t="s">
        <v>16159</v>
      </c>
      <c r="R264" s="162" t="s">
        <v>17560</v>
      </c>
      <c r="S264" s="163" t="s">
        <v>444</v>
      </c>
      <c r="T264" s="167" t="s">
        <v>3077</v>
      </c>
      <c r="U264" s="149"/>
      <c r="V264" s="149"/>
      <c r="W264" s="164" t="str">
        <f>VLOOKUP(TRIM(X264),X10:Y88,2,FALSE)</f>
        <v>Krisztian</v>
      </c>
      <c r="X264" s="11" t="str">
        <f t="shared" si="11"/>
        <v>6.5.6</v>
      </c>
      <c r="Y264" s="83"/>
      <c r="AA264" s="1">
        <f t="shared" si="10"/>
        <v>35</v>
      </c>
    </row>
    <row r="265" spans="1:27" ht="35.25" customHeight="1">
      <c r="A265" s="150" t="s">
        <v>185</v>
      </c>
      <c r="B265" s="165" t="s">
        <v>70</v>
      </c>
      <c r="C265" s="153" t="s">
        <v>186</v>
      </c>
      <c r="D265" s="153" t="s">
        <v>141</v>
      </c>
      <c r="E265" s="154" t="s">
        <v>14691</v>
      </c>
      <c r="F265" s="155" t="s">
        <v>27</v>
      </c>
      <c r="G265" s="155" t="s">
        <v>189</v>
      </c>
      <c r="H265" s="155" t="s">
        <v>16205</v>
      </c>
      <c r="I265" s="166" t="s">
        <v>859</v>
      </c>
      <c r="J265" s="160" t="s">
        <v>422</v>
      </c>
      <c r="K265" s="159"/>
      <c r="L265" s="160"/>
      <c r="M265" s="159"/>
      <c r="N265" s="158" t="s">
        <v>15959</v>
      </c>
      <c r="O265" s="158" t="s">
        <v>366</v>
      </c>
      <c r="P265" s="158" t="s">
        <v>442</v>
      </c>
      <c r="Q265" s="162" t="s">
        <v>16160</v>
      </c>
      <c r="R265" s="162" t="s">
        <v>17579</v>
      </c>
      <c r="S265" s="163" t="s">
        <v>17578</v>
      </c>
      <c r="T265" s="148" t="s">
        <v>3077</v>
      </c>
      <c r="U265" s="149"/>
      <c r="V265" s="149"/>
      <c r="W265" s="164" t="str">
        <f>VLOOKUP(TRIM(X265),X10:Y88,2,FALSE)</f>
        <v>Krisztian</v>
      </c>
      <c r="X265" s="11" t="str">
        <f t="shared" si="11"/>
        <v>6.5.6</v>
      </c>
      <c r="Y265" s="83"/>
      <c r="AA265" s="1">
        <f t="shared" si="10"/>
        <v>35</v>
      </c>
    </row>
    <row r="266" spans="1:27" ht="35.25" customHeight="1">
      <c r="A266" s="150" t="s">
        <v>185</v>
      </c>
      <c r="B266" s="165" t="s">
        <v>70</v>
      </c>
      <c r="C266" s="153" t="s">
        <v>186</v>
      </c>
      <c r="D266" s="153" t="s">
        <v>149</v>
      </c>
      <c r="E266" s="154" t="s">
        <v>14692</v>
      </c>
      <c r="F266" s="155" t="s">
        <v>27</v>
      </c>
      <c r="G266" s="155" t="s">
        <v>189</v>
      </c>
      <c r="H266" s="155" t="s">
        <v>16206</v>
      </c>
      <c r="I266" s="166" t="s">
        <v>7744</v>
      </c>
      <c r="J266" s="160" t="s">
        <v>455</v>
      </c>
      <c r="K266" s="159"/>
      <c r="L266" s="160"/>
      <c r="M266" s="159"/>
      <c r="N266" s="158" t="s">
        <v>3708</v>
      </c>
      <c r="O266" s="158" t="s">
        <v>366</v>
      </c>
      <c r="P266" s="158" t="s">
        <v>442</v>
      </c>
      <c r="Q266" s="162" t="s">
        <v>16161</v>
      </c>
      <c r="R266" s="162" t="s">
        <v>496</v>
      </c>
      <c r="S266" s="176" t="s">
        <v>496</v>
      </c>
      <c r="T266" s="167" t="s">
        <v>7549</v>
      </c>
      <c r="U266" s="149"/>
      <c r="V266" s="149"/>
      <c r="W266" s="164" t="str">
        <f>VLOOKUP(TRIM(X266),X10:Y88,2,FALSE)</f>
        <v>Frank</v>
      </c>
      <c r="X266" s="11" t="str">
        <f t="shared" si="11"/>
        <v>6.5.9</v>
      </c>
      <c r="Y266" s="83"/>
      <c r="AA266" s="1">
        <f t="shared" si="10"/>
        <v>13</v>
      </c>
    </row>
    <row r="267" spans="1:27" ht="35.25" customHeight="1">
      <c r="A267" s="150" t="s">
        <v>185</v>
      </c>
      <c r="B267" s="165" t="s">
        <v>70</v>
      </c>
      <c r="C267" s="153" t="s">
        <v>186</v>
      </c>
      <c r="D267" s="153" t="s">
        <v>15819</v>
      </c>
      <c r="E267" s="154" t="s">
        <v>14693</v>
      </c>
      <c r="F267" s="155" t="s">
        <v>30</v>
      </c>
      <c r="G267" s="155" t="s">
        <v>189</v>
      </c>
      <c r="H267" s="155" t="s">
        <v>16207</v>
      </c>
      <c r="I267" s="166" t="s">
        <v>12015</v>
      </c>
      <c r="J267" s="160" t="s">
        <v>1699</v>
      </c>
      <c r="K267" s="159">
        <v>1092</v>
      </c>
      <c r="L267" s="160" t="s">
        <v>73</v>
      </c>
      <c r="M267" s="159" t="s">
        <v>669</v>
      </c>
      <c r="N267" s="158" t="s">
        <v>15963</v>
      </c>
      <c r="O267" s="158" t="s">
        <v>366</v>
      </c>
      <c r="P267" s="158" t="s">
        <v>7702</v>
      </c>
      <c r="Q267" s="162" t="s">
        <v>16162</v>
      </c>
      <c r="R267" s="162" t="s">
        <v>17689</v>
      </c>
      <c r="S267" s="163" t="s">
        <v>17688</v>
      </c>
      <c r="T267" s="148" t="s">
        <v>3077</v>
      </c>
      <c r="U267" s="149"/>
      <c r="V267" s="149"/>
      <c r="W267" s="164" t="str">
        <f>VLOOKUP(TRIM(X267),X10:Y88,2,FALSE)</f>
        <v>Krisztian</v>
      </c>
      <c r="X267" s="11" t="str">
        <f t="shared" si="11"/>
        <v>6.21</v>
      </c>
      <c r="Y267" s="83"/>
      <c r="AA267" s="1">
        <f t="shared" si="10"/>
        <v>52</v>
      </c>
    </row>
    <row r="268" spans="1:27" ht="35.25" customHeight="1">
      <c r="A268" s="150" t="s">
        <v>185</v>
      </c>
      <c r="B268" s="165" t="s">
        <v>70</v>
      </c>
      <c r="C268" s="153" t="s">
        <v>186</v>
      </c>
      <c r="D268" s="153" t="s">
        <v>151</v>
      </c>
      <c r="E268" s="154" t="s">
        <v>14694</v>
      </c>
      <c r="F268" s="155" t="s">
        <v>27</v>
      </c>
      <c r="G268" s="155" t="s">
        <v>189</v>
      </c>
      <c r="H268" s="155" t="s">
        <v>16208</v>
      </c>
      <c r="I268" s="166" t="s">
        <v>16992</v>
      </c>
      <c r="J268" s="160" t="s">
        <v>455</v>
      </c>
      <c r="K268" s="159"/>
      <c r="L268" s="160"/>
      <c r="M268" s="159"/>
      <c r="N268" s="158" t="s">
        <v>3708</v>
      </c>
      <c r="O268" s="158" t="s">
        <v>366</v>
      </c>
      <c r="P268" s="158" t="s">
        <v>442</v>
      </c>
      <c r="Q268" s="162" t="s">
        <v>17290</v>
      </c>
      <c r="R268" s="162" t="s">
        <v>17667</v>
      </c>
      <c r="S268" s="163" t="s">
        <v>17666</v>
      </c>
      <c r="T268" s="167" t="s">
        <v>578</v>
      </c>
      <c r="U268" s="149"/>
      <c r="V268" s="149"/>
      <c r="W268" s="164" t="str">
        <f>VLOOKUP(TRIM(X268),X10:Y88,2,FALSE)</f>
        <v>Krisztian</v>
      </c>
      <c r="X268" s="11" t="str">
        <f t="shared" si="11"/>
        <v>6.5.10</v>
      </c>
      <c r="Y268" s="83"/>
      <c r="AA268" s="1">
        <f t="shared" si="10"/>
        <v>133</v>
      </c>
    </row>
    <row r="269" spans="1:27" ht="35.25" customHeight="1">
      <c r="A269" s="150" t="s">
        <v>185</v>
      </c>
      <c r="B269" s="165" t="s">
        <v>70</v>
      </c>
      <c r="C269" s="153" t="s">
        <v>186</v>
      </c>
      <c r="D269" s="153" t="s">
        <v>151</v>
      </c>
      <c r="E269" s="154" t="s">
        <v>14695</v>
      </c>
      <c r="F269" s="155" t="s">
        <v>27</v>
      </c>
      <c r="G269" s="155" t="s">
        <v>189</v>
      </c>
      <c r="H269" s="155" t="s">
        <v>16209</v>
      </c>
      <c r="I269" s="166" t="s">
        <v>17026</v>
      </c>
      <c r="J269" s="160" t="s">
        <v>422</v>
      </c>
      <c r="K269" s="159"/>
      <c r="L269" s="160"/>
      <c r="M269" s="159"/>
      <c r="N269" s="158" t="s">
        <v>15959</v>
      </c>
      <c r="O269" s="158" t="s">
        <v>366</v>
      </c>
      <c r="P269" s="158" t="s">
        <v>442</v>
      </c>
      <c r="Q269" s="162" t="s">
        <v>17289</v>
      </c>
      <c r="R269" s="162" t="s">
        <v>8650</v>
      </c>
      <c r="S269" s="168" t="s">
        <v>200</v>
      </c>
      <c r="T269" s="148" t="s">
        <v>578</v>
      </c>
      <c r="U269" s="149"/>
      <c r="V269" s="149"/>
      <c r="W269" s="164" t="str">
        <f>VLOOKUP(TRIM(X269),X10:Y88,2,FALSE)</f>
        <v>Krisztian</v>
      </c>
      <c r="X269" s="11" t="str">
        <f t="shared" si="11"/>
        <v>6.5.10</v>
      </c>
      <c r="Y269" s="83"/>
      <c r="AA269" s="1">
        <f t="shared" si="10"/>
        <v>64</v>
      </c>
    </row>
    <row r="270" spans="1:27" ht="35.25" customHeight="1">
      <c r="A270" s="150" t="s">
        <v>185</v>
      </c>
      <c r="B270" s="165" t="s">
        <v>70</v>
      </c>
      <c r="C270" s="153" t="s">
        <v>186</v>
      </c>
      <c r="D270" s="153" t="s">
        <v>153</v>
      </c>
      <c r="E270" s="154" t="s">
        <v>14696</v>
      </c>
      <c r="F270" s="155" t="s">
        <v>27</v>
      </c>
      <c r="G270" s="155" t="s">
        <v>189</v>
      </c>
      <c r="H270" s="155" t="s">
        <v>16210</v>
      </c>
      <c r="I270" s="166" t="s">
        <v>7269</v>
      </c>
      <c r="J270" s="160" t="s">
        <v>455</v>
      </c>
      <c r="K270" s="159"/>
      <c r="L270" s="160"/>
      <c r="M270" s="159"/>
      <c r="N270" s="158" t="s">
        <v>3708</v>
      </c>
      <c r="O270" s="158" t="s">
        <v>366</v>
      </c>
      <c r="P270" s="158" t="s">
        <v>442</v>
      </c>
      <c r="Q270" s="162" t="s">
        <v>17499</v>
      </c>
      <c r="R270" s="162" t="s">
        <v>496</v>
      </c>
      <c r="S270" s="176" t="s">
        <v>496</v>
      </c>
      <c r="T270" s="167" t="s">
        <v>1425</v>
      </c>
      <c r="U270" s="149"/>
      <c r="V270" s="149"/>
      <c r="W270" s="164" t="str">
        <f>VLOOKUP(TRIM(X270),X10:Y88,2,FALSE)</f>
        <v>Puneet</v>
      </c>
      <c r="X270" s="11" t="str">
        <f t="shared" si="11"/>
        <v>6.5.11</v>
      </c>
      <c r="Y270" s="83"/>
      <c r="AA270" s="1">
        <f t="shared" si="10"/>
        <v>12</v>
      </c>
    </row>
    <row r="271" spans="1:27" ht="35.25" customHeight="1">
      <c r="A271" s="150" t="s">
        <v>185</v>
      </c>
      <c r="B271" s="165" t="s">
        <v>70</v>
      </c>
      <c r="C271" s="153" t="s">
        <v>186</v>
      </c>
      <c r="D271" s="153" t="s">
        <v>127</v>
      </c>
      <c r="E271" s="154" t="s">
        <v>14697</v>
      </c>
      <c r="F271" s="155" t="s">
        <v>27</v>
      </c>
      <c r="G271" s="155" t="s">
        <v>189</v>
      </c>
      <c r="H271" s="155" t="s">
        <v>16211</v>
      </c>
      <c r="I271" s="166" t="s">
        <v>604</v>
      </c>
      <c r="J271" s="160" t="s">
        <v>455</v>
      </c>
      <c r="K271" s="159"/>
      <c r="L271" s="160"/>
      <c r="M271" s="159"/>
      <c r="N271" s="158" t="s">
        <v>3708</v>
      </c>
      <c r="O271" s="158" t="s">
        <v>366</v>
      </c>
      <c r="P271" s="158" t="s">
        <v>442</v>
      </c>
      <c r="Q271" s="162" t="s">
        <v>17285</v>
      </c>
      <c r="R271" s="162" t="s">
        <v>496</v>
      </c>
      <c r="S271" s="176" t="s">
        <v>496</v>
      </c>
      <c r="T271" s="148" t="s">
        <v>578</v>
      </c>
      <c r="U271" s="149"/>
      <c r="V271" s="149"/>
      <c r="W271" s="164" t="str">
        <f>VLOOKUP(TRIM(X271),X10:Y88,2,FALSE)</f>
        <v>Frank</v>
      </c>
      <c r="X271" s="11" t="str">
        <f t="shared" si="11"/>
        <v>6.5.1</v>
      </c>
      <c r="Y271" s="83"/>
      <c r="AA271" s="1">
        <f t="shared" si="10"/>
        <v>25</v>
      </c>
    </row>
    <row r="272" spans="1:27" ht="35.25" customHeight="1">
      <c r="A272" s="150" t="s">
        <v>185</v>
      </c>
      <c r="B272" s="165" t="s">
        <v>70</v>
      </c>
      <c r="C272" s="153" t="s">
        <v>186</v>
      </c>
      <c r="D272" s="153" t="s">
        <v>127</v>
      </c>
      <c r="E272" s="154" t="s">
        <v>14698</v>
      </c>
      <c r="F272" s="155" t="s">
        <v>27</v>
      </c>
      <c r="G272" s="155" t="s">
        <v>189</v>
      </c>
      <c r="H272" s="155" t="s">
        <v>16212</v>
      </c>
      <c r="I272" s="166" t="s">
        <v>604</v>
      </c>
      <c r="J272" s="160" t="s">
        <v>422</v>
      </c>
      <c r="K272" s="159"/>
      <c r="L272" s="160"/>
      <c r="M272" s="159"/>
      <c r="N272" s="158" t="s">
        <v>15959</v>
      </c>
      <c r="O272" s="158" t="s">
        <v>366</v>
      </c>
      <c r="P272" s="158" t="s">
        <v>442</v>
      </c>
      <c r="Q272" s="162" t="s">
        <v>17284</v>
      </c>
      <c r="R272" s="162" t="s">
        <v>496</v>
      </c>
      <c r="S272" s="176" t="s">
        <v>496</v>
      </c>
      <c r="T272" s="167" t="s">
        <v>578</v>
      </c>
      <c r="U272" s="149"/>
      <c r="V272" s="149"/>
      <c r="W272" s="164" t="str">
        <f>VLOOKUP(TRIM(X272),X10:Y88,2,FALSE)</f>
        <v>Frank</v>
      </c>
      <c r="X272" s="11" t="str">
        <f t="shared" si="11"/>
        <v>6.5.1</v>
      </c>
      <c r="Y272" s="83"/>
      <c r="AA272" s="1">
        <f t="shared" si="10"/>
        <v>25</v>
      </c>
    </row>
    <row r="273" spans="1:27" ht="35.25" customHeight="1">
      <c r="A273" s="150" t="s">
        <v>185</v>
      </c>
      <c r="B273" s="165" t="s">
        <v>70</v>
      </c>
      <c r="C273" s="153" t="s">
        <v>186</v>
      </c>
      <c r="D273" s="153" t="s">
        <v>91</v>
      </c>
      <c r="E273" s="154" t="s">
        <v>14699</v>
      </c>
      <c r="F273" s="155" t="s">
        <v>30</v>
      </c>
      <c r="G273" s="155" t="s">
        <v>189</v>
      </c>
      <c r="H273" s="155" t="s">
        <v>16213</v>
      </c>
      <c r="I273" s="166" t="s">
        <v>475</v>
      </c>
      <c r="J273" s="160" t="s">
        <v>7323</v>
      </c>
      <c r="K273" s="159">
        <v>414</v>
      </c>
      <c r="L273" s="160" t="s">
        <v>81</v>
      </c>
      <c r="M273" s="159" t="s">
        <v>669</v>
      </c>
      <c r="N273" s="158" t="s">
        <v>645</v>
      </c>
      <c r="O273" s="158" t="s">
        <v>206</v>
      </c>
      <c r="P273" s="158" t="s">
        <v>215</v>
      </c>
      <c r="Q273" s="162" t="s">
        <v>12488</v>
      </c>
      <c r="R273" s="162" t="s">
        <v>17426</v>
      </c>
      <c r="S273" s="163" t="s">
        <v>444</v>
      </c>
      <c r="T273" s="148" t="s">
        <v>556</v>
      </c>
      <c r="U273" s="149"/>
      <c r="V273" s="149"/>
      <c r="W273" s="164" t="str">
        <f>VLOOKUP(TRIM(X273),X10:Y88,2,FALSE)</f>
        <v>Puneet</v>
      </c>
      <c r="X273" s="11" t="str">
        <f t="shared" si="11"/>
        <v>5.1</v>
      </c>
      <c r="Y273" s="83"/>
      <c r="AA273" s="1">
        <f t="shared" si="10"/>
        <v>17</v>
      </c>
    </row>
    <row r="274" spans="1:27" ht="35.25" customHeight="1">
      <c r="A274" s="150" t="s">
        <v>185</v>
      </c>
      <c r="B274" s="165" t="s">
        <v>70</v>
      </c>
      <c r="C274" s="153" t="s">
        <v>186</v>
      </c>
      <c r="D274" s="153" t="s">
        <v>91</v>
      </c>
      <c r="E274" s="154" t="s">
        <v>14700</v>
      </c>
      <c r="F274" s="155" t="s">
        <v>30</v>
      </c>
      <c r="G274" s="155" t="s">
        <v>189</v>
      </c>
      <c r="H274" s="155" t="s">
        <v>16214</v>
      </c>
      <c r="I274" s="166" t="s">
        <v>475</v>
      </c>
      <c r="J274" s="160" t="s">
        <v>608</v>
      </c>
      <c r="K274" s="159">
        <v>327</v>
      </c>
      <c r="L274" s="160"/>
      <c r="M274" s="159" t="s">
        <v>669</v>
      </c>
      <c r="N274" s="158" t="s">
        <v>15963</v>
      </c>
      <c r="O274" s="158" t="s">
        <v>206</v>
      </c>
      <c r="P274" s="158" t="s">
        <v>215</v>
      </c>
      <c r="Q274" s="162" t="s">
        <v>17283</v>
      </c>
      <c r="R274" s="162" t="s">
        <v>17424</v>
      </c>
      <c r="S274" s="163" t="s">
        <v>444</v>
      </c>
      <c r="T274" s="167" t="s">
        <v>556</v>
      </c>
      <c r="U274" s="149"/>
      <c r="V274" s="149"/>
      <c r="W274" s="164" t="str">
        <f>VLOOKUP(TRIM(X274),X10:Y88,2,FALSE)</f>
        <v>Puneet</v>
      </c>
      <c r="X274" s="11" t="str">
        <f t="shared" si="11"/>
        <v>5.1</v>
      </c>
      <c r="Y274" s="83"/>
      <c r="AA274" s="1">
        <f t="shared" si="10"/>
        <v>17</v>
      </c>
    </row>
    <row r="275" spans="1:27" ht="35.25" customHeight="1">
      <c r="A275" s="150" t="s">
        <v>185</v>
      </c>
      <c r="B275" s="165" t="s">
        <v>70</v>
      </c>
      <c r="C275" s="153" t="s">
        <v>186</v>
      </c>
      <c r="D275" s="153" t="s">
        <v>139</v>
      </c>
      <c r="E275" s="154" t="s">
        <v>14701</v>
      </c>
      <c r="F275" s="155" t="s">
        <v>27</v>
      </c>
      <c r="G275" s="155" t="s">
        <v>189</v>
      </c>
      <c r="H275" s="155" t="s">
        <v>12779</v>
      </c>
      <c r="I275" s="166" t="s">
        <v>1223</v>
      </c>
      <c r="J275" s="160" t="s">
        <v>422</v>
      </c>
      <c r="K275" s="159"/>
      <c r="L275" s="160"/>
      <c r="M275" s="159"/>
      <c r="N275" s="158" t="s">
        <v>15959</v>
      </c>
      <c r="O275" s="158" t="s">
        <v>366</v>
      </c>
      <c r="P275" s="158" t="s">
        <v>442</v>
      </c>
      <c r="Q275" s="162" t="s">
        <v>11959</v>
      </c>
      <c r="R275" s="162" t="s">
        <v>17302</v>
      </c>
      <c r="S275" s="163" t="s">
        <v>17303</v>
      </c>
      <c r="T275" s="148" t="s">
        <v>1225</v>
      </c>
      <c r="U275" s="149"/>
      <c r="V275" s="149"/>
      <c r="W275" s="164" t="str">
        <f>VLOOKUP(TRIM(X275),X10:Y88,2,FALSE)</f>
        <v>Frank</v>
      </c>
      <c r="X275" s="11" t="str">
        <f t="shared" si="11"/>
        <v>6.5.5</v>
      </c>
      <c r="Y275" s="83"/>
      <c r="AA275" s="1">
        <f t="shared" si="10"/>
        <v>4</v>
      </c>
    </row>
    <row r="276" spans="1:27" ht="35.25" customHeight="1">
      <c r="A276" s="150" t="s">
        <v>185</v>
      </c>
      <c r="B276" s="165" t="s">
        <v>70</v>
      </c>
      <c r="C276" s="153" t="s">
        <v>186</v>
      </c>
      <c r="D276" s="153" t="s">
        <v>139</v>
      </c>
      <c r="E276" s="154" t="s">
        <v>14702</v>
      </c>
      <c r="F276" s="155" t="s">
        <v>27</v>
      </c>
      <c r="G276" s="155" t="s">
        <v>189</v>
      </c>
      <c r="H276" s="155" t="s">
        <v>16215</v>
      </c>
      <c r="I276" s="166" t="s">
        <v>1223</v>
      </c>
      <c r="J276" s="160" t="s">
        <v>422</v>
      </c>
      <c r="K276" s="159"/>
      <c r="L276" s="160"/>
      <c r="M276" s="159"/>
      <c r="N276" s="158" t="s">
        <v>15959</v>
      </c>
      <c r="O276" s="158" t="s">
        <v>366</v>
      </c>
      <c r="P276" s="158" t="s">
        <v>442</v>
      </c>
      <c r="Q276" s="162" t="s">
        <v>16163</v>
      </c>
      <c r="R276" s="162" t="s">
        <v>496</v>
      </c>
      <c r="S276" s="176" t="s">
        <v>496</v>
      </c>
      <c r="T276" s="167" t="s">
        <v>1225</v>
      </c>
      <c r="U276" s="149"/>
      <c r="V276" s="149"/>
      <c r="W276" s="164" t="str">
        <f>VLOOKUP(TRIM(X276),X10:Y88,2,FALSE)</f>
        <v>Frank</v>
      </c>
      <c r="X276" s="11" t="str">
        <f t="shared" si="11"/>
        <v>6.5.5</v>
      </c>
      <c r="Y276" s="83"/>
      <c r="AA276" s="1">
        <f t="shared" si="10"/>
        <v>4</v>
      </c>
    </row>
    <row r="277" spans="1:27" ht="35.25" customHeight="1">
      <c r="A277" s="150" t="s">
        <v>185</v>
      </c>
      <c r="B277" s="165" t="s">
        <v>70</v>
      </c>
      <c r="C277" s="153" t="s">
        <v>186</v>
      </c>
      <c r="D277" s="153" t="s">
        <v>141</v>
      </c>
      <c r="E277" s="154" t="s">
        <v>14703</v>
      </c>
      <c r="F277" s="155" t="s">
        <v>27</v>
      </c>
      <c r="G277" s="155" t="s">
        <v>189</v>
      </c>
      <c r="H277" s="155" t="s">
        <v>16216</v>
      </c>
      <c r="I277" s="166" t="s">
        <v>1223</v>
      </c>
      <c r="J277" s="160" t="s">
        <v>422</v>
      </c>
      <c r="K277" s="159"/>
      <c r="L277" s="160"/>
      <c r="M277" s="159"/>
      <c r="N277" s="158" t="s">
        <v>15959</v>
      </c>
      <c r="O277" s="158" t="s">
        <v>366</v>
      </c>
      <c r="P277" s="158" t="s">
        <v>442</v>
      </c>
      <c r="Q277" s="162" t="s">
        <v>16164</v>
      </c>
      <c r="R277" s="162" t="s">
        <v>17581</v>
      </c>
      <c r="S277" s="163" t="s">
        <v>17580</v>
      </c>
      <c r="T277" s="148" t="s">
        <v>1225</v>
      </c>
      <c r="U277" s="149"/>
      <c r="V277" s="149"/>
      <c r="W277" s="164" t="str">
        <f>VLOOKUP(TRIM(X277),X10:Y88,2,FALSE)</f>
        <v>Krisztian</v>
      </c>
      <c r="X277" s="11" t="str">
        <f t="shared" si="11"/>
        <v>6.5.6</v>
      </c>
      <c r="Y277" s="83"/>
      <c r="AA277" s="1">
        <f t="shared" si="10"/>
        <v>4</v>
      </c>
    </row>
    <row r="278" spans="1:27" ht="35.25" customHeight="1">
      <c r="A278" s="150" t="s">
        <v>185</v>
      </c>
      <c r="B278" s="165" t="s">
        <v>70</v>
      </c>
      <c r="C278" s="153" t="s">
        <v>186</v>
      </c>
      <c r="D278" s="153" t="s">
        <v>156</v>
      </c>
      <c r="E278" s="154" t="s">
        <v>14704</v>
      </c>
      <c r="F278" s="155" t="s">
        <v>27</v>
      </c>
      <c r="G278" s="155" t="s">
        <v>189</v>
      </c>
      <c r="H278" s="155" t="s">
        <v>16217</v>
      </c>
      <c r="I278" s="166" t="s">
        <v>475</v>
      </c>
      <c r="J278" s="160" t="s">
        <v>16085</v>
      </c>
      <c r="K278" s="159"/>
      <c r="L278" s="160"/>
      <c r="M278" s="159"/>
      <c r="N278" s="158" t="s">
        <v>423</v>
      </c>
      <c r="O278" s="158" t="s">
        <v>366</v>
      </c>
      <c r="P278" s="158" t="s">
        <v>16154</v>
      </c>
      <c r="Q278" s="162" t="s">
        <v>16165</v>
      </c>
      <c r="R278" s="162" t="s">
        <v>17332</v>
      </c>
      <c r="S278" s="163" t="s">
        <v>444</v>
      </c>
      <c r="T278" s="167" t="s">
        <v>556</v>
      </c>
      <c r="U278" s="149"/>
      <c r="V278" s="149"/>
      <c r="W278" s="164" t="str">
        <f>VLOOKUP(TRIM(X278),X10:Y88,2,FALSE)</f>
        <v>LaeYoung</v>
      </c>
      <c r="X278" s="11" t="str">
        <f t="shared" si="11"/>
        <v>6.6</v>
      </c>
      <c r="Y278" s="83"/>
      <c r="AA278" s="1">
        <f t="shared" si="10"/>
        <v>17</v>
      </c>
    </row>
    <row r="279" spans="1:27" ht="35.25" customHeight="1">
      <c r="A279" s="150" t="s">
        <v>185</v>
      </c>
      <c r="B279" s="165" t="s">
        <v>70</v>
      </c>
      <c r="C279" s="153" t="s">
        <v>186</v>
      </c>
      <c r="D279" s="153" t="s">
        <v>151</v>
      </c>
      <c r="E279" s="154" t="s">
        <v>14705</v>
      </c>
      <c r="F279" s="155" t="s">
        <v>27</v>
      </c>
      <c r="G279" s="155" t="s">
        <v>189</v>
      </c>
      <c r="H279" s="155" t="s">
        <v>16218</v>
      </c>
      <c r="I279" s="166" t="s">
        <v>475</v>
      </c>
      <c r="J279" s="160" t="s">
        <v>422</v>
      </c>
      <c r="K279" s="159"/>
      <c r="L279" s="160"/>
      <c r="M279" s="159"/>
      <c r="N279" s="158" t="s">
        <v>15959</v>
      </c>
      <c r="O279" s="158" t="s">
        <v>366</v>
      </c>
      <c r="P279" s="158" t="s">
        <v>442</v>
      </c>
      <c r="Q279" s="162" t="s">
        <v>16166</v>
      </c>
      <c r="R279" s="162" t="s">
        <v>496</v>
      </c>
      <c r="S279" s="176" t="s">
        <v>496</v>
      </c>
      <c r="T279" s="148" t="s">
        <v>472</v>
      </c>
      <c r="U279" s="149"/>
      <c r="V279" s="149"/>
      <c r="W279" s="164" t="str">
        <f>VLOOKUP(TRIM(X279),X10:Y88,2,FALSE)</f>
        <v>Krisztian</v>
      </c>
      <c r="X279" s="11" t="str">
        <f t="shared" si="11"/>
        <v>6.5.10</v>
      </c>
      <c r="Y279" s="83"/>
      <c r="AA279" s="1">
        <f t="shared" si="10"/>
        <v>17</v>
      </c>
    </row>
    <row r="280" spans="1:27" ht="35.25" customHeight="1">
      <c r="A280" s="150" t="s">
        <v>185</v>
      </c>
      <c r="B280" s="165" t="s">
        <v>70</v>
      </c>
      <c r="C280" s="153" t="s">
        <v>186</v>
      </c>
      <c r="D280" s="153" t="s">
        <v>151</v>
      </c>
      <c r="E280" s="154" t="s">
        <v>14706</v>
      </c>
      <c r="F280" s="155" t="s">
        <v>27</v>
      </c>
      <c r="G280" s="155" t="s">
        <v>189</v>
      </c>
      <c r="H280" s="155" t="s">
        <v>16219</v>
      </c>
      <c r="I280" s="166" t="s">
        <v>475</v>
      </c>
      <c r="J280" s="160" t="s">
        <v>422</v>
      </c>
      <c r="K280" s="159"/>
      <c r="L280" s="160"/>
      <c r="M280" s="159"/>
      <c r="N280" s="158" t="s">
        <v>15959</v>
      </c>
      <c r="O280" s="158" t="s">
        <v>366</v>
      </c>
      <c r="P280" s="158" t="s">
        <v>442</v>
      </c>
      <c r="Q280" s="162" t="s">
        <v>16167</v>
      </c>
      <c r="R280" s="162" t="s">
        <v>272</v>
      </c>
      <c r="S280" s="163" t="s">
        <v>253</v>
      </c>
      <c r="T280" s="167" t="s">
        <v>472</v>
      </c>
      <c r="U280" s="149"/>
      <c r="V280" s="149"/>
      <c r="W280" s="164" t="str">
        <f>VLOOKUP(TRIM(X280),X10:Y88,2,FALSE)</f>
        <v>Krisztian</v>
      </c>
      <c r="X280" s="11" t="str">
        <f t="shared" si="11"/>
        <v>6.5.10</v>
      </c>
      <c r="Y280" s="83"/>
      <c r="AA280" s="1">
        <f t="shared" si="10"/>
        <v>17</v>
      </c>
    </row>
    <row r="281" spans="1:27" ht="35.25" customHeight="1">
      <c r="A281" s="150" t="s">
        <v>185</v>
      </c>
      <c r="B281" s="165" t="s">
        <v>70</v>
      </c>
      <c r="C281" s="153" t="s">
        <v>186</v>
      </c>
      <c r="D281" s="153" t="s">
        <v>151</v>
      </c>
      <c r="E281" s="154" t="s">
        <v>14707</v>
      </c>
      <c r="F281" s="155" t="s">
        <v>27</v>
      </c>
      <c r="G281" s="155" t="s">
        <v>189</v>
      </c>
      <c r="H281" s="155" t="s">
        <v>16220</v>
      </c>
      <c r="I281" s="166" t="s">
        <v>475</v>
      </c>
      <c r="J281" s="160" t="s">
        <v>455</v>
      </c>
      <c r="K281" s="159"/>
      <c r="L281" s="160"/>
      <c r="M281" s="159"/>
      <c r="N281" s="158" t="s">
        <v>3708</v>
      </c>
      <c r="O281" s="158" t="s">
        <v>366</v>
      </c>
      <c r="P281" s="158" t="s">
        <v>442</v>
      </c>
      <c r="Q281" s="162" t="s">
        <v>16168</v>
      </c>
      <c r="R281" s="162" t="s">
        <v>13562</v>
      </c>
      <c r="S281" s="168" t="s">
        <v>200</v>
      </c>
      <c r="T281" s="148" t="s">
        <v>472</v>
      </c>
      <c r="U281" s="149"/>
      <c r="V281" s="149"/>
      <c r="W281" s="164" t="str">
        <f>VLOOKUP(TRIM(X281),X10:Y88,2,FALSE)</f>
        <v>Krisztian</v>
      </c>
      <c r="X281" s="11" t="str">
        <f t="shared" si="11"/>
        <v>6.5.10</v>
      </c>
      <c r="Y281" s="83"/>
      <c r="AA281" s="1">
        <f t="shared" ref="AA281:AA344" si="12">LEN(I281)</f>
        <v>17</v>
      </c>
    </row>
    <row r="282" spans="1:27" ht="35.25" customHeight="1">
      <c r="A282" s="150" t="s">
        <v>185</v>
      </c>
      <c r="B282" s="165" t="s">
        <v>70</v>
      </c>
      <c r="C282" s="153" t="s">
        <v>186</v>
      </c>
      <c r="D282" s="153" t="s">
        <v>151</v>
      </c>
      <c r="E282" s="154" t="s">
        <v>14708</v>
      </c>
      <c r="F282" s="155" t="s">
        <v>27</v>
      </c>
      <c r="G282" s="155" t="s">
        <v>189</v>
      </c>
      <c r="H282" s="155" t="s">
        <v>16221</v>
      </c>
      <c r="I282" s="166" t="s">
        <v>475</v>
      </c>
      <c r="J282" s="160" t="s">
        <v>455</v>
      </c>
      <c r="K282" s="159"/>
      <c r="L282" s="160"/>
      <c r="M282" s="159"/>
      <c r="N282" s="158" t="s">
        <v>3708</v>
      </c>
      <c r="O282" s="158" t="s">
        <v>366</v>
      </c>
      <c r="P282" s="158" t="s">
        <v>442</v>
      </c>
      <c r="Q282" s="162" t="s">
        <v>16169</v>
      </c>
      <c r="R282" s="162" t="s">
        <v>13562</v>
      </c>
      <c r="S282" s="168" t="s">
        <v>200</v>
      </c>
      <c r="T282" s="167" t="s">
        <v>472</v>
      </c>
      <c r="U282" s="149"/>
      <c r="V282" s="149"/>
      <c r="W282" s="164" t="str">
        <f>VLOOKUP(TRIM(X282),X10:Y88,2,FALSE)</f>
        <v>Krisztian</v>
      </c>
      <c r="X282" s="11" t="str">
        <f t="shared" si="11"/>
        <v>6.5.10</v>
      </c>
      <c r="Y282" s="83"/>
      <c r="AA282" s="1">
        <f t="shared" si="12"/>
        <v>17</v>
      </c>
    </row>
    <row r="283" spans="1:27" ht="35.25" customHeight="1">
      <c r="A283" s="150" t="s">
        <v>185</v>
      </c>
      <c r="B283" s="165" t="s">
        <v>70</v>
      </c>
      <c r="C283" s="153" t="s">
        <v>186</v>
      </c>
      <c r="D283" s="153" t="s">
        <v>151</v>
      </c>
      <c r="E283" s="154" t="s">
        <v>14709</v>
      </c>
      <c r="F283" s="155" t="s">
        <v>27</v>
      </c>
      <c r="G283" s="155" t="s">
        <v>189</v>
      </c>
      <c r="H283" s="155" t="s">
        <v>12649</v>
      </c>
      <c r="I283" s="166" t="s">
        <v>475</v>
      </c>
      <c r="J283" s="160" t="s">
        <v>422</v>
      </c>
      <c r="K283" s="159"/>
      <c r="L283" s="160"/>
      <c r="M283" s="159"/>
      <c r="N283" s="158" t="s">
        <v>15959</v>
      </c>
      <c r="O283" s="158" t="s">
        <v>366</v>
      </c>
      <c r="P283" s="158" t="s">
        <v>442</v>
      </c>
      <c r="Q283" s="162" t="s">
        <v>16170</v>
      </c>
      <c r="R283" s="162" t="s">
        <v>496</v>
      </c>
      <c r="S283" s="176" t="s">
        <v>496</v>
      </c>
      <c r="T283" s="148" t="s">
        <v>472</v>
      </c>
      <c r="U283" s="149"/>
      <c r="V283" s="149"/>
      <c r="W283" s="164" t="str">
        <f>VLOOKUP(TRIM(X283),X10:Y88,2,FALSE)</f>
        <v>Krisztian</v>
      </c>
      <c r="X283" s="11" t="str">
        <f t="shared" si="11"/>
        <v>6.5.10</v>
      </c>
      <c r="Y283" s="83"/>
      <c r="AA283" s="1">
        <f t="shared" si="12"/>
        <v>17</v>
      </c>
    </row>
    <row r="284" spans="1:27" ht="35.25" customHeight="1">
      <c r="A284" s="150" t="s">
        <v>185</v>
      </c>
      <c r="B284" s="165" t="s">
        <v>70</v>
      </c>
      <c r="C284" s="153" t="s">
        <v>186</v>
      </c>
      <c r="D284" s="153" t="s">
        <v>91</v>
      </c>
      <c r="E284" s="154" t="s">
        <v>14710</v>
      </c>
      <c r="F284" s="155" t="s">
        <v>30</v>
      </c>
      <c r="G284" s="155" t="s">
        <v>189</v>
      </c>
      <c r="H284" s="155" t="s">
        <v>16222</v>
      </c>
      <c r="I284" s="166" t="s">
        <v>760</v>
      </c>
      <c r="J284" s="160" t="s">
        <v>484</v>
      </c>
      <c r="K284" s="159">
        <v>3250</v>
      </c>
      <c r="L284" s="160" t="s">
        <v>73</v>
      </c>
      <c r="M284" s="159" t="s">
        <v>485</v>
      </c>
      <c r="N284" s="158" t="s">
        <v>15963</v>
      </c>
      <c r="O284" s="158" t="s">
        <v>206</v>
      </c>
      <c r="P284" s="158" t="s">
        <v>559</v>
      </c>
      <c r="Q284" s="162" t="s">
        <v>16171</v>
      </c>
      <c r="R284" s="162" t="s">
        <v>17708</v>
      </c>
      <c r="S284" s="163" t="s">
        <v>17707</v>
      </c>
      <c r="T284" s="167" t="s">
        <v>762</v>
      </c>
      <c r="U284" s="149"/>
      <c r="V284" s="149"/>
      <c r="W284" s="164" t="str">
        <f>VLOOKUP(TRIM(X284),X10:Y88,2,FALSE)</f>
        <v>Puneet</v>
      </c>
      <c r="X284" s="11" t="str">
        <f t="shared" ref="X284:X347" si="13">IF(ISNONTEXT(D284),"" &amp; D284 &amp;"",T(D284))</f>
        <v>5.1</v>
      </c>
      <c r="Y284" s="83"/>
      <c r="AA284" s="1">
        <f t="shared" si="12"/>
        <v>3</v>
      </c>
    </row>
    <row r="285" spans="1:27" ht="35.25" customHeight="1">
      <c r="A285" s="150" t="s">
        <v>185</v>
      </c>
      <c r="B285" s="165" t="s">
        <v>70</v>
      </c>
      <c r="C285" s="153" t="s">
        <v>186</v>
      </c>
      <c r="D285" s="153" t="s">
        <v>91</v>
      </c>
      <c r="E285" s="154" t="s">
        <v>14711</v>
      </c>
      <c r="F285" s="155" t="s">
        <v>30</v>
      </c>
      <c r="G285" s="155" t="s">
        <v>189</v>
      </c>
      <c r="H285" s="155" t="s">
        <v>23745</v>
      </c>
      <c r="I285" s="166" t="s">
        <v>859</v>
      </c>
      <c r="J285" s="160" t="s">
        <v>1284</v>
      </c>
      <c r="K285" s="159">
        <v>41</v>
      </c>
      <c r="L285" s="160"/>
      <c r="M285" s="159" t="s">
        <v>485</v>
      </c>
      <c r="N285" s="158" t="s">
        <v>6996</v>
      </c>
      <c r="O285" s="158" t="s">
        <v>206</v>
      </c>
      <c r="P285" s="158" t="s">
        <v>3395</v>
      </c>
      <c r="Q285" s="162" t="s">
        <v>16172</v>
      </c>
      <c r="R285" s="162" t="s">
        <v>17145</v>
      </c>
      <c r="S285" s="163" t="s">
        <v>17144</v>
      </c>
      <c r="T285" s="148" t="s">
        <v>893</v>
      </c>
      <c r="U285" s="149"/>
      <c r="V285" s="149"/>
      <c r="W285" s="164" t="str">
        <f>VLOOKUP(TRIM(X285),X10:Y88,2,FALSE)</f>
        <v>Puneet</v>
      </c>
      <c r="X285" s="11" t="str">
        <f t="shared" si="13"/>
        <v>5.1</v>
      </c>
      <c r="Y285" s="83"/>
      <c r="AA285" s="1">
        <f t="shared" si="12"/>
        <v>35</v>
      </c>
    </row>
    <row r="286" spans="1:27" ht="35.25" customHeight="1">
      <c r="A286" s="150" t="s">
        <v>185</v>
      </c>
      <c r="B286" s="165" t="s">
        <v>70</v>
      </c>
      <c r="C286" s="153" t="s">
        <v>186</v>
      </c>
      <c r="D286" s="153" t="s">
        <v>101</v>
      </c>
      <c r="E286" s="154" t="s">
        <v>14712</v>
      </c>
      <c r="F286" s="155" t="s">
        <v>30</v>
      </c>
      <c r="G286" s="155" t="s">
        <v>189</v>
      </c>
      <c r="H286" s="155" t="s">
        <v>16223</v>
      </c>
      <c r="I286" s="166" t="s">
        <v>859</v>
      </c>
      <c r="J286" s="160" t="s">
        <v>2308</v>
      </c>
      <c r="K286" s="159">
        <v>2977</v>
      </c>
      <c r="L286" s="160"/>
      <c r="M286" s="159" t="s">
        <v>485</v>
      </c>
      <c r="N286" s="158" t="s">
        <v>15963</v>
      </c>
      <c r="O286" s="158" t="s">
        <v>206</v>
      </c>
      <c r="P286" s="158" t="s">
        <v>3401</v>
      </c>
      <c r="Q286" s="162" t="s">
        <v>16173</v>
      </c>
      <c r="R286" s="162" t="s">
        <v>17651</v>
      </c>
      <c r="S286" s="163" t="s">
        <v>17650</v>
      </c>
      <c r="T286" s="167" t="s">
        <v>893</v>
      </c>
      <c r="U286" s="149"/>
      <c r="V286" s="149"/>
      <c r="W286" s="164" t="str">
        <f>VLOOKUP(TRIM(X286),X10:Y88,2,FALSE)</f>
        <v>Krisztian</v>
      </c>
      <c r="X286" s="11" t="str">
        <f t="shared" si="13"/>
        <v>5.3</v>
      </c>
      <c r="Y286" s="83"/>
      <c r="AA286" s="1">
        <f t="shared" si="12"/>
        <v>35</v>
      </c>
    </row>
    <row r="287" spans="1:27" ht="35.25" customHeight="1">
      <c r="A287" s="150" t="s">
        <v>185</v>
      </c>
      <c r="B287" s="165" t="s">
        <v>70</v>
      </c>
      <c r="C287" s="153" t="s">
        <v>186</v>
      </c>
      <c r="D287" s="153" t="s">
        <v>101</v>
      </c>
      <c r="E287" s="154" t="s">
        <v>14713</v>
      </c>
      <c r="F287" s="155" t="s">
        <v>30</v>
      </c>
      <c r="G287" s="155" t="s">
        <v>189</v>
      </c>
      <c r="H287" s="155" t="s">
        <v>16224</v>
      </c>
      <c r="I287" s="166" t="s">
        <v>859</v>
      </c>
      <c r="J287" s="160" t="s">
        <v>2308</v>
      </c>
      <c r="K287" s="159">
        <v>2978</v>
      </c>
      <c r="L287" s="160"/>
      <c r="M287" s="159" t="s">
        <v>687</v>
      </c>
      <c r="N287" s="158" t="s">
        <v>7079</v>
      </c>
      <c r="O287" s="158" t="s">
        <v>366</v>
      </c>
      <c r="P287" s="158" t="s">
        <v>3401</v>
      </c>
      <c r="Q287" s="162" t="s">
        <v>16174</v>
      </c>
      <c r="R287" s="162" t="s">
        <v>17654</v>
      </c>
      <c r="S287" s="163" t="s">
        <v>17653</v>
      </c>
      <c r="T287" s="148" t="s">
        <v>893</v>
      </c>
      <c r="U287" s="149"/>
      <c r="V287" s="149"/>
      <c r="W287" s="164" t="str">
        <f>VLOOKUP(TRIM(X287),X10:Y88,2,FALSE)</f>
        <v>Krisztian</v>
      </c>
      <c r="X287" s="11" t="str">
        <f t="shared" si="13"/>
        <v>5.3</v>
      </c>
      <c r="Y287" s="83"/>
      <c r="AA287" s="1">
        <f t="shared" si="12"/>
        <v>35</v>
      </c>
    </row>
    <row r="288" spans="1:27" ht="35.25" customHeight="1">
      <c r="A288" s="150" t="s">
        <v>185</v>
      </c>
      <c r="B288" s="165" t="s">
        <v>70</v>
      </c>
      <c r="C288" s="153" t="s">
        <v>186</v>
      </c>
      <c r="D288" s="153" t="s">
        <v>151</v>
      </c>
      <c r="E288" s="154" t="s">
        <v>14714</v>
      </c>
      <c r="F288" s="155" t="s">
        <v>27</v>
      </c>
      <c r="G288" s="155" t="s">
        <v>189</v>
      </c>
      <c r="H288" s="155" t="s">
        <v>16175</v>
      </c>
      <c r="I288" s="166" t="s">
        <v>859</v>
      </c>
      <c r="J288" s="160" t="s">
        <v>422</v>
      </c>
      <c r="K288" s="159"/>
      <c r="L288" s="160"/>
      <c r="M288" s="159"/>
      <c r="N288" s="158" t="s">
        <v>15959</v>
      </c>
      <c r="O288" s="158" t="s">
        <v>366</v>
      </c>
      <c r="P288" s="158" t="s">
        <v>442</v>
      </c>
      <c r="Q288" s="162" t="s">
        <v>16176</v>
      </c>
      <c r="R288" s="162" t="s">
        <v>17674</v>
      </c>
      <c r="S288" s="163" t="s">
        <v>17673</v>
      </c>
      <c r="T288" s="167" t="s">
        <v>893</v>
      </c>
      <c r="U288" s="149"/>
      <c r="V288" s="149"/>
      <c r="W288" s="164" t="str">
        <f>VLOOKUP(TRIM(X288),X10:Y88,2,FALSE)</f>
        <v>Krisztian</v>
      </c>
      <c r="X288" s="11" t="str">
        <f t="shared" si="13"/>
        <v>6.5.10</v>
      </c>
      <c r="Y288" s="83"/>
      <c r="AA288" s="1">
        <f t="shared" si="12"/>
        <v>35</v>
      </c>
    </row>
    <row r="289" spans="1:27" ht="35.25" customHeight="1">
      <c r="A289" s="150" t="s">
        <v>185</v>
      </c>
      <c r="B289" s="165" t="s">
        <v>70</v>
      </c>
      <c r="C289" s="153" t="s">
        <v>186</v>
      </c>
      <c r="D289" s="153" t="s">
        <v>151</v>
      </c>
      <c r="E289" s="154" t="s">
        <v>14715</v>
      </c>
      <c r="F289" s="155" t="s">
        <v>27</v>
      </c>
      <c r="G289" s="155" t="s">
        <v>189</v>
      </c>
      <c r="H289" s="155" t="s">
        <v>16177</v>
      </c>
      <c r="I289" s="166" t="s">
        <v>859</v>
      </c>
      <c r="J289" s="160" t="s">
        <v>422</v>
      </c>
      <c r="K289" s="159"/>
      <c r="L289" s="160"/>
      <c r="M289" s="159"/>
      <c r="N289" s="158" t="s">
        <v>15959</v>
      </c>
      <c r="O289" s="158" t="s">
        <v>366</v>
      </c>
      <c r="P289" s="158" t="s">
        <v>442</v>
      </c>
      <c r="Q289" s="162" t="s">
        <v>16178</v>
      </c>
      <c r="R289" s="162" t="s">
        <v>17678</v>
      </c>
      <c r="S289" s="163" t="s">
        <v>17677</v>
      </c>
      <c r="T289" s="148" t="s">
        <v>893</v>
      </c>
      <c r="U289" s="149"/>
      <c r="V289" s="149"/>
      <c r="W289" s="164" t="str">
        <f>VLOOKUP(TRIM(X289),X10:Y88,2,FALSE)</f>
        <v>Krisztian</v>
      </c>
      <c r="X289" s="11" t="str">
        <f t="shared" si="13"/>
        <v>6.5.10</v>
      </c>
      <c r="Y289" s="83"/>
      <c r="AA289" s="1">
        <f t="shared" si="12"/>
        <v>35</v>
      </c>
    </row>
    <row r="290" spans="1:27" ht="35.25" customHeight="1">
      <c r="A290" s="150" t="s">
        <v>185</v>
      </c>
      <c r="B290" s="165" t="s">
        <v>70</v>
      </c>
      <c r="C290" s="153" t="s">
        <v>186</v>
      </c>
      <c r="D290" s="153" t="s">
        <v>151</v>
      </c>
      <c r="E290" s="154" t="s">
        <v>14716</v>
      </c>
      <c r="F290" s="155" t="s">
        <v>27</v>
      </c>
      <c r="G290" s="155" t="s">
        <v>189</v>
      </c>
      <c r="H290" s="155" t="s">
        <v>16179</v>
      </c>
      <c r="I290" s="166" t="s">
        <v>859</v>
      </c>
      <c r="J290" s="160" t="s">
        <v>422</v>
      </c>
      <c r="K290" s="159"/>
      <c r="L290" s="160"/>
      <c r="M290" s="159"/>
      <c r="N290" s="158" t="s">
        <v>15959</v>
      </c>
      <c r="O290" s="158" t="s">
        <v>366</v>
      </c>
      <c r="P290" s="158" t="s">
        <v>442</v>
      </c>
      <c r="Q290" s="162" t="s">
        <v>16180</v>
      </c>
      <c r="R290" s="162" t="s">
        <v>17680</v>
      </c>
      <c r="S290" s="163" t="s">
        <v>17679</v>
      </c>
      <c r="T290" s="167" t="s">
        <v>893</v>
      </c>
      <c r="U290" s="149"/>
      <c r="V290" s="149"/>
      <c r="W290" s="164" t="str">
        <f>VLOOKUP(TRIM(X290),X10:Y88,2,FALSE)</f>
        <v>Krisztian</v>
      </c>
      <c r="X290" s="11" t="str">
        <f t="shared" si="13"/>
        <v>6.5.10</v>
      </c>
      <c r="Y290" s="83"/>
      <c r="AA290" s="1">
        <f t="shared" si="12"/>
        <v>35</v>
      </c>
    </row>
    <row r="291" spans="1:27" ht="35.25" customHeight="1">
      <c r="A291" s="150" t="s">
        <v>185</v>
      </c>
      <c r="B291" s="165" t="s">
        <v>70</v>
      </c>
      <c r="C291" s="153" t="s">
        <v>186</v>
      </c>
      <c r="D291" s="153" t="s">
        <v>151</v>
      </c>
      <c r="E291" s="154" t="s">
        <v>14717</v>
      </c>
      <c r="F291" s="155" t="s">
        <v>27</v>
      </c>
      <c r="G291" s="155" t="s">
        <v>189</v>
      </c>
      <c r="H291" s="155" t="s">
        <v>11915</v>
      </c>
      <c r="I291" s="166" t="s">
        <v>16993</v>
      </c>
      <c r="J291" s="160" t="s">
        <v>455</v>
      </c>
      <c r="K291" s="159"/>
      <c r="L291" s="160"/>
      <c r="M291" s="159"/>
      <c r="N291" s="158" t="s">
        <v>3708</v>
      </c>
      <c r="O291" s="158" t="s">
        <v>366</v>
      </c>
      <c r="P291" s="158" t="s">
        <v>442</v>
      </c>
      <c r="Q291" s="162" t="s">
        <v>11916</v>
      </c>
      <c r="R291" s="162" t="s">
        <v>17682</v>
      </c>
      <c r="S291" s="163" t="s">
        <v>17681</v>
      </c>
      <c r="T291" s="148" t="s">
        <v>893</v>
      </c>
      <c r="U291" s="149"/>
      <c r="V291" s="149"/>
      <c r="W291" s="164" t="str">
        <f>VLOOKUP(TRIM(X291),X10:Y88,2,FALSE)</f>
        <v>Krisztian</v>
      </c>
      <c r="X291" s="11" t="str">
        <f t="shared" si="13"/>
        <v>6.5.10</v>
      </c>
      <c r="Y291" s="83"/>
      <c r="AA291" s="1">
        <f t="shared" si="12"/>
        <v>72</v>
      </c>
    </row>
    <row r="292" spans="1:27" ht="35.25" customHeight="1">
      <c r="A292" s="150" t="s">
        <v>185</v>
      </c>
      <c r="B292" s="165" t="s">
        <v>70</v>
      </c>
      <c r="C292" s="153" t="s">
        <v>186</v>
      </c>
      <c r="D292" s="153" t="s">
        <v>11412</v>
      </c>
      <c r="E292" s="154" t="s">
        <v>14718</v>
      </c>
      <c r="F292" s="155" t="s">
        <v>27</v>
      </c>
      <c r="G292" s="155" t="s">
        <v>189</v>
      </c>
      <c r="H292" s="155" t="s">
        <v>16225</v>
      </c>
      <c r="I292" s="166" t="s">
        <v>16181</v>
      </c>
      <c r="J292" s="160" t="s">
        <v>455</v>
      </c>
      <c r="K292" s="159"/>
      <c r="L292" s="160"/>
      <c r="M292" s="159"/>
      <c r="N292" s="158" t="s">
        <v>3708</v>
      </c>
      <c r="O292" s="158" t="s">
        <v>366</v>
      </c>
      <c r="P292" s="158" t="s">
        <v>442</v>
      </c>
      <c r="Q292" s="162" t="s">
        <v>17282</v>
      </c>
      <c r="R292" s="162" t="s">
        <v>17776</v>
      </c>
      <c r="S292" s="163" t="s">
        <v>17775</v>
      </c>
      <c r="T292" s="167" t="s">
        <v>1229</v>
      </c>
      <c r="U292" s="149"/>
      <c r="V292" s="149"/>
      <c r="W292" s="164" t="str">
        <f>VLOOKUP(TRIM(X292),X10:Y88,2,FALSE)</f>
        <v>Puneet</v>
      </c>
      <c r="X292" s="11" t="str">
        <f t="shared" si="13"/>
        <v>6.5.7.4</v>
      </c>
      <c r="Y292" s="83"/>
      <c r="AA292" s="1">
        <f t="shared" si="12"/>
        <v>41</v>
      </c>
    </row>
    <row r="293" spans="1:27" ht="35.25" customHeight="1">
      <c r="A293" s="150" t="s">
        <v>185</v>
      </c>
      <c r="B293" s="165" t="s">
        <v>70</v>
      </c>
      <c r="C293" s="153" t="s">
        <v>186</v>
      </c>
      <c r="D293" s="153" t="s">
        <v>91</v>
      </c>
      <c r="E293" s="154" t="s">
        <v>14719</v>
      </c>
      <c r="F293" s="155" t="s">
        <v>26</v>
      </c>
      <c r="G293" s="155" t="s">
        <v>189</v>
      </c>
      <c r="H293" s="155" t="s">
        <v>16182</v>
      </c>
      <c r="I293" s="166" t="s">
        <v>760</v>
      </c>
      <c r="J293" s="160"/>
      <c r="K293" s="159"/>
      <c r="L293" s="160"/>
      <c r="M293" s="159"/>
      <c r="N293" s="158"/>
      <c r="O293" s="158" t="s">
        <v>206</v>
      </c>
      <c r="P293" s="158" t="s">
        <v>559</v>
      </c>
      <c r="Q293" s="162" t="s">
        <v>16904</v>
      </c>
      <c r="R293" s="162" t="s">
        <v>18653</v>
      </c>
      <c r="S293" s="176" t="s">
        <v>496</v>
      </c>
      <c r="T293" s="148" t="s">
        <v>762</v>
      </c>
      <c r="U293" s="149"/>
      <c r="V293" s="149"/>
      <c r="W293" s="164" t="str">
        <f>VLOOKUP(TRIM(X293),X10:Y88,2,FALSE)</f>
        <v>Puneet</v>
      </c>
      <c r="X293" s="11" t="str">
        <f t="shared" si="13"/>
        <v>5.1</v>
      </c>
      <c r="Y293" s="83"/>
      <c r="AA293" s="1">
        <f t="shared" si="12"/>
        <v>3</v>
      </c>
    </row>
    <row r="294" spans="1:27" ht="35.25" customHeight="1">
      <c r="A294" s="150" t="s">
        <v>185</v>
      </c>
      <c r="B294" s="165" t="s">
        <v>70</v>
      </c>
      <c r="C294" s="153" t="s">
        <v>186</v>
      </c>
      <c r="D294" s="153" t="s">
        <v>133</v>
      </c>
      <c r="E294" s="154" t="s">
        <v>14720</v>
      </c>
      <c r="F294" s="155" t="s">
        <v>27</v>
      </c>
      <c r="G294" s="155" t="s">
        <v>189</v>
      </c>
      <c r="H294" s="155" t="s">
        <v>16226</v>
      </c>
      <c r="I294" s="166" t="s">
        <v>17027</v>
      </c>
      <c r="J294" s="160" t="s">
        <v>455</v>
      </c>
      <c r="K294" s="159"/>
      <c r="L294" s="160"/>
      <c r="M294" s="159"/>
      <c r="N294" s="158" t="s">
        <v>3708</v>
      </c>
      <c r="O294" s="158" t="s">
        <v>366</v>
      </c>
      <c r="P294" s="158" t="s">
        <v>442</v>
      </c>
      <c r="Q294" s="162" t="s">
        <v>17281</v>
      </c>
      <c r="R294" s="162" t="s">
        <v>17393</v>
      </c>
      <c r="S294" s="163" t="s">
        <v>17394</v>
      </c>
      <c r="T294" s="167" t="s">
        <v>1229</v>
      </c>
      <c r="U294" s="149"/>
      <c r="V294" s="149"/>
      <c r="W294" s="164" t="str">
        <f>VLOOKUP(TRIM(X294),X10:Y88,2,FALSE)</f>
        <v>Frank</v>
      </c>
      <c r="X294" s="11" t="str">
        <f t="shared" si="13"/>
        <v>6.5.3</v>
      </c>
      <c r="Y294" s="83"/>
      <c r="AA294" s="1">
        <f t="shared" si="12"/>
        <v>29</v>
      </c>
    </row>
    <row r="295" spans="1:27" ht="35.25" customHeight="1">
      <c r="A295" s="150" t="s">
        <v>185</v>
      </c>
      <c r="B295" s="165" t="s">
        <v>70</v>
      </c>
      <c r="C295" s="153" t="s">
        <v>186</v>
      </c>
      <c r="D295" s="153" t="s">
        <v>133</v>
      </c>
      <c r="E295" s="154" t="s">
        <v>14721</v>
      </c>
      <c r="F295" s="155" t="s">
        <v>27</v>
      </c>
      <c r="G295" s="155" t="s">
        <v>189</v>
      </c>
      <c r="H295" s="155" t="s">
        <v>16227</v>
      </c>
      <c r="I295" s="166" t="s">
        <v>1223</v>
      </c>
      <c r="J295" s="160" t="s">
        <v>455</v>
      </c>
      <c r="K295" s="159"/>
      <c r="L295" s="160"/>
      <c r="M295" s="159"/>
      <c r="N295" s="158" t="s">
        <v>3708</v>
      </c>
      <c r="O295" s="158" t="s">
        <v>366</v>
      </c>
      <c r="P295" s="158" t="s">
        <v>442</v>
      </c>
      <c r="Q295" s="162" t="s">
        <v>17280</v>
      </c>
      <c r="R295" s="162" t="s">
        <v>496</v>
      </c>
      <c r="S295" s="176" t="s">
        <v>496</v>
      </c>
      <c r="T295" s="148" t="s">
        <v>1229</v>
      </c>
      <c r="U295" s="149"/>
      <c r="V295" s="149"/>
      <c r="W295" s="164" t="str">
        <f>VLOOKUP(TRIM(X295),X10:Y88,2,FALSE)</f>
        <v>Frank</v>
      </c>
      <c r="X295" s="11" t="str">
        <f t="shared" si="13"/>
        <v>6.5.3</v>
      </c>
      <c r="Y295" s="83"/>
      <c r="AA295" s="1">
        <f t="shared" si="12"/>
        <v>4</v>
      </c>
    </row>
    <row r="296" spans="1:27" ht="35.25" customHeight="1">
      <c r="A296" s="150" t="s">
        <v>185</v>
      </c>
      <c r="B296" s="165" t="s">
        <v>70</v>
      </c>
      <c r="C296" s="153" t="s">
        <v>186</v>
      </c>
      <c r="D296" s="153" t="s">
        <v>133</v>
      </c>
      <c r="E296" s="154" t="s">
        <v>14722</v>
      </c>
      <c r="F296" s="155" t="s">
        <v>27</v>
      </c>
      <c r="G296" s="155" t="s">
        <v>189</v>
      </c>
      <c r="H296" s="155" t="s">
        <v>12782</v>
      </c>
      <c r="I296" s="166" t="s">
        <v>1223</v>
      </c>
      <c r="J296" s="160" t="s">
        <v>422</v>
      </c>
      <c r="K296" s="159"/>
      <c r="L296" s="160"/>
      <c r="M296" s="159"/>
      <c r="N296" s="158" t="s">
        <v>15959</v>
      </c>
      <c r="O296" s="158" t="s">
        <v>366</v>
      </c>
      <c r="P296" s="158" t="s">
        <v>442</v>
      </c>
      <c r="Q296" s="162" t="s">
        <v>11962</v>
      </c>
      <c r="R296" s="162" t="s">
        <v>17415</v>
      </c>
      <c r="S296" s="163" t="s">
        <v>253</v>
      </c>
      <c r="T296" s="167" t="s">
        <v>1229</v>
      </c>
      <c r="U296" s="149"/>
      <c r="V296" s="149"/>
      <c r="W296" s="164" t="str">
        <f>VLOOKUP(TRIM(X296),X10:Y88,2,FALSE)</f>
        <v>Frank</v>
      </c>
      <c r="X296" s="11" t="str">
        <f t="shared" si="13"/>
        <v>6.5.3</v>
      </c>
      <c r="Y296" s="83"/>
      <c r="AA296" s="1">
        <f t="shared" si="12"/>
        <v>4</v>
      </c>
    </row>
    <row r="297" spans="1:27" ht="35.25" customHeight="1">
      <c r="A297" s="150" t="s">
        <v>185</v>
      </c>
      <c r="B297" s="165" t="s">
        <v>70</v>
      </c>
      <c r="C297" s="153" t="s">
        <v>186</v>
      </c>
      <c r="D297" s="153" t="s">
        <v>133</v>
      </c>
      <c r="E297" s="154" t="s">
        <v>14723</v>
      </c>
      <c r="F297" s="155" t="s">
        <v>27</v>
      </c>
      <c r="G297" s="155" t="s">
        <v>189</v>
      </c>
      <c r="H297" s="155" t="s">
        <v>12853</v>
      </c>
      <c r="I297" s="166" t="s">
        <v>760</v>
      </c>
      <c r="J297" s="160" t="s">
        <v>422</v>
      </c>
      <c r="K297" s="159"/>
      <c r="L297" s="160"/>
      <c r="M297" s="159"/>
      <c r="N297" s="158" t="s">
        <v>15959</v>
      </c>
      <c r="O297" s="158" t="s">
        <v>366</v>
      </c>
      <c r="P297" s="158" t="s">
        <v>442</v>
      </c>
      <c r="Q297" s="162" t="s">
        <v>16183</v>
      </c>
      <c r="R297" s="162" t="s">
        <v>17403</v>
      </c>
      <c r="S297" s="163" t="s">
        <v>17404</v>
      </c>
      <c r="T297" s="148" t="s">
        <v>762</v>
      </c>
      <c r="U297" s="149"/>
      <c r="V297" s="149"/>
      <c r="W297" s="164" t="str">
        <f>VLOOKUP(TRIM(X297),X10:Y88,2,FALSE)</f>
        <v>Frank</v>
      </c>
      <c r="X297" s="11" t="str">
        <f t="shared" si="13"/>
        <v>6.5.3</v>
      </c>
      <c r="Y297" s="83"/>
      <c r="AA297" s="1">
        <f t="shared" si="12"/>
        <v>3</v>
      </c>
    </row>
    <row r="298" spans="1:27" ht="35.25" customHeight="1">
      <c r="A298" s="150" t="s">
        <v>185</v>
      </c>
      <c r="B298" s="165" t="s">
        <v>70</v>
      </c>
      <c r="C298" s="153" t="s">
        <v>186</v>
      </c>
      <c r="D298" s="153" t="s">
        <v>133</v>
      </c>
      <c r="E298" s="154" t="s">
        <v>14724</v>
      </c>
      <c r="F298" s="155" t="s">
        <v>27</v>
      </c>
      <c r="G298" s="155" t="s">
        <v>189</v>
      </c>
      <c r="H298" s="155" t="s">
        <v>12854</v>
      </c>
      <c r="I298" s="166" t="s">
        <v>760</v>
      </c>
      <c r="J298" s="160" t="s">
        <v>455</v>
      </c>
      <c r="K298" s="159"/>
      <c r="L298" s="160"/>
      <c r="M298" s="159"/>
      <c r="N298" s="158" t="s">
        <v>1603</v>
      </c>
      <c r="O298" s="158" t="s">
        <v>366</v>
      </c>
      <c r="P298" s="158" t="s">
        <v>442</v>
      </c>
      <c r="Q298" s="162" t="s">
        <v>16184</v>
      </c>
      <c r="R298" s="162" t="s">
        <v>18384</v>
      </c>
      <c r="S298" s="168" t="s">
        <v>200</v>
      </c>
      <c r="T298" s="167" t="s">
        <v>762</v>
      </c>
      <c r="U298" s="149"/>
      <c r="V298" s="149"/>
      <c r="W298" s="164" t="str">
        <f>VLOOKUP(TRIM(X298),X10:Y88,2,FALSE)</f>
        <v>Frank</v>
      </c>
      <c r="X298" s="11" t="str">
        <f t="shared" si="13"/>
        <v>6.5.3</v>
      </c>
      <c r="Y298" s="83"/>
      <c r="AA298" s="1">
        <f t="shared" si="12"/>
        <v>3</v>
      </c>
    </row>
    <row r="299" spans="1:27" ht="35.25" customHeight="1">
      <c r="A299" s="150" t="s">
        <v>185</v>
      </c>
      <c r="B299" s="165" t="s">
        <v>70</v>
      </c>
      <c r="C299" s="153" t="s">
        <v>186</v>
      </c>
      <c r="D299" s="153" t="s">
        <v>164</v>
      </c>
      <c r="E299" s="154" t="s">
        <v>14725</v>
      </c>
      <c r="F299" s="155" t="s">
        <v>27</v>
      </c>
      <c r="G299" s="155" t="s">
        <v>189</v>
      </c>
      <c r="H299" s="155" t="s">
        <v>16228</v>
      </c>
      <c r="I299" s="166" t="s">
        <v>459</v>
      </c>
      <c r="J299" s="160" t="s">
        <v>622</v>
      </c>
      <c r="K299" s="159"/>
      <c r="L299" s="160"/>
      <c r="M299" s="159"/>
      <c r="N299" s="158" t="s">
        <v>15959</v>
      </c>
      <c r="O299" s="158" t="s">
        <v>366</v>
      </c>
      <c r="P299" s="158" t="s">
        <v>624</v>
      </c>
      <c r="Q299" s="162" t="s">
        <v>16185</v>
      </c>
      <c r="R299" s="162" t="s">
        <v>272</v>
      </c>
      <c r="S299" s="163" t="s">
        <v>253</v>
      </c>
      <c r="T299" s="148" t="s">
        <v>619</v>
      </c>
      <c r="U299" s="149"/>
      <c r="V299" s="149"/>
      <c r="W299" s="164" t="str">
        <f>VLOOKUP(TRIM(X299),X10:Y88,2,FALSE)</f>
        <v>Dario</v>
      </c>
      <c r="X299" s="11" t="str">
        <f t="shared" si="13"/>
        <v>6.10</v>
      </c>
      <c r="Y299" s="83"/>
      <c r="AA299" s="1">
        <f t="shared" si="12"/>
        <v>14</v>
      </c>
    </row>
    <row r="300" spans="1:27" ht="35.25" customHeight="1">
      <c r="A300" s="150" t="s">
        <v>185</v>
      </c>
      <c r="B300" s="165" t="s">
        <v>70</v>
      </c>
      <c r="C300" s="153" t="s">
        <v>28</v>
      </c>
      <c r="D300" s="153" t="s">
        <v>164</v>
      </c>
      <c r="E300" s="154" t="s">
        <v>14726</v>
      </c>
      <c r="F300" s="155" t="s">
        <v>434</v>
      </c>
      <c r="G300" s="169" t="s">
        <v>189</v>
      </c>
      <c r="H300" s="169" t="s">
        <v>12058</v>
      </c>
      <c r="I300" s="170" t="s">
        <v>1457</v>
      </c>
      <c r="J300" s="171"/>
      <c r="K300" s="172"/>
      <c r="L300" s="171"/>
      <c r="M300" s="172"/>
      <c r="N300" s="171"/>
      <c r="O300" s="171" t="s">
        <v>366</v>
      </c>
      <c r="P300" s="171" t="s">
        <v>624</v>
      </c>
      <c r="Q300" s="173" t="s">
        <v>18170</v>
      </c>
      <c r="R300" s="173" t="s">
        <v>18171</v>
      </c>
      <c r="S300" s="177"/>
      <c r="T300" s="167" t="s">
        <v>619</v>
      </c>
      <c r="U300" s="149"/>
      <c r="V300" s="149"/>
      <c r="W300" s="164" t="str">
        <f>VLOOKUP(TRIM(X300),X10:Y88,2,FALSE)</f>
        <v>Dario</v>
      </c>
      <c r="X300" s="11" t="str">
        <f t="shared" si="13"/>
        <v>6.10</v>
      </c>
      <c r="Y300" s="83"/>
      <c r="AA300" s="1">
        <f t="shared" si="12"/>
        <v>15</v>
      </c>
    </row>
    <row r="301" spans="1:27" ht="35.25" customHeight="1">
      <c r="A301" s="150" t="s">
        <v>185</v>
      </c>
      <c r="B301" s="165" t="s">
        <v>70</v>
      </c>
      <c r="C301" s="153" t="s">
        <v>186</v>
      </c>
      <c r="D301" s="153" t="s">
        <v>153</v>
      </c>
      <c r="E301" s="154" t="s">
        <v>14727</v>
      </c>
      <c r="F301" s="155" t="s">
        <v>27</v>
      </c>
      <c r="G301" s="155" t="s">
        <v>189</v>
      </c>
      <c r="H301" s="155" t="s">
        <v>16229</v>
      </c>
      <c r="I301" s="166" t="s">
        <v>17028</v>
      </c>
      <c r="J301" s="160" t="s">
        <v>422</v>
      </c>
      <c r="K301" s="159"/>
      <c r="L301" s="160"/>
      <c r="M301" s="159"/>
      <c r="N301" s="158" t="s">
        <v>15959</v>
      </c>
      <c r="O301" s="158" t="s">
        <v>366</v>
      </c>
      <c r="P301" s="158" t="s">
        <v>442</v>
      </c>
      <c r="Q301" s="162" t="s">
        <v>16186</v>
      </c>
      <c r="R301" s="162" t="s">
        <v>496</v>
      </c>
      <c r="S301" s="176" t="s">
        <v>496</v>
      </c>
      <c r="T301" s="148" t="s">
        <v>7746</v>
      </c>
      <c r="U301" s="149"/>
      <c r="V301" s="149"/>
      <c r="W301" s="164" t="str">
        <f>VLOOKUP(TRIM(X301),X10:Y88,2,FALSE)</f>
        <v>Puneet</v>
      </c>
      <c r="X301" s="11" t="str">
        <f t="shared" si="13"/>
        <v>6.5.11</v>
      </c>
      <c r="Y301" s="83"/>
      <c r="AA301" s="1">
        <f t="shared" si="12"/>
        <v>19</v>
      </c>
    </row>
    <row r="302" spans="1:27" ht="35.25" customHeight="1">
      <c r="A302" s="150" t="s">
        <v>185</v>
      </c>
      <c r="B302" s="165" t="s">
        <v>70</v>
      </c>
      <c r="C302" s="153" t="s">
        <v>186</v>
      </c>
      <c r="D302" s="153" t="s">
        <v>149</v>
      </c>
      <c r="E302" s="154" t="s">
        <v>14728</v>
      </c>
      <c r="F302" s="155" t="s">
        <v>27</v>
      </c>
      <c r="G302" s="155" t="s">
        <v>189</v>
      </c>
      <c r="H302" s="155" t="s">
        <v>16230</v>
      </c>
      <c r="I302" s="166" t="s">
        <v>563</v>
      </c>
      <c r="J302" s="160" t="s">
        <v>455</v>
      </c>
      <c r="K302" s="159"/>
      <c r="L302" s="160"/>
      <c r="M302" s="159"/>
      <c r="N302" s="158" t="s">
        <v>3708</v>
      </c>
      <c r="O302" s="158" t="s">
        <v>366</v>
      </c>
      <c r="P302" s="158" t="s">
        <v>442</v>
      </c>
      <c r="Q302" s="162" t="s">
        <v>16187</v>
      </c>
      <c r="R302" s="162" t="s">
        <v>17589</v>
      </c>
      <c r="S302" s="163" t="s">
        <v>17590</v>
      </c>
      <c r="T302" s="167" t="s">
        <v>1178</v>
      </c>
      <c r="U302" s="149"/>
      <c r="V302" s="149"/>
      <c r="W302" s="164" t="str">
        <f>VLOOKUP(TRIM(X302),X10:Y88,2,FALSE)</f>
        <v>Frank</v>
      </c>
      <c r="X302" s="11" t="str">
        <f t="shared" si="13"/>
        <v>6.5.9</v>
      </c>
      <c r="Y302" s="83"/>
      <c r="AA302" s="1">
        <f t="shared" si="12"/>
        <v>6</v>
      </c>
    </row>
    <row r="303" spans="1:27" ht="35.25" customHeight="1">
      <c r="A303" s="150" t="s">
        <v>185</v>
      </c>
      <c r="B303" s="165" t="s">
        <v>70</v>
      </c>
      <c r="C303" s="153" t="s">
        <v>186</v>
      </c>
      <c r="D303" s="153" t="s">
        <v>11412</v>
      </c>
      <c r="E303" s="154" t="s">
        <v>14729</v>
      </c>
      <c r="F303" s="155" t="s">
        <v>27</v>
      </c>
      <c r="G303" s="155" t="s">
        <v>189</v>
      </c>
      <c r="H303" s="155" t="s">
        <v>16188</v>
      </c>
      <c r="I303" s="166" t="s">
        <v>475</v>
      </c>
      <c r="J303" s="160" t="s">
        <v>455</v>
      </c>
      <c r="K303" s="159"/>
      <c r="L303" s="160"/>
      <c r="M303" s="159"/>
      <c r="N303" s="158" t="s">
        <v>3708</v>
      </c>
      <c r="O303" s="158" t="s">
        <v>366</v>
      </c>
      <c r="P303" s="158" t="s">
        <v>442</v>
      </c>
      <c r="Q303" s="162" t="s">
        <v>16189</v>
      </c>
      <c r="R303" s="162" t="s">
        <v>17765</v>
      </c>
      <c r="S303" s="163" t="s">
        <v>17764</v>
      </c>
      <c r="T303" s="148" t="s">
        <v>1178</v>
      </c>
      <c r="U303" s="149"/>
      <c r="V303" s="149"/>
      <c r="W303" s="164" t="str">
        <f>VLOOKUP(TRIM(X303),X10:Y88,2,FALSE)</f>
        <v>Puneet</v>
      </c>
      <c r="X303" s="11" t="str">
        <f t="shared" si="13"/>
        <v>6.5.7.4</v>
      </c>
      <c r="Y303" s="83"/>
      <c r="AA303" s="1">
        <f t="shared" si="12"/>
        <v>17</v>
      </c>
    </row>
    <row r="304" spans="1:27" ht="35.25" customHeight="1">
      <c r="A304" s="150" t="s">
        <v>185</v>
      </c>
      <c r="B304" s="165" t="s">
        <v>70</v>
      </c>
      <c r="C304" s="153" t="s">
        <v>186</v>
      </c>
      <c r="D304" s="153" t="s">
        <v>164</v>
      </c>
      <c r="E304" s="154" t="s">
        <v>14730</v>
      </c>
      <c r="F304" s="155" t="s">
        <v>27</v>
      </c>
      <c r="G304" s="155" t="s">
        <v>189</v>
      </c>
      <c r="H304" s="155" t="s">
        <v>16231</v>
      </c>
      <c r="I304" s="166" t="s">
        <v>475</v>
      </c>
      <c r="J304" s="160" t="s">
        <v>622</v>
      </c>
      <c r="K304" s="159"/>
      <c r="L304" s="160"/>
      <c r="M304" s="159"/>
      <c r="N304" s="158" t="s">
        <v>15959</v>
      </c>
      <c r="O304" s="158" t="s">
        <v>366</v>
      </c>
      <c r="P304" s="158" t="s">
        <v>624</v>
      </c>
      <c r="Q304" s="162" t="s">
        <v>16190</v>
      </c>
      <c r="R304" s="162" t="s">
        <v>17354</v>
      </c>
      <c r="S304" s="163" t="s">
        <v>17353</v>
      </c>
      <c r="T304" s="167" t="s">
        <v>1178</v>
      </c>
      <c r="U304" s="149"/>
      <c r="V304" s="149"/>
      <c r="W304" s="164" t="str">
        <f>VLOOKUP(TRIM(X304),X10:Y88,2,FALSE)</f>
        <v>Dario</v>
      </c>
      <c r="X304" s="11" t="str">
        <f t="shared" si="13"/>
        <v>6.10</v>
      </c>
      <c r="Y304" s="83"/>
      <c r="AA304" s="1">
        <f t="shared" si="12"/>
        <v>17</v>
      </c>
    </row>
    <row r="305" spans="1:27" ht="35.25" customHeight="1">
      <c r="A305" s="150" t="s">
        <v>185</v>
      </c>
      <c r="B305" s="165" t="s">
        <v>70</v>
      </c>
      <c r="C305" s="153" t="s">
        <v>186</v>
      </c>
      <c r="D305" s="153" t="s">
        <v>164</v>
      </c>
      <c r="E305" s="154" t="s">
        <v>14731</v>
      </c>
      <c r="F305" s="155" t="s">
        <v>27</v>
      </c>
      <c r="G305" s="155" t="s">
        <v>189</v>
      </c>
      <c r="H305" s="155" t="s">
        <v>16232</v>
      </c>
      <c r="I305" s="166" t="s">
        <v>475</v>
      </c>
      <c r="J305" s="160" t="s">
        <v>622</v>
      </c>
      <c r="K305" s="159"/>
      <c r="L305" s="160"/>
      <c r="M305" s="159"/>
      <c r="N305" s="158" t="s">
        <v>15959</v>
      </c>
      <c r="O305" s="158" t="s">
        <v>366</v>
      </c>
      <c r="P305" s="158" t="s">
        <v>624</v>
      </c>
      <c r="Q305" s="162" t="s">
        <v>16191</v>
      </c>
      <c r="R305" s="162" t="s">
        <v>17700</v>
      </c>
      <c r="S305" s="163" t="s">
        <v>17699</v>
      </c>
      <c r="T305" s="148" t="s">
        <v>1178</v>
      </c>
      <c r="U305" s="149"/>
      <c r="V305" s="149"/>
      <c r="W305" s="164" t="str">
        <f>VLOOKUP(TRIM(X305),X10:Y88,2,FALSE)</f>
        <v>Dario</v>
      </c>
      <c r="X305" s="11" t="str">
        <f t="shared" si="13"/>
        <v>6.10</v>
      </c>
      <c r="Y305" s="83"/>
      <c r="AA305" s="1">
        <f t="shared" si="12"/>
        <v>17</v>
      </c>
    </row>
    <row r="306" spans="1:27" ht="35.25" customHeight="1">
      <c r="A306" s="150" t="s">
        <v>185</v>
      </c>
      <c r="B306" s="165" t="s">
        <v>70</v>
      </c>
      <c r="C306" s="153" t="s">
        <v>186</v>
      </c>
      <c r="D306" s="153" t="s">
        <v>164</v>
      </c>
      <c r="E306" s="154" t="s">
        <v>14732</v>
      </c>
      <c r="F306" s="155" t="s">
        <v>27</v>
      </c>
      <c r="G306" s="155" t="s">
        <v>189</v>
      </c>
      <c r="H306" s="155" t="s">
        <v>16233</v>
      </c>
      <c r="I306" s="166" t="s">
        <v>475</v>
      </c>
      <c r="J306" s="160" t="s">
        <v>622</v>
      </c>
      <c r="K306" s="159"/>
      <c r="L306" s="160"/>
      <c r="M306" s="159"/>
      <c r="N306" s="158" t="s">
        <v>15959</v>
      </c>
      <c r="O306" s="158" t="s">
        <v>366</v>
      </c>
      <c r="P306" s="158" t="s">
        <v>624</v>
      </c>
      <c r="Q306" s="162" t="s">
        <v>16192</v>
      </c>
      <c r="R306" s="162" t="s">
        <v>496</v>
      </c>
      <c r="S306" s="176" t="s">
        <v>496</v>
      </c>
      <c r="T306" s="167" t="s">
        <v>1178</v>
      </c>
      <c r="U306" s="149"/>
      <c r="V306" s="149"/>
      <c r="W306" s="164" t="str">
        <f>VLOOKUP(TRIM(X306),X10:Y88,2,FALSE)</f>
        <v>Dario</v>
      </c>
      <c r="X306" s="11" t="str">
        <f t="shared" si="13"/>
        <v>6.10</v>
      </c>
      <c r="Y306" s="83"/>
      <c r="AA306" s="1">
        <f t="shared" si="12"/>
        <v>17</v>
      </c>
    </row>
    <row r="307" spans="1:27" ht="35.25" customHeight="1">
      <c r="A307" s="150" t="s">
        <v>185</v>
      </c>
      <c r="B307" s="165" t="s">
        <v>70</v>
      </c>
      <c r="C307" s="153" t="s">
        <v>186</v>
      </c>
      <c r="D307" s="153" t="s">
        <v>17453</v>
      </c>
      <c r="E307" s="154" t="s">
        <v>14733</v>
      </c>
      <c r="F307" s="155" t="s">
        <v>27</v>
      </c>
      <c r="G307" s="155" t="s">
        <v>189</v>
      </c>
      <c r="H307" s="155" t="s">
        <v>16193</v>
      </c>
      <c r="I307" s="166" t="s">
        <v>859</v>
      </c>
      <c r="J307" s="160" t="s">
        <v>422</v>
      </c>
      <c r="K307" s="159"/>
      <c r="L307" s="160"/>
      <c r="M307" s="159"/>
      <c r="N307" s="158" t="s">
        <v>15959</v>
      </c>
      <c r="O307" s="158" t="s">
        <v>366</v>
      </c>
      <c r="P307" s="158" t="s">
        <v>442</v>
      </c>
      <c r="Q307" s="162" t="s">
        <v>16194</v>
      </c>
      <c r="R307" s="162" t="s">
        <v>17131</v>
      </c>
      <c r="S307" s="163" t="s">
        <v>444</v>
      </c>
      <c r="T307" s="148" t="s">
        <v>1530</v>
      </c>
      <c r="U307" s="149"/>
      <c r="V307" s="149"/>
      <c r="W307" s="164" t="str">
        <f>VLOOKUP(TRIM(X307),X10:Y88,2,FALSE)</f>
        <v>Frank</v>
      </c>
      <c r="X307" s="11" t="str">
        <f t="shared" si="13"/>
        <v xml:space="preserve"> 6.5.2</v>
      </c>
      <c r="Y307" s="83"/>
      <c r="AA307" s="1">
        <f t="shared" si="12"/>
        <v>35</v>
      </c>
    </row>
    <row r="308" spans="1:27" ht="35.25" customHeight="1">
      <c r="A308" s="150" t="s">
        <v>185</v>
      </c>
      <c r="B308" s="165" t="s">
        <v>70</v>
      </c>
      <c r="C308" s="153" t="s">
        <v>186</v>
      </c>
      <c r="D308" s="153" t="s">
        <v>11410</v>
      </c>
      <c r="E308" s="154" t="s">
        <v>14734</v>
      </c>
      <c r="F308" s="155" t="s">
        <v>27</v>
      </c>
      <c r="G308" s="155" t="s">
        <v>189</v>
      </c>
      <c r="H308" s="155" t="s">
        <v>16234</v>
      </c>
      <c r="I308" s="166" t="s">
        <v>1187</v>
      </c>
      <c r="J308" s="160" t="s">
        <v>422</v>
      </c>
      <c r="K308" s="159"/>
      <c r="L308" s="160"/>
      <c r="M308" s="159"/>
      <c r="N308" s="158" t="s">
        <v>15959</v>
      </c>
      <c r="O308" s="158" t="s">
        <v>366</v>
      </c>
      <c r="P308" s="158" t="s">
        <v>442</v>
      </c>
      <c r="Q308" s="162" t="s">
        <v>16195</v>
      </c>
      <c r="R308" s="162" t="s">
        <v>272</v>
      </c>
      <c r="S308" s="163" t="s">
        <v>253</v>
      </c>
      <c r="T308" s="167" t="s">
        <v>11633</v>
      </c>
      <c r="U308" s="149"/>
      <c r="V308" s="149"/>
      <c r="W308" s="164" t="str">
        <f>VLOOKUP(TRIM(X308),X10:Y88,2,FALSE)</f>
        <v>Puneet</v>
      </c>
      <c r="X308" s="11" t="str">
        <f t="shared" si="13"/>
        <v>6.5.7.2</v>
      </c>
      <c r="Y308" s="83"/>
      <c r="AA308" s="1">
        <f t="shared" si="12"/>
        <v>4</v>
      </c>
    </row>
    <row r="309" spans="1:27" ht="35.25" customHeight="1">
      <c r="A309" s="150" t="s">
        <v>185</v>
      </c>
      <c r="B309" s="165" t="s">
        <v>70</v>
      </c>
      <c r="C309" s="153" t="s">
        <v>186</v>
      </c>
      <c r="D309" s="153" t="s">
        <v>168</v>
      </c>
      <c r="E309" s="154" t="s">
        <v>14735</v>
      </c>
      <c r="F309" s="155" t="s">
        <v>30</v>
      </c>
      <c r="G309" s="155" t="s">
        <v>189</v>
      </c>
      <c r="H309" s="155" t="s">
        <v>16235</v>
      </c>
      <c r="I309" s="166" t="s">
        <v>859</v>
      </c>
      <c r="J309" s="160" t="s">
        <v>608</v>
      </c>
      <c r="K309" s="159">
        <v>328</v>
      </c>
      <c r="L309" s="160"/>
      <c r="M309" s="159" t="s">
        <v>669</v>
      </c>
      <c r="N309" s="158" t="s">
        <v>15961</v>
      </c>
      <c r="O309" s="158" t="s">
        <v>366</v>
      </c>
      <c r="P309" s="158" t="s">
        <v>7702</v>
      </c>
      <c r="Q309" s="162" t="s">
        <v>16196</v>
      </c>
      <c r="R309" s="162" t="s">
        <v>496</v>
      </c>
      <c r="S309" s="176" t="s">
        <v>496</v>
      </c>
      <c r="T309" s="148" t="s">
        <v>1530</v>
      </c>
      <c r="U309" s="149"/>
      <c r="V309" s="149"/>
      <c r="W309" s="164" t="str">
        <f>VLOOKUP(TRIM(X309),X10:Y88,2,FALSE)</f>
        <v>Frank</v>
      </c>
      <c r="X309" s="11" t="str">
        <f t="shared" si="13"/>
        <v>7.1</v>
      </c>
      <c r="Y309" s="83"/>
      <c r="AA309" s="1">
        <f t="shared" si="12"/>
        <v>35</v>
      </c>
    </row>
    <row r="310" spans="1:27" ht="35.25" customHeight="1">
      <c r="A310" s="150" t="s">
        <v>185</v>
      </c>
      <c r="B310" s="165" t="s">
        <v>70</v>
      </c>
      <c r="C310" s="153" t="s">
        <v>186</v>
      </c>
      <c r="D310" s="153" t="s">
        <v>2149</v>
      </c>
      <c r="E310" s="154" t="s">
        <v>14736</v>
      </c>
      <c r="F310" s="155" t="s">
        <v>29</v>
      </c>
      <c r="G310" s="155" t="s">
        <v>189</v>
      </c>
      <c r="H310" s="155" t="s">
        <v>16236</v>
      </c>
      <c r="I310" s="166" t="s">
        <v>8137</v>
      </c>
      <c r="J310" s="160" t="s">
        <v>608</v>
      </c>
      <c r="K310" s="159">
        <v>329</v>
      </c>
      <c r="L310" s="160"/>
      <c r="M310" s="159" t="s">
        <v>485</v>
      </c>
      <c r="N310" s="158" t="s">
        <v>15963</v>
      </c>
      <c r="O310" s="158" t="s">
        <v>206</v>
      </c>
      <c r="P310" s="158" t="s">
        <v>23768</v>
      </c>
      <c r="Q310" s="162" t="s">
        <v>16197</v>
      </c>
      <c r="R310" s="162" t="s">
        <v>18434</v>
      </c>
      <c r="S310" s="163" t="s">
        <v>193</v>
      </c>
      <c r="T310" s="167" t="s">
        <v>1530</v>
      </c>
      <c r="U310" s="149"/>
      <c r="V310" s="149" t="s">
        <v>995</v>
      </c>
      <c r="W310" s="164" t="str">
        <f>VLOOKUP(TRIM(X310),X10:Y88,2,FALSE)</f>
        <v>Puneet</v>
      </c>
      <c r="X310" s="11" t="str">
        <f t="shared" si="13"/>
        <v>6.11</v>
      </c>
      <c r="Y310" s="83"/>
      <c r="AA310" s="1">
        <f t="shared" si="12"/>
        <v>53</v>
      </c>
    </row>
    <row r="311" spans="1:27" ht="35.25" customHeight="1">
      <c r="A311" s="150" t="s">
        <v>185</v>
      </c>
      <c r="B311" s="165" t="s">
        <v>70</v>
      </c>
      <c r="C311" s="153" t="s">
        <v>186</v>
      </c>
      <c r="D311" s="153" t="s">
        <v>2149</v>
      </c>
      <c r="E311" s="154" t="s">
        <v>14737</v>
      </c>
      <c r="F311" s="155" t="s">
        <v>29</v>
      </c>
      <c r="G311" s="155" t="s">
        <v>189</v>
      </c>
      <c r="H311" s="155" t="s">
        <v>16977</v>
      </c>
      <c r="I311" s="166" t="s">
        <v>8137</v>
      </c>
      <c r="J311" s="160" t="s">
        <v>608</v>
      </c>
      <c r="K311" s="159">
        <v>330</v>
      </c>
      <c r="L311" s="160"/>
      <c r="M311" s="159" t="s">
        <v>687</v>
      </c>
      <c r="N311" s="158" t="s">
        <v>15961</v>
      </c>
      <c r="O311" s="158" t="s">
        <v>366</v>
      </c>
      <c r="P311" s="158" t="s">
        <v>23768</v>
      </c>
      <c r="Q311" s="162" t="s">
        <v>16198</v>
      </c>
      <c r="R311" s="162" t="s">
        <v>18434</v>
      </c>
      <c r="S311" s="163" t="s">
        <v>193</v>
      </c>
      <c r="T311" s="148" t="s">
        <v>1530</v>
      </c>
      <c r="U311" s="149"/>
      <c r="V311" s="149" t="s">
        <v>995</v>
      </c>
      <c r="W311" s="164" t="str">
        <f>VLOOKUP(TRIM(X311),X10:Y88,2,FALSE)</f>
        <v>Puneet</v>
      </c>
      <c r="X311" s="11" t="str">
        <f t="shared" si="13"/>
        <v>6.11</v>
      </c>
      <c r="Y311" s="83"/>
      <c r="AA311" s="1">
        <f t="shared" si="12"/>
        <v>53</v>
      </c>
    </row>
    <row r="312" spans="1:27" ht="35.25" customHeight="1">
      <c r="A312" s="150" t="s">
        <v>185</v>
      </c>
      <c r="B312" s="165" t="s">
        <v>70</v>
      </c>
      <c r="C312" s="153" t="s">
        <v>186</v>
      </c>
      <c r="D312" s="153" t="s">
        <v>11409</v>
      </c>
      <c r="E312" s="154" t="s">
        <v>14738</v>
      </c>
      <c r="F312" s="155" t="s">
        <v>27</v>
      </c>
      <c r="G312" s="155" t="s">
        <v>189</v>
      </c>
      <c r="H312" s="155" t="s">
        <v>16237</v>
      </c>
      <c r="I312" s="166" t="s">
        <v>859</v>
      </c>
      <c r="J312" s="160" t="s">
        <v>422</v>
      </c>
      <c r="K312" s="159"/>
      <c r="L312" s="160"/>
      <c r="M312" s="159"/>
      <c r="N312" s="158" t="s">
        <v>15959</v>
      </c>
      <c r="O312" s="158" t="s">
        <v>366</v>
      </c>
      <c r="P312" s="158" t="s">
        <v>442</v>
      </c>
      <c r="Q312" s="162" t="s">
        <v>16199</v>
      </c>
      <c r="R312" s="162" t="s">
        <v>17458</v>
      </c>
      <c r="S312" s="163" t="s">
        <v>17456</v>
      </c>
      <c r="T312" s="167" t="s">
        <v>1530</v>
      </c>
      <c r="U312" s="149"/>
      <c r="V312" s="149"/>
      <c r="W312" s="164" t="str">
        <f>VLOOKUP(TRIM(X312),X10:Y88,2,FALSE)</f>
        <v>Puneet</v>
      </c>
      <c r="X312" s="11" t="str">
        <f t="shared" si="13"/>
        <v>6.5.7.1</v>
      </c>
      <c r="Y312" s="83"/>
      <c r="AA312" s="1">
        <f t="shared" si="12"/>
        <v>35</v>
      </c>
    </row>
    <row r="313" spans="1:27" ht="35.25" customHeight="1">
      <c r="A313" s="150" t="s">
        <v>185</v>
      </c>
      <c r="B313" s="165" t="s">
        <v>70</v>
      </c>
      <c r="C313" s="153" t="s">
        <v>186</v>
      </c>
      <c r="D313" s="153" t="s">
        <v>11413</v>
      </c>
      <c r="E313" s="154" t="s">
        <v>14739</v>
      </c>
      <c r="F313" s="155" t="s">
        <v>27</v>
      </c>
      <c r="G313" s="155" t="s">
        <v>189</v>
      </c>
      <c r="H313" s="155" t="s">
        <v>16238</v>
      </c>
      <c r="I313" s="166" t="s">
        <v>859</v>
      </c>
      <c r="J313" s="160" t="s">
        <v>422</v>
      </c>
      <c r="K313" s="159"/>
      <c r="L313" s="160"/>
      <c r="M313" s="159"/>
      <c r="N313" s="158" t="s">
        <v>15959</v>
      </c>
      <c r="O313" s="158" t="s">
        <v>366</v>
      </c>
      <c r="P313" s="158" t="s">
        <v>442</v>
      </c>
      <c r="Q313" s="162" t="s">
        <v>16200</v>
      </c>
      <c r="R313" s="162" t="s">
        <v>17783</v>
      </c>
      <c r="S313" s="163" t="s">
        <v>17782</v>
      </c>
      <c r="T313" s="148" t="s">
        <v>1530</v>
      </c>
      <c r="U313" s="149"/>
      <c r="V313" s="149"/>
      <c r="W313" s="164" t="str">
        <f>VLOOKUP(TRIM(X313),X10:Y88,2,FALSE)</f>
        <v>Puneet</v>
      </c>
      <c r="X313" s="11" t="str">
        <f t="shared" si="13"/>
        <v>6.5.7.5</v>
      </c>
      <c r="Y313" s="83"/>
      <c r="AA313" s="1">
        <f t="shared" si="12"/>
        <v>35</v>
      </c>
    </row>
    <row r="314" spans="1:27" ht="35.25" customHeight="1">
      <c r="A314" s="150" t="s">
        <v>185</v>
      </c>
      <c r="B314" s="165" t="s">
        <v>70</v>
      </c>
      <c r="C314" s="153" t="s">
        <v>186</v>
      </c>
      <c r="D314" s="153" t="s">
        <v>11413</v>
      </c>
      <c r="E314" s="154" t="s">
        <v>14740</v>
      </c>
      <c r="F314" s="155" t="s">
        <v>27</v>
      </c>
      <c r="G314" s="155" t="s">
        <v>189</v>
      </c>
      <c r="H314" s="155" t="s">
        <v>16239</v>
      </c>
      <c r="I314" s="166" t="s">
        <v>859</v>
      </c>
      <c r="J314" s="160" t="s">
        <v>422</v>
      </c>
      <c r="K314" s="159"/>
      <c r="L314" s="160"/>
      <c r="M314" s="159"/>
      <c r="N314" s="158" t="s">
        <v>15959</v>
      </c>
      <c r="O314" s="158" t="s">
        <v>366</v>
      </c>
      <c r="P314" s="158" t="s">
        <v>442</v>
      </c>
      <c r="Q314" s="162" t="s">
        <v>16201</v>
      </c>
      <c r="R314" s="162" t="s">
        <v>17790</v>
      </c>
      <c r="S314" s="163" t="s">
        <v>17789</v>
      </c>
      <c r="T314" s="167" t="s">
        <v>1530</v>
      </c>
      <c r="U314" s="149"/>
      <c r="V314" s="149"/>
      <c r="W314" s="164" t="str">
        <f>VLOOKUP(TRIM(X314),X10:Y88,2,FALSE)</f>
        <v>Puneet</v>
      </c>
      <c r="X314" s="11" t="str">
        <f t="shared" si="13"/>
        <v>6.5.7.5</v>
      </c>
      <c r="Y314" s="83"/>
      <c r="AA314" s="1">
        <f t="shared" si="12"/>
        <v>35</v>
      </c>
    </row>
    <row r="315" spans="1:27" ht="35.25" customHeight="1">
      <c r="A315" s="150" t="s">
        <v>185</v>
      </c>
      <c r="B315" s="165" t="s">
        <v>70</v>
      </c>
      <c r="C315" s="153" t="s">
        <v>186</v>
      </c>
      <c r="D315" s="153" t="s">
        <v>130</v>
      </c>
      <c r="E315" s="154" t="s">
        <v>14741</v>
      </c>
      <c r="F315" s="155" t="s">
        <v>27</v>
      </c>
      <c r="G315" s="155" t="s">
        <v>189</v>
      </c>
      <c r="H315" s="155" t="s">
        <v>16240</v>
      </c>
      <c r="I315" s="166" t="s">
        <v>859</v>
      </c>
      <c r="J315" s="160" t="s">
        <v>422</v>
      </c>
      <c r="K315" s="159"/>
      <c r="L315" s="160"/>
      <c r="M315" s="159"/>
      <c r="N315" s="158" t="s">
        <v>15959</v>
      </c>
      <c r="O315" s="158" t="s">
        <v>366</v>
      </c>
      <c r="P315" s="158" t="s">
        <v>442</v>
      </c>
      <c r="Q315" s="162" t="s">
        <v>16202</v>
      </c>
      <c r="R315" s="162" t="s">
        <v>17632</v>
      </c>
      <c r="S315" s="163" t="s">
        <v>17633</v>
      </c>
      <c r="T315" s="148" t="s">
        <v>1530</v>
      </c>
      <c r="U315" s="149"/>
      <c r="V315" s="149"/>
      <c r="W315" s="164" t="str">
        <f>VLOOKUP(TRIM(X315),X10:Y88,2,FALSE)</f>
        <v>Frank</v>
      </c>
      <c r="X315" s="11" t="str">
        <f t="shared" si="13"/>
        <v>6.5.2</v>
      </c>
      <c r="Y315" s="83"/>
      <c r="AA315" s="1">
        <f t="shared" si="12"/>
        <v>35</v>
      </c>
    </row>
    <row r="316" spans="1:27" ht="35.25" customHeight="1">
      <c r="A316" s="150" t="s">
        <v>185</v>
      </c>
      <c r="B316" s="165" t="s">
        <v>70</v>
      </c>
      <c r="C316" s="153" t="s">
        <v>186</v>
      </c>
      <c r="D316" s="153" t="s">
        <v>130</v>
      </c>
      <c r="E316" s="154" t="s">
        <v>14742</v>
      </c>
      <c r="F316" s="155" t="s">
        <v>27</v>
      </c>
      <c r="G316" s="155" t="s">
        <v>189</v>
      </c>
      <c r="H316" s="155" t="s">
        <v>16252</v>
      </c>
      <c r="I316" s="166" t="s">
        <v>859</v>
      </c>
      <c r="J316" s="160" t="s">
        <v>422</v>
      </c>
      <c r="K316" s="159"/>
      <c r="L316" s="160"/>
      <c r="M316" s="159"/>
      <c r="N316" s="158" t="s">
        <v>15959</v>
      </c>
      <c r="O316" s="158" t="s">
        <v>366</v>
      </c>
      <c r="P316" s="158" t="s">
        <v>442</v>
      </c>
      <c r="Q316" s="162" t="s">
        <v>16241</v>
      </c>
      <c r="R316" s="162" t="s">
        <v>17630</v>
      </c>
      <c r="S316" s="163" t="s">
        <v>17631</v>
      </c>
      <c r="T316" s="167" t="s">
        <v>1530</v>
      </c>
      <c r="U316" s="149"/>
      <c r="V316" s="149"/>
      <c r="W316" s="164" t="str">
        <f>VLOOKUP(TRIM(X316),X10:Y88,2,FALSE)</f>
        <v>Frank</v>
      </c>
      <c r="X316" s="11" t="str">
        <f t="shared" si="13"/>
        <v>6.5.2</v>
      </c>
      <c r="Y316" s="83"/>
      <c r="AA316" s="1">
        <f t="shared" si="12"/>
        <v>35</v>
      </c>
    </row>
    <row r="317" spans="1:27" ht="35.25" customHeight="1">
      <c r="A317" s="150" t="s">
        <v>185</v>
      </c>
      <c r="B317" s="165" t="s">
        <v>70</v>
      </c>
      <c r="C317" s="153" t="s">
        <v>186</v>
      </c>
      <c r="D317" s="153" t="s">
        <v>130</v>
      </c>
      <c r="E317" s="154" t="s">
        <v>14743</v>
      </c>
      <c r="F317" s="155" t="s">
        <v>27</v>
      </c>
      <c r="G317" s="155" t="s">
        <v>189</v>
      </c>
      <c r="H317" s="155" t="s">
        <v>16253</v>
      </c>
      <c r="I317" s="166" t="s">
        <v>859</v>
      </c>
      <c r="J317" s="160" t="s">
        <v>422</v>
      </c>
      <c r="K317" s="159"/>
      <c r="L317" s="160"/>
      <c r="M317" s="159"/>
      <c r="N317" s="158" t="s">
        <v>15959</v>
      </c>
      <c r="O317" s="158" t="s">
        <v>366</v>
      </c>
      <c r="P317" s="158" t="s">
        <v>442</v>
      </c>
      <c r="Q317" s="162" t="s">
        <v>16242</v>
      </c>
      <c r="R317" s="162" t="s">
        <v>17634</v>
      </c>
      <c r="S317" s="163" t="s">
        <v>17635</v>
      </c>
      <c r="T317" s="148" t="s">
        <v>1530</v>
      </c>
      <c r="U317" s="149"/>
      <c r="V317" s="149"/>
      <c r="W317" s="164" t="str">
        <f>VLOOKUP(TRIM(X317),X10:Y88,2,FALSE)</f>
        <v>Frank</v>
      </c>
      <c r="X317" s="11" t="str">
        <f t="shared" si="13"/>
        <v>6.5.2</v>
      </c>
      <c r="Y317" s="83"/>
      <c r="AA317" s="1">
        <f t="shared" si="12"/>
        <v>35</v>
      </c>
    </row>
    <row r="318" spans="1:27" ht="35.25" customHeight="1">
      <c r="A318" s="150" t="s">
        <v>185</v>
      </c>
      <c r="B318" s="165" t="s">
        <v>70</v>
      </c>
      <c r="C318" s="153" t="s">
        <v>186</v>
      </c>
      <c r="D318" s="153" t="s">
        <v>130</v>
      </c>
      <c r="E318" s="154" t="s">
        <v>14744</v>
      </c>
      <c r="F318" s="155" t="s">
        <v>27</v>
      </c>
      <c r="G318" s="155" t="s">
        <v>189</v>
      </c>
      <c r="H318" s="155" t="s">
        <v>16254</v>
      </c>
      <c r="I318" s="166" t="s">
        <v>859</v>
      </c>
      <c r="J318" s="160" t="s">
        <v>422</v>
      </c>
      <c r="K318" s="159"/>
      <c r="L318" s="160"/>
      <c r="M318" s="159"/>
      <c r="N318" s="158" t="s">
        <v>15959</v>
      </c>
      <c r="O318" s="158" t="s">
        <v>366</v>
      </c>
      <c r="P318" s="158" t="s">
        <v>442</v>
      </c>
      <c r="Q318" s="162" t="s">
        <v>16243</v>
      </c>
      <c r="R318" s="162" t="s">
        <v>18435</v>
      </c>
      <c r="S318" s="163" t="s">
        <v>193</v>
      </c>
      <c r="T318" s="167" t="s">
        <v>1530</v>
      </c>
      <c r="U318" s="149"/>
      <c r="V318" s="149" t="s">
        <v>995</v>
      </c>
      <c r="W318" s="164" t="str">
        <f>VLOOKUP(TRIM(X318),X10:Y88,2,FALSE)</f>
        <v>Frank</v>
      </c>
      <c r="X318" s="11" t="str">
        <f t="shared" si="13"/>
        <v>6.5.2</v>
      </c>
      <c r="Y318" s="83"/>
      <c r="AA318" s="1">
        <f t="shared" si="12"/>
        <v>35</v>
      </c>
    </row>
    <row r="319" spans="1:27" ht="35.25" customHeight="1">
      <c r="A319" s="150" t="s">
        <v>185</v>
      </c>
      <c r="B319" s="165" t="s">
        <v>70</v>
      </c>
      <c r="C319" s="153" t="s">
        <v>186</v>
      </c>
      <c r="D319" s="153" t="s">
        <v>91</v>
      </c>
      <c r="E319" s="154" t="s">
        <v>14745</v>
      </c>
      <c r="F319" s="155" t="s">
        <v>30</v>
      </c>
      <c r="G319" s="155" t="s">
        <v>189</v>
      </c>
      <c r="H319" s="155" t="s">
        <v>16255</v>
      </c>
      <c r="I319" s="166" t="s">
        <v>859</v>
      </c>
      <c r="J319" s="160" t="s">
        <v>608</v>
      </c>
      <c r="K319" s="159">
        <v>331</v>
      </c>
      <c r="L319" s="160"/>
      <c r="M319" s="159" t="s">
        <v>485</v>
      </c>
      <c r="N319" s="158" t="s">
        <v>15963</v>
      </c>
      <c r="O319" s="158" t="s">
        <v>206</v>
      </c>
      <c r="P319" s="158" t="s">
        <v>683</v>
      </c>
      <c r="Q319" s="162" t="s">
        <v>16244</v>
      </c>
      <c r="R319" s="162" t="s">
        <v>17448</v>
      </c>
      <c r="S319" s="163" t="s">
        <v>17447</v>
      </c>
      <c r="T319" s="148" t="s">
        <v>1530</v>
      </c>
      <c r="U319" s="149"/>
      <c r="V319" s="149"/>
      <c r="W319" s="164" t="str">
        <f>VLOOKUP(TRIM(X319),X10:Y88,2,FALSE)</f>
        <v>Puneet</v>
      </c>
      <c r="X319" s="11" t="str">
        <f t="shared" si="13"/>
        <v>5.1</v>
      </c>
      <c r="Y319" s="83"/>
      <c r="AA319" s="1">
        <f t="shared" si="12"/>
        <v>35</v>
      </c>
    </row>
    <row r="320" spans="1:27" ht="35.25" customHeight="1">
      <c r="A320" s="150" t="s">
        <v>185</v>
      </c>
      <c r="B320" s="165" t="s">
        <v>70</v>
      </c>
      <c r="C320" s="153" t="s">
        <v>186</v>
      </c>
      <c r="D320" s="153" t="s">
        <v>91</v>
      </c>
      <c r="E320" s="154" t="s">
        <v>14746</v>
      </c>
      <c r="F320" s="155" t="s">
        <v>30</v>
      </c>
      <c r="G320" s="155" t="s">
        <v>189</v>
      </c>
      <c r="H320" s="155" t="s">
        <v>16256</v>
      </c>
      <c r="I320" s="166" t="s">
        <v>859</v>
      </c>
      <c r="J320" s="160" t="s">
        <v>608</v>
      </c>
      <c r="K320" s="159">
        <v>332</v>
      </c>
      <c r="L320" s="160"/>
      <c r="M320" s="159" t="s">
        <v>687</v>
      </c>
      <c r="N320" s="158" t="s">
        <v>15961</v>
      </c>
      <c r="O320" s="158" t="s">
        <v>366</v>
      </c>
      <c r="P320" s="158" t="s">
        <v>683</v>
      </c>
      <c r="Q320" s="162" t="s">
        <v>16244</v>
      </c>
      <c r="R320" s="162" t="s">
        <v>17451</v>
      </c>
      <c r="S320" s="163" t="s">
        <v>17450</v>
      </c>
      <c r="T320" s="167" t="s">
        <v>1530</v>
      </c>
      <c r="U320" s="149"/>
      <c r="V320" s="149"/>
      <c r="W320" s="164" t="str">
        <f>VLOOKUP(TRIM(X320),X10:Y88,2,FALSE)</f>
        <v>Puneet</v>
      </c>
      <c r="X320" s="11" t="str">
        <f t="shared" si="13"/>
        <v>5.1</v>
      </c>
      <c r="Y320" s="83"/>
      <c r="AA320" s="1">
        <f t="shared" si="12"/>
        <v>35</v>
      </c>
    </row>
    <row r="321" spans="1:27" ht="35.25" customHeight="1">
      <c r="A321" s="150" t="s">
        <v>185</v>
      </c>
      <c r="B321" s="165" t="s">
        <v>70</v>
      </c>
      <c r="C321" s="153" t="s">
        <v>186</v>
      </c>
      <c r="D321" s="153" t="s">
        <v>2149</v>
      </c>
      <c r="E321" s="154" t="s">
        <v>14747</v>
      </c>
      <c r="F321" s="155" t="s">
        <v>30</v>
      </c>
      <c r="G321" s="155" t="s">
        <v>189</v>
      </c>
      <c r="H321" s="155" t="s">
        <v>23773</v>
      </c>
      <c r="I321" s="166" t="s">
        <v>8137</v>
      </c>
      <c r="J321" s="160" t="s">
        <v>608</v>
      </c>
      <c r="K321" s="159">
        <v>333</v>
      </c>
      <c r="L321" s="160"/>
      <c r="M321" s="159" t="s">
        <v>878</v>
      </c>
      <c r="N321" s="158" t="s">
        <v>15961</v>
      </c>
      <c r="O321" s="158" t="s">
        <v>366</v>
      </c>
      <c r="P321" s="158" t="s">
        <v>7074</v>
      </c>
      <c r="Q321" s="162" t="s">
        <v>16245</v>
      </c>
      <c r="R321" s="162" t="s">
        <v>17536</v>
      </c>
      <c r="S321" s="163" t="s">
        <v>17535</v>
      </c>
      <c r="T321" s="148" t="s">
        <v>1530</v>
      </c>
      <c r="U321" s="149"/>
      <c r="V321" s="149"/>
      <c r="W321" s="164" t="str">
        <f>VLOOKUP(TRIM(X321),X10:Y88,2,FALSE)</f>
        <v>Puneet</v>
      </c>
      <c r="X321" s="11" t="str">
        <f t="shared" si="13"/>
        <v>6.11</v>
      </c>
      <c r="Y321" s="83"/>
      <c r="AA321" s="1">
        <f t="shared" si="12"/>
        <v>53</v>
      </c>
    </row>
    <row r="322" spans="1:27" ht="35.25" customHeight="1">
      <c r="A322" s="150" t="s">
        <v>185</v>
      </c>
      <c r="B322" s="165" t="s">
        <v>70</v>
      </c>
      <c r="C322" s="153" t="s">
        <v>186</v>
      </c>
      <c r="D322" s="153" t="s">
        <v>2149</v>
      </c>
      <c r="E322" s="154" t="s">
        <v>14748</v>
      </c>
      <c r="F322" s="155" t="s">
        <v>30</v>
      </c>
      <c r="G322" s="155" t="s">
        <v>189</v>
      </c>
      <c r="H322" s="155" t="s">
        <v>16257</v>
      </c>
      <c r="I322" s="166" t="s">
        <v>17029</v>
      </c>
      <c r="J322" s="160" t="s">
        <v>608</v>
      </c>
      <c r="K322" s="159">
        <v>334</v>
      </c>
      <c r="L322" s="160"/>
      <c r="M322" s="159" t="s">
        <v>878</v>
      </c>
      <c r="N322" s="158" t="s">
        <v>15961</v>
      </c>
      <c r="O322" s="158" t="s">
        <v>366</v>
      </c>
      <c r="P322" s="158" t="s">
        <v>7074</v>
      </c>
      <c r="Q322" s="162" t="s">
        <v>16246</v>
      </c>
      <c r="R322" s="162" t="s">
        <v>272</v>
      </c>
      <c r="S322" s="163" t="s">
        <v>253</v>
      </c>
      <c r="T322" s="167" t="s">
        <v>1530</v>
      </c>
      <c r="U322" s="149"/>
      <c r="V322" s="149"/>
      <c r="W322" s="164" t="str">
        <f>VLOOKUP(TRIM(X322),X10:Y88,2,FALSE)</f>
        <v>Puneet</v>
      </c>
      <c r="X322" s="11" t="str">
        <f t="shared" si="13"/>
        <v>6.11</v>
      </c>
      <c r="Y322" s="83"/>
      <c r="AA322" s="1">
        <f t="shared" si="12"/>
        <v>53</v>
      </c>
    </row>
    <row r="323" spans="1:27" ht="35.25" customHeight="1">
      <c r="A323" s="150" t="s">
        <v>185</v>
      </c>
      <c r="B323" s="165" t="s">
        <v>70</v>
      </c>
      <c r="C323" s="153" t="s">
        <v>186</v>
      </c>
      <c r="D323" s="153" t="s">
        <v>133</v>
      </c>
      <c r="E323" s="154" t="s">
        <v>14749</v>
      </c>
      <c r="F323" s="155" t="s">
        <v>27</v>
      </c>
      <c r="G323" s="155" t="s">
        <v>189</v>
      </c>
      <c r="H323" s="155" t="s">
        <v>16247</v>
      </c>
      <c r="I323" s="166" t="s">
        <v>17030</v>
      </c>
      <c r="J323" s="160" t="s">
        <v>422</v>
      </c>
      <c r="K323" s="159"/>
      <c r="L323" s="160"/>
      <c r="M323" s="159"/>
      <c r="N323" s="158" t="s">
        <v>15959</v>
      </c>
      <c r="O323" s="158" t="s">
        <v>366</v>
      </c>
      <c r="P323" s="158" t="s">
        <v>442</v>
      </c>
      <c r="Q323" s="162" t="s">
        <v>16248</v>
      </c>
      <c r="R323" s="162" t="s">
        <v>17181</v>
      </c>
      <c r="S323" s="163" t="s">
        <v>17182</v>
      </c>
      <c r="T323" s="148" t="s">
        <v>848</v>
      </c>
      <c r="U323" s="149"/>
      <c r="V323" s="149"/>
      <c r="W323" s="164" t="str">
        <f>VLOOKUP(TRIM(X323),X10:Y88,2,FALSE)</f>
        <v>Frank</v>
      </c>
      <c r="X323" s="11" t="str">
        <f t="shared" si="13"/>
        <v>6.5.3</v>
      </c>
      <c r="Y323" s="83"/>
      <c r="AA323" s="1">
        <f t="shared" si="12"/>
        <v>83</v>
      </c>
    </row>
    <row r="324" spans="1:27" ht="35.25" customHeight="1">
      <c r="A324" s="150" t="s">
        <v>185</v>
      </c>
      <c r="B324" s="165" t="s">
        <v>70</v>
      </c>
      <c r="C324" s="153" t="s">
        <v>186</v>
      </c>
      <c r="D324" s="153" t="s">
        <v>133</v>
      </c>
      <c r="E324" s="154" t="s">
        <v>14750</v>
      </c>
      <c r="F324" s="155" t="s">
        <v>27</v>
      </c>
      <c r="G324" s="155" t="s">
        <v>189</v>
      </c>
      <c r="H324" s="155" t="s">
        <v>16249</v>
      </c>
      <c r="I324" s="166" t="s">
        <v>859</v>
      </c>
      <c r="J324" s="160" t="s">
        <v>422</v>
      </c>
      <c r="K324" s="159"/>
      <c r="L324" s="160"/>
      <c r="M324" s="159"/>
      <c r="N324" s="158" t="s">
        <v>15959</v>
      </c>
      <c r="O324" s="158" t="s">
        <v>366</v>
      </c>
      <c r="P324" s="158" t="s">
        <v>442</v>
      </c>
      <c r="Q324" s="162" t="s">
        <v>16249</v>
      </c>
      <c r="R324" s="162" t="s">
        <v>496</v>
      </c>
      <c r="S324" s="176" t="s">
        <v>496</v>
      </c>
      <c r="T324" s="167" t="s">
        <v>848</v>
      </c>
      <c r="U324" s="149"/>
      <c r="V324" s="149"/>
      <c r="W324" s="164" t="str">
        <f>VLOOKUP(TRIM(X324),X10:Y88,2,FALSE)</f>
        <v>Frank</v>
      </c>
      <c r="X324" s="11" t="str">
        <f t="shared" si="13"/>
        <v>6.5.3</v>
      </c>
      <c r="Y324" s="83"/>
      <c r="AA324" s="1">
        <f t="shared" si="12"/>
        <v>35</v>
      </c>
    </row>
    <row r="325" spans="1:27" ht="35.25" customHeight="1">
      <c r="A325" s="150" t="s">
        <v>185</v>
      </c>
      <c r="B325" s="165" t="s">
        <v>70</v>
      </c>
      <c r="C325" s="153" t="s">
        <v>186</v>
      </c>
      <c r="D325" s="153" t="s">
        <v>133</v>
      </c>
      <c r="E325" s="154" t="s">
        <v>14751</v>
      </c>
      <c r="F325" s="155" t="s">
        <v>27</v>
      </c>
      <c r="G325" s="155" t="s">
        <v>189</v>
      </c>
      <c r="H325" s="155" t="s">
        <v>16250</v>
      </c>
      <c r="I325" s="166" t="s">
        <v>859</v>
      </c>
      <c r="J325" s="160" t="s">
        <v>422</v>
      </c>
      <c r="K325" s="159"/>
      <c r="L325" s="160"/>
      <c r="M325" s="159"/>
      <c r="N325" s="158" t="s">
        <v>15959</v>
      </c>
      <c r="O325" s="158" t="s">
        <v>366</v>
      </c>
      <c r="P325" s="158" t="s">
        <v>442</v>
      </c>
      <c r="Q325" s="162" t="s">
        <v>16251</v>
      </c>
      <c r="R325" s="162" t="s">
        <v>18614</v>
      </c>
      <c r="S325" s="176" t="s">
        <v>496</v>
      </c>
      <c r="T325" s="148" t="s">
        <v>848</v>
      </c>
      <c r="U325" s="149"/>
      <c r="V325" s="149"/>
      <c r="W325" s="164" t="str">
        <f>VLOOKUP(TRIM(X325),X10:Y88,2,FALSE)</f>
        <v>Frank</v>
      </c>
      <c r="X325" s="11" t="str">
        <f t="shared" si="13"/>
        <v>6.5.3</v>
      </c>
      <c r="Y325" s="83"/>
      <c r="AA325" s="1">
        <f t="shared" si="12"/>
        <v>35</v>
      </c>
    </row>
    <row r="326" spans="1:27" ht="35.25" customHeight="1">
      <c r="A326" s="150" t="s">
        <v>185</v>
      </c>
      <c r="B326" s="165" t="s">
        <v>70</v>
      </c>
      <c r="C326" s="153" t="s">
        <v>186</v>
      </c>
      <c r="D326" s="153" t="s">
        <v>91</v>
      </c>
      <c r="E326" s="154" t="s">
        <v>14752</v>
      </c>
      <c r="F326" s="155" t="s">
        <v>419</v>
      </c>
      <c r="G326" s="155" t="s">
        <v>59</v>
      </c>
      <c r="H326" s="155" t="s">
        <v>16258</v>
      </c>
      <c r="I326" s="166" t="s">
        <v>633</v>
      </c>
      <c r="J326" s="160"/>
      <c r="K326" s="159"/>
      <c r="L326" s="160"/>
      <c r="M326" s="159"/>
      <c r="N326" s="158"/>
      <c r="O326" s="158"/>
      <c r="P326" s="158"/>
      <c r="Q326" s="162" t="s">
        <v>16259</v>
      </c>
      <c r="R326" s="162" t="s">
        <v>272</v>
      </c>
      <c r="S326" s="163" t="s">
        <v>253</v>
      </c>
      <c r="T326" s="167" t="s">
        <v>556</v>
      </c>
      <c r="U326" s="149"/>
      <c r="V326" s="149"/>
      <c r="W326" s="164" t="str">
        <f>VLOOKUP(TRIM(X326),X10:Y88,2,FALSE)</f>
        <v>Puneet</v>
      </c>
      <c r="X326" s="11" t="str">
        <f t="shared" si="13"/>
        <v>5.1</v>
      </c>
      <c r="Y326" s="83"/>
      <c r="AA326" s="1">
        <f t="shared" si="12"/>
        <v>17</v>
      </c>
    </row>
    <row r="327" spans="1:27" ht="35.25" customHeight="1">
      <c r="A327" s="150" t="s">
        <v>185</v>
      </c>
      <c r="B327" s="165" t="s">
        <v>70</v>
      </c>
      <c r="C327" s="153" t="s">
        <v>186</v>
      </c>
      <c r="D327" s="153" t="s">
        <v>91</v>
      </c>
      <c r="E327" s="154" t="s">
        <v>14753</v>
      </c>
      <c r="F327" s="155" t="s">
        <v>30</v>
      </c>
      <c r="G327" s="155" t="s">
        <v>189</v>
      </c>
      <c r="H327" s="155" t="s">
        <v>16271</v>
      </c>
      <c r="I327" s="166" t="s">
        <v>475</v>
      </c>
      <c r="J327" s="160" t="s">
        <v>484</v>
      </c>
      <c r="K327" s="159">
        <v>3264</v>
      </c>
      <c r="L327" s="160"/>
      <c r="M327" s="159" t="s">
        <v>485</v>
      </c>
      <c r="N327" s="158" t="s">
        <v>16260</v>
      </c>
      <c r="O327" s="158" t="s">
        <v>229</v>
      </c>
      <c r="P327" s="158" t="s">
        <v>683</v>
      </c>
      <c r="Q327" s="162" t="s">
        <v>17275</v>
      </c>
      <c r="R327" s="162" t="s">
        <v>496</v>
      </c>
      <c r="S327" s="176" t="s">
        <v>496</v>
      </c>
      <c r="T327" s="148" t="s">
        <v>556</v>
      </c>
      <c r="U327" s="149"/>
      <c r="V327" s="149"/>
      <c r="W327" s="164" t="str">
        <f>VLOOKUP(TRIM(X327),X10:Y88,2,FALSE)</f>
        <v>Puneet</v>
      </c>
      <c r="X327" s="11" t="str">
        <f t="shared" si="13"/>
        <v>5.1</v>
      </c>
      <c r="Y327" s="83"/>
      <c r="AA327" s="1">
        <f t="shared" si="12"/>
        <v>17</v>
      </c>
    </row>
    <row r="328" spans="1:27" ht="35.25" customHeight="1">
      <c r="A328" s="150" t="s">
        <v>185</v>
      </c>
      <c r="B328" s="165" t="s">
        <v>70</v>
      </c>
      <c r="C328" s="153" t="s">
        <v>186</v>
      </c>
      <c r="D328" s="153" t="s">
        <v>91</v>
      </c>
      <c r="E328" s="154" t="s">
        <v>14754</v>
      </c>
      <c r="F328" s="155" t="s">
        <v>30</v>
      </c>
      <c r="G328" s="155" t="s">
        <v>189</v>
      </c>
      <c r="H328" s="155" t="s">
        <v>16272</v>
      </c>
      <c r="I328" s="166" t="s">
        <v>475</v>
      </c>
      <c r="J328" s="160" t="s">
        <v>484</v>
      </c>
      <c r="K328" s="159">
        <v>3265</v>
      </c>
      <c r="L328" s="160"/>
      <c r="M328" s="159" t="s">
        <v>687</v>
      </c>
      <c r="N328" s="158" t="s">
        <v>15963</v>
      </c>
      <c r="O328" s="158" t="s">
        <v>206</v>
      </c>
      <c r="P328" s="158" t="s">
        <v>683</v>
      </c>
      <c r="Q328" s="162" t="s">
        <v>17276</v>
      </c>
      <c r="R328" s="162" t="s">
        <v>496</v>
      </c>
      <c r="S328" s="176" t="s">
        <v>496</v>
      </c>
      <c r="T328" s="167" t="s">
        <v>556</v>
      </c>
      <c r="U328" s="149"/>
      <c r="V328" s="149"/>
      <c r="W328" s="164" t="str">
        <f>VLOOKUP(TRIM(X328),X10:Y88,2,FALSE)</f>
        <v>Puneet</v>
      </c>
      <c r="X328" s="11" t="str">
        <f t="shared" si="13"/>
        <v>5.1</v>
      </c>
      <c r="Y328" s="83"/>
      <c r="AA328" s="1">
        <f t="shared" si="12"/>
        <v>17</v>
      </c>
    </row>
    <row r="329" spans="1:27" ht="35.25" customHeight="1">
      <c r="A329" s="150" t="s">
        <v>185</v>
      </c>
      <c r="B329" s="165" t="s">
        <v>70</v>
      </c>
      <c r="C329" s="153" t="s">
        <v>186</v>
      </c>
      <c r="D329" s="153" t="s">
        <v>91</v>
      </c>
      <c r="E329" s="154" t="s">
        <v>14755</v>
      </c>
      <c r="F329" s="155" t="s">
        <v>30</v>
      </c>
      <c r="G329" s="155" t="s">
        <v>189</v>
      </c>
      <c r="H329" s="155" t="s">
        <v>16273</v>
      </c>
      <c r="I329" s="166" t="s">
        <v>475</v>
      </c>
      <c r="J329" s="160" t="s">
        <v>484</v>
      </c>
      <c r="K329" s="159">
        <v>3266</v>
      </c>
      <c r="L329" s="160"/>
      <c r="M329" s="159" t="s">
        <v>687</v>
      </c>
      <c r="N329" s="158" t="s">
        <v>7079</v>
      </c>
      <c r="O329" s="158" t="s">
        <v>366</v>
      </c>
      <c r="P329" s="158" t="s">
        <v>683</v>
      </c>
      <c r="Q329" s="162" t="s">
        <v>17276</v>
      </c>
      <c r="R329" s="162" t="s">
        <v>496</v>
      </c>
      <c r="S329" s="176" t="s">
        <v>496</v>
      </c>
      <c r="T329" s="148" t="s">
        <v>556</v>
      </c>
      <c r="U329" s="149"/>
      <c r="V329" s="149"/>
      <c r="W329" s="164" t="str">
        <f>VLOOKUP(TRIM(X329),X10:Y88,2,FALSE)</f>
        <v>Puneet</v>
      </c>
      <c r="X329" s="11" t="str">
        <f t="shared" si="13"/>
        <v>5.1</v>
      </c>
      <c r="Y329" s="83"/>
      <c r="AA329" s="1">
        <f t="shared" si="12"/>
        <v>17</v>
      </c>
    </row>
    <row r="330" spans="1:27" ht="35.25" customHeight="1">
      <c r="A330" s="150" t="s">
        <v>185</v>
      </c>
      <c r="B330" s="165" t="s">
        <v>70</v>
      </c>
      <c r="C330" s="153" t="s">
        <v>186</v>
      </c>
      <c r="D330" s="153" t="s">
        <v>91</v>
      </c>
      <c r="E330" s="154" t="s">
        <v>14756</v>
      </c>
      <c r="F330" s="155" t="s">
        <v>30</v>
      </c>
      <c r="G330" s="155" t="s">
        <v>189</v>
      </c>
      <c r="H330" s="155" t="s">
        <v>16274</v>
      </c>
      <c r="I330" s="166" t="s">
        <v>475</v>
      </c>
      <c r="J330" s="160" t="s">
        <v>608</v>
      </c>
      <c r="K330" s="159">
        <v>335</v>
      </c>
      <c r="L330" s="160"/>
      <c r="M330" s="159" t="s">
        <v>485</v>
      </c>
      <c r="N330" s="158" t="s">
        <v>682</v>
      </c>
      <c r="O330" s="158" t="s">
        <v>229</v>
      </c>
      <c r="P330" s="158" t="s">
        <v>683</v>
      </c>
      <c r="Q330" s="162" t="s">
        <v>17277</v>
      </c>
      <c r="R330" s="162" t="s">
        <v>496</v>
      </c>
      <c r="S330" s="176" t="s">
        <v>496</v>
      </c>
      <c r="T330" s="167" t="s">
        <v>556</v>
      </c>
      <c r="U330" s="149"/>
      <c r="V330" s="149"/>
      <c r="W330" s="164" t="str">
        <f>VLOOKUP(TRIM(X330),X10:Y88,2,FALSE)</f>
        <v>Puneet</v>
      </c>
      <c r="X330" s="11" t="str">
        <f t="shared" si="13"/>
        <v>5.1</v>
      </c>
      <c r="Y330" s="83"/>
      <c r="AA330" s="1">
        <f t="shared" si="12"/>
        <v>17</v>
      </c>
    </row>
    <row r="331" spans="1:27" ht="35.25" customHeight="1">
      <c r="A331" s="150" t="s">
        <v>185</v>
      </c>
      <c r="B331" s="165" t="s">
        <v>70</v>
      </c>
      <c r="C331" s="153" t="s">
        <v>186</v>
      </c>
      <c r="D331" s="153" t="s">
        <v>91</v>
      </c>
      <c r="E331" s="154" t="s">
        <v>14757</v>
      </c>
      <c r="F331" s="155" t="s">
        <v>30</v>
      </c>
      <c r="G331" s="155" t="s">
        <v>189</v>
      </c>
      <c r="H331" s="155" t="s">
        <v>16275</v>
      </c>
      <c r="I331" s="166" t="s">
        <v>475</v>
      </c>
      <c r="J331" s="160" t="s">
        <v>608</v>
      </c>
      <c r="K331" s="159">
        <v>336</v>
      </c>
      <c r="L331" s="160"/>
      <c r="M331" s="159" t="s">
        <v>687</v>
      </c>
      <c r="N331" s="158" t="s">
        <v>15963</v>
      </c>
      <c r="O331" s="158" t="s">
        <v>206</v>
      </c>
      <c r="P331" s="158" t="s">
        <v>683</v>
      </c>
      <c r="Q331" s="162" t="s">
        <v>17278</v>
      </c>
      <c r="R331" s="162" t="s">
        <v>496</v>
      </c>
      <c r="S331" s="176" t="s">
        <v>496</v>
      </c>
      <c r="T331" s="148" t="s">
        <v>556</v>
      </c>
      <c r="U331" s="149"/>
      <c r="V331" s="149"/>
      <c r="W331" s="164" t="str">
        <f>VLOOKUP(TRIM(X331),X10:Y88,2,FALSE)</f>
        <v>Puneet</v>
      </c>
      <c r="X331" s="11" t="str">
        <f t="shared" si="13"/>
        <v>5.1</v>
      </c>
      <c r="Y331" s="83"/>
      <c r="AA331" s="1">
        <f t="shared" si="12"/>
        <v>17</v>
      </c>
    </row>
    <row r="332" spans="1:27" ht="35.25" customHeight="1">
      <c r="A332" s="150" t="s">
        <v>185</v>
      </c>
      <c r="B332" s="165" t="s">
        <v>70</v>
      </c>
      <c r="C332" s="153" t="s">
        <v>186</v>
      </c>
      <c r="D332" s="153" t="s">
        <v>91</v>
      </c>
      <c r="E332" s="154" t="s">
        <v>14758</v>
      </c>
      <c r="F332" s="155" t="s">
        <v>30</v>
      </c>
      <c r="G332" s="155" t="s">
        <v>189</v>
      </c>
      <c r="H332" s="155" t="s">
        <v>16276</v>
      </c>
      <c r="I332" s="166" t="s">
        <v>475</v>
      </c>
      <c r="J332" s="160" t="s">
        <v>608</v>
      </c>
      <c r="K332" s="159">
        <v>337</v>
      </c>
      <c r="L332" s="160"/>
      <c r="M332" s="159" t="s">
        <v>687</v>
      </c>
      <c r="N332" s="158" t="s">
        <v>15961</v>
      </c>
      <c r="O332" s="158" t="s">
        <v>366</v>
      </c>
      <c r="P332" s="158" t="s">
        <v>683</v>
      </c>
      <c r="Q332" s="162" t="s">
        <v>17279</v>
      </c>
      <c r="R332" s="162" t="s">
        <v>496</v>
      </c>
      <c r="S332" s="176" t="s">
        <v>496</v>
      </c>
      <c r="T332" s="167" t="s">
        <v>556</v>
      </c>
      <c r="U332" s="149"/>
      <c r="V332" s="149"/>
      <c r="W332" s="164" t="str">
        <f>VLOOKUP(TRIM(X332),X10:Y88,2,FALSE)</f>
        <v>Puneet</v>
      </c>
      <c r="X332" s="11" t="str">
        <f t="shared" si="13"/>
        <v>5.1</v>
      </c>
      <c r="Y332" s="83"/>
      <c r="AA332" s="1">
        <f t="shared" si="12"/>
        <v>17</v>
      </c>
    </row>
    <row r="333" spans="1:27" ht="35.25" customHeight="1">
      <c r="A333" s="150"/>
      <c r="B333" s="165" t="s">
        <v>70</v>
      </c>
      <c r="C333" s="153" t="s">
        <v>28</v>
      </c>
      <c r="D333" s="153" t="s">
        <v>179</v>
      </c>
      <c r="E333" s="154" t="s">
        <v>14759</v>
      </c>
      <c r="F333" s="155" t="s">
        <v>27</v>
      </c>
      <c r="G333" s="169" t="s">
        <v>189</v>
      </c>
      <c r="H333" s="169" t="s">
        <v>16277</v>
      </c>
      <c r="I333" s="170" t="s">
        <v>633</v>
      </c>
      <c r="J333" s="171" t="s">
        <v>422</v>
      </c>
      <c r="K333" s="172"/>
      <c r="L333" s="171"/>
      <c r="M333" s="172"/>
      <c r="N333" s="171" t="s">
        <v>15959</v>
      </c>
      <c r="O333" s="171" t="s">
        <v>366</v>
      </c>
      <c r="P333" s="171" t="s">
        <v>442</v>
      </c>
      <c r="Q333" s="173" t="s">
        <v>16950</v>
      </c>
      <c r="R333" s="173" t="s">
        <v>425</v>
      </c>
      <c r="S333" s="177"/>
      <c r="T333" s="148" t="s">
        <v>472</v>
      </c>
      <c r="U333" s="149"/>
      <c r="V333" s="149"/>
      <c r="W333" s="164" t="str">
        <f>VLOOKUP(TRIM(X333),X10:Y88,2,FALSE)</f>
        <v>Withdrawn</v>
      </c>
      <c r="X333" s="11" t="str">
        <f t="shared" si="13"/>
        <v>99</v>
      </c>
      <c r="Y333" s="83"/>
      <c r="AA333" s="1">
        <f t="shared" si="12"/>
        <v>17</v>
      </c>
    </row>
    <row r="334" spans="1:27" ht="35.25" customHeight="1">
      <c r="A334" s="150" t="s">
        <v>185</v>
      </c>
      <c r="B334" s="165" t="s">
        <v>70</v>
      </c>
      <c r="C334" s="153" t="s">
        <v>186</v>
      </c>
      <c r="D334" s="153" t="s">
        <v>133</v>
      </c>
      <c r="E334" s="154" t="s">
        <v>14760</v>
      </c>
      <c r="F334" s="155" t="s">
        <v>419</v>
      </c>
      <c r="G334" s="155" t="s">
        <v>934</v>
      </c>
      <c r="H334" s="155" t="s">
        <v>16261</v>
      </c>
      <c r="I334" s="166" t="s">
        <v>633</v>
      </c>
      <c r="J334" s="160" t="s">
        <v>422</v>
      </c>
      <c r="K334" s="159"/>
      <c r="L334" s="160"/>
      <c r="M334" s="159"/>
      <c r="N334" s="158"/>
      <c r="O334" s="158"/>
      <c r="P334" s="158" t="s">
        <v>442</v>
      </c>
      <c r="Q334" s="162" t="s">
        <v>16262</v>
      </c>
      <c r="R334" s="162" t="s">
        <v>496</v>
      </c>
      <c r="S334" s="176" t="s">
        <v>496</v>
      </c>
      <c r="T334" s="167" t="s">
        <v>472</v>
      </c>
      <c r="U334" s="149"/>
      <c r="V334" s="149"/>
      <c r="W334" s="164" t="str">
        <f>VLOOKUP(TRIM(X334),X10:Y88,2,FALSE)</f>
        <v>Frank</v>
      </c>
      <c r="X334" s="11" t="str">
        <f t="shared" si="13"/>
        <v>6.5.3</v>
      </c>
      <c r="Y334" s="83"/>
      <c r="AA334" s="1">
        <f t="shared" si="12"/>
        <v>17</v>
      </c>
    </row>
    <row r="335" spans="1:27" ht="35.25" customHeight="1">
      <c r="A335" s="150" t="s">
        <v>185</v>
      </c>
      <c r="B335" s="165" t="s">
        <v>70</v>
      </c>
      <c r="C335" s="153" t="s">
        <v>186</v>
      </c>
      <c r="D335" s="153" t="s">
        <v>133</v>
      </c>
      <c r="E335" s="154" t="s">
        <v>14761</v>
      </c>
      <c r="F335" s="155" t="s">
        <v>27</v>
      </c>
      <c r="G335" s="155" t="s">
        <v>189</v>
      </c>
      <c r="H335" s="155" t="s">
        <v>16278</v>
      </c>
      <c r="I335" s="166" t="s">
        <v>475</v>
      </c>
      <c r="J335" s="160" t="s">
        <v>422</v>
      </c>
      <c r="K335" s="159"/>
      <c r="L335" s="160"/>
      <c r="M335" s="159"/>
      <c r="N335" s="158" t="s">
        <v>15959</v>
      </c>
      <c r="O335" s="158" t="s">
        <v>366</v>
      </c>
      <c r="P335" s="158" t="s">
        <v>442</v>
      </c>
      <c r="Q335" s="162" t="s">
        <v>16263</v>
      </c>
      <c r="R335" s="162" t="s">
        <v>496</v>
      </c>
      <c r="S335" s="176" t="s">
        <v>496</v>
      </c>
      <c r="T335" s="148" t="s">
        <v>472</v>
      </c>
      <c r="U335" s="149"/>
      <c r="V335" s="149"/>
      <c r="W335" s="164" t="str">
        <f>VLOOKUP(TRIM(X335),X10:Y88,2,FALSE)</f>
        <v>Frank</v>
      </c>
      <c r="X335" s="11" t="str">
        <f t="shared" si="13"/>
        <v>6.5.3</v>
      </c>
      <c r="Y335" s="83"/>
      <c r="AA335" s="1">
        <f t="shared" si="12"/>
        <v>17</v>
      </c>
    </row>
    <row r="336" spans="1:27" ht="35.25" customHeight="1">
      <c r="A336" s="150" t="s">
        <v>185</v>
      </c>
      <c r="B336" s="165" t="s">
        <v>70</v>
      </c>
      <c r="C336" s="153" t="s">
        <v>186</v>
      </c>
      <c r="D336" s="153" t="s">
        <v>130</v>
      </c>
      <c r="E336" s="154" t="s">
        <v>14762</v>
      </c>
      <c r="F336" s="155" t="s">
        <v>27</v>
      </c>
      <c r="G336" s="155" t="s">
        <v>189</v>
      </c>
      <c r="H336" s="155" t="s">
        <v>16264</v>
      </c>
      <c r="I336" s="166" t="s">
        <v>475</v>
      </c>
      <c r="J336" s="160" t="s">
        <v>422</v>
      </c>
      <c r="K336" s="159"/>
      <c r="L336" s="160"/>
      <c r="M336" s="159"/>
      <c r="N336" s="158" t="s">
        <v>15959</v>
      </c>
      <c r="O336" s="158" t="s">
        <v>366</v>
      </c>
      <c r="P336" s="158" t="s">
        <v>442</v>
      </c>
      <c r="Q336" s="162" t="s">
        <v>16265</v>
      </c>
      <c r="R336" s="162" t="s">
        <v>17269</v>
      </c>
      <c r="S336" s="163" t="s">
        <v>17270</v>
      </c>
      <c r="T336" s="167" t="s">
        <v>472</v>
      </c>
      <c r="U336" s="149"/>
      <c r="V336" s="149"/>
      <c r="W336" s="164" t="str">
        <f>VLOOKUP(TRIM(X336),X10:Y88,2,FALSE)</f>
        <v>Frank</v>
      </c>
      <c r="X336" s="11" t="str">
        <f t="shared" si="13"/>
        <v>6.5.2</v>
      </c>
      <c r="Y336" s="83"/>
      <c r="AA336" s="1">
        <f t="shared" si="12"/>
        <v>17</v>
      </c>
    </row>
    <row r="337" spans="1:27" ht="35.25" customHeight="1">
      <c r="A337" s="150" t="s">
        <v>185</v>
      </c>
      <c r="B337" s="165" t="s">
        <v>70</v>
      </c>
      <c r="C337" s="153" t="s">
        <v>186</v>
      </c>
      <c r="D337" s="153" t="s">
        <v>130</v>
      </c>
      <c r="E337" s="154" t="s">
        <v>14763</v>
      </c>
      <c r="F337" s="155" t="s">
        <v>27</v>
      </c>
      <c r="G337" s="155" t="s">
        <v>189</v>
      </c>
      <c r="H337" s="155" t="s">
        <v>16266</v>
      </c>
      <c r="I337" s="166" t="s">
        <v>475</v>
      </c>
      <c r="J337" s="160" t="s">
        <v>455</v>
      </c>
      <c r="K337" s="159"/>
      <c r="L337" s="160"/>
      <c r="M337" s="159"/>
      <c r="N337" s="158" t="s">
        <v>3708</v>
      </c>
      <c r="O337" s="158" t="s">
        <v>366</v>
      </c>
      <c r="P337" s="158" t="s">
        <v>442</v>
      </c>
      <c r="Q337" s="162" t="s">
        <v>16267</v>
      </c>
      <c r="R337" s="162" t="s">
        <v>17173</v>
      </c>
      <c r="S337" s="163" t="s">
        <v>444</v>
      </c>
      <c r="T337" s="148" t="s">
        <v>472</v>
      </c>
      <c r="U337" s="149"/>
      <c r="V337" s="149"/>
      <c r="W337" s="164" t="str">
        <f>VLOOKUP(TRIM(X337),X10:Y88,2,FALSE)</f>
        <v>Frank</v>
      </c>
      <c r="X337" s="11" t="str">
        <f t="shared" si="13"/>
        <v>6.5.2</v>
      </c>
      <c r="Y337" s="83"/>
      <c r="AA337" s="1">
        <f t="shared" si="12"/>
        <v>17</v>
      </c>
    </row>
    <row r="338" spans="1:27" ht="35.25" customHeight="1">
      <c r="A338" s="150" t="s">
        <v>185</v>
      </c>
      <c r="B338" s="165" t="s">
        <v>70</v>
      </c>
      <c r="C338" s="153" t="s">
        <v>186</v>
      </c>
      <c r="D338" s="153" t="s">
        <v>133</v>
      </c>
      <c r="E338" s="154" t="s">
        <v>14764</v>
      </c>
      <c r="F338" s="155" t="s">
        <v>27</v>
      </c>
      <c r="G338" s="155" t="s">
        <v>189</v>
      </c>
      <c r="H338" s="155" t="s">
        <v>16279</v>
      </c>
      <c r="I338" s="166" t="s">
        <v>475</v>
      </c>
      <c r="J338" s="160" t="s">
        <v>455</v>
      </c>
      <c r="K338" s="159"/>
      <c r="L338" s="160"/>
      <c r="M338" s="159"/>
      <c r="N338" s="158" t="s">
        <v>3708</v>
      </c>
      <c r="O338" s="158" t="s">
        <v>366</v>
      </c>
      <c r="P338" s="158" t="s">
        <v>442</v>
      </c>
      <c r="Q338" s="162" t="s">
        <v>16268</v>
      </c>
      <c r="R338" s="162" t="s">
        <v>496</v>
      </c>
      <c r="S338" s="176" t="s">
        <v>496</v>
      </c>
      <c r="T338" s="167" t="s">
        <v>472</v>
      </c>
      <c r="U338" s="149"/>
      <c r="V338" s="149"/>
      <c r="W338" s="164" t="str">
        <f>VLOOKUP(TRIM(X338),X10:Y88,2,FALSE)</f>
        <v>Frank</v>
      </c>
      <c r="X338" s="11" t="str">
        <f t="shared" si="13"/>
        <v>6.5.3</v>
      </c>
      <c r="Y338" s="83"/>
      <c r="AA338" s="1">
        <f t="shared" si="12"/>
        <v>17</v>
      </c>
    </row>
    <row r="339" spans="1:27" ht="35.25" customHeight="1">
      <c r="A339" s="150" t="s">
        <v>185</v>
      </c>
      <c r="B339" s="165" t="s">
        <v>70</v>
      </c>
      <c r="C339" s="153" t="s">
        <v>186</v>
      </c>
      <c r="D339" s="153" t="s">
        <v>133</v>
      </c>
      <c r="E339" s="154" t="s">
        <v>14765</v>
      </c>
      <c r="F339" s="155" t="s">
        <v>27</v>
      </c>
      <c r="G339" s="155" t="s">
        <v>189</v>
      </c>
      <c r="H339" s="155" t="s">
        <v>16280</v>
      </c>
      <c r="I339" s="166" t="s">
        <v>475</v>
      </c>
      <c r="J339" s="160" t="s">
        <v>422</v>
      </c>
      <c r="K339" s="159"/>
      <c r="L339" s="160"/>
      <c r="M339" s="159"/>
      <c r="N339" s="158" t="s">
        <v>15959</v>
      </c>
      <c r="O339" s="158" t="s">
        <v>366</v>
      </c>
      <c r="P339" s="158" t="s">
        <v>442</v>
      </c>
      <c r="Q339" s="162" t="s">
        <v>16269</v>
      </c>
      <c r="R339" s="162" t="s">
        <v>17627</v>
      </c>
      <c r="S339" s="163" t="s">
        <v>17621</v>
      </c>
      <c r="T339" s="148" t="s">
        <v>472</v>
      </c>
      <c r="U339" s="149"/>
      <c r="V339" s="149"/>
      <c r="W339" s="164" t="str">
        <f>VLOOKUP(TRIM(X339),X10:Y88,2,FALSE)</f>
        <v>Frank</v>
      </c>
      <c r="X339" s="11" t="str">
        <f t="shared" si="13"/>
        <v>6.5.3</v>
      </c>
      <c r="Y339" s="83"/>
      <c r="AA339" s="1">
        <f t="shared" si="12"/>
        <v>17</v>
      </c>
    </row>
    <row r="340" spans="1:27" ht="35.25" customHeight="1">
      <c r="A340" s="150" t="s">
        <v>185</v>
      </c>
      <c r="B340" s="165" t="s">
        <v>70</v>
      </c>
      <c r="C340" s="153" t="s">
        <v>186</v>
      </c>
      <c r="D340" s="153" t="s">
        <v>143</v>
      </c>
      <c r="E340" s="154" t="s">
        <v>14766</v>
      </c>
      <c r="F340" s="155" t="s">
        <v>27</v>
      </c>
      <c r="G340" s="155" t="s">
        <v>189</v>
      </c>
      <c r="H340" s="155" t="s">
        <v>16281</v>
      </c>
      <c r="I340" s="166" t="s">
        <v>475</v>
      </c>
      <c r="J340" s="160" t="s">
        <v>455</v>
      </c>
      <c r="K340" s="159"/>
      <c r="L340" s="160"/>
      <c r="M340" s="159"/>
      <c r="N340" s="158" t="s">
        <v>3708</v>
      </c>
      <c r="O340" s="158" t="s">
        <v>366</v>
      </c>
      <c r="P340" s="158" t="s">
        <v>442</v>
      </c>
      <c r="Q340" s="162" t="s">
        <v>16270</v>
      </c>
      <c r="R340" s="162" t="s">
        <v>496</v>
      </c>
      <c r="S340" s="176" t="s">
        <v>496</v>
      </c>
      <c r="T340" s="167" t="s">
        <v>472</v>
      </c>
      <c r="U340" s="149"/>
      <c r="V340" s="149"/>
      <c r="W340" s="164" t="str">
        <f>VLOOKUP(TRIM(X340),X10:Y88,2,FALSE)</f>
        <v>Puneet</v>
      </c>
      <c r="X340" s="11" t="str">
        <f t="shared" si="13"/>
        <v>6.5.7</v>
      </c>
      <c r="Y340" s="83"/>
      <c r="AA340" s="1">
        <f t="shared" si="12"/>
        <v>17</v>
      </c>
    </row>
    <row r="341" spans="1:27" ht="35.25" customHeight="1">
      <c r="A341" s="150" t="s">
        <v>185</v>
      </c>
      <c r="B341" s="165" t="s">
        <v>70</v>
      </c>
      <c r="C341" s="153" t="s">
        <v>186</v>
      </c>
      <c r="D341" s="153" t="s">
        <v>141</v>
      </c>
      <c r="E341" s="154" t="s">
        <v>14767</v>
      </c>
      <c r="F341" s="155" t="s">
        <v>27</v>
      </c>
      <c r="G341" s="155" t="s">
        <v>189</v>
      </c>
      <c r="H341" s="155" t="s">
        <v>16282</v>
      </c>
      <c r="I341" s="166" t="s">
        <v>563</v>
      </c>
      <c r="J341" s="160" t="s">
        <v>422</v>
      </c>
      <c r="K341" s="159"/>
      <c r="L341" s="160"/>
      <c r="M341" s="159"/>
      <c r="N341" s="158" t="s">
        <v>15959</v>
      </c>
      <c r="O341" s="158" t="s">
        <v>366</v>
      </c>
      <c r="P341" s="158" t="s">
        <v>442</v>
      </c>
      <c r="Q341" s="162" t="s">
        <v>16283</v>
      </c>
      <c r="R341" s="162" t="s">
        <v>17933</v>
      </c>
      <c r="S341" s="163" t="s">
        <v>444</v>
      </c>
      <c r="T341" s="148" t="s">
        <v>472</v>
      </c>
      <c r="U341" s="149"/>
      <c r="V341" s="149"/>
      <c r="W341" s="164" t="str">
        <f>VLOOKUP(TRIM(X341),X10:Y88,2,FALSE)</f>
        <v>Krisztian</v>
      </c>
      <c r="X341" s="11" t="str">
        <f t="shared" si="13"/>
        <v>6.5.6</v>
      </c>
      <c r="Y341" s="83"/>
      <c r="AA341" s="1">
        <f t="shared" si="12"/>
        <v>6</v>
      </c>
    </row>
    <row r="342" spans="1:27" ht="35.25" customHeight="1">
      <c r="A342" s="150" t="s">
        <v>185</v>
      </c>
      <c r="B342" s="165" t="s">
        <v>70</v>
      </c>
      <c r="C342" s="153" t="s">
        <v>186</v>
      </c>
      <c r="D342" s="153" t="s">
        <v>141</v>
      </c>
      <c r="E342" s="154" t="s">
        <v>14768</v>
      </c>
      <c r="F342" s="155" t="s">
        <v>27</v>
      </c>
      <c r="G342" s="155" t="s">
        <v>189</v>
      </c>
      <c r="H342" s="155" t="s">
        <v>16284</v>
      </c>
      <c r="I342" s="166" t="s">
        <v>563</v>
      </c>
      <c r="J342" s="160" t="s">
        <v>455</v>
      </c>
      <c r="K342" s="159"/>
      <c r="L342" s="160"/>
      <c r="M342" s="159"/>
      <c r="N342" s="158" t="s">
        <v>3708</v>
      </c>
      <c r="O342" s="158" t="s">
        <v>366</v>
      </c>
      <c r="P342" s="158" t="s">
        <v>442</v>
      </c>
      <c r="Q342" s="162" t="s">
        <v>16283</v>
      </c>
      <c r="R342" s="162" t="s">
        <v>18198</v>
      </c>
      <c r="S342" s="163" t="s">
        <v>18197</v>
      </c>
      <c r="T342" s="167" t="s">
        <v>472</v>
      </c>
      <c r="U342" s="149"/>
      <c r="V342" s="149"/>
      <c r="W342" s="164" t="str">
        <f>VLOOKUP(TRIM(X342),X10:Y88,2,FALSE)</f>
        <v>Krisztian</v>
      </c>
      <c r="X342" s="11" t="str">
        <f t="shared" si="13"/>
        <v>6.5.6</v>
      </c>
      <c r="Y342" s="83"/>
      <c r="AA342" s="1">
        <f t="shared" si="12"/>
        <v>6</v>
      </c>
    </row>
    <row r="343" spans="1:27" ht="35.25" customHeight="1">
      <c r="A343" s="150" t="s">
        <v>185</v>
      </c>
      <c r="B343" s="165" t="s">
        <v>70</v>
      </c>
      <c r="C343" s="153" t="s">
        <v>186</v>
      </c>
      <c r="D343" s="153" t="s">
        <v>127</v>
      </c>
      <c r="E343" s="154" t="s">
        <v>14769</v>
      </c>
      <c r="F343" s="155" t="s">
        <v>27</v>
      </c>
      <c r="G343" s="155" t="s">
        <v>189</v>
      </c>
      <c r="H343" s="155" t="s">
        <v>16305</v>
      </c>
      <c r="I343" s="166" t="s">
        <v>633</v>
      </c>
      <c r="J343" s="160" t="s">
        <v>422</v>
      </c>
      <c r="K343" s="159"/>
      <c r="L343" s="160"/>
      <c r="M343" s="159"/>
      <c r="N343" s="158" t="s">
        <v>15959</v>
      </c>
      <c r="O343" s="158" t="s">
        <v>366</v>
      </c>
      <c r="P343" s="158" t="s">
        <v>442</v>
      </c>
      <c r="Q343" s="162" t="s">
        <v>16285</v>
      </c>
      <c r="R343" s="162" t="s">
        <v>17232</v>
      </c>
      <c r="S343" s="163" t="s">
        <v>17233</v>
      </c>
      <c r="T343" s="148" t="s">
        <v>1018</v>
      </c>
      <c r="U343" s="149"/>
      <c r="V343" s="149"/>
      <c r="W343" s="164" t="str">
        <f>VLOOKUP(TRIM(X343),X10:Y88,2,FALSE)</f>
        <v>Frank</v>
      </c>
      <c r="X343" s="11" t="str">
        <f t="shared" si="13"/>
        <v>6.5.1</v>
      </c>
      <c r="Y343" s="83"/>
      <c r="AA343" s="1">
        <f t="shared" si="12"/>
        <v>17</v>
      </c>
    </row>
    <row r="344" spans="1:27" ht="35.25" customHeight="1">
      <c r="A344" s="150" t="s">
        <v>185</v>
      </c>
      <c r="B344" s="165" t="s">
        <v>70</v>
      </c>
      <c r="C344" s="153" t="s">
        <v>186</v>
      </c>
      <c r="D344" s="153" t="s">
        <v>133</v>
      </c>
      <c r="E344" s="154" t="s">
        <v>14770</v>
      </c>
      <c r="F344" s="155" t="s">
        <v>27</v>
      </c>
      <c r="G344" s="155" t="s">
        <v>189</v>
      </c>
      <c r="H344" s="155" t="s">
        <v>16286</v>
      </c>
      <c r="I344" s="166" t="s">
        <v>475</v>
      </c>
      <c r="J344" s="160" t="s">
        <v>455</v>
      </c>
      <c r="K344" s="159"/>
      <c r="L344" s="160"/>
      <c r="M344" s="159"/>
      <c r="N344" s="158" t="s">
        <v>3708</v>
      </c>
      <c r="O344" s="158" t="s">
        <v>366</v>
      </c>
      <c r="P344" s="158" t="s">
        <v>442</v>
      </c>
      <c r="Q344" s="162" t="s">
        <v>16287</v>
      </c>
      <c r="R344" s="162" t="s">
        <v>496</v>
      </c>
      <c r="S344" s="176" t="s">
        <v>496</v>
      </c>
      <c r="T344" s="167" t="s">
        <v>472</v>
      </c>
      <c r="U344" s="149"/>
      <c r="V344" s="149"/>
      <c r="W344" s="164" t="str">
        <f>VLOOKUP(TRIM(X344),X10:Y88,2,FALSE)</f>
        <v>Frank</v>
      </c>
      <c r="X344" s="11" t="str">
        <f t="shared" si="13"/>
        <v>6.5.3</v>
      </c>
      <c r="Y344" s="83"/>
      <c r="AA344" s="1">
        <f t="shared" si="12"/>
        <v>17</v>
      </c>
    </row>
    <row r="345" spans="1:27" ht="35.25" customHeight="1">
      <c r="A345" s="150" t="s">
        <v>185</v>
      </c>
      <c r="B345" s="165" t="s">
        <v>70</v>
      </c>
      <c r="C345" s="153" t="s">
        <v>186</v>
      </c>
      <c r="D345" s="153" t="s">
        <v>11412</v>
      </c>
      <c r="E345" s="154" t="s">
        <v>14771</v>
      </c>
      <c r="F345" s="155" t="s">
        <v>27</v>
      </c>
      <c r="G345" s="155" t="s">
        <v>189</v>
      </c>
      <c r="H345" s="155" t="s">
        <v>16288</v>
      </c>
      <c r="I345" s="166" t="s">
        <v>475</v>
      </c>
      <c r="J345" s="160" t="s">
        <v>455</v>
      </c>
      <c r="K345" s="159"/>
      <c r="L345" s="160"/>
      <c r="M345" s="159"/>
      <c r="N345" s="158" t="s">
        <v>3708</v>
      </c>
      <c r="O345" s="158" t="s">
        <v>366</v>
      </c>
      <c r="P345" s="158" t="s">
        <v>442</v>
      </c>
      <c r="Q345" s="162" t="s">
        <v>16289</v>
      </c>
      <c r="R345" s="162" t="s">
        <v>17763</v>
      </c>
      <c r="S345" s="163" t="s">
        <v>17762</v>
      </c>
      <c r="T345" s="148" t="s">
        <v>472</v>
      </c>
      <c r="U345" s="149"/>
      <c r="V345" s="149"/>
      <c r="W345" s="164" t="str">
        <f>VLOOKUP(TRIM(X345),X10:Y88,2,FALSE)</f>
        <v>Puneet</v>
      </c>
      <c r="X345" s="11" t="str">
        <f t="shared" si="13"/>
        <v>6.5.7.4</v>
      </c>
      <c r="Y345" s="83"/>
      <c r="AA345" s="1">
        <f t="shared" ref="AA345:AA408" si="14">LEN(I345)</f>
        <v>17</v>
      </c>
    </row>
    <row r="346" spans="1:27" ht="35.25" customHeight="1">
      <c r="A346" s="150" t="s">
        <v>185</v>
      </c>
      <c r="B346" s="165" t="s">
        <v>70</v>
      </c>
      <c r="C346" s="153" t="s">
        <v>186</v>
      </c>
      <c r="D346" s="153" t="s">
        <v>133</v>
      </c>
      <c r="E346" s="154" t="s">
        <v>14772</v>
      </c>
      <c r="F346" s="155" t="s">
        <v>27</v>
      </c>
      <c r="G346" s="155" t="s">
        <v>189</v>
      </c>
      <c r="H346" s="155" t="s">
        <v>16290</v>
      </c>
      <c r="I346" s="166" t="s">
        <v>475</v>
      </c>
      <c r="J346" s="160" t="s">
        <v>422</v>
      </c>
      <c r="K346" s="159"/>
      <c r="L346" s="160"/>
      <c r="M346" s="159"/>
      <c r="N346" s="158" t="s">
        <v>15959</v>
      </c>
      <c r="O346" s="158" t="s">
        <v>366</v>
      </c>
      <c r="P346" s="158" t="s">
        <v>442</v>
      </c>
      <c r="Q346" s="162" t="s">
        <v>16291</v>
      </c>
      <c r="R346" s="162" t="s">
        <v>496</v>
      </c>
      <c r="S346" s="176" t="s">
        <v>496</v>
      </c>
      <c r="T346" s="167" t="s">
        <v>472</v>
      </c>
      <c r="U346" s="149"/>
      <c r="V346" s="149"/>
      <c r="W346" s="164" t="str">
        <f>VLOOKUP(TRIM(X346),X10:Y88,2,FALSE)</f>
        <v>Frank</v>
      </c>
      <c r="X346" s="11" t="str">
        <f t="shared" si="13"/>
        <v>6.5.3</v>
      </c>
      <c r="Y346" s="83"/>
      <c r="AA346" s="1">
        <f t="shared" si="14"/>
        <v>17</v>
      </c>
    </row>
    <row r="347" spans="1:27" ht="35.25" customHeight="1">
      <c r="A347" s="150" t="s">
        <v>185</v>
      </c>
      <c r="B347" s="165" t="s">
        <v>70</v>
      </c>
      <c r="C347" s="153" t="s">
        <v>186</v>
      </c>
      <c r="D347" s="153" t="s">
        <v>133</v>
      </c>
      <c r="E347" s="154" t="s">
        <v>14773</v>
      </c>
      <c r="F347" s="155" t="s">
        <v>27</v>
      </c>
      <c r="G347" s="155" t="s">
        <v>189</v>
      </c>
      <c r="H347" s="155" t="s">
        <v>16292</v>
      </c>
      <c r="I347" s="166" t="s">
        <v>475</v>
      </c>
      <c r="J347" s="160" t="s">
        <v>422</v>
      </c>
      <c r="K347" s="159"/>
      <c r="L347" s="160"/>
      <c r="M347" s="159"/>
      <c r="N347" s="158" t="s">
        <v>15959</v>
      </c>
      <c r="O347" s="158" t="s">
        <v>366</v>
      </c>
      <c r="P347" s="158" t="s">
        <v>442</v>
      </c>
      <c r="Q347" s="162" t="s">
        <v>16293</v>
      </c>
      <c r="R347" s="162" t="s">
        <v>17614</v>
      </c>
      <c r="S347" s="163" t="s">
        <v>444</v>
      </c>
      <c r="T347" s="148" t="s">
        <v>472</v>
      </c>
      <c r="U347" s="149"/>
      <c r="V347" s="149"/>
      <c r="W347" s="164" t="str">
        <f>VLOOKUP(TRIM(X347),X10:Y88,2,FALSE)</f>
        <v>Frank</v>
      </c>
      <c r="X347" s="11" t="str">
        <f t="shared" si="13"/>
        <v>6.5.3</v>
      </c>
      <c r="Y347" s="83"/>
      <c r="AA347" s="1">
        <f t="shared" si="14"/>
        <v>17</v>
      </c>
    </row>
    <row r="348" spans="1:27" ht="35.25" customHeight="1">
      <c r="A348" s="150" t="s">
        <v>185</v>
      </c>
      <c r="B348" s="165" t="s">
        <v>70</v>
      </c>
      <c r="C348" s="153" t="s">
        <v>186</v>
      </c>
      <c r="D348" s="153" t="s">
        <v>127</v>
      </c>
      <c r="E348" s="154" t="s">
        <v>14774</v>
      </c>
      <c r="F348" s="155" t="s">
        <v>27</v>
      </c>
      <c r="G348" s="155" t="s">
        <v>189</v>
      </c>
      <c r="H348" s="155" t="s">
        <v>16294</v>
      </c>
      <c r="I348" s="166" t="s">
        <v>633</v>
      </c>
      <c r="J348" s="160" t="s">
        <v>422</v>
      </c>
      <c r="K348" s="159"/>
      <c r="L348" s="160"/>
      <c r="M348" s="159"/>
      <c r="N348" s="158" t="s">
        <v>15959</v>
      </c>
      <c r="O348" s="158" t="s">
        <v>366</v>
      </c>
      <c r="P348" s="158" t="s">
        <v>442</v>
      </c>
      <c r="Q348" s="162" t="s">
        <v>16295</v>
      </c>
      <c r="R348" s="162" t="s">
        <v>17502</v>
      </c>
      <c r="S348" s="163" t="s">
        <v>17503</v>
      </c>
      <c r="T348" s="167" t="s">
        <v>472</v>
      </c>
      <c r="U348" s="149"/>
      <c r="V348" s="149"/>
      <c r="W348" s="164" t="str">
        <f>VLOOKUP(TRIM(X348),X10:Y88,2,FALSE)</f>
        <v>Frank</v>
      </c>
      <c r="X348" s="11" t="str">
        <f t="shared" ref="X348:X411" si="15">IF(ISNONTEXT(D348),"" &amp; D348 &amp;"",T(D348))</f>
        <v>6.5.1</v>
      </c>
      <c r="Y348" s="83"/>
      <c r="AA348" s="1">
        <f t="shared" si="14"/>
        <v>17</v>
      </c>
    </row>
    <row r="349" spans="1:27" ht="35.25" customHeight="1">
      <c r="A349" s="150" t="s">
        <v>185</v>
      </c>
      <c r="B349" s="165" t="s">
        <v>70</v>
      </c>
      <c r="C349" s="153" t="s">
        <v>186</v>
      </c>
      <c r="D349" s="153" t="s">
        <v>127</v>
      </c>
      <c r="E349" s="154" t="s">
        <v>14775</v>
      </c>
      <c r="F349" s="155" t="s">
        <v>27</v>
      </c>
      <c r="G349" s="155" t="s">
        <v>189</v>
      </c>
      <c r="H349" s="155" t="s">
        <v>16296</v>
      </c>
      <c r="I349" s="166" t="s">
        <v>475</v>
      </c>
      <c r="J349" s="160" t="s">
        <v>422</v>
      </c>
      <c r="K349" s="159"/>
      <c r="L349" s="160"/>
      <c r="M349" s="159"/>
      <c r="N349" s="158" t="s">
        <v>15959</v>
      </c>
      <c r="O349" s="158" t="s">
        <v>366</v>
      </c>
      <c r="P349" s="158" t="s">
        <v>442</v>
      </c>
      <c r="Q349" s="162" t="s">
        <v>16297</v>
      </c>
      <c r="R349" s="162" t="s">
        <v>496</v>
      </c>
      <c r="S349" s="176" t="s">
        <v>496</v>
      </c>
      <c r="T349" s="148" t="s">
        <v>472</v>
      </c>
      <c r="U349" s="149"/>
      <c r="V349" s="149"/>
      <c r="W349" s="164" t="str">
        <f>VLOOKUP(TRIM(X349),X10:Y88,2,FALSE)</f>
        <v>Frank</v>
      </c>
      <c r="X349" s="11" t="str">
        <f t="shared" si="15"/>
        <v>6.5.1</v>
      </c>
      <c r="Y349" s="83"/>
      <c r="AA349" s="1">
        <f t="shared" si="14"/>
        <v>17</v>
      </c>
    </row>
    <row r="350" spans="1:27" ht="35.25" customHeight="1">
      <c r="A350" s="150" t="s">
        <v>185</v>
      </c>
      <c r="B350" s="165" t="s">
        <v>70</v>
      </c>
      <c r="C350" s="153" t="s">
        <v>186</v>
      </c>
      <c r="D350" s="153" t="s">
        <v>11415</v>
      </c>
      <c r="E350" s="154" t="s">
        <v>14776</v>
      </c>
      <c r="F350" s="155" t="s">
        <v>27</v>
      </c>
      <c r="G350" s="155" t="s">
        <v>189</v>
      </c>
      <c r="H350" s="155" t="s">
        <v>16306</v>
      </c>
      <c r="I350" s="166" t="s">
        <v>16298</v>
      </c>
      <c r="J350" s="160" t="s">
        <v>455</v>
      </c>
      <c r="K350" s="159"/>
      <c r="L350" s="160"/>
      <c r="M350" s="159"/>
      <c r="N350" s="158" t="s">
        <v>3708</v>
      </c>
      <c r="O350" s="158" t="s">
        <v>366</v>
      </c>
      <c r="P350" s="158" t="s">
        <v>442</v>
      </c>
      <c r="Q350" s="162" t="s">
        <v>16299</v>
      </c>
      <c r="R350" s="162" t="s">
        <v>17810</v>
      </c>
      <c r="S350" s="163" t="s">
        <v>17809</v>
      </c>
      <c r="T350" s="167" t="s">
        <v>16300</v>
      </c>
      <c r="U350" s="149"/>
      <c r="V350" s="149"/>
      <c r="W350" s="164" t="str">
        <f>VLOOKUP(TRIM(X350),X10:Y88,2,FALSE)</f>
        <v>Puneet</v>
      </c>
      <c r="X350" s="11" t="str">
        <f t="shared" si="15"/>
        <v>6.5.8.2</v>
      </c>
      <c r="Y350" s="83"/>
      <c r="AA350" s="1">
        <f t="shared" si="14"/>
        <v>34</v>
      </c>
    </row>
    <row r="351" spans="1:27" ht="35.25" customHeight="1">
      <c r="A351" s="150" t="s">
        <v>185</v>
      </c>
      <c r="B351" s="165" t="s">
        <v>70</v>
      </c>
      <c r="C351" s="153" t="s">
        <v>186</v>
      </c>
      <c r="D351" s="153" t="s">
        <v>130</v>
      </c>
      <c r="E351" s="154" t="s">
        <v>14777</v>
      </c>
      <c r="F351" s="155" t="s">
        <v>27</v>
      </c>
      <c r="G351" s="155" t="s">
        <v>189</v>
      </c>
      <c r="H351" s="155" t="s">
        <v>16307</v>
      </c>
      <c r="I351" s="166" t="s">
        <v>1050</v>
      </c>
      <c r="J351" s="160" t="s">
        <v>455</v>
      </c>
      <c r="K351" s="159"/>
      <c r="L351" s="160"/>
      <c r="M351" s="159"/>
      <c r="N351" s="158" t="s">
        <v>3708</v>
      </c>
      <c r="O351" s="158" t="s">
        <v>366</v>
      </c>
      <c r="P351" s="158" t="s">
        <v>442</v>
      </c>
      <c r="Q351" s="162" t="s">
        <v>16301</v>
      </c>
      <c r="R351" s="162" t="s">
        <v>17638</v>
      </c>
      <c r="S351" s="163" t="s">
        <v>17639</v>
      </c>
      <c r="T351" s="148" t="s">
        <v>829</v>
      </c>
      <c r="U351" s="149"/>
      <c r="V351" s="149"/>
      <c r="W351" s="164" t="str">
        <f>VLOOKUP(TRIM(X351),X10:Y88,2,FALSE)</f>
        <v>Frank</v>
      </c>
      <c r="X351" s="11" t="str">
        <f t="shared" si="15"/>
        <v>6.5.2</v>
      </c>
      <c r="Y351" s="83"/>
      <c r="AA351" s="1">
        <f t="shared" si="14"/>
        <v>3</v>
      </c>
    </row>
    <row r="352" spans="1:27" ht="35.25" customHeight="1">
      <c r="A352" s="150" t="s">
        <v>185</v>
      </c>
      <c r="B352" s="165" t="s">
        <v>70</v>
      </c>
      <c r="C352" s="153" t="s">
        <v>186</v>
      </c>
      <c r="D352" s="153" t="s">
        <v>11409</v>
      </c>
      <c r="E352" s="154" t="s">
        <v>14778</v>
      </c>
      <c r="F352" s="155" t="s">
        <v>27</v>
      </c>
      <c r="G352" s="155" t="s">
        <v>189</v>
      </c>
      <c r="H352" s="155" t="s">
        <v>16308</v>
      </c>
      <c r="I352" s="166" t="s">
        <v>1050</v>
      </c>
      <c r="J352" s="160" t="s">
        <v>455</v>
      </c>
      <c r="K352" s="159"/>
      <c r="L352" s="160"/>
      <c r="M352" s="159"/>
      <c r="N352" s="158" t="s">
        <v>3708</v>
      </c>
      <c r="O352" s="158" t="s">
        <v>366</v>
      </c>
      <c r="P352" s="158" t="s">
        <v>442</v>
      </c>
      <c r="Q352" s="162" t="s">
        <v>16302</v>
      </c>
      <c r="R352" s="162" t="s">
        <v>17457</v>
      </c>
      <c r="S352" s="163" t="s">
        <v>444</v>
      </c>
      <c r="T352" s="167" t="s">
        <v>829</v>
      </c>
      <c r="U352" s="149"/>
      <c r="V352" s="149"/>
      <c r="W352" s="164" t="str">
        <f>VLOOKUP(TRIM(X352),X10:Y88,2,FALSE)</f>
        <v>Puneet</v>
      </c>
      <c r="X352" s="11" t="str">
        <f t="shared" si="15"/>
        <v>6.5.7.1</v>
      </c>
      <c r="Y352" s="83"/>
      <c r="AA352" s="1">
        <f t="shared" si="14"/>
        <v>3</v>
      </c>
    </row>
    <row r="353" spans="1:27" ht="35.25" customHeight="1">
      <c r="A353" s="150" t="s">
        <v>185</v>
      </c>
      <c r="B353" s="165" t="s">
        <v>70</v>
      </c>
      <c r="C353" s="153" t="s">
        <v>186</v>
      </c>
      <c r="D353" s="153" t="s">
        <v>11411</v>
      </c>
      <c r="E353" s="154" t="s">
        <v>14779</v>
      </c>
      <c r="F353" s="155" t="s">
        <v>27</v>
      </c>
      <c r="G353" s="155" t="s">
        <v>189</v>
      </c>
      <c r="H353" s="155" t="s">
        <v>16309</v>
      </c>
      <c r="I353" s="166" t="s">
        <v>1050</v>
      </c>
      <c r="J353" s="160" t="s">
        <v>455</v>
      </c>
      <c r="K353" s="159"/>
      <c r="L353" s="160"/>
      <c r="M353" s="159"/>
      <c r="N353" s="158" t="s">
        <v>3708</v>
      </c>
      <c r="O353" s="158" t="s">
        <v>366</v>
      </c>
      <c r="P353" s="158" t="s">
        <v>442</v>
      </c>
      <c r="Q353" s="162" t="s">
        <v>16303</v>
      </c>
      <c r="R353" s="162" t="s">
        <v>496</v>
      </c>
      <c r="S353" s="176" t="s">
        <v>496</v>
      </c>
      <c r="T353" s="148" t="s">
        <v>829</v>
      </c>
      <c r="U353" s="149"/>
      <c r="V353" s="149"/>
      <c r="W353" s="164" t="str">
        <f>VLOOKUP(TRIM(X353),X10:Y88,2,FALSE)</f>
        <v>Puneet</v>
      </c>
      <c r="X353" s="11" t="str">
        <f t="shared" si="15"/>
        <v>6.5.7.3</v>
      </c>
      <c r="Y353" s="83"/>
      <c r="AA353" s="1">
        <f t="shared" si="14"/>
        <v>3</v>
      </c>
    </row>
    <row r="354" spans="1:27" ht="35.25" customHeight="1">
      <c r="A354" s="150" t="s">
        <v>185</v>
      </c>
      <c r="B354" s="165" t="s">
        <v>70</v>
      </c>
      <c r="C354" s="153" t="s">
        <v>186</v>
      </c>
      <c r="D354" s="153" t="s">
        <v>11412</v>
      </c>
      <c r="E354" s="154" t="s">
        <v>14780</v>
      </c>
      <c r="F354" s="155" t="s">
        <v>27</v>
      </c>
      <c r="G354" s="155" t="s">
        <v>189</v>
      </c>
      <c r="H354" s="155" t="s">
        <v>16310</v>
      </c>
      <c r="I354" s="166" t="s">
        <v>1050</v>
      </c>
      <c r="J354" s="160" t="s">
        <v>455</v>
      </c>
      <c r="K354" s="159"/>
      <c r="L354" s="160"/>
      <c r="M354" s="159"/>
      <c r="N354" s="158" t="s">
        <v>3708</v>
      </c>
      <c r="O354" s="158" t="s">
        <v>366</v>
      </c>
      <c r="P354" s="158" t="s">
        <v>442</v>
      </c>
      <c r="Q354" s="162" t="s">
        <v>16304</v>
      </c>
      <c r="R354" s="162" t="s">
        <v>17750</v>
      </c>
      <c r="S354" s="163" t="s">
        <v>17749</v>
      </c>
      <c r="T354" s="167" t="s">
        <v>829</v>
      </c>
      <c r="U354" s="149"/>
      <c r="V354" s="149"/>
      <c r="W354" s="164" t="str">
        <f>VLOOKUP(TRIM(X354),X10:Y88,2,FALSE)</f>
        <v>Puneet</v>
      </c>
      <c r="X354" s="11" t="str">
        <f t="shared" si="15"/>
        <v>6.5.7.4</v>
      </c>
      <c r="Y354" s="83"/>
      <c r="AA354" s="1">
        <f t="shared" si="14"/>
        <v>3</v>
      </c>
    </row>
    <row r="355" spans="1:27" ht="35.25" customHeight="1">
      <c r="A355" s="150" t="s">
        <v>185</v>
      </c>
      <c r="B355" s="165" t="s">
        <v>70</v>
      </c>
      <c r="C355" s="153" t="s">
        <v>186</v>
      </c>
      <c r="D355" s="153" t="s">
        <v>149</v>
      </c>
      <c r="E355" s="154" t="s">
        <v>14781</v>
      </c>
      <c r="F355" s="155" t="s">
        <v>27</v>
      </c>
      <c r="G355" s="155" t="s">
        <v>189</v>
      </c>
      <c r="H355" s="155" t="s">
        <v>16548</v>
      </c>
      <c r="I355" s="166" t="s">
        <v>1050</v>
      </c>
      <c r="J355" s="160" t="s">
        <v>422</v>
      </c>
      <c r="K355" s="159"/>
      <c r="L355" s="160"/>
      <c r="M355" s="159"/>
      <c r="N355" s="158" t="s">
        <v>15959</v>
      </c>
      <c r="O355" s="158" t="s">
        <v>366</v>
      </c>
      <c r="P355" s="158" t="s">
        <v>442</v>
      </c>
      <c r="Q355" s="162" t="s">
        <v>16311</v>
      </c>
      <c r="R355" s="162" t="s">
        <v>17610</v>
      </c>
      <c r="S355" s="163" t="s">
        <v>444</v>
      </c>
      <c r="T355" s="148" t="s">
        <v>829</v>
      </c>
      <c r="U355" s="149"/>
      <c r="V355" s="149"/>
      <c r="W355" s="164" t="str">
        <f>VLOOKUP(TRIM(X355),X10:Y88,2,FALSE)</f>
        <v>Frank</v>
      </c>
      <c r="X355" s="11" t="str">
        <f t="shared" si="15"/>
        <v>6.5.9</v>
      </c>
      <c r="Y355" s="83"/>
      <c r="AA355" s="1">
        <f t="shared" si="14"/>
        <v>3</v>
      </c>
    </row>
    <row r="356" spans="1:27" ht="35.25" customHeight="1">
      <c r="A356" s="150" t="s">
        <v>185</v>
      </c>
      <c r="B356" s="165" t="s">
        <v>70</v>
      </c>
      <c r="C356" s="153" t="s">
        <v>186</v>
      </c>
      <c r="D356" s="153" t="s">
        <v>11415</v>
      </c>
      <c r="E356" s="154" t="s">
        <v>14782</v>
      </c>
      <c r="F356" s="155" t="s">
        <v>27</v>
      </c>
      <c r="G356" s="155" t="s">
        <v>189</v>
      </c>
      <c r="H356" s="155" t="s">
        <v>16549</v>
      </c>
      <c r="I356" s="166" t="s">
        <v>16298</v>
      </c>
      <c r="J356" s="160" t="s">
        <v>422</v>
      </c>
      <c r="K356" s="159"/>
      <c r="L356" s="160"/>
      <c r="M356" s="159"/>
      <c r="N356" s="158" t="s">
        <v>15959</v>
      </c>
      <c r="O356" s="158" t="s">
        <v>366</v>
      </c>
      <c r="P356" s="158" t="s">
        <v>442</v>
      </c>
      <c r="Q356" s="162" t="s">
        <v>16312</v>
      </c>
      <c r="R356" s="162" t="s">
        <v>17812</v>
      </c>
      <c r="S356" s="163" t="s">
        <v>17811</v>
      </c>
      <c r="T356" s="167" t="s">
        <v>16300</v>
      </c>
      <c r="U356" s="149"/>
      <c r="V356" s="149"/>
      <c r="W356" s="164" t="str">
        <f>VLOOKUP(TRIM(X356),X10:Y88,2,FALSE)</f>
        <v>Puneet</v>
      </c>
      <c r="X356" s="11" t="str">
        <f t="shared" si="15"/>
        <v>6.5.8.2</v>
      </c>
      <c r="Y356" s="83"/>
      <c r="AA356" s="1">
        <f t="shared" si="14"/>
        <v>34</v>
      </c>
    </row>
    <row r="357" spans="1:27" ht="35.25" customHeight="1">
      <c r="A357" s="150" t="s">
        <v>185</v>
      </c>
      <c r="B357" s="165" t="s">
        <v>70</v>
      </c>
      <c r="C357" s="153" t="s">
        <v>186</v>
      </c>
      <c r="D357" s="153" t="s">
        <v>139</v>
      </c>
      <c r="E357" s="154" t="s">
        <v>14783</v>
      </c>
      <c r="F357" s="155" t="s">
        <v>419</v>
      </c>
      <c r="G357" s="155" t="s">
        <v>189</v>
      </c>
      <c r="H357" s="155" t="s">
        <v>16313</v>
      </c>
      <c r="I357" s="166" t="s">
        <v>765</v>
      </c>
      <c r="J357" s="160"/>
      <c r="K357" s="159"/>
      <c r="L357" s="160"/>
      <c r="M357" s="159"/>
      <c r="N357" s="158"/>
      <c r="O357" s="158" t="s">
        <v>366</v>
      </c>
      <c r="P357" s="158" t="s">
        <v>7303</v>
      </c>
      <c r="Q357" s="162" t="s">
        <v>16314</v>
      </c>
      <c r="R357" s="162" t="s">
        <v>496</v>
      </c>
      <c r="S357" s="176" t="s">
        <v>496</v>
      </c>
      <c r="T357" s="148" t="s">
        <v>767</v>
      </c>
      <c r="U357" s="149"/>
      <c r="V357" s="149"/>
      <c r="W357" s="164" t="str">
        <f>VLOOKUP(TRIM(X357),X10:Y88,2,FALSE)</f>
        <v>Frank</v>
      </c>
      <c r="X357" s="11" t="str">
        <f t="shared" si="15"/>
        <v>6.5.5</v>
      </c>
      <c r="Y357" s="83"/>
      <c r="AA357" s="1">
        <f t="shared" si="14"/>
        <v>8</v>
      </c>
    </row>
    <row r="358" spans="1:27" ht="35.25" customHeight="1">
      <c r="A358" s="150" t="s">
        <v>185</v>
      </c>
      <c r="B358" s="165" t="s">
        <v>70</v>
      </c>
      <c r="C358" s="153" t="s">
        <v>186</v>
      </c>
      <c r="D358" s="153" t="s">
        <v>139</v>
      </c>
      <c r="E358" s="154" t="s">
        <v>14784</v>
      </c>
      <c r="F358" s="155" t="s">
        <v>27</v>
      </c>
      <c r="G358" s="155" t="s">
        <v>189</v>
      </c>
      <c r="H358" s="155" t="s">
        <v>16550</v>
      </c>
      <c r="I358" s="166" t="s">
        <v>765</v>
      </c>
      <c r="J358" s="160" t="s">
        <v>422</v>
      </c>
      <c r="K358" s="159"/>
      <c r="L358" s="160"/>
      <c r="M358" s="159"/>
      <c r="N358" s="158" t="s">
        <v>15959</v>
      </c>
      <c r="O358" s="158" t="s">
        <v>366</v>
      </c>
      <c r="P358" s="158" t="s">
        <v>442</v>
      </c>
      <c r="Q358" s="162" t="s">
        <v>16315</v>
      </c>
      <c r="R358" s="162" t="s">
        <v>496</v>
      </c>
      <c r="S358" s="176" t="s">
        <v>496</v>
      </c>
      <c r="T358" s="167" t="s">
        <v>767</v>
      </c>
      <c r="U358" s="149"/>
      <c r="V358" s="149"/>
      <c r="W358" s="164" t="str">
        <f>VLOOKUP(TRIM(X358),X10:Y88,2,FALSE)</f>
        <v>Frank</v>
      </c>
      <c r="X358" s="11" t="str">
        <f t="shared" si="15"/>
        <v>6.5.5</v>
      </c>
      <c r="Y358" s="83"/>
      <c r="AA358" s="1">
        <f t="shared" si="14"/>
        <v>8</v>
      </c>
    </row>
    <row r="359" spans="1:27" ht="35.25" customHeight="1">
      <c r="A359" s="150" t="s">
        <v>185</v>
      </c>
      <c r="B359" s="165" t="s">
        <v>70</v>
      </c>
      <c r="C359" s="153" t="s">
        <v>186</v>
      </c>
      <c r="D359" s="153" t="s">
        <v>6904</v>
      </c>
      <c r="E359" s="154" t="s">
        <v>14785</v>
      </c>
      <c r="F359" s="155" t="s">
        <v>30</v>
      </c>
      <c r="G359" s="155" t="s">
        <v>189</v>
      </c>
      <c r="H359" s="155" t="s">
        <v>16551</v>
      </c>
      <c r="I359" s="166" t="s">
        <v>765</v>
      </c>
      <c r="J359" s="160" t="s">
        <v>1699</v>
      </c>
      <c r="K359" s="159">
        <v>1096</v>
      </c>
      <c r="L359" s="160"/>
      <c r="M359" s="159" t="s">
        <v>878</v>
      </c>
      <c r="N359" s="158" t="s">
        <v>15963</v>
      </c>
      <c r="O359" s="158" t="s">
        <v>366</v>
      </c>
      <c r="P359" s="158" t="s">
        <v>7365</v>
      </c>
      <c r="Q359" s="162" t="s">
        <v>16316</v>
      </c>
      <c r="R359" s="162" t="s">
        <v>272</v>
      </c>
      <c r="S359" s="163" t="s">
        <v>253</v>
      </c>
      <c r="T359" s="148" t="s">
        <v>767</v>
      </c>
      <c r="U359" s="149"/>
      <c r="V359" s="149"/>
      <c r="W359" s="164" t="str">
        <f>VLOOKUP(TRIM(X359),X10:Y88,2,FALSE)</f>
        <v>Puneet</v>
      </c>
      <c r="X359" s="11" t="str">
        <f t="shared" si="15"/>
        <v>6.14</v>
      </c>
      <c r="Y359" s="83"/>
      <c r="AA359" s="1">
        <f t="shared" si="14"/>
        <v>8</v>
      </c>
    </row>
    <row r="360" spans="1:27" ht="35.25" customHeight="1">
      <c r="A360" s="150" t="s">
        <v>185</v>
      </c>
      <c r="B360" s="165" t="s">
        <v>70</v>
      </c>
      <c r="C360" s="153" t="s">
        <v>186</v>
      </c>
      <c r="D360" s="153" t="s">
        <v>11413</v>
      </c>
      <c r="E360" s="154" t="s">
        <v>14786</v>
      </c>
      <c r="F360" s="155" t="s">
        <v>27</v>
      </c>
      <c r="G360" s="155" t="s">
        <v>189</v>
      </c>
      <c r="H360" s="155" t="s">
        <v>12680</v>
      </c>
      <c r="I360" s="166" t="s">
        <v>7312</v>
      </c>
      <c r="J360" s="160" t="s">
        <v>455</v>
      </c>
      <c r="K360" s="159"/>
      <c r="L360" s="160"/>
      <c r="M360" s="159"/>
      <c r="N360" s="158" t="s">
        <v>3708</v>
      </c>
      <c r="O360" s="158" t="s">
        <v>366</v>
      </c>
      <c r="P360" s="158" t="s">
        <v>442</v>
      </c>
      <c r="Q360" s="162" t="s">
        <v>16317</v>
      </c>
      <c r="R360" s="162" t="s">
        <v>17797</v>
      </c>
      <c r="S360" s="163" t="s">
        <v>17795</v>
      </c>
      <c r="T360" s="167" t="s">
        <v>767</v>
      </c>
      <c r="U360" s="149"/>
      <c r="V360" s="149"/>
      <c r="W360" s="164" t="str">
        <f>VLOOKUP(TRIM(X360),X10:Y88,2,FALSE)</f>
        <v>Puneet</v>
      </c>
      <c r="X360" s="11" t="str">
        <f t="shared" si="15"/>
        <v>6.5.7.5</v>
      </c>
      <c r="Y360" s="83"/>
      <c r="AA360" s="1">
        <f t="shared" si="14"/>
        <v>17</v>
      </c>
    </row>
    <row r="361" spans="1:27" ht="35.25" customHeight="1">
      <c r="A361" s="150" t="s">
        <v>185</v>
      </c>
      <c r="B361" s="165" t="s">
        <v>70</v>
      </c>
      <c r="C361" s="153" t="s">
        <v>186</v>
      </c>
      <c r="D361" s="153" t="s">
        <v>153</v>
      </c>
      <c r="E361" s="154" t="s">
        <v>14787</v>
      </c>
      <c r="F361" s="155" t="s">
        <v>27</v>
      </c>
      <c r="G361" s="155" t="s">
        <v>189</v>
      </c>
      <c r="H361" s="155" t="s">
        <v>16552</v>
      </c>
      <c r="I361" s="166" t="s">
        <v>765</v>
      </c>
      <c r="J361" s="160" t="s">
        <v>422</v>
      </c>
      <c r="K361" s="159"/>
      <c r="L361" s="160"/>
      <c r="M361" s="159"/>
      <c r="N361" s="158" t="s">
        <v>15959</v>
      </c>
      <c r="O361" s="158" t="s">
        <v>366</v>
      </c>
      <c r="P361" s="158" t="s">
        <v>442</v>
      </c>
      <c r="Q361" s="162" t="s">
        <v>16318</v>
      </c>
      <c r="R361" s="162" t="s">
        <v>17477</v>
      </c>
      <c r="S361" s="163" t="s">
        <v>17476</v>
      </c>
      <c r="T361" s="148" t="s">
        <v>767</v>
      </c>
      <c r="U361" s="149"/>
      <c r="V361" s="149"/>
      <c r="W361" s="164" t="str">
        <f>VLOOKUP(TRIM(X361),X10:Y88,2,FALSE)</f>
        <v>Puneet</v>
      </c>
      <c r="X361" s="11" t="str">
        <f t="shared" si="15"/>
        <v>6.5.11</v>
      </c>
      <c r="Y361" s="83"/>
      <c r="AA361" s="1">
        <f t="shared" si="14"/>
        <v>8</v>
      </c>
    </row>
    <row r="362" spans="1:27" ht="35.25" customHeight="1">
      <c r="A362" s="150" t="s">
        <v>185</v>
      </c>
      <c r="B362" s="165" t="s">
        <v>70</v>
      </c>
      <c r="C362" s="153" t="s">
        <v>186</v>
      </c>
      <c r="D362" s="153" t="s">
        <v>11412</v>
      </c>
      <c r="E362" s="154" t="s">
        <v>14788</v>
      </c>
      <c r="F362" s="155" t="s">
        <v>27</v>
      </c>
      <c r="G362" s="155" t="s">
        <v>189</v>
      </c>
      <c r="H362" s="155" t="s">
        <v>16553</v>
      </c>
      <c r="I362" s="166" t="s">
        <v>765</v>
      </c>
      <c r="J362" s="160" t="s">
        <v>455</v>
      </c>
      <c r="K362" s="159"/>
      <c r="L362" s="160"/>
      <c r="M362" s="159"/>
      <c r="N362" s="158" t="s">
        <v>3708</v>
      </c>
      <c r="O362" s="158" t="s">
        <v>366</v>
      </c>
      <c r="P362" s="158" t="s">
        <v>442</v>
      </c>
      <c r="Q362" s="162" t="s">
        <v>16319</v>
      </c>
      <c r="R362" s="162" t="s">
        <v>496</v>
      </c>
      <c r="S362" s="176" t="s">
        <v>496</v>
      </c>
      <c r="T362" s="167" t="s">
        <v>767</v>
      </c>
      <c r="U362" s="149"/>
      <c r="V362" s="149"/>
      <c r="W362" s="164" t="str">
        <f>VLOOKUP(TRIM(X362),X10:Y88,2,FALSE)</f>
        <v>Puneet</v>
      </c>
      <c r="X362" s="11" t="str">
        <f t="shared" si="15"/>
        <v>6.5.7.4</v>
      </c>
      <c r="Y362" s="83"/>
      <c r="AA362" s="1">
        <f t="shared" si="14"/>
        <v>8</v>
      </c>
    </row>
    <row r="363" spans="1:27" ht="35.25" customHeight="1">
      <c r="A363" s="150" t="s">
        <v>185</v>
      </c>
      <c r="B363" s="165" t="s">
        <v>70</v>
      </c>
      <c r="C363" s="153" t="s">
        <v>186</v>
      </c>
      <c r="D363" s="153" t="s">
        <v>11412</v>
      </c>
      <c r="E363" s="154" t="s">
        <v>14789</v>
      </c>
      <c r="F363" s="155" t="s">
        <v>27</v>
      </c>
      <c r="G363" s="155" t="s">
        <v>189</v>
      </c>
      <c r="H363" s="155" t="s">
        <v>16554</v>
      </c>
      <c r="I363" s="166" t="s">
        <v>765</v>
      </c>
      <c r="J363" s="160" t="s">
        <v>455</v>
      </c>
      <c r="K363" s="159"/>
      <c r="L363" s="160"/>
      <c r="M363" s="159"/>
      <c r="N363" s="158" t="s">
        <v>3708</v>
      </c>
      <c r="O363" s="158" t="s">
        <v>366</v>
      </c>
      <c r="P363" s="158" t="s">
        <v>442</v>
      </c>
      <c r="Q363" s="162" t="s">
        <v>16320</v>
      </c>
      <c r="R363" s="162" t="s">
        <v>496</v>
      </c>
      <c r="S363" s="176" t="s">
        <v>496</v>
      </c>
      <c r="T363" s="148" t="s">
        <v>767</v>
      </c>
      <c r="U363" s="149"/>
      <c r="V363" s="149"/>
      <c r="W363" s="164" t="str">
        <f>VLOOKUP(TRIM(X363),X10:Y88,2,FALSE)</f>
        <v>Puneet</v>
      </c>
      <c r="X363" s="11" t="str">
        <f t="shared" si="15"/>
        <v>6.5.7.4</v>
      </c>
      <c r="Y363" s="83"/>
      <c r="AA363" s="1">
        <f t="shared" si="14"/>
        <v>8</v>
      </c>
    </row>
    <row r="364" spans="1:27" ht="35.25" customHeight="1">
      <c r="A364" s="150" t="s">
        <v>185</v>
      </c>
      <c r="B364" s="165" t="s">
        <v>70</v>
      </c>
      <c r="C364" s="153" t="s">
        <v>186</v>
      </c>
      <c r="D364" s="153" t="s">
        <v>11415</v>
      </c>
      <c r="E364" s="154" t="s">
        <v>14790</v>
      </c>
      <c r="F364" s="155" t="s">
        <v>27</v>
      </c>
      <c r="G364" s="155" t="s">
        <v>189</v>
      </c>
      <c r="H364" s="155" t="s">
        <v>16555</v>
      </c>
      <c r="I364" s="166" t="s">
        <v>765</v>
      </c>
      <c r="J364" s="160" t="s">
        <v>422</v>
      </c>
      <c r="K364" s="159"/>
      <c r="L364" s="160"/>
      <c r="M364" s="159"/>
      <c r="N364" s="158" t="s">
        <v>15959</v>
      </c>
      <c r="O364" s="158" t="s">
        <v>366</v>
      </c>
      <c r="P364" s="158" t="s">
        <v>442</v>
      </c>
      <c r="Q364" s="162" t="s">
        <v>16321</v>
      </c>
      <c r="R364" s="162" t="s">
        <v>18433</v>
      </c>
      <c r="S364" s="163" t="s">
        <v>193</v>
      </c>
      <c r="T364" s="167" t="s">
        <v>767</v>
      </c>
      <c r="U364" s="149"/>
      <c r="V364" s="149" t="s">
        <v>995</v>
      </c>
      <c r="W364" s="164" t="str">
        <f>VLOOKUP(TRIM(X364),X10:Y88,2,FALSE)</f>
        <v>Puneet</v>
      </c>
      <c r="X364" s="11" t="str">
        <f t="shared" si="15"/>
        <v>6.5.8.2</v>
      </c>
      <c r="Y364" s="83"/>
      <c r="AA364" s="1">
        <f t="shared" si="14"/>
        <v>8</v>
      </c>
    </row>
    <row r="365" spans="1:27" ht="35.25" customHeight="1">
      <c r="A365" s="150" t="s">
        <v>185</v>
      </c>
      <c r="B365" s="165" t="s">
        <v>70</v>
      </c>
      <c r="C365" s="153" t="s">
        <v>186</v>
      </c>
      <c r="D365" s="153" t="s">
        <v>11415</v>
      </c>
      <c r="E365" s="154" t="s">
        <v>14791</v>
      </c>
      <c r="F365" s="155" t="s">
        <v>30</v>
      </c>
      <c r="G365" s="155" t="s">
        <v>189</v>
      </c>
      <c r="H365" s="155" t="s">
        <v>16556</v>
      </c>
      <c r="I365" s="166" t="s">
        <v>765</v>
      </c>
      <c r="J365" s="160" t="s">
        <v>2418</v>
      </c>
      <c r="K365" s="159">
        <v>1174</v>
      </c>
      <c r="L365" s="160"/>
      <c r="M365" s="159" t="s">
        <v>878</v>
      </c>
      <c r="N365" s="158" t="s">
        <v>15963</v>
      </c>
      <c r="O365" s="158" t="s">
        <v>366</v>
      </c>
      <c r="P365" s="158" t="s">
        <v>442</v>
      </c>
      <c r="Q365" s="162" t="s">
        <v>16322</v>
      </c>
      <c r="R365" s="162" t="s">
        <v>17807</v>
      </c>
      <c r="S365" s="163" t="s">
        <v>17803</v>
      </c>
      <c r="T365" s="148" t="s">
        <v>767</v>
      </c>
      <c r="U365" s="149"/>
      <c r="V365" s="149"/>
      <c r="W365" s="164" t="str">
        <f>VLOOKUP(TRIM(X365),X10:Y88,2,FALSE)</f>
        <v>Puneet</v>
      </c>
      <c r="X365" s="11" t="str">
        <f t="shared" si="15"/>
        <v>6.5.8.2</v>
      </c>
      <c r="Y365" s="83"/>
      <c r="AA365" s="1">
        <f t="shared" si="14"/>
        <v>8</v>
      </c>
    </row>
    <row r="366" spans="1:27" ht="35.25" customHeight="1">
      <c r="A366" s="150" t="s">
        <v>185</v>
      </c>
      <c r="B366" s="165" t="s">
        <v>70</v>
      </c>
      <c r="C366" s="153" t="s">
        <v>186</v>
      </c>
      <c r="D366" s="153" t="s">
        <v>11415</v>
      </c>
      <c r="E366" s="154" t="s">
        <v>14792</v>
      </c>
      <c r="F366" s="155" t="s">
        <v>30</v>
      </c>
      <c r="G366" s="155" t="s">
        <v>189</v>
      </c>
      <c r="H366" s="155" t="s">
        <v>23749</v>
      </c>
      <c r="I366" s="166" t="s">
        <v>765</v>
      </c>
      <c r="J366" s="160" t="s">
        <v>2418</v>
      </c>
      <c r="K366" s="159">
        <v>1175</v>
      </c>
      <c r="L366" s="160"/>
      <c r="M366" s="159" t="s">
        <v>878</v>
      </c>
      <c r="N366" s="158" t="s">
        <v>15963</v>
      </c>
      <c r="O366" s="158" t="s">
        <v>366</v>
      </c>
      <c r="P366" s="158" t="s">
        <v>442</v>
      </c>
      <c r="Q366" s="162" t="s">
        <v>16323</v>
      </c>
      <c r="R366" s="162" t="s">
        <v>16968</v>
      </c>
      <c r="S366" s="163" t="s">
        <v>16968</v>
      </c>
      <c r="T366" s="167" t="s">
        <v>767</v>
      </c>
      <c r="U366" s="149"/>
      <c r="V366" s="149"/>
      <c r="W366" s="164" t="str">
        <f>VLOOKUP(TRIM(X366),X10:Y88,2,FALSE)</f>
        <v>Puneet</v>
      </c>
      <c r="X366" s="11" t="str">
        <f t="shared" si="15"/>
        <v>6.5.8.2</v>
      </c>
      <c r="Y366" s="83"/>
      <c r="AA366" s="1">
        <f t="shared" si="14"/>
        <v>8</v>
      </c>
    </row>
    <row r="367" spans="1:27" ht="35.25" customHeight="1">
      <c r="A367" s="150" t="s">
        <v>185</v>
      </c>
      <c r="B367" s="165" t="s">
        <v>70</v>
      </c>
      <c r="C367" s="153" t="s">
        <v>186</v>
      </c>
      <c r="D367" s="153" t="s">
        <v>11413</v>
      </c>
      <c r="E367" s="154" t="s">
        <v>14793</v>
      </c>
      <c r="F367" s="155" t="s">
        <v>27</v>
      </c>
      <c r="G367" s="155" t="s">
        <v>189</v>
      </c>
      <c r="H367" s="155" t="s">
        <v>17793</v>
      </c>
      <c r="I367" s="166" t="s">
        <v>765</v>
      </c>
      <c r="J367" s="160" t="s">
        <v>422</v>
      </c>
      <c r="K367" s="159"/>
      <c r="L367" s="160"/>
      <c r="M367" s="159"/>
      <c r="N367" s="158" t="s">
        <v>15959</v>
      </c>
      <c r="O367" s="158" t="s">
        <v>366</v>
      </c>
      <c r="P367" s="158" t="s">
        <v>442</v>
      </c>
      <c r="Q367" s="162" t="s">
        <v>16324</v>
      </c>
      <c r="R367" s="162" t="s">
        <v>17792</v>
      </c>
      <c r="S367" s="163" t="s">
        <v>17791</v>
      </c>
      <c r="T367" s="148" t="s">
        <v>767</v>
      </c>
      <c r="U367" s="149"/>
      <c r="V367" s="149"/>
      <c r="W367" s="164" t="str">
        <f>VLOOKUP(TRIM(X367),X10:Y88,2,FALSE)</f>
        <v>Puneet</v>
      </c>
      <c r="X367" s="11" t="str">
        <f t="shared" si="15"/>
        <v>6.5.7.5</v>
      </c>
      <c r="Y367" s="83"/>
      <c r="AA367" s="1">
        <f t="shared" si="14"/>
        <v>8</v>
      </c>
    </row>
    <row r="368" spans="1:27" ht="35.25" customHeight="1">
      <c r="A368" s="150" t="s">
        <v>185</v>
      </c>
      <c r="B368" s="165" t="s">
        <v>70</v>
      </c>
      <c r="C368" s="153" t="s">
        <v>186</v>
      </c>
      <c r="D368" s="153" t="s">
        <v>153</v>
      </c>
      <c r="E368" s="154" t="s">
        <v>14794</v>
      </c>
      <c r="F368" s="155" t="s">
        <v>27</v>
      </c>
      <c r="G368" s="155" t="s">
        <v>189</v>
      </c>
      <c r="H368" s="155" t="s">
        <v>16558</v>
      </c>
      <c r="I368" s="166" t="s">
        <v>765</v>
      </c>
      <c r="J368" s="160" t="s">
        <v>455</v>
      </c>
      <c r="K368" s="159"/>
      <c r="L368" s="160"/>
      <c r="M368" s="159"/>
      <c r="N368" s="158" t="s">
        <v>3708</v>
      </c>
      <c r="O368" s="158" t="s">
        <v>366</v>
      </c>
      <c r="P368" s="158" t="s">
        <v>442</v>
      </c>
      <c r="Q368" s="162" t="s">
        <v>16325</v>
      </c>
      <c r="R368" s="162" t="s">
        <v>17486</v>
      </c>
      <c r="S368" s="163" t="s">
        <v>444</v>
      </c>
      <c r="T368" s="167" t="s">
        <v>767</v>
      </c>
      <c r="U368" s="149"/>
      <c r="V368" s="149"/>
      <c r="W368" s="164" t="str">
        <f>VLOOKUP(TRIM(X368),X10:Y88,2,FALSE)</f>
        <v>Puneet</v>
      </c>
      <c r="X368" s="11" t="str">
        <f t="shared" si="15"/>
        <v>6.5.11</v>
      </c>
      <c r="Y368" s="83"/>
      <c r="AA368" s="1">
        <f t="shared" si="14"/>
        <v>8</v>
      </c>
    </row>
    <row r="369" spans="1:27" ht="35.25" customHeight="1">
      <c r="A369" s="150" t="s">
        <v>185</v>
      </c>
      <c r="B369" s="165" t="s">
        <v>70</v>
      </c>
      <c r="C369" s="153" t="s">
        <v>186</v>
      </c>
      <c r="D369" s="153" t="s">
        <v>153</v>
      </c>
      <c r="E369" s="154" t="s">
        <v>14795</v>
      </c>
      <c r="F369" s="155" t="s">
        <v>27</v>
      </c>
      <c r="G369" s="155" t="s">
        <v>189</v>
      </c>
      <c r="H369" s="155" t="s">
        <v>16559</v>
      </c>
      <c r="I369" s="166" t="s">
        <v>765</v>
      </c>
      <c r="J369" s="160" t="s">
        <v>455</v>
      </c>
      <c r="K369" s="159"/>
      <c r="L369" s="160"/>
      <c r="M369" s="159"/>
      <c r="N369" s="158" t="s">
        <v>3708</v>
      </c>
      <c r="O369" s="158" t="s">
        <v>366</v>
      </c>
      <c r="P369" s="158" t="s">
        <v>442</v>
      </c>
      <c r="Q369" s="162" t="s">
        <v>16326</v>
      </c>
      <c r="R369" s="162" t="s">
        <v>17819</v>
      </c>
      <c r="S369" s="163" t="s">
        <v>17497</v>
      </c>
      <c r="T369" s="148" t="s">
        <v>767</v>
      </c>
      <c r="U369" s="149"/>
      <c r="V369" s="149"/>
      <c r="W369" s="164" t="str">
        <f>VLOOKUP(TRIM(X369),X10:Y88,2,FALSE)</f>
        <v>Puneet</v>
      </c>
      <c r="X369" s="11" t="str">
        <f t="shared" si="15"/>
        <v>6.5.11</v>
      </c>
      <c r="Y369" s="83"/>
      <c r="AA369" s="1">
        <f t="shared" si="14"/>
        <v>8</v>
      </c>
    </row>
    <row r="370" spans="1:27" ht="35.25" customHeight="1">
      <c r="A370" s="150" t="s">
        <v>185</v>
      </c>
      <c r="B370" s="165" t="s">
        <v>70</v>
      </c>
      <c r="C370" s="153" t="s">
        <v>186</v>
      </c>
      <c r="D370" s="153" t="s">
        <v>153</v>
      </c>
      <c r="E370" s="154" t="s">
        <v>14796</v>
      </c>
      <c r="F370" s="155" t="s">
        <v>27</v>
      </c>
      <c r="G370" s="155" t="s">
        <v>189</v>
      </c>
      <c r="H370" s="155" t="s">
        <v>16560</v>
      </c>
      <c r="I370" s="166" t="s">
        <v>765</v>
      </c>
      <c r="J370" s="160" t="s">
        <v>455</v>
      </c>
      <c r="K370" s="159"/>
      <c r="L370" s="160"/>
      <c r="M370" s="159"/>
      <c r="N370" s="158" t="s">
        <v>3708</v>
      </c>
      <c r="O370" s="158" t="s">
        <v>366</v>
      </c>
      <c r="P370" s="158" t="s">
        <v>442</v>
      </c>
      <c r="Q370" s="162" t="s">
        <v>16327</v>
      </c>
      <c r="R370" s="162" t="s">
        <v>17831</v>
      </c>
      <c r="S370" s="163" t="s">
        <v>17830</v>
      </c>
      <c r="T370" s="167" t="s">
        <v>767</v>
      </c>
      <c r="U370" s="149"/>
      <c r="V370" s="149"/>
      <c r="W370" s="164" t="str">
        <f>VLOOKUP(TRIM(X370),X10:Y88,2,FALSE)</f>
        <v>Puneet</v>
      </c>
      <c r="X370" s="11" t="str">
        <f t="shared" si="15"/>
        <v>6.5.11</v>
      </c>
      <c r="Y370" s="83"/>
      <c r="AA370" s="1">
        <f t="shared" si="14"/>
        <v>8</v>
      </c>
    </row>
    <row r="371" spans="1:27" ht="35.25" customHeight="1">
      <c r="A371" s="150" t="s">
        <v>185</v>
      </c>
      <c r="B371" s="165" t="s">
        <v>70</v>
      </c>
      <c r="C371" s="153" t="s">
        <v>186</v>
      </c>
      <c r="D371" s="153" t="s">
        <v>6904</v>
      </c>
      <c r="E371" s="154" t="s">
        <v>14797</v>
      </c>
      <c r="F371" s="155" t="s">
        <v>30</v>
      </c>
      <c r="G371" s="155" t="s">
        <v>189</v>
      </c>
      <c r="H371" s="155" t="s">
        <v>16561</v>
      </c>
      <c r="I371" s="166" t="s">
        <v>765</v>
      </c>
      <c r="J371" s="160" t="s">
        <v>484</v>
      </c>
      <c r="K371" s="159">
        <v>3267</v>
      </c>
      <c r="L371" s="160"/>
      <c r="M371" s="159" t="s">
        <v>878</v>
      </c>
      <c r="N371" s="158" t="s">
        <v>7079</v>
      </c>
      <c r="O371" s="158" t="s">
        <v>366</v>
      </c>
      <c r="P371" s="158" t="s">
        <v>7365</v>
      </c>
      <c r="Q371" s="162" t="s">
        <v>16328</v>
      </c>
      <c r="R371" s="162" t="s">
        <v>17312</v>
      </c>
      <c r="S371" s="163" t="s">
        <v>17311</v>
      </c>
      <c r="T371" s="148" t="s">
        <v>767</v>
      </c>
      <c r="U371" s="149"/>
      <c r="V371" s="149"/>
      <c r="W371" s="164" t="str">
        <f>VLOOKUP(TRIM(X371),X10:Y88,2,FALSE)</f>
        <v>Puneet</v>
      </c>
      <c r="X371" s="11" t="str">
        <f t="shared" si="15"/>
        <v>6.14</v>
      </c>
      <c r="Y371" s="83"/>
      <c r="AA371" s="1">
        <f t="shared" si="14"/>
        <v>8</v>
      </c>
    </row>
    <row r="372" spans="1:27" ht="35.25" customHeight="1">
      <c r="A372" s="150" t="s">
        <v>185</v>
      </c>
      <c r="B372" s="165" t="s">
        <v>70</v>
      </c>
      <c r="C372" s="153" t="s">
        <v>186</v>
      </c>
      <c r="D372" s="153" t="s">
        <v>151</v>
      </c>
      <c r="E372" s="154" t="s">
        <v>14798</v>
      </c>
      <c r="F372" s="155" t="s">
        <v>27</v>
      </c>
      <c r="G372" s="155" t="s">
        <v>189</v>
      </c>
      <c r="H372" s="155" t="s">
        <v>16562</v>
      </c>
      <c r="I372" s="166" t="s">
        <v>765</v>
      </c>
      <c r="J372" s="160" t="s">
        <v>455</v>
      </c>
      <c r="K372" s="159"/>
      <c r="L372" s="160"/>
      <c r="M372" s="159"/>
      <c r="N372" s="158" t="s">
        <v>3708</v>
      </c>
      <c r="O372" s="158" t="s">
        <v>366</v>
      </c>
      <c r="P372" s="158" t="s">
        <v>442</v>
      </c>
      <c r="Q372" s="162" t="s">
        <v>16329</v>
      </c>
      <c r="R372" s="162" t="s">
        <v>17672</v>
      </c>
      <c r="S372" s="163" t="s">
        <v>17671</v>
      </c>
      <c r="T372" s="167" t="s">
        <v>767</v>
      </c>
      <c r="U372" s="149"/>
      <c r="V372" s="149"/>
      <c r="W372" s="164" t="str">
        <f>VLOOKUP(TRIM(X372),X10:Y88,2,FALSE)</f>
        <v>Krisztian</v>
      </c>
      <c r="X372" s="11" t="str">
        <f t="shared" si="15"/>
        <v>6.5.10</v>
      </c>
      <c r="Y372" s="83"/>
      <c r="AA372" s="1">
        <f t="shared" si="14"/>
        <v>8</v>
      </c>
    </row>
    <row r="373" spans="1:27" ht="35.25" customHeight="1">
      <c r="A373" s="150"/>
      <c r="B373" s="165" t="s">
        <v>70</v>
      </c>
      <c r="C373" s="153" t="s">
        <v>28</v>
      </c>
      <c r="D373" s="153" t="s">
        <v>179</v>
      </c>
      <c r="E373" s="154" t="s">
        <v>14799</v>
      </c>
      <c r="F373" s="155" t="s">
        <v>27</v>
      </c>
      <c r="G373" s="169" t="s">
        <v>189</v>
      </c>
      <c r="H373" s="169" t="s">
        <v>16563</v>
      </c>
      <c r="I373" s="170" t="s">
        <v>765</v>
      </c>
      <c r="J373" s="171" t="s">
        <v>455</v>
      </c>
      <c r="K373" s="172"/>
      <c r="L373" s="171"/>
      <c r="M373" s="172"/>
      <c r="N373" s="171" t="s">
        <v>3708</v>
      </c>
      <c r="O373" s="171" t="s">
        <v>366</v>
      </c>
      <c r="P373" s="171" t="s">
        <v>442</v>
      </c>
      <c r="Q373" s="173" t="s">
        <v>16946</v>
      </c>
      <c r="R373" s="173" t="s">
        <v>425</v>
      </c>
      <c r="S373" s="177"/>
      <c r="T373" s="148" t="s">
        <v>767</v>
      </c>
      <c r="U373" s="149"/>
      <c r="V373" s="149"/>
      <c r="W373" s="164" t="str">
        <f>VLOOKUP(TRIM(X373),X10:Y88,2,FALSE)</f>
        <v>Withdrawn</v>
      </c>
      <c r="X373" s="11" t="str">
        <f t="shared" si="15"/>
        <v>99</v>
      </c>
      <c r="Y373" s="83"/>
      <c r="AA373" s="1">
        <f t="shared" si="14"/>
        <v>8</v>
      </c>
    </row>
    <row r="374" spans="1:27" ht="35.25" customHeight="1">
      <c r="A374" s="150" t="s">
        <v>185</v>
      </c>
      <c r="B374" s="165" t="s">
        <v>70</v>
      </c>
      <c r="C374" s="153" t="s">
        <v>186</v>
      </c>
      <c r="D374" s="153" t="s">
        <v>141</v>
      </c>
      <c r="E374" s="154" t="s">
        <v>14800</v>
      </c>
      <c r="F374" s="155" t="s">
        <v>27</v>
      </c>
      <c r="G374" s="155" t="s">
        <v>189</v>
      </c>
      <c r="H374" s="155" t="s">
        <v>16564</v>
      </c>
      <c r="I374" s="166" t="s">
        <v>859</v>
      </c>
      <c r="J374" s="160" t="s">
        <v>422</v>
      </c>
      <c r="K374" s="159"/>
      <c r="L374" s="160"/>
      <c r="M374" s="159"/>
      <c r="N374" s="158" t="s">
        <v>15959</v>
      </c>
      <c r="O374" s="158" t="s">
        <v>366</v>
      </c>
      <c r="P374" s="158" t="s">
        <v>442</v>
      </c>
      <c r="Q374" s="162" t="s">
        <v>16330</v>
      </c>
      <c r="R374" s="162" t="s">
        <v>17212</v>
      </c>
      <c r="S374" s="163" t="s">
        <v>17211</v>
      </c>
      <c r="T374" s="167" t="s">
        <v>3077</v>
      </c>
      <c r="U374" s="149"/>
      <c r="V374" s="149"/>
      <c r="W374" s="164" t="str">
        <f>VLOOKUP(TRIM(X374),X10:Y88,2,FALSE)</f>
        <v>Krisztian</v>
      </c>
      <c r="X374" s="11" t="str">
        <f t="shared" si="15"/>
        <v>6.5.6</v>
      </c>
      <c r="Y374" s="83"/>
      <c r="AA374" s="1">
        <f t="shared" si="14"/>
        <v>35</v>
      </c>
    </row>
    <row r="375" spans="1:27" ht="35.25" customHeight="1">
      <c r="A375" s="150" t="s">
        <v>185</v>
      </c>
      <c r="B375" s="165" t="s">
        <v>70</v>
      </c>
      <c r="C375" s="153" t="s">
        <v>186</v>
      </c>
      <c r="D375" s="153" t="s">
        <v>141</v>
      </c>
      <c r="E375" s="154" t="s">
        <v>14801</v>
      </c>
      <c r="F375" s="155" t="s">
        <v>27</v>
      </c>
      <c r="G375" s="155" t="s">
        <v>189</v>
      </c>
      <c r="H375" s="155" t="s">
        <v>16565</v>
      </c>
      <c r="I375" s="166" t="s">
        <v>859</v>
      </c>
      <c r="J375" s="160" t="s">
        <v>422</v>
      </c>
      <c r="K375" s="159"/>
      <c r="L375" s="160"/>
      <c r="M375" s="159"/>
      <c r="N375" s="158" t="s">
        <v>15959</v>
      </c>
      <c r="O375" s="158" t="s">
        <v>366</v>
      </c>
      <c r="P375" s="158" t="s">
        <v>442</v>
      </c>
      <c r="Q375" s="162" t="s">
        <v>16331</v>
      </c>
      <c r="R375" s="162" t="s">
        <v>272</v>
      </c>
      <c r="S375" s="163" t="s">
        <v>253</v>
      </c>
      <c r="T375" s="148" t="s">
        <v>3077</v>
      </c>
      <c r="U375" s="149"/>
      <c r="V375" s="149"/>
      <c r="W375" s="164" t="str">
        <f>VLOOKUP(TRIM(X375),X10:Y88,2,FALSE)</f>
        <v>Krisztian</v>
      </c>
      <c r="X375" s="11" t="str">
        <f t="shared" si="15"/>
        <v>6.5.6</v>
      </c>
      <c r="Y375" s="83"/>
      <c r="AA375" s="1">
        <f t="shared" si="14"/>
        <v>35</v>
      </c>
    </row>
    <row r="376" spans="1:27" ht="35.25" customHeight="1">
      <c r="A376" s="150" t="s">
        <v>185</v>
      </c>
      <c r="B376" s="165" t="s">
        <v>70</v>
      </c>
      <c r="C376" s="153" t="s">
        <v>186</v>
      </c>
      <c r="D376" s="153" t="s">
        <v>127</v>
      </c>
      <c r="E376" s="154" t="s">
        <v>14802</v>
      </c>
      <c r="F376" s="155" t="s">
        <v>27</v>
      </c>
      <c r="G376" s="155" t="s">
        <v>189</v>
      </c>
      <c r="H376" s="155" t="s">
        <v>12736</v>
      </c>
      <c r="I376" s="166" t="s">
        <v>17031</v>
      </c>
      <c r="J376" s="160" t="s">
        <v>422</v>
      </c>
      <c r="K376" s="159"/>
      <c r="L376" s="160"/>
      <c r="M376" s="159"/>
      <c r="N376" s="158" t="s">
        <v>15959</v>
      </c>
      <c r="O376" s="158" t="s">
        <v>366</v>
      </c>
      <c r="P376" s="158" t="s">
        <v>442</v>
      </c>
      <c r="Q376" s="162" t="s">
        <v>16332</v>
      </c>
      <c r="R376" s="162" t="s">
        <v>17381</v>
      </c>
      <c r="S376" s="163" t="s">
        <v>17380</v>
      </c>
      <c r="T376" s="167" t="s">
        <v>7383</v>
      </c>
      <c r="U376" s="149"/>
      <c r="V376" s="149"/>
      <c r="W376" s="164" t="str">
        <f>VLOOKUP(TRIM(X376),X10:Y88,2,FALSE)</f>
        <v>Frank</v>
      </c>
      <c r="X376" s="11" t="str">
        <f t="shared" si="15"/>
        <v>6.5.1</v>
      </c>
      <c r="Y376" s="83"/>
      <c r="AA376" s="1">
        <f t="shared" si="14"/>
        <v>67</v>
      </c>
    </row>
    <row r="377" spans="1:27" ht="35.25" customHeight="1">
      <c r="A377" s="150" t="s">
        <v>185</v>
      </c>
      <c r="B377" s="165" t="s">
        <v>70</v>
      </c>
      <c r="C377" s="153" t="s">
        <v>186</v>
      </c>
      <c r="D377" s="153" t="s">
        <v>130</v>
      </c>
      <c r="E377" s="154" t="s">
        <v>14803</v>
      </c>
      <c r="F377" s="155" t="s">
        <v>27</v>
      </c>
      <c r="G377" s="155" t="s">
        <v>189</v>
      </c>
      <c r="H377" s="155" t="s">
        <v>16333</v>
      </c>
      <c r="I377" s="166" t="s">
        <v>12157</v>
      </c>
      <c r="J377" s="160" t="s">
        <v>455</v>
      </c>
      <c r="K377" s="159"/>
      <c r="L377" s="160"/>
      <c r="M377" s="159"/>
      <c r="N377" s="158" t="s">
        <v>3708</v>
      </c>
      <c r="O377" s="158" t="s">
        <v>366</v>
      </c>
      <c r="P377" s="158" t="s">
        <v>442</v>
      </c>
      <c r="Q377" s="162" t="s">
        <v>16334</v>
      </c>
      <c r="R377" s="162" t="s">
        <v>17294</v>
      </c>
      <c r="S377" s="163" t="s">
        <v>17295</v>
      </c>
      <c r="T377" s="148" t="s">
        <v>874</v>
      </c>
      <c r="U377" s="149"/>
      <c r="V377" s="149"/>
      <c r="W377" s="164" t="str">
        <f>VLOOKUP(TRIM(X377),X10:Y88,2,FALSE)</f>
        <v>Frank</v>
      </c>
      <c r="X377" s="11" t="str">
        <f t="shared" si="15"/>
        <v>6.5.2</v>
      </c>
      <c r="Y377" s="83"/>
      <c r="AA377" s="1">
        <f t="shared" si="14"/>
        <v>37</v>
      </c>
    </row>
    <row r="378" spans="1:27" ht="35.25" customHeight="1">
      <c r="A378" s="150" t="s">
        <v>185</v>
      </c>
      <c r="B378" s="165" t="s">
        <v>70</v>
      </c>
      <c r="C378" s="153" t="s">
        <v>186</v>
      </c>
      <c r="D378" s="153" t="s">
        <v>130</v>
      </c>
      <c r="E378" s="154" t="s">
        <v>14804</v>
      </c>
      <c r="F378" s="155" t="s">
        <v>27</v>
      </c>
      <c r="G378" s="155" t="s">
        <v>189</v>
      </c>
      <c r="H378" s="155" t="s">
        <v>16335</v>
      </c>
      <c r="I378" s="166" t="s">
        <v>12157</v>
      </c>
      <c r="J378" s="160" t="s">
        <v>455</v>
      </c>
      <c r="K378" s="159"/>
      <c r="L378" s="160"/>
      <c r="M378" s="159"/>
      <c r="N378" s="158" t="s">
        <v>3708</v>
      </c>
      <c r="O378" s="158" t="s">
        <v>366</v>
      </c>
      <c r="P378" s="158" t="s">
        <v>442</v>
      </c>
      <c r="Q378" s="162" t="s">
        <v>16336</v>
      </c>
      <c r="R378" s="162" t="s">
        <v>17296</v>
      </c>
      <c r="S378" s="163" t="s">
        <v>17297</v>
      </c>
      <c r="T378" s="167" t="s">
        <v>874</v>
      </c>
      <c r="U378" s="149"/>
      <c r="V378" s="149"/>
      <c r="W378" s="164" t="str">
        <f>VLOOKUP(TRIM(X378),X10:Y88,2,FALSE)</f>
        <v>Frank</v>
      </c>
      <c r="X378" s="11" t="str">
        <f t="shared" si="15"/>
        <v>6.5.2</v>
      </c>
      <c r="Y378" s="83"/>
      <c r="AA378" s="1">
        <f t="shared" si="14"/>
        <v>37</v>
      </c>
    </row>
    <row r="379" spans="1:27" ht="35.25" customHeight="1">
      <c r="A379" s="150" t="s">
        <v>185</v>
      </c>
      <c r="B379" s="165" t="s">
        <v>70</v>
      </c>
      <c r="C379" s="153" t="s">
        <v>186</v>
      </c>
      <c r="D379" s="153" t="s">
        <v>164</v>
      </c>
      <c r="E379" s="154" t="s">
        <v>14805</v>
      </c>
      <c r="F379" s="155" t="s">
        <v>27</v>
      </c>
      <c r="G379" s="155" t="s">
        <v>189</v>
      </c>
      <c r="H379" s="155" t="s">
        <v>16566</v>
      </c>
      <c r="I379" s="166" t="s">
        <v>533</v>
      </c>
      <c r="J379" s="160" t="s">
        <v>622</v>
      </c>
      <c r="K379" s="159"/>
      <c r="L379" s="160"/>
      <c r="M379" s="159"/>
      <c r="N379" s="158" t="s">
        <v>15959</v>
      </c>
      <c r="O379" s="158" t="s">
        <v>366</v>
      </c>
      <c r="P379" s="158" t="s">
        <v>624</v>
      </c>
      <c r="Q379" s="162" t="s">
        <v>16337</v>
      </c>
      <c r="R379" s="162" t="s">
        <v>17884</v>
      </c>
      <c r="S379" s="163" t="s">
        <v>17703</v>
      </c>
      <c r="T379" s="148" t="s">
        <v>7374</v>
      </c>
      <c r="U379" s="149"/>
      <c r="V379" s="149"/>
      <c r="W379" s="164" t="str">
        <f>VLOOKUP(TRIM(X379),X10:Y88,2,FALSE)</f>
        <v>Dario</v>
      </c>
      <c r="X379" s="11" t="str">
        <f t="shared" si="15"/>
        <v>6.10</v>
      </c>
      <c r="Y379" s="83"/>
      <c r="AA379" s="1">
        <f t="shared" si="14"/>
        <v>25</v>
      </c>
    </row>
    <row r="380" spans="1:27" ht="35.25" customHeight="1">
      <c r="A380" s="150" t="s">
        <v>185</v>
      </c>
      <c r="B380" s="165" t="s">
        <v>70</v>
      </c>
      <c r="C380" s="153" t="s">
        <v>186</v>
      </c>
      <c r="D380" s="153" t="s">
        <v>156</v>
      </c>
      <c r="E380" s="154" t="s">
        <v>14806</v>
      </c>
      <c r="F380" s="155" t="s">
        <v>27</v>
      </c>
      <c r="G380" s="155" t="s">
        <v>189</v>
      </c>
      <c r="H380" s="155" t="s">
        <v>16567</v>
      </c>
      <c r="I380" s="166" t="s">
        <v>16338</v>
      </c>
      <c r="J380" s="160" t="s">
        <v>16085</v>
      </c>
      <c r="K380" s="159"/>
      <c r="L380" s="160"/>
      <c r="M380" s="159"/>
      <c r="N380" s="158" t="s">
        <v>423</v>
      </c>
      <c r="O380" s="158" t="s">
        <v>366</v>
      </c>
      <c r="P380" s="158" t="s">
        <v>16154</v>
      </c>
      <c r="Q380" s="162" t="s">
        <v>16339</v>
      </c>
      <c r="R380" s="162" t="s">
        <v>17340</v>
      </c>
      <c r="S380" s="163" t="s">
        <v>17339</v>
      </c>
      <c r="T380" s="167" t="s">
        <v>7374</v>
      </c>
      <c r="U380" s="149"/>
      <c r="V380" s="149"/>
      <c r="W380" s="164" t="str">
        <f>VLOOKUP(TRIM(X380),X10:Y88,2,FALSE)</f>
        <v>LaeYoung</v>
      </c>
      <c r="X380" s="11" t="str">
        <f t="shared" si="15"/>
        <v>6.6</v>
      </c>
      <c r="Y380" s="83"/>
      <c r="AA380" s="1">
        <f t="shared" si="14"/>
        <v>41</v>
      </c>
    </row>
    <row r="381" spans="1:27" ht="35.25" customHeight="1">
      <c r="A381" s="150" t="s">
        <v>185</v>
      </c>
      <c r="B381" s="165" t="s">
        <v>70</v>
      </c>
      <c r="C381" s="153" t="s">
        <v>186</v>
      </c>
      <c r="D381" s="153" t="s">
        <v>164</v>
      </c>
      <c r="E381" s="154" t="s">
        <v>14807</v>
      </c>
      <c r="F381" s="155" t="s">
        <v>419</v>
      </c>
      <c r="G381" s="155" t="s">
        <v>189</v>
      </c>
      <c r="H381" s="155" t="s">
        <v>16340</v>
      </c>
      <c r="I381" s="166" t="s">
        <v>475</v>
      </c>
      <c r="J381" s="160" t="s">
        <v>622</v>
      </c>
      <c r="K381" s="159"/>
      <c r="L381" s="160"/>
      <c r="M381" s="159"/>
      <c r="N381" s="158"/>
      <c r="O381" s="158" t="s">
        <v>366</v>
      </c>
      <c r="P381" s="158" t="s">
        <v>624</v>
      </c>
      <c r="Q381" s="162" t="s">
        <v>16341</v>
      </c>
      <c r="R381" s="162" t="s">
        <v>272</v>
      </c>
      <c r="S381" s="163" t="s">
        <v>253</v>
      </c>
      <c r="T381" s="148" t="s">
        <v>556</v>
      </c>
      <c r="U381" s="149"/>
      <c r="V381" s="149"/>
      <c r="W381" s="164" t="str">
        <f>VLOOKUP(TRIM(X381),X10:Y88,2,FALSE)</f>
        <v>Dario</v>
      </c>
      <c r="X381" s="11" t="str">
        <f t="shared" si="15"/>
        <v>6.10</v>
      </c>
      <c r="Y381" s="83"/>
      <c r="AA381" s="1">
        <f t="shared" si="14"/>
        <v>17</v>
      </c>
    </row>
    <row r="382" spans="1:27" ht="35.25" customHeight="1">
      <c r="A382" s="150" t="s">
        <v>185</v>
      </c>
      <c r="B382" s="165" t="s">
        <v>70</v>
      </c>
      <c r="C382" s="153" t="s">
        <v>186</v>
      </c>
      <c r="D382" s="153" t="s">
        <v>91</v>
      </c>
      <c r="E382" s="154" t="s">
        <v>14808</v>
      </c>
      <c r="F382" s="155" t="s">
        <v>419</v>
      </c>
      <c r="G382" s="155" t="s">
        <v>745</v>
      </c>
      <c r="H382" s="155" t="s">
        <v>16342</v>
      </c>
      <c r="I382" s="166" t="s">
        <v>1580</v>
      </c>
      <c r="J382" s="160" t="s">
        <v>608</v>
      </c>
      <c r="K382" s="159"/>
      <c r="L382" s="160"/>
      <c r="M382" s="159"/>
      <c r="N382" s="158"/>
      <c r="O382" s="158" t="s">
        <v>206</v>
      </c>
      <c r="P382" s="158" t="s">
        <v>16343</v>
      </c>
      <c r="Q382" s="162" t="s">
        <v>16344</v>
      </c>
      <c r="R382" s="162" t="s">
        <v>272</v>
      </c>
      <c r="S382" s="163" t="s">
        <v>253</v>
      </c>
      <c r="T382" s="167" t="s">
        <v>868</v>
      </c>
      <c r="U382" s="149"/>
      <c r="V382" s="149"/>
      <c r="W382" s="164" t="str">
        <f>VLOOKUP(TRIM(X382),X10:Y88,2,FALSE)</f>
        <v>Puneet</v>
      </c>
      <c r="X382" s="11" t="str">
        <f t="shared" si="15"/>
        <v>5.1</v>
      </c>
      <c r="Y382" s="83"/>
      <c r="AA382" s="1">
        <f t="shared" si="14"/>
        <v>16</v>
      </c>
    </row>
    <row r="383" spans="1:27" ht="35.25" customHeight="1">
      <c r="A383" s="150" t="s">
        <v>185</v>
      </c>
      <c r="B383" s="165" t="s">
        <v>70</v>
      </c>
      <c r="C383" s="153" t="s">
        <v>186</v>
      </c>
      <c r="D383" s="153" t="s">
        <v>91</v>
      </c>
      <c r="E383" s="154" t="s">
        <v>14809</v>
      </c>
      <c r="F383" s="155" t="s">
        <v>30</v>
      </c>
      <c r="G383" s="155" t="s">
        <v>189</v>
      </c>
      <c r="H383" s="155" t="s">
        <v>16568</v>
      </c>
      <c r="I383" s="166" t="s">
        <v>877</v>
      </c>
      <c r="J383" s="160" t="s">
        <v>608</v>
      </c>
      <c r="K383" s="159">
        <v>338</v>
      </c>
      <c r="L383" s="160"/>
      <c r="M383" s="159" t="s">
        <v>669</v>
      </c>
      <c r="N383" s="158" t="s">
        <v>15963</v>
      </c>
      <c r="O383" s="158" t="s">
        <v>206</v>
      </c>
      <c r="P383" s="158" t="s">
        <v>16343</v>
      </c>
      <c r="Q383" s="162" t="s">
        <v>16345</v>
      </c>
      <c r="R383" s="162" t="s">
        <v>17139</v>
      </c>
      <c r="S383" s="163" t="s">
        <v>17138</v>
      </c>
      <c r="T383" s="148" t="s">
        <v>868</v>
      </c>
      <c r="U383" s="149"/>
      <c r="V383" s="149"/>
      <c r="W383" s="164" t="str">
        <f>VLOOKUP(TRIM(X383),X10:Y88,2,FALSE)</f>
        <v>Puneet</v>
      </c>
      <c r="X383" s="11" t="str">
        <f t="shared" si="15"/>
        <v>5.1</v>
      </c>
      <c r="Y383" s="83"/>
      <c r="AA383" s="1">
        <f t="shared" si="14"/>
        <v>24</v>
      </c>
    </row>
    <row r="384" spans="1:27" ht="35.25" customHeight="1">
      <c r="A384" s="150" t="s">
        <v>185</v>
      </c>
      <c r="B384" s="165" t="s">
        <v>70</v>
      </c>
      <c r="C384" s="153" t="s">
        <v>186</v>
      </c>
      <c r="D384" s="153" t="s">
        <v>91</v>
      </c>
      <c r="E384" s="154" t="s">
        <v>14810</v>
      </c>
      <c r="F384" s="155" t="s">
        <v>30</v>
      </c>
      <c r="G384" s="155" t="s">
        <v>189</v>
      </c>
      <c r="H384" s="155" t="s">
        <v>16569</v>
      </c>
      <c r="I384" s="166" t="s">
        <v>877</v>
      </c>
      <c r="J384" s="160" t="s">
        <v>608</v>
      </c>
      <c r="K384" s="159">
        <v>339</v>
      </c>
      <c r="L384" s="160"/>
      <c r="M384" s="159" t="s">
        <v>669</v>
      </c>
      <c r="N384" s="158" t="s">
        <v>15961</v>
      </c>
      <c r="O384" s="158" t="s">
        <v>366</v>
      </c>
      <c r="P384" s="158" t="s">
        <v>16343</v>
      </c>
      <c r="Q384" s="162" t="s">
        <v>16345</v>
      </c>
      <c r="R384" s="162" t="s">
        <v>17142</v>
      </c>
      <c r="S384" s="163" t="s">
        <v>17141</v>
      </c>
      <c r="T384" s="167" t="s">
        <v>868</v>
      </c>
      <c r="U384" s="149"/>
      <c r="V384" s="149"/>
      <c r="W384" s="164" t="str">
        <f>VLOOKUP(TRIM(X384),X10:Y88,2,FALSE)</f>
        <v>Puneet</v>
      </c>
      <c r="X384" s="11" t="str">
        <f t="shared" si="15"/>
        <v>5.1</v>
      </c>
      <c r="Y384" s="83"/>
      <c r="AA384" s="1">
        <f t="shared" si="14"/>
        <v>24</v>
      </c>
    </row>
    <row r="385" spans="1:27" ht="35.25" customHeight="1">
      <c r="A385" s="150" t="s">
        <v>185</v>
      </c>
      <c r="B385" s="165" t="s">
        <v>70</v>
      </c>
      <c r="C385" s="153" t="s">
        <v>186</v>
      </c>
      <c r="D385" s="153" t="s">
        <v>164</v>
      </c>
      <c r="E385" s="154" t="s">
        <v>14811</v>
      </c>
      <c r="F385" s="155" t="s">
        <v>419</v>
      </c>
      <c r="G385" s="155" t="s">
        <v>189</v>
      </c>
      <c r="H385" s="155" t="s">
        <v>16346</v>
      </c>
      <c r="I385" s="166" t="s">
        <v>475</v>
      </c>
      <c r="J385" s="160"/>
      <c r="K385" s="159"/>
      <c r="L385" s="160"/>
      <c r="M385" s="159"/>
      <c r="N385" s="158"/>
      <c r="O385" s="158"/>
      <c r="P385" s="158"/>
      <c r="Q385" s="162" t="s">
        <v>16347</v>
      </c>
      <c r="R385" s="162" t="s">
        <v>272</v>
      </c>
      <c r="S385" s="163" t="s">
        <v>253</v>
      </c>
      <c r="T385" s="148" t="s">
        <v>556</v>
      </c>
      <c r="U385" s="149"/>
      <c r="V385" s="149"/>
      <c r="W385" s="164" t="str">
        <f>VLOOKUP(TRIM(X385),X10:Y88,2,FALSE)</f>
        <v>Dario</v>
      </c>
      <c r="X385" s="11" t="str">
        <f t="shared" si="15"/>
        <v>6.10</v>
      </c>
      <c r="Y385" s="83"/>
      <c r="AA385" s="1">
        <f t="shared" si="14"/>
        <v>17</v>
      </c>
    </row>
    <row r="386" spans="1:27" ht="35.25" customHeight="1">
      <c r="A386" s="150" t="s">
        <v>185</v>
      </c>
      <c r="B386" s="165" t="s">
        <v>70</v>
      </c>
      <c r="C386" s="153" t="s">
        <v>186</v>
      </c>
      <c r="D386" s="153" t="s">
        <v>2149</v>
      </c>
      <c r="E386" s="154" t="s">
        <v>14812</v>
      </c>
      <c r="F386" s="155" t="s">
        <v>30</v>
      </c>
      <c r="G386" s="155" t="s">
        <v>189</v>
      </c>
      <c r="H386" s="155" t="s">
        <v>16570</v>
      </c>
      <c r="I386" s="166" t="s">
        <v>1580</v>
      </c>
      <c r="J386" s="160" t="s">
        <v>608</v>
      </c>
      <c r="K386" s="159">
        <v>340</v>
      </c>
      <c r="L386" s="160"/>
      <c r="M386" s="159" t="s">
        <v>669</v>
      </c>
      <c r="N386" s="158" t="s">
        <v>15961</v>
      </c>
      <c r="O386" s="158" t="s">
        <v>366</v>
      </c>
      <c r="P386" s="158" t="s">
        <v>7074</v>
      </c>
      <c r="Q386" s="162" t="s">
        <v>16348</v>
      </c>
      <c r="R386" s="162" t="s">
        <v>17541</v>
      </c>
      <c r="S386" s="163" t="s">
        <v>17540</v>
      </c>
      <c r="T386" s="167" t="s">
        <v>868</v>
      </c>
      <c r="U386" s="149"/>
      <c r="V386" s="149"/>
      <c r="W386" s="164" t="str">
        <f>VLOOKUP(TRIM(X386),X10:Y88,2,FALSE)</f>
        <v>Puneet</v>
      </c>
      <c r="X386" s="11" t="str">
        <f t="shared" si="15"/>
        <v>6.11</v>
      </c>
      <c r="Y386" s="83"/>
      <c r="AA386" s="1">
        <f t="shared" si="14"/>
        <v>16</v>
      </c>
    </row>
    <row r="387" spans="1:27" ht="35.25" customHeight="1">
      <c r="A387" s="150" t="s">
        <v>185</v>
      </c>
      <c r="B387" s="165" t="s">
        <v>70</v>
      </c>
      <c r="C387" s="153" t="s">
        <v>186</v>
      </c>
      <c r="D387" s="153" t="s">
        <v>6904</v>
      </c>
      <c r="E387" s="154" t="s">
        <v>14813</v>
      </c>
      <c r="F387" s="155" t="s">
        <v>29</v>
      </c>
      <c r="G387" s="155" t="s">
        <v>189</v>
      </c>
      <c r="H387" s="155" t="s">
        <v>16571</v>
      </c>
      <c r="I387" s="166" t="s">
        <v>1386</v>
      </c>
      <c r="J387" s="160" t="s">
        <v>484</v>
      </c>
      <c r="K387" s="159">
        <v>3255</v>
      </c>
      <c r="L387" s="160" t="s">
        <v>73</v>
      </c>
      <c r="M387" s="159" t="s">
        <v>878</v>
      </c>
      <c r="N387" s="158" t="s">
        <v>7079</v>
      </c>
      <c r="O387" s="158" t="s">
        <v>366</v>
      </c>
      <c r="P387" s="158" t="s">
        <v>7365</v>
      </c>
      <c r="Q387" s="162" t="s">
        <v>12501</v>
      </c>
      <c r="R387" s="162" t="s">
        <v>18436</v>
      </c>
      <c r="S387" s="163" t="s">
        <v>193</v>
      </c>
      <c r="T387" s="148" t="s">
        <v>1389</v>
      </c>
      <c r="U387" s="149"/>
      <c r="V387" s="149" t="s">
        <v>995</v>
      </c>
      <c r="W387" s="164" t="str">
        <f>VLOOKUP(TRIM(X387),X10:Y88,2,FALSE)</f>
        <v>Puneet</v>
      </c>
      <c r="X387" s="11" t="str">
        <f t="shared" si="15"/>
        <v>6.14</v>
      </c>
      <c r="Y387" s="83"/>
      <c r="AA387" s="1">
        <f t="shared" si="14"/>
        <v>8</v>
      </c>
    </row>
    <row r="388" spans="1:27" ht="35.25" customHeight="1">
      <c r="A388" s="150" t="s">
        <v>185</v>
      </c>
      <c r="B388" s="165" t="s">
        <v>70</v>
      </c>
      <c r="C388" s="153" t="s">
        <v>186</v>
      </c>
      <c r="D388" s="153" t="s">
        <v>2149</v>
      </c>
      <c r="E388" s="154" t="s">
        <v>14814</v>
      </c>
      <c r="F388" s="155" t="s">
        <v>30</v>
      </c>
      <c r="G388" s="155" t="s">
        <v>189</v>
      </c>
      <c r="H388" s="155" t="s">
        <v>16572</v>
      </c>
      <c r="I388" s="166" t="s">
        <v>16349</v>
      </c>
      <c r="J388" s="160" t="s">
        <v>608</v>
      </c>
      <c r="K388" s="159">
        <v>341</v>
      </c>
      <c r="L388" s="160"/>
      <c r="M388" s="159" t="s">
        <v>669</v>
      </c>
      <c r="N388" s="158" t="s">
        <v>15961</v>
      </c>
      <c r="O388" s="158" t="s">
        <v>366</v>
      </c>
      <c r="P388" s="158" t="s">
        <v>7074</v>
      </c>
      <c r="Q388" s="162" t="s">
        <v>16350</v>
      </c>
      <c r="R388" s="162" t="s">
        <v>17861</v>
      </c>
      <c r="S388" s="163" t="s">
        <v>17860</v>
      </c>
      <c r="T388" s="167" t="s">
        <v>868</v>
      </c>
      <c r="U388" s="149"/>
      <c r="V388" s="149"/>
      <c r="W388" s="164" t="str">
        <f>VLOOKUP(TRIM(X388),X10:Y88,2,FALSE)</f>
        <v>Puneet</v>
      </c>
      <c r="X388" s="11" t="str">
        <f t="shared" si="15"/>
        <v>6.11</v>
      </c>
      <c r="Y388" s="83"/>
      <c r="AA388" s="1">
        <f t="shared" si="14"/>
        <v>21</v>
      </c>
    </row>
    <row r="389" spans="1:27" ht="35.25" customHeight="1">
      <c r="A389" s="150" t="s">
        <v>185</v>
      </c>
      <c r="B389" s="165" t="s">
        <v>70</v>
      </c>
      <c r="C389" s="153" t="s">
        <v>186</v>
      </c>
      <c r="D389" s="153" t="s">
        <v>6904</v>
      </c>
      <c r="E389" s="154" t="s">
        <v>14815</v>
      </c>
      <c r="F389" s="155" t="s">
        <v>30</v>
      </c>
      <c r="G389" s="155" t="s">
        <v>189</v>
      </c>
      <c r="H389" s="155" t="s">
        <v>16573</v>
      </c>
      <c r="I389" s="166" t="s">
        <v>1386</v>
      </c>
      <c r="J389" s="160" t="s">
        <v>484</v>
      </c>
      <c r="K389" s="159">
        <v>3258</v>
      </c>
      <c r="L389" s="160" t="s">
        <v>73</v>
      </c>
      <c r="M389" s="159" t="s">
        <v>878</v>
      </c>
      <c r="N389" s="158" t="s">
        <v>7079</v>
      </c>
      <c r="O389" s="158" t="s">
        <v>366</v>
      </c>
      <c r="P389" s="158" t="s">
        <v>7365</v>
      </c>
      <c r="Q389" s="162" t="s">
        <v>12504</v>
      </c>
      <c r="R389" s="162" t="s">
        <v>17327</v>
      </c>
      <c r="S389" s="163" t="s">
        <v>17326</v>
      </c>
      <c r="T389" s="148" t="s">
        <v>1389</v>
      </c>
      <c r="U389" s="149"/>
      <c r="V389" s="149"/>
      <c r="W389" s="164" t="str">
        <f>VLOOKUP(TRIM(X389),X10:Y88,2,FALSE)</f>
        <v>Puneet</v>
      </c>
      <c r="X389" s="11" t="str">
        <f t="shared" si="15"/>
        <v>6.14</v>
      </c>
      <c r="Y389" s="83"/>
      <c r="AA389" s="1">
        <f t="shared" si="14"/>
        <v>8</v>
      </c>
    </row>
    <row r="390" spans="1:27" ht="35.25" customHeight="1">
      <c r="A390" s="150" t="s">
        <v>185</v>
      </c>
      <c r="B390" s="165" t="s">
        <v>70</v>
      </c>
      <c r="C390" s="153" t="s">
        <v>186</v>
      </c>
      <c r="D390" s="153" t="s">
        <v>149</v>
      </c>
      <c r="E390" s="154" t="s">
        <v>14816</v>
      </c>
      <c r="F390" s="155" t="s">
        <v>27</v>
      </c>
      <c r="G390" s="155" t="s">
        <v>189</v>
      </c>
      <c r="H390" s="155" t="s">
        <v>16351</v>
      </c>
      <c r="I390" s="166" t="s">
        <v>12382</v>
      </c>
      <c r="J390" s="160" t="s">
        <v>422</v>
      </c>
      <c r="K390" s="159"/>
      <c r="L390" s="160"/>
      <c r="M390" s="159"/>
      <c r="N390" s="158" t="s">
        <v>15959</v>
      </c>
      <c r="O390" s="158" t="s">
        <v>366</v>
      </c>
      <c r="P390" s="158" t="s">
        <v>442</v>
      </c>
      <c r="Q390" s="162" t="s">
        <v>17274</v>
      </c>
      <c r="R390" s="162" t="s">
        <v>17608</v>
      </c>
      <c r="S390" s="163" t="s">
        <v>17609</v>
      </c>
      <c r="T390" s="167" t="s">
        <v>3669</v>
      </c>
      <c r="U390" s="149"/>
      <c r="V390" s="149"/>
      <c r="W390" s="164" t="str">
        <f>VLOOKUP(TRIM(X390),X10:Y88,2,FALSE)</f>
        <v>Frank</v>
      </c>
      <c r="X390" s="11" t="str">
        <f t="shared" si="15"/>
        <v>6.5.9</v>
      </c>
      <c r="Y390" s="83"/>
      <c r="AA390" s="1">
        <f t="shared" si="14"/>
        <v>17</v>
      </c>
    </row>
    <row r="391" spans="1:27" ht="35.25" customHeight="1">
      <c r="A391" s="150" t="s">
        <v>185</v>
      </c>
      <c r="B391" s="165" t="s">
        <v>70</v>
      </c>
      <c r="C391" s="153" t="s">
        <v>186</v>
      </c>
      <c r="D391" s="153" t="s">
        <v>2149</v>
      </c>
      <c r="E391" s="154" t="s">
        <v>14817</v>
      </c>
      <c r="F391" s="155" t="s">
        <v>30</v>
      </c>
      <c r="G391" s="155" t="s">
        <v>189</v>
      </c>
      <c r="H391" s="155" t="s">
        <v>16574</v>
      </c>
      <c r="I391" s="166" t="s">
        <v>1580</v>
      </c>
      <c r="J391" s="160" t="s">
        <v>608</v>
      </c>
      <c r="K391" s="159">
        <v>342</v>
      </c>
      <c r="L391" s="160"/>
      <c r="M391" s="159" t="s">
        <v>669</v>
      </c>
      <c r="N391" s="158" t="s">
        <v>15961</v>
      </c>
      <c r="O391" s="158" t="s">
        <v>366</v>
      </c>
      <c r="P391" s="158" t="s">
        <v>7074</v>
      </c>
      <c r="Q391" s="162" t="s">
        <v>16352</v>
      </c>
      <c r="R391" s="162" t="s">
        <v>17864</v>
      </c>
      <c r="S391" s="163" t="s">
        <v>17863</v>
      </c>
      <c r="T391" s="148" t="s">
        <v>868</v>
      </c>
      <c r="U391" s="149"/>
      <c r="V391" s="149"/>
      <c r="W391" s="164" t="str">
        <f>VLOOKUP(TRIM(X391),X10:Y88,2,FALSE)</f>
        <v>Puneet</v>
      </c>
      <c r="X391" s="11" t="str">
        <f t="shared" si="15"/>
        <v>6.11</v>
      </c>
      <c r="Y391" s="83"/>
      <c r="AA391" s="1">
        <f t="shared" si="14"/>
        <v>16</v>
      </c>
    </row>
    <row r="392" spans="1:27" ht="35.25" customHeight="1">
      <c r="A392" s="150"/>
      <c r="B392" s="165" t="s">
        <v>70</v>
      </c>
      <c r="C392" s="153" t="s">
        <v>28</v>
      </c>
      <c r="D392" s="153" t="s">
        <v>179</v>
      </c>
      <c r="E392" s="154" t="s">
        <v>14818</v>
      </c>
      <c r="F392" s="155" t="s">
        <v>434</v>
      </c>
      <c r="G392" s="169" t="s">
        <v>189</v>
      </c>
      <c r="H392" s="169" t="s">
        <v>16353</v>
      </c>
      <c r="I392" s="170" t="s">
        <v>12393</v>
      </c>
      <c r="J392" s="171"/>
      <c r="K392" s="172"/>
      <c r="L392" s="171"/>
      <c r="M392" s="172"/>
      <c r="N392" s="171"/>
      <c r="O392" s="171"/>
      <c r="P392" s="171"/>
      <c r="Q392" s="173" t="s">
        <v>1424</v>
      </c>
      <c r="R392" s="173" t="s">
        <v>17054</v>
      </c>
      <c r="S392" s="177"/>
      <c r="T392" s="167" t="s">
        <v>3669</v>
      </c>
      <c r="U392" s="149"/>
      <c r="V392" s="149"/>
      <c r="W392" s="164" t="str">
        <f>VLOOKUP(TRIM(X392),X10:Y88,2,FALSE)</f>
        <v>Withdrawn</v>
      </c>
      <c r="X392" s="11" t="str">
        <f t="shared" si="15"/>
        <v>99</v>
      </c>
      <c r="Y392" s="83"/>
      <c r="AA392" s="1">
        <f t="shared" si="14"/>
        <v>18</v>
      </c>
    </row>
    <row r="393" spans="1:27" ht="35.25" customHeight="1">
      <c r="A393" s="150" t="s">
        <v>185</v>
      </c>
      <c r="B393" s="165" t="s">
        <v>70</v>
      </c>
      <c r="C393" s="153" t="s">
        <v>186</v>
      </c>
      <c r="D393" s="153" t="s">
        <v>11411</v>
      </c>
      <c r="E393" s="154" t="s">
        <v>14819</v>
      </c>
      <c r="F393" s="155" t="s">
        <v>27</v>
      </c>
      <c r="G393" s="155" t="s">
        <v>189</v>
      </c>
      <c r="H393" s="155" t="s">
        <v>16354</v>
      </c>
      <c r="I393" s="166" t="s">
        <v>3667</v>
      </c>
      <c r="J393" s="160" t="s">
        <v>455</v>
      </c>
      <c r="K393" s="159"/>
      <c r="L393" s="160"/>
      <c r="M393" s="159"/>
      <c r="N393" s="158" t="s">
        <v>3708</v>
      </c>
      <c r="O393" s="158" t="s">
        <v>366</v>
      </c>
      <c r="P393" s="158" t="s">
        <v>442</v>
      </c>
      <c r="Q393" s="162" t="s">
        <v>17273</v>
      </c>
      <c r="R393" s="162" t="s">
        <v>496</v>
      </c>
      <c r="S393" s="176" t="s">
        <v>496</v>
      </c>
      <c r="T393" s="148" t="s">
        <v>3669</v>
      </c>
      <c r="U393" s="149"/>
      <c r="V393" s="149"/>
      <c r="W393" s="164" t="str">
        <f>VLOOKUP(TRIM(X393),X10:Y88,2,FALSE)</f>
        <v>Puneet</v>
      </c>
      <c r="X393" s="11" t="str">
        <f t="shared" si="15"/>
        <v>6.5.7.3</v>
      </c>
      <c r="Y393" s="83"/>
      <c r="AA393" s="1">
        <f t="shared" si="14"/>
        <v>12</v>
      </c>
    </row>
    <row r="394" spans="1:27" ht="35.25" customHeight="1">
      <c r="A394" s="150" t="s">
        <v>185</v>
      </c>
      <c r="B394" s="165" t="s">
        <v>70</v>
      </c>
      <c r="C394" s="153" t="s">
        <v>186</v>
      </c>
      <c r="D394" s="153" t="s">
        <v>2149</v>
      </c>
      <c r="E394" s="154" t="s">
        <v>14820</v>
      </c>
      <c r="F394" s="155" t="s">
        <v>30</v>
      </c>
      <c r="G394" s="155" t="s">
        <v>189</v>
      </c>
      <c r="H394" s="155" t="s">
        <v>16575</v>
      </c>
      <c r="I394" s="166" t="s">
        <v>1580</v>
      </c>
      <c r="J394" s="160" t="s">
        <v>608</v>
      </c>
      <c r="K394" s="159">
        <v>343</v>
      </c>
      <c r="L394" s="160"/>
      <c r="M394" s="159" t="s">
        <v>669</v>
      </c>
      <c r="N394" s="158" t="s">
        <v>15961</v>
      </c>
      <c r="O394" s="158" t="s">
        <v>366</v>
      </c>
      <c r="P394" s="158" t="s">
        <v>7074</v>
      </c>
      <c r="Q394" s="162" t="s">
        <v>16355</v>
      </c>
      <c r="R394" s="162" t="s">
        <v>17867</v>
      </c>
      <c r="S394" s="163" t="s">
        <v>17866</v>
      </c>
      <c r="T394" s="167" t="s">
        <v>868</v>
      </c>
      <c r="U394" s="149"/>
      <c r="V394" s="149"/>
      <c r="W394" s="164" t="str">
        <f>VLOOKUP(TRIM(X394),X10:Y88,2,FALSE)</f>
        <v>Puneet</v>
      </c>
      <c r="X394" s="11" t="str">
        <f t="shared" si="15"/>
        <v>6.11</v>
      </c>
      <c r="Y394" s="83"/>
      <c r="AA394" s="1">
        <f t="shared" si="14"/>
        <v>16</v>
      </c>
    </row>
    <row r="395" spans="1:27" ht="35.25" customHeight="1">
      <c r="A395" s="150" t="s">
        <v>185</v>
      </c>
      <c r="B395" s="165" t="s">
        <v>70</v>
      </c>
      <c r="C395" s="153" t="s">
        <v>186</v>
      </c>
      <c r="D395" s="153" t="s">
        <v>11410</v>
      </c>
      <c r="E395" s="154" t="s">
        <v>14821</v>
      </c>
      <c r="F395" s="155" t="s">
        <v>27</v>
      </c>
      <c r="G395" s="155" t="s">
        <v>189</v>
      </c>
      <c r="H395" s="155" t="s">
        <v>16356</v>
      </c>
      <c r="I395" s="166" t="s">
        <v>12382</v>
      </c>
      <c r="J395" s="160" t="s">
        <v>422</v>
      </c>
      <c r="K395" s="159"/>
      <c r="L395" s="160"/>
      <c r="M395" s="159"/>
      <c r="N395" s="158" t="s">
        <v>15959</v>
      </c>
      <c r="O395" s="158" t="s">
        <v>366</v>
      </c>
      <c r="P395" s="158" t="s">
        <v>442</v>
      </c>
      <c r="Q395" s="162" t="s">
        <v>17272</v>
      </c>
      <c r="R395" s="162" t="s">
        <v>272</v>
      </c>
      <c r="S395" s="163" t="s">
        <v>253</v>
      </c>
      <c r="T395" s="148" t="s">
        <v>3669</v>
      </c>
      <c r="U395" s="149"/>
      <c r="V395" s="149"/>
      <c r="W395" s="164" t="str">
        <f>VLOOKUP(TRIM(X395),X10:Y88,2,FALSE)</f>
        <v>Puneet</v>
      </c>
      <c r="X395" s="11" t="str">
        <f t="shared" si="15"/>
        <v>6.5.7.2</v>
      </c>
      <c r="Y395" s="83"/>
      <c r="AA395" s="1">
        <f t="shared" si="14"/>
        <v>17</v>
      </c>
    </row>
    <row r="396" spans="1:27" ht="35.25" customHeight="1">
      <c r="A396" s="150" t="s">
        <v>185</v>
      </c>
      <c r="B396" s="165" t="s">
        <v>70</v>
      </c>
      <c r="C396" s="153" t="s">
        <v>186</v>
      </c>
      <c r="D396" s="153" t="s">
        <v>11412</v>
      </c>
      <c r="E396" s="154" t="s">
        <v>14822</v>
      </c>
      <c r="F396" s="155" t="s">
        <v>27</v>
      </c>
      <c r="G396" s="155" t="s">
        <v>189</v>
      </c>
      <c r="H396" s="155" t="s">
        <v>16576</v>
      </c>
      <c r="I396" s="166" t="s">
        <v>12382</v>
      </c>
      <c r="J396" s="160" t="s">
        <v>455</v>
      </c>
      <c r="K396" s="159"/>
      <c r="L396" s="160"/>
      <c r="M396" s="159"/>
      <c r="N396" s="158" t="s">
        <v>3708</v>
      </c>
      <c r="O396" s="158" t="s">
        <v>366</v>
      </c>
      <c r="P396" s="158" t="s">
        <v>442</v>
      </c>
      <c r="Q396" s="162" t="s">
        <v>17271</v>
      </c>
      <c r="R396" s="162" t="s">
        <v>17761</v>
      </c>
      <c r="S396" s="163" t="s">
        <v>17751</v>
      </c>
      <c r="T396" s="167" t="s">
        <v>3669</v>
      </c>
      <c r="U396" s="149"/>
      <c r="V396" s="149"/>
      <c r="W396" s="164" t="str">
        <f>VLOOKUP(TRIM(X396),X10:Y88,2,FALSE)</f>
        <v>Puneet</v>
      </c>
      <c r="X396" s="11" t="str">
        <f t="shared" si="15"/>
        <v>6.5.7.4</v>
      </c>
      <c r="Y396" s="83"/>
      <c r="AA396" s="1">
        <f t="shared" si="14"/>
        <v>17</v>
      </c>
    </row>
    <row r="397" spans="1:27" ht="35.25" customHeight="1">
      <c r="A397" s="150" t="s">
        <v>185</v>
      </c>
      <c r="B397" s="165" t="s">
        <v>70</v>
      </c>
      <c r="C397" s="153" t="s">
        <v>186</v>
      </c>
      <c r="D397" s="153" t="s">
        <v>91</v>
      </c>
      <c r="E397" s="154" t="s">
        <v>14823</v>
      </c>
      <c r="F397" s="155" t="s">
        <v>30</v>
      </c>
      <c r="G397" s="155" t="s">
        <v>189</v>
      </c>
      <c r="H397" s="155" t="s">
        <v>16577</v>
      </c>
      <c r="I397" s="166" t="s">
        <v>1580</v>
      </c>
      <c r="J397" s="160" t="s">
        <v>484</v>
      </c>
      <c r="K397" s="159">
        <v>3268</v>
      </c>
      <c r="L397" s="160"/>
      <c r="M397" s="159" t="s">
        <v>669</v>
      </c>
      <c r="N397" s="158" t="s">
        <v>15963</v>
      </c>
      <c r="O397" s="158" t="s">
        <v>206</v>
      </c>
      <c r="P397" s="158" t="s">
        <v>559</v>
      </c>
      <c r="Q397" s="162" t="s">
        <v>16357</v>
      </c>
      <c r="R397" s="162" t="s">
        <v>272</v>
      </c>
      <c r="S397" s="163" t="s">
        <v>253</v>
      </c>
      <c r="T397" s="148" t="s">
        <v>868</v>
      </c>
      <c r="U397" s="149"/>
      <c r="V397" s="149"/>
      <c r="W397" s="164" t="str">
        <f>VLOOKUP(TRIM(X397),X10:Y88,2,FALSE)</f>
        <v>Puneet</v>
      </c>
      <c r="X397" s="11" t="str">
        <f t="shared" si="15"/>
        <v>5.1</v>
      </c>
      <c r="Y397" s="83"/>
      <c r="AA397" s="1">
        <f t="shared" si="14"/>
        <v>16</v>
      </c>
    </row>
    <row r="398" spans="1:27" ht="35.25" customHeight="1">
      <c r="A398" s="150" t="s">
        <v>185</v>
      </c>
      <c r="B398" s="165" t="s">
        <v>70</v>
      </c>
      <c r="C398" s="153" t="s">
        <v>186</v>
      </c>
      <c r="D398" s="153" t="s">
        <v>91</v>
      </c>
      <c r="E398" s="154" t="s">
        <v>14824</v>
      </c>
      <c r="F398" s="155" t="s">
        <v>30</v>
      </c>
      <c r="G398" s="155" t="s">
        <v>189</v>
      </c>
      <c r="H398" s="155" t="s">
        <v>16578</v>
      </c>
      <c r="I398" s="166" t="s">
        <v>1580</v>
      </c>
      <c r="J398" s="160" t="s">
        <v>484</v>
      </c>
      <c r="K398" s="159">
        <v>3269</v>
      </c>
      <c r="L398" s="160"/>
      <c r="M398" s="159" t="s">
        <v>687</v>
      </c>
      <c r="N398" s="158" t="s">
        <v>7079</v>
      </c>
      <c r="O398" s="158" t="s">
        <v>366</v>
      </c>
      <c r="P398" s="158" t="s">
        <v>559</v>
      </c>
      <c r="Q398" s="162" t="s">
        <v>16357</v>
      </c>
      <c r="R398" s="162" t="s">
        <v>496</v>
      </c>
      <c r="S398" s="176" t="s">
        <v>496</v>
      </c>
      <c r="T398" s="167" t="s">
        <v>868</v>
      </c>
      <c r="U398" s="149"/>
      <c r="V398" s="149"/>
      <c r="W398" s="164" t="str">
        <f>VLOOKUP(TRIM(X398),X10:Y88,2,FALSE)</f>
        <v>Puneet</v>
      </c>
      <c r="X398" s="11" t="str">
        <f t="shared" si="15"/>
        <v>5.1</v>
      </c>
      <c r="Y398" s="83"/>
      <c r="AA398" s="1">
        <f t="shared" si="14"/>
        <v>16</v>
      </c>
    </row>
    <row r="399" spans="1:27" ht="35.25" customHeight="1">
      <c r="A399" s="150" t="s">
        <v>185</v>
      </c>
      <c r="B399" s="165" t="s">
        <v>70</v>
      </c>
      <c r="C399" s="153" t="s">
        <v>186</v>
      </c>
      <c r="D399" s="153" t="s">
        <v>130</v>
      </c>
      <c r="E399" s="154" t="s">
        <v>14825</v>
      </c>
      <c r="F399" s="155" t="s">
        <v>27</v>
      </c>
      <c r="G399" s="155" t="s">
        <v>189</v>
      </c>
      <c r="H399" s="155" t="s">
        <v>16358</v>
      </c>
      <c r="I399" s="166" t="s">
        <v>16994</v>
      </c>
      <c r="J399" s="160" t="s">
        <v>422</v>
      </c>
      <c r="K399" s="159"/>
      <c r="L399" s="160"/>
      <c r="M399" s="159"/>
      <c r="N399" s="158" t="s">
        <v>15959</v>
      </c>
      <c r="O399" s="158" t="s">
        <v>366</v>
      </c>
      <c r="P399" s="158" t="s">
        <v>442</v>
      </c>
      <c r="Q399" s="162" t="s">
        <v>16359</v>
      </c>
      <c r="R399" s="162" t="s">
        <v>18159</v>
      </c>
      <c r="S399" s="163" t="s">
        <v>17172</v>
      </c>
      <c r="T399" s="148" t="s">
        <v>1002</v>
      </c>
      <c r="U399" s="149"/>
      <c r="V399" s="149"/>
      <c r="W399" s="164" t="str">
        <f>VLOOKUP(TRIM(X399),X10:Y88,2,FALSE)</f>
        <v>Frank</v>
      </c>
      <c r="X399" s="11" t="str">
        <f t="shared" si="15"/>
        <v>6.5.2</v>
      </c>
      <c r="Y399" s="83"/>
      <c r="AA399" s="1">
        <f t="shared" si="14"/>
        <v>82</v>
      </c>
    </row>
    <row r="400" spans="1:27" ht="35.25" customHeight="1">
      <c r="A400" s="150" t="s">
        <v>185</v>
      </c>
      <c r="B400" s="165" t="s">
        <v>70</v>
      </c>
      <c r="C400" s="153" t="s">
        <v>186</v>
      </c>
      <c r="D400" s="153" t="s">
        <v>130</v>
      </c>
      <c r="E400" s="154" t="s">
        <v>14826</v>
      </c>
      <c r="F400" s="155" t="s">
        <v>27</v>
      </c>
      <c r="G400" s="155" t="s">
        <v>189</v>
      </c>
      <c r="H400" s="155" t="s">
        <v>16360</v>
      </c>
      <c r="I400" s="166" t="s">
        <v>16995</v>
      </c>
      <c r="J400" s="160" t="s">
        <v>422</v>
      </c>
      <c r="K400" s="159"/>
      <c r="L400" s="160"/>
      <c r="M400" s="159"/>
      <c r="N400" s="158" t="s">
        <v>15959</v>
      </c>
      <c r="O400" s="158" t="s">
        <v>366</v>
      </c>
      <c r="P400" s="158" t="s">
        <v>442</v>
      </c>
      <c r="Q400" s="162" t="s">
        <v>16361</v>
      </c>
      <c r="R400" s="162" t="s">
        <v>16956</v>
      </c>
      <c r="S400" s="163" t="s">
        <v>16956</v>
      </c>
      <c r="T400" s="167" t="s">
        <v>1002</v>
      </c>
      <c r="U400" s="149"/>
      <c r="V400" s="149"/>
      <c r="W400" s="164" t="str">
        <f>VLOOKUP(TRIM(X400),X10:Y88,2,FALSE)</f>
        <v>Frank</v>
      </c>
      <c r="X400" s="11" t="str">
        <f t="shared" si="15"/>
        <v>6.5.2</v>
      </c>
      <c r="Y400" s="83"/>
      <c r="AA400" s="1">
        <f t="shared" si="14"/>
        <v>62</v>
      </c>
    </row>
    <row r="401" spans="1:27" ht="35.25" customHeight="1">
      <c r="A401" s="150" t="s">
        <v>185</v>
      </c>
      <c r="B401" s="165" t="s">
        <v>70</v>
      </c>
      <c r="C401" s="153" t="s">
        <v>186</v>
      </c>
      <c r="D401" s="153" t="s">
        <v>153</v>
      </c>
      <c r="E401" s="154" t="s">
        <v>14827</v>
      </c>
      <c r="F401" s="155" t="s">
        <v>27</v>
      </c>
      <c r="G401" s="155" t="s">
        <v>189</v>
      </c>
      <c r="H401" s="155" t="s">
        <v>16362</v>
      </c>
      <c r="I401" s="166" t="s">
        <v>16996</v>
      </c>
      <c r="J401" s="160" t="s">
        <v>455</v>
      </c>
      <c r="K401" s="159"/>
      <c r="L401" s="160"/>
      <c r="M401" s="159"/>
      <c r="N401" s="158" t="s">
        <v>3708</v>
      </c>
      <c r="O401" s="158" t="s">
        <v>366</v>
      </c>
      <c r="P401" s="158" t="s">
        <v>442</v>
      </c>
      <c r="Q401" s="162" t="s">
        <v>16363</v>
      </c>
      <c r="R401" s="162" t="s">
        <v>17488</v>
      </c>
      <c r="S401" s="163" t="s">
        <v>17487</v>
      </c>
      <c r="T401" s="148" t="s">
        <v>1002</v>
      </c>
      <c r="U401" s="149"/>
      <c r="V401" s="149"/>
      <c r="W401" s="164" t="str">
        <f>VLOOKUP(TRIM(X401),X10:Y88,2,FALSE)</f>
        <v>Puneet</v>
      </c>
      <c r="X401" s="11" t="str">
        <f t="shared" si="15"/>
        <v>6.5.11</v>
      </c>
      <c r="Y401" s="83"/>
      <c r="AA401" s="1">
        <f t="shared" si="14"/>
        <v>57</v>
      </c>
    </row>
    <row r="402" spans="1:27" ht="35.25" customHeight="1">
      <c r="A402" s="150" t="s">
        <v>185</v>
      </c>
      <c r="B402" s="165" t="s">
        <v>70</v>
      </c>
      <c r="C402" s="153" t="s">
        <v>186</v>
      </c>
      <c r="D402" s="153" t="s">
        <v>133</v>
      </c>
      <c r="E402" s="154" t="s">
        <v>14828</v>
      </c>
      <c r="F402" s="155" t="s">
        <v>27</v>
      </c>
      <c r="G402" s="155" t="s">
        <v>189</v>
      </c>
      <c r="H402" s="155" t="s">
        <v>16364</v>
      </c>
      <c r="I402" s="166" t="s">
        <v>11894</v>
      </c>
      <c r="J402" s="160" t="s">
        <v>455</v>
      </c>
      <c r="K402" s="159"/>
      <c r="L402" s="160"/>
      <c r="M402" s="159"/>
      <c r="N402" s="158" t="s">
        <v>3708</v>
      </c>
      <c r="O402" s="158" t="s">
        <v>366</v>
      </c>
      <c r="P402" s="158" t="s">
        <v>442</v>
      </c>
      <c r="Q402" s="162" t="s">
        <v>16364</v>
      </c>
      <c r="R402" s="162" t="s">
        <v>496</v>
      </c>
      <c r="S402" s="176" t="s">
        <v>496</v>
      </c>
      <c r="T402" s="167" t="s">
        <v>1002</v>
      </c>
      <c r="U402" s="149"/>
      <c r="V402" s="149"/>
      <c r="W402" s="164" t="str">
        <f>VLOOKUP(TRIM(X402),X10:Y88,2,FALSE)</f>
        <v>Frank</v>
      </c>
      <c r="X402" s="11" t="str">
        <f t="shared" si="15"/>
        <v>6.5.3</v>
      </c>
      <c r="Y402" s="83"/>
      <c r="AA402" s="1">
        <f t="shared" si="14"/>
        <v>41</v>
      </c>
    </row>
    <row r="403" spans="1:27" ht="35.25" customHeight="1">
      <c r="A403" s="150" t="s">
        <v>185</v>
      </c>
      <c r="B403" s="165" t="s">
        <v>70</v>
      </c>
      <c r="C403" s="153" t="s">
        <v>186</v>
      </c>
      <c r="D403" s="153" t="s">
        <v>11411</v>
      </c>
      <c r="E403" s="154" t="s">
        <v>14829</v>
      </c>
      <c r="F403" s="155" t="s">
        <v>27</v>
      </c>
      <c r="G403" s="155" t="s">
        <v>189</v>
      </c>
      <c r="H403" s="155" t="s">
        <v>16365</v>
      </c>
      <c r="I403" s="166" t="s">
        <v>17032</v>
      </c>
      <c r="J403" s="160" t="s">
        <v>455</v>
      </c>
      <c r="K403" s="159"/>
      <c r="L403" s="160"/>
      <c r="M403" s="159"/>
      <c r="N403" s="158" t="s">
        <v>3708</v>
      </c>
      <c r="O403" s="158" t="s">
        <v>366</v>
      </c>
      <c r="P403" s="158" t="s">
        <v>442</v>
      </c>
      <c r="Q403" s="162" t="s">
        <v>16366</v>
      </c>
      <c r="R403" s="162" t="s">
        <v>496</v>
      </c>
      <c r="S403" s="176" t="s">
        <v>496</v>
      </c>
      <c r="T403" s="148" t="s">
        <v>1002</v>
      </c>
      <c r="U403" s="149"/>
      <c r="V403" s="149"/>
      <c r="W403" s="164" t="str">
        <f>VLOOKUP(TRIM(X403),X10:Y88,2,FALSE)</f>
        <v>Puneet</v>
      </c>
      <c r="X403" s="11" t="str">
        <f t="shared" si="15"/>
        <v>6.5.7.3</v>
      </c>
      <c r="Y403" s="83"/>
      <c r="AA403" s="1">
        <f t="shared" si="14"/>
        <v>48</v>
      </c>
    </row>
    <row r="404" spans="1:27" ht="35.25" customHeight="1">
      <c r="A404" s="150" t="s">
        <v>185</v>
      </c>
      <c r="B404" s="165" t="s">
        <v>70</v>
      </c>
      <c r="C404" s="153" t="s">
        <v>186</v>
      </c>
      <c r="D404" s="153" t="s">
        <v>11412</v>
      </c>
      <c r="E404" s="154" t="s">
        <v>14830</v>
      </c>
      <c r="F404" s="155" t="s">
        <v>27</v>
      </c>
      <c r="G404" s="155" t="s">
        <v>189</v>
      </c>
      <c r="H404" s="155" t="s">
        <v>16367</v>
      </c>
      <c r="I404" s="166" t="s">
        <v>859</v>
      </c>
      <c r="J404" s="160" t="s">
        <v>455</v>
      </c>
      <c r="K404" s="159"/>
      <c r="L404" s="160"/>
      <c r="M404" s="159"/>
      <c r="N404" s="158" t="s">
        <v>3708</v>
      </c>
      <c r="O404" s="158" t="s">
        <v>366</v>
      </c>
      <c r="P404" s="158" t="s">
        <v>442</v>
      </c>
      <c r="Q404" s="162" t="s">
        <v>16368</v>
      </c>
      <c r="R404" s="162" t="s">
        <v>18110</v>
      </c>
      <c r="S404" s="163" t="s">
        <v>18109</v>
      </c>
      <c r="T404" s="167" t="s">
        <v>1002</v>
      </c>
      <c r="U404" s="149"/>
      <c r="V404" s="149"/>
      <c r="W404" s="164" t="str">
        <f>VLOOKUP(TRIM(X404),X10:Y88,2,FALSE)</f>
        <v>Puneet</v>
      </c>
      <c r="X404" s="11" t="str">
        <f t="shared" si="15"/>
        <v>6.5.7.4</v>
      </c>
      <c r="Y404" s="83"/>
      <c r="AA404" s="1">
        <f t="shared" si="14"/>
        <v>35</v>
      </c>
    </row>
    <row r="405" spans="1:27" ht="35.25" customHeight="1">
      <c r="A405" s="150" t="s">
        <v>185</v>
      </c>
      <c r="B405" s="165" t="s">
        <v>70</v>
      </c>
      <c r="C405" s="153" t="s">
        <v>186</v>
      </c>
      <c r="D405" s="153" t="s">
        <v>11414</v>
      </c>
      <c r="E405" s="154" t="s">
        <v>14831</v>
      </c>
      <c r="F405" s="155" t="s">
        <v>27</v>
      </c>
      <c r="G405" s="155" t="s">
        <v>189</v>
      </c>
      <c r="H405" s="155" t="s">
        <v>16369</v>
      </c>
      <c r="I405" s="166" t="s">
        <v>16997</v>
      </c>
      <c r="J405" s="160" t="s">
        <v>422</v>
      </c>
      <c r="K405" s="159"/>
      <c r="L405" s="160"/>
      <c r="M405" s="159"/>
      <c r="N405" s="158" t="s">
        <v>15959</v>
      </c>
      <c r="O405" s="158" t="s">
        <v>366</v>
      </c>
      <c r="P405" s="158" t="s">
        <v>442</v>
      </c>
      <c r="Q405" s="162" t="s">
        <v>16370</v>
      </c>
      <c r="R405" s="162" t="s">
        <v>17199</v>
      </c>
      <c r="S405" s="163" t="s">
        <v>17198</v>
      </c>
      <c r="T405" s="148" t="s">
        <v>1002</v>
      </c>
      <c r="U405" s="149"/>
      <c r="V405" s="149"/>
      <c r="W405" s="164" t="str">
        <f>VLOOKUP(TRIM(X405),X10:Y88,2,FALSE)</f>
        <v>Puneet</v>
      </c>
      <c r="X405" s="11" t="str">
        <f t="shared" si="15"/>
        <v>6.5.8.1</v>
      </c>
      <c r="Y405" s="83"/>
      <c r="AA405" s="1">
        <f t="shared" si="14"/>
        <v>53</v>
      </c>
    </row>
    <row r="406" spans="1:27" ht="35.25" customHeight="1">
      <c r="A406" s="150" t="s">
        <v>185</v>
      </c>
      <c r="B406" s="165" t="s">
        <v>70</v>
      </c>
      <c r="C406" s="153" t="s">
        <v>186</v>
      </c>
      <c r="D406" s="153" t="s">
        <v>127</v>
      </c>
      <c r="E406" s="154" t="s">
        <v>14832</v>
      </c>
      <c r="F406" s="155" t="s">
        <v>434</v>
      </c>
      <c r="G406" s="155" t="s">
        <v>189</v>
      </c>
      <c r="H406" s="155" t="s">
        <v>17721</v>
      </c>
      <c r="I406" s="166" t="s">
        <v>859</v>
      </c>
      <c r="J406" s="160"/>
      <c r="K406" s="159"/>
      <c r="L406" s="160"/>
      <c r="M406" s="159"/>
      <c r="N406" s="158"/>
      <c r="O406" s="158"/>
      <c r="P406" s="158" t="s">
        <v>442</v>
      </c>
      <c r="Q406" s="162" t="s">
        <v>17088</v>
      </c>
      <c r="R406" s="162" t="s">
        <v>17089</v>
      </c>
      <c r="S406" s="163" t="s">
        <v>17090</v>
      </c>
      <c r="T406" s="167" t="s">
        <v>1002</v>
      </c>
      <c r="U406" s="149"/>
      <c r="V406" s="149"/>
      <c r="W406" s="164" t="str">
        <f>VLOOKUP(TRIM(X406),X10:Y88,2,FALSE)</f>
        <v>Frank</v>
      </c>
      <c r="X406" s="11" t="str">
        <f t="shared" si="15"/>
        <v>6.5.1</v>
      </c>
      <c r="Y406" s="83"/>
      <c r="AA406" s="1">
        <f t="shared" si="14"/>
        <v>35</v>
      </c>
    </row>
    <row r="407" spans="1:27" ht="35.25" customHeight="1">
      <c r="A407" s="150" t="s">
        <v>185</v>
      </c>
      <c r="B407" s="165" t="s">
        <v>70</v>
      </c>
      <c r="C407" s="153" t="s">
        <v>186</v>
      </c>
      <c r="D407" s="153" t="s">
        <v>149</v>
      </c>
      <c r="E407" s="154" t="s">
        <v>14833</v>
      </c>
      <c r="F407" s="155" t="s">
        <v>27</v>
      </c>
      <c r="G407" s="155" t="s">
        <v>189</v>
      </c>
      <c r="H407" s="155" t="s">
        <v>3130</v>
      </c>
      <c r="I407" s="166" t="s">
        <v>17033</v>
      </c>
      <c r="J407" s="160" t="s">
        <v>422</v>
      </c>
      <c r="K407" s="159"/>
      <c r="L407" s="160"/>
      <c r="M407" s="159"/>
      <c r="N407" s="158" t="s">
        <v>15959</v>
      </c>
      <c r="O407" s="158" t="s">
        <v>366</v>
      </c>
      <c r="P407" s="158" t="s">
        <v>442</v>
      </c>
      <c r="Q407" s="162" t="s">
        <v>3130</v>
      </c>
      <c r="R407" s="162" t="s">
        <v>17341</v>
      </c>
      <c r="S407" s="163" t="s">
        <v>17342</v>
      </c>
      <c r="T407" s="148" t="s">
        <v>1002</v>
      </c>
      <c r="U407" s="149"/>
      <c r="V407" s="149"/>
      <c r="W407" s="164" t="str">
        <f>VLOOKUP(TRIM(X407),X10:Y88,2,FALSE)</f>
        <v>Frank</v>
      </c>
      <c r="X407" s="11" t="str">
        <f t="shared" si="15"/>
        <v>6.5.9</v>
      </c>
      <c r="Y407" s="83"/>
      <c r="AA407" s="1">
        <f t="shared" si="14"/>
        <v>69</v>
      </c>
    </row>
    <row r="408" spans="1:27" ht="35.25" customHeight="1">
      <c r="A408" s="150" t="s">
        <v>185</v>
      </c>
      <c r="B408" s="165" t="s">
        <v>70</v>
      </c>
      <c r="C408" s="153" t="s">
        <v>186</v>
      </c>
      <c r="D408" s="153" t="s">
        <v>139</v>
      </c>
      <c r="E408" s="154" t="s">
        <v>14834</v>
      </c>
      <c r="F408" s="155" t="s">
        <v>27</v>
      </c>
      <c r="G408" s="155" t="s">
        <v>189</v>
      </c>
      <c r="H408" s="155" t="s">
        <v>16372</v>
      </c>
      <c r="I408" s="166" t="s">
        <v>16373</v>
      </c>
      <c r="J408" s="160" t="s">
        <v>422</v>
      </c>
      <c r="K408" s="159"/>
      <c r="L408" s="160"/>
      <c r="M408" s="159"/>
      <c r="N408" s="158" t="s">
        <v>15959</v>
      </c>
      <c r="O408" s="158" t="s">
        <v>366</v>
      </c>
      <c r="P408" s="158" t="s">
        <v>442</v>
      </c>
      <c r="Q408" s="162" t="s">
        <v>16372</v>
      </c>
      <c r="R408" s="162" t="s">
        <v>16957</v>
      </c>
      <c r="S408" s="163" t="s">
        <v>16957</v>
      </c>
      <c r="T408" s="167" t="s">
        <v>1002</v>
      </c>
      <c r="U408" s="149"/>
      <c r="V408" s="149"/>
      <c r="W408" s="164" t="str">
        <f>VLOOKUP(TRIM(X408),X10:Y88,2,FALSE)</f>
        <v>Frank</v>
      </c>
      <c r="X408" s="11" t="str">
        <f t="shared" si="15"/>
        <v>6.5.5</v>
      </c>
      <c r="Y408" s="83"/>
      <c r="AA408" s="1">
        <f t="shared" si="14"/>
        <v>47</v>
      </c>
    </row>
    <row r="409" spans="1:27" ht="35.25" customHeight="1">
      <c r="A409" s="150" t="s">
        <v>185</v>
      </c>
      <c r="B409" s="165" t="s">
        <v>70</v>
      </c>
      <c r="C409" s="153" t="s">
        <v>186</v>
      </c>
      <c r="D409" s="153" t="s">
        <v>130</v>
      </c>
      <c r="E409" s="154" t="s">
        <v>14835</v>
      </c>
      <c r="F409" s="155" t="s">
        <v>27</v>
      </c>
      <c r="G409" s="155" t="s">
        <v>189</v>
      </c>
      <c r="H409" s="155" t="s">
        <v>16374</v>
      </c>
      <c r="I409" s="166" t="s">
        <v>859</v>
      </c>
      <c r="J409" s="160" t="s">
        <v>455</v>
      </c>
      <c r="K409" s="159"/>
      <c r="L409" s="160"/>
      <c r="M409" s="159"/>
      <c r="N409" s="158" t="s">
        <v>3708</v>
      </c>
      <c r="O409" s="158" t="s">
        <v>366</v>
      </c>
      <c r="P409" s="158" t="s">
        <v>442</v>
      </c>
      <c r="Q409" s="162" t="s">
        <v>16374</v>
      </c>
      <c r="R409" s="162" t="s">
        <v>17242</v>
      </c>
      <c r="S409" s="163" t="s">
        <v>17243</v>
      </c>
      <c r="T409" s="148" t="s">
        <v>1002</v>
      </c>
      <c r="U409" s="149"/>
      <c r="V409" s="149"/>
      <c r="W409" s="164" t="str">
        <f>VLOOKUP(TRIM(X409),X10:Y88,2,FALSE)</f>
        <v>Frank</v>
      </c>
      <c r="X409" s="11" t="str">
        <f t="shared" si="15"/>
        <v>6.5.2</v>
      </c>
      <c r="Y409" s="83"/>
      <c r="AA409" s="1">
        <f t="shared" ref="AA409:AA472" si="16">LEN(I409)</f>
        <v>35</v>
      </c>
    </row>
    <row r="410" spans="1:27" ht="35.25" customHeight="1">
      <c r="A410" s="150" t="s">
        <v>185</v>
      </c>
      <c r="B410" s="165" t="s">
        <v>70</v>
      </c>
      <c r="C410" s="153" t="s">
        <v>186</v>
      </c>
      <c r="D410" s="153" t="s">
        <v>153</v>
      </c>
      <c r="E410" s="154" t="s">
        <v>14836</v>
      </c>
      <c r="F410" s="155" t="s">
        <v>27</v>
      </c>
      <c r="G410" s="155" t="s">
        <v>189</v>
      </c>
      <c r="H410" s="155" t="s">
        <v>16375</v>
      </c>
      <c r="I410" s="166" t="s">
        <v>16998</v>
      </c>
      <c r="J410" s="160" t="s">
        <v>422</v>
      </c>
      <c r="K410" s="159"/>
      <c r="L410" s="160"/>
      <c r="M410" s="159"/>
      <c r="N410" s="158" t="s">
        <v>15959</v>
      </c>
      <c r="O410" s="158" t="s">
        <v>366</v>
      </c>
      <c r="P410" s="158" t="s">
        <v>442</v>
      </c>
      <c r="Q410" s="162" t="s">
        <v>16375</v>
      </c>
      <c r="R410" s="162" t="s">
        <v>17827</v>
      </c>
      <c r="S410" s="163" t="s">
        <v>17826</v>
      </c>
      <c r="T410" s="167" t="s">
        <v>1002</v>
      </c>
      <c r="U410" s="149"/>
      <c r="V410" s="149"/>
      <c r="W410" s="164" t="str">
        <f>VLOOKUP(TRIM(X410),X10:Y88,2,FALSE)</f>
        <v>Puneet</v>
      </c>
      <c r="X410" s="11" t="str">
        <f t="shared" si="15"/>
        <v>6.5.11</v>
      </c>
      <c r="Y410" s="83"/>
      <c r="AA410" s="1">
        <f t="shared" si="16"/>
        <v>39</v>
      </c>
    </row>
    <row r="411" spans="1:27" ht="35.25" customHeight="1">
      <c r="A411" s="150" t="s">
        <v>185</v>
      </c>
      <c r="B411" s="165" t="s">
        <v>70</v>
      </c>
      <c r="C411" s="153" t="s">
        <v>186</v>
      </c>
      <c r="D411" s="153" t="s">
        <v>153</v>
      </c>
      <c r="E411" s="154" t="s">
        <v>14837</v>
      </c>
      <c r="F411" s="155" t="s">
        <v>27</v>
      </c>
      <c r="G411" s="155" t="s">
        <v>189</v>
      </c>
      <c r="H411" s="155" t="s">
        <v>16376</v>
      </c>
      <c r="I411" s="166" t="s">
        <v>16999</v>
      </c>
      <c r="J411" s="160" t="s">
        <v>455</v>
      </c>
      <c r="K411" s="159"/>
      <c r="L411" s="160"/>
      <c r="M411" s="159"/>
      <c r="N411" s="158" t="s">
        <v>3708</v>
      </c>
      <c r="O411" s="158" t="s">
        <v>366</v>
      </c>
      <c r="P411" s="158" t="s">
        <v>442</v>
      </c>
      <c r="Q411" s="162" t="s">
        <v>16376</v>
      </c>
      <c r="R411" s="162" t="s">
        <v>17825</v>
      </c>
      <c r="S411" s="163" t="s">
        <v>17823</v>
      </c>
      <c r="T411" s="148" t="s">
        <v>1002</v>
      </c>
      <c r="U411" s="149"/>
      <c r="V411" s="149"/>
      <c r="W411" s="164" t="str">
        <f>VLOOKUP(TRIM(X411),X10:Y88,2,FALSE)</f>
        <v>Puneet</v>
      </c>
      <c r="X411" s="11" t="str">
        <f t="shared" si="15"/>
        <v>6.5.11</v>
      </c>
      <c r="Y411" s="83"/>
      <c r="AA411" s="1">
        <f t="shared" si="16"/>
        <v>51</v>
      </c>
    </row>
    <row r="412" spans="1:27" ht="35.25" customHeight="1">
      <c r="A412" s="150" t="s">
        <v>185</v>
      </c>
      <c r="B412" s="165" t="s">
        <v>70</v>
      </c>
      <c r="C412" s="153" t="s">
        <v>186</v>
      </c>
      <c r="D412" s="153" t="s">
        <v>141</v>
      </c>
      <c r="E412" s="154" t="s">
        <v>14838</v>
      </c>
      <c r="F412" s="155" t="s">
        <v>27</v>
      </c>
      <c r="G412" s="155" t="s">
        <v>189</v>
      </c>
      <c r="H412" s="155" t="s">
        <v>16579</v>
      </c>
      <c r="I412" s="166" t="s">
        <v>936</v>
      </c>
      <c r="J412" s="160" t="s">
        <v>422</v>
      </c>
      <c r="K412" s="159"/>
      <c r="L412" s="160"/>
      <c r="M412" s="159"/>
      <c r="N412" s="158" t="s">
        <v>15959</v>
      </c>
      <c r="O412" s="158" t="s">
        <v>366</v>
      </c>
      <c r="P412" s="158" t="s">
        <v>442</v>
      </c>
      <c r="Q412" s="162" t="s">
        <v>16377</v>
      </c>
      <c r="R412" s="162" t="s">
        <v>17585</v>
      </c>
      <c r="S412" s="163" t="s">
        <v>17584</v>
      </c>
      <c r="T412" s="167" t="s">
        <v>938</v>
      </c>
      <c r="U412" s="149"/>
      <c r="V412" s="149"/>
      <c r="W412" s="164" t="str">
        <f>VLOOKUP(TRIM(X412),X10:Y88,2,FALSE)</f>
        <v>Krisztian</v>
      </c>
      <c r="X412" s="11" t="str">
        <f t="shared" ref="X412:X475" si="17">IF(ISNONTEXT(D412),"" &amp; D412 &amp;"",T(D412))</f>
        <v>6.5.6</v>
      </c>
      <c r="Y412" s="83"/>
      <c r="AA412" s="1">
        <f t="shared" si="16"/>
        <v>16</v>
      </c>
    </row>
    <row r="413" spans="1:27" ht="35.25" customHeight="1">
      <c r="A413" s="150" t="s">
        <v>185</v>
      </c>
      <c r="B413" s="165" t="s">
        <v>70</v>
      </c>
      <c r="C413" s="153" t="s">
        <v>186</v>
      </c>
      <c r="D413" s="153" t="s">
        <v>151</v>
      </c>
      <c r="E413" s="154" t="s">
        <v>14839</v>
      </c>
      <c r="F413" s="155" t="s">
        <v>419</v>
      </c>
      <c r="G413" s="155" t="s">
        <v>59</v>
      </c>
      <c r="H413" s="155" t="s">
        <v>16378</v>
      </c>
      <c r="I413" s="166" t="s">
        <v>936</v>
      </c>
      <c r="J413" s="160" t="s">
        <v>455</v>
      </c>
      <c r="K413" s="159"/>
      <c r="L413" s="160"/>
      <c r="M413" s="159"/>
      <c r="N413" s="158"/>
      <c r="O413" s="158"/>
      <c r="P413" s="158" t="s">
        <v>442</v>
      </c>
      <c r="Q413" s="162" t="s">
        <v>16379</v>
      </c>
      <c r="R413" s="162" t="s">
        <v>272</v>
      </c>
      <c r="S413" s="163" t="s">
        <v>253</v>
      </c>
      <c r="T413" s="148" t="s">
        <v>938</v>
      </c>
      <c r="U413" s="149"/>
      <c r="V413" s="149"/>
      <c r="W413" s="164" t="str">
        <f>VLOOKUP(TRIM(X413),X10:Y88,2,FALSE)</f>
        <v>Krisztian</v>
      </c>
      <c r="X413" s="11" t="str">
        <f t="shared" si="17"/>
        <v>6.5.10</v>
      </c>
      <c r="Y413" s="83"/>
      <c r="AA413" s="1">
        <f t="shared" si="16"/>
        <v>16</v>
      </c>
    </row>
    <row r="414" spans="1:27" ht="35.25" customHeight="1">
      <c r="A414" s="150" t="s">
        <v>185</v>
      </c>
      <c r="B414" s="165" t="s">
        <v>70</v>
      </c>
      <c r="C414" s="153" t="s">
        <v>186</v>
      </c>
      <c r="D414" s="153" t="s">
        <v>133</v>
      </c>
      <c r="E414" s="154" t="s">
        <v>14840</v>
      </c>
      <c r="F414" s="155" t="s">
        <v>27</v>
      </c>
      <c r="G414" s="155" t="s">
        <v>189</v>
      </c>
      <c r="H414" s="155" t="s">
        <v>16380</v>
      </c>
      <c r="I414" s="166" t="s">
        <v>947</v>
      </c>
      <c r="J414" s="160" t="s">
        <v>422</v>
      </c>
      <c r="K414" s="159"/>
      <c r="L414" s="160"/>
      <c r="M414" s="159"/>
      <c r="N414" s="158" t="s">
        <v>15959</v>
      </c>
      <c r="O414" s="158" t="s">
        <v>366</v>
      </c>
      <c r="P414" s="158" t="s">
        <v>442</v>
      </c>
      <c r="Q414" s="162" t="s">
        <v>16381</v>
      </c>
      <c r="R414" s="162" t="s">
        <v>496</v>
      </c>
      <c r="S414" s="176" t="s">
        <v>496</v>
      </c>
      <c r="T414" s="167" t="s">
        <v>949</v>
      </c>
      <c r="U414" s="149"/>
      <c r="V414" s="149"/>
      <c r="W414" s="164" t="str">
        <f>VLOOKUP(TRIM(X414),X10:Y88,2,FALSE)</f>
        <v>Frank</v>
      </c>
      <c r="X414" s="11" t="str">
        <f t="shared" si="17"/>
        <v>6.5.3</v>
      </c>
      <c r="Y414" s="83"/>
      <c r="AA414" s="1">
        <f t="shared" si="16"/>
        <v>7</v>
      </c>
    </row>
    <row r="415" spans="1:27" ht="35.25" customHeight="1">
      <c r="A415" s="150" t="s">
        <v>185</v>
      </c>
      <c r="B415" s="165" t="s">
        <v>70</v>
      </c>
      <c r="C415" s="153" t="s">
        <v>186</v>
      </c>
      <c r="D415" s="153" t="s">
        <v>139</v>
      </c>
      <c r="E415" s="154" t="s">
        <v>14841</v>
      </c>
      <c r="F415" s="155" t="s">
        <v>419</v>
      </c>
      <c r="G415" s="155" t="s">
        <v>59</v>
      </c>
      <c r="H415" s="155" t="s">
        <v>16382</v>
      </c>
      <c r="I415" s="166" t="s">
        <v>1005</v>
      </c>
      <c r="J415" s="160"/>
      <c r="K415" s="159"/>
      <c r="L415" s="160"/>
      <c r="M415" s="159"/>
      <c r="N415" s="158"/>
      <c r="O415" s="158"/>
      <c r="P415" s="158"/>
      <c r="Q415" s="162" t="s">
        <v>17515</v>
      </c>
      <c r="R415" s="162" t="s">
        <v>13118</v>
      </c>
      <c r="S415" s="163" t="s">
        <v>253</v>
      </c>
      <c r="T415" s="148" t="s">
        <v>1002</v>
      </c>
      <c r="U415" s="149"/>
      <c r="V415" s="149"/>
      <c r="W415" s="164" t="str">
        <f>VLOOKUP(TRIM(X415),X10:Y88,2,FALSE)</f>
        <v>Frank</v>
      </c>
      <c r="X415" s="11" t="str">
        <f t="shared" si="17"/>
        <v>6.5.5</v>
      </c>
      <c r="Y415" s="83"/>
      <c r="AA415" s="1">
        <f t="shared" si="16"/>
        <v>5</v>
      </c>
    </row>
    <row r="416" spans="1:27" ht="35.25" customHeight="1">
      <c r="A416" s="150" t="s">
        <v>185</v>
      </c>
      <c r="B416" s="165" t="s">
        <v>70</v>
      </c>
      <c r="C416" s="153" t="s">
        <v>186</v>
      </c>
      <c r="D416" s="153" t="s">
        <v>133</v>
      </c>
      <c r="E416" s="154" t="s">
        <v>14842</v>
      </c>
      <c r="F416" s="155" t="s">
        <v>27</v>
      </c>
      <c r="G416" s="155" t="s">
        <v>189</v>
      </c>
      <c r="H416" s="155" t="s">
        <v>16383</v>
      </c>
      <c r="I416" s="166" t="s">
        <v>947</v>
      </c>
      <c r="J416" s="160" t="s">
        <v>455</v>
      </c>
      <c r="K416" s="159"/>
      <c r="L416" s="160"/>
      <c r="M416" s="159"/>
      <c r="N416" s="158" t="s">
        <v>3708</v>
      </c>
      <c r="O416" s="158" t="s">
        <v>366</v>
      </c>
      <c r="P416" s="158" t="s">
        <v>442</v>
      </c>
      <c r="Q416" s="162" t="s">
        <v>16384</v>
      </c>
      <c r="R416" s="162" t="s">
        <v>17411</v>
      </c>
      <c r="S416" s="163" t="s">
        <v>17412</v>
      </c>
      <c r="T416" s="167" t="s">
        <v>949</v>
      </c>
      <c r="U416" s="149"/>
      <c r="V416" s="149"/>
      <c r="W416" s="164" t="str">
        <f>VLOOKUP(TRIM(X416),X10:Y88,2,FALSE)</f>
        <v>Frank</v>
      </c>
      <c r="X416" s="11" t="str">
        <f t="shared" si="17"/>
        <v>6.5.3</v>
      </c>
      <c r="Y416" s="83"/>
      <c r="AA416" s="1">
        <f t="shared" si="16"/>
        <v>7</v>
      </c>
    </row>
    <row r="417" spans="1:27" ht="35.25" customHeight="1">
      <c r="A417" s="150" t="s">
        <v>185</v>
      </c>
      <c r="B417" s="165" t="s">
        <v>70</v>
      </c>
      <c r="C417" s="153" t="s">
        <v>186</v>
      </c>
      <c r="D417" s="153" t="s">
        <v>133</v>
      </c>
      <c r="E417" s="154" t="s">
        <v>14843</v>
      </c>
      <c r="F417" s="155" t="s">
        <v>27</v>
      </c>
      <c r="G417" s="155" t="s">
        <v>189</v>
      </c>
      <c r="H417" s="155" t="s">
        <v>16978</v>
      </c>
      <c r="I417" s="166" t="s">
        <v>947</v>
      </c>
      <c r="J417" s="160" t="s">
        <v>422</v>
      </c>
      <c r="K417" s="159"/>
      <c r="L417" s="160"/>
      <c r="M417" s="159"/>
      <c r="N417" s="158" t="s">
        <v>15959</v>
      </c>
      <c r="O417" s="158" t="s">
        <v>366</v>
      </c>
      <c r="P417" s="158" t="s">
        <v>442</v>
      </c>
      <c r="Q417" s="162" t="s">
        <v>16385</v>
      </c>
      <c r="R417" s="162" t="s">
        <v>496</v>
      </c>
      <c r="S417" s="176" t="s">
        <v>496</v>
      </c>
      <c r="T417" s="148" t="s">
        <v>949</v>
      </c>
      <c r="U417" s="149"/>
      <c r="V417" s="149"/>
      <c r="W417" s="164" t="str">
        <f>VLOOKUP(TRIM(X417),X10:Y88,2,FALSE)</f>
        <v>Frank</v>
      </c>
      <c r="X417" s="11" t="str">
        <f t="shared" si="17"/>
        <v>6.5.3</v>
      </c>
      <c r="Y417" s="83"/>
      <c r="AA417" s="1">
        <f t="shared" si="16"/>
        <v>7</v>
      </c>
    </row>
    <row r="418" spans="1:27" ht="35.25" customHeight="1">
      <c r="A418" s="150" t="s">
        <v>185</v>
      </c>
      <c r="B418" s="165" t="s">
        <v>70</v>
      </c>
      <c r="C418" s="153" t="s">
        <v>186</v>
      </c>
      <c r="D418" s="153" t="s">
        <v>11412</v>
      </c>
      <c r="E418" s="154" t="s">
        <v>14844</v>
      </c>
      <c r="F418" s="155" t="s">
        <v>27</v>
      </c>
      <c r="G418" s="155" t="s">
        <v>189</v>
      </c>
      <c r="H418" s="155" t="s">
        <v>16979</v>
      </c>
      <c r="I418" s="166" t="s">
        <v>947</v>
      </c>
      <c r="J418" s="160" t="s">
        <v>455</v>
      </c>
      <c r="K418" s="159"/>
      <c r="L418" s="160"/>
      <c r="M418" s="159"/>
      <c r="N418" s="158" t="s">
        <v>3708</v>
      </c>
      <c r="O418" s="158" t="s">
        <v>366</v>
      </c>
      <c r="P418" s="158" t="s">
        <v>442</v>
      </c>
      <c r="Q418" s="162" t="s">
        <v>16386</v>
      </c>
      <c r="R418" s="162" t="s">
        <v>496</v>
      </c>
      <c r="S418" s="176" t="s">
        <v>496</v>
      </c>
      <c r="T418" s="167" t="s">
        <v>949</v>
      </c>
      <c r="U418" s="149"/>
      <c r="V418" s="149"/>
      <c r="W418" s="164" t="str">
        <f>VLOOKUP(TRIM(X418),X10:Y88,2,FALSE)</f>
        <v>Puneet</v>
      </c>
      <c r="X418" s="11" t="str">
        <f t="shared" si="17"/>
        <v>6.5.7.4</v>
      </c>
      <c r="Y418" s="83"/>
      <c r="AA418" s="1">
        <f t="shared" si="16"/>
        <v>7</v>
      </c>
    </row>
    <row r="419" spans="1:27" ht="35.25" customHeight="1">
      <c r="A419" s="150" t="s">
        <v>185</v>
      </c>
      <c r="B419" s="165" t="s">
        <v>70</v>
      </c>
      <c r="C419" s="153" t="s">
        <v>186</v>
      </c>
      <c r="D419" s="153" t="s">
        <v>11411</v>
      </c>
      <c r="E419" s="154" t="s">
        <v>14845</v>
      </c>
      <c r="F419" s="155" t="s">
        <v>27</v>
      </c>
      <c r="G419" s="155" t="s">
        <v>189</v>
      </c>
      <c r="H419" s="155" t="s">
        <v>16980</v>
      </c>
      <c r="I419" s="166" t="s">
        <v>947</v>
      </c>
      <c r="J419" s="160" t="s">
        <v>455</v>
      </c>
      <c r="K419" s="159"/>
      <c r="L419" s="160"/>
      <c r="M419" s="159"/>
      <c r="N419" s="158" t="s">
        <v>3708</v>
      </c>
      <c r="O419" s="158" t="s">
        <v>366</v>
      </c>
      <c r="P419" s="158" t="s">
        <v>442</v>
      </c>
      <c r="Q419" s="162" t="s">
        <v>16387</v>
      </c>
      <c r="R419" s="162" t="s">
        <v>17744</v>
      </c>
      <c r="S419" s="163" t="s">
        <v>17743</v>
      </c>
      <c r="T419" s="148" t="s">
        <v>949</v>
      </c>
      <c r="U419" s="149"/>
      <c r="V419" s="149"/>
      <c r="W419" s="164" t="str">
        <f>VLOOKUP(TRIM(X419),X10:Y88,2,FALSE)</f>
        <v>Puneet</v>
      </c>
      <c r="X419" s="11" t="str">
        <f t="shared" si="17"/>
        <v>6.5.7.3</v>
      </c>
      <c r="Y419" s="83"/>
      <c r="AA419" s="1">
        <f t="shared" si="16"/>
        <v>7</v>
      </c>
    </row>
    <row r="420" spans="1:27" ht="35.25" customHeight="1">
      <c r="A420" s="150" t="s">
        <v>185</v>
      </c>
      <c r="B420" s="165" t="s">
        <v>70</v>
      </c>
      <c r="C420" s="153" t="s">
        <v>186</v>
      </c>
      <c r="D420" s="153" t="s">
        <v>11411</v>
      </c>
      <c r="E420" s="154" t="s">
        <v>14846</v>
      </c>
      <c r="F420" s="155" t="s">
        <v>27</v>
      </c>
      <c r="G420" s="155" t="s">
        <v>189</v>
      </c>
      <c r="H420" s="155" t="s">
        <v>16981</v>
      </c>
      <c r="I420" s="166" t="s">
        <v>947</v>
      </c>
      <c r="J420" s="160" t="s">
        <v>455</v>
      </c>
      <c r="K420" s="159"/>
      <c r="L420" s="160"/>
      <c r="M420" s="159"/>
      <c r="N420" s="158" t="s">
        <v>3708</v>
      </c>
      <c r="O420" s="158" t="s">
        <v>366</v>
      </c>
      <c r="P420" s="158" t="s">
        <v>442</v>
      </c>
      <c r="Q420" s="162" t="s">
        <v>16388</v>
      </c>
      <c r="R420" s="162" t="s">
        <v>17746</v>
      </c>
      <c r="S420" s="163" t="s">
        <v>17745</v>
      </c>
      <c r="T420" s="167" t="s">
        <v>949</v>
      </c>
      <c r="U420" s="149"/>
      <c r="V420" s="149"/>
      <c r="W420" s="164" t="str">
        <f>VLOOKUP(TRIM(X420),X10:Y88,2,FALSE)</f>
        <v>Puneet</v>
      </c>
      <c r="X420" s="11" t="str">
        <f t="shared" si="17"/>
        <v>6.5.7.3</v>
      </c>
      <c r="Y420" s="83"/>
      <c r="AA420" s="1">
        <f t="shared" si="16"/>
        <v>7</v>
      </c>
    </row>
    <row r="421" spans="1:27" ht="35.25" customHeight="1">
      <c r="A421" s="150" t="s">
        <v>185</v>
      </c>
      <c r="B421" s="165" t="s">
        <v>70</v>
      </c>
      <c r="C421" s="153" t="s">
        <v>186</v>
      </c>
      <c r="D421" s="153" t="s">
        <v>91</v>
      </c>
      <c r="E421" s="154" t="s">
        <v>14847</v>
      </c>
      <c r="F421" s="155" t="s">
        <v>419</v>
      </c>
      <c r="G421" s="155" t="s">
        <v>934</v>
      </c>
      <c r="H421" s="155" t="s">
        <v>16389</v>
      </c>
      <c r="I421" s="166" t="s">
        <v>835</v>
      </c>
      <c r="J421" s="160" t="s">
        <v>484</v>
      </c>
      <c r="K421" s="159"/>
      <c r="L421" s="160"/>
      <c r="M421" s="159"/>
      <c r="N421" s="158"/>
      <c r="O421" s="158" t="s">
        <v>206</v>
      </c>
      <c r="P421" s="158" t="s">
        <v>559</v>
      </c>
      <c r="Q421" s="162" t="s">
        <v>16390</v>
      </c>
      <c r="R421" s="162" t="s">
        <v>272</v>
      </c>
      <c r="S421" s="163" t="s">
        <v>253</v>
      </c>
      <c r="T421" s="148" t="s">
        <v>966</v>
      </c>
      <c r="U421" s="149"/>
      <c r="V421" s="149"/>
      <c r="W421" s="164" t="str">
        <f>VLOOKUP(TRIM(X421),X10:Y88,2,FALSE)</f>
        <v>Puneet</v>
      </c>
      <c r="X421" s="11" t="str">
        <f t="shared" si="17"/>
        <v>5.1</v>
      </c>
      <c r="Y421" s="83"/>
      <c r="AA421" s="1">
        <f t="shared" si="16"/>
        <v>5</v>
      </c>
    </row>
    <row r="422" spans="1:27" ht="35.25" customHeight="1">
      <c r="A422" s="150" t="s">
        <v>185</v>
      </c>
      <c r="B422" s="165" t="s">
        <v>70</v>
      </c>
      <c r="C422" s="153" t="s">
        <v>186</v>
      </c>
      <c r="D422" s="153" t="s">
        <v>91</v>
      </c>
      <c r="E422" s="154" t="s">
        <v>14848</v>
      </c>
      <c r="F422" s="155" t="s">
        <v>30</v>
      </c>
      <c r="G422" s="155" t="s">
        <v>189</v>
      </c>
      <c r="H422" s="155" t="s">
        <v>16580</v>
      </c>
      <c r="I422" s="166" t="s">
        <v>835</v>
      </c>
      <c r="J422" s="160" t="s">
        <v>484</v>
      </c>
      <c r="K422" s="159">
        <v>3270</v>
      </c>
      <c r="L422" s="160"/>
      <c r="M422" s="159" t="s">
        <v>485</v>
      </c>
      <c r="N422" s="158" t="s">
        <v>15963</v>
      </c>
      <c r="O422" s="158" t="s">
        <v>206</v>
      </c>
      <c r="P422" s="158" t="s">
        <v>559</v>
      </c>
      <c r="Q422" s="162" t="s">
        <v>16391</v>
      </c>
      <c r="R422" s="162" t="s">
        <v>17713</v>
      </c>
      <c r="S422" s="163" t="s">
        <v>17711</v>
      </c>
      <c r="T422" s="167" t="s">
        <v>966</v>
      </c>
      <c r="U422" s="149"/>
      <c r="V422" s="149"/>
      <c r="W422" s="164" t="str">
        <f>VLOOKUP(TRIM(X422),X10:Y88,2,FALSE)</f>
        <v>Puneet</v>
      </c>
      <c r="X422" s="11" t="str">
        <f t="shared" si="17"/>
        <v>5.1</v>
      </c>
      <c r="Y422" s="83"/>
      <c r="AA422" s="1">
        <f t="shared" si="16"/>
        <v>5</v>
      </c>
    </row>
    <row r="423" spans="1:27" ht="35.25" customHeight="1">
      <c r="A423" s="150" t="s">
        <v>185</v>
      </c>
      <c r="B423" s="165" t="s">
        <v>70</v>
      </c>
      <c r="C423" s="153" t="s">
        <v>186</v>
      </c>
      <c r="D423" s="153" t="s">
        <v>91</v>
      </c>
      <c r="E423" s="154" t="s">
        <v>14849</v>
      </c>
      <c r="F423" s="155" t="s">
        <v>30</v>
      </c>
      <c r="G423" s="155" t="s">
        <v>189</v>
      </c>
      <c r="H423" s="155" t="s">
        <v>16581</v>
      </c>
      <c r="I423" s="166" t="s">
        <v>835</v>
      </c>
      <c r="J423" s="160" t="s">
        <v>484</v>
      </c>
      <c r="K423" s="159">
        <v>3271</v>
      </c>
      <c r="L423" s="160"/>
      <c r="M423" s="159" t="s">
        <v>687</v>
      </c>
      <c r="N423" s="158" t="s">
        <v>7079</v>
      </c>
      <c r="O423" s="158" t="s">
        <v>366</v>
      </c>
      <c r="P423" s="158" t="s">
        <v>559</v>
      </c>
      <c r="Q423" s="162" t="s">
        <v>16391</v>
      </c>
      <c r="R423" s="162" t="s">
        <v>17715</v>
      </c>
      <c r="S423" s="163" t="s">
        <v>17714</v>
      </c>
      <c r="T423" s="148" t="s">
        <v>966</v>
      </c>
      <c r="U423" s="149"/>
      <c r="V423" s="149"/>
      <c r="W423" s="164" t="str">
        <f>VLOOKUP(TRIM(X423),X10:Y88,2,FALSE)</f>
        <v>Puneet</v>
      </c>
      <c r="X423" s="11" t="str">
        <f t="shared" si="17"/>
        <v>5.1</v>
      </c>
      <c r="Y423" s="83"/>
      <c r="AA423" s="1">
        <f t="shared" si="16"/>
        <v>5</v>
      </c>
    </row>
    <row r="424" spans="1:27" ht="35.25" customHeight="1">
      <c r="A424" s="150" t="s">
        <v>185</v>
      </c>
      <c r="B424" s="165" t="s">
        <v>70</v>
      </c>
      <c r="C424" s="153" t="s">
        <v>186</v>
      </c>
      <c r="D424" s="153" t="s">
        <v>91</v>
      </c>
      <c r="E424" s="154" t="s">
        <v>14850</v>
      </c>
      <c r="F424" s="155" t="s">
        <v>434</v>
      </c>
      <c r="G424" s="155" t="s">
        <v>189</v>
      </c>
      <c r="H424" s="155" t="s">
        <v>12507</v>
      </c>
      <c r="I424" s="166" t="s">
        <v>835</v>
      </c>
      <c r="J424" s="160"/>
      <c r="K424" s="159"/>
      <c r="L424" s="160"/>
      <c r="M424" s="159"/>
      <c r="N424" s="158"/>
      <c r="O424" s="158" t="s">
        <v>206</v>
      </c>
      <c r="P424" s="158" t="s">
        <v>559</v>
      </c>
      <c r="Q424" s="162" t="s">
        <v>16392</v>
      </c>
      <c r="R424" s="162" t="s">
        <v>17705</v>
      </c>
      <c r="S424" s="163" t="s">
        <v>17704</v>
      </c>
      <c r="T424" s="167" t="s">
        <v>966</v>
      </c>
      <c r="U424" s="149"/>
      <c r="V424" s="149"/>
      <c r="W424" s="164" t="str">
        <f>VLOOKUP(TRIM(X424),X10:Y88,2,FALSE)</f>
        <v>Puneet</v>
      </c>
      <c r="X424" s="11" t="str">
        <f t="shared" si="17"/>
        <v>5.1</v>
      </c>
      <c r="Y424" s="83"/>
      <c r="AA424" s="1">
        <f t="shared" si="16"/>
        <v>5</v>
      </c>
    </row>
    <row r="425" spans="1:27" ht="35.25" customHeight="1">
      <c r="A425" s="150" t="s">
        <v>185</v>
      </c>
      <c r="B425" s="165" t="s">
        <v>70</v>
      </c>
      <c r="C425" s="153" t="s">
        <v>186</v>
      </c>
      <c r="D425" s="153" t="s">
        <v>164</v>
      </c>
      <c r="E425" s="154" t="s">
        <v>14851</v>
      </c>
      <c r="F425" s="155" t="s">
        <v>27</v>
      </c>
      <c r="G425" s="155" t="s">
        <v>189</v>
      </c>
      <c r="H425" s="155" t="s">
        <v>16582</v>
      </c>
      <c r="I425" s="166" t="s">
        <v>533</v>
      </c>
      <c r="J425" s="160" t="s">
        <v>622</v>
      </c>
      <c r="K425" s="159"/>
      <c r="L425" s="160"/>
      <c r="M425" s="159"/>
      <c r="N425" s="158" t="s">
        <v>15959</v>
      </c>
      <c r="O425" s="158" t="s">
        <v>366</v>
      </c>
      <c r="P425" s="158" t="s">
        <v>624</v>
      </c>
      <c r="Q425" s="162" t="s">
        <v>16393</v>
      </c>
      <c r="R425" s="162" t="s">
        <v>272</v>
      </c>
      <c r="S425" s="163" t="s">
        <v>253</v>
      </c>
      <c r="T425" s="148" t="s">
        <v>7374</v>
      </c>
      <c r="U425" s="149"/>
      <c r="V425" s="149"/>
      <c r="W425" s="164" t="str">
        <f>VLOOKUP(TRIM(X425),X10:Y88,2,FALSE)</f>
        <v>Dario</v>
      </c>
      <c r="X425" s="11" t="str">
        <f t="shared" si="17"/>
        <v>6.10</v>
      </c>
      <c r="Y425" s="83"/>
      <c r="AA425" s="1">
        <f t="shared" si="16"/>
        <v>25</v>
      </c>
    </row>
    <row r="426" spans="1:27" ht="35.25" customHeight="1">
      <c r="A426" s="150" t="s">
        <v>185</v>
      </c>
      <c r="B426" s="165" t="s">
        <v>70</v>
      </c>
      <c r="C426" s="153" t="s">
        <v>186</v>
      </c>
      <c r="D426" s="153" t="s">
        <v>11413</v>
      </c>
      <c r="E426" s="154" t="s">
        <v>14852</v>
      </c>
      <c r="F426" s="155" t="s">
        <v>27</v>
      </c>
      <c r="G426" s="155" t="s">
        <v>189</v>
      </c>
      <c r="H426" s="155" t="s">
        <v>16394</v>
      </c>
      <c r="I426" s="166" t="s">
        <v>459</v>
      </c>
      <c r="J426" s="160" t="s">
        <v>422</v>
      </c>
      <c r="K426" s="159"/>
      <c r="L426" s="160"/>
      <c r="M426" s="159"/>
      <c r="N426" s="158" t="s">
        <v>15959</v>
      </c>
      <c r="O426" s="158" t="s">
        <v>366</v>
      </c>
      <c r="P426" s="158" t="s">
        <v>442</v>
      </c>
      <c r="Q426" s="162" t="s">
        <v>16395</v>
      </c>
      <c r="R426" s="162" t="s">
        <v>272</v>
      </c>
      <c r="S426" s="163" t="s">
        <v>253</v>
      </c>
      <c r="T426" s="167" t="s">
        <v>461</v>
      </c>
      <c r="U426" s="149"/>
      <c r="V426" s="149"/>
      <c r="W426" s="164" t="str">
        <f>VLOOKUP(TRIM(X426),X10:Y88,2,FALSE)</f>
        <v>Puneet</v>
      </c>
      <c r="X426" s="11" t="str">
        <f t="shared" si="17"/>
        <v>6.5.7.5</v>
      </c>
      <c r="Y426" s="83"/>
      <c r="AA426" s="1">
        <f t="shared" si="16"/>
        <v>14</v>
      </c>
    </row>
    <row r="427" spans="1:27" ht="35.25" customHeight="1">
      <c r="A427" s="150" t="s">
        <v>185</v>
      </c>
      <c r="B427" s="165" t="s">
        <v>70</v>
      </c>
      <c r="C427" s="153" t="s">
        <v>186</v>
      </c>
      <c r="D427" s="153" t="s">
        <v>164</v>
      </c>
      <c r="E427" s="154" t="s">
        <v>14853</v>
      </c>
      <c r="F427" s="155" t="s">
        <v>27</v>
      </c>
      <c r="G427" s="155" t="s">
        <v>189</v>
      </c>
      <c r="H427" s="155" t="s">
        <v>16583</v>
      </c>
      <c r="I427" s="166" t="s">
        <v>533</v>
      </c>
      <c r="J427" s="160" t="s">
        <v>622</v>
      </c>
      <c r="K427" s="159"/>
      <c r="L427" s="160"/>
      <c r="M427" s="159"/>
      <c r="N427" s="158" t="s">
        <v>15959</v>
      </c>
      <c r="O427" s="158" t="s">
        <v>366</v>
      </c>
      <c r="P427" s="158" t="s">
        <v>624</v>
      </c>
      <c r="Q427" s="162" t="s">
        <v>17266</v>
      </c>
      <c r="R427" s="162" t="s">
        <v>496</v>
      </c>
      <c r="S427" s="176" t="s">
        <v>496</v>
      </c>
      <c r="T427" s="148" t="s">
        <v>7374</v>
      </c>
      <c r="U427" s="149"/>
      <c r="V427" s="149"/>
      <c r="W427" s="164" t="str">
        <f>VLOOKUP(TRIM(X427),X10:Y88,2,FALSE)</f>
        <v>Dario</v>
      </c>
      <c r="X427" s="11" t="str">
        <f t="shared" si="17"/>
        <v>6.10</v>
      </c>
      <c r="Y427" s="83"/>
      <c r="AA427" s="1">
        <f t="shared" si="16"/>
        <v>25</v>
      </c>
    </row>
    <row r="428" spans="1:27" ht="35.25" customHeight="1">
      <c r="A428" s="150" t="s">
        <v>185</v>
      </c>
      <c r="B428" s="165" t="s">
        <v>70</v>
      </c>
      <c r="C428" s="153" t="s">
        <v>186</v>
      </c>
      <c r="D428" s="153" t="s">
        <v>130</v>
      </c>
      <c r="E428" s="154" t="s">
        <v>14854</v>
      </c>
      <c r="F428" s="155" t="s">
        <v>27</v>
      </c>
      <c r="G428" s="155" t="s">
        <v>189</v>
      </c>
      <c r="H428" s="155" t="s">
        <v>16982</v>
      </c>
      <c r="I428" s="166" t="s">
        <v>16396</v>
      </c>
      <c r="J428" s="160" t="s">
        <v>455</v>
      </c>
      <c r="K428" s="159"/>
      <c r="L428" s="160"/>
      <c r="M428" s="159"/>
      <c r="N428" s="158" t="s">
        <v>3708</v>
      </c>
      <c r="O428" s="158" t="s">
        <v>366</v>
      </c>
      <c r="P428" s="158" t="s">
        <v>442</v>
      </c>
      <c r="Q428" s="162" t="s">
        <v>16397</v>
      </c>
      <c r="R428" s="162" t="s">
        <v>17286</v>
      </c>
      <c r="S428" s="163" t="s">
        <v>17287</v>
      </c>
      <c r="T428" s="167" t="s">
        <v>461</v>
      </c>
      <c r="U428" s="149"/>
      <c r="V428" s="149"/>
      <c r="W428" s="164" t="str">
        <f>VLOOKUP(TRIM(X428),X10:Y88,2,FALSE)</f>
        <v>Frank</v>
      </c>
      <c r="X428" s="11" t="str">
        <f t="shared" si="17"/>
        <v>6.5.2</v>
      </c>
      <c r="Y428" s="83"/>
      <c r="AA428" s="1">
        <f t="shared" si="16"/>
        <v>41</v>
      </c>
    </row>
    <row r="429" spans="1:27" ht="35.25" customHeight="1">
      <c r="A429" s="150" t="s">
        <v>185</v>
      </c>
      <c r="B429" s="165" t="s">
        <v>70</v>
      </c>
      <c r="C429" s="153" t="s">
        <v>186</v>
      </c>
      <c r="D429" s="153" t="s">
        <v>130</v>
      </c>
      <c r="E429" s="154" t="s">
        <v>14855</v>
      </c>
      <c r="F429" s="155" t="s">
        <v>27</v>
      </c>
      <c r="G429" s="155" t="s">
        <v>189</v>
      </c>
      <c r="H429" s="155" t="s">
        <v>12659</v>
      </c>
      <c r="I429" s="166" t="s">
        <v>16398</v>
      </c>
      <c r="J429" s="160" t="s">
        <v>455</v>
      </c>
      <c r="K429" s="159"/>
      <c r="L429" s="160"/>
      <c r="M429" s="159"/>
      <c r="N429" s="158" t="s">
        <v>3708</v>
      </c>
      <c r="O429" s="158" t="s">
        <v>366</v>
      </c>
      <c r="P429" s="158" t="s">
        <v>442</v>
      </c>
      <c r="Q429" s="162" t="s">
        <v>16399</v>
      </c>
      <c r="R429" s="162" t="s">
        <v>17663</v>
      </c>
      <c r="S429" s="163" t="s">
        <v>17664</v>
      </c>
      <c r="T429" s="148" t="s">
        <v>461</v>
      </c>
      <c r="U429" s="149"/>
      <c r="V429" s="149"/>
      <c r="W429" s="164" t="str">
        <f>VLOOKUP(TRIM(X429),X10:Y88,2,FALSE)</f>
        <v>Frank</v>
      </c>
      <c r="X429" s="11" t="str">
        <f t="shared" si="17"/>
        <v>6.5.2</v>
      </c>
      <c r="Y429" s="83"/>
      <c r="AA429" s="1">
        <f t="shared" si="16"/>
        <v>41</v>
      </c>
    </row>
    <row r="430" spans="1:27" ht="35.25" customHeight="1">
      <c r="A430" s="150" t="s">
        <v>185</v>
      </c>
      <c r="B430" s="165" t="s">
        <v>70</v>
      </c>
      <c r="C430" s="153" t="s">
        <v>186</v>
      </c>
      <c r="D430" s="153" t="s">
        <v>11412</v>
      </c>
      <c r="E430" s="154" t="s">
        <v>14856</v>
      </c>
      <c r="F430" s="155" t="s">
        <v>27</v>
      </c>
      <c r="G430" s="155" t="s">
        <v>189</v>
      </c>
      <c r="H430" s="155" t="s">
        <v>16983</v>
      </c>
      <c r="I430" s="166" t="s">
        <v>1139</v>
      </c>
      <c r="J430" s="160" t="s">
        <v>455</v>
      </c>
      <c r="K430" s="159"/>
      <c r="L430" s="160"/>
      <c r="M430" s="159"/>
      <c r="N430" s="158" t="s">
        <v>3708</v>
      </c>
      <c r="O430" s="158" t="s">
        <v>366</v>
      </c>
      <c r="P430" s="158" t="s">
        <v>442</v>
      </c>
      <c r="Q430" s="162" t="s">
        <v>17265</v>
      </c>
      <c r="R430" s="162" t="s">
        <v>17757</v>
      </c>
      <c r="S430" s="163" t="s">
        <v>17756</v>
      </c>
      <c r="T430" s="167" t="s">
        <v>3424</v>
      </c>
      <c r="U430" s="149"/>
      <c r="V430" s="149"/>
      <c r="W430" s="164" t="str">
        <f>VLOOKUP(TRIM(X430),X10:Y88,2,FALSE)</f>
        <v>Puneet</v>
      </c>
      <c r="X430" s="11" t="str">
        <f t="shared" si="17"/>
        <v>6.5.7.4</v>
      </c>
      <c r="Y430" s="83"/>
      <c r="AA430" s="1">
        <f t="shared" si="16"/>
        <v>4</v>
      </c>
    </row>
    <row r="431" spans="1:27" ht="35.25" customHeight="1">
      <c r="A431" s="150" t="s">
        <v>185</v>
      </c>
      <c r="B431" s="165" t="s">
        <v>70</v>
      </c>
      <c r="C431" s="153" t="s">
        <v>186</v>
      </c>
      <c r="D431" s="153" t="s">
        <v>133</v>
      </c>
      <c r="E431" s="154" t="s">
        <v>14857</v>
      </c>
      <c r="F431" s="155" t="s">
        <v>27</v>
      </c>
      <c r="G431" s="155" t="s">
        <v>189</v>
      </c>
      <c r="H431" s="155" t="s">
        <v>16400</v>
      </c>
      <c r="I431" s="166" t="s">
        <v>1139</v>
      </c>
      <c r="J431" s="160" t="s">
        <v>422</v>
      </c>
      <c r="K431" s="159"/>
      <c r="L431" s="160"/>
      <c r="M431" s="159"/>
      <c r="N431" s="158" t="s">
        <v>15959</v>
      </c>
      <c r="O431" s="158" t="s">
        <v>366</v>
      </c>
      <c r="P431" s="158" t="s">
        <v>442</v>
      </c>
      <c r="Q431" s="162" t="s">
        <v>17264</v>
      </c>
      <c r="R431" s="162" t="s">
        <v>17399</v>
      </c>
      <c r="S431" s="163" t="s">
        <v>17400</v>
      </c>
      <c r="T431" s="148" t="s">
        <v>3424</v>
      </c>
      <c r="U431" s="149"/>
      <c r="V431" s="149"/>
      <c r="W431" s="164" t="str">
        <f>VLOOKUP(TRIM(X431),X10:Y88,2,FALSE)</f>
        <v>Frank</v>
      </c>
      <c r="X431" s="11" t="str">
        <f t="shared" si="17"/>
        <v>6.5.3</v>
      </c>
      <c r="Y431" s="83"/>
      <c r="AA431" s="1">
        <f t="shared" si="16"/>
        <v>4</v>
      </c>
    </row>
    <row r="432" spans="1:27" ht="35.25" customHeight="1">
      <c r="A432" s="150" t="s">
        <v>185</v>
      </c>
      <c r="B432" s="165" t="s">
        <v>70</v>
      </c>
      <c r="C432" s="153" t="s">
        <v>186</v>
      </c>
      <c r="D432" s="153" t="s">
        <v>149</v>
      </c>
      <c r="E432" s="154" t="s">
        <v>14858</v>
      </c>
      <c r="F432" s="155" t="s">
        <v>26</v>
      </c>
      <c r="G432" s="155" t="s">
        <v>189</v>
      </c>
      <c r="H432" s="155" t="s">
        <v>16401</v>
      </c>
      <c r="I432" s="166" t="s">
        <v>1146</v>
      </c>
      <c r="J432" s="160"/>
      <c r="K432" s="159"/>
      <c r="L432" s="160"/>
      <c r="M432" s="159"/>
      <c r="N432" s="158"/>
      <c r="O432" s="158" t="s">
        <v>366</v>
      </c>
      <c r="P432" s="158" t="s">
        <v>16402</v>
      </c>
      <c r="Q432" s="162" t="s">
        <v>17343</v>
      </c>
      <c r="R432" s="162" t="s">
        <v>17346</v>
      </c>
      <c r="S432" s="163" t="s">
        <v>444</v>
      </c>
      <c r="T432" s="167" t="s">
        <v>461</v>
      </c>
      <c r="U432" s="149"/>
      <c r="V432" s="149"/>
      <c r="W432" s="164" t="str">
        <f>VLOOKUP(TRIM(X432),X10:Y88,2,FALSE)</f>
        <v>Frank</v>
      </c>
      <c r="X432" s="11" t="str">
        <f t="shared" si="17"/>
        <v>6.5.9</v>
      </c>
      <c r="Y432" s="83"/>
      <c r="AA432" s="1">
        <f t="shared" si="16"/>
        <v>19</v>
      </c>
    </row>
    <row r="433" spans="1:27" ht="35.25" customHeight="1">
      <c r="A433" s="150" t="s">
        <v>185</v>
      </c>
      <c r="B433" s="165" t="s">
        <v>70</v>
      </c>
      <c r="C433" s="153" t="s">
        <v>186</v>
      </c>
      <c r="D433" s="153" t="s">
        <v>130</v>
      </c>
      <c r="E433" s="154" t="s">
        <v>14859</v>
      </c>
      <c r="F433" s="155" t="s">
        <v>27</v>
      </c>
      <c r="G433" s="155" t="s">
        <v>189</v>
      </c>
      <c r="H433" s="155" t="s">
        <v>16584</v>
      </c>
      <c r="I433" s="166" t="s">
        <v>12167</v>
      </c>
      <c r="J433" s="160" t="s">
        <v>422</v>
      </c>
      <c r="K433" s="159"/>
      <c r="L433" s="160"/>
      <c r="M433" s="159"/>
      <c r="N433" s="158" t="s">
        <v>15959</v>
      </c>
      <c r="O433" s="158" t="s">
        <v>366</v>
      </c>
      <c r="P433" s="158" t="s">
        <v>442</v>
      </c>
      <c r="Q433" s="162" t="s">
        <v>16403</v>
      </c>
      <c r="R433" s="162" t="s">
        <v>18185</v>
      </c>
      <c r="S433" s="163" t="s">
        <v>17636</v>
      </c>
      <c r="T433" s="148" t="s">
        <v>461</v>
      </c>
      <c r="U433" s="149"/>
      <c r="V433" s="149"/>
      <c r="W433" s="164" t="str">
        <f>VLOOKUP(TRIM(X433),X10:Y88,2,FALSE)</f>
        <v>Frank</v>
      </c>
      <c r="X433" s="11" t="str">
        <f t="shared" si="17"/>
        <v>6.5.2</v>
      </c>
      <c r="Y433" s="83"/>
      <c r="AA433" s="1">
        <f t="shared" si="16"/>
        <v>36</v>
      </c>
    </row>
    <row r="434" spans="1:27" ht="35.25" customHeight="1">
      <c r="A434" s="150" t="s">
        <v>185</v>
      </c>
      <c r="B434" s="165" t="s">
        <v>70</v>
      </c>
      <c r="C434" s="153" t="s">
        <v>186</v>
      </c>
      <c r="D434" s="153" t="s">
        <v>11413</v>
      </c>
      <c r="E434" s="154" t="s">
        <v>14860</v>
      </c>
      <c r="F434" s="155" t="s">
        <v>27</v>
      </c>
      <c r="G434" s="155" t="s">
        <v>189</v>
      </c>
      <c r="H434" s="155" t="s">
        <v>16585</v>
      </c>
      <c r="I434" s="166" t="s">
        <v>459</v>
      </c>
      <c r="J434" s="160" t="s">
        <v>455</v>
      </c>
      <c r="K434" s="159"/>
      <c r="L434" s="160"/>
      <c r="M434" s="159"/>
      <c r="N434" s="158" t="s">
        <v>3708</v>
      </c>
      <c r="O434" s="158" t="s">
        <v>366</v>
      </c>
      <c r="P434" s="158" t="s">
        <v>442</v>
      </c>
      <c r="Q434" s="162" t="s">
        <v>16404</v>
      </c>
      <c r="R434" s="162" t="s">
        <v>272</v>
      </c>
      <c r="S434" s="163" t="s">
        <v>253</v>
      </c>
      <c r="T434" s="167" t="s">
        <v>461</v>
      </c>
      <c r="U434" s="149"/>
      <c r="V434" s="149"/>
      <c r="W434" s="164" t="str">
        <f>VLOOKUP(TRIM(X434),X10:Y88,2,FALSE)</f>
        <v>Puneet</v>
      </c>
      <c r="X434" s="11" t="str">
        <f t="shared" si="17"/>
        <v>6.5.7.5</v>
      </c>
      <c r="Y434" s="83"/>
      <c r="AA434" s="1">
        <f t="shared" si="16"/>
        <v>14</v>
      </c>
    </row>
    <row r="435" spans="1:27" ht="35.25" customHeight="1">
      <c r="A435" s="150" t="s">
        <v>185</v>
      </c>
      <c r="B435" s="165" t="s">
        <v>70</v>
      </c>
      <c r="C435" s="153" t="s">
        <v>186</v>
      </c>
      <c r="D435" s="153" t="s">
        <v>127</v>
      </c>
      <c r="E435" s="154" t="s">
        <v>14861</v>
      </c>
      <c r="F435" s="155" t="s">
        <v>27</v>
      </c>
      <c r="G435" s="155" t="s">
        <v>189</v>
      </c>
      <c r="H435" s="155" t="s">
        <v>16586</v>
      </c>
      <c r="I435" s="166" t="s">
        <v>12265</v>
      </c>
      <c r="J435" s="160" t="s">
        <v>422</v>
      </c>
      <c r="K435" s="159"/>
      <c r="L435" s="160"/>
      <c r="M435" s="159"/>
      <c r="N435" s="158" t="s">
        <v>15959</v>
      </c>
      <c r="O435" s="158" t="s">
        <v>366</v>
      </c>
      <c r="P435" s="158" t="s">
        <v>442</v>
      </c>
      <c r="Q435" s="162" t="s">
        <v>16405</v>
      </c>
      <c r="R435" s="162" t="s">
        <v>18309</v>
      </c>
      <c r="S435" s="163" t="s">
        <v>253</v>
      </c>
      <c r="T435" s="148" t="s">
        <v>1148</v>
      </c>
      <c r="U435" s="149"/>
      <c r="V435" s="149"/>
      <c r="W435" s="164" t="str">
        <f>VLOOKUP(TRIM(X435),X10:Y88,2,FALSE)</f>
        <v>Frank</v>
      </c>
      <c r="X435" s="11" t="str">
        <f t="shared" si="17"/>
        <v>6.5.1</v>
      </c>
      <c r="Y435" s="83"/>
      <c r="AA435" s="1">
        <f t="shared" si="16"/>
        <v>47</v>
      </c>
    </row>
    <row r="436" spans="1:27" ht="35.25" customHeight="1">
      <c r="A436" s="150"/>
      <c r="B436" s="165" t="s">
        <v>70</v>
      </c>
      <c r="C436" s="153" t="s">
        <v>28</v>
      </c>
      <c r="D436" s="153" t="s">
        <v>179</v>
      </c>
      <c r="E436" s="154" t="s">
        <v>14862</v>
      </c>
      <c r="F436" s="155" t="s">
        <v>27</v>
      </c>
      <c r="G436" s="169" t="s">
        <v>189</v>
      </c>
      <c r="H436" s="169" t="s">
        <v>16587</v>
      </c>
      <c r="I436" s="170" t="s">
        <v>459</v>
      </c>
      <c r="J436" s="171" t="s">
        <v>422</v>
      </c>
      <c r="K436" s="172"/>
      <c r="L436" s="171"/>
      <c r="M436" s="172"/>
      <c r="N436" s="171" t="s">
        <v>15959</v>
      </c>
      <c r="O436" s="171" t="s">
        <v>366</v>
      </c>
      <c r="P436" s="171" t="s">
        <v>442</v>
      </c>
      <c r="Q436" s="173" t="s">
        <v>16951</v>
      </c>
      <c r="R436" s="173" t="s">
        <v>16952</v>
      </c>
      <c r="S436" s="177"/>
      <c r="T436" s="167" t="s">
        <v>1148</v>
      </c>
      <c r="U436" s="149"/>
      <c r="V436" s="149"/>
      <c r="W436" s="164" t="str">
        <f>VLOOKUP(TRIM(X436),X10:Y88,2,FALSE)</f>
        <v>Withdrawn</v>
      </c>
      <c r="X436" s="11" t="str">
        <f t="shared" si="17"/>
        <v>99</v>
      </c>
      <c r="Y436" s="83"/>
      <c r="AA436" s="1">
        <f t="shared" si="16"/>
        <v>14</v>
      </c>
    </row>
    <row r="437" spans="1:27" ht="35.25" customHeight="1">
      <c r="A437" s="150" t="s">
        <v>185</v>
      </c>
      <c r="B437" s="165" t="s">
        <v>70</v>
      </c>
      <c r="C437" s="153" t="s">
        <v>186</v>
      </c>
      <c r="D437" s="153" t="s">
        <v>127</v>
      </c>
      <c r="E437" s="154" t="s">
        <v>14863</v>
      </c>
      <c r="F437" s="155" t="s">
        <v>419</v>
      </c>
      <c r="G437" s="155" t="s">
        <v>59</v>
      </c>
      <c r="H437" s="155" t="s">
        <v>11994</v>
      </c>
      <c r="I437" s="166" t="s">
        <v>459</v>
      </c>
      <c r="J437" s="160"/>
      <c r="K437" s="159"/>
      <c r="L437" s="160"/>
      <c r="M437" s="159"/>
      <c r="N437" s="158"/>
      <c r="O437" s="158" t="s">
        <v>366</v>
      </c>
      <c r="P437" s="158" t="s">
        <v>442</v>
      </c>
      <c r="Q437" s="162" t="s">
        <v>11995</v>
      </c>
      <c r="R437" s="162" t="s">
        <v>17386</v>
      </c>
      <c r="S437" s="163" t="s">
        <v>253</v>
      </c>
      <c r="T437" s="148" t="s">
        <v>1148</v>
      </c>
      <c r="U437" s="149"/>
      <c r="V437" s="149"/>
      <c r="W437" s="164" t="str">
        <f>VLOOKUP(TRIM(X437),X10:Y88,2,FALSE)</f>
        <v>Frank</v>
      </c>
      <c r="X437" s="11" t="str">
        <f t="shared" si="17"/>
        <v>6.5.1</v>
      </c>
      <c r="Y437" s="83"/>
      <c r="AA437" s="1">
        <f t="shared" si="16"/>
        <v>14</v>
      </c>
    </row>
    <row r="438" spans="1:27" ht="35.25" customHeight="1">
      <c r="A438" s="150" t="s">
        <v>185</v>
      </c>
      <c r="B438" s="165" t="s">
        <v>70</v>
      </c>
      <c r="C438" s="153" t="s">
        <v>186</v>
      </c>
      <c r="D438" s="153" t="s">
        <v>127</v>
      </c>
      <c r="E438" s="154" t="s">
        <v>14864</v>
      </c>
      <c r="F438" s="155" t="s">
        <v>27</v>
      </c>
      <c r="G438" s="155" t="s">
        <v>189</v>
      </c>
      <c r="H438" s="155" t="s">
        <v>16588</v>
      </c>
      <c r="I438" s="166" t="s">
        <v>459</v>
      </c>
      <c r="J438" s="160" t="s">
        <v>422</v>
      </c>
      <c r="K438" s="159"/>
      <c r="L438" s="160"/>
      <c r="M438" s="159"/>
      <c r="N438" s="158" t="s">
        <v>15959</v>
      </c>
      <c r="O438" s="158" t="s">
        <v>366</v>
      </c>
      <c r="P438" s="158" t="s">
        <v>442</v>
      </c>
      <c r="Q438" s="162" t="s">
        <v>16406</v>
      </c>
      <c r="R438" s="162" t="s">
        <v>17372</v>
      </c>
      <c r="S438" s="163" t="s">
        <v>17368</v>
      </c>
      <c r="T438" s="167" t="s">
        <v>1148</v>
      </c>
      <c r="U438" s="149"/>
      <c r="V438" s="149"/>
      <c r="W438" s="164" t="str">
        <f>VLOOKUP(TRIM(X438),X10:Y88,2,FALSE)</f>
        <v>Frank</v>
      </c>
      <c r="X438" s="11" t="str">
        <f t="shared" si="17"/>
        <v>6.5.1</v>
      </c>
      <c r="Y438" s="83"/>
      <c r="AA438" s="1">
        <f t="shared" si="16"/>
        <v>14</v>
      </c>
    </row>
    <row r="439" spans="1:27" ht="35.25" customHeight="1">
      <c r="A439" s="150" t="s">
        <v>185</v>
      </c>
      <c r="B439" s="165" t="s">
        <v>70</v>
      </c>
      <c r="C439" s="153" t="s">
        <v>186</v>
      </c>
      <c r="D439" s="153" t="s">
        <v>127</v>
      </c>
      <c r="E439" s="154" t="s">
        <v>14865</v>
      </c>
      <c r="F439" s="155" t="s">
        <v>27</v>
      </c>
      <c r="G439" s="155" t="s">
        <v>189</v>
      </c>
      <c r="H439" s="155" t="s">
        <v>16589</v>
      </c>
      <c r="I439" s="166" t="s">
        <v>459</v>
      </c>
      <c r="J439" s="160" t="s">
        <v>422</v>
      </c>
      <c r="K439" s="159"/>
      <c r="L439" s="160"/>
      <c r="M439" s="159"/>
      <c r="N439" s="158" t="s">
        <v>15959</v>
      </c>
      <c r="O439" s="158" t="s">
        <v>366</v>
      </c>
      <c r="P439" s="158" t="s">
        <v>442</v>
      </c>
      <c r="Q439" s="162" t="s">
        <v>16407</v>
      </c>
      <c r="R439" s="162" t="s">
        <v>17374</v>
      </c>
      <c r="S439" s="163" t="s">
        <v>17374</v>
      </c>
      <c r="T439" s="148" t="s">
        <v>1148</v>
      </c>
      <c r="U439" s="149"/>
      <c r="V439" s="149"/>
      <c r="W439" s="164" t="str">
        <f>VLOOKUP(TRIM(X439),X10:Y88,2,FALSE)</f>
        <v>Frank</v>
      </c>
      <c r="X439" s="11" t="str">
        <f t="shared" si="17"/>
        <v>6.5.1</v>
      </c>
      <c r="Y439" s="83"/>
      <c r="AA439" s="1">
        <f t="shared" si="16"/>
        <v>14</v>
      </c>
    </row>
    <row r="440" spans="1:27" ht="35.25" customHeight="1">
      <c r="A440" s="150" t="s">
        <v>185</v>
      </c>
      <c r="B440" s="165" t="s">
        <v>70</v>
      </c>
      <c r="C440" s="153" t="s">
        <v>186</v>
      </c>
      <c r="D440" s="153" t="s">
        <v>11412</v>
      </c>
      <c r="E440" s="154" t="s">
        <v>14866</v>
      </c>
      <c r="F440" s="155" t="s">
        <v>27</v>
      </c>
      <c r="G440" s="155" t="s">
        <v>189</v>
      </c>
      <c r="H440" s="155" t="s">
        <v>16590</v>
      </c>
      <c r="I440" s="166" t="s">
        <v>459</v>
      </c>
      <c r="J440" s="160" t="s">
        <v>455</v>
      </c>
      <c r="K440" s="159"/>
      <c r="L440" s="160"/>
      <c r="M440" s="159"/>
      <c r="N440" s="158" t="s">
        <v>3708</v>
      </c>
      <c r="O440" s="158" t="s">
        <v>366</v>
      </c>
      <c r="P440" s="158" t="s">
        <v>442</v>
      </c>
      <c r="Q440" s="162" t="s">
        <v>16408</v>
      </c>
      <c r="R440" s="162" t="s">
        <v>17748</v>
      </c>
      <c r="S440" s="163" t="s">
        <v>17747</v>
      </c>
      <c r="T440" s="167" t="s">
        <v>1148</v>
      </c>
      <c r="U440" s="149"/>
      <c r="V440" s="149"/>
      <c r="W440" s="164" t="str">
        <f>VLOOKUP(TRIM(X440),X10:Y88,2,FALSE)</f>
        <v>Puneet</v>
      </c>
      <c r="X440" s="11" t="str">
        <f t="shared" si="17"/>
        <v>6.5.7.4</v>
      </c>
      <c r="Y440" s="83"/>
      <c r="AA440" s="1">
        <f t="shared" si="16"/>
        <v>14</v>
      </c>
    </row>
    <row r="441" spans="1:27" ht="35.25" customHeight="1">
      <c r="A441" s="150" t="s">
        <v>185</v>
      </c>
      <c r="B441" s="165" t="s">
        <v>70</v>
      </c>
      <c r="C441" s="153" t="s">
        <v>186</v>
      </c>
      <c r="D441" s="153" t="s">
        <v>11409</v>
      </c>
      <c r="E441" s="154" t="s">
        <v>14867</v>
      </c>
      <c r="F441" s="155" t="s">
        <v>419</v>
      </c>
      <c r="G441" s="155" t="s">
        <v>870</v>
      </c>
      <c r="H441" s="155" t="s">
        <v>16409</v>
      </c>
      <c r="I441" s="166" t="s">
        <v>3101</v>
      </c>
      <c r="J441" s="160"/>
      <c r="K441" s="159"/>
      <c r="L441" s="160"/>
      <c r="M441" s="159"/>
      <c r="N441" s="158"/>
      <c r="O441" s="158" t="s">
        <v>366</v>
      </c>
      <c r="P441" s="158" t="s">
        <v>442</v>
      </c>
      <c r="Q441" s="162" t="s">
        <v>17263</v>
      </c>
      <c r="R441" s="162" t="s">
        <v>272</v>
      </c>
      <c r="S441" s="163" t="s">
        <v>253</v>
      </c>
      <c r="T441" s="148" t="s">
        <v>1148</v>
      </c>
      <c r="U441" s="149"/>
      <c r="V441" s="149"/>
      <c r="W441" s="164" t="str">
        <f>VLOOKUP(TRIM(X441),X10:Y88,2,FALSE)</f>
        <v>Puneet</v>
      </c>
      <c r="X441" s="11" t="str">
        <f t="shared" si="17"/>
        <v>6.5.7.1</v>
      </c>
      <c r="Y441" s="83"/>
      <c r="AA441" s="1">
        <f t="shared" si="16"/>
        <v>26</v>
      </c>
    </row>
    <row r="442" spans="1:27" ht="35.25" customHeight="1">
      <c r="A442" s="150" t="s">
        <v>185</v>
      </c>
      <c r="B442" s="165" t="s">
        <v>70</v>
      </c>
      <c r="C442" s="153" t="s">
        <v>186</v>
      </c>
      <c r="D442" s="153" t="s">
        <v>141</v>
      </c>
      <c r="E442" s="154" t="s">
        <v>14868</v>
      </c>
      <c r="F442" s="155" t="s">
        <v>27</v>
      </c>
      <c r="G442" s="155" t="s">
        <v>189</v>
      </c>
      <c r="H442" s="155" t="s">
        <v>16410</v>
      </c>
      <c r="I442" s="166" t="s">
        <v>475</v>
      </c>
      <c r="J442" s="160" t="s">
        <v>422</v>
      </c>
      <c r="K442" s="159"/>
      <c r="L442" s="160"/>
      <c r="M442" s="159"/>
      <c r="N442" s="158" t="s">
        <v>15959</v>
      </c>
      <c r="O442" s="158" t="s">
        <v>366</v>
      </c>
      <c r="P442" s="158" t="s">
        <v>442</v>
      </c>
      <c r="Q442" s="162" t="s">
        <v>16411</v>
      </c>
      <c r="R442" s="162" t="s">
        <v>17587</v>
      </c>
      <c r="S442" s="163" t="s">
        <v>17586</v>
      </c>
      <c r="T442" s="167" t="s">
        <v>472</v>
      </c>
      <c r="U442" s="149"/>
      <c r="V442" s="149"/>
      <c r="W442" s="164" t="str">
        <f>VLOOKUP(TRIM(X442),X10:Y88,2,FALSE)</f>
        <v>Krisztian</v>
      </c>
      <c r="X442" s="11" t="str">
        <f t="shared" si="17"/>
        <v>6.5.6</v>
      </c>
      <c r="Y442" s="83"/>
      <c r="AA442" s="1">
        <f t="shared" si="16"/>
        <v>17</v>
      </c>
    </row>
    <row r="443" spans="1:27" ht="35.25" customHeight="1">
      <c r="A443" s="150" t="s">
        <v>185</v>
      </c>
      <c r="B443" s="165" t="s">
        <v>70</v>
      </c>
      <c r="C443" s="153" t="s">
        <v>186</v>
      </c>
      <c r="D443" s="153" t="s">
        <v>133</v>
      </c>
      <c r="E443" s="154" t="s">
        <v>14869</v>
      </c>
      <c r="F443" s="155" t="s">
        <v>27</v>
      </c>
      <c r="G443" s="155" t="s">
        <v>189</v>
      </c>
      <c r="H443" s="155" t="s">
        <v>16412</v>
      </c>
      <c r="I443" s="166" t="s">
        <v>475</v>
      </c>
      <c r="J443" s="160" t="s">
        <v>422</v>
      </c>
      <c r="K443" s="159"/>
      <c r="L443" s="160"/>
      <c r="M443" s="159"/>
      <c r="N443" s="158" t="s">
        <v>15959</v>
      </c>
      <c r="O443" s="158" t="s">
        <v>366</v>
      </c>
      <c r="P443" s="158" t="s">
        <v>442</v>
      </c>
      <c r="Q443" s="162" t="s">
        <v>16413</v>
      </c>
      <c r="R443" s="162" t="s">
        <v>496</v>
      </c>
      <c r="S443" s="176" t="s">
        <v>496</v>
      </c>
      <c r="T443" s="148" t="s">
        <v>472</v>
      </c>
      <c r="U443" s="149"/>
      <c r="V443" s="149"/>
      <c r="W443" s="164" t="str">
        <f>VLOOKUP(TRIM(X443),X10:Y88,2,FALSE)</f>
        <v>Frank</v>
      </c>
      <c r="X443" s="11" t="str">
        <f t="shared" si="17"/>
        <v>6.5.3</v>
      </c>
      <c r="Y443" s="83"/>
      <c r="AA443" s="1">
        <f t="shared" si="16"/>
        <v>17</v>
      </c>
    </row>
    <row r="444" spans="1:27" ht="35.25" customHeight="1">
      <c r="A444" s="150" t="s">
        <v>185</v>
      </c>
      <c r="B444" s="165" t="s">
        <v>70</v>
      </c>
      <c r="C444" s="153" t="s">
        <v>186</v>
      </c>
      <c r="D444" s="153" t="s">
        <v>133</v>
      </c>
      <c r="E444" s="154" t="s">
        <v>14870</v>
      </c>
      <c r="F444" s="155" t="s">
        <v>27</v>
      </c>
      <c r="G444" s="155" t="s">
        <v>189</v>
      </c>
      <c r="H444" s="155" t="s">
        <v>16414</v>
      </c>
      <c r="I444" s="166" t="s">
        <v>475</v>
      </c>
      <c r="J444" s="160" t="s">
        <v>422</v>
      </c>
      <c r="K444" s="159"/>
      <c r="L444" s="160"/>
      <c r="M444" s="159"/>
      <c r="N444" s="158" t="s">
        <v>15959</v>
      </c>
      <c r="O444" s="158" t="s">
        <v>366</v>
      </c>
      <c r="P444" s="158" t="s">
        <v>442</v>
      </c>
      <c r="Q444" s="162" t="s">
        <v>16415</v>
      </c>
      <c r="R444" s="162" t="s">
        <v>496</v>
      </c>
      <c r="S444" s="176" t="s">
        <v>496</v>
      </c>
      <c r="T444" s="167" t="s">
        <v>472</v>
      </c>
      <c r="U444" s="149"/>
      <c r="V444" s="149"/>
      <c r="W444" s="164" t="str">
        <f>VLOOKUP(TRIM(X444),X10:Y88,2,FALSE)</f>
        <v>Frank</v>
      </c>
      <c r="X444" s="11" t="str">
        <f t="shared" si="17"/>
        <v>6.5.3</v>
      </c>
      <c r="Y444" s="83"/>
      <c r="AA444" s="1">
        <f t="shared" si="16"/>
        <v>17</v>
      </c>
    </row>
    <row r="445" spans="1:27" ht="35.25" customHeight="1">
      <c r="A445" s="150" t="s">
        <v>185</v>
      </c>
      <c r="B445" s="165" t="s">
        <v>70</v>
      </c>
      <c r="C445" s="153" t="s">
        <v>186</v>
      </c>
      <c r="D445" s="153" t="s">
        <v>133</v>
      </c>
      <c r="E445" s="154" t="s">
        <v>14871</v>
      </c>
      <c r="F445" s="155" t="s">
        <v>27</v>
      </c>
      <c r="G445" s="155" t="s">
        <v>189</v>
      </c>
      <c r="H445" s="155" t="s">
        <v>16416</v>
      </c>
      <c r="I445" s="166" t="s">
        <v>475</v>
      </c>
      <c r="J445" s="160" t="s">
        <v>455</v>
      </c>
      <c r="K445" s="159"/>
      <c r="L445" s="160"/>
      <c r="M445" s="159"/>
      <c r="N445" s="158" t="s">
        <v>3708</v>
      </c>
      <c r="O445" s="158" t="s">
        <v>366</v>
      </c>
      <c r="P445" s="158" t="s">
        <v>442</v>
      </c>
      <c r="Q445" s="162" t="s">
        <v>16417</v>
      </c>
      <c r="R445" s="162" t="s">
        <v>496</v>
      </c>
      <c r="S445" s="176" t="s">
        <v>496</v>
      </c>
      <c r="T445" s="148" t="s">
        <v>472</v>
      </c>
      <c r="U445" s="149"/>
      <c r="V445" s="149"/>
      <c r="W445" s="164" t="str">
        <f>VLOOKUP(TRIM(X445),X10:Y88,2,FALSE)</f>
        <v>Frank</v>
      </c>
      <c r="X445" s="11" t="str">
        <f t="shared" si="17"/>
        <v>6.5.3</v>
      </c>
      <c r="Y445" s="83"/>
      <c r="AA445" s="1">
        <f t="shared" si="16"/>
        <v>17</v>
      </c>
    </row>
    <row r="446" spans="1:27" ht="35.25" customHeight="1">
      <c r="A446" s="150" t="s">
        <v>185</v>
      </c>
      <c r="B446" s="165" t="s">
        <v>70</v>
      </c>
      <c r="C446" s="153" t="s">
        <v>186</v>
      </c>
      <c r="D446" s="153" t="s">
        <v>11409</v>
      </c>
      <c r="E446" s="154" t="s">
        <v>14872</v>
      </c>
      <c r="F446" s="155" t="s">
        <v>27</v>
      </c>
      <c r="G446" s="155" t="s">
        <v>189</v>
      </c>
      <c r="H446" s="155" t="s">
        <v>16418</v>
      </c>
      <c r="I446" s="166" t="s">
        <v>475</v>
      </c>
      <c r="J446" s="160" t="s">
        <v>422</v>
      </c>
      <c r="K446" s="159"/>
      <c r="L446" s="160"/>
      <c r="M446" s="159"/>
      <c r="N446" s="158" t="s">
        <v>15959</v>
      </c>
      <c r="O446" s="158" t="s">
        <v>366</v>
      </c>
      <c r="P446" s="158" t="s">
        <v>442</v>
      </c>
      <c r="Q446" s="162" t="s">
        <v>16419</v>
      </c>
      <c r="R446" s="162" t="s">
        <v>17461</v>
      </c>
      <c r="S446" s="163" t="s">
        <v>17459</v>
      </c>
      <c r="T446" s="167" t="s">
        <v>472</v>
      </c>
      <c r="U446" s="149"/>
      <c r="V446" s="149"/>
      <c r="W446" s="164" t="str">
        <f>VLOOKUP(TRIM(X446),X10:Y88,2,FALSE)</f>
        <v>Puneet</v>
      </c>
      <c r="X446" s="11" t="str">
        <f t="shared" si="17"/>
        <v>6.5.7.1</v>
      </c>
      <c r="Y446" s="83"/>
      <c r="AA446" s="1">
        <f t="shared" si="16"/>
        <v>17</v>
      </c>
    </row>
    <row r="447" spans="1:27" ht="35.25" customHeight="1">
      <c r="A447" s="150" t="s">
        <v>185</v>
      </c>
      <c r="B447" s="165" t="s">
        <v>70</v>
      </c>
      <c r="C447" s="153" t="s">
        <v>186</v>
      </c>
      <c r="D447" s="153" t="s">
        <v>127</v>
      </c>
      <c r="E447" s="154" t="s">
        <v>14873</v>
      </c>
      <c r="F447" s="155" t="s">
        <v>419</v>
      </c>
      <c r="G447" s="155" t="s">
        <v>870</v>
      </c>
      <c r="H447" s="155" t="s">
        <v>16420</v>
      </c>
      <c r="I447" s="166" t="s">
        <v>475</v>
      </c>
      <c r="J447" s="160" t="s">
        <v>422</v>
      </c>
      <c r="K447" s="159"/>
      <c r="L447" s="160"/>
      <c r="M447" s="159"/>
      <c r="N447" s="158"/>
      <c r="O447" s="158"/>
      <c r="P447" s="158"/>
      <c r="Q447" s="162" t="s">
        <v>16421</v>
      </c>
      <c r="R447" s="162" t="s">
        <v>496</v>
      </c>
      <c r="S447" s="176" t="s">
        <v>496</v>
      </c>
      <c r="T447" s="148" t="s">
        <v>472</v>
      </c>
      <c r="U447" s="149"/>
      <c r="V447" s="149"/>
      <c r="W447" s="164" t="str">
        <f>VLOOKUP(TRIM(X447),X10:Y88,2,FALSE)</f>
        <v>Frank</v>
      </c>
      <c r="X447" s="11" t="str">
        <f t="shared" si="17"/>
        <v>6.5.1</v>
      </c>
      <c r="Y447" s="83"/>
      <c r="AA447" s="1">
        <f t="shared" si="16"/>
        <v>17</v>
      </c>
    </row>
    <row r="448" spans="1:27" ht="35.25" customHeight="1">
      <c r="A448" s="150" t="s">
        <v>185</v>
      </c>
      <c r="B448" s="165" t="s">
        <v>70</v>
      </c>
      <c r="C448" s="153" t="s">
        <v>186</v>
      </c>
      <c r="D448" s="153" t="s">
        <v>127</v>
      </c>
      <c r="E448" s="154" t="s">
        <v>14874</v>
      </c>
      <c r="F448" s="155" t="s">
        <v>27</v>
      </c>
      <c r="G448" s="155" t="s">
        <v>189</v>
      </c>
      <c r="H448" s="155" t="s">
        <v>16591</v>
      </c>
      <c r="I448" s="166" t="s">
        <v>475</v>
      </c>
      <c r="J448" s="160" t="s">
        <v>422</v>
      </c>
      <c r="K448" s="159"/>
      <c r="L448" s="160"/>
      <c r="M448" s="159"/>
      <c r="N448" s="158" t="s">
        <v>15959</v>
      </c>
      <c r="O448" s="158" t="s">
        <v>366</v>
      </c>
      <c r="P448" s="158" t="s">
        <v>442</v>
      </c>
      <c r="Q448" s="162" t="s">
        <v>16422</v>
      </c>
      <c r="R448" s="162" t="s">
        <v>496</v>
      </c>
      <c r="S448" s="176" t="s">
        <v>496</v>
      </c>
      <c r="T448" s="167" t="s">
        <v>472</v>
      </c>
      <c r="U448" s="149"/>
      <c r="V448" s="149"/>
      <c r="W448" s="164" t="str">
        <f>VLOOKUP(TRIM(X448),X10:Y88,2,FALSE)</f>
        <v>Frank</v>
      </c>
      <c r="X448" s="11" t="str">
        <f t="shared" si="17"/>
        <v>6.5.1</v>
      </c>
      <c r="Y448" s="83"/>
      <c r="AA448" s="1">
        <f t="shared" si="16"/>
        <v>17</v>
      </c>
    </row>
    <row r="449" spans="1:27" ht="35.25" customHeight="1">
      <c r="A449" s="150" t="s">
        <v>185</v>
      </c>
      <c r="B449" s="165" t="s">
        <v>70</v>
      </c>
      <c r="C449" s="153" t="s">
        <v>186</v>
      </c>
      <c r="D449" s="153" t="s">
        <v>133</v>
      </c>
      <c r="E449" s="154" t="s">
        <v>14875</v>
      </c>
      <c r="F449" s="155" t="s">
        <v>27</v>
      </c>
      <c r="G449" s="155" t="s">
        <v>189</v>
      </c>
      <c r="H449" s="155" t="s">
        <v>12767</v>
      </c>
      <c r="I449" s="166" t="s">
        <v>475</v>
      </c>
      <c r="J449" s="160" t="s">
        <v>422</v>
      </c>
      <c r="K449" s="159"/>
      <c r="L449" s="160"/>
      <c r="M449" s="159"/>
      <c r="N449" s="158" t="s">
        <v>15959</v>
      </c>
      <c r="O449" s="158" t="s">
        <v>366</v>
      </c>
      <c r="P449" s="158" t="s">
        <v>442</v>
      </c>
      <c r="Q449" s="162" t="s">
        <v>16423</v>
      </c>
      <c r="R449" s="162" t="s">
        <v>17180</v>
      </c>
      <c r="S449" s="163" t="s">
        <v>253</v>
      </c>
      <c r="T449" s="148" t="s">
        <v>472</v>
      </c>
      <c r="U449" s="149"/>
      <c r="V449" s="149"/>
      <c r="W449" s="164" t="str">
        <f>VLOOKUP(TRIM(X449),X10:Y88,2,FALSE)</f>
        <v>Frank</v>
      </c>
      <c r="X449" s="11" t="str">
        <f t="shared" si="17"/>
        <v>6.5.3</v>
      </c>
      <c r="Y449" s="83"/>
      <c r="AA449" s="1">
        <f t="shared" si="16"/>
        <v>17</v>
      </c>
    </row>
    <row r="450" spans="1:27" ht="35.25" customHeight="1">
      <c r="A450" s="150" t="s">
        <v>185</v>
      </c>
      <c r="B450" s="165" t="s">
        <v>70</v>
      </c>
      <c r="C450" s="153" t="s">
        <v>186</v>
      </c>
      <c r="D450" s="153" t="s">
        <v>127</v>
      </c>
      <c r="E450" s="154" t="s">
        <v>14876</v>
      </c>
      <c r="F450" s="155" t="s">
        <v>27</v>
      </c>
      <c r="G450" s="155" t="s">
        <v>189</v>
      </c>
      <c r="H450" s="155" t="s">
        <v>11794</v>
      </c>
      <c r="I450" s="166" t="s">
        <v>17000</v>
      </c>
      <c r="J450" s="160" t="s">
        <v>422</v>
      </c>
      <c r="K450" s="159"/>
      <c r="L450" s="160"/>
      <c r="M450" s="159"/>
      <c r="N450" s="158" t="s">
        <v>15959</v>
      </c>
      <c r="O450" s="158" t="s">
        <v>366</v>
      </c>
      <c r="P450" s="158" t="s">
        <v>442</v>
      </c>
      <c r="Q450" s="162" t="s">
        <v>16424</v>
      </c>
      <c r="R450" s="162" t="s">
        <v>17493</v>
      </c>
      <c r="S450" s="163" t="s">
        <v>17494</v>
      </c>
      <c r="T450" s="167" t="s">
        <v>7026</v>
      </c>
      <c r="U450" s="149"/>
      <c r="V450" s="149"/>
      <c r="W450" s="164" t="str">
        <f>VLOOKUP(TRIM(X450),X10:Y88,2,FALSE)</f>
        <v>Frank</v>
      </c>
      <c r="X450" s="11" t="str">
        <f t="shared" si="17"/>
        <v>6.5.1</v>
      </c>
      <c r="Y450" s="83"/>
      <c r="AA450" s="1">
        <f t="shared" si="16"/>
        <v>26</v>
      </c>
    </row>
    <row r="451" spans="1:27" ht="35.25" customHeight="1">
      <c r="A451" s="150" t="s">
        <v>185</v>
      </c>
      <c r="B451" s="165" t="s">
        <v>70</v>
      </c>
      <c r="C451" s="153" t="s">
        <v>186</v>
      </c>
      <c r="D451" s="153" t="s">
        <v>127</v>
      </c>
      <c r="E451" s="154" t="s">
        <v>14877</v>
      </c>
      <c r="F451" s="155" t="s">
        <v>27</v>
      </c>
      <c r="G451" s="155" t="s">
        <v>189</v>
      </c>
      <c r="H451" s="155" t="s">
        <v>16425</v>
      </c>
      <c r="I451" s="166" t="s">
        <v>649</v>
      </c>
      <c r="J451" s="160" t="s">
        <v>422</v>
      </c>
      <c r="K451" s="159"/>
      <c r="L451" s="160"/>
      <c r="M451" s="159"/>
      <c r="N451" s="158" t="s">
        <v>15959</v>
      </c>
      <c r="O451" s="158" t="s">
        <v>366</v>
      </c>
      <c r="P451" s="158" t="s">
        <v>442</v>
      </c>
      <c r="Q451" s="162" t="s">
        <v>16426</v>
      </c>
      <c r="R451" s="162" t="s">
        <v>496</v>
      </c>
      <c r="S451" s="176" t="s">
        <v>496</v>
      </c>
      <c r="T451" s="148" t="s">
        <v>7026</v>
      </c>
      <c r="U451" s="149"/>
      <c r="V451" s="149"/>
      <c r="W451" s="164" t="str">
        <f>VLOOKUP(TRIM(X451),X10:Y88,2,FALSE)</f>
        <v>Frank</v>
      </c>
      <c r="X451" s="11" t="str">
        <f t="shared" si="17"/>
        <v>6.5.1</v>
      </c>
      <c r="Y451" s="83"/>
      <c r="AA451" s="1">
        <f t="shared" si="16"/>
        <v>21</v>
      </c>
    </row>
    <row r="452" spans="1:27" ht="35.25" customHeight="1">
      <c r="A452" s="150" t="s">
        <v>185</v>
      </c>
      <c r="B452" s="165" t="s">
        <v>70</v>
      </c>
      <c r="C452" s="153" t="s">
        <v>186</v>
      </c>
      <c r="D452" s="153" t="s">
        <v>127</v>
      </c>
      <c r="E452" s="154" t="s">
        <v>14878</v>
      </c>
      <c r="F452" s="155" t="s">
        <v>27</v>
      </c>
      <c r="G452" s="155" t="s">
        <v>189</v>
      </c>
      <c r="H452" s="155" t="s">
        <v>16427</v>
      </c>
      <c r="I452" s="166" t="s">
        <v>1883</v>
      </c>
      <c r="J452" s="160" t="s">
        <v>422</v>
      </c>
      <c r="K452" s="159"/>
      <c r="L452" s="160"/>
      <c r="M452" s="159"/>
      <c r="N452" s="158" t="s">
        <v>15959</v>
      </c>
      <c r="O452" s="158" t="s">
        <v>366</v>
      </c>
      <c r="P452" s="158" t="s">
        <v>442</v>
      </c>
      <c r="Q452" s="162" t="s">
        <v>16428</v>
      </c>
      <c r="R452" s="162" t="s">
        <v>496</v>
      </c>
      <c r="S452" s="176" t="s">
        <v>496</v>
      </c>
      <c r="T452" s="167" t="s">
        <v>7026</v>
      </c>
      <c r="U452" s="149"/>
      <c r="V452" s="149"/>
      <c r="W452" s="164" t="str">
        <f>VLOOKUP(TRIM(X452),X10:Y88,2,FALSE)</f>
        <v>Frank</v>
      </c>
      <c r="X452" s="11" t="str">
        <f t="shared" si="17"/>
        <v>6.5.1</v>
      </c>
      <c r="Y452" s="83"/>
      <c r="AA452" s="1">
        <f t="shared" si="16"/>
        <v>37</v>
      </c>
    </row>
    <row r="453" spans="1:27" ht="35.25" customHeight="1">
      <c r="A453" s="150" t="s">
        <v>185</v>
      </c>
      <c r="B453" s="165" t="s">
        <v>70</v>
      </c>
      <c r="C453" s="153" t="s">
        <v>186</v>
      </c>
      <c r="D453" s="153" t="s">
        <v>127</v>
      </c>
      <c r="E453" s="154" t="s">
        <v>14879</v>
      </c>
      <c r="F453" s="155" t="s">
        <v>27</v>
      </c>
      <c r="G453" s="155" t="s">
        <v>189</v>
      </c>
      <c r="H453" s="155" t="s">
        <v>11801</v>
      </c>
      <c r="I453" s="166" t="s">
        <v>649</v>
      </c>
      <c r="J453" s="160" t="s">
        <v>422</v>
      </c>
      <c r="K453" s="159"/>
      <c r="L453" s="160"/>
      <c r="M453" s="159"/>
      <c r="N453" s="158" t="s">
        <v>15959</v>
      </c>
      <c r="O453" s="158" t="s">
        <v>366</v>
      </c>
      <c r="P453" s="158" t="s">
        <v>442</v>
      </c>
      <c r="Q453" s="162" t="s">
        <v>16429</v>
      </c>
      <c r="R453" s="162" t="s">
        <v>496</v>
      </c>
      <c r="S453" s="176" t="s">
        <v>496</v>
      </c>
      <c r="T453" s="148" t="s">
        <v>7026</v>
      </c>
      <c r="U453" s="149"/>
      <c r="V453" s="149"/>
      <c r="W453" s="164" t="str">
        <f>VLOOKUP(TRIM(X453),X10:Y88,2,FALSE)</f>
        <v>Frank</v>
      </c>
      <c r="X453" s="11" t="str">
        <f t="shared" si="17"/>
        <v>6.5.1</v>
      </c>
      <c r="Y453" s="83"/>
      <c r="AA453" s="1">
        <f t="shared" si="16"/>
        <v>21</v>
      </c>
    </row>
    <row r="454" spans="1:27" ht="35.25" customHeight="1">
      <c r="A454" s="150"/>
      <c r="B454" s="165" t="s">
        <v>70</v>
      </c>
      <c r="C454" s="153" t="s">
        <v>28</v>
      </c>
      <c r="D454" s="153" t="s">
        <v>127</v>
      </c>
      <c r="E454" s="154" t="s">
        <v>14880</v>
      </c>
      <c r="F454" s="155" t="s">
        <v>27</v>
      </c>
      <c r="G454" s="169" t="s">
        <v>189</v>
      </c>
      <c r="H454" s="169" t="s">
        <v>11803</v>
      </c>
      <c r="I454" s="170" t="s">
        <v>649</v>
      </c>
      <c r="J454" s="171" t="s">
        <v>455</v>
      </c>
      <c r="K454" s="172"/>
      <c r="L454" s="171"/>
      <c r="M454" s="172"/>
      <c r="N454" s="171" t="s">
        <v>3708</v>
      </c>
      <c r="O454" s="171" t="s">
        <v>366</v>
      </c>
      <c r="P454" s="171" t="s">
        <v>442</v>
      </c>
      <c r="Q454" s="173" t="s">
        <v>18623</v>
      </c>
      <c r="R454" s="236" t="s">
        <v>18622</v>
      </c>
      <c r="S454" s="177"/>
      <c r="T454" s="167" t="s">
        <v>7026</v>
      </c>
      <c r="U454" s="149"/>
      <c r="V454" s="149"/>
      <c r="W454" s="164" t="str">
        <f>VLOOKUP(TRIM(X454),X10:Y88,2,FALSE)</f>
        <v>Frank</v>
      </c>
      <c r="X454" s="11" t="str">
        <f t="shared" si="17"/>
        <v>6.5.1</v>
      </c>
      <c r="Y454" s="83"/>
      <c r="AA454" s="1">
        <f t="shared" si="16"/>
        <v>21</v>
      </c>
    </row>
    <row r="455" spans="1:27" ht="35.25" customHeight="1">
      <c r="A455" s="150" t="s">
        <v>185</v>
      </c>
      <c r="B455" s="165" t="s">
        <v>70</v>
      </c>
      <c r="C455" s="153" t="s">
        <v>186</v>
      </c>
      <c r="D455" s="153" t="s">
        <v>127</v>
      </c>
      <c r="E455" s="154" t="s">
        <v>14881</v>
      </c>
      <c r="F455" s="155" t="s">
        <v>27</v>
      </c>
      <c r="G455" s="155" t="s">
        <v>189</v>
      </c>
      <c r="H455" s="155" t="s">
        <v>16430</v>
      </c>
      <c r="I455" s="166" t="s">
        <v>649</v>
      </c>
      <c r="J455" s="160" t="s">
        <v>422</v>
      </c>
      <c r="K455" s="159"/>
      <c r="L455" s="160"/>
      <c r="M455" s="159"/>
      <c r="N455" s="158" t="s">
        <v>15959</v>
      </c>
      <c r="O455" s="158" t="s">
        <v>366</v>
      </c>
      <c r="P455" s="158" t="s">
        <v>442</v>
      </c>
      <c r="Q455" s="162" t="s">
        <v>16431</v>
      </c>
      <c r="R455" s="162" t="s">
        <v>272</v>
      </c>
      <c r="S455" s="163" t="s">
        <v>253</v>
      </c>
      <c r="T455" s="148" t="s">
        <v>7026</v>
      </c>
      <c r="U455" s="149"/>
      <c r="V455" s="149"/>
      <c r="W455" s="164" t="str">
        <f>VLOOKUP(TRIM(X455),X10:Y88,2,FALSE)</f>
        <v>Frank</v>
      </c>
      <c r="X455" s="11" t="str">
        <f t="shared" si="17"/>
        <v>6.5.1</v>
      </c>
      <c r="Y455" s="83"/>
      <c r="AA455" s="1">
        <f t="shared" si="16"/>
        <v>21</v>
      </c>
    </row>
    <row r="456" spans="1:27" ht="35.25" customHeight="1">
      <c r="A456" s="150"/>
      <c r="B456" s="165" t="s">
        <v>70</v>
      </c>
      <c r="C456" s="153" t="s">
        <v>28</v>
      </c>
      <c r="D456" s="153" t="s">
        <v>179</v>
      </c>
      <c r="E456" s="154" t="s">
        <v>14882</v>
      </c>
      <c r="F456" s="155" t="s">
        <v>27</v>
      </c>
      <c r="G456" s="169" t="s">
        <v>189</v>
      </c>
      <c r="H456" s="169" t="s">
        <v>16432</v>
      </c>
      <c r="I456" s="170" t="s">
        <v>649</v>
      </c>
      <c r="J456" s="171" t="s">
        <v>422</v>
      </c>
      <c r="K456" s="172"/>
      <c r="L456" s="171"/>
      <c r="M456" s="172"/>
      <c r="N456" s="171" t="s">
        <v>15959</v>
      </c>
      <c r="O456" s="171" t="s">
        <v>366</v>
      </c>
      <c r="P456" s="171" t="s">
        <v>442</v>
      </c>
      <c r="Q456" s="173" t="s">
        <v>16953</v>
      </c>
      <c r="R456" s="173" t="s">
        <v>425</v>
      </c>
      <c r="S456" s="177"/>
      <c r="T456" s="167" t="s">
        <v>7026</v>
      </c>
      <c r="U456" s="149"/>
      <c r="V456" s="149"/>
      <c r="W456" s="164" t="str">
        <f>VLOOKUP(TRIM(X456),X10:Y88,2,FALSE)</f>
        <v>Withdrawn</v>
      </c>
      <c r="X456" s="11" t="str">
        <f t="shared" si="17"/>
        <v>99</v>
      </c>
      <c r="Y456" s="83"/>
      <c r="AA456" s="1">
        <f t="shared" si="16"/>
        <v>21</v>
      </c>
    </row>
    <row r="457" spans="1:27" ht="35.25" customHeight="1">
      <c r="A457" s="150"/>
      <c r="B457" s="165" t="s">
        <v>70</v>
      </c>
      <c r="C457" s="153" t="s">
        <v>28</v>
      </c>
      <c r="D457" s="153" t="s">
        <v>179</v>
      </c>
      <c r="E457" s="154" t="s">
        <v>14883</v>
      </c>
      <c r="F457" s="155" t="s">
        <v>27</v>
      </c>
      <c r="G457" s="169" t="s">
        <v>189</v>
      </c>
      <c r="H457" s="169" t="s">
        <v>16434</v>
      </c>
      <c r="I457" s="170" t="s">
        <v>649</v>
      </c>
      <c r="J457" s="171" t="s">
        <v>455</v>
      </c>
      <c r="K457" s="172"/>
      <c r="L457" s="171"/>
      <c r="M457" s="172"/>
      <c r="N457" s="171" t="s">
        <v>3708</v>
      </c>
      <c r="O457" s="171" t="s">
        <v>366</v>
      </c>
      <c r="P457" s="171" t="s">
        <v>442</v>
      </c>
      <c r="Q457" s="173" t="s">
        <v>16954</v>
      </c>
      <c r="R457" s="173" t="s">
        <v>425</v>
      </c>
      <c r="S457" s="177"/>
      <c r="T457" s="148" t="s">
        <v>7026</v>
      </c>
      <c r="U457" s="149"/>
      <c r="V457" s="149"/>
      <c r="W457" s="164" t="str">
        <f>VLOOKUP(TRIM(X457),X10:Y88,2,FALSE)</f>
        <v>Withdrawn</v>
      </c>
      <c r="X457" s="11" t="str">
        <f t="shared" si="17"/>
        <v>99</v>
      </c>
      <c r="Y457" s="83"/>
      <c r="AA457" s="1">
        <f t="shared" si="16"/>
        <v>21</v>
      </c>
    </row>
    <row r="458" spans="1:27" ht="35.25" customHeight="1">
      <c r="A458" s="150" t="s">
        <v>185</v>
      </c>
      <c r="B458" s="165" t="s">
        <v>70</v>
      </c>
      <c r="C458" s="153" t="s">
        <v>186</v>
      </c>
      <c r="D458" s="153" t="s">
        <v>130</v>
      </c>
      <c r="E458" s="154" t="s">
        <v>14884</v>
      </c>
      <c r="F458" s="155" t="s">
        <v>27</v>
      </c>
      <c r="G458" s="155" t="s">
        <v>189</v>
      </c>
      <c r="H458" s="155" t="s">
        <v>16435</v>
      </c>
      <c r="I458" s="166" t="s">
        <v>649</v>
      </c>
      <c r="J458" s="160" t="s">
        <v>422</v>
      </c>
      <c r="K458" s="159"/>
      <c r="L458" s="160"/>
      <c r="M458" s="159"/>
      <c r="N458" s="158" t="s">
        <v>15959</v>
      </c>
      <c r="O458" s="158" t="s">
        <v>366</v>
      </c>
      <c r="P458" s="158" t="s">
        <v>442</v>
      </c>
      <c r="Q458" s="162" t="s">
        <v>16436</v>
      </c>
      <c r="R458" s="162" t="s">
        <v>496</v>
      </c>
      <c r="S458" s="176" t="s">
        <v>496</v>
      </c>
      <c r="T458" s="167" t="s">
        <v>7026</v>
      </c>
      <c r="U458" s="149"/>
      <c r="V458" s="149"/>
      <c r="W458" s="164" t="str">
        <f>VLOOKUP(TRIM(X458),X10:Y88,2,FALSE)</f>
        <v>Frank</v>
      </c>
      <c r="X458" s="11" t="str">
        <f t="shared" si="17"/>
        <v>6.5.2</v>
      </c>
      <c r="Y458" s="83"/>
      <c r="AA458" s="1">
        <f t="shared" si="16"/>
        <v>21</v>
      </c>
    </row>
    <row r="459" spans="1:27" ht="35.25" customHeight="1">
      <c r="A459" s="150" t="s">
        <v>185</v>
      </c>
      <c r="B459" s="165" t="s">
        <v>70</v>
      </c>
      <c r="C459" s="153" t="s">
        <v>186</v>
      </c>
      <c r="D459" s="153" t="s">
        <v>130</v>
      </c>
      <c r="E459" s="154" t="s">
        <v>14885</v>
      </c>
      <c r="F459" s="155" t="s">
        <v>27</v>
      </c>
      <c r="G459" s="155" t="s">
        <v>189</v>
      </c>
      <c r="H459" s="155" t="s">
        <v>16437</v>
      </c>
      <c r="I459" s="166" t="s">
        <v>649</v>
      </c>
      <c r="J459" s="160" t="s">
        <v>455</v>
      </c>
      <c r="K459" s="159"/>
      <c r="L459" s="160"/>
      <c r="M459" s="159"/>
      <c r="N459" s="158" t="s">
        <v>3708</v>
      </c>
      <c r="O459" s="158" t="s">
        <v>366</v>
      </c>
      <c r="P459" s="158" t="s">
        <v>442</v>
      </c>
      <c r="Q459" s="162" t="s">
        <v>16436</v>
      </c>
      <c r="R459" s="162" t="s">
        <v>17288</v>
      </c>
      <c r="S459" s="163" t="s">
        <v>444</v>
      </c>
      <c r="T459" s="148" t="s">
        <v>7026</v>
      </c>
      <c r="U459" s="149"/>
      <c r="V459" s="149"/>
      <c r="W459" s="164" t="str">
        <f>VLOOKUP(TRIM(X459),X10:Y88,2,FALSE)</f>
        <v>Frank</v>
      </c>
      <c r="X459" s="11" t="str">
        <f t="shared" si="17"/>
        <v>6.5.2</v>
      </c>
      <c r="Y459" s="83"/>
      <c r="AA459" s="1">
        <f t="shared" si="16"/>
        <v>21</v>
      </c>
    </row>
    <row r="460" spans="1:27" ht="35.25" customHeight="1">
      <c r="A460" s="150" t="s">
        <v>185</v>
      </c>
      <c r="B460" s="165" t="s">
        <v>70</v>
      </c>
      <c r="C460" s="153" t="s">
        <v>186</v>
      </c>
      <c r="D460" s="153" t="s">
        <v>130</v>
      </c>
      <c r="E460" s="154" t="s">
        <v>14886</v>
      </c>
      <c r="F460" s="155" t="s">
        <v>27</v>
      </c>
      <c r="G460" s="155" t="s">
        <v>189</v>
      </c>
      <c r="H460" s="155" t="s">
        <v>16438</v>
      </c>
      <c r="I460" s="166" t="s">
        <v>649</v>
      </c>
      <c r="J460" s="160" t="s">
        <v>455</v>
      </c>
      <c r="K460" s="159"/>
      <c r="L460" s="160"/>
      <c r="M460" s="159"/>
      <c r="N460" s="158" t="s">
        <v>3708</v>
      </c>
      <c r="O460" s="158" t="s">
        <v>366</v>
      </c>
      <c r="P460" s="158" t="s">
        <v>442</v>
      </c>
      <c r="Q460" s="162" t="s">
        <v>16439</v>
      </c>
      <c r="R460" s="162" t="s">
        <v>17658</v>
      </c>
      <c r="S460" s="168" t="s">
        <v>200</v>
      </c>
      <c r="T460" s="167" t="s">
        <v>7026</v>
      </c>
      <c r="U460" s="149"/>
      <c r="V460" s="149"/>
      <c r="W460" s="164" t="str">
        <f>VLOOKUP(TRIM(X460),X10:Y88,2,FALSE)</f>
        <v>Frank</v>
      </c>
      <c r="X460" s="11" t="str">
        <f t="shared" si="17"/>
        <v>6.5.2</v>
      </c>
      <c r="Y460" s="83"/>
      <c r="AA460" s="1">
        <f t="shared" si="16"/>
        <v>21</v>
      </c>
    </row>
    <row r="461" spans="1:27" ht="35.25" customHeight="1">
      <c r="A461" s="150" t="s">
        <v>185</v>
      </c>
      <c r="B461" s="165" t="s">
        <v>70</v>
      </c>
      <c r="C461" s="153" t="s">
        <v>186</v>
      </c>
      <c r="D461" s="153" t="s">
        <v>133</v>
      </c>
      <c r="E461" s="154" t="s">
        <v>14887</v>
      </c>
      <c r="F461" s="155" t="s">
        <v>27</v>
      </c>
      <c r="G461" s="155" t="s">
        <v>189</v>
      </c>
      <c r="H461" s="155" t="s">
        <v>16440</v>
      </c>
      <c r="I461" s="166" t="s">
        <v>16441</v>
      </c>
      <c r="J461" s="160" t="s">
        <v>422</v>
      </c>
      <c r="K461" s="159"/>
      <c r="L461" s="160"/>
      <c r="M461" s="159"/>
      <c r="N461" s="158" t="s">
        <v>15959</v>
      </c>
      <c r="O461" s="158" t="s">
        <v>366</v>
      </c>
      <c r="P461" s="158" t="s">
        <v>442</v>
      </c>
      <c r="Q461" s="162" t="s">
        <v>16442</v>
      </c>
      <c r="R461" s="162" t="s">
        <v>17615</v>
      </c>
      <c r="S461" s="163" t="s">
        <v>444</v>
      </c>
      <c r="T461" s="148" t="s">
        <v>7026</v>
      </c>
      <c r="U461" s="149"/>
      <c r="V461" s="149"/>
      <c r="W461" s="164" t="str">
        <f>VLOOKUP(TRIM(X461),X10:Y88,2,FALSE)</f>
        <v>Frank</v>
      </c>
      <c r="X461" s="11" t="str">
        <f t="shared" si="17"/>
        <v>6.5.3</v>
      </c>
      <c r="Y461" s="83"/>
      <c r="AA461" s="1">
        <f t="shared" si="16"/>
        <v>44</v>
      </c>
    </row>
    <row r="462" spans="1:27" ht="35.25" customHeight="1">
      <c r="A462" s="150" t="s">
        <v>185</v>
      </c>
      <c r="B462" s="165" t="s">
        <v>70</v>
      </c>
      <c r="C462" s="153" t="s">
        <v>186</v>
      </c>
      <c r="D462" s="153" t="s">
        <v>133</v>
      </c>
      <c r="E462" s="154" t="s">
        <v>14888</v>
      </c>
      <c r="F462" s="155" t="s">
        <v>27</v>
      </c>
      <c r="G462" s="155" t="s">
        <v>189</v>
      </c>
      <c r="H462" s="155" t="s">
        <v>16443</v>
      </c>
      <c r="I462" s="166" t="s">
        <v>17001</v>
      </c>
      <c r="J462" s="160" t="s">
        <v>455</v>
      </c>
      <c r="K462" s="159"/>
      <c r="L462" s="160"/>
      <c r="M462" s="159"/>
      <c r="N462" s="158" t="s">
        <v>3708</v>
      </c>
      <c r="O462" s="158" t="s">
        <v>366</v>
      </c>
      <c r="P462" s="158" t="s">
        <v>442</v>
      </c>
      <c r="Q462" s="162" t="s">
        <v>11811</v>
      </c>
      <c r="R462" s="162" t="s">
        <v>496</v>
      </c>
      <c r="S462" s="176" t="s">
        <v>496</v>
      </c>
      <c r="T462" s="167" t="s">
        <v>7026</v>
      </c>
      <c r="U462" s="149"/>
      <c r="V462" s="149"/>
      <c r="W462" s="164" t="str">
        <f>VLOOKUP(TRIM(X462),X10:Y88,2,FALSE)</f>
        <v>Frank</v>
      </c>
      <c r="X462" s="11" t="str">
        <f t="shared" si="17"/>
        <v>6.5.3</v>
      </c>
      <c r="Y462" s="83"/>
      <c r="AA462" s="1">
        <f t="shared" si="16"/>
        <v>36</v>
      </c>
    </row>
    <row r="463" spans="1:27" ht="35.25" customHeight="1">
      <c r="A463" s="150" t="s">
        <v>185</v>
      </c>
      <c r="B463" s="165" t="s">
        <v>70</v>
      </c>
      <c r="C463" s="153" t="s">
        <v>186</v>
      </c>
      <c r="D463" s="153" t="s">
        <v>136</v>
      </c>
      <c r="E463" s="154" t="s">
        <v>14889</v>
      </c>
      <c r="F463" s="155" t="s">
        <v>27</v>
      </c>
      <c r="G463" s="155" t="s">
        <v>189</v>
      </c>
      <c r="H463" s="155" t="s">
        <v>16444</v>
      </c>
      <c r="I463" s="166" t="s">
        <v>649</v>
      </c>
      <c r="J463" s="160" t="s">
        <v>422</v>
      </c>
      <c r="K463" s="159"/>
      <c r="L463" s="160"/>
      <c r="M463" s="159"/>
      <c r="N463" s="158" t="s">
        <v>15959</v>
      </c>
      <c r="O463" s="158" t="s">
        <v>366</v>
      </c>
      <c r="P463" s="158" t="s">
        <v>442</v>
      </c>
      <c r="Q463" s="162" t="s">
        <v>17262</v>
      </c>
      <c r="R463" s="162" t="s">
        <v>496</v>
      </c>
      <c r="S463" s="176" t="s">
        <v>496</v>
      </c>
      <c r="T463" s="148" t="s">
        <v>7026</v>
      </c>
      <c r="U463" s="149"/>
      <c r="V463" s="149"/>
      <c r="W463" s="164" t="str">
        <f>VLOOKUP(TRIM(X463),X10:Y88,2,FALSE)</f>
        <v>Frank</v>
      </c>
      <c r="X463" s="11" t="str">
        <f t="shared" si="17"/>
        <v>6.5.4</v>
      </c>
      <c r="Y463" s="83"/>
      <c r="AA463" s="1">
        <f t="shared" si="16"/>
        <v>21</v>
      </c>
    </row>
    <row r="464" spans="1:27" ht="35.25" customHeight="1">
      <c r="A464" s="150" t="s">
        <v>185</v>
      </c>
      <c r="B464" s="165" t="s">
        <v>70</v>
      </c>
      <c r="C464" s="153" t="s">
        <v>186</v>
      </c>
      <c r="D464" s="153" t="s">
        <v>136</v>
      </c>
      <c r="E464" s="154" t="s">
        <v>14890</v>
      </c>
      <c r="F464" s="155" t="s">
        <v>27</v>
      </c>
      <c r="G464" s="155" t="s">
        <v>189</v>
      </c>
      <c r="H464" s="155" t="s">
        <v>16445</v>
      </c>
      <c r="I464" s="166" t="s">
        <v>649</v>
      </c>
      <c r="J464" s="160" t="s">
        <v>455</v>
      </c>
      <c r="K464" s="159"/>
      <c r="L464" s="160"/>
      <c r="M464" s="159"/>
      <c r="N464" s="158" t="s">
        <v>3708</v>
      </c>
      <c r="O464" s="158" t="s">
        <v>366</v>
      </c>
      <c r="P464" s="158" t="s">
        <v>442</v>
      </c>
      <c r="Q464" s="162" t="s">
        <v>17262</v>
      </c>
      <c r="R464" s="162" t="s">
        <v>496</v>
      </c>
      <c r="S464" s="176" t="s">
        <v>496</v>
      </c>
      <c r="T464" s="167" t="s">
        <v>7026</v>
      </c>
      <c r="U464" s="149"/>
      <c r="V464" s="149"/>
      <c r="W464" s="164" t="str">
        <f>VLOOKUP(TRIM(X464),X10:Y88,2,FALSE)</f>
        <v>Frank</v>
      </c>
      <c r="X464" s="11" t="str">
        <f t="shared" si="17"/>
        <v>6.5.4</v>
      </c>
      <c r="Y464" s="83"/>
      <c r="AA464" s="1">
        <f t="shared" si="16"/>
        <v>21</v>
      </c>
    </row>
    <row r="465" spans="1:27" ht="35.25" customHeight="1">
      <c r="A465" s="150" t="s">
        <v>185</v>
      </c>
      <c r="B465" s="165" t="s">
        <v>70</v>
      </c>
      <c r="C465" s="153" t="s">
        <v>186</v>
      </c>
      <c r="D465" s="153" t="s">
        <v>133</v>
      </c>
      <c r="E465" s="154" t="s">
        <v>14891</v>
      </c>
      <c r="F465" s="155" t="s">
        <v>27</v>
      </c>
      <c r="G465" s="155" t="s">
        <v>189</v>
      </c>
      <c r="H465" s="155" t="s">
        <v>16446</v>
      </c>
      <c r="I465" s="166" t="s">
        <v>649</v>
      </c>
      <c r="J465" s="160" t="s">
        <v>455</v>
      </c>
      <c r="K465" s="159"/>
      <c r="L465" s="160"/>
      <c r="M465" s="159"/>
      <c r="N465" s="158" t="s">
        <v>3708</v>
      </c>
      <c r="O465" s="158" t="s">
        <v>366</v>
      </c>
      <c r="P465" s="158" t="s">
        <v>442</v>
      </c>
      <c r="Q465" s="162" t="s">
        <v>16447</v>
      </c>
      <c r="R465" s="162" t="s">
        <v>17618</v>
      </c>
      <c r="S465" s="163" t="s">
        <v>17617</v>
      </c>
      <c r="T465" s="148" t="s">
        <v>7026</v>
      </c>
      <c r="U465" s="149"/>
      <c r="V465" s="149"/>
      <c r="W465" s="164" t="str">
        <f>VLOOKUP(TRIM(X465),X10:Y88,2,FALSE)</f>
        <v>Frank</v>
      </c>
      <c r="X465" s="11" t="str">
        <f t="shared" si="17"/>
        <v>6.5.3</v>
      </c>
      <c r="Y465" s="83"/>
      <c r="AA465" s="1">
        <f t="shared" si="16"/>
        <v>21</v>
      </c>
    </row>
    <row r="466" spans="1:27" ht="35.25" customHeight="1">
      <c r="A466" s="150" t="s">
        <v>185</v>
      </c>
      <c r="B466" s="165" t="s">
        <v>70</v>
      </c>
      <c r="C466" s="153" t="s">
        <v>186</v>
      </c>
      <c r="D466" s="153" t="s">
        <v>139</v>
      </c>
      <c r="E466" s="154" t="s">
        <v>14892</v>
      </c>
      <c r="F466" s="155" t="s">
        <v>27</v>
      </c>
      <c r="G466" s="155" t="s">
        <v>189</v>
      </c>
      <c r="H466" s="155" t="s">
        <v>11819</v>
      </c>
      <c r="I466" s="166" t="s">
        <v>17002</v>
      </c>
      <c r="J466" s="160" t="s">
        <v>422</v>
      </c>
      <c r="K466" s="159"/>
      <c r="L466" s="160"/>
      <c r="M466" s="159"/>
      <c r="N466" s="158" t="s">
        <v>15959</v>
      </c>
      <c r="O466" s="158" t="s">
        <v>366</v>
      </c>
      <c r="P466" s="158" t="s">
        <v>442</v>
      </c>
      <c r="Q466" s="162" t="s">
        <v>16448</v>
      </c>
      <c r="R466" s="162" t="s">
        <v>496</v>
      </c>
      <c r="S466" s="176" t="s">
        <v>496</v>
      </c>
      <c r="T466" s="167" t="s">
        <v>7026</v>
      </c>
      <c r="U466" s="149"/>
      <c r="V466" s="149"/>
      <c r="W466" s="164" t="str">
        <f>VLOOKUP(TRIM(X466),X10:Y88,2,FALSE)</f>
        <v>Frank</v>
      </c>
      <c r="X466" s="11" t="str">
        <f t="shared" si="17"/>
        <v>6.5.5</v>
      </c>
      <c r="Y466" s="83"/>
      <c r="AA466" s="1">
        <f t="shared" si="16"/>
        <v>38</v>
      </c>
    </row>
    <row r="467" spans="1:27" ht="35.25" customHeight="1">
      <c r="A467" s="150" t="s">
        <v>185</v>
      </c>
      <c r="B467" s="165" t="s">
        <v>70</v>
      </c>
      <c r="C467" s="153" t="s">
        <v>186</v>
      </c>
      <c r="D467" s="153" t="s">
        <v>139</v>
      </c>
      <c r="E467" s="154" t="s">
        <v>14893</v>
      </c>
      <c r="F467" s="155" t="s">
        <v>27</v>
      </c>
      <c r="G467" s="155" t="s">
        <v>189</v>
      </c>
      <c r="H467" s="155" t="s">
        <v>16592</v>
      </c>
      <c r="I467" s="166" t="s">
        <v>17034</v>
      </c>
      <c r="J467" s="160" t="s">
        <v>422</v>
      </c>
      <c r="K467" s="159"/>
      <c r="L467" s="160"/>
      <c r="M467" s="159"/>
      <c r="N467" s="158" t="s">
        <v>15959</v>
      </c>
      <c r="O467" s="158" t="s">
        <v>366</v>
      </c>
      <c r="P467" s="158" t="s">
        <v>442</v>
      </c>
      <c r="Q467" s="162" t="s">
        <v>16449</v>
      </c>
      <c r="R467" s="162" t="s">
        <v>496</v>
      </c>
      <c r="S467" s="176" t="s">
        <v>496</v>
      </c>
      <c r="T467" s="148" t="s">
        <v>7026</v>
      </c>
      <c r="U467" s="149"/>
      <c r="V467" s="149"/>
      <c r="W467" s="164" t="str">
        <f>VLOOKUP(TRIM(X467),X10:Y88,2,FALSE)</f>
        <v>Frank</v>
      </c>
      <c r="X467" s="11" t="str">
        <f t="shared" si="17"/>
        <v>6.5.5</v>
      </c>
      <c r="Y467" s="83"/>
      <c r="AA467" s="1">
        <f t="shared" si="16"/>
        <v>22</v>
      </c>
    </row>
    <row r="468" spans="1:27" ht="35.25" customHeight="1">
      <c r="A468" s="150" t="s">
        <v>185</v>
      </c>
      <c r="B468" s="165" t="s">
        <v>70</v>
      </c>
      <c r="C468" s="153" t="s">
        <v>186</v>
      </c>
      <c r="D468" s="153" t="s">
        <v>11414</v>
      </c>
      <c r="E468" s="154" t="s">
        <v>14894</v>
      </c>
      <c r="F468" s="155" t="s">
        <v>27</v>
      </c>
      <c r="G468" s="155" t="s">
        <v>189</v>
      </c>
      <c r="H468" s="155" t="s">
        <v>16450</v>
      </c>
      <c r="I468" s="166" t="s">
        <v>649</v>
      </c>
      <c r="J468" s="160" t="s">
        <v>422</v>
      </c>
      <c r="K468" s="159"/>
      <c r="L468" s="160"/>
      <c r="M468" s="159"/>
      <c r="N468" s="158" t="s">
        <v>15959</v>
      </c>
      <c r="O468" s="158" t="s">
        <v>366</v>
      </c>
      <c r="P468" s="158" t="s">
        <v>442</v>
      </c>
      <c r="Q468" s="162" t="s">
        <v>16451</v>
      </c>
      <c r="R468" s="162" t="s">
        <v>17201</v>
      </c>
      <c r="S468" s="163" t="s">
        <v>17200</v>
      </c>
      <c r="T468" s="167" t="s">
        <v>7026</v>
      </c>
      <c r="U468" s="149"/>
      <c r="V468" s="149"/>
      <c r="W468" s="164" t="str">
        <f>VLOOKUP(TRIM(X468),X10:Y88,2,FALSE)</f>
        <v>Puneet</v>
      </c>
      <c r="X468" s="11" t="str">
        <f t="shared" si="17"/>
        <v>6.5.8.1</v>
      </c>
      <c r="Y468" s="83"/>
      <c r="AA468" s="1">
        <f t="shared" si="16"/>
        <v>21</v>
      </c>
    </row>
    <row r="469" spans="1:27" ht="35.25" customHeight="1">
      <c r="A469" s="150" t="s">
        <v>185</v>
      </c>
      <c r="B469" s="165" t="s">
        <v>70</v>
      </c>
      <c r="C469" s="153" t="s">
        <v>186</v>
      </c>
      <c r="D469" s="153" t="s">
        <v>11414</v>
      </c>
      <c r="E469" s="154" t="s">
        <v>14895</v>
      </c>
      <c r="F469" s="155" t="s">
        <v>27</v>
      </c>
      <c r="G469" s="155" t="s">
        <v>189</v>
      </c>
      <c r="H469" s="155" t="s">
        <v>16452</v>
      </c>
      <c r="I469" s="166" t="s">
        <v>649</v>
      </c>
      <c r="J469" s="160" t="s">
        <v>455</v>
      </c>
      <c r="K469" s="159"/>
      <c r="L469" s="160"/>
      <c r="M469" s="159"/>
      <c r="N469" s="158" t="s">
        <v>3708</v>
      </c>
      <c r="O469" s="158" t="s">
        <v>366</v>
      </c>
      <c r="P469" s="158" t="s">
        <v>442</v>
      </c>
      <c r="Q469" s="162" t="s">
        <v>16453</v>
      </c>
      <c r="R469" s="162" t="s">
        <v>496</v>
      </c>
      <c r="S469" s="176" t="s">
        <v>496</v>
      </c>
      <c r="T469" s="148" t="s">
        <v>7026</v>
      </c>
      <c r="U469" s="149"/>
      <c r="V469" s="149"/>
      <c r="W469" s="164" t="str">
        <f>VLOOKUP(TRIM(X469),X10:Y88,2,FALSE)</f>
        <v>Puneet</v>
      </c>
      <c r="X469" s="11" t="str">
        <f t="shared" si="17"/>
        <v>6.5.8.1</v>
      </c>
      <c r="Y469" s="83"/>
      <c r="AA469" s="1">
        <f t="shared" si="16"/>
        <v>21</v>
      </c>
    </row>
    <row r="470" spans="1:27" ht="35.25" customHeight="1">
      <c r="A470" s="150" t="s">
        <v>185</v>
      </c>
      <c r="B470" s="165" t="s">
        <v>70</v>
      </c>
      <c r="C470" s="153" t="s">
        <v>186</v>
      </c>
      <c r="D470" s="153" t="s">
        <v>149</v>
      </c>
      <c r="E470" s="154" t="s">
        <v>14896</v>
      </c>
      <c r="F470" s="155" t="s">
        <v>27</v>
      </c>
      <c r="G470" s="155" t="s">
        <v>189</v>
      </c>
      <c r="H470" s="155" t="s">
        <v>16454</v>
      </c>
      <c r="I470" s="166" t="s">
        <v>649</v>
      </c>
      <c r="J470" s="160" t="s">
        <v>422</v>
      </c>
      <c r="K470" s="159"/>
      <c r="L470" s="160"/>
      <c r="M470" s="159"/>
      <c r="N470" s="158" t="s">
        <v>15959</v>
      </c>
      <c r="O470" s="158" t="s">
        <v>366</v>
      </c>
      <c r="P470" s="158" t="s">
        <v>442</v>
      </c>
      <c r="Q470" s="162" t="s">
        <v>16455</v>
      </c>
      <c r="R470" s="162" t="s">
        <v>17347</v>
      </c>
      <c r="S470" s="168" t="s">
        <v>200</v>
      </c>
      <c r="T470" s="167" t="s">
        <v>7026</v>
      </c>
      <c r="U470" s="149"/>
      <c r="V470" s="149"/>
      <c r="W470" s="164" t="str">
        <f>VLOOKUP(TRIM(X470),X10:Y88,2,FALSE)</f>
        <v>Frank</v>
      </c>
      <c r="X470" s="11" t="str">
        <f t="shared" si="17"/>
        <v>6.5.9</v>
      </c>
      <c r="Y470" s="83"/>
      <c r="AA470" s="1">
        <f t="shared" si="16"/>
        <v>21</v>
      </c>
    </row>
    <row r="471" spans="1:27" ht="35.25" customHeight="1">
      <c r="A471" s="150" t="s">
        <v>185</v>
      </c>
      <c r="B471" s="165" t="s">
        <v>70</v>
      </c>
      <c r="C471" s="153" t="s">
        <v>186</v>
      </c>
      <c r="D471" s="153" t="s">
        <v>127</v>
      </c>
      <c r="E471" s="154" t="s">
        <v>14897</v>
      </c>
      <c r="F471" s="155" t="s">
        <v>26</v>
      </c>
      <c r="G471" s="155" t="s">
        <v>189</v>
      </c>
      <c r="H471" s="155" t="s">
        <v>16456</v>
      </c>
      <c r="I471" s="166" t="s">
        <v>649</v>
      </c>
      <c r="J471" s="160"/>
      <c r="K471" s="159"/>
      <c r="L471" s="160"/>
      <c r="M471" s="159"/>
      <c r="N471" s="158"/>
      <c r="O471" s="158"/>
      <c r="P471" s="158" t="s">
        <v>16457</v>
      </c>
      <c r="Q471" s="162" t="s">
        <v>16458</v>
      </c>
      <c r="R471" s="162" t="s">
        <v>18648</v>
      </c>
      <c r="S471" s="163" t="s">
        <v>444</v>
      </c>
      <c r="T471" s="148" t="s">
        <v>7026</v>
      </c>
      <c r="U471" s="149"/>
      <c r="V471" s="149"/>
      <c r="W471" s="164" t="str">
        <f>VLOOKUP(TRIM(X471),X10:Y88,2,FALSE)</f>
        <v>Frank</v>
      </c>
      <c r="X471" s="11" t="str">
        <f t="shared" si="17"/>
        <v>6.5.1</v>
      </c>
      <c r="Y471" s="83"/>
      <c r="AA471" s="1">
        <f t="shared" si="16"/>
        <v>21</v>
      </c>
    </row>
    <row r="472" spans="1:27" ht="35.25" customHeight="1">
      <c r="A472" s="150" t="s">
        <v>185</v>
      </c>
      <c r="B472" s="165" t="s">
        <v>70</v>
      </c>
      <c r="C472" s="153" t="s">
        <v>186</v>
      </c>
      <c r="D472" s="153" t="s">
        <v>149</v>
      </c>
      <c r="E472" s="154" t="s">
        <v>14898</v>
      </c>
      <c r="F472" s="155" t="s">
        <v>27</v>
      </c>
      <c r="G472" s="155" t="s">
        <v>189</v>
      </c>
      <c r="H472" s="155" t="s">
        <v>11840</v>
      </c>
      <c r="I472" s="166" t="s">
        <v>649</v>
      </c>
      <c r="J472" s="160" t="s">
        <v>455</v>
      </c>
      <c r="K472" s="159"/>
      <c r="L472" s="160"/>
      <c r="M472" s="159"/>
      <c r="N472" s="158" t="s">
        <v>3708</v>
      </c>
      <c r="O472" s="158" t="s">
        <v>366</v>
      </c>
      <c r="P472" s="158" t="s">
        <v>442</v>
      </c>
      <c r="Q472" s="162" t="s">
        <v>16459</v>
      </c>
      <c r="R472" s="162" t="s">
        <v>17606</v>
      </c>
      <c r="S472" s="163" t="s">
        <v>17607</v>
      </c>
      <c r="T472" s="167" t="s">
        <v>7026</v>
      </c>
      <c r="U472" s="149"/>
      <c r="V472" s="149"/>
      <c r="W472" s="164" t="str">
        <f>VLOOKUP(TRIM(X472),X10:Y88,2,FALSE)</f>
        <v>Frank</v>
      </c>
      <c r="X472" s="11" t="str">
        <f t="shared" si="17"/>
        <v>6.5.9</v>
      </c>
      <c r="Y472" s="83"/>
      <c r="AA472" s="1">
        <f t="shared" si="16"/>
        <v>21</v>
      </c>
    </row>
    <row r="473" spans="1:27" ht="35.25" customHeight="1">
      <c r="A473" s="150" t="s">
        <v>185</v>
      </c>
      <c r="B473" s="165" t="s">
        <v>70</v>
      </c>
      <c r="C473" s="153" t="s">
        <v>186</v>
      </c>
      <c r="D473" s="153" t="s">
        <v>151</v>
      </c>
      <c r="E473" s="154" t="s">
        <v>14899</v>
      </c>
      <c r="F473" s="155" t="s">
        <v>27</v>
      </c>
      <c r="G473" s="155" t="s">
        <v>189</v>
      </c>
      <c r="H473" s="155" t="s">
        <v>16460</v>
      </c>
      <c r="I473" s="166" t="s">
        <v>649</v>
      </c>
      <c r="J473" s="160" t="s">
        <v>455</v>
      </c>
      <c r="K473" s="159"/>
      <c r="L473" s="160"/>
      <c r="M473" s="159"/>
      <c r="N473" s="158" t="s">
        <v>3708</v>
      </c>
      <c r="O473" s="158" t="s">
        <v>366</v>
      </c>
      <c r="P473" s="158" t="s">
        <v>442</v>
      </c>
      <c r="Q473" s="162" t="s">
        <v>7035</v>
      </c>
      <c r="R473" s="162" t="s">
        <v>17670</v>
      </c>
      <c r="S473" s="163" t="s">
        <v>17669</v>
      </c>
      <c r="T473" s="148" t="s">
        <v>7026</v>
      </c>
      <c r="U473" s="149"/>
      <c r="V473" s="149"/>
      <c r="W473" s="164" t="str">
        <f>VLOOKUP(TRIM(X473),X10:Y88,2,FALSE)</f>
        <v>Krisztian</v>
      </c>
      <c r="X473" s="11" t="str">
        <f t="shared" si="17"/>
        <v>6.5.10</v>
      </c>
      <c r="Y473" s="83"/>
      <c r="AA473" s="1">
        <f t="shared" ref="AA473:AA536" si="18">LEN(I473)</f>
        <v>21</v>
      </c>
    </row>
    <row r="474" spans="1:27" ht="35.25" customHeight="1">
      <c r="A474" s="150" t="s">
        <v>185</v>
      </c>
      <c r="B474" s="165" t="s">
        <v>70</v>
      </c>
      <c r="C474" s="153" t="s">
        <v>186</v>
      </c>
      <c r="D474" s="153" t="s">
        <v>6904</v>
      </c>
      <c r="E474" s="154" t="s">
        <v>14900</v>
      </c>
      <c r="F474" s="155" t="s">
        <v>419</v>
      </c>
      <c r="G474" s="155" t="s">
        <v>189</v>
      </c>
      <c r="H474" s="155" t="s">
        <v>16461</v>
      </c>
      <c r="I474" s="166" t="s">
        <v>16462</v>
      </c>
      <c r="J474" s="160"/>
      <c r="K474" s="159"/>
      <c r="L474" s="160"/>
      <c r="M474" s="159"/>
      <c r="N474" s="158"/>
      <c r="O474" s="158"/>
      <c r="P474" s="158" t="s">
        <v>7365</v>
      </c>
      <c r="Q474" s="162" t="s">
        <v>16463</v>
      </c>
      <c r="R474" s="162" t="s">
        <v>272</v>
      </c>
      <c r="S474" s="163" t="s">
        <v>253</v>
      </c>
      <c r="T474" s="167" t="s">
        <v>7026</v>
      </c>
      <c r="U474" s="149"/>
      <c r="V474" s="149"/>
      <c r="W474" s="164" t="str">
        <f>VLOOKUP(TRIM(X474),X10:Y88,2,FALSE)</f>
        <v>Puneet</v>
      </c>
      <c r="X474" s="11" t="str">
        <f t="shared" si="17"/>
        <v>6.14</v>
      </c>
      <c r="Y474" s="83"/>
      <c r="AA474" s="1">
        <f t="shared" si="18"/>
        <v>50</v>
      </c>
    </row>
    <row r="475" spans="1:27" ht="35.25" customHeight="1">
      <c r="A475" s="150" t="s">
        <v>185</v>
      </c>
      <c r="B475" s="165" t="s">
        <v>70</v>
      </c>
      <c r="C475" s="153" t="s">
        <v>186</v>
      </c>
      <c r="D475" s="153" t="s">
        <v>6904</v>
      </c>
      <c r="E475" s="154" t="s">
        <v>14901</v>
      </c>
      <c r="F475" s="155" t="s">
        <v>30</v>
      </c>
      <c r="G475" s="155" t="s">
        <v>189</v>
      </c>
      <c r="H475" s="155" t="s">
        <v>16593</v>
      </c>
      <c r="I475" s="166" t="s">
        <v>16462</v>
      </c>
      <c r="J475" s="160" t="s">
        <v>484</v>
      </c>
      <c r="K475" s="159">
        <v>3272</v>
      </c>
      <c r="L475" s="160"/>
      <c r="M475" s="159" t="s">
        <v>878</v>
      </c>
      <c r="N475" s="158" t="s">
        <v>7079</v>
      </c>
      <c r="O475" s="158" t="s">
        <v>366</v>
      </c>
      <c r="P475" s="158" t="s">
        <v>7365</v>
      </c>
      <c r="Q475" s="162" t="s">
        <v>16464</v>
      </c>
      <c r="R475" s="162" t="s">
        <v>17321</v>
      </c>
      <c r="S475" s="163" t="s">
        <v>17320</v>
      </c>
      <c r="T475" s="148" t="s">
        <v>7026</v>
      </c>
      <c r="U475" s="149"/>
      <c r="V475" s="149"/>
      <c r="W475" s="164" t="str">
        <f>VLOOKUP(TRIM(X475),X10:Y88,2,FALSE)</f>
        <v>Puneet</v>
      </c>
      <c r="X475" s="11" t="str">
        <f t="shared" si="17"/>
        <v>6.14</v>
      </c>
      <c r="Y475" s="83"/>
      <c r="AA475" s="1">
        <f t="shared" si="18"/>
        <v>50</v>
      </c>
    </row>
    <row r="476" spans="1:27" ht="35.25" customHeight="1">
      <c r="A476" s="150" t="s">
        <v>185</v>
      </c>
      <c r="B476" s="165" t="s">
        <v>70</v>
      </c>
      <c r="C476" s="153" t="s">
        <v>186</v>
      </c>
      <c r="D476" s="153" t="s">
        <v>6904</v>
      </c>
      <c r="E476" s="154" t="s">
        <v>14902</v>
      </c>
      <c r="F476" s="155" t="s">
        <v>30</v>
      </c>
      <c r="G476" s="155" t="s">
        <v>189</v>
      </c>
      <c r="H476" s="155" t="s">
        <v>16594</v>
      </c>
      <c r="I476" s="166" t="s">
        <v>17003</v>
      </c>
      <c r="J476" s="160" t="s">
        <v>484</v>
      </c>
      <c r="K476" s="159">
        <v>3273</v>
      </c>
      <c r="L476" s="160"/>
      <c r="M476" s="159" t="s">
        <v>878</v>
      </c>
      <c r="N476" s="158" t="s">
        <v>7079</v>
      </c>
      <c r="O476" s="158" t="s">
        <v>366</v>
      </c>
      <c r="P476" s="158" t="s">
        <v>7365</v>
      </c>
      <c r="Q476" s="162" t="s">
        <v>16465</v>
      </c>
      <c r="R476" s="162" t="s">
        <v>17318</v>
      </c>
      <c r="S476" s="163" t="s">
        <v>17317</v>
      </c>
      <c r="T476" s="167" t="s">
        <v>7026</v>
      </c>
      <c r="U476" s="149"/>
      <c r="V476" s="149"/>
      <c r="W476" s="164" t="str">
        <f>VLOOKUP(TRIM(X476),X10:Y88,2,FALSE)</f>
        <v>Puneet</v>
      </c>
      <c r="X476" s="11" t="str">
        <f t="shared" ref="X476:X539" si="19">IF(ISNONTEXT(D476),"" &amp; D476 &amp;"",T(D476))</f>
        <v>6.14</v>
      </c>
      <c r="Y476" s="83"/>
      <c r="AA476" s="1">
        <f t="shared" si="18"/>
        <v>53</v>
      </c>
    </row>
    <row r="477" spans="1:27" ht="35.25" customHeight="1">
      <c r="A477" s="150"/>
      <c r="B477" s="165" t="s">
        <v>70</v>
      </c>
      <c r="C477" s="153" t="s">
        <v>28</v>
      </c>
      <c r="D477" s="153" t="s">
        <v>179</v>
      </c>
      <c r="E477" s="154" t="s">
        <v>14903</v>
      </c>
      <c r="F477" s="155" t="s">
        <v>419</v>
      </c>
      <c r="G477" s="169" t="s">
        <v>242</v>
      </c>
      <c r="H477" s="169" t="s">
        <v>16466</v>
      </c>
      <c r="I477" s="170" t="s">
        <v>649</v>
      </c>
      <c r="J477" s="171"/>
      <c r="K477" s="172"/>
      <c r="L477" s="171"/>
      <c r="M477" s="172"/>
      <c r="N477" s="171"/>
      <c r="O477" s="171"/>
      <c r="P477" s="171" t="s">
        <v>442</v>
      </c>
      <c r="Q477" s="173" t="s">
        <v>425</v>
      </c>
      <c r="R477" s="236" t="s">
        <v>18622</v>
      </c>
      <c r="S477" s="177"/>
      <c r="T477" s="148" t="s">
        <v>7026</v>
      </c>
      <c r="U477" s="149"/>
      <c r="V477" s="149"/>
      <c r="W477" s="164" t="str">
        <f>VLOOKUP(TRIM(X477),X10:Y88,2,FALSE)</f>
        <v>Withdrawn</v>
      </c>
      <c r="X477" s="11" t="str">
        <f t="shared" si="19"/>
        <v>99</v>
      </c>
      <c r="Y477" s="83"/>
      <c r="AA477" s="1">
        <f t="shared" si="18"/>
        <v>21</v>
      </c>
    </row>
    <row r="478" spans="1:27" ht="35.25" customHeight="1">
      <c r="A478" s="150" t="s">
        <v>185</v>
      </c>
      <c r="B478" s="165" t="s">
        <v>70</v>
      </c>
      <c r="C478" s="153" t="s">
        <v>186</v>
      </c>
      <c r="D478" s="153" t="s">
        <v>136</v>
      </c>
      <c r="E478" s="154" t="s">
        <v>14904</v>
      </c>
      <c r="F478" s="155" t="s">
        <v>434</v>
      </c>
      <c r="G478" s="155" t="s">
        <v>189</v>
      </c>
      <c r="H478" s="155" t="s">
        <v>16906</v>
      </c>
      <c r="I478" s="166" t="s">
        <v>649</v>
      </c>
      <c r="J478" s="160"/>
      <c r="K478" s="159"/>
      <c r="L478" s="160"/>
      <c r="M478" s="159"/>
      <c r="N478" s="158"/>
      <c r="O478" s="158"/>
      <c r="P478" s="158" t="s">
        <v>442</v>
      </c>
      <c r="Q478" s="162" t="s">
        <v>16907</v>
      </c>
      <c r="R478" s="162" t="s">
        <v>17238</v>
      </c>
      <c r="S478" s="163" t="s">
        <v>17239</v>
      </c>
      <c r="T478" s="167" t="s">
        <v>7026</v>
      </c>
      <c r="U478" s="149"/>
      <c r="V478" s="149"/>
      <c r="W478" s="164" t="str">
        <f>VLOOKUP(TRIM(X478),X10:Y88,2,FALSE)</f>
        <v>Frank</v>
      </c>
      <c r="X478" s="11" t="str">
        <f t="shared" si="19"/>
        <v>6.5.4</v>
      </c>
      <c r="Y478" s="83"/>
      <c r="AA478" s="1">
        <f t="shared" si="18"/>
        <v>21</v>
      </c>
    </row>
    <row r="479" spans="1:27" ht="35.25" customHeight="1">
      <c r="A479" s="150" t="s">
        <v>185</v>
      </c>
      <c r="B479" s="165" t="s">
        <v>70</v>
      </c>
      <c r="C479" s="153" t="s">
        <v>186</v>
      </c>
      <c r="D479" s="153" t="s">
        <v>11413</v>
      </c>
      <c r="E479" s="154" t="s">
        <v>14905</v>
      </c>
      <c r="F479" s="155" t="s">
        <v>27</v>
      </c>
      <c r="G479" s="155" t="s">
        <v>189</v>
      </c>
      <c r="H479" s="155" t="s">
        <v>16467</v>
      </c>
      <c r="I479" s="166" t="s">
        <v>649</v>
      </c>
      <c r="J479" s="160" t="s">
        <v>422</v>
      </c>
      <c r="K479" s="159"/>
      <c r="L479" s="160"/>
      <c r="M479" s="159"/>
      <c r="N479" s="158" t="s">
        <v>15959</v>
      </c>
      <c r="O479" s="158" t="s">
        <v>366</v>
      </c>
      <c r="P479" s="158" t="s">
        <v>442</v>
      </c>
      <c r="Q479" s="162" t="s">
        <v>16468</v>
      </c>
      <c r="R479" s="162" t="s">
        <v>17786</v>
      </c>
      <c r="S479" s="163" t="s">
        <v>17784</v>
      </c>
      <c r="T479" s="148" t="s">
        <v>7026</v>
      </c>
      <c r="U479" s="149"/>
      <c r="V479" s="149"/>
      <c r="W479" s="164" t="str">
        <f>VLOOKUP(TRIM(X479),X10:Y88,2,FALSE)</f>
        <v>Puneet</v>
      </c>
      <c r="X479" s="11" t="str">
        <f t="shared" si="19"/>
        <v>6.5.7.5</v>
      </c>
      <c r="Y479" s="83"/>
      <c r="AA479" s="1">
        <f t="shared" si="18"/>
        <v>21</v>
      </c>
    </row>
    <row r="480" spans="1:27" ht="35.25" customHeight="1">
      <c r="A480" s="150" t="s">
        <v>185</v>
      </c>
      <c r="B480" s="165" t="s">
        <v>70</v>
      </c>
      <c r="C480" s="153" t="s">
        <v>186</v>
      </c>
      <c r="D480" s="153" t="s">
        <v>11413</v>
      </c>
      <c r="E480" s="154" t="s">
        <v>14906</v>
      </c>
      <c r="F480" s="155" t="s">
        <v>27</v>
      </c>
      <c r="G480" s="155" t="s">
        <v>189</v>
      </c>
      <c r="H480" s="155" t="s">
        <v>16595</v>
      </c>
      <c r="I480" s="166" t="s">
        <v>649</v>
      </c>
      <c r="J480" s="160" t="s">
        <v>422</v>
      </c>
      <c r="K480" s="159"/>
      <c r="L480" s="160"/>
      <c r="M480" s="159"/>
      <c r="N480" s="158" t="s">
        <v>15959</v>
      </c>
      <c r="O480" s="158" t="s">
        <v>366</v>
      </c>
      <c r="P480" s="158" t="s">
        <v>442</v>
      </c>
      <c r="Q480" s="162" t="s">
        <v>16469</v>
      </c>
      <c r="R480" s="162" t="s">
        <v>17794</v>
      </c>
      <c r="S480" s="163" t="s">
        <v>253</v>
      </c>
      <c r="T480" s="167" t="s">
        <v>7026</v>
      </c>
      <c r="U480" s="149"/>
      <c r="V480" s="149"/>
      <c r="W480" s="164" t="str">
        <f>VLOOKUP(TRIM(X480),X10:Y88,2,FALSE)</f>
        <v>Puneet</v>
      </c>
      <c r="X480" s="11" t="str">
        <f t="shared" si="19"/>
        <v>6.5.7.5</v>
      </c>
      <c r="Y480" s="83"/>
      <c r="AA480" s="1">
        <f t="shared" si="18"/>
        <v>21</v>
      </c>
    </row>
    <row r="481" spans="1:27" ht="35.25" customHeight="1">
      <c r="A481" s="150" t="s">
        <v>185</v>
      </c>
      <c r="B481" s="165" t="s">
        <v>70</v>
      </c>
      <c r="C481" s="153" t="s">
        <v>186</v>
      </c>
      <c r="D481" s="153" t="s">
        <v>11413</v>
      </c>
      <c r="E481" s="154" t="s">
        <v>14907</v>
      </c>
      <c r="F481" s="155" t="s">
        <v>27</v>
      </c>
      <c r="G481" s="155" t="s">
        <v>189</v>
      </c>
      <c r="H481" s="155" t="s">
        <v>16470</v>
      </c>
      <c r="I481" s="166" t="s">
        <v>649</v>
      </c>
      <c r="J481" s="160" t="s">
        <v>455</v>
      </c>
      <c r="K481" s="159"/>
      <c r="L481" s="160"/>
      <c r="M481" s="159"/>
      <c r="N481" s="158" t="s">
        <v>3708</v>
      </c>
      <c r="O481" s="158" t="s">
        <v>366</v>
      </c>
      <c r="P481" s="158" t="s">
        <v>442</v>
      </c>
      <c r="Q481" s="162" t="s">
        <v>16471</v>
      </c>
      <c r="R481" s="162" t="s">
        <v>17796</v>
      </c>
      <c r="S481" s="163" t="s">
        <v>444</v>
      </c>
      <c r="T481" s="148" t="s">
        <v>7026</v>
      </c>
      <c r="U481" s="149"/>
      <c r="V481" s="149"/>
      <c r="W481" s="164" t="str">
        <f>VLOOKUP(TRIM(X481),X10:Y88,2,FALSE)</f>
        <v>Puneet</v>
      </c>
      <c r="X481" s="11" t="str">
        <f t="shared" si="19"/>
        <v>6.5.7.5</v>
      </c>
      <c r="Y481" s="83"/>
      <c r="AA481" s="1">
        <f t="shared" si="18"/>
        <v>21</v>
      </c>
    </row>
    <row r="482" spans="1:27" ht="35.25" customHeight="1">
      <c r="A482" s="150" t="s">
        <v>185</v>
      </c>
      <c r="B482" s="165" t="s">
        <v>70</v>
      </c>
      <c r="C482" s="153" t="s">
        <v>186</v>
      </c>
      <c r="D482" s="153" t="s">
        <v>11413</v>
      </c>
      <c r="E482" s="154" t="s">
        <v>14908</v>
      </c>
      <c r="F482" s="155" t="s">
        <v>434</v>
      </c>
      <c r="G482" s="155" t="s">
        <v>189</v>
      </c>
      <c r="H482" s="155" t="s">
        <v>16908</v>
      </c>
      <c r="I482" s="166" t="s">
        <v>649</v>
      </c>
      <c r="J482" s="160"/>
      <c r="K482" s="159"/>
      <c r="L482" s="160"/>
      <c r="M482" s="159"/>
      <c r="N482" s="158"/>
      <c r="O482" s="158" t="s">
        <v>366</v>
      </c>
      <c r="P482" s="158" t="s">
        <v>442</v>
      </c>
      <c r="Q482" s="162" t="s">
        <v>16909</v>
      </c>
      <c r="R482" s="162" t="s">
        <v>17781</v>
      </c>
      <c r="S482" s="163" t="s">
        <v>17780</v>
      </c>
      <c r="T482" s="167" t="s">
        <v>651</v>
      </c>
      <c r="U482" s="149"/>
      <c r="V482" s="149"/>
      <c r="W482" s="164" t="str">
        <f>VLOOKUP(TRIM(X482),X10:Y88,2,FALSE)</f>
        <v>Puneet</v>
      </c>
      <c r="X482" s="11" t="str">
        <f t="shared" si="19"/>
        <v>6.5.7.5</v>
      </c>
      <c r="Y482" s="83"/>
      <c r="AA482" s="1">
        <f t="shared" si="18"/>
        <v>21</v>
      </c>
    </row>
    <row r="483" spans="1:27" ht="35.25" customHeight="1">
      <c r="A483" s="150" t="s">
        <v>185</v>
      </c>
      <c r="B483" s="165" t="s">
        <v>70</v>
      </c>
      <c r="C483" s="153" t="s">
        <v>186</v>
      </c>
      <c r="D483" s="153" t="s">
        <v>127</v>
      </c>
      <c r="E483" s="154" t="s">
        <v>14909</v>
      </c>
      <c r="F483" s="155" t="s">
        <v>27</v>
      </c>
      <c r="G483" s="155" t="s">
        <v>189</v>
      </c>
      <c r="H483" s="155" t="s">
        <v>2560</v>
      </c>
      <c r="I483" s="166" t="s">
        <v>649</v>
      </c>
      <c r="J483" s="160" t="s">
        <v>422</v>
      </c>
      <c r="K483" s="159"/>
      <c r="L483" s="160"/>
      <c r="M483" s="159"/>
      <c r="N483" s="158" t="s">
        <v>15959</v>
      </c>
      <c r="O483" s="158" t="s">
        <v>366</v>
      </c>
      <c r="P483" s="158" t="s">
        <v>442</v>
      </c>
      <c r="Q483" s="162" t="s">
        <v>12145</v>
      </c>
      <c r="R483" s="162" t="s">
        <v>17369</v>
      </c>
      <c r="S483" s="163" t="s">
        <v>444</v>
      </c>
      <c r="T483" s="148" t="s">
        <v>7026</v>
      </c>
      <c r="U483" s="149"/>
      <c r="V483" s="149"/>
      <c r="W483" s="164" t="str">
        <f>VLOOKUP(TRIM(X483),X10:Y88,2,FALSE)</f>
        <v>Frank</v>
      </c>
      <c r="X483" s="11" t="str">
        <f t="shared" si="19"/>
        <v>6.5.1</v>
      </c>
      <c r="Y483" s="83"/>
      <c r="AA483" s="1">
        <f t="shared" si="18"/>
        <v>21</v>
      </c>
    </row>
    <row r="484" spans="1:27" ht="35.25" customHeight="1">
      <c r="A484" s="150" t="s">
        <v>185</v>
      </c>
      <c r="B484" s="165" t="s">
        <v>70</v>
      </c>
      <c r="C484" s="153" t="s">
        <v>186</v>
      </c>
      <c r="D484" s="153" t="s">
        <v>127</v>
      </c>
      <c r="E484" s="154" t="s">
        <v>14910</v>
      </c>
      <c r="F484" s="155" t="s">
        <v>27</v>
      </c>
      <c r="G484" s="155" t="s">
        <v>189</v>
      </c>
      <c r="H484" s="155" t="s">
        <v>16472</v>
      </c>
      <c r="I484" s="166" t="s">
        <v>649</v>
      </c>
      <c r="J484" s="160" t="s">
        <v>455</v>
      </c>
      <c r="K484" s="159"/>
      <c r="L484" s="160"/>
      <c r="M484" s="159"/>
      <c r="N484" s="158" t="s">
        <v>3708</v>
      </c>
      <c r="O484" s="158" t="s">
        <v>366</v>
      </c>
      <c r="P484" s="158" t="s">
        <v>442</v>
      </c>
      <c r="Q484" s="162" t="s">
        <v>12146</v>
      </c>
      <c r="R484" s="162" t="s">
        <v>496</v>
      </c>
      <c r="S484" s="176" t="s">
        <v>496</v>
      </c>
      <c r="T484" s="167" t="s">
        <v>7026</v>
      </c>
      <c r="U484" s="149"/>
      <c r="V484" s="149"/>
      <c r="W484" s="164" t="str">
        <f>VLOOKUP(TRIM(X484),X10:Y88,2,FALSE)</f>
        <v>Frank</v>
      </c>
      <c r="X484" s="11" t="str">
        <f t="shared" si="19"/>
        <v>6.5.1</v>
      </c>
      <c r="Y484" s="83"/>
      <c r="AA484" s="1">
        <f t="shared" si="18"/>
        <v>21</v>
      </c>
    </row>
    <row r="485" spans="1:27" ht="35.25" customHeight="1">
      <c r="A485" s="150" t="s">
        <v>185</v>
      </c>
      <c r="B485" s="165" t="s">
        <v>70</v>
      </c>
      <c r="C485" s="153" t="s">
        <v>186</v>
      </c>
      <c r="D485" s="153" t="s">
        <v>130</v>
      </c>
      <c r="E485" s="154" t="s">
        <v>14911</v>
      </c>
      <c r="F485" s="155" t="s">
        <v>434</v>
      </c>
      <c r="G485" s="155" t="s">
        <v>189</v>
      </c>
      <c r="H485" s="155" t="s">
        <v>16910</v>
      </c>
      <c r="I485" s="166" t="s">
        <v>649</v>
      </c>
      <c r="J485" s="160"/>
      <c r="K485" s="159"/>
      <c r="L485" s="160"/>
      <c r="M485" s="159"/>
      <c r="N485" s="158"/>
      <c r="O485" s="158" t="s">
        <v>366</v>
      </c>
      <c r="P485" s="158" t="s">
        <v>442</v>
      </c>
      <c r="Q485" s="162" t="s">
        <v>16911</v>
      </c>
      <c r="R485" s="162" t="s">
        <v>17129</v>
      </c>
      <c r="S485" s="163" t="s">
        <v>17130</v>
      </c>
      <c r="T485" s="148" t="s">
        <v>7026</v>
      </c>
      <c r="U485" s="149"/>
      <c r="V485" s="149"/>
      <c r="W485" s="164" t="str">
        <f>VLOOKUP(TRIM(X485),X10:Y88,2,FALSE)</f>
        <v>Frank</v>
      </c>
      <c r="X485" s="11" t="str">
        <f t="shared" si="19"/>
        <v>6.5.2</v>
      </c>
      <c r="Y485" s="83"/>
      <c r="AA485" s="1">
        <f t="shared" si="18"/>
        <v>21</v>
      </c>
    </row>
    <row r="486" spans="1:27" ht="35.25" customHeight="1">
      <c r="A486" s="150" t="s">
        <v>185</v>
      </c>
      <c r="B486" s="165" t="s">
        <v>70</v>
      </c>
      <c r="C486" s="153" t="s">
        <v>186</v>
      </c>
      <c r="D486" s="153" t="s">
        <v>130</v>
      </c>
      <c r="E486" s="154" t="s">
        <v>14912</v>
      </c>
      <c r="F486" s="155" t="s">
        <v>27</v>
      </c>
      <c r="G486" s="155" t="s">
        <v>189</v>
      </c>
      <c r="H486" s="155" t="s">
        <v>16596</v>
      </c>
      <c r="I486" s="166" t="s">
        <v>649</v>
      </c>
      <c r="J486" s="160" t="s">
        <v>422</v>
      </c>
      <c r="K486" s="159"/>
      <c r="L486" s="160"/>
      <c r="M486" s="159"/>
      <c r="N486" s="158" t="s">
        <v>15959</v>
      </c>
      <c r="O486" s="158" t="s">
        <v>366</v>
      </c>
      <c r="P486" s="158" t="s">
        <v>442</v>
      </c>
      <c r="Q486" s="162" t="s">
        <v>16473</v>
      </c>
      <c r="R486" s="162" t="s">
        <v>17132</v>
      </c>
      <c r="S486" s="163" t="s">
        <v>17133</v>
      </c>
      <c r="T486" s="167" t="s">
        <v>7026</v>
      </c>
      <c r="U486" s="149"/>
      <c r="V486" s="149"/>
      <c r="W486" s="164" t="str">
        <f>VLOOKUP(TRIM(X486),X10:Y88,2,FALSE)</f>
        <v>Frank</v>
      </c>
      <c r="X486" s="11" t="str">
        <f t="shared" si="19"/>
        <v>6.5.2</v>
      </c>
      <c r="Y486" s="83"/>
      <c r="AA486" s="1">
        <f t="shared" si="18"/>
        <v>21</v>
      </c>
    </row>
    <row r="487" spans="1:27" ht="35.25" customHeight="1">
      <c r="A487" s="150" t="s">
        <v>185</v>
      </c>
      <c r="B487" s="165" t="s">
        <v>70</v>
      </c>
      <c r="C487" s="153" t="s">
        <v>186</v>
      </c>
      <c r="D487" s="153" t="s">
        <v>127</v>
      </c>
      <c r="E487" s="154" t="s">
        <v>14913</v>
      </c>
      <c r="F487" s="155" t="s">
        <v>27</v>
      </c>
      <c r="G487" s="155" t="s">
        <v>189</v>
      </c>
      <c r="H487" s="155" t="s">
        <v>16432</v>
      </c>
      <c r="I487" s="166" t="s">
        <v>649</v>
      </c>
      <c r="J487" s="160" t="s">
        <v>422</v>
      </c>
      <c r="K487" s="159"/>
      <c r="L487" s="160"/>
      <c r="M487" s="159"/>
      <c r="N487" s="158" t="s">
        <v>15959</v>
      </c>
      <c r="O487" s="158" t="s">
        <v>366</v>
      </c>
      <c r="P487" s="158" t="s">
        <v>442</v>
      </c>
      <c r="Q487" s="162" t="s">
        <v>16433</v>
      </c>
      <c r="R487" s="162" t="s">
        <v>17382</v>
      </c>
      <c r="S487" s="163" t="s">
        <v>17382</v>
      </c>
      <c r="T487" s="148" t="s">
        <v>7026</v>
      </c>
      <c r="U487" s="149"/>
      <c r="V487" s="149"/>
      <c r="W487" s="164" t="str">
        <f>VLOOKUP(TRIM(X487),X10:Y88,2,FALSE)</f>
        <v>Frank</v>
      </c>
      <c r="X487" s="11" t="str">
        <f t="shared" si="19"/>
        <v>6.5.1</v>
      </c>
      <c r="Y487" s="83"/>
      <c r="AA487" s="1">
        <f t="shared" si="18"/>
        <v>21</v>
      </c>
    </row>
    <row r="488" spans="1:27" ht="35.25" customHeight="1">
      <c r="A488" s="150" t="s">
        <v>185</v>
      </c>
      <c r="B488" s="165" t="s">
        <v>70</v>
      </c>
      <c r="C488" s="153" t="s">
        <v>186</v>
      </c>
      <c r="D488" s="153" t="s">
        <v>127</v>
      </c>
      <c r="E488" s="154" t="s">
        <v>14914</v>
      </c>
      <c r="F488" s="155" t="s">
        <v>27</v>
      </c>
      <c r="G488" s="155" t="s">
        <v>189</v>
      </c>
      <c r="H488" s="155" t="s">
        <v>16474</v>
      </c>
      <c r="I488" s="166" t="s">
        <v>649</v>
      </c>
      <c r="J488" s="160" t="s">
        <v>455</v>
      </c>
      <c r="K488" s="159"/>
      <c r="L488" s="160"/>
      <c r="M488" s="159"/>
      <c r="N488" s="158" t="s">
        <v>3708</v>
      </c>
      <c r="O488" s="158" t="s">
        <v>366</v>
      </c>
      <c r="P488" s="158" t="s">
        <v>442</v>
      </c>
      <c r="Q488" s="162" t="s">
        <v>16475</v>
      </c>
      <c r="R488" s="162" t="s">
        <v>17383</v>
      </c>
      <c r="S488" s="163" t="s">
        <v>17383</v>
      </c>
      <c r="T488" s="167" t="s">
        <v>7026</v>
      </c>
      <c r="U488" s="149"/>
      <c r="V488" s="149"/>
      <c r="W488" s="164" t="str">
        <f>VLOOKUP(TRIM(X488),X10:Y88,2,FALSE)</f>
        <v>Frank</v>
      </c>
      <c r="X488" s="11" t="str">
        <f t="shared" si="19"/>
        <v>6.5.1</v>
      </c>
      <c r="Y488" s="83"/>
      <c r="AA488" s="1">
        <f t="shared" si="18"/>
        <v>21</v>
      </c>
    </row>
    <row r="489" spans="1:27" ht="35.25" customHeight="1">
      <c r="A489" s="150" t="s">
        <v>185</v>
      </c>
      <c r="B489" s="165" t="s">
        <v>70</v>
      </c>
      <c r="C489" s="153" t="s">
        <v>186</v>
      </c>
      <c r="D489" s="153" t="s">
        <v>133</v>
      </c>
      <c r="E489" s="154" t="s">
        <v>14915</v>
      </c>
      <c r="F489" s="155" t="s">
        <v>27</v>
      </c>
      <c r="G489" s="155" t="s">
        <v>189</v>
      </c>
      <c r="H489" s="155" t="s">
        <v>16476</v>
      </c>
      <c r="I489" s="166" t="s">
        <v>475</v>
      </c>
      <c r="J489" s="160" t="s">
        <v>455</v>
      </c>
      <c r="K489" s="159"/>
      <c r="L489" s="160"/>
      <c r="M489" s="159"/>
      <c r="N489" s="158" t="s">
        <v>3708</v>
      </c>
      <c r="O489" s="158" t="s">
        <v>366</v>
      </c>
      <c r="P489" s="158" t="s">
        <v>442</v>
      </c>
      <c r="Q489" s="162" t="s">
        <v>16477</v>
      </c>
      <c r="R489" s="162" t="s">
        <v>17623</v>
      </c>
      <c r="S489" s="163" t="s">
        <v>17622</v>
      </c>
      <c r="T489" s="148" t="s">
        <v>472</v>
      </c>
      <c r="U489" s="149"/>
      <c r="V489" s="149"/>
      <c r="W489" s="164" t="str">
        <f>VLOOKUP(TRIM(X489),X10:Y88,2,FALSE)</f>
        <v>Frank</v>
      </c>
      <c r="X489" s="11" t="str">
        <f t="shared" si="19"/>
        <v>6.5.3</v>
      </c>
      <c r="Y489" s="83"/>
      <c r="AA489" s="1">
        <f t="shared" si="18"/>
        <v>17</v>
      </c>
    </row>
    <row r="490" spans="1:27" ht="35.25" customHeight="1">
      <c r="A490" s="150" t="s">
        <v>185</v>
      </c>
      <c r="B490" s="165" t="s">
        <v>70</v>
      </c>
      <c r="C490" s="153" t="s">
        <v>186</v>
      </c>
      <c r="D490" s="153" t="s">
        <v>141</v>
      </c>
      <c r="E490" s="154" t="s">
        <v>14916</v>
      </c>
      <c r="F490" s="155" t="s">
        <v>27</v>
      </c>
      <c r="G490" s="155" t="s">
        <v>189</v>
      </c>
      <c r="H490" s="155" t="s">
        <v>16478</v>
      </c>
      <c r="I490" s="166" t="s">
        <v>475</v>
      </c>
      <c r="J490" s="160" t="s">
        <v>422</v>
      </c>
      <c r="K490" s="159"/>
      <c r="L490" s="160"/>
      <c r="M490" s="159"/>
      <c r="N490" s="158" t="s">
        <v>15959</v>
      </c>
      <c r="O490" s="158" t="s">
        <v>366</v>
      </c>
      <c r="P490" s="158" t="s">
        <v>442</v>
      </c>
      <c r="Q490" s="162" t="s">
        <v>16479</v>
      </c>
      <c r="R490" s="162" t="s">
        <v>17560</v>
      </c>
      <c r="S490" s="163" t="s">
        <v>444</v>
      </c>
      <c r="T490" s="167" t="s">
        <v>472</v>
      </c>
      <c r="U490" s="149"/>
      <c r="V490" s="149"/>
      <c r="W490" s="164" t="str">
        <f>VLOOKUP(TRIM(X490),X10:Y88,2,FALSE)</f>
        <v>Krisztian</v>
      </c>
      <c r="X490" s="11" t="str">
        <f t="shared" si="19"/>
        <v>6.5.6</v>
      </c>
      <c r="Y490" s="83"/>
      <c r="AA490" s="1">
        <f t="shared" si="18"/>
        <v>17</v>
      </c>
    </row>
    <row r="491" spans="1:27" ht="35.25" customHeight="1">
      <c r="A491" s="150" t="s">
        <v>185</v>
      </c>
      <c r="B491" s="165" t="s">
        <v>70</v>
      </c>
      <c r="C491" s="153" t="s">
        <v>186</v>
      </c>
      <c r="D491" s="153" t="s">
        <v>141</v>
      </c>
      <c r="E491" s="154" t="s">
        <v>14917</v>
      </c>
      <c r="F491" s="155" t="s">
        <v>27</v>
      </c>
      <c r="G491" s="155" t="s">
        <v>189</v>
      </c>
      <c r="H491" s="155" t="s">
        <v>16480</v>
      </c>
      <c r="I491" s="166" t="s">
        <v>475</v>
      </c>
      <c r="J491" s="160" t="s">
        <v>455</v>
      </c>
      <c r="K491" s="159"/>
      <c r="L491" s="160"/>
      <c r="M491" s="159"/>
      <c r="N491" s="158" t="s">
        <v>3708</v>
      </c>
      <c r="O491" s="158" t="s">
        <v>366</v>
      </c>
      <c r="P491" s="158" t="s">
        <v>442</v>
      </c>
      <c r="Q491" s="162" t="s">
        <v>16481</v>
      </c>
      <c r="R491" s="162" t="s">
        <v>17932</v>
      </c>
      <c r="S491" s="163" t="s">
        <v>17931</v>
      </c>
      <c r="T491" s="148" t="s">
        <v>472</v>
      </c>
      <c r="U491" s="149"/>
      <c r="V491" s="149"/>
      <c r="W491" s="164" t="str">
        <f>VLOOKUP(TRIM(X491),X10:Y88,2,FALSE)</f>
        <v>Krisztian</v>
      </c>
      <c r="X491" s="11" t="str">
        <f t="shared" si="19"/>
        <v>6.5.6</v>
      </c>
      <c r="Y491" s="83"/>
      <c r="AA491" s="1">
        <f t="shared" si="18"/>
        <v>17</v>
      </c>
    </row>
    <row r="492" spans="1:27" ht="35.25" customHeight="1">
      <c r="A492" s="150" t="s">
        <v>185</v>
      </c>
      <c r="B492" s="165" t="s">
        <v>70</v>
      </c>
      <c r="C492" s="153" t="s">
        <v>186</v>
      </c>
      <c r="D492" s="153" t="s">
        <v>141</v>
      </c>
      <c r="E492" s="154" t="s">
        <v>14918</v>
      </c>
      <c r="F492" s="155" t="s">
        <v>27</v>
      </c>
      <c r="G492" s="155" t="s">
        <v>189</v>
      </c>
      <c r="H492" s="155" t="s">
        <v>16482</v>
      </c>
      <c r="I492" s="166" t="s">
        <v>475</v>
      </c>
      <c r="J492" s="160" t="s">
        <v>422</v>
      </c>
      <c r="K492" s="159"/>
      <c r="L492" s="160"/>
      <c r="M492" s="159"/>
      <c r="N492" s="158" t="s">
        <v>15959</v>
      </c>
      <c r="O492" s="158" t="s">
        <v>366</v>
      </c>
      <c r="P492" s="158" t="s">
        <v>442</v>
      </c>
      <c r="Q492" s="162" t="s">
        <v>16483</v>
      </c>
      <c r="R492" s="162" t="s">
        <v>18200</v>
      </c>
      <c r="S492" s="163" t="s">
        <v>18199</v>
      </c>
      <c r="T492" s="167" t="s">
        <v>472</v>
      </c>
      <c r="U492" s="149"/>
      <c r="V492" s="149"/>
      <c r="W492" s="164" t="str">
        <f>VLOOKUP(TRIM(X492),X10:Y88,2,FALSE)</f>
        <v>Krisztian</v>
      </c>
      <c r="X492" s="11" t="str">
        <f t="shared" si="19"/>
        <v>6.5.6</v>
      </c>
      <c r="Y492" s="83"/>
      <c r="AA492" s="1">
        <f t="shared" si="18"/>
        <v>17</v>
      </c>
    </row>
    <row r="493" spans="1:27" ht="35.25" customHeight="1">
      <c r="A493" s="150" t="s">
        <v>185</v>
      </c>
      <c r="B493" s="165" t="s">
        <v>70</v>
      </c>
      <c r="C493" s="153" t="s">
        <v>186</v>
      </c>
      <c r="D493" s="153" t="s">
        <v>98</v>
      </c>
      <c r="E493" s="154" t="s">
        <v>14919</v>
      </c>
      <c r="F493" s="155" t="s">
        <v>30</v>
      </c>
      <c r="G493" s="155" t="s">
        <v>189</v>
      </c>
      <c r="H493" s="155" t="s">
        <v>16597</v>
      </c>
      <c r="I493" s="166" t="s">
        <v>563</v>
      </c>
      <c r="J493" s="160" t="s">
        <v>1699</v>
      </c>
      <c r="K493" s="159">
        <v>1097</v>
      </c>
      <c r="L493" s="160"/>
      <c r="M493" s="159" t="s">
        <v>485</v>
      </c>
      <c r="N493" s="158" t="s">
        <v>15963</v>
      </c>
      <c r="O493" s="158" t="s">
        <v>206</v>
      </c>
      <c r="P493" s="158" t="s">
        <v>215</v>
      </c>
      <c r="Q493" s="162" t="s">
        <v>16484</v>
      </c>
      <c r="R493" s="162" t="s">
        <v>272</v>
      </c>
      <c r="S493" s="163" t="s">
        <v>253</v>
      </c>
      <c r="T493" s="148" t="s">
        <v>626</v>
      </c>
      <c r="U493" s="149"/>
      <c r="V493" s="149"/>
      <c r="W493" s="164" t="str">
        <f>VLOOKUP(TRIM(X493),X10:Y88,2,FALSE)</f>
        <v>Krisztian</v>
      </c>
      <c r="X493" s="11" t="str">
        <f t="shared" si="19"/>
        <v>5.2</v>
      </c>
      <c r="Y493" s="83"/>
      <c r="AA493" s="1">
        <f t="shared" si="18"/>
        <v>6</v>
      </c>
    </row>
    <row r="494" spans="1:27" ht="35.25" customHeight="1">
      <c r="A494" s="150" t="s">
        <v>185</v>
      </c>
      <c r="B494" s="165" t="s">
        <v>70</v>
      </c>
      <c r="C494" s="153" t="s">
        <v>186</v>
      </c>
      <c r="D494" s="153" t="s">
        <v>127</v>
      </c>
      <c r="E494" s="154" t="s">
        <v>14920</v>
      </c>
      <c r="F494" s="155" t="s">
        <v>27</v>
      </c>
      <c r="G494" s="155" t="s">
        <v>189</v>
      </c>
      <c r="H494" s="155" t="s">
        <v>16485</v>
      </c>
      <c r="I494" s="166" t="s">
        <v>649</v>
      </c>
      <c r="J494" s="160" t="s">
        <v>422</v>
      </c>
      <c r="K494" s="159"/>
      <c r="L494" s="160"/>
      <c r="M494" s="159"/>
      <c r="N494" s="158" t="s">
        <v>15959</v>
      </c>
      <c r="O494" s="158" t="s">
        <v>366</v>
      </c>
      <c r="P494" s="158" t="s">
        <v>442</v>
      </c>
      <c r="Q494" s="162" t="s">
        <v>16486</v>
      </c>
      <c r="R494" s="162" t="s">
        <v>17228</v>
      </c>
      <c r="S494" s="163" t="s">
        <v>17229</v>
      </c>
      <c r="T494" s="167" t="s">
        <v>7026</v>
      </c>
      <c r="U494" s="149"/>
      <c r="V494" s="149"/>
      <c r="W494" s="164" t="str">
        <f>VLOOKUP(TRIM(X494),X10:Y88,2,FALSE)</f>
        <v>Frank</v>
      </c>
      <c r="X494" s="11" t="str">
        <f t="shared" si="19"/>
        <v>6.5.1</v>
      </c>
      <c r="Y494" s="83"/>
      <c r="AA494" s="1">
        <f t="shared" si="18"/>
        <v>21</v>
      </c>
    </row>
    <row r="495" spans="1:27" ht="35.25" customHeight="1">
      <c r="A495" s="150" t="s">
        <v>185</v>
      </c>
      <c r="B495" s="165" t="s">
        <v>70</v>
      </c>
      <c r="C495" s="153" t="s">
        <v>186</v>
      </c>
      <c r="D495" s="153" t="s">
        <v>127</v>
      </c>
      <c r="E495" s="154" t="s">
        <v>14921</v>
      </c>
      <c r="F495" s="155" t="s">
        <v>27</v>
      </c>
      <c r="G495" s="155" t="s">
        <v>189</v>
      </c>
      <c r="H495" s="155" t="s">
        <v>16485</v>
      </c>
      <c r="I495" s="166" t="s">
        <v>649</v>
      </c>
      <c r="J495" s="160" t="s">
        <v>455</v>
      </c>
      <c r="K495" s="159"/>
      <c r="L495" s="160"/>
      <c r="M495" s="159"/>
      <c r="N495" s="158" t="s">
        <v>3708</v>
      </c>
      <c r="O495" s="158" t="s">
        <v>366</v>
      </c>
      <c r="P495" s="158" t="s">
        <v>442</v>
      </c>
      <c r="Q495" s="162" t="s">
        <v>16487</v>
      </c>
      <c r="R495" s="162" t="s">
        <v>496</v>
      </c>
      <c r="S495" s="176" t="s">
        <v>496</v>
      </c>
      <c r="T495" s="148" t="s">
        <v>7026</v>
      </c>
      <c r="U495" s="149"/>
      <c r="V495" s="149"/>
      <c r="W495" s="164" t="str">
        <f>VLOOKUP(TRIM(X495),X10:Y88,2,FALSE)</f>
        <v>Frank</v>
      </c>
      <c r="X495" s="11" t="str">
        <f t="shared" si="19"/>
        <v>6.5.1</v>
      </c>
      <c r="Y495" s="83"/>
      <c r="AA495" s="1">
        <f t="shared" si="18"/>
        <v>21</v>
      </c>
    </row>
    <row r="496" spans="1:27" ht="35.25" customHeight="1">
      <c r="A496" s="150" t="s">
        <v>185</v>
      </c>
      <c r="B496" s="165" t="s">
        <v>70</v>
      </c>
      <c r="C496" s="153" t="s">
        <v>186</v>
      </c>
      <c r="D496" s="153" t="s">
        <v>6904</v>
      </c>
      <c r="E496" s="154" t="s">
        <v>14922</v>
      </c>
      <c r="F496" s="155" t="s">
        <v>30</v>
      </c>
      <c r="G496" s="155" t="s">
        <v>189</v>
      </c>
      <c r="H496" s="155" t="s">
        <v>16598</v>
      </c>
      <c r="I496" s="166" t="s">
        <v>475</v>
      </c>
      <c r="J496" s="160" t="s">
        <v>484</v>
      </c>
      <c r="K496" s="159">
        <v>3274</v>
      </c>
      <c r="L496" s="160"/>
      <c r="M496" s="159" t="s">
        <v>485</v>
      </c>
      <c r="N496" s="158" t="s">
        <v>7079</v>
      </c>
      <c r="O496" s="158" t="s">
        <v>366</v>
      </c>
      <c r="P496" s="158" t="s">
        <v>7365</v>
      </c>
      <c r="Q496" s="162" t="s">
        <v>16488</v>
      </c>
      <c r="R496" s="162" t="s">
        <v>272</v>
      </c>
      <c r="S496" s="163" t="s">
        <v>253</v>
      </c>
      <c r="T496" s="167" t="s">
        <v>626</v>
      </c>
      <c r="U496" s="149"/>
      <c r="V496" s="149"/>
      <c r="W496" s="164" t="str">
        <f>VLOOKUP(TRIM(X496),X10:Y88,2,FALSE)</f>
        <v>Puneet</v>
      </c>
      <c r="X496" s="11" t="str">
        <f t="shared" si="19"/>
        <v>6.14</v>
      </c>
      <c r="Y496" s="83"/>
      <c r="AA496" s="1">
        <f t="shared" si="18"/>
        <v>17</v>
      </c>
    </row>
    <row r="497" spans="1:27" ht="35.25" customHeight="1">
      <c r="A497" s="150" t="s">
        <v>185</v>
      </c>
      <c r="B497" s="165" t="s">
        <v>70</v>
      </c>
      <c r="C497" s="153" t="s">
        <v>186</v>
      </c>
      <c r="D497" s="153" t="s">
        <v>156</v>
      </c>
      <c r="E497" s="154" t="s">
        <v>14923</v>
      </c>
      <c r="F497" s="155" t="s">
        <v>27</v>
      </c>
      <c r="G497" s="155" t="s">
        <v>189</v>
      </c>
      <c r="H497" s="155" t="s">
        <v>16599</v>
      </c>
      <c r="I497" s="166" t="s">
        <v>660</v>
      </c>
      <c r="J497" s="160" t="s">
        <v>16085</v>
      </c>
      <c r="K497" s="159"/>
      <c r="L497" s="160"/>
      <c r="M497" s="159"/>
      <c r="N497" s="158" t="s">
        <v>423</v>
      </c>
      <c r="O497" s="158" t="s">
        <v>366</v>
      </c>
      <c r="P497" s="158" t="s">
        <v>16154</v>
      </c>
      <c r="Q497" s="162" t="s">
        <v>16489</v>
      </c>
      <c r="R497" s="162" t="s">
        <v>17334</v>
      </c>
      <c r="S497" s="163" t="s">
        <v>17333</v>
      </c>
      <c r="T497" s="148" t="s">
        <v>988</v>
      </c>
      <c r="U497" s="149"/>
      <c r="V497" s="149"/>
      <c r="W497" s="164" t="str">
        <f>VLOOKUP(TRIM(X497),X10:Y88,2,FALSE)</f>
        <v>LaeYoung</v>
      </c>
      <c r="X497" s="11" t="str">
        <f t="shared" si="19"/>
        <v>6.6</v>
      </c>
      <c r="Y497" s="83"/>
      <c r="AA497" s="1">
        <f t="shared" si="18"/>
        <v>28</v>
      </c>
    </row>
    <row r="498" spans="1:27" ht="35.25" customHeight="1">
      <c r="A498" s="150" t="s">
        <v>185</v>
      </c>
      <c r="B498" s="165" t="s">
        <v>70</v>
      </c>
      <c r="C498" s="153" t="s">
        <v>186</v>
      </c>
      <c r="D498" s="153" t="s">
        <v>156</v>
      </c>
      <c r="E498" s="154" t="s">
        <v>14924</v>
      </c>
      <c r="F498" s="155" t="s">
        <v>27</v>
      </c>
      <c r="G498" s="155" t="s">
        <v>189</v>
      </c>
      <c r="H498" s="155" t="s">
        <v>16600</v>
      </c>
      <c r="I498" s="166" t="s">
        <v>17034</v>
      </c>
      <c r="J498" s="160" t="s">
        <v>16085</v>
      </c>
      <c r="K498" s="159"/>
      <c r="L498" s="160"/>
      <c r="M498" s="159"/>
      <c r="N498" s="158" t="s">
        <v>423</v>
      </c>
      <c r="O498" s="158" t="s">
        <v>366</v>
      </c>
      <c r="P498" s="158" t="s">
        <v>16154</v>
      </c>
      <c r="Q498" s="162" t="s">
        <v>16490</v>
      </c>
      <c r="R498" s="162" t="s">
        <v>272</v>
      </c>
      <c r="S498" s="163" t="s">
        <v>253</v>
      </c>
      <c r="T498" s="167" t="s">
        <v>988</v>
      </c>
      <c r="U498" s="149"/>
      <c r="V498" s="149"/>
      <c r="W498" s="164" t="str">
        <f>VLOOKUP(TRIM(X498),X10:Y88,2,FALSE)</f>
        <v>LaeYoung</v>
      </c>
      <c r="X498" s="11" t="str">
        <f t="shared" si="19"/>
        <v>6.6</v>
      </c>
      <c r="Y498" s="83"/>
      <c r="AA498" s="1">
        <f t="shared" si="18"/>
        <v>22</v>
      </c>
    </row>
    <row r="499" spans="1:27" ht="35.25" customHeight="1">
      <c r="A499" s="150" t="s">
        <v>185</v>
      </c>
      <c r="B499" s="165" t="s">
        <v>70</v>
      </c>
      <c r="C499" s="153" t="s">
        <v>186</v>
      </c>
      <c r="D499" s="153" t="s">
        <v>156</v>
      </c>
      <c r="E499" s="154" t="s">
        <v>14925</v>
      </c>
      <c r="F499" s="155" t="s">
        <v>27</v>
      </c>
      <c r="G499" s="155" t="s">
        <v>189</v>
      </c>
      <c r="H499" s="155" t="s">
        <v>16601</v>
      </c>
      <c r="I499" s="166" t="s">
        <v>17034</v>
      </c>
      <c r="J499" s="160" t="s">
        <v>16085</v>
      </c>
      <c r="K499" s="159"/>
      <c r="L499" s="160"/>
      <c r="M499" s="159"/>
      <c r="N499" s="158" t="s">
        <v>423</v>
      </c>
      <c r="O499" s="158" t="s">
        <v>366</v>
      </c>
      <c r="P499" s="158" t="s">
        <v>16154</v>
      </c>
      <c r="Q499" s="162" t="s">
        <v>16491</v>
      </c>
      <c r="R499" s="162" t="s">
        <v>272</v>
      </c>
      <c r="S499" s="163" t="s">
        <v>253</v>
      </c>
      <c r="T499" s="148" t="s">
        <v>988</v>
      </c>
      <c r="U499" s="149"/>
      <c r="V499" s="149"/>
      <c r="W499" s="164" t="str">
        <f>VLOOKUP(TRIM(X499),X10:Y88,2,FALSE)</f>
        <v>LaeYoung</v>
      </c>
      <c r="X499" s="11" t="str">
        <f t="shared" si="19"/>
        <v>6.6</v>
      </c>
      <c r="Y499" s="83"/>
      <c r="AA499" s="1">
        <f t="shared" si="18"/>
        <v>22</v>
      </c>
    </row>
    <row r="500" spans="1:27" ht="35.25" customHeight="1">
      <c r="A500" s="150" t="s">
        <v>185</v>
      </c>
      <c r="B500" s="165" t="s">
        <v>70</v>
      </c>
      <c r="C500" s="153" t="s">
        <v>186</v>
      </c>
      <c r="D500" s="153" t="s">
        <v>164</v>
      </c>
      <c r="E500" s="154" t="s">
        <v>14926</v>
      </c>
      <c r="F500" s="155" t="s">
        <v>27</v>
      </c>
      <c r="G500" s="155" t="s">
        <v>189</v>
      </c>
      <c r="H500" s="155" t="s">
        <v>16602</v>
      </c>
      <c r="I500" s="166" t="s">
        <v>2711</v>
      </c>
      <c r="J500" s="160" t="s">
        <v>622</v>
      </c>
      <c r="K500" s="159"/>
      <c r="L500" s="160"/>
      <c r="M500" s="159"/>
      <c r="N500" s="158" t="s">
        <v>15959</v>
      </c>
      <c r="O500" s="158" t="s">
        <v>366</v>
      </c>
      <c r="P500" s="158" t="s">
        <v>624</v>
      </c>
      <c r="Q500" s="162" t="s">
        <v>16492</v>
      </c>
      <c r="R500" s="162" t="s">
        <v>17702</v>
      </c>
      <c r="S500" s="163" t="s">
        <v>17701</v>
      </c>
      <c r="T500" s="167" t="s">
        <v>988</v>
      </c>
      <c r="U500" s="149"/>
      <c r="V500" s="149"/>
      <c r="W500" s="164" t="str">
        <f>VLOOKUP(TRIM(X500),X10:Y88,2,FALSE)</f>
        <v>Dario</v>
      </c>
      <c r="X500" s="11" t="str">
        <f t="shared" si="19"/>
        <v>6.10</v>
      </c>
      <c r="Y500" s="83"/>
      <c r="AA500" s="1">
        <f t="shared" si="18"/>
        <v>28</v>
      </c>
    </row>
    <row r="501" spans="1:27" ht="35.25" customHeight="1">
      <c r="A501" s="150" t="s">
        <v>185</v>
      </c>
      <c r="B501" s="165" t="s">
        <v>70</v>
      </c>
      <c r="C501" s="153" t="s">
        <v>186</v>
      </c>
      <c r="D501" s="153" t="s">
        <v>149</v>
      </c>
      <c r="E501" s="154" t="s">
        <v>14927</v>
      </c>
      <c r="F501" s="155" t="s">
        <v>27</v>
      </c>
      <c r="G501" s="155" t="s">
        <v>189</v>
      </c>
      <c r="H501" s="155" t="s">
        <v>16603</v>
      </c>
      <c r="I501" s="166" t="s">
        <v>12986</v>
      </c>
      <c r="J501" s="160" t="s">
        <v>455</v>
      </c>
      <c r="K501" s="159"/>
      <c r="L501" s="160"/>
      <c r="M501" s="159"/>
      <c r="N501" s="158" t="s">
        <v>3708</v>
      </c>
      <c r="O501" s="158" t="s">
        <v>366</v>
      </c>
      <c r="P501" s="158" t="s">
        <v>442</v>
      </c>
      <c r="Q501" s="162" t="s">
        <v>16493</v>
      </c>
      <c r="R501" s="162" t="s">
        <v>17366</v>
      </c>
      <c r="S501" s="163" t="s">
        <v>444</v>
      </c>
      <c r="T501" s="148" t="s">
        <v>7214</v>
      </c>
      <c r="U501" s="149"/>
      <c r="V501" s="149"/>
      <c r="W501" s="164" t="str">
        <f>VLOOKUP(TRIM(X501),X10:Y88,2,FALSE)</f>
        <v>Frank</v>
      </c>
      <c r="X501" s="11" t="str">
        <f t="shared" si="19"/>
        <v>6.5.9</v>
      </c>
      <c r="Y501" s="83"/>
      <c r="AA501" s="1">
        <f t="shared" si="18"/>
        <v>32</v>
      </c>
    </row>
    <row r="502" spans="1:27" ht="35.25" customHeight="1">
      <c r="A502" s="150" t="s">
        <v>185</v>
      </c>
      <c r="B502" s="165" t="s">
        <v>70</v>
      </c>
      <c r="C502" s="153" t="s">
        <v>28</v>
      </c>
      <c r="D502" s="153" t="s">
        <v>179</v>
      </c>
      <c r="E502" s="154" t="s">
        <v>14928</v>
      </c>
      <c r="F502" s="155" t="s">
        <v>27</v>
      </c>
      <c r="G502" s="169" t="s">
        <v>189</v>
      </c>
      <c r="H502" s="169" t="s">
        <v>16604</v>
      </c>
      <c r="I502" s="170" t="s">
        <v>8273</v>
      </c>
      <c r="J502" s="171" t="s">
        <v>455</v>
      </c>
      <c r="K502" s="172"/>
      <c r="L502" s="171"/>
      <c r="M502" s="172"/>
      <c r="N502" s="171" t="s">
        <v>3708</v>
      </c>
      <c r="O502" s="171" t="s">
        <v>366</v>
      </c>
      <c r="P502" s="171" t="s">
        <v>442</v>
      </c>
      <c r="Q502" s="173" t="s">
        <v>16947</v>
      </c>
      <c r="R502" s="173" t="s">
        <v>425</v>
      </c>
      <c r="S502" s="177"/>
      <c r="T502" s="167" t="s">
        <v>16495</v>
      </c>
      <c r="U502" s="149"/>
      <c r="V502" s="149"/>
      <c r="W502" s="164" t="str">
        <f>VLOOKUP(TRIM(X502),X10:Y88,2,FALSE)</f>
        <v>Withdrawn</v>
      </c>
      <c r="X502" s="11" t="str">
        <f t="shared" si="19"/>
        <v>99</v>
      </c>
      <c r="Y502" s="83"/>
      <c r="AA502" s="1">
        <f t="shared" si="18"/>
        <v>30</v>
      </c>
    </row>
    <row r="503" spans="1:27" ht="35.25" customHeight="1">
      <c r="A503" s="150" t="s">
        <v>185</v>
      </c>
      <c r="B503" s="165" t="s">
        <v>70</v>
      </c>
      <c r="C503" s="153" t="s">
        <v>186</v>
      </c>
      <c r="D503" s="153" t="s">
        <v>156</v>
      </c>
      <c r="E503" s="154" t="s">
        <v>14929</v>
      </c>
      <c r="F503" s="155" t="s">
        <v>27</v>
      </c>
      <c r="G503" s="155" t="s">
        <v>189</v>
      </c>
      <c r="H503" s="155" t="s">
        <v>16605</v>
      </c>
      <c r="I503" s="166" t="s">
        <v>17035</v>
      </c>
      <c r="J503" s="160" t="s">
        <v>16085</v>
      </c>
      <c r="K503" s="159"/>
      <c r="L503" s="160"/>
      <c r="M503" s="159"/>
      <c r="N503" s="158" t="s">
        <v>423</v>
      </c>
      <c r="O503" s="158" t="s">
        <v>366</v>
      </c>
      <c r="P503" s="158" t="s">
        <v>16154</v>
      </c>
      <c r="Q503" s="162" t="s">
        <v>16496</v>
      </c>
      <c r="R503" s="162" t="s">
        <v>17336</v>
      </c>
      <c r="S503" s="163" t="s">
        <v>17335</v>
      </c>
      <c r="T503" s="148" t="s">
        <v>11958</v>
      </c>
      <c r="U503" s="149"/>
      <c r="V503" s="149"/>
      <c r="W503" s="164" t="str">
        <f>VLOOKUP(TRIM(X503),X10:Y88,2,FALSE)</f>
        <v>LaeYoung</v>
      </c>
      <c r="X503" s="11" t="str">
        <f t="shared" si="19"/>
        <v>6.6</v>
      </c>
      <c r="Y503" s="83"/>
      <c r="AA503" s="1">
        <f t="shared" si="18"/>
        <v>18</v>
      </c>
    </row>
    <row r="504" spans="1:27" ht="35.25" customHeight="1">
      <c r="A504" s="150" t="s">
        <v>185</v>
      </c>
      <c r="B504" s="165" t="s">
        <v>70</v>
      </c>
      <c r="C504" s="153" t="s">
        <v>186</v>
      </c>
      <c r="D504" s="153" t="s">
        <v>149</v>
      </c>
      <c r="E504" s="154" t="s">
        <v>14930</v>
      </c>
      <c r="F504" s="155" t="s">
        <v>27</v>
      </c>
      <c r="G504" s="155" t="s">
        <v>189</v>
      </c>
      <c r="H504" s="155" t="s">
        <v>16606</v>
      </c>
      <c r="I504" s="166" t="s">
        <v>436</v>
      </c>
      <c r="J504" s="160" t="s">
        <v>455</v>
      </c>
      <c r="K504" s="159"/>
      <c r="L504" s="160"/>
      <c r="M504" s="159"/>
      <c r="N504" s="158" t="s">
        <v>3708</v>
      </c>
      <c r="O504" s="158" t="s">
        <v>366</v>
      </c>
      <c r="P504" s="158" t="s">
        <v>442</v>
      </c>
      <c r="Q504" s="162" t="s">
        <v>16497</v>
      </c>
      <c r="R504" s="162" t="s">
        <v>496</v>
      </c>
      <c r="S504" s="176" t="s">
        <v>496</v>
      </c>
      <c r="T504" s="167" t="s">
        <v>7214</v>
      </c>
      <c r="U504" s="149"/>
      <c r="V504" s="149"/>
      <c r="W504" s="164" t="str">
        <f>VLOOKUP(TRIM(X504),X10:Y88,2,FALSE)</f>
        <v>Frank</v>
      </c>
      <c r="X504" s="11" t="str">
        <f t="shared" si="19"/>
        <v>6.5.9</v>
      </c>
      <c r="Y504" s="83"/>
      <c r="AA504" s="1">
        <f t="shared" si="18"/>
        <v>12</v>
      </c>
    </row>
    <row r="505" spans="1:27" ht="35.25" customHeight="1">
      <c r="A505" s="150" t="s">
        <v>185</v>
      </c>
      <c r="B505" s="165" t="s">
        <v>70</v>
      </c>
      <c r="C505" s="153" t="s">
        <v>186</v>
      </c>
      <c r="D505" s="153" t="s">
        <v>141</v>
      </c>
      <c r="E505" s="154" t="s">
        <v>14931</v>
      </c>
      <c r="F505" s="155" t="s">
        <v>27</v>
      </c>
      <c r="G505" s="155" t="s">
        <v>189</v>
      </c>
      <c r="H505" s="155" t="s">
        <v>16607</v>
      </c>
      <c r="I505" s="166" t="s">
        <v>7744</v>
      </c>
      <c r="J505" s="160" t="s">
        <v>455</v>
      </c>
      <c r="K505" s="159"/>
      <c r="L505" s="160"/>
      <c r="M505" s="159"/>
      <c r="N505" s="158" t="s">
        <v>3708</v>
      </c>
      <c r="O505" s="158" t="s">
        <v>366</v>
      </c>
      <c r="P505" s="158" t="s">
        <v>442</v>
      </c>
      <c r="Q505" s="162" t="s">
        <v>16494</v>
      </c>
      <c r="R505" s="162" t="s">
        <v>17936</v>
      </c>
      <c r="S505" s="163" t="s">
        <v>17935</v>
      </c>
      <c r="T505" s="148" t="s">
        <v>16495</v>
      </c>
      <c r="U505" s="149"/>
      <c r="V505" s="149"/>
      <c r="W505" s="164" t="str">
        <f>VLOOKUP(TRIM(X505),X10:Y88,2,FALSE)</f>
        <v>Krisztian</v>
      </c>
      <c r="X505" s="11" t="str">
        <f t="shared" si="19"/>
        <v>6.5.6</v>
      </c>
      <c r="Y505" s="83"/>
      <c r="AA505" s="1">
        <f t="shared" si="18"/>
        <v>13</v>
      </c>
    </row>
    <row r="506" spans="1:27" ht="35.25" customHeight="1">
      <c r="A506" s="150" t="s">
        <v>185</v>
      </c>
      <c r="B506" s="165" t="s">
        <v>70</v>
      </c>
      <c r="C506" s="153" t="s">
        <v>186</v>
      </c>
      <c r="D506" s="153" t="s">
        <v>156</v>
      </c>
      <c r="E506" s="154" t="s">
        <v>14932</v>
      </c>
      <c r="F506" s="155" t="s">
        <v>27</v>
      </c>
      <c r="G506" s="155" t="s">
        <v>189</v>
      </c>
      <c r="H506" s="155" t="s">
        <v>16608</v>
      </c>
      <c r="I506" s="166" t="s">
        <v>17035</v>
      </c>
      <c r="J506" s="160" t="s">
        <v>16085</v>
      </c>
      <c r="K506" s="159"/>
      <c r="L506" s="160"/>
      <c r="M506" s="159"/>
      <c r="N506" s="158" t="s">
        <v>423</v>
      </c>
      <c r="O506" s="158" t="s">
        <v>366</v>
      </c>
      <c r="P506" s="158" t="s">
        <v>16154</v>
      </c>
      <c r="Q506" s="162" t="s">
        <v>16498</v>
      </c>
      <c r="R506" s="162" t="s">
        <v>272</v>
      </c>
      <c r="S506" s="163" t="s">
        <v>253</v>
      </c>
      <c r="T506" s="167" t="s">
        <v>11958</v>
      </c>
      <c r="U506" s="149"/>
      <c r="V506" s="149"/>
      <c r="W506" s="164" t="str">
        <f>VLOOKUP(TRIM(X506),X10:Y88,2,FALSE)</f>
        <v>LaeYoung</v>
      </c>
      <c r="X506" s="11" t="str">
        <f t="shared" si="19"/>
        <v>6.6</v>
      </c>
      <c r="Y506" s="83"/>
      <c r="AA506" s="1">
        <f t="shared" si="18"/>
        <v>18</v>
      </c>
    </row>
    <row r="507" spans="1:27" ht="35.25" customHeight="1">
      <c r="A507" s="150" t="s">
        <v>185</v>
      </c>
      <c r="B507" s="165" t="s">
        <v>70</v>
      </c>
      <c r="C507" s="153" t="s">
        <v>186</v>
      </c>
      <c r="D507" s="153" t="s">
        <v>11412</v>
      </c>
      <c r="E507" s="154" t="s">
        <v>14933</v>
      </c>
      <c r="F507" s="155" t="s">
        <v>27</v>
      </c>
      <c r="G507" s="155" t="s">
        <v>189</v>
      </c>
      <c r="H507" s="155" t="s">
        <v>16499</v>
      </c>
      <c r="I507" s="166" t="s">
        <v>475</v>
      </c>
      <c r="J507" s="160" t="s">
        <v>455</v>
      </c>
      <c r="K507" s="159"/>
      <c r="L507" s="160"/>
      <c r="M507" s="159"/>
      <c r="N507" s="158" t="s">
        <v>3708</v>
      </c>
      <c r="O507" s="158" t="s">
        <v>366</v>
      </c>
      <c r="P507" s="158" t="s">
        <v>442</v>
      </c>
      <c r="Q507" s="162" t="s">
        <v>17770</v>
      </c>
      <c r="R507" s="162" t="s">
        <v>17769</v>
      </c>
      <c r="S507" s="163" t="s">
        <v>17768</v>
      </c>
      <c r="T507" s="148" t="s">
        <v>472</v>
      </c>
      <c r="U507" s="149"/>
      <c r="V507" s="149"/>
      <c r="W507" s="164" t="str">
        <f>VLOOKUP(TRIM(X507),X10:Y88,2,FALSE)</f>
        <v>Puneet</v>
      </c>
      <c r="X507" s="11" t="str">
        <f t="shared" si="19"/>
        <v>6.5.7.4</v>
      </c>
      <c r="Y507" s="83"/>
      <c r="AA507" s="1">
        <f t="shared" si="18"/>
        <v>17</v>
      </c>
    </row>
    <row r="508" spans="1:27" ht="35.25" customHeight="1">
      <c r="A508" s="150" t="s">
        <v>185</v>
      </c>
      <c r="B508" s="165" t="s">
        <v>70</v>
      </c>
      <c r="C508" s="153" t="s">
        <v>186</v>
      </c>
      <c r="D508" s="153" t="s">
        <v>149</v>
      </c>
      <c r="E508" s="154" t="s">
        <v>14934</v>
      </c>
      <c r="F508" s="155" t="s">
        <v>27</v>
      </c>
      <c r="G508" s="155" t="s">
        <v>189</v>
      </c>
      <c r="H508" s="155" t="s">
        <v>12843</v>
      </c>
      <c r="I508" s="166" t="s">
        <v>436</v>
      </c>
      <c r="J508" s="160" t="s">
        <v>455</v>
      </c>
      <c r="K508" s="159"/>
      <c r="L508" s="160"/>
      <c r="M508" s="159"/>
      <c r="N508" s="158" t="s">
        <v>3708</v>
      </c>
      <c r="O508" s="158" t="s">
        <v>366</v>
      </c>
      <c r="P508" s="158" t="s">
        <v>442</v>
      </c>
      <c r="Q508" s="162" t="s">
        <v>7213</v>
      </c>
      <c r="R508" s="162" t="s">
        <v>496</v>
      </c>
      <c r="S508" s="176" t="s">
        <v>496</v>
      </c>
      <c r="T508" s="167" t="s">
        <v>7214</v>
      </c>
      <c r="U508" s="149"/>
      <c r="V508" s="149"/>
      <c r="W508" s="164" t="str">
        <f>VLOOKUP(TRIM(X508),X10:Y88,2,FALSE)</f>
        <v>Frank</v>
      </c>
      <c r="X508" s="11" t="str">
        <f t="shared" si="19"/>
        <v>6.5.9</v>
      </c>
      <c r="Y508" s="83"/>
      <c r="AA508" s="1">
        <f t="shared" si="18"/>
        <v>12</v>
      </c>
    </row>
    <row r="509" spans="1:27" ht="35.25" customHeight="1">
      <c r="A509" s="150" t="s">
        <v>185</v>
      </c>
      <c r="B509" s="165" t="s">
        <v>70</v>
      </c>
      <c r="C509" s="153" t="s">
        <v>186</v>
      </c>
      <c r="D509" s="153" t="s">
        <v>156</v>
      </c>
      <c r="E509" s="154" t="s">
        <v>14935</v>
      </c>
      <c r="F509" s="155" t="s">
        <v>27</v>
      </c>
      <c r="G509" s="155" t="s">
        <v>189</v>
      </c>
      <c r="H509" s="155" t="s">
        <v>16609</v>
      </c>
      <c r="I509" s="166" t="s">
        <v>1223</v>
      </c>
      <c r="J509" s="160" t="s">
        <v>16085</v>
      </c>
      <c r="K509" s="159"/>
      <c r="L509" s="160"/>
      <c r="M509" s="159"/>
      <c r="N509" s="158" t="s">
        <v>423</v>
      </c>
      <c r="O509" s="158" t="s">
        <v>366</v>
      </c>
      <c r="P509" s="158" t="s">
        <v>16154</v>
      </c>
      <c r="Q509" s="162" t="s">
        <v>17261</v>
      </c>
      <c r="R509" s="162" t="s">
        <v>17362</v>
      </c>
      <c r="S509" s="163" t="s">
        <v>17361</v>
      </c>
      <c r="T509" s="148" t="s">
        <v>11958</v>
      </c>
      <c r="U509" s="149"/>
      <c r="V509" s="149"/>
      <c r="W509" s="164" t="str">
        <f>VLOOKUP(TRIM(X509),X10:Y88,2,FALSE)</f>
        <v>LaeYoung</v>
      </c>
      <c r="X509" s="11" t="str">
        <f t="shared" si="19"/>
        <v>6.6</v>
      </c>
      <c r="Y509" s="83"/>
      <c r="AA509" s="1">
        <f t="shared" si="18"/>
        <v>4</v>
      </c>
    </row>
    <row r="510" spans="1:27" ht="35.25" customHeight="1">
      <c r="A510" s="150" t="s">
        <v>185</v>
      </c>
      <c r="B510" s="165" t="s">
        <v>70</v>
      </c>
      <c r="C510" s="153" t="s">
        <v>186</v>
      </c>
      <c r="D510" s="153" t="s">
        <v>153</v>
      </c>
      <c r="E510" s="154" t="s">
        <v>14936</v>
      </c>
      <c r="F510" s="155" t="s">
        <v>27</v>
      </c>
      <c r="G510" s="155" t="s">
        <v>189</v>
      </c>
      <c r="H510" s="155" t="s">
        <v>16501</v>
      </c>
      <c r="I510" s="166" t="s">
        <v>1283</v>
      </c>
      <c r="J510" s="160" t="s">
        <v>422</v>
      </c>
      <c r="K510" s="159"/>
      <c r="L510" s="160"/>
      <c r="M510" s="159"/>
      <c r="N510" s="158" t="s">
        <v>15959</v>
      </c>
      <c r="O510" s="158" t="s">
        <v>366</v>
      </c>
      <c r="P510" s="158" t="s">
        <v>442</v>
      </c>
      <c r="Q510" s="162" t="s">
        <v>16502</v>
      </c>
      <c r="R510" s="162" t="s">
        <v>496</v>
      </c>
      <c r="S510" s="176" t="s">
        <v>496</v>
      </c>
      <c r="T510" s="167" t="s">
        <v>1288</v>
      </c>
      <c r="U510" s="149"/>
      <c r="V510" s="149"/>
      <c r="W510" s="164" t="str">
        <f>VLOOKUP(TRIM(X510),X10:Y88,2,FALSE)</f>
        <v>Puneet</v>
      </c>
      <c r="X510" s="11" t="str">
        <f t="shared" si="19"/>
        <v>6.5.11</v>
      </c>
      <c r="Y510" s="83"/>
      <c r="AA510" s="1">
        <f t="shared" si="18"/>
        <v>3</v>
      </c>
    </row>
    <row r="511" spans="1:27" ht="35.25" customHeight="1">
      <c r="A511" s="150"/>
      <c r="B511" s="165" t="s">
        <v>70</v>
      </c>
      <c r="C511" s="153" t="s">
        <v>28</v>
      </c>
      <c r="D511" s="153" t="s">
        <v>179</v>
      </c>
      <c r="E511" s="154" t="s">
        <v>14937</v>
      </c>
      <c r="F511" s="155" t="s">
        <v>27</v>
      </c>
      <c r="G511" s="169" t="s">
        <v>189</v>
      </c>
      <c r="H511" s="169" t="s">
        <v>16503</v>
      </c>
      <c r="I511" s="170" t="s">
        <v>1283</v>
      </c>
      <c r="J511" s="171" t="s">
        <v>422</v>
      </c>
      <c r="K511" s="172"/>
      <c r="L511" s="171"/>
      <c r="M511" s="172"/>
      <c r="N511" s="171" t="s">
        <v>15959</v>
      </c>
      <c r="O511" s="171" t="s">
        <v>366</v>
      </c>
      <c r="P511" s="171" t="s">
        <v>442</v>
      </c>
      <c r="Q511" s="173" t="s">
        <v>16948</v>
      </c>
      <c r="R511" s="173" t="s">
        <v>425</v>
      </c>
      <c r="S511" s="177"/>
      <c r="T511" s="148" t="s">
        <v>1288</v>
      </c>
      <c r="U511" s="149"/>
      <c r="V511" s="149"/>
      <c r="W511" s="164" t="str">
        <f>VLOOKUP(TRIM(X511),X10:Y88,2,FALSE)</f>
        <v>Withdrawn</v>
      </c>
      <c r="X511" s="11" t="str">
        <f t="shared" si="19"/>
        <v>99</v>
      </c>
      <c r="Y511" s="83"/>
      <c r="AA511" s="1">
        <f t="shared" si="18"/>
        <v>3</v>
      </c>
    </row>
    <row r="512" spans="1:27" ht="35.25" customHeight="1">
      <c r="A512" s="150" t="s">
        <v>185</v>
      </c>
      <c r="B512" s="165" t="s">
        <v>70</v>
      </c>
      <c r="C512" s="153" t="s">
        <v>186</v>
      </c>
      <c r="D512" s="153" t="s">
        <v>153</v>
      </c>
      <c r="E512" s="154" t="s">
        <v>14938</v>
      </c>
      <c r="F512" s="155" t="s">
        <v>27</v>
      </c>
      <c r="G512" s="155" t="s">
        <v>189</v>
      </c>
      <c r="H512" s="155" t="s">
        <v>16504</v>
      </c>
      <c r="I512" s="166" t="s">
        <v>1283</v>
      </c>
      <c r="J512" s="160" t="s">
        <v>422</v>
      </c>
      <c r="K512" s="159"/>
      <c r="L512" s="160"/>
      <c r="M512" s="159"/>
      <c r="N512" s="158" t="s">
        <v>15959</v>
      </c>
      <c r="O512" s="158" t="s">
        <v>366</v>
      </c>
      <c r="P512" s="158" t="s">
        <v>442</v>
      </c>
      <c r="Q512" s="162" t="s">
        <v>16505</v>
      </c>
      <c r="R512" s="162" t="s">
        <v>17814</v>
      </c>
      <c r="S512" s="163" t="s">
        <v>17813</v>
      </c>
      <c r="T512" s="167" t="s">
        <v>1288</v>
      </c>
      <c r="U512" s="149"/>
      <c r="V512" s="149"/>
      <c r="W512" s="164" t="str">
        <f>VLOOKUP(TRIM(X512),X10:Y88,2,FALSE)</f>
        <v>Puneet</v>
      </c>
      <c r="X512" s="11" t="str">
        <f t="shared" si="19"/>
        <v>6.5.11</v>
      </c>
      <c r="Y512" s="83"/>
      <c r="AA512" s="1">
        <f t="shared" si="18"/>
        <v>3</v>
      </c>
    </row>
    <row r="513" spans="1:27" ht="35.25" customHeight="1">
      <c r="A513" s="150" t="s">
        <v>185</v>
      </c>
      <c r="B513" s="165" t="s">
        <v>70</v>
      </c>
      <c r="C513" s="153" t="s">
        <v>186</v>
      </c>
      <c r="D513" s="153" t="s">
        <v>130</v>
      </c>
      <c r="E513" s="154" t="s">
        <v>14939</v>
      </c>
      <c r="F513" s="155" t="s">
        <v>27</v>
      </c>
      <c r="G513" s="155" t="s">
        <v>189</v>
      </c>
      <c r="H513" s="155" t="s">
        <v>16506</v>
      </c>
      <c r="I513" s="166" t="s">
        <v>1283</v>
      </c>
      <c r="J513" s="160" t="s">
        <v>422</v>
      </c>
      <c r="K513" s="159"/>
      <c r="L513" s="160"/>
      <c r="M513" s="159"/>
      <c r="N513" s="158" t="s">
        <v>15959</v>
      </c>
      <c r="O513" s="158" t="s">
        <v>366</v>
      </c>
      <c r="P513" s="158" t="s">
        <v>442</v>
      </c>
      <c r="Q513" s="162" t="s">
        <v>16507</v>
      </c>
      <c r="R513" s="162" t="s">
        <v>17661</v>
      </c>
      <c r="S513" s="163" t="s">
        <v>17662</v>
      </c>
      <c r="T513" s="148" t="s">
        <v>1288</v>
      </c>
      <c r="U513" s="149"/>
      <c r="V513" s="149"/>
      <c r="W513" s="164" t="str">
        <f>VLOOKUP(TRIM(X513),X10:Y88,2,FALSE)</f>
        <v>Frank</v>
      </c>
      <c r="X513" s="11" t="str">
        <f t="shared" si="19"/>
        <v>6.5.2</v>
      </c>
      <c r="Y513" s="83"/>
      <c r="AA513" s="1">
        <f t="shared" si="18"/>
        <v>3</v>
      </c>
    </row>
    <row r="514" spans="1:27" ht="35.25" customHeight="1">
      <c r="A514" s="150" t="s">
        <v>185</v>
      </c>
      <c r="B514" s="165" t="s">
        <v>70</v>
      </c>
      <c r="C514" s="153" t="s">
        <v>186</v>
      </c>
      <c r="D514" s="153" t="s">
        <v>153</v>
      </c>
      <c r="E514" s="154" t="s">
        <v>14940</v>
      </c>
      <c r="F514" s="155" t="s">
        <v>27</v>
      </c>
      <c r="G514" s="155" t="s">
        <v>189</v>
      </c>
      <c r="H514" s="155" t="s">
        <v>16508</v>
      </c>
      <c r="I514" s="166" t="s">
        <v>1283</v>
      </c>
      <c r="J514" s="160" t="s">
        <v>455</v>
      </c>
      <c r="K514" s="159"/>
      <c r="L514" s="160"/>
      <c r="M514" s="159"/>
      <c r="N514" s="158" t="s">
        <v>3708</v>
      </c>
      <c r="O514" s="158" t="s">
        <v>366</v>
      </c>
      <c r="P514" s="158" t="s">
        <v>442</v>
      </c>
      <c r="Q514" s="162" t="s">
        <v>16509</v>
      </c>
      <c r="R514" s="162" t="s">
        <v>17824</v>
      </c>
      <c r="S514" s="163" t="s">
        <v>444</v>
      </c>
      <c r="T514" s="167" t="s">
        <v>1288</v>
      </c>
      <c r="U514" s="149"/>
      <c r="V514" s="149"/>
      <c r="W514" s="164" t="str">
        <f>VLOOKUP(TRIM(X514),X10:Y88,2,FALSE)</f>
        <v>Puneet</v>
      </c>
      <c r="X514" s="11" t="str">
        <f t="shared" si="19"/>
        <v>6.5.11</v>
      </c>
      <c r="Y514" s="83"/>
      <c r="AA514" s="1">
        <f t="shared" si="18"/>
        <v>3</v>
      </c>
    </row>
    <row r="515" spans="1:27" ht="35.25" customHeight="1">
      <c r="A515" s="150" t="s">
        <v>185</v>
      </c>
      <c r="B515" s="165" t="s">
        <v>70</v>
      </c>
      <c r="C515" s="153" t="s">
        <v>186</v>
      </c>
      <c r="D515" s="153" t="s">
        <v>151</v>
      </c>
      <c r="E515" s="154" t="s">
        <v>14941</v>
      </c>
      <c r="F515" s="155" t="s">
        <v>27</v>
      </c>
      <c r="G515" s="155" t="s">
        <v>189</v>
      </c>
      <c r="H515" s="155" t="s">
        <v>16510</v>
      </c>
      <c r="I515" s="166" t="s">
        <v>1283</v>
      </c>
      <c r="J515" s="160" t="s">
        <v>455</v>
      </c>
      <c r="K515" s="159"/>
      <c r="L515" s="160"/>
      <c r="M515" s="159"/>
      <c r="N515" s="158" t="s">
        <v>3708</v>
      </c>
      <c r="O515" s="158" t="s">
        <v>366</v>
      </c>
      <c r="P515" s="158" t="s">
        <v>442</v>
      </c>
      <c r="Q515" s="162" t="s">
        <v>12306</v>
      </c>
      <c r="R515" s="162" t="s">
        <v>496</v>
      </c>
      <c r="S515" s="176" t="s">
        <v>496</v>
      </c>
      <c r="T515" s="148" t="s">
        <v>1288</v>
      </c>
      <c r="U515" s="149"/>
      <c r="V515" s="149"/>
      <c r="W515" s="164" t="str">
        <f>VLOOKUP(TRIM(X515),X10:Y88,2,FALSE)</f>
        <v>Krisztian</v>
      </c>
      <c r="X515" s="11" t="str">
        <f t="shared" si="19"/>
        <v>6.5.10</v>
      </c>
      <c r="Y515" s="83"/>
      <c r="AA515" s="1">
        <f t="shared" si="18"/>
        <v>3</v>
      </c>
    </row>
    <row r="516" spans="1:27" ht="35.25" customHeight="1">
      <c r="A516" s="150" t="s">
        <v>185</v>
      </c>
      <c r="B516" s="165" t="s">
        <v>70</v>
      </c>
      <c r="C516" s="153" t="s">
        <v>186</v>
      </c>
      <c r="D516" s="153" t="s">
        <v>133</v>
      </c>
      <c r="E516" s="154" t="s">
        <v>14942</v>
      </c>
      <c r="F516" s="155" t="s">
        <v>27</v>
      </c>
      <c r="G516" s="155" t="s">
        <v>189</v>
      </c>
      <c r="H516" s="155" t="s">
        <v>16511</v>
      </c>
      <c r="I516" s="166" t="s">
        <v>1283</v>
      </c>
      <c r="J516" s="160" t="s">
        <v>422</v>
      </c>
      <c r="K516" s="159"/>
      <c r="L516" s="160"/>
      <c r="M516" s="159"/>
      <c r="N516" s="158" t="s">
        <v>15959</v>
      </c>
      <c r="O516" s="158" t="s">
        <v>366</v>
      </c>
      <c r="P516" s="158" t="s">
        <v>442</v>
      </c>
      <c r="Q516" s="162" t="s">
        <v>16512</v>
      </c>
      <c r="R516" s="162" t="s">
        <v>496</v>
      </c>
      <c r="S516" s="176" t="s">
        <v>496</v>
      </c>
      <c r="T516" s="167" t="s">
        <v>1288</v>
      </c>
      <c r="U516" s="149"/>
      <c r="V516" s="149"/>
      <c r="W516" s="164" t="str">
        <f>VLOOKUP(TRIM(X516),X10:Y88,2,FALSE)</f>
        <v>Frank</v>
      </c>
      <c r="X516" s="11" t="str">
        <f t="shared" si="19"/>
        <v>6.5.3</v>
      </c>
      <c r="Y516" s="83"/>
      <c r="AA516" s="1">
        <f t="shared" si="18"/>
        <v>3</v>
      </c>
    </row>
    <row r="517" spans="1:27" ht="35.25" customHeight="1">
      <c r="A517" s="150" t="s">
        <v>185</v>
      </c>
      <c r="B517" s="165" t="s">
        <v>70</v>
      </c>
      <c r="C517" s="153" t="s">
        <v>186</v>
      </c>
      <c r="D517" s="153" t="s">
        <v>133</v>
      </c>
      <c r="E517" s="154" t="s">
        <v>14943</v>
      </c>
      <c r="F517" s="155" t="s">
        <v>27</v>
      </c>
      <c r="G517" s="155" t="s">
        <v>189</v>
      </c>
      <c r="H517" s="155" t="s">
        <v>17183</v>
      </c>
      <c r="I517" s="166" t="s">
        <v>1283</v>
      </c>
      <c r="J517" s="160" t="s">
        <v>422</v>
      </c>
      <c r="K517" s="159"/>
      <c r="L517" s="160"/>
      <c r="M517" s="159"/>
      <c r="N517" s="158" t="s">
        <v>15959</v>
      </c>
      <c r="O517" s="158" t="s">
        <v>366</v>
      </c>
      <c r="P517" s="158" t="s">
        <v>442</v>
      </c>
      <c r="Q517" s="162" t="s">
        <v>16513</v>
      </c>
      <c r="R517" s="162" t="s">
        <v>17615</v>
      </c>
      <c r="S517" s="163" t="s">
        <v>444</v>
      </c>
      <c r="T517" s="148" t="s">
        <v>1288</v>
      </c>
      <c r="U517" s="149"/>
      <c r="V517" s="149"/>
      <c r="W517" s="164" t="str">
        <f>VLOOKUP(TRIM(X517),X10:Y88,2,FALSE)</f>
        <v>Frank</v>
      </c>
      <c r="X517" s="11" t="str">
        <f t="shared" si="19"/>
        <v>6.5.3</v>
      </c>
      <c r="Y517" s="83"/>
      <c r="AA517" s="1">
        <f t="shared" si="18"/>
        <v>3</v>
      </c>
    </row>
    <row r="518" spans="1:27" ht="35.25" customHeight="1">
      <c r="A518" s="150" t="s">
        <v>185</v>
      </c>
      <c r="B518" s="165" t="s">
        <v>70</v>
      </c>
      <c r="C518" s="153" t="s">
        <v>186</v>
      </c>
      <c r="D518" s="153" t="s">
        <v>139</v>
      </c>
      <c r="E518" s="154" t="s">
        <v>14944</v>
      </c>
      <c r="F518" s="155" t="s">
        <v>27</v>
      </c>
      <c r="G518" s="155" t="s">
        <v>189</v>
      </c>
      <c r="H518" s="155" t="s">
        <v>16514</v>
      </c>
      <c r="I518" s="166" t="s">
        <v>1283</v>
      </c>
      <c r="J518" s="160" t="s">
        <v>422</v>
      </c>
      <c r="K518" s="159"/>
      <c r="L518" s="160"/>
      <c r="M518" s="159"/>
      <c r="N518" s="158" t="s">
        <v>15959</v>
      </c>
      <c r="O518" s="158" t="s">
        <v>366</v>
      </c>
      <c r="P518" s="158" t="s">
        <v>442</v>
      </c>
      <c r="Q518" s="162" t="s">
        <v>16515</v>
      </c>
      <c r="R518" s="162" t="s">
        <v>17304</v>
      </c>
      <c r="S518" s="163" t="s">
        <v>444</v>
      </c>
      <c r="T518" s="167" t="s">
        <v>1288</v>
      </c>
      <c r="U518" s="149"/>
      <c r="V518" s="149"/>
      <c r="W518" s="164" t="str">
        <f>VLOOKUP(TRIM(X518),X10:Y88,2,FALSE)</f>
        <v>Frank</v>
      </c>
      <c r="X518" s="11" t="str">
        <f t="shared" si="19"/>
        <v>6.5.5</v>
      </c>
      <c r="Y518" s="83"/>
      <c r="AA518" s="1">
        <f t="shared" si="18"/>
        <v>3</v>
      </c>
    </row>
    <row r="519" spans="1:27" ht="35.25" customHeight="1">
      <c r="A519" s="150" t="s">
        <v>185</v>
      </c>
      <c r="B519" s="165" t="s">
        <v>70</v>
      </c>
      <c r="C519" s="153" t="s">
        <v>186</v>
      </c>
      <c r="D519" s="153" t="s">
        <v>141</v>
      </c>
      <c r="E519" s="154" t="s">
        <v>14945</v>
      </c>
      <c r="F519" s="155" t="s">
        <v>27</v>
      </c>
      <c r="G519" s="155" t="s">
        <v>189</v>
      </c>
      <c r="H519" s="155" t="s">
        <v>16516</v>
      </c>
      <c r="I519" s="166" t="s">
        <v>1283</v>
      </c>
      <c r="J519" s="160" t="s">
        <v>422</v>
      </c>
      <c r="K519" s="159"/>
      <c r="L519" s="160"/>
      <c r="M519" s="159"/>
      <c r="N519" s="158" t="s">
        <v>15959</v>
      </c>
      <c r="O519" s="158" t="s">
        <v>366</v>
      </c>
      <c r="P519" s="158" t="s">
        <v>442</v>
      </c>
      <c r="Q519" s="162" t="s">
        <v>16517</v>
      </c>
      <c r="R519" s="162" t="s">
        <v>17583</v>
      </c>
      <c r="S519" s="163" t="s">
        <v>17582</v>
      </c>
      <c r="T519" s="148" t="s">
        <v>1288</v>
      </c>
      <c r="U519" s="149"/>
      <c r="V519" s="149"/>
      <c r="W519" s="164" t="str">
        <f>VLOOKUP(TRIM(X519),X10:Y88,2,FALSE)</f>
        <v>Krisztian</v>
      </c>
      <c r="X519" s="11" t="str">
        <f t="shared" si="19"/>
        <v>6.5.6</v>
      </c>
      <c r="Y519" s="83"/>
      <c r="AA519" s="1">
        <f t="shared" si="18"/>
        <v>3</v>
      </c>
    </row>
    <row r="520" spans="1:27" ht="35.25" customHeight="1">
      <c r="A520" s="150" t="s">
        <v>185</v>
      </c>
      <c r="B520" s="165" t="s">
        <v>70</v>
      </c>
      <c r="C520" s="153" t="s">
        <v>186</v>
      </c>
      <c r="D520" s="153" t="s">
        <v>151</v>
      </c>
      <c r="E520" s="154" t="s">
        <v>14946</v>
      </c>
      <c r="F520" s="155" t="s">
        <v>27</v>
      </c>
      <c r="G520" s="155" t="s">
        <v>189</v>
      </c>
      <c r="H520" s="155" t="s">
        <v>16518</v>
      </c>
      <c r="I520" s="166" t="s">
        <v>1139</v>
      </c>
      <c r="J520" s="160" t="s">
        <v>455</v>
      </c>
      <c r="K520" s="159"/>
      <c r="L520" s="160"/>
      <c r="M520" s="159"/>
      <c r="N520" s="158" t="s">
        <v>3708</v>
      </c>
      <c r="O520" s="158" t="s">
        <v>366</v>
      </c>
      <c r="P520" s="158" t="s">
        <v>442</v>
      </c>
      <c r="Q520" s="162" t="s">
        <v>17260</v>
      </c>
      <c r="R520" s="162" t="s">
        <v>496</v>
      </c>
      <c r="S520" s="176" t="s">
        <v>496</v>
      </c>
      <c r="T520" s="167" t="s">
        <v>3371</v>
      </c>
      <c r="U520" s="149"/>
      <c r="V520" s="149"/>
      <c r="W520" s="164" t="str">
        <f>VLOOKUP(TRIM(X520),X10:Y88,2,FALSE)</f>
        <v>Krisztian</v>
      </c>
      <c r="X520" s="11" t="str">
        <f t="shared" si="19"/>
        <v>6.5.10</v>
      </c>
      <c r="Y520" s="83"/>
      <c r="AA520" s="1">
        <f t="shared" si="18"/>
        <v>4</v>
      </c>
    </row>
    <row r="521" spans="1:27" ht="35.25" customHeight="1">
      <c r="A521" s="150" t="s">
        <v>185</v>
      </c>
      <c r="B521" s="165" t="s">
        <v>70</v>
      </c>
      <c r="C521" s="153" t="s">
        <v>186</v>
      </c>
      <c r="D521" s="153" t="s">
        <v>151</v>
      </c>
      <c r="E521" s="154" t="s">
        <v>14947</v>
      </c>
      <c r="F521" s="155" t="s">
        <v>27</v>
      </c>
      <c r="G521" s="155" t="s">
        <v>189</v>
      </c>
      <c r="H521" s="155" t="s">
        <v>16519</v>
      </c>
      <c r="I521" s="166" t="s">
        <v>1139</v>
      </c>
      <c r="J521" s="160" t="s">
        <v>455</v>
      </c>
      <c r="K521" s="159"/>
      <c r="L521" s="160"/>
      <c r="M521" s="159"/>
      <c r="N521" s="158" t="s">
        <v>3708</v>
      </c>
      <c r="O521" s="158" t="s">
        <v>366</v>
      </c>
      <c r="P521" s="158" t="s">
        <v>442</v>
      </c>
      <c r="Q521" s="162" t="s">
        <v>17259</v>
      </c>
      <c r="R521" s="162" t="s">
        <v>496</v>
      </c>
      <c r="S521" s="176" t="s">
        <v>496</v>
      </c>
      <c r="T521" s="148" t="s">
        <v>3371</v>
      </c>
      <c r="U521" s="149"/>
      <c r="V521" s="149"/>
      <c r="W521" s="164" t="str">
        <f>VLOOKUP(TRIM(X521),X10:Y88,2,FALSE)</f>
        <v>Krisztian</v>
      </c>
      <c r="X521" s="11" t="str">
        <f t="shared" si="19"/>
        <v>6.5.10</v>
      </c>
      <c r="Y521" s="83"/>
      <c r="AA521" s="1">
        <f t="shared" si="18"/>
        <v>4</v>
      </c>
    </row>
    <row r="522" spans="1:27" ht="35.25" customHeight="1">
      <c r="A522" s="150" t="s">
        <v>185</v>
      </c>
      <c r="B522" s="165" t="s">
        <v>70</v>
      </c>
      <c r="C522" s="153" t="s">
        <v>186</v>
      </c>
      <c r="D522" s="153" t="s">
        <v>141</v>
      </c>
      <c r="E522" s="154" t="s">
        <v>14948</v>
      </c>
      <c r="F522" s="155" t="s">
        <v>27</v>
      </c>
      <c r="G522" s="155" t="s">
        <v>189</v>
      </c>
      <c r="H522" s="155" t="s">
        <v>16610</v>
      </c>
      <c r="I522" s="166" t="s">
        <v>859</v>
      </c>
      <c r="J522" s="160" t="s">
        <v>422</v>
      </c>
      <c r="K522" s="159"/>
      <c r="L522" s="160"/>
      <c r="M522" s="159"/>
      <c r="N522" s="158" t="s">
        <v>15959</v>
      </c>
      <c r="O522" s="158" t="s">
        <v>366</v>
      </c>
      <c r="P522" s="158" t="s">
        <v>442</v>
      </c>
      <c r="Q522" s="162" t="s">
        <v>16520</v>
      </c>
      <c r="R522" s="162" t="s">
        <v>17565</v>
      </c>
      <c r="S522" s="163" t="s">
        <v>17564</v>
      </c>
      <c r="T522" s="167" t="s">
        <v>3077</v>
      </c>
      <c r="U522" s="149"/>
      <c r="V522" s="149"/>
      <c r="W522" s="164" t="str">
        <f>VLOOKUP(TRIM(X522),X10:Y88,2,FALSE)</f>
        <v>Krisztian</v>
      </c>
      <c r="X522" s="11" t="str">
        <f t="shared" si="19"/>
        <v>6.5.6</v>
      </c>
      <c r="Y522" s="83"/>
      <c r="AA522" s="1">
        <f t="shared" si="18"/>
        <v>35</v>
      </c>
    </row>
    <row r="523" spans="1:27" ht="35.25" customHeight="1">
      <c r="A523" s="150" t="s">
        <v>185</v>
      </c>
      <c r="B523" s="165" t="s">
        <v>70</v>
      </c>
      <c r="C523" s="153" t="s">
        <v>186</v>
      </c>
      <c r="D523" s="153" t="s">
        <v>91</v>
      </c>
      <c r="E523" s="154" t="s">
        <v>14949</v>
      </c>
      <c r="F523" s="155" t="s">
        <v>30</v>
      </c>
      <c r="G523" s="155" t="s">
        <v>189</v>
      </c>
      <c r="H523" s="155" t="s">
        <v>16611</v>
      </c>
      <c r="I523" s="166" t="s">
        <v>835</v>
      </c>
      <c r="J523" s="160" t="s">
        <v>2418</v>
      </c>
      <c r="K523" s="159">
        <v>1176</v>
      </c>
      <c r="L523" s="160"/>
      <c r="M523" s="159" t="s">
        <v>485</v>
      </c>
      <c r="N523" s="158" t="s">
        <v>15963</v>
      </c>
      <c r="O523" s="158" t="s">
        <v>206</v>
      </c>
      <c r="P523" s="158" t="s">
        <v>559</v>
      </c>
      <c r="Q523" s="162" t="s">
        <v>16521</v>
      </c>
      <c r="R523" s="162" t="s">
        <v>17508</v>
      </c>
      <c r="S523" s="163" t="s">
        <v>17507</v>
      </c>
      <c r="T523" s="148" t="s">
        <v>966</v>
      </c>
      <c r="U523" s="149"/>
      <c r="V523" s="149"/>
      <c r="W523" s="164" t="str">
        <f>VLOOKUP(TRIM(X523),X10:Y88,2,FALSE)</f>
        <v>Puneet</v>
      </c>
      <c r="X523" s="11" t="str">
        <f t="shared" si="19"/>
        <v>5.1</v>
      </c>
      <c r="Y523" s="83"/>
      <c r="AA523" s="1">
        <f t="shared" si="18"/>
        <v>5</v>
      </c>
    </row>
    <row r="524" spans="1:27" ht="35.25" customHeight="1">
      <c r="A524" s="150" t="s">
        <v>185</v>
      </c>
      <c r="B524" s="165" t="s">
        <v>70</v>
      </c>
      <c r="C524" s="153" t="s">
        <v>186</v>
      </c>
      <c r="D524" s="153" t="s">
        <v>133</v>
      </c>
      <c r="E524" s="154" t="s">
        <v>14950</v>
      </c>
      <c r="F524" s="155" t="s">
        <v>27</v>
      </c>
      <c r="G524" s="155" t="s">
        <v>189</v>
      </c>
      <c r="H524" s="155" t="s">
        <v>16612</v>
      </c>
      <c r="I524" s="166" t="s">
        <v>17004</v>
      </c>
      <c r="J524" s="160" t="s">
        <v>455</v>
      </c>
      <c r="K524" s="159"/>
      <c r="L524" s="160"/>
      <c r="M524" s="159"/>
      <c r="N524" s="158" t="s">
        <v>3708</v>
      </c>
      <c r="O524" s="158" t="s">
        <v>366</v>
      </c>
      <c r="P524" s="158" t="s">
        <v>442</v>
      </c>
      <c r="Q524" s="162" t="s">
        <v>16522</v>
      </c>
      <c r="R524" s="162" t="s">
        <v>496</v>
      </c>
      <c r="S524" s="176" t="s">
        <v>496</v>
      </c>
      <c r="T524" s="167" t="s">
        <v>1098</v>
      </c>
      <c r="U524" s="149"/>
      <c r="V524" s="149"/>
      <c r="W524" s="164" t="str">
        <f>VLOOKUP(TRIM(X524),X10:Y88,2,FALSE)</f>
        <v>Frank</v>
      </c>
      <c r="X524" s="11" t="str">
        <f t="shared" si="19"/>
        <v>6.5.3</v>
      </c>
      <c r="Y524" s="83"/>
      <c r="AA524" s="1">
        <f t="shared" si="18"/>
        <v>17</v>
      </c>
    </row>
    <row r="525" spans="1:27" ht="35.25" customHeight="1">
      <c r="A525" s="150" t="s">
        <v>185</v>
      </c>
      <c r="B525" s="165" t="s">
        <v>70</v>
      </c>
      <c r="C525" s="153" t="s">
        <v>186</v>
      </c>
      <c r="D525" s="153" t="s">
        <v>133</v>
      </c>
      <c r="E525" s="154" t="s">
        <v>14951</v>
      </c>
      <c r="F525" s="155" t="s">
        <v>27</v>
      </c>
      <c r="G525" s="155" t="s">
        <v>189</v>
      </c>
      <c r="H525" s="155" t="s">
        <v>16613</v>
      </c>
      <c r="I525" s="166" t="s">
        <v>17005</v>
      </c>
      <c r="J525" s="160" t="s">
        <v>422</v>
      </c>
      <c r="K525" s="159"/>
      <c r="L525" s="160"/>
      <c r="M525" s="159"/>
      <c r="N525" s="158" t="s">
        <v>15959</v>
      </c>
      <c r="O525" s="158" t="s">
        <v>366</v>
      </c>
      <c r="P525" s="158" t="s">
        <v>442</v>
      </c>
      <c r="Q525" s="162" t="s">
        <v>16523</v>
      </c>
      <c r="R525" s="162" t="s">
        <v>17391</v>
      </c>
      <c r="S525" s="163" t="s">
        <v>17392</v>
      </c>
      <c r="T525" s="148" t="s">
        <v>1098</v>
      </c>
      <c r="U525" s="149"/>
      <c r="V525" s="149"/>
      <c r="W525" s="164" t="str">
        <f>VLOOKUP(TRIM(X525),X10:Y88,2,FALSE)</f>
        <v>Frank</v>
      </c>
      <c r="X525" s="11" t="str">
        <f t="shared" si="19"/>
        <v>6.5.3</v>
      </c>
      <c r="Y525" s="83"/>
      <c r="AA525" s="1">
        <f t="shared" si="18"/>
        <v>36</v>
      </c>
    </row>
    <row r="526" spans="1:27" ht="35.25" customHeight="1">
      <c r="A526" s="150" t="s">
        <v>185</v>
      </c>
      <c r="B526" s="165" t="s">
        <v>70</v>
      </c>
      <c r="C526" s="153" t="s">
        <v>186</v>
      </c>
      <c r="D526" s="153" t="s">
        <v>133</v>
      </c>
      <c r="E526" s="154" t="s">
        <v>14952</v>
      </c>
      <c r="F526" s="155" t="s">
        <v>27</v>
      </c>
      <c r="G526" s="155" t="s">
        <v>189</v>
      </c>
      <c r="H526" s="155" t="s">
        <v>16614</v>
      </c>
      <c r="I526" s="166" t="s">
        <v>17006</v>
      </c>
      <c r="J526" s="160" t="s">
        <v>455</v>
      </c>
      <c r="K526" s="159"/>
      <c r="L526" s="160"/>
      <c r="M526" s="159"/>
      <c r="N526" s="158" t="s">
        <v>3708</v>
      </c>
      <c r="O526" s="158" t="s">
        <v>366</v>
      </c>
      <c r="P526" s="158" t="s">
        <v>442</v>
      </c>
      <c r="Q526" s="162" t="s">
        <v>16524</v>
      </c>
      <c r="R526" s="162" t="s">
        <v>17626</v>
      </c>
      <c r="S526" s="163" t="s">
        <v>17625</v>
      </c>
      <c r="T526" s="167" t="s">
        <v>1098</v>
      </c>
      <c r="U526" s="149"/>
      <c r="V526" s="149"/>
      <c r="W526" s="164" t="str">
        <f>VLOOKUP(TRIM(X526),X10:Y88,2,FALSE)</f>
        <v>Frank</v>
      </c>
      <c r="X526" s="11" t="str">
        <f t="shared" si="19"/>
        <v>6.5.3</v>
      </c>
      <c r="Y526" s="83"/>
      <c r="AA526" s="1">
        <f t="shared" si="18"/>
        <v>8</v>
      </c>
    </row>
    <row r="527" spans="1:27" ht="35.25" customHeight="1">
      <c r="A527" s="150" t="s">
        <v>185</v>
      </c>
      <c r="B527" s="165" t="s">
        <v>70</v>
      </c>
      <c r="C527" s="153" t="s">
        <v>186</v>
      </c>
      <c r="D527" s="153" t="s">
        <v>91</v>
      </c>
      <c r="E527" s="154" t="s">
        <v>14953</v>
      </c>
      <c r="F527" s="155" t="s">
        <v>30</v>
      </c>
      <c r="G527" s="155" t="s">
        <v>189</v>
      </c>
      <c r="H527" s="155" t="s">
        <v>16615</v>
      </c>
      <c r="I527" s="166" t="s">
        <v>1091</v>
      </c>
      <c r="J527" s="160" t="s">
        <v>484</v>
      </c>
      <c r="K527" s="159">
        <v>3275</v>
      </c>
      <c r="L527" s="160"/>
      <c r="M527" s="159" t="s">
        <v>485</v>
      </c>
      <c r="N527" s="158" t="s">
        <v>16260</v>
      </c>
      <c r="O527" s="158" t="s">
        <v>229</v>
      </c>
      <c r="P527" s="158" t="s">
        <v>11930</v>
      </c>
      <c r="Q527" s="162" t="s">
        <v>16525</v>
      </c>
      <c r="R527" s="162" t="s">
        <v>17161</v>
      </c>
      <c r="S527" s="163" t="s">
        <v>17160</v>
      </c>
      <c r="T527" s="148" t="s">
        <v>16526</v>
      </c>
      <c r="U527" s="149"/>
      <c r="V527" s="149"/>
      <c r="W527" s="164" t="str">
        <f>VLOOKUP(TRIM(X527),X10:Y88,2,FALSE)</f>
        <v>Puneet</v>
      </c>
      <c r="X527" s="11" t="str">
        <f t="shared" si="19"/>
        <v>5.1</v>
      </c>
      <c r="Y527" s="83"/>
      <c r="AA527" s="1">
        <f t="shared" si="18"/>
        <v>10</v>
      </c>
    </row>
    <row r="528" spans="1:27" ht="35.25" customHeight="1">
      <c r="A528" s="150" t="s">
        <v>185</v>
      </c>
      <c r="B528" s="165" t="s">
        <v>70</v>
      </c>
      <c r="C528" s="153" t="s">
        <v>186</v>
      </c>
      <c r="D528" s="153" t="s">
        <v>91</v>
      </c>
      <c r="E528" s="154" t="s">
        <v>14954</v>
      </c>
      <c r="F528" s="155" t="s">
        <v>30</v>
      </c>
      <c r="G528" s="155" t="s">
        <v>189</v>
      </c>
      <c r="H528" s="155" t="s">
        <v>16616</v>
      </c>
      <c r="I528" s="166" t="s">
        <v>1091</v>
      </c>
      <c r="J528" s="160" t="s">
        <v>484</v>
      </c>
      <c r="K528" s="159">
        <v>3276</v>
      </c>
      <c r="L528" s="160"/>
      <c r="M528" s="159" t="s">
        <v>687</v>
      </c>
      <c r="N528" s="158" t="s">
        <v>15963</v>
      </c>
      <c r="O528" s="158" t="s">
        <v>206</v>
      </c>
      <c r="P528" s="158" t="s">
        <v>11930</v>
      </c>
      <c r="Q528" s="162" t="s">
        <v>16525</v>
      </c>
      <c r="R528" s="162" t="s">
        <v>17164</v>
      </c>
      <c r="S528" s="163" t="s">
        <v>17163</v>
      </c>
      <c r="T528" s="167" t="s">
        <v>16526</v>
      </c>
      <c r="U528" s="149"/>
      <c r="V528" s="149"/>
      <c r="W528" s="164" t="str">
        <f>VLOOKUP(TRIM(X528),X10:Y88,2,FALSE)</f>
        <v>Puneet</v>
      </c>
      <c r="X528" s="11" t="str">
        <f t="shared" si="19"/>
        <v>5.1</v>
      </c>
      <c r="Y528" s="83"/>
      <c r="AA528" s="1">
        <f t="shared" si="18"/>
        <v>10</v>
      </c>
    </row>
    <row r="529" spans="1:27" ht="35.25" customHeight="1">
      <c r="A529" s="150" t="s">
        <v>185</v>
      </c>
      <c r="B529" s="165" t="s">
        <v>70</v>
      </c>
      <c r="C529" s="153" t="s">
        <v>186</v>
      </c>
      <c r="D529" s="153" t="s">
        <v>151</v>
      </c>
      <c r="E529" s="154" t="s">
        <v>14955</v>
      </c>
      <c r="F529" s="155" t="s">
        <v>27</v>
      </c>
      <c r="G529" s="155" t="s">
        <v>189</v>
      </c>
      <c r="H529" s="155" t="s">
        <v>16617</v>
      </c>
      <c r="I529" s="166" t="s">
        <v>1139</v>
      </c>
      <c r="J529" s="160" t="s">
        <v>422</v>
      </c>
      <c r="K529" s="159"/>
      <c r="L529" s="160"/>
      <c r="M529" s="159"/>
      <c r="N529" s="158" t="s">
        <v>15959</v>
      </c>
      <c r="O529" s="158" t="s">
        <v>366</v>
      </c>
      <c r="P529" s="158" t="s">
        <v>442</v>
      </c>
      <c r="Q529" s="162" t="s">
        <v>16527</v>
      </c>
      <c r="R529" s="162" t="s">
        <v>17684</v>
      </c>
      <c r="S529" s="163" t="s">
        <v>17683</v>
      </c>
      <c r="T529" s="148" t="s">
        <v>1098</v>
      </c>
      <c r="U529" s="149"/>
      <c r="V529" s="149"/>
      <c r="W529" s="164" t="str">
        <f>VLOOKUP(TRIM(X529),X10:Y88,2,FALSE)</f>
        <v>Krisztian</v>
      </c>
      <c r="X529" s="11" t="str">
        <f t="shared" si="19"/>
        <v>6.5.10</v>
      </c>
      <c r="Y529" s="83"/>
      <c r="AA529" s="1">
        <f t="shared" si="18"/>
        <v>4</v>
      </c>
    </row>
    <row r="530" spans="1:27" ht="35.25" customHeight="1">
      <c r="A530" s="150" t="s">
        <v>185</v>
      </c>
      <c r="B530" s="165" t="s">
        <v>70</v>
      </c>
      <c r="C530" s="153" t="s">
        <v>186</v>
      </c>
      <c r="D530" s="153" t="s">
        <v>91</v>
      </c>
      <c r="E530" s="154" t="s">
        <v>14956</v>
      </c>
      <c r="F530" s="155" t="s">
        <v>30</v>
      </c>
      <c r="G530" s="155" t="s">
        <v>189</v>
      </c>
      <c r="H530" s="155" t="s">
        <v>16618</v>
      </c>
      <c r="I530" s="166" t="s">
        <v>1091</v>
      </c>
      <c r="J530" s="160" t="s">
        <v>484</v>
      </c>
      <c r="K530" s="159">
        <v>3277</v>
      </c>
      <c r="L530" s="160"/>
      <c r="M530" s="159" t="s">
        <v>687</v>
      </c>
      <c r="N530" s="158" t="s">
        <v>7079</v>
      </c>
      <c r="O530" s="158" t="s">
        <v>366</v>
      </c>
      <c r="P530" s="158" t="s">
        <v>11930</v>
      </c>
      <c r="Q530" s="162" t="s">
        <v>16525</v>
      </c>
      <c r="R530" s="162" t="s">
        <v>17167</v>
      </c>
      <c r="S530" s="163" t="s">
        <v>17166</v>
      </c>
      <c r="T530" s="167" t="s">
        <v>16526</v>
      </c>
      <c r="U530" s="149"/>
      <c r="V530" s="149"/>
      <c r="W530" s="164" t="str">
        <f>VLOOKUP(TRIM(X530),X10:Y88,2,FALSE)</f>
        <v>Puneet</v>
      </c>
      <c r="X530" s="11" t="str">
        <f t="shared" si="19"/>
        <v>5.1</v>
      </c>
      <c r="Y530" s="83"/>
      <c r="AA530" s="1">
        <f t="shared" si="18"/>
        <v>10</v>
      </c>
    </row>
    <row r="531" spans="1:27" ht="35.25" customHeight="1">
      <c r="A531" s="150" t="s">
        <v>185</v>
      </c>
      <c r="B531" s="165" t="s">
        <v>70</v>
      </c>
      <c r="C531" s="153" t="s">
        <v>186</v>
      </c>
      <c r="D531" s="153" t="s">
        <v>151</v>
      </c>
      <c r="E531" s="154" t="s">
        <v>14957</v>
      </c>
      <c r="F531" s="155" t="s">
        <v>27</v>
      </c>
      <c r="G531" s="155" t="s">
        <v>189</v>
      </c>
      <c r="H531" s="155" t="s">
        <v>16619</v>
      </c>
      <c r="I531" s="166" t="s">
        <v>1139</v>
      </c>
      <c r="J531" s="160" t="s">
        <v>455</v>
      </c>
      <c r="K531" s="159"/>
      <c r="L531" s="160"/>
      <c r="M531" s="159"/>
      <c r="N531" s="158" t="s">
        <v>3708</v>
      </c>
      <c r="O531" s="158" t="s">
        <v>366</v>
      </c>
      <c r="P531" s="158" t="s">
        <v>442</v>
      </c>
      <c r="Q531" s="162" t="s">
        <v>16528</v>
      </c>
      <c r="R531" s="162" t="s">
        <v>17687</v>
      </c>
      <c r="S531" s="163" t="s">
        <v>17686</v>
      </c>
      <c r="T531" s="148" t="s">
        <v>1098</v>
      </c>
      <c r="U531" s="149"/>
      <c r="V531" s="149"/>
      <c r="W531" s="164" t="str">
        <f>VLOOKUP(TRIM(X531),X10:Y88,2,FALSE)</f>
        <v>Krisztian</v>
      </c>
      <c r="X531" s="11" t="str">
        <f t="shared" si="19"/>
        <v>6.5.10</v>
      </c>
      <c r="Y531" s="83"/>
      <c r="AA531" s="1">
        <f t="shared" si="18"/>
        <v>4</v>
      </c>
    </row>
    <row r="532" spans="1:27" ht="35.25" customHeight="1">
      <c r="A532" s="150" t="s">
        <v>185</v>
      </c>
      <c r="B532" s="165" t="s">
        <v>70</v>
      </c>
      <c r="C532" s="153" t="s">
        <v>186</v>
      </c>
      <c r="D532" s="153" t="s">
        <v>91</v>
      </c>
      <c r="E532" s="154" t="s">
        <v>14958</v>
      </c>
      <c r="F532" s="155" t="s">
        <v>434</v>
      </c>
      <c r="G532" s="155" t="s">
        <v>189</v>
      </c>
      <c r="H532" s="155" t="s">
        <v>16529</v>
      </c>
      <c r="I532" s="166" t="s">
        <v>835</v>
      </c>
      <c r="J532" s="160"/>
      <c r="K532" s="159"/>
      <c r="L532" s="160"/>
      <c r="M532" s="159"/>
      <c r="N532" s="158"/>
      <c r="O532" s="158" t="s">
        <v>229</v>
      </c>
      <c r="P532" s="158" t="s">
        <v>16530</v>
      </c>
      <c r="Q532" s="162" t="s">
        <v>9629</v>
      </c>
      <c r="R532" s="162" t="s">
        <v>17511</v>
      </c>
      <c r="S532" s="163" t="s">
        <v>17510</v>
      </c>
      <c r="T532" s="167" t="s">
        <v>966</v>
      </c>
      <c r="U532" s="149"/>
      <c r="V532" s="149"/>
      <c r="W532" s="164" t="str">
        <f>VLOOKUP(TRIM(X532),X10:Y88,2,FALSE)</f>
        <v>Puneet</v>
      </c>
      <c r="X532" s="11" t="str">
        <f t="shared" si="19"/>
        <v>5.1</v>
      </c>
      <c r="Y532" s="83"/>
      <c r="AA532" s="1">
        <f t="shared" si="18"/>
        <v>5</v>
      </c>
    </row>
    <row r="533" spans="1:27" ht="35.25" customHeight="1">
      <c r="A533" s="150" t="s">
        <v>185</v>
      </c>
      <c r="B533" s="165" t="s">
        <v>70</v>
      </c>
      <c r="C533" s="153" t="s">
        <v>28</v>
      </c>
      <c r="D533" s="153" t="s">
        <v>151</v>
      </c>
      <c r="E533" s="154" t="s">
        <v>14959</v>
      </c>
      <c r="F533" s="155" t="s">
        <v>27</v>
      </c>
      <c r="G533" s="169" t="s">
        <v>189</v>
      </c>
      <c r="H533" s="169" t="s">
        <v>16531</v>
      </c>
      <c r="I533" s="170" t="s">
        <v>947</v>
      </c>
      <c r="J533" s="171" t="s">
        <v>422</v>
      </c>
      <c r="K533" s="172"/>
      <c r="L533" s="171"/>
      <c r="M533" s="172"/>
      <c r="N533" s="171" t="s">
        <v>15959</v>
      </c>
      <c r="O533" s="171" t="s">
        <v>366</v>
      </c>
      <c r="P533" s="171" t="s">
        <v>442</v>
      </c>
      <c r="Q533" s="173" t="s">
        <v>17685</v>
      </c>
      <c r="R533" s="173" t="s">
        <v>4767</v>
      </c>
      <c r="S533" s="177"/>
      <c r="T533" s="148" t="s">
        <v>1243</v>
      </c>
      <c r="U533" s="149"/>
      <c r="V533" s="149"/>
      <c r="W533" s="164" t="str">
        <f>VLOOKUP(TRIM(X533),X10:Y88,2,FALSE)</f>
        <v>Krisztian</v>
      </c>
      <c r="X533" s="11" t="str">
        <f t="shared" si="19"/>
        <v>6.5.10</v>
      </c>
      <c r="Y533" s="83"/>
      <c r="AA533" s="1">
        <f t="shared" si="18"/>
        <v>7</v>
      </c>
    </row>
    <row r="534" spans="1:27" ht="35.25" customHeight="1">
      <c r="A534" s="150" t="s">
        <v>185</v>
      </c>
      <c r="B534" s="165" t="s">
        <v>70</v>
      </c>
      <c r="C534" s="153" t="s">
        <v>186</v>
      </c>
      <c r="D534" s="153" t="s">
        <v>151</v>
      </c>
      <c r="E534" s="154" t="s">
        <v>14960</v>
      </c>
      <c r="F534" s="155" t="s">
        <v>27</v>
      </c>
      <c r="G534" s="155" t="s">
        <v>189</v>
      </c>
      <c r="H534" s="155" t="s">
        <v>16532</v>
      </c>
      <c r="I534" s="166" t="s">
        <v>1246</v>
      </c>
      <c r="J534" s="160" t="s">
        <v>455</v>
      </c>
      <c r="K534" s="159"/>
      <c r="L534" s="160"/>
      <c r="M534" s="159"/>
      <c r="N534" s="158" t="s">
        <v>3708</v>
      </c>
      <c r="O534" s="158" t="s">
        <v>366</v>
      </c>
      <c r="P534" s="158" t="s">
        <v>442</v>
      </c>
      <c r="Q534" s="162" t="s">
        <v>17258</v>
      </c>
      <c r="R534" s="162" t="s">
        <v>496</v>
      </c>
      <c r="S534" s="176" t="s">
        <v>496</v>
      </c>
      <c r="T534" s="167" t="s">
        <v>1243</v>
      </c>
      <c r="U534" s="149"/>
      <c r="V534" s="149"/>
      <c r="W534" s="164" t="str">
        <f>VLOOKUP(TRIM(X534),X10:Y88,2,FALSE)</f>
        <v>Krisztian</v>
      </c>
      <c r="X534" s="11" t="str">
        <f t="shared" si="19"/>
        <v>6.5.10</v>
      </c>
      <c r="Y534" s="83"/>
      <c r="AA534" s="1">
        <f t="shared" si="18"/>
        <v>19</v>
      </c>
    </row>
    <row r="535" spans="1:27" ht="35.25" customHeight="1">
      <c r="A535" s="150" t="s">
        <v>185</v>
      </c>
      <c r="B535" s="165" t="s">
        <v>70</v>
      </c>
      <c r="C535" s="153" t="s">
        <v>186</v>
      </c>
      <c r="D535" s="153" t="s">
        <v>151</v>
      </c>
      <c r="E535" s="154" t="s">
        <v>14961</v>
      </c>
      <c r="F535" s="155" t="s">
        <v>27</v>
      </c>
      <c r="G535" s="155" t="s">
        <v>189</v>
      </c>
      <c r="H535" s="155" t="s">
        <v>16533</v>
      </c>
      <c r="I535" s="166" t="s">
        <v>947</v>
      </c>
      <c r="J535" s="160" t="s">
        <v>422</v>
      </c>
      <c r="K535" s="159"/>
      <c r="L535" s="160"/>
      <c r="M535" s="159"/>
      <c r="N535" s="158" t="s">
        <v>15959</v>
      </c>
      <c r="O535" s="158" t="s">
        <v>366</v>
      </c>
      <c r="P535" s="158" t="s">
        <v>442</v>
      </c>
      <c r="Q535" s="162" t="s">
        <v>17257</v>
      </c>
      <c r="R535" s="162" t="s">
        <v>272</v>
      </c>
      <c r="S535" s="163" t="s">
        <v>253</v>
      </c>
      <c r="T535" s="148" t="s">
        <v>1243</v>
      </c>
      <c r="U535" s="149"/>
      <c r="V535" s="149"/>
      <c r="W535" s="164" t="str">
        <f>VLOOKUP(TRIM(X535),X10:Y88,2,FALSE)</f>
        <v>Krisztian</v>
      </c>
      <c r="X535" s="11" t="str">
        <f t="shared" si="19"/>
        <v>6.5.10</v>
      </c>
      <c r="Y535" s="83"/>
      <c r="AA535" s="1">
        <f t="shared" si="18"/>
        <v>7</v>
      </c>
    </row>
    <row r="536" spans="1:27" ht="35.25" customHeight="1">
      <c r="A536" s="150" t="s">
        <v>185</v>
      </c>
      <c r="B536" s="165" t="s">
        <v>70</v>
      </c>
      <c r="C536" s="153" t="s">
        <v>186</v>
      </c>
      <c r="D536" s="153" t="s">
        <v>127</v>
      </c>
      <c r="E536" s="154" t="s">
        <v>14962</v>
      </c>
      <c r="F536" s="155" t="s">
        <v>27</v>
      </c>
      <c r="G536" s="155" t="s">
        <v>189</v>
      </c>
      <c r="H536" s="155" t="s">
        <v>16620</v>
      </c>
      <c r="I536" s="166" t="s">
        <v>859</v>
      </c>
      <c r="J536" s="160" t="s">
        <v>422</v>
      </c>
      <c r="K536" s="159"/>
      <c r="L536" s="160"/>
      <c r="M536" s="159"/>
      <c r="N536" s="158" t="s">
        <v>15959</v>
      </c>
      <c r="O536" s="158" t="s">
        <v>366</v>
      </c>
      <c r="P536" s="158" t="s">
        <v>442</v>
      </c>
      <c r="Q536" s="162" t="s">
        <v>17124</v>
      </c>
      <c r="R536" s="162" t="s">
        <v>496</v>
      </c>
      <c r="S536" s="176" t="s">
        <v>496</v>
      </c>
      <c r="T536" s="167" t="s">
        <v>1545</v>
      </c>
      <c r="U536" s="149"/>
      <c r="V536" s="149"/>
      <c r="W536" s="164" t="str">
        <f>VLOOKUP(TRIM(X536),X10:Y88,2,FALSE)</f>
        <v>Frank</v>
      </c>
      <c r="X536" s="11" t="str">
        <f t="shared" si="19"/>
        <v>6.5.1</v>
      </c>
      <c r="Y536" s="83"/>
      <c r="AA536" s="1">
        <f t="shared" si="18"/>
        <v>35</v>
      </c>
    </row>
    <row r="537" spans="1:27" ht="35.25" customHeight="1">
      <c r="A537" s="150" t="s">
        <v>185</v>
      </c>
      <c r="B537" s="165" t="s">
        <v>70</v>
      </c>
      <c r="C537" s="153" t="s">
        <v>186</v>
      </c>
      <c r="D537" s="153" t="s">
        <v>127</v>
      </c>
      <c r="E537" s="154" t="s">
        <v>14963</v>
      </c>
      <c r="F537" s="155" t="s">
        <v>419</v>
      </c>
      <c r="G537" s="155" t="s">
        <v>59</v>
      </c>
      <c r="H537" s="155" t="s">
        <v>16534</v>
      </c>
      <c r="I537" s="166" t="s">
        <v>4228</v>
      </c>
      <c r="J537" s="160" t="s">
        <v>422</v>
      </c>
      <c r="K537" s="159"/>
      <c r="L537" s="160"/>
      <c r="M537" s="159"/>
      <c r="N537" s="158"/>
      <c r="O537" s="158" t="s">
        <v>366</v>
      </c>
      <c r="P537" s="158"/>
      <c r="Q537" s="162" t="s">
        <v>16535</v>
      </c>
      <c r="R537" s="162" t="s">
        <v>496</v>
      </c>
      <c r="S537" s="176" t="s">
        <v>496</v>
      </c>
      <c r="T537" s="148" t="s">
        <v>7509</v>
      </c>
      <c r="U537" s="149"/>
      <c r="V537" s="149"/>
      <c r="W537" s="164" t="str">
        <f>VLOOKUP(TRIM(X537),X10:Y88,2,FALSE)</f>
        <v>Frank</v>
      </c>
      <c r="X537" s="11" t="str">
        <f t="shared" si="19"/>
        <v>6.5.1</v>
      </c>
      <c r="Y537" s="83"/>
      <c r="AA537" s="1">
        <f t="shared" ref="AA537:AA600" si="20">LEN(I537)</f>
        <v>4</v>
      </c>
    </row>
    <row r="538" spans="1:27" ht="35.25" customHeight="1">
      <c r="A538" s="150" t="s">
        <v>185</v>
      </c>
      <c r="B538" s="165" t="s">
        <v>70</v>
      </c>
      <c r="C538" s="153" t="s">
        <v>186</v>
      </c>
      <c r="D538" s="153" t="s">
        <v>151</v>
      </c>
      <c r="E538" s="154" t="s">
        <v>14964</v>
      </c>
      <c r="F538" s="155" t="s">
        <v>27</v>
      </c>
      <c r="G538" s="155" t="s">
        <v>189</v>
      </c>
      <c r="H538" s="155" t="s">
        <v>16536</v>
      </c>
      <c r="I538" s="166" t="s">
        <v>947</v>
      </c>
      <c r="J538" s="160" t="s">
        <v>455</v>
      </c>
      <c r="K538" s="159"/>
      <c r="L538" s="160"/>
      <c r="M538" s="159"/>
      <c r="N538" s="158" t="s">
        <v>3708</v>
      </c>
      <c r="O538" s="158" t="s">
        <v>366</v>
      </c>
      <c r="P538" s="158" t="s">
        <v>442</v>
      </c>
      <c r="Q538" s="162" t="s">
        <v>17254</v>
      </c>
      <c r="R538" s="162" t="s">
        <v>496</v>
      </c>
      <c r="S538" s="176" t="s">
        <v>496</v>
      </c>
      <c r="T538" s="167" t="s">
        <v>1243</v>
      </c>
      <c r="U538" s="149"/>
      <c r="V538" s="149"/>
      <c r="W538" s="164" t="str">
        <f>VLOOKUP(TRIM(X538),X10:Y88,2,FALSE)</f>
        <v>Krisztian</v>
      </c>
      <c r="X538" s="11" t="str">
        <f t="shared" si="19"/>
        <v>6.5.10</v>
      </c>
      <c r="Y538" s="83"/>
      <c r="AA538" s="1">
        <f t="shared" si="20"/>
        <v>7</v>
      </c>
    </row>
    <row r="539" spans="1:27" ht="35.25" customHeight="1">
      <c r="A539" s="150" t="s">
        <v>185</v>
      </c>
      <c r="B539" s="165" t="s">
        <v>70</v>
      </c>
      <c r="C539" s="153" t="s">
        <v>186</v>
      </c>
      <c r="D539" s="153" t="s">
        <v>127</v>
      </c>
      <c r="E539" s="154" t="s">
        <v>14965</v>
      </c>
      <c r="F539" s="155" t="s">
        <v>434</v>
      </c>
      <c r="G539" s="155" t="s">
        <v>189</v>
      </c>
      <c r="H539" s="155" t="s">
        <v>16537</v>
      </c>
      <c r="I539" s="166" t="s">
        <v>1543</v>
      </c>
      <c r="J539" s="160"/>
      <c r="K539" s="159"/>
      <c r="L539" s="160"/>
      <c r="M539" s="159"/>
      <c r="N539" s="158"/>
      <c r="O539" s="158"/>
      <c r="P539" s="158"/>
      <c r="Q539" s="162" t="s">
        <v>16912</v>
      </c>
      <c r="R539" s="162" t="s">
        <v>17084</v>
      </c>
      <c r="S539" s="163" t="s">
        <v>17085</v>
      </c>
      <c r="T539" s="148" t="s">
        <v>1545</v>
      </c>
      <c r="U539" s="149"/>
      <c r="V539" s="149"/>
      <c r="W539" s="164" t="str">
        <f>VLOOKUP(TRIM(X539),X10:Y88,2,FALSE)</f>
        <v>Frank</v>
      </c>
      <c r="X539" s="11" t="str">
        <f t="shared" si="19"/>
        <v>6.5.1</v>
      </c>
      <c r="Y539" s="83"/>
      <c r="AA539" s="1">
        <f t="shared" si="20"/>
        <v>6</v>
      </c>
    </row>
    <row r="540" spans="1:27" ht="35.25" customHeight="1">
      <c r="A540" s="150" t="s">
        <v>185</v>
      </c>
      <c r="B540" s="165" t="s">
        <v>70</v>
      </c>
      <c r="C540" s="153" t="s">
        <v>186</v>
      </c>
      <c r="D540" s="153" t="s">
        <v>11415</v>
      </c>
      <c r="E540" s="154" t="s">
        <v>14966</v>
      </c>
      <c r="F540" s="155" t="s">
        <v>27</v>
      </c>
      <c r="G540" s="155" t="s">
        <v>189</v>
      </c>
      <c r="H540" s="155" t="s">
        <v>16538</v>
      </c>
      <c r="I540" s="166" t="s">
        <v>1091</v>
      </c>
      <c r="J540" s="160" t="s">
        <v>422</v>
      </c>
      <c r="K540" s="159"/>
      <c r="L540" s="160"/>
      <c r="M540" s="159"/>
      <c r="N540" s="158" t="s">
        <v>15959</v>
      </c>
      <c r="O540" s="158" t="s">
        <v>366</v>
      </c>
      <c r="P540" s="158" t="s">
        <v>442</v>
      </c>
      <c r="Q540" s="162" t="s">
        <v>16539</v>
      </c>
      <c r="R540" s="162" t="s">
        <v>272</v>
      </c>
      <c r="S540" s="163" t="s">
        <v>253</v>
      </c>
      <c r="T540" s="167" t="s">
        <v>16526</v>
      </c>
      <c r="U540" s="149"/>
      <c r="V540" s="149"/>
      <c r="W540" s="164" t="str">
        <f>VLOOKUP(TRIM(X540),X10:Y88,2,FALSE)</f>
        <v>Puneet</v>
      </c>
      <c r="X540" s="11" t="str">
        <f t="shared" ref="X540:X603" si="21">IF(ISNONTEXT(D540),"" &amp; D540 &amp;"",T(D540))</f>
        <v>6.5.8.2</v>
      </c>
      <c r="Y540" s="83"/>
      <c r="AA540" s="1">
        <f t="shared" si="20"/>
        <v>10</v>
      </c>
    </row>
    <row r="541" spans="1:27" ht="35.25" customHeight="1">
      <c r="A541" s="150" t="s">
        <v>185</v>
      </c>
      <c r="B541" s="165" t="s">
        <v>70</v>
      </c>
      <c r="C541" s="153" t="s">
        <v>186</v>
      </c>
      <c r="D541" s="153" t="s">
        <v>11412</v>
      </c>
      <c r="E541" s="154" t="s">
        <v>14967</v>
      </c>
      <c r="F541" s="155" t="s">
        <v>27</v>
      </c>
      <c r="G541" s="155" t="s">
        <v>189</v>
      </c>
      <c r="H541" s="155" t="s">
        <v>16540</v>
      </c>
      <c r="I541" s="166" t="s">
        <v>760</v>
      </c>
      <c r="J541" s="160" t="s">
        <v>455</v>
      </c>
      <c r="K541" s="159"/>
      <c r="L541" s="160"/>
      <c r="M541" s="159"/>
      <c r="N541" s="158" t="s">
        <v>3708</v>
      </c>
      <c r="O541" s="158" t="s">
        <v>366</v>
      </c>
      <c r="P541" s="158" t="s">
        <v>442</v>
      </c>
      <c r="Q541" s="162" t="s">
        <v>16541</v>
      </c>
      <c r="R541" s="162" t="s">
        <v>17759</v>
      </c>
      <c r="S541" s="163" t="s">
        <v>17758</v>
      </c>
      <c r="T541" s="148" t="s">
        <v>2392</v>
      </c>
      <c r="U541" s="149"/>
      <c r="V541" s="149"/>
      <c r="W541" s="164" t="str">
        <f>VLOOKUP(TRIM(X541),X10:Y88,2,FALSE)</f>
        <v>Puneet</v>
      </c>
      <c r="X541" s="11" t="str">
        <f t="shared" si="21"/>
        <v>6.5.7.4</v>
      </c>
      <c r="Y541" s="83"/>
      <c r="AA541" s="1">
        <f t="shared" si="20"/>
        <v>3</v>
      </c>
    </row>
    <row r="542" spans="1:27" ht="35.25" customHeight="1">
      <c r="A542" s="150" t="s">
        <v>185</v>
      </c>
      <c r="B542" s="165" t="s">
        <v>70</v>
      </c>
      <c r="C542" s="153" t="s">
        <v>186</v>
      </c>
      <c r="D542" s="153" t="s">
        <v>133</v>
      </c>
      <c r="E542" s="154" t="s">
        <v>14968</v>
      </c>
      <c r="F542" s="155" t="s">
        <v>27</v>
      </c>
      <c r="G542" s="155" t="s">
        <v>189</v>
      </c>
      <c r="H542" s="155" t="s">
        <v>16542</v>
      </c>
      <c r="I542" s="166" t="s">
        <v>649</v>
      </c>
      <c r="J542" s="160" t="s">
        <v>422</v>
      </c>
      <c r="K542" s="159"/>
      <c r="L542" s="160"/>
      <c r="M542" s="159"/>
      <c r="N542" s="158" t="s">
        <v>15959</v>
      </c>
      <c r="O542" s="158" t="s">
        <v>366</v>
      </c>
      <c r="P542" s="158" t="s">
        <v>442</v>
      </c>
      <c r="Q542" s="162" t="s">
        <v>16447</v>
      </c>
      <c r="R542" s="162" t="s">
        <v>17409</v>
      </c>
      <c r="S542" s="163" t="s">
        <v>17410</v>
      </c>
      <c r="T542" s="167" t="s">
        <v>7026</v>
      </c>
      <c r="U542" s="149"/>
      <c r="V542" s="149"/>
      <c r="W542" s="164" t="str">
        <f>VLOOKUP(TRIM(X542),X10:Y88,2,FALSE)</f>
        <v>Frank</v>
      </c>
      <c r="X542" s="11" t="str">
        <f t="shared" si="21"/>
        <v>6.5.3</v>
      </c>
      <c r="Y542" s="83"/>
      <c r="AA542" s="1">
        <f t="shared" si="20"/>
        <v>21</v>
      </c>
    </row>
    <row r="543" spans="1:27" ht="35.25" customHeight="1">
      <c r="A543" s="150" t="s">
        <v>185</v>
      </c>
      <c r="B543" s="165" t="s">
        <v>70</v>
      </c>
      <c r="C543" s="153" t="s">
        <v>186</v>
      </c>
      <c r="D543" s="153" t="s">
        <v>127</v>
      </c>
      <c r="E543" s="154" t="s">
        <v>14969</v>
      </c>
      <c r="F543" s="155" t="s">
        <v>27</v>
      </c>
      <c r="G543" s="155" t="s">
        <v>189</v>
      </c>
      <c r="H543" s="155" t="s">
        <v>16621</v>
      </c>
      <c r="I543" s="166" t="s">
        <v>12236</v>
      </c>
      <c r="J543" s="160" t="s">
        <v>422</v>
      </c>
      <c r="K543" s="159"/>
      <c r="L543" s="160"/>
      <c r="M543" s="159"/>
      <c r="N543" s="158" t="s">
        <v>15959</v>
      </c>
      <c r="O543" s="158" t="s">
        <v>366</v>
      </c>
      <c r="P543" s="158" t="s">
        <v>442</v>
      </c>
      <c r="Q543" s="162" t="s">
        <v>8173</v>
      </c>
      <c r="R543" s="162" t="s">
        <v>17224</v>
      </c>
      <c r="S543" s="163" t="s">
        <v>17225</v>
      </c>
      <c r="T543" s="148" t="s">
        <v>1545</v>
      </c>
      <c r="U543" s="149"/>
      <c r="V543" s="149"/>
      <c r="W543" s="164" t="str">
        <f>VLOOKUP(TRIM(X543),X10:Y88,2,FALSE)</f>
        <v>Frank</v>
      </c>
      <c r="X543" s="11" t="str">
        <f t="shared" si="21"/>
        <v>6.5.1</v>
      </c>
      <c r="Y543" s="83"/>
      <c r="AA543" s="1">
        <f t="shared" si="20"/>
        <v>51</v>
      </c>
    </row>
    <row r="544" spans="1:27" ht="35.25" customHeight="1">
      <c r="A544" s="150" t="s">
        <v>185</v>
      </c>
      <c r="B544" s="165" t="s">
        <v>70</v>
      </c>
      <c r="C544" s="153" t="s">
        <v>186</v>
      </c>
      <c r="D544" s="153" t="s">
        <v>127</v>
      </c>
      <c r="E544" s="154" t="s">
        <v>14970</v>
      </c>
      <c r="F544" s="155" t="s">
        <v>27</v>
      </c>
      <c r="G544" s="155" t="s">
        <v>189</v>
      </c>
      <c r="H544" s="155" t="s">
        <v>12610</v>
      </c>
      <c r="I544" s="166" t="s">
        <v>12236</v>
      </c>
      <c r="J544" s="160" t="s">
        <v>422</v>
      </c>
      <c r="K544" s="159"/>
      <c r="L544" s="160"/>
      <c r="M544" s="159"/>
      <c r="N544" s="158" t="s">
        <v>15959</v>
      </c>
      <c r="O544" s="158" t="s">
        <v>366</v>
      </c>
      <c r="P544" s="158" t="s">
        <v>442</v>
      </c>
      <c r="Q544" s="162" t="s">
        <v>8173</v>
      </c>
      <c r="R544" s="162" t="s">
        <v>496</v>
      </c>
      <c r="S544" s="176" t="s">
        <v>496</v>
      </c>
      <c r="T544" s="167" t="s">
        <v>1545</v>
      </c>
      <c r="U544" s="149"/>
      <c r="V544" s="149"/>
      <c r="W544" s="164" t="str">
        <f>VLOOKUP(TRIM(X544),X10:Y88,2,FALSE)</f>
        <v>Frank</v>
      </c>
      <c r="X544" s="11" t="str">
        <f t="shared" si="21"/>
        <v>6.5.1</v>
      </c>
      <c r="Y544" s="83"/>
      <c r="AA544" s="1">
        <f t="shared" si="20"/>
        <v>51</v>
      </c>
    </row>
    <row r="545" spans="1:27" ht="35.25" customHeight="1">
      <c r="A545" s="150" t="s">
        <v>185</v>
      </c>
      <c r="B545" s="165" t="s">
        <v>70</v>
      </c>
      <c r="C545" s="153" t="s">
        <v>186</v>
      </c>
      <c r="D545" s="153" t="s">
        <v>11409</v>
      </c>
      <c r="E545" s="154" t="s">
        <v>14971</v>
      </c>
      <c r="F545" s="155" t="s">
        <v>27</v>
      </c>
      <c r="G545" s="155" t="s">
        <v>189</v>
      </c>
      <c r="H545" s="155" t="s">
        <v>16543</v>
      </c>
      <c r="I545" s="166" t="s">
        <v>459</v>
      </c>
      <c r="J545" s="160" t="s">
        <v>455</v>
      </c>
      <c r="K545" s="159"/>
      <c r="L545" s="160"/>
      <c r="M545" s="159"/>
      <c r="N545" s="158" t="s">
        <v>3708</v>
      </c>
      <c r="O545" s="158" t="s">
        <v>366</v>
      </c>
      <c r="P545" s="158" t="s">
        <v>442</v>
      </c>
      <c r="Q545" s="162" t="s">
        <v>16544</v>
      </c>
      <c r="R545" s="162" t="s">
        <v>18433</v>
      </c>
      <c r="S545" s="163" t="s">
        <v>193</v>
      </c>
      <c r="T545" s="148" t="s">
        <v>619</v>
      </c>
      <c r="U545" s="149"/>
      <c r="V545" s="149" t="s">
        <v>995</v>
      </c>
      <c r="W545" s="164" t="str">
        <f>VLOOKUP(TRIM(X545),X10:Y88,2,FALSE)</f>
        <v>Puneet</v>
      </c>
      <c r="X545" s="11" t="str">
        <f t="shared" si="21"/>
        <v>6.5.7.1</v>
      </c>
      <c r="Y545" s="83"/>
      <c r="AA545" s="1">
        <f t="shared" si="20"/>
        <v>14</v>
      </c>
    </row>
    <row r="546" spans="1:27" ht="35.25" customHeight="1">
      <c r="A546" s="150" t="s">
        <v>185</v>
      </c>
      <c r="B546" s="165" t="s">
        <v>70</v>
      </c>
      <c r="C546" s="153" t="s">
        <v>186</v>
      </c>
      <c r="D546" s="153" t="s">
        <v>136</v>
      </c>
      <c r="E546" s="154" t="s">
        <v>14972</v>
      </c>
      <c r="F546" s="155" t="s">
        <v>27</v>
      </c>
      <c r="G546" s="155" t="s">
        <v>189</v>
      </c>
      <c r="H546" s="155" t="s">
        <v>16622</v>
      </c>
      <c r="I546" s="166" t="s">
        <v>16545</v>
      </c>
      <c r="J546" s="160" t="s">
        <v>422</v>
      </c>
      <c r="K546" s="159"/>
      <c r="L546" s="160"/>
      <c r="M546" s="159"/>
      <c r="N546" s="158" t="s">
        <v>15959</v>
      </c>
      <c r="O546" s="158" t="s">
        <v>366</v>
      </c>
      <c r="P546" s="158" t="s">
        <v>442</v>
      </c>
      <c r="Q546" s="162" t="s">
        <v>17221</v>
      </c>
      <c r="R546" s="162" t="s">
        <v>17236</v>
      </c>
      <c r="S546" s="163" t="s">
        <v>17237</v>
      </c>
      <c r="T546" s="167" t="s">
        <v>1545</v>
      </c>
      <c r="U546" s="149"/>
      <c r="V546" s="149"/>
      <c r="W546" s="164" t="str">
        <f>VLOOKUP(TRIM(X546),X10:Y88,2,FALSE)</f>
        <v>Frank</v>
      </c>
      <c r="X546" s="11" t="str">
        <f t="shared" si="21"/>
        <v>6.5.4</v>
      </c>
      <c r="Y546" s="83"/>
      <c r="AA546" s="1">
        <f t="shared" si="20"/>
        <v>61</v>
      </c>
    </row>
    <row r="547" spans="1:27" ht="35.25" customHeight="1">
      <c r="A547" s="150" t="s">
        <v>185</v>
      </c>
      <c r="B547" s="165" t="s">
        <v>70</v>
      </c>
      <c r="C547" s="153" t="s">
        <v>186</v>
      </c>
      <c r="D547" s="153" t="s">
        <v>127</v>
      </c>
      <c r="E547" s="154" t="s">
        <v>14973</v>
      </c>
      <c r="F547" s="155" t="s">
        <v>419</v>
      </c>
      <c r="G547" s="155" t="s">
        <v>745</v>
      </c>
      <c r="H547" s="155" t="s">
        <v>16546</v>
      </c>
      <c r="I547" s="166" t="s">
        <v>16547</v>
      </c>
      <c r="J547" s="160"/>
      <c r="K547" s="159"/>
      <c r="L547" s="160"/>
      <c r="M547" s="159"/>
      <c r="N547" s="158"/>
      <c r="O547" s="158" t="s">
        <v>366</v>
      </c>
      <c r="P547" s="158"/>
      <c r="Q547" s="162" t="s">
        <v>17222</v>
      </c>
      <c r="R547" s="162" t="s">
        <v>496</v>
      </c>
      <c r="S547" s="176" t="s">
        <v>496</v>
      </c>
      <c r="T547" s="148" t="s">
        <v>1545</v>
      </c>
      <c r="U547" s="149"/>
      <c r="V547" s="149"/>
      <c r="W547" s="164" t="str">
        <f>VLOOKUP(TRIM(X547),X10:Y88,2,FALSE)</f>
        <v>Frank</v>
      </c>
      <c r="X547" s="11" t="str">
        <f t="shared" si="21"/>
        <v>6.5.1</v>
      </c>
      <c r="Y547" s="83"/>
      <c r="AA547" s="1">
        <f t="shared" si="20"/>
        <v>61</v>
      </c>
    </row>
    <row r="548" spans="1:27" ht="35.25" customHeight="1">
      <c r="A548" s="150" t="s">
        <v>185</v>
      </c>
      <c r="B548" s="165" t="s">
        <v>70</v>
      </c>
      <c r="C548" s="153" t="s">
        <v>186</v>
      </c>
      <c r="D548" s="153" t="s">
        <v>133</v>
      </c>
      <c r="E548" s="154" t="s">
        <v>14974</v>
      </c>
      <c r="F548" s="155" t="s">
        <v>27</v>
      </c>
      <c r="G548" s="155" t="s">
        <v>189</v>
      </c>
      <c r="H548" s="155" t="s">
        <v>16624</v>
      </c>
      <c r="I548" s="166" t="s">
        <v>947</v>
      </c>
      <c r="J548" s="160" t="s">
        <v>455</v>
      </c>
      <c r="K548" s="159"/>
      <c r="L548" s="160"/>
      <c r="M548" s="159"/>
      <c r="N548" s="158" t="s">
        <v>3708</v>
      </c>
      <c r="O548" s="158" t="s">
        <v>366</v>
      </c>
      <c r="P548" s="158" t="s">
        <v>442</v>
      </c>
      <c r="Q548" s="162" t="s">
        <v>16626</v>
      </c>
      <c r="R548" s="162" t="s">
        <v>496</v>
      </c>
      <c r="S548" s="176" t="s">
        <v>496</v>
      </c>
      <c r="T548" s="167" t="s">
        <v>1254</v>
      </c>
      <c r="U548" s="149"/>
      <c r="V548" s="149"/>
      <c r="W548" s="164" t="str">
        <f>VLOOKUP(TRIM(X548),X10:Y88,2,FALSE)</f>
        <v>Frank</v>
      </c>
      <c r="X548" s="11" t="str">
        <f t="shared" si="21"/>
        <v>6.5.3</v>
      </c>
      <c r="Y548" s="83"/>
      <c r="AA548" s="1">
        <f t="shared" si="20"/>
        <v>7</v>
      </c>
    </row>
    <row r="549" spans="1:27" ht="35.25" customHeight="1">
      <c r="A549" s="150"/>
      <c r="B549" s="165" t="s">
        <v>70</v>
      </c>
      <c r="C549" s="153" t="s">
        <v>28</v>
      </c>
      <c r="D549" s="153" t="s">
        <v>179</v>
      </c>
      <c r="E549" s="154" t="s">
        <v>14975</v>
      </c>
      <c r="F549" s="155" t="s">
        <v>27</v>
      </c>
      <c r="G549" s="169" t="s">
        <v>189</v>
      </c>
      <c r="H549" s="169" t="s">
        <v>16745</v>
      </c>
      <c r="I549" s="170" t="s">
        <v>475</v>
      </c>
      <c r="J549" s="171" t="s">
        <v>422</v>
      </c>
      <c r="K549" s="172"/>
      <c r="L549" s="171"/>
      <c r="M549" s="172"/>
      <c r="N549" s="171" t="s">
        <v>15959</v>
      </c>
      <c r="O549" s="171" t="s">
        <v>366</v>
      </c>
      <c r="P549" s="171" t="s">
        <v>442</v>
      </c>
      <c r="Q549" s="173" t="s">
        <v>1424</v>
      </c>
      <c r="R549" s="173" t="s">
        <v>425</v>
      </c>
      <c r="S549" s="177"/>
      <c r="T549" s="148" t="s">
        <v>472</v>
      </c>
      <c r="U549" s="149"/>
      <c r="V549" s="149"/>
      <c r="W549" s="164" t="str">
        <f>VLOOKUP(TRIM(X549),X10:Y88,2,FALSE)</f>
        <v>Withdrawn</v>
      </c>
      <c r="X549" s="11" t="str">
        <f t="shared" si="21"/>
        <v>99</v>
      </c>
      <c r="Y549" s="83"/>
      <c r="AA549" s="1">
        <f t="shared" si="20"/>
        <v>17</v>
      </c>
    </row>
    <row r="550" spans="1:27" ht="35.25" customHeight="1">
      <c r="A550" s="150" t="s">
        <v>185</v>
      </c>
      <c r="B550" s="165" t="s">
        <v>70</v>
      </c>
      <c r="C550" s="153" t="s">
        <v>186</v>
      </c>
      <c r="D550" s="153" t="s">
        <v>130</v>
      </c>
      <c r="E550" s="154" t="s">
        <v>14976</v>
      </c>
      <c r="F550" s="155" t="s">
        <v>27</v>
      </c>
      <c r="G550" s="155" t="s">
        <v>189</v>
      </c>
      <c r="H550" s="155" t="s">
        <v>16973</v>
      </c>
      <c r="I550" s="166" t="s">
        <v>16974</v>
      </c>
      <c r="J550" s="160" t="s">
        <v>455</v>
      </c>
      <c r="K550" s="159"/>
      <c r="L550" s="160"/>
      <c r="M550" s="159"/>
      <c r="N550" s="158" t="s">
        <v>3708</v>
      </c>
      <c r="O550" s="158" t="s">
        <v>366</v>
      </c>
      <c r="P550" s="158" t="s">
        <v>442</v>
      </c>
      <c r="Q550" s="162" t="s">
        <v>16627</v>
      </c>
      <c r="R550" s="162" t="s">
        <v>17134</v>
      </c>
      <c r="S550" s="163" t="s">
        <v>17135</v>
      </c>
      <c r="T550" s="167" t="s">
        <v>432</v>
      </c>
      <c r="U550" s="149"/>
      <c r="V550" s="149"/>
      <c r="W550" s="164" t="str">
        <f>VLOOKUP(TRIM(X550),X10:Y88,2,FALSE)</f>
        <v>Frank</v>
      </c>
      <c r="X550" s="11" t="str">
        <f t="shared" si="21"/>
        <v>6.5.2</v>
      </c>
      <c r="Y550" s="83"/>
      <c r="AA550" s="1">
        <f t="shared" si="20"/>
        <v>66</v>
      </c>
    </row>
    <row r="551" spans="1:27" ht="35.25" customHeight="1">
      <c r="A551" s="150" t="s">
        <v>185</v>
      </c>
      <c r="B551" s="165" t="s">
        <v>70</v>
      </c>
      <c r="C551" s="153" t="s">
        <v>186</v>
      </c>
      <c r="D551" s="153" t="s">
        <v>133</v>
      </c>
      <c r="E551" s="154" t="s">
        <v>14977</v>
      </c>
      <c r="F551" s="155" t="s">
        <v>27</v>
      </c>
      <c r="G551" s="155" t="s">
        <v>189</v>
      </c>
      <c r="H551" s="155" t="s">
        <v>16628</v>
      </c>
      <c r="I551" s="166" t="s">
        <v>475</v>
      </c>
      <c r="J551" s="160" t="s">
        <v>455</v>
      </c>
      <c r="K551" s="159"/>
      <c r="L551" s="160"/>
      <c r="M551" s="159"/>
      <c r="N551" s="158" t="s">
        <v>3708</v>
      </c>
      <c r="O551" s="158" t="s">
        <v>366</v>
      </c>
      <c r="P551" s="158" t="s">
        <v>442</v>
      </c>
      <c r="Q551" s="162" t="s">
        <v>16629</v>
      </c>
      <c r="R551" s="162" t="s">
        <v>496</v>
      </c>
      <c r="S551" s="176" t="s">
        <v>496</v>
      </c>
      <c r="T551" s="148" t="s">
        <v>472</v>
      </c>
      <c r="U551" s="149"/>
      <c r="V551" s="149"/>
      <c r="W551" s="164" t="str">
        <f>VLOOKUP(TRIM(X551),X10:Y88,2,FALSE)</f>
        <v>Frank</v>
      </c>
      <c r="X551" s="11" t="str">
        <f t="shared" si="21"/>
        <v>6.5.3</v>
      </c>
      <c r="Y551" s="83"/>
      <c r="AA551" s="1">
        <f t="shared" si="20"/>
        <v>17</v>
      </c>
    </row>
    <row r="552" spans="1:27" ht="35.25" customHeight="1">
      <c r="A552" s="150" t="s">
        <v>185</v>
      </c>
      <c r="B552" s="165" t="s">
        <v>70</v>
      </c>
      <c r="C552" s="153" t="s">
        <v>186</v>
      </c>
      <c r="D552" s="153" t="s">
        <v>133</v>
      </c>
      <c r="E552" s="154" t="s">
        <v>14978</v>
      </c>
      <c r="F552" s="155" t="s">
        <v>27</v>
      </c>
      <c r="G552" s="155" t="s">
        <v>189</v>
      </c>
      <c r="H552" s="155" t="s">
        <v>16630</v>
      </c>
      <c r="I552" s="166" t="s">
        <v>475</v>
      </c>
      <c r="J552" s="160" t="s">
        <v>422</v>
      </c>
      <c r="K552" s="159"/>
      <c r="L552" s="160"/>
      <c r="M552" s="159"/>
      <c r="N552" s="158" t="s">
        <v>15959</v>
      </c>
      <c r="O552" s="158" t="s">
        <v>366</v>
      </c>
      <c r="P552" s="158" t="s">
        <v>442</v>
      </c>
      <c r="Q552" s="162" t="s">
        <v>16629</v>
      </c>
      <c r="R552" s="162" t="s">
        <v>17628</v>
      </c>
      <c r="S552" s="163" t="s">
        <v>444</v>
      </c>
      <c r="T552" s="167" t="s">
        <v>472</v>
      </c>
      <c r="U552" s="149"/>
      <c r="V552" s="149"/>
      <c r="W552" s="164" t="str">
        <f>VLOOKUP(TRIM(X552),X10:Y88,2,FALSE)</f>
        <v>Frank</v>
      </c>
      <c r="X552" s="11" t="str">
        <f t="shared" si="21"/>
        <v>6.5.3</v>
      </c>
      <c r="Y552" s="83"/>
      <c r="AA552" s="1">
        <f t="shared" si="20"/>
        <v>17</v>
      </c>
    </row>
    <row r="553" spans="1:27" ht="35.25" customHeight="1">
      <c r="A553" s="150" t="s">
        <v>185</v>
      </c>
      <c r="B553" s="165" t="s">
        <v>70</v>
      </c>
      <c r="C553" s="153" t="s">
        <v>186</v>
      </c>
      <c r="D553" s="153" t="s">
        <v>141</v>
      </c>
      <c r="E553" s="154" t="s">
        <v>14979</v>
      </c>
      <c r="F553" s="155" t="s">
        <v>27</v>
      </c>
      <c r="G553" s="155" t="s">
        <v>189</v>
      </c>
      <c r="H553" s="155" t="s">
        <v>16631</v>
      </c>
      <c r="I553" s="166" t="s">
        <v>475</v>
      </c>
      <c r="J553" s="160" t="s">
        <v>422</v>
      </c>
      <c r="K553" s="159"/>
      <c r="L553" s="160"/>
      <c r="M553" s="159"/>
      <c r="N553" s="158" t="s">
        <v>15959</v>
      </c>
      <c r="O553" s="158" t="s">
        <v>366</v>
      </c>
      <c r="P553" s="158" t="s">
        <v>442</v>
      </c>
      <c r="Q553" s="162" t="s">
        <v>16632</v>
      </c>
      <c r="R553" s="162" t="s">
        <v>17577</v>
      </c>
      <c r="S553" s="163" t="s">
        <v>17576</v>
      </c>
      <c r="T553" s="148" t="s">
        <v>472</v>
      </c>
      <c r="U553" s="149"/>
      <c r="V553" s="149"/>
      <c r="W553" s="164" t="str">
        <f>VLOOKUP(TRIM(X553),X10:Y88,2,FALSE)</f>
        <v>Krisztian</v>
      </c>
      <c r="X553" s="11" t="str">
        <f t="shared" si="21"/>
        <v>6.5.6</v>
      </c>
      <c r="Y553" s="83"/>
      <c r="AA553" s="1">
        <f t="shared" si="20"/>
        <v>17</v>
      </c>
    </row>
    <row r="554" spans="1:27" ht="35.25" customHeight="1">
      <c r="A554" s="150" t="s">
        <v>185</v>
      </c>
      <c r="B554" s="165" t="s">
        <v>70</v>
      </c>
      <c r="C554" s="153" t="s">
        <v>186</v>
      </c>
      <c r="D554" s="153" t="s">
        <v>127</v>
      </c>
      <c r="E554" s="154" t="s">
        <v>14980</v>
      </c>
      <c r="F554" s="155" t="s">
        <v>27</v>
      </c>
      <c r="G554" s="155" t="s">
        <v>189</v>
      </c>
      <c r="H554" s="155" t="s">
        <v>16633</v>
      </c>
      <c r="I554" s="166" t="s">
        <v>475</v>
      </c>
      <c r="J554" s="160" t="s">
        <v>422</v>
      </c>
      <c r="K554" s="159"/>
      <c r="L554" s="160"/>
      <c r="M554" s="159"/>
      <c r="N554" s="158" t="s">
        <v>15959</v>
      </c>
      <c r="O554" s="158" t="s">
        <v>366</v>
      </c>
      <c r="P554" s="158" t="s">
        <v>442</v>
      </c>
      <c r="Q554" s="162" t="s">
        <v>16634</v>
      </c>
      <c r="R554" s="162" t="s">
        <v>17373</v>
      </c>
      <c r="S554" s="163" t="s">
        <v>17373</v>
      </c>
      <c r="T554" s="167" t="s">
        <v>472</v>
      </c>
      <c r="U554" s="149"/>
      <c r="V554" s="149"/>
      <c r="W554" s="164" t="str">
        <f>VLOOKUP(TRIM(X554),X10:Y88,2,FALSE)</f>
        <v>Frank</v>
      </c>
      <c r="X554" s="11" t="str">
        <f t="shared" si="21"/>
        <v>6.5.1</v>
      </c>
      <c r="Y554" s="83"/>
      <c r="AA554" s="1">
        <f t="shared" si="20"/>
        <v>17</v>
      </c>
    </row>
    <row r="555" spans="1:27" ht="35.25" customHeight="1">
      <c r="A555" s="150" t="s">
        <v>185</v>
      </c>
      <c r="B555" s="165" t="s">
        <v>70</v>
      </c>
      <c r="C555" s="153" t="s">
        <v>186</v>
      </c>
      <c r="D555" s="153" t="s">
        <v>11411</v>
      </c>
      <c r="E555" s="154" t="s">
        <v>14981</v>
      </c>
      <c r="F555" s="155" t="s">
        <v>27</v>
      </c>
      <c r="G555" s="155" t="s">
        <v>189</v>
      </c>
      <c r="H555" s="155" t="s">
        <v>16635</v>
      </c>
      <c r="I555" s="166" t="s">
        <v>475</v>
      </c>
      <c r="J555" s="160" t="s">
        <v>455</v>
      </c>
      <c r="K555" s="159"/>
      <c r="L555" s="160"/>
      <c r="M555" s="159"/>
      <c r="N555" s="158" t="s">
        <v>3708</v>
      </c>
      <c r="O555" s="158" t="s">
        <v>366</v>
      </c>
      <c r="P555" s="158" t="s">
        <v>442</v>
      </c>
      <c r="Q555" s="162" t="s">
        <v>16636</v>
      </c>
      <c r="R555" s="162" t="s">
        <v>496</v>
      </c>
      <c r="S555" s="176" t="s">
        <v>496</v>
      </c>
      <c r="T555" s="148" t="s">
        <v>472</v>
      </c>
      <c r="U555" s="149"/>
      <c r="V555" s="149"/>
      <c r="W555" s="164" t="str">
        <f>VLOOKUP(TRIM(X555),X10:Y88,2,FALSE)</f>
        <v>Puneet</v>
      </c>
      <c r="X555" s="11" t="str">
        <f t="shared" si="21"/>
        <v>6.5.7.3</v>
      </c>
      <c r="Y555" s="83"/>
      <c r="AA555" s="1">
        <f t="shared" si="20"/>
        <v>17</v>
      </c>
    </row>
    <row r="556" spans="1:27" ht="35.25" customHeight="1">
      <c r="A556" s="150" t="s">
        <v>185</v>
      </c>
      <c r="B556" s="165" t="s">
        <v>70</v>
      </c>
      <c r="C556" s="153" t="s">
        <v>186</v>
      </c>
      <c r="D556" s="153" t="s">
        <v>127</v>
      </c>
      <c r="E556" s="154" t="s">
        <v>14982</v>
      </c>
      <c r="F556" s="155" t="s">
        <v>27</v>
      </c>
      <c r="G556" s="155" t="s">
        <v>189</v>
      </c>
      <c r="H556" s="155" t="s">
        <v>12695</v>
      </c>
      <c r="I556" s="166" t="s">
        <v>835</v>
      </c>
      <c r="J556" s="160" t="s">
        <v>422</v>
      </c>
      <c r="K556" s="159"/>
      <c r="L556" s="160"/>
      <c r="M556" s="159"/>
      <c r="N556" s="158" t="s">
        <v>15959</v>
      </c>
      <c r="O556" s="158" t="s">
        <v>366</v>
      </c>
      <c r="P556" s="158" t="s">
        <v>442</v>
      </c>
      <c r="Q556" s="162" t="s">
        <v>12125</v>
      </c>
      <c r="R556" s="162" t="s">
        <v>18437</v>
      </c>
      <c r="S556" s="163" t="s">
        <v>193</v>
      </c>
      <c r="T556" s="167" t="s">
        <v>1396</v>
      </c>
      <c r="U556" s="149"/>
      <c r="V556" s="149" t="s">
        <v>995</v>
      </c>
      <c r="W556" s="164" t="str">
        <f>VLOOKUP(TRIM(X556),X10:Y88,2,FALSE)</f>
        <v>Frank</v>
      </c>
      <c r="X556" s="11" t="str">
        <f t="shared" si="21"/>
        <v>6.5.1</v>
      </c>
      <c r="Y556" s="83"/>
      <c r="AA556" s="1">
        <f t="shared" si="20"/>
        <v>5</v>
      </c>
    </row>
    <row r="557" spans="1:27" ht="35.25" customHeight="1">
      <c r="A557" s="150" t="s">
        <v>185</v>
      </c>
      <c r="B557" s="165" t="s">
        <v>70</v>
      </c>
      <c r="C557" s="153" t="s">
        <v>186</v>
      </c>
      <c r="D557" s="153" t="s">
        <v>149</v>
      </c>
      <c r="E557" s="154" t="s">
        <v>14983</v>
      </c>
      <c r="F557" s="155" t="s">
        <v>27</v>
      </c>
      <c r="G557" s="155" t="s">
        <v>189</v>
      </c>
      <c r="H557" s="155" t="s">
        <v>16746</v>
      </c>
      <c r="I557" s="166" t="s">
        <v>17007</v>
      </c>
      <c r="J557" s="160" t="s">
        <v>422</v>
      </c>
      <c r="K557" s="159"/>
      <c r="L557" s="160"/>
      <c r="M557" s="159"/>
      <c r="N557" s="158" t="s">
        <v>15959</v>
      </c>
      <c r="O557" s="158" t="s">
        <v>366</v>
      </c>
      <c r="P557" s="158" t="s">
        <v>442</v>
      </c>
      <c r="Q557" s="162" t="s">
        <v>16637</v>
      </c>
      <c r="R557" s="162" t="s">
        <v>17298</v>
      </c>
      <c r="S557" s="163" t="s">
        <v>444</v>
      </c>
      <c r="T557" s="148" t="s">
        <v>1396</v>
      </c>
      <c r="U557" s="149"/>
      <c r="V557" s="149"/>
      <c r="W557" s="164" t="str">
        <f>VLOOKUP(TRIM(X557),X10:Y88,2,FALSE)</f>
        <v>Frank</v>
      </c>
      <c r="X557" s="11" t="str">
        <f t="shared" si="21"/>
        <v>6.5.9</v>
      </c>
      <c r="Y557" s="83"/>
      <c r="AA557" s="1">
        <f t="shared" si="20"/>
        <v>19</v>
      </c>
    </row>
    <row r="558" spans="1:27" ht="35.25" customHeight="1">
      <c r="A558" s="150" t="s">
        <v>185</v>
      </c>
      <c r="B558" s="165" t="s">
        <v>70</v>
      </c>
      <c r="C558" s="153" t="s">
        <v>186</v>
      </c>
      <c r="D558" s="153" t="s">
        <v>156</v>
      </c>
      <c r="E558" s="154" t="s">
        <v>14984</v>
      </c>
      <c r="F558" s="155" t="s">
        <v>27</v>
      </c>
      <c r="G558" s="155" t="s">
        <v>189</v>
      </c>
      <c r="H558" s="155" t="s">
        <v>16747</v>
      </c>
      <c r="I558" s="166" t="s">
        <v>475</v>
      </c>
      <c r="J558" s="160" t="s">
        <v>16085</v>
      </c>
      <c r="K558" s="159"/>
      <c r="L558" s="160"/>
      <c r="M558" s="159"/>
      <c r="N558" s="158" t="s">
        <v>423</v>
      </c>
      <c r="O558" s="158" t="s">
        <v>366</v>
      </c>
      <c r="P558" s="158" t="s">
        <v>16154</v>
      </c>
      <c r="Q558" s="162" t="s">
        <v>17253</v>
      </c>
      <c r="R558" s="162" t="s">
        <v>272</v>
      </c>
      <c r="S558" s="163" t="s">
        <v>253</v>
      </c>
      <c r="T558" s="167" t="s">
        <v>626</v>
      </c>
      <c r="U558" s="149"/>
      <c r="V558" s="149"/>
      <c r="W558" s="164" t="str">
        <f>VLOOKUP(TRIM(X558),X10:Y88,2,FALSE)</f>
        <v>LaeYoung</v>
      </c>
      <c r="X558" s="11" t="str">
        <f t="shared" si="21"/>
        <v>6.6</v>
      </c>
      <c r="Y558" s="83"/>
      <c r="AA558" s="1">
        <f t="shared" si="20"/>
        <v>17</v>
      </c>
    </row>
    <row r="559" spans="1:27" ht="35.25" customHeight="1">
      <c r="A559" s="150" t="s">
        <v>185</v>
      </c>
      <c r="B559" s="165" t="s">
        <v>70</v>
      </c>
      <c r="C559" s="153" t="s">
        <v>186</v>
      </c>
      <c r="D559" s="153" t="s">
        <v>11414</v>
      </c>
      <c r="E559" s="154" t="s">
        <v>14985</v>
      </c>
      <c r="F559" s="155" t="s">
        <v>27</v>
      </c>
      <c r="G559" s="155" t="s">
        <v>189</v>
      </c>
      <c r="H559" s="155" t="s">
        <v>16748</v>
      </c>
      <c r="I559" s="166" t="s">
        <v>16638</v>
      </c>
      <c r="J559" s="160" t="s">
        <v>422</v>
      </c>
      <c r="K559" s="159"/>
      <c r="L559" s="160"/>
      <c r="M559" s="159"/>
      <c r="N559" s="158" t="s">
        <v>15959</v>
      </c>
      <c r="O559" s="158" t="s">
        <v>366</v>
      </c>
      <c r="P559" s="158" t="s">
        <v>442</v>
      </c>
      <c r="Q559" s="162" t="s">
        <v>16639</v>
      </c>
      <c r="R559" s="162" t="s">
        <v>17202</v>
      </c>
      <c r="S559" s="163" t="s">
        <v>444</v>
      </c>
      <c r="T559" s="148" t="s">
        <v>1396</v>
      </c>
      <c r="U559" s="149"/>
      <c r="V559" s="149"/>
      <c r="W559" s="164" t="str">
        <f>VLOOKUP(TRIM(X559),X10:Y88,2,FALSE)</f>
        <v>Puneet</v>
      </c>
      <c r="X559" s="11" t="str">
        <f t="shared" si="21"/>
        <v>6.5.8.1</v>
      </c>
      <c r="Y559" s="83"/>
      <c r="AA559" s="1">
        <f t="shared" si="20"/>
        <v>14</v>
      </c>
    </row>
    <row r="560" spans="1:27" ht="35.25" customHeight="1">
      <c r="A560" s="150" t="s">
        <v>185</v>
      </c>
      <c r="B560" s="165" t="s">
        <v>70</v>
      </c>
      <c r="C560" s="153" t="s">
        <v>186</v>
      </c>
      <c r="D560" s="153" t="s">
        <v>156</v>
      </c>
      <c r="E560" s="154" t="s">
        <v>14986</v>
      </c>
      <c r="F560" s="155" t="s">
        <v>419</v>
      </c>
      <c r="G560" s="155" t="s">
        <v>59</v>
      </c>
      <c r="H560" s="155" t="s">
        <v>16640</v>
      </c>
      <c r="I560" s="166" t="s">
        <v>459</v>
      </c>
      <c r="J560" s="160"/>
      <c r="K560" s="159"/>
      <c r="L560" s="160"/>
      <c r="M560" s="159"/>
      <c r="N560" s="158"/>
      <c r="O560" s="158" t="s">
        <v>366</v>
      </c>
      <c r="P560" s="158" t="s">
        <v>16154</v>
      </c>
      <c r="Q560" s="162" t="s">
        <v>16641</v>
      </c>
      <c r="R560" s="162" t="s">
        <v>272</v>
      </c>
      <c r="S560" s="163" t="s">
        <v>253</v>
      </c>
      <c r="T560" s="167" t="s">
        <v>619</v>
      </c>
      <c r="U560" s="149"/>
      <c r="V560" s="149"/>
      <c r="W560" s="164" t="str">
        <f>VLOOKUP(TRIM(X560),X10:Y88,2,FALSE)</f>
        <v>LaeYoung</v>
      </c>
      <c r="X560" s="11" t="str">
        <f t="shared" si="21"/>
        <v>6.6</v>
      </c>
      <c r="Y560" s="83"/>
      <c r="AA560" s="1">
        <f t="shared" si="20"/>
        <v>14</v>
      </c>
    </row>
    <row r="561" spans="1:27" ht="35.25" customHeight="1">
      <c r="A561" s="150" t="s">
        <v>185</v>
      </c>
      <c r="B561" s="165" t="s">
        <v>70</v>
      </c>
      <c r="C561" s="153" t="s">
        <v>186</v>
      </c>
      <c r="D561" s="153" t="s">
        <v>11414</v>
      </c>
      <c r="E561" s="154" t="s">
        <v>14987</v>
      </c>
      <c r="F561" s="155" t="s">
        <v>27</v>
      </c>
      <c r="G561" s="155" t="s">
        <v>189</v>
      </c>
      <c r="H561" s="155" t="s">
        <v>16749</v>
      </c>
      <c r="I561" s="166" t="s">
        <v>16638</v>
      </c>
      <c r="J561" s="160" t="s">
        <v>455</v>
      </c>
      <c r="K561" s="159"/>
      <c r="L561" s="160"/>
      <c r="M561" s="159"/>
      <c r="N561" s="158" t="s">
        <v>3708</v>
      </c>
      <c r="O561" s="158" t="s">
        <v>366</v>
      </c>
      <c r="P561" s="158" t="s">
        <v>442</v>
      </c>
      <c r="Q561" s="162" t="s">
        <v>16639</v>
      </c>
      <c r="R561" s="162" t="s">
        <v>496</v>
      </c>
      <c r="S561" s="176" t="s">
        <v>496</v>
      </c>
      <c r="T561" s="148" t="s">
        <v>1396</v>
      </c>
      <c r="U561" s="149"/>
      <c r="V561" s="149"/>
      <c r="W561" s="164" t="str">
        <f>VLOOKUP(TRIM(X561),X10:Y88,2,FALSE)</f>
        <v>Puneet</v>
      </c>
      <c r="X561" s="11" t="str">
        <f t="shared" si="21"/>
        <v>6.5.8.1</v>
      </c>
      <c r="Y561" s="83"/>
      <c r="AA561" s="1">
        <f t="shared" si="20"/>
        <v>14</v>
      </c>
    </row>
    <row r="562" spans="1:27" ht="35.25" customHeight="1">
      <c r="A562" s="150" t="s">
        <v>185</v>
      </c>
      <c r="B562" s="165" t="s">
        <v>70</v>
      </c>
      <c r="C562" s="153" t="s">
        <v>186</v>
      </c>
      <c r="D562" s="153" t="s">
        <v>149</v>
      </c>
      <c r="E562" s="154" t="s">
        <v>14988</v>
      </c>
      <c r="F562" s="155" t="s">
        <v>27</v>
      </c>
      <c r="G562" s="155" t="s">
        <v>189</v>
      </c>
      <c r="H562" s="155" t="s">
        <v>12692</v>
      </c>
      <c r="I562" s="166" t="s">
        <v>835</v>
      </c>
      <c r="J562" s="160" t="s">
        <v>422</v>
      </c>
      <c r="K562" s="159"/>
      <c r="L562" s="160"/>
      <c r="M562" s="159"/>
      <c r="N562" s="158" t="s">
        <v>15959</v>
      </c>
      <c r="O562" s="158" t="s">
        <v>366</v>
      </c>
      <c r="P562" s="158" t="s">
        <v>442</v>
      </c>
      <c r="Q562" s="162" t="s">
        <v>12122</v>
      </c>
      <c r="R562" s="162" t="s">
        <v>18654</v>
      </c>
      <c r="S562" s="176" t="s">
        <v>496</v>
      </c>
      <c r="T562" s="167" t="s">
        <v>1396</v>
      </c>
      <c r="U562" s="149"/>
      <c r="V562" s="149"/>
      <c r="W562" s="164" t="str">
        <f>VLOOKUP(TRIM(X562),X10:Y88,2,FALSE)</f>
        <v>Frank</v>
      </c>
      <c r="X562" s="11" t="str">
        <f t="shared" si="21"/>
        <v>6.5.9</v>
      </c>
      <c r="Y562" s="83"/>
      <c r="AA562" s="1">
        <f t="shared" si="20"/>
        <v>5</v>
      </c>
    </row>
    <row r="563" spans="1:27" ht="35.25" customHeight="1">
      <c r="A563" s="150" t="s">
        <v>185</v>
      </c>
      <c r="B563" s="165" t="s">
        <v>70</v>
      </c>
      <c r="C563" s="153" t="s">
        <v>186</v>
      </c>
      <c r="D563" s="153" t="s">
        <v>149</v>
      </c>
      <c r="E563" s="154" t="s">
        <v>14989</v>
      </c>
      <c r="F563" s="155" t="s">
        <v>27</v>
      </c>
      <c r="G563" s="155" t="s">
        <v>189</v>
      </c>
      <c r="H563" s="155" t="s">
        <v>7380</v>
      </c>
      <c r="I563" s="166" t="s">
        <v>16642</v>
      </c>
      <c r="J563" s="160" t="s">
        <v>455</v>
      </c>
      <c r="K563" s="159"/>
      <c r="L563" s="160"/>
      <c r="M563" s="159"/>
      <c r="N563" s="158" t="s">
        <v>3708</v>
      </c>
      <c r="O563" s="158" t="s">
        <v>366</v>
      </c>
      <c r="P563" s="158" t="s">
        <v>442</v>
      </c>
      <c r="Q563" s="162" t="s">
        <v>16643</v>
      </c>
      <c r="R563" s="162" t="s">
        <v>18655</v>
      </c>
      <c r="S563" s="176" t="s">
        <v>496</v>
      </c>
      <c r="T563" s="148" t="s">
        <v>1396</v>
      </c>
      <c r="U563" s="149"/>
      <c r="V563" s="149"/>
      <c r="W563" s="164" t="str">
        <f>VLOOKUP(TRIM(X563),X10:Y88,2,FALSE)</f>
        <v>Frank</v>
      </c>
      <c r="X563" s="11" t="str">
        <f t="shared" si="21"/>
        <v>6.5.9</v>
      </c>
      <c r="Y563" s="83"/>
      <c r="AA563" s="1">
        <f t="shared" si="20"/>
        <v>54</v>
      </c>
    </row>
    <row r="564" spans="1:27" ht="35.25" customHeight="1">
      <c r="A564" s="150" t="s">
        <v>185</v>
      </c>
      <c r="B564" s="165" t="s">
        <v>70</v>
      </c>
      <c r="C564" s="153" t="s">
        <v>186</v>
      </c>
      <c r="D564" s="153" t="s">
        <v>139</v>
      </c>
      <c r="E564" s="154" t="s">
        <v>14990</v>
      </c>
      <c r="F564" s="155" t="s">
        <v>27</v>
      </c>
      <c r="G564" s="155" t="s">
        <v>189</v>
      </c>
      <c r="H564" s="155" t="s">
        <v>16750</v>
      </c>
      <c r="I564" s="166" t="s">
        <v>835</v>
      </c>
      <c r="J564" s="160" t="s">
        <v>422</v>
      </c>
      <c r="K564" s="159"/>
      <c r="L564" s="160"/>
      <c r="M564" s="159"/>
      <c r="N564" s="158" t="s">
        <v>15959</v>
      </c>
      <c r="O564" s="158" t="s">
        <v>366</v>
      </c>
      <c r="P564" s="158" t="s">
        <v>442</v>
      </c>
      <c r="Q564" s="162" t="s">
        <v>17522</v>
      </c>
      <c r="R564" s="162" t="s">
        <v>17523</v>
      </c>
      <c r="S564" s="163" t="s">
        <v>253</v>
      </c>
      <c r="T564" s="167" t="s">
        <v>1396</v>
      </c>
      <c r="U564" s="149"/>
      <c r="V564" s="149"/>
      <c r="W564" s="164" t="str">
        <f>VLOOKUP(TRIM(X564),X10:Y88,2,FALSE)</f>
        <v>Frank</v>
      </c>
      <c r="X564" s="11" t="str">
        <f t="shared" si="21"/>
        <v>6.5.5</v>
      </c>
      <c r="Y564" s="83"/>
      <c r="AA564" s="1">
        <f t="shared" si="20"/>
        <v>5</v>
      </c>
    </row>
    <row r="565" spans="1:27" ht="35.25" customHeight="1">
      <c r="A565" s="150" t="s">
        <v>185</v>
      </c>
      <c r="B565" s="165" t="s">
        <v>70</v>
      </c>
      <c r="C565" s="153" t="s">
        <v>186</v>
      </c>
      <c r="D565" s="153" t="s">
        <v>160</v>
      </c>
      <c r="E565" s="154" t="s">
        <v>14991</v>
      </c>
      <c r="F565" s="155" t="s">
        <v>12065</v>
      </c>
      <c r="G565" s="155" t="s">
        <v>189</v>
      </c>
      <c r="H565" s="155" t="s">
        <v>16644</v>
      </c>
      <c r="I565" s="166" t="s">
        <v>475</v>
      </c>
      <c r="J565" s="160" t="s">
        <v>2423</v>
      </c>
      <c r="K565" s="159"/>
      <c r="L565" s="160"/>
      <c r="M565" s="159"/>
      <c r="N565" s="158" t="s">
        <v>1603</v>
      </c>
      <c r="O565" s="158" t="s">
        <v>366</v>
      </c>
      <c r="P565" s="158" t="s">
        <v>2424</v>
      </c>
      <c r="Q565" s="162" t="s">
        <v>16645</v>
      </c>
      <c r="R565" s="162" t="s">
        <v>17594</v>
      </c>
      <c r="S565" s="163" t="s">
        <v>17593</v>
      </c>
      <c r="T565" s="148" t="s">
        <v>626</v>
      </c>
      <c r="U565" s="149"/>
      <c r="V565" s="149"/>
      <c r="W565" s="164" t="str">
        <f>VLOOKUP(TRIM(X565),X10:Y88,2,FALSE)</f>
        <v>Krisztian</v>
      </c>
      <c r="X565" s="11" t="str">
        <f t="shared" si="21"/>
        <v>6.8</v>
      </c>
      <c r="Y565" s="83"/>
      <c r="AA565" s="1">
        <f t="shared" si="20"/>
        <v>17</v>
      </c>
    </row>
    <row r="566" spans="1:27" ht="35.25" customHeight="1">
      <c r="A566" s="150" t="s">
        <v>185</v>
      </c>
      <c r="B566" s="165" t="s">
        <v>70</v>
      </c>
      <c r="C566" s="153" t="s">
        <v>186</v>
      </c>
      <c r="D566" s="153" t="s">
        <v>160</v>
      </c>
      <c r="E566" s="154" t="s">
        <v>14992</v>
      </c>
      <c r="F566" s="155" t="s">
        <v>1020</v>
      </c>
      <c r="G566" s="155" t="s">
        <v>189</v>
      </c>
      <c r="H566" s="155" t="s">
        <v>16646</v>
      </c>
      <c r="I566" s="166" t="s">
        <v>475</v>
      </c>
      <c r="J566" s="160"/>
      <c r="K566" s="159"/>
      <c r="L566" s="160"/>
      <c r="M566" s="159"/>
      <c r="N566" s="158"/>
      <c r="O566" s="158" t="s">
        <v>366</v>
      </c>
      <c r="P566" s="158"/>
      <c r="Q566" s="162" t="s">
        <v>16647</v>
      </c>
      <c r="R566" s="162" t="s">
        <v>8651</v>
      </c>
      <c r="S566" s="168" t="s">
        <v>200</v>
      </c>
      <c r="T566" s="167" t="s">
        <v>626</v>
      </c>
      <c r="U566" s="149"/>
      <c r="V566" s="149"/>
      <c r="W566" s="164" t="str">
        <f>VLOOKUP(TRIM(X566),X10:Y88,2,FALSE)</f>
        <v>Krisztian</v>
      </c>
      <c r="X566" s="11" t="str">
        <f t="shared" si="21"/>
        <v>6.8</v>
      </c>
      <c r="Y566" s="83"/>
      <c r="AA566" s="1">
        <f t="shared" si="20"/>
        <v>17</v>
      </c>
    </row>
    <row r="567" spans="1:27" ht="35.25" customHeight="1">
      <c r="A567" s="150" t="s">
        <v>185</v>
      </c>
      <c r="B567" s="165" t="s">
        <v>70</v>
      </c>
      <c r="C567" s="153" t="s">
        <v>186</v>
      </c>
      <c r="D567" s="153" t="s">
        <v>160</v>
      </c>
      <c r="E567" s="154" t="s">
        <v>14993</v>
      </c>
      <c r="F567" s="155" t="s">
        <v>30</v>
      </c>
      <c r="G567" s="155" t="s">
        <v>189</v>
      </c>
      <c r="H567" s="155" t="s">
        <v>16751</v>
      </c>
      <c r="I567" s="166" t="s">
        <v>16648</v>
      </c>
      <c r="J567" s="160" t="s">
        <v>1699</v>
      </c>
      <c r="K567" s="159">
        <v>1098</v>
      </c>
      <c r="L567" s="160"/>
      <c r="M567" s="159" t="s">
        <v>878</v>
      </c>
      <c r="N567" s="158" t="s">
        <v>15963</v>
      </c>
      <c r="O567" s="158" t="s">
        <v>366</v>
      </c>
      <c r="P567" s="158" t="s">
        <v>2458</v>
      </c>
      <c r="Q567" s="162" t="s">
        <v>16649</v>
      </c>
      <c r="R567" s="162" t="s">
        <v>8651</v>
      </c>
      <c r="S567" s="168" t="s">
        <v>200</v>
      </c>
      <c r="T567" s="148" t="s">
        <v>626</v>
      </c>
      <c r="U567" s="149"/>
      <c r="V567" s="149"/>
      <c r="W567" s="164" t="str">
        <f>VLOOKUP(TRIM(X567),X10:Y88,2,FALSE)</f>
        <v>Krisztian</v>
      </c>
      <c r="X567" s="11" t="str">
        <f t="shared" si="21"/>
        <v>6.8</v>
      </c>
      <c r="Y567" s="83"/>
      <c r="AA567" s="1">
        <f t="shared" si="20"/>
        <v>58</v>
      </c>
    </row>
    <row r="568" spans="1:27" ht="35.25" customHeight="1">
      <c r="A568" s="150" t="s">
        <v>185</v>
      </c>
      <c r="B568" s="165" t="s">
        <v>70</v>
      </c>
      <c r="C568" s="153" t="s">
        <v>186</v>
      </c>
      <c r="D568" s="153" t="s">
        <v>160</v>
      </c>
      <c r="E568" s="154" t="s">
        <v>14994</v>
      </c>
      <c r="F568" s="155" t="s">
        <v>30</v>
      </c>
      <c r="G568" s="155" t="s">
        <v>189</v>
      </c>
      <c r="H568" s="155" t="s">
        <v>16752</v>
      </c>
      <c r="I568" s="166" t="s">
        <v>16648</v>
      </c>
      <c r="J568" s="160" t="s">
        <v>484</v>
      </c>
      <c r="K568" s="159">
        <v>3278</v>
      </c>
      <c r="L568" s="160"/>
      <c r="M568" s="159" t="s">
        <v>878</v>
      </c>
      <c r="N568" s="158" t="s">
        <v>7079</v>
      </c>
      <c r="O568" s="158" t="s">
        <v>366</v>
      </c>
      <c r="P568" s="158" t="s">
        <v>2458</v>
      </c>
      <c r="Q568" s="162" t="s">
        <v>16650</v>
      </c>
      <c r="R568" s="162" t="s">
        <v>8651</v>
      </c>
      <c r="S568" s="168" t="s">
        <v>200</v>
      </c>
      <c r="T568" s="167" t="s">
        <v>626</v>
      </c>
      <c r="U568" s="149"/>
      <c r="V568" s="149"/>
      <c r="W568" s="164" t="str">
        <f>VLOOKUP(TRIM(X568),X10:Y88,2,FALSE)</f>
        <v>Krisztian</v>
      </c>
      <c r="X568" s="11" t="str">
        <f t="shared" si="21"/>
        <v>6.8</v>
      </c>
      <c r="Y568" s="83"/>
      <c r="AA568" s="1">
        <f t="shared" si="20"/>
        <v>58</v>
      </c>
    </row>
    <row r="569" spans="1:27" ht="35.25" customHeight="1">
      <c r="A569" s="150" t="s">
        <v>185</v>
      </c>
      <c r="B569" s="165" t="s">
        <v>70</v>
      </c>
      <c r="C569" s="153" t="s">
        <v>186</v>
      </c>
      <c r="D569" s="153" t="s">
        <v>139</v>
      </c>
      <c r="E569" s="154" t="s">
        <v>14995</v>
      </c>
      <c r="F569" s="155" t="s">
        <v>434</v>
      </c>
      <c r="G569" s="155" t="s">
        <v>189</v>
      </c>
      <c r="H569" s="155" t="s">
        <v>16651</v>
      </c>
      <c r="I569" s="166" t="s">
        <v>835</v>
      </c>
      <c r="J569" s="160"/>
      <c r="K569" s="159"/>
      <c r="L569" s="160"/>
      <c r="M569" s="159"/>
      <c r="N569" s="158"/>
      <c r="O569" s="158"/>
      <c r="P569" s="158"/>
      <c r="Q569" s="162" t="s">
        <v>16652</v>
      </c>
      <c r="R569" s="162" t="s">
        <v>17529</v>
      </c>
      <c r="S569" s="163" t="s">
        <v>17527</v>
      </c>
      <c r="T569" s="148" t="s">
        <v>1396</v>
      </c>
      <c r="U569" s="149"/>
      <c r="V569" s="149"/>
      <c r="W569" s="164" t="str">
        <f>VLOOKUP(TRIM(X569),X10:Y88,2,FALSE)</f>
        <v>Frank</v>
      </c>
      <c r="X569" s="11" t="str">
        <f t="shared" si="21"/>
        <v>6.5.5</v>
      </c>
      <c r="Y569" s="83"/>
      <c r="AA569" s="1">
        <f t="shared" si="20"/>
        <v>5</v>
      </c>
    </row>
    <row r="570" spans="1:27" ht="35.25" customHeight="1">
      <c r="A570" s="150" t="s">
        <v>185</v>
      </c>
      <c r="B570" s="165" t="s">
        <v>70</v>
      </c>
      <c r="C570" s="153" t="s">
        <v>186</v>
      </c>
      <c r="D570" s="153" t="s">
        <v>133</v>
      </c>
      <c r="E570" s="154" t="s">
        <v>14996</v>
      </c>
      <c r="F570" s="155" t="s">
        <v>27</v>
      </c>
      <c r="G570" s="155" t="s">
        <v>189</v>
      </c>
      <c r="H570" s="155" t="s">
        <v>16653</v>
      </c>
      <c r="I570" s="166" t="s">
        <v>859</v>
      </c>
      <c r="J570" s="160" t="s">
        <v>422</v>
      </c>
      <c r="K570" s="159"/>
      <c r="L570" s="160"/>
      <c r="M570" s="159"/>
      <c r="N570" s="158" t="s">
        <v>15959</v>
      </c>
      <c r="O570" s="158" t="s">
        <v>366</v>
      </c>
      <c r="P570" s="158" t="s">
        <v>442</v>
      </c>
      <c r="Q570" s="162" t="s">
        <v>16653</v>
      </c>
      <c r="R570" s="162" t="s">
        <v>17616</v>
      </c>
      <c r="S570" s="163" t="s">
        <v>444</v>
      </c>
      <c r="T570" s="167" t="s">
        <v>848</v>
      </c>
      <c r="U570" s="149"/>
      <c r="V570" s="149"/>
      <c r="W570" s="164" t="str">
        <f>VLOOKUP(TRIM(X570),X10:Y88,2,FALSE)</f>
        <v>Frank</v>
      </c>
      <c r="X570" s="11" t="str">
        <f t="shared" si="21"/>
        <v>6.5.3</v>
      </c>
      <c r="Y570" s="83"/>
      <c r="AA570" s="1">
        <f t="shared" si="20"/>
        <v>35</v>
      </c>
    </row>
    <row r="571" spans="1:27" ht="35.25" customHeight="1">
      <c r="A571" s="150" t="s">
        <v>185</v>
      </c>
      <c r="B571" s="165" t="s">
        <v>70</v>
      </c>
      <c r="C571" s="153" t="s">
        <v>186</v>
      </c>
      <c r="D571" s="153" t="s">
        <v>6904</v>
      </c>
      <c r="E571" s="154" t="s">
        <v>14997</v>
      </c>
      <c r="F571" s="155" t="s">
        <v>30</v>
      </c>
      <c r="G571" s="155" t="s">
        <v>189</v>
      </c>
      <c r="H571" s="155" t="s">
        <v>16753</v>
      </c>
      <c r="I571" s="166" t="s">
        <v>17036</v>
      </c>
      <c r="J571" s="160" t="s">
        <v>484</v>
      </c>
      <c r="K571" s="159">
        <v>3279</v>
      </c>
      <c r="L571" s="160"/>
      <c r="M571" s="159" t="s">
        <v>485</v>
      </c>
      <c r="N571" s="158" t="s">
        <v>7079</v>
      </c>
      <c r="O571" s="158" t="s">
        <v>366</v>
      </c>
      <c r="P571" s="158" t="s">
        <v>7365</v>
      </c>
      <c r="Q571" s="162" t="s">
        <v>16654</v>
      </c>
      <c r="R571" s="162" t="s">
        <v>17324</v>
      </c>
      <c r="S571" s="163" t="s">
        <v>17323</v>
      </c>
      <c r="T571" s="148" t="s">
        <v>1264</v>
      </c>
      <c r="U571" s="149"/>
      <c r="V571" s="149"/>
      <c r="W571" s="164" t="str">
        <f>VLOOKUP(TRIM(X571),X10:Y88,2,FALSE)</f>
        <v>Puneet</v>
      </c>
      <c r="X571" s="11" t="str">
        <f t="shared" si="21"/>
        <v>6.14</v>
      </c>
      <c r="Y571" s="83"/>
      <c r="AA571" s="1">
        <f t="shared" si="20"/>
        <v>15</v>
      </c>
    </row>
    <row r="572" spans="1:27" ht="35.25" customHeight="1">
      <c r="A572" s="150" t="s">
        <v>185</v>
      </c>
      <c r="B572" s="165" t="s">
        <v>70</v>
      </c>
      <c r="C572" s="153" t="s">
        <v>186</v>
      </c>
      <c r="D572" s="153" t="s">
        <v>149</v>
      </c>
      <c r="E572" s="154" t="s">
        <v>14998</v>
      </c>
      <c r="F572" s="155" t="s">
        <v>419</v>
      </c>
      <c r="G572" s="155" t="s">
        <v>59</v>
      </c>
      <c r="H572" s="155" t="s">
        <v>16655</v>
      </c>
      <c r="I572" s="166" t="s">
        <v>1091</v>
      </c>
      <c r="J572" s="160"/>
      <c r="K572" s="159"/>
      <c r="L572" s="160"/>
      <c r="M572" s="159"/>
      <c r="N572" s="158"/>
      <c r="O572" s="158" t="s">
        <v>366</v>
      </c>
      <c r="P572" s="158" t="s">
        <v>442</v>
      </c>
      <c r="Q572" s="162" t="s">
        <v>16656</v>
      </c>
      <c r="R572" s="162" t="s">
        <v>17588</v>
      </c>
      <c r="S572" s="163" t="s">
        <v>253</v>
      </c>
      <c r="T572" s="167" t="s">
        <v>1264</v>
      </c>
      <c r="U572" s="149"/>
      <c r="V572" s="149"/>
      <c r="W572" s="164" t="str">
        <f>VLOOKUP(TRIM(X572),X10:Y88,2,FALSE)</f>
        <v>Frank</v>
      </c>
      <c r="X572" s="11" t="str">
        <f t="shared" si="21"/>
        <v>6.5.9</v>
      </c>
      <c r="Y572" s="83"/>
      <c r="AA572" s="1">
        <f t="shared" si="20"/>
        <v>10</v>
      </c>
    </row>
    <row r="573" spans="1:27" ht="35.25" customHeight="1">
      <c r="A573" s="150" t="s">
        <v>185</v>
      </c>
      <c r="B573" s="165" t="s">
        <v>70</v>
      </c>
      <c r="C573" s="153" t="s">
        <v>186</v>
      </c>
      <c r="D573" s="153" t="s">
        <v>149</v>
      </c>
      <c r="E573" s="154" t="s">
        <v>14999</v>
      </c>
      <c r="F573" s="155" t="s">
        <v>27</v>
      </c>
      <c r="G573" s="155" t="s">
        <v>189</v>
      </c>
      <c r="H573" s="155" t="s">
        <v>16657</v>
      </c>
      <c r="I573" s="166" t="s">
        <v>1091</v>
      </c>
      <c r="J573" s="160" t="s">
        <v>455</v>
      </c>
      <c r="K573" s="159"/>
      <c r="L573" s="160"/>
      <c r="M573" s="159"/>
      <c r="N573" s="158" t="s">
        <v>3708</v>
      </c>
      <c r="O573" s="158" t="s">
        <v>366</v>
      </c>
      <c r="P573" s="158" t="s">
        <v>442</v>
      </c>
      <c r="Q573" s="162" t="s">
        <v>16658</v>
      </c>
      <c r="R573" s="162" t="s">
        <v>496</v>
      </c>
      <c r="S573" s="176" t="s">
        <v>496</v>
      </c>
      <c r="T573" s="148" t="s">
        <v>1264</v>
      </c>
      <c r="U573" s="149"/>
      <c r="V573" s="149"/>
      <c r="W573" s="164" t="str">
        <f>VLOOKUP(TRIM(X573),X10:Y88,2,FALSE)</f>
        <v>Frank</v>
      </c>
      <c r="X573" s="11" t="str">
        <f t="shared" si="21"/>
        <v>6.5.9</v>
      </c>
      <c r="Y573" s="83"/>
      <c r="AA573" s="1">
        <f t="shared" si="20"/>
        <v>10</v>
      </c>
    </row>
    <row r="574" spans="1:27" ht="35.25" customHeight="1">
      <c r="A574" s="150" t="s">
        <v>185</v>
      </c>
      <c r="B574" s="165" t="s">
        <v>70</v>
      </c>
      <c r="C574" s="153" t="s">
        <v>186</v>
      </c>
      <c r="D574" s="153" t="s">
        <v>149</v>
      </c>
      <c r="E574" s="154" t="s">
        <v>15000</v>
      </c>
      <c r="F574" s="155" t="s">
        <v>27</v>
      </c>
      <c r="G574" s="155" t="s">
        <v>189</v>
      </c>
      <c r="H574" s="155" t="s">
        <v>16754</v>
      </c>
      <c r="I574" s="166" t="s">
        <v>1091</v>
      </c>
      <c r="J574" s="160" t="s">
        <v>455</v>
      </c>
      <c r="K574" s="159"/>
      <c r="L574" s="160"/>
      <c r="M574" s="159"/>
      <c r="N574" s="158" t="s">
        <v>3708</v>
      </c>
      <c r="O574" s="158" t="s">
        <v>366</v>
      </c>
      <c r="P574" s="158" t="s">
        <v>442</v>
      </c>
      <c r="Q574" s="162" t="s">
        <v>16659</v>
      </c>
      <c r="R574" s="162" t="s">
        <v>496</v>
      </c>
      <c r="S574" s="176" t="s">
        <v>496</v>
      </c>
      <c r="T574" s="167" t="s">
        <v>1264</v>
      </c>
      <c r="U574" s="149"/>
      <c r="V574" s="149"/>
      <c r="W574" s="164" t="str">
        <f>VLOOKUP(TRIM(X574),X10:Y88,2,FALSE)</f>
        <v>Frank</v>
      </c>
      <c r="X574" s="11" t="str">
        <f t="shared" si="21"/>
        <v>6.5.9</v>
      </c>
      <c r="Y574" s="83"/>
      <c r="AA574" s="1">
        <f t="shared" si="20"/>
        <v>10</v>
      </c>
    </row>
    <row r="575" spans="1:27" ht="35.25" customHeight="1">
      <c r="A575" s="150" t="s">
        <v>185</v>
      </c>
      <c r="B575" s="165" t="s">
        <v>70</v>
      </c>
      <c r="C575" s="153" t="s">
        <v>186</v>
      </c>
      <c r="D575" s="153" t="s">
        <v>149</v>
      </c>
      <c r="E575" s="154" t="s">
        <v>15001</v>
      </c>
      <c r="F575" s="155" t="s">
        <v>419</v>
      </c>
      <c r="G575" s="155" t="s">
        <v>59</v>
      </c>
      <c r="H575" s="155" t="s">
        <v>16660</v>
      </c>
      <c r="I575" s="166" t="s">
        <v>5969</v>
      </c>
      <c r="J575" s="160"/>
      <c r="K575" s="159"/>
      <c r="L575" s="160"/>
      <c r="M575" s="159"/>
      <c r="N575" s="158"/>
      <c r="O575" s="158" t="s">
        <v>366</v>
      </c>
      <c r="P575" s="158" t="s">
        <v>442</v>
      </c>
      <c r="Q575" s="162" t="s">
        <v>17574</v>
      </c>
      <c r="R575" s="162" t="s">
        <v>17575</v>
      </c>
      <c r="S575" s="163" t="s">
        <v>253</v>
      </c>
      <c r="T575" s="148" t="s">
        <v>1264</v>
      </c>
      <c r="U575" s="149"/>
      <c r="V575" s="149"/>
      <c r="W575" s="164" t="str">
        <f>VLOOKUP(TRIM(X575),X10:Y88,2,FALSE)</f>
        <v>Frank</v>
      </c>
      <c r="X575" s="11" t="str">
        <f t="shared" si="21"/>
        <v>6.5.9</v>
      </c>
      <c r="Y575" s="83"/>
      <c r="AA575" s="1">
        <f t="shared" si="20"/>
        <v>17</v>
      </c>
    </row>
    <row r="576" spans="1:27" ht="35.25" customHeight="1">
      <c r="A576" s="150" t="s">
        <v>185</v>
      </c>
      <c r="B576" s="165" t="s">
        <v>70</v>
      </c>
      <c r="C576" s="153" t="s">
        <v>186</v>
      </c>
      <c r="D576" s="153" t="s">
        <v>149</v>
      </c>
      <c r="E576" s="154" t="s">
        <v>15002</v>
      </c>
      <c r="F576" s="155" t="s">
        <v>434</v>
      </c>
      <c r="G576" s="155" t="s">
        <v>189</v>
      </c>
      <c r="H576" s="155" t="s">
        <v>17573</v>
      </c>
      <c r="I576" s="166" t="s">
        <v>1091</v>
      </c>
      <c r="J576" s="160"/>
      <c r="K576" s="159"/>
      <c r="L576" s="160"/>
      <c r="M576" s="159"/>
      <c r="N576" s="158"/>
      <c r="O576" s="158" t="s">
        <v>366</v>
      </c>
      <c r="P576" s="158" t="s">
        <v>442</v>
      </c>
      <c r="Q576" s="162" t="s">
        <v>16662</v>
      </c>
      <c r="R576" s="162" t="s">
        <v>17572</v>
      </c>
      <c r="S576" s="163" t="s">
        <v>17571</v>
      </c>
      <c r="T576" s="167" t="s">
        <v>1264</v>
      </c>
      <c r="U576" s="149"/>
      <c r="V576" s="149"/>
      <c r="W576" s="164" t="str">
        <f>VLOOKUP(TRIM(X576),X10:Y88,2,FALSE)</f>
        <v>Frank</v>
      </c>
      <c r="X576" s="11" t="str">
        <f t="shared" si="21"/>
        <v>6.5.9</v>
      </c>
      <c r="Y576" s="83"/>
      <c r="AA576" s="1">
        <f t="shared" si="20"/>
        <v>10</v>
      </c>
    </row>
    <row r="577" spans="1:27" ht="35.25" customHeight="1">
      <c r="A577" s="150" t="s">
        <v>185</v>
      </c>
      <c r="B577" s="165" t="s">
        <v>70</v>
      </c>
      <c r="C577" s="153" t="s">
        <v>186</v>
      </c>
      <c r="D577" s="153" t="s">
        <v>149</v>
      </c>
      <c r="E577" s="154" t="s">
        <v>15003</v>
      </c>
      <c r="F577" s="155" t="s">
        <v>27</v>
      </c>
      <c r="G577" s="155" t="s">
        <v>189</v>
      </c>
      <c r="H577" s="155" t="s">
        <v>16755</v>
      </c>
      <c r="I577" s="166" t="s">
        <v>17037</v>
      </c>
      <c r="J577" s="160" t="s">
        <v>422</v>
      </c>
      <c r="K577" s="159"/>
      <c r="L577" s="160"/>
      <c r="M577" s="159"/>
      <c r="N577" s="158" t="s">
        <v>15959</v>
      </c>
      <c r="O577" s="158" t="s">
        <v>366</v>
      </c>
      <c r="P577" s="158" t="s">
        <v>442</v>
      </c>
      <c r="Q577" s="162" t="s">
        <v>16663</v>
      </c>
      <c r="R577" s="162" t="s">
        <v>496</v>
      </c>
      <c r="S577" s="176" t="s">
        <v>496</v>
      </c>
      <c r="T577" s="148" t="s">
        <v>1264</v>
      </c>
      <c r="U577" s="149"/>
      <c r="V577" s="149"/>
      <c r="W577" s="164" t="str">
        <f>VLOOKUP(TRIM(X577),X10:Y88,2,FALSE)</f>
        <v>Frank</v>
      </c>
      <c r="X577" s="11" t="str">
        <f t="shared" si="21"/>
        <v>6.5.9</v>
      </c>
      <c r="Y577" s="83"/>
      <c r="AA577" s="1">
        <f t="shared" si="20"/>
        <v>26</v>
      </c>
    </row>
    <row r="578" spans="1:27" ht="35.25" customHeight="1">
      <c r="A578" s="150" t="s">
        <v>185</v>
      </c>
      <c r="B578" s="165" t="s">
        <v>70</v>
      </c>
      <c r="C578" s="153" t="s">
        <v>186</v>
      </c>
      <c r="D578" s="153" t="s">
        <v>149</v>
      </c>
      <c r="E578" s="154" t="s">
        <v>15004</v>
      </c>
      <c r="F578" s="155" t="s">
        <v>27</v>
      </c>
      <c r="G578" s="155" t="s">
        <v>189</v>
      </c>
      <c r="H578" s="155" t="s">
        <v>16756</v>
      </c>
      <c r="I578" s="166" t="s">
        <v>1091</v>
      </c>
      <c r="J578" s="160" t="s">
        <v>422</v>
      </c>
      <c r="K578" s="159"/>
      <c r="L578" s="160"/>
      <c r="M578" s="159"/>
      <c r="N578" s="158" t="s">
        <v>15959</v>
      </c>
      <c r="O578" s="158" t="s">
        <v>366</v>
      </c>
      <c r="P578" s="158" t="s">
        <v>442</v>
      </c>
      <c r="Q578" s="162" t="s">
        <v>16664</v>
      </c>
      <c r="R578" s="162" t="s">
        <v>17570</v>
      </c>
      <c r="S578" s="163" t="s">
        <v>17365</v>
      </c>
      <c r="T578" s="167" t="s">
        <v>1264</v>
      </c>
      <c r="U578" s="149"/>
      <c r="V578" s="149"/>
      <c r="W578" s="164" t="str">
        <f>VLOOKUP(TRIM(X578),X10:Y88,2,FALSE)</f>
        <v>Frank</v>
      </c>
      <c r="X578" s="11" t="str">
        <f t="shared" si="21"/>
        <v>6.5.9</v>
      </c>
      <c r="Y578" s="83"/>
      <c r="AA578" s="1">
        <f t="shared" si="20"/>
        <v>10</v>
      </c>
    </row>
    <row r="579" spans="1:27" ht="35.25" customHeight="1">
      <c r="A579" s="150" t="s">
        <v>185</v>
      </c>
      <c r="B579" s="165" t="s">
        <v>70</v>
      </c>
      <c r="C579" s="153" t="s">
        <v>186</v>
      </c>
      <c r="D579" s="153" t="s">
        <v>149</v>
      </c>
      <c r="E579" s="154" t="s">
        <v>15005</v>
      </c>
      <c r="F579" s="155" t="s">
        <v>30</v>
      </c>
      <c r="G579" s="155" t="s">
        <v>189</v>
      </c>
      <c r="H579" s="155" t="s">
        <v>16757</v>
      </c>
      <c r="I579" s="166" t="s">
        <v>1091</v>
      </c>
      <c r="J579" s="160" t="s">
        <v>484</v>
      </c>
      <c r="K579" s="159">
        <v>3280</v>
      </c>
      <c r="L579" s="160"/>
      <c r="M579" s="159" t="s">
        <v>878</v>
      </c>
      <c r="N579" s="158" t="s">
        <v>7079</v>
      </c>
      <c r="O579" s="158" t="s">
        <v>366</v>
      </c>
      <c r="P579" s="158" t="s">
        <v>442</v>
      </c>
      <c r="Q579" s="162" t="s">
        <v>16665</v>
      </c>
      <c r="R579" s="162" t="s">
        <v>496</v>
      </c>
      <c r="S579" s="176" t="s">
        <v>496</v>
      </c>
      <c r="T579" s="148" t="s">
        <v>1264</v>
      </c>
      <c r="U579" s="149"/>
      <c r="V579" s="149"/>
      <c r="W579" s="164" t="str">
        <f>VLOOKUP(TRIM(X579),X10:Y88,2,FALSE)</f>
        <v>Frank</v>
      </c>
      <c r="X579" s="11" t="str">
        <f t="shared" si="21"/>
        <v>6.5.9</v>
      </c>
      <c r="Y579" s="83"/>
      <c r="AA579" s="1">
        <f t="shared" si="20"/>
        <v>10</v>
      </c>
    </row>
    <row r="580" spans="1:27" ht="35.25" customHeight="1">
      <c r="A580" s="150" t="s">
        <v>185</v>
      </c>
      <c r="B580" s="165" t="s">
        <v>70</v>
      </c>
      <c r="C580" s="153" t="s">
        <v>186</v>
      </c>
      <c r="D580" s="153" t="s">
        <v>149</v>
      </c>
      <c r="E580" s="154" t="s">
        <v>15006</v>
      </c>
      <c r="F580" s="155" t="s">
        <v>27</v>
      </c>
      <c r="G580" s="155" t="s">
        <v>189</v>
      </c>
      <c r="H580" s="155" t="s">
        <v>17566</v>
      </c>
      <c r="I580" s="166" t="s">
        <v>1091</v>
      </c>
      <c r="J580" s="160" t="s">
        <v>455</v>
      </c>
      <c r="K580" s="159"/>
      <c r="L580" s="160"/>
      <c r="M580" s="159"/>
      <c r="N580" s="158" t="s">
        <v>3708</v>
      </c>
      <c r="O580" s="158" t="s">
        <v>366</v>
      </c>
      <c r="P580" s="158" t="s">
        <v>442</v>
      </c>
      <c r="Q580" s="162" t="s">
        <v>16665</v>
      </c>
      <c r="R580" s="162" t="s">
        <v>17567</v>
      </c>
      <c r="S580" s="163" t="s">
        <v>17568</v>
      </c>
      <c r="T580" s="167" t="s">
        <v>1264</v>
      </c>
      <c r="U580" s="149"/>
      <c r="V580" s="149"/>
      <c r="W580" s="164" t="str">
        <f>VLOOKUP(TRIM(X580),X10:Y88,2,FALSE)</f>
        <v>Frank</v>
      </c>
      <c r="X580" s="11" t="str">
        <f t="shared" si="21"/>
        <v>6.5.9</v>
      </c>
      <c r="Y580" s="83"/>
      <c r="AA580" s="1">
        <f t="shared" si="20"/>
        <v>10</v>
      </c>
    </row>
    <row r="581" spans="1:27" ht="35.25" customHeight="1">
      <c r="A581" s="150" t="s">
        <v>185</v>
      </c>
      <c r="B581" s="165" t="s">
        <v>70</v>
      </c>
      <c r="C581" s="153" t="s">
        <v>186</v>
      </c>
      <c r="D581" s="153" t="s">
        <v>139</v>
      </c>
      <c r="E581" s="154" t="s">
        <v>15007</v>
      </c>
      <c r="F581" s="155" t="s">
        <v>27</v>
      </c>
      <c r="G581" s="155" t="s">
        <v>189</v>
      </c>
      <c r="H581" s="155" t="s">
        <v>16758</v>
      </c>
      <c r="I581" s="166" t="s">
        <v>1091</v>
      </c>
      <c r="J581" s="160" t="s">
        <v>422</v>
      </c>
      <c r="K581" s="159"/>
      <c r="L581" s="160"/>
      <c r="M581" s="159"/>
      <c r="N581" s="158" t="s">
        <v>15959</v>
      </c>
      <c r="O581" s="158" t="s">
        <v>366</v>
      </c>
      <c r="P581" s="158" t="s">
        <v>442</v>
      </c>
      <c r="Q581" s="162" t="s">
        <v>16666</v>
      </c>
      <c r="R581" s="162" t="s">
        <v>17514</v>
      </c>
      <c r="S581" s="168" t="s">
        <v>200</v>
      </c>
      <c r="T581" s="148" t="s">
        <v>1264</v>
      </c>
      <c r="U581" s="149"/>
      <c r="V581" s="149"/>
      <c r="W581" s="164" t="str">
        <f>VLOOKUP(TRIM(X581),X10:Y88,2,FALSE)</f>
        <v>Frank</v>
      </c>
      <c r="X581" s="11" t="str">
        <f t="shared" si="21"/>
        <v>6.5.5</v>
      </c>
      <c r="Y581" s="83"/>
      <c r="AA581" s="1">
        <f t="shared" si="20"/>
        <v>10</v>
      </c>
    </row>
    <row r="582" spans="1:27" ht="35.25" customHeight="1">
      <c r="A582" s="150" t="s">
        <v>185</v>
      </c>
      <c r="B582" s="165" t="s">
        <v>70</v>
      </c>
      <c r="C582" s="153" t="s">
        <v>186</v>
      </c>
      <c r="D582" s="153" t="s">
        <v>133</v>
      </c>
      <c r="E582" s="154" t="s">
        <v>15008</v>
      </c>
      <c r="F582" s="155" t="s">
        <v>27</v>
      </c>
      <c r="G582" s="155" t="s">
        <v>189</v>
      </c>
      <c r="H582" s="155" t="s">
        <v>16759</v>
      </c>
      <c r="I582" s="166" t="s">
        <v>9678</v>
      </c>
      <c r="J582" s="160" t="s">
        <v>455</v>
      </c>
      <c r="K582" s="159"/>
      <c r="L582" s="160"/>
      <c r="M582" s="159"/>
      <c r="N582" s="158" t="s">
        <v>3708</v>
      </c>
      <c r="O582" s="158" t="s">
        <v>366</v>
      </c>
      <c r="P582" s="158" t="s">
        <v>442</v>
      </c>
      <c r="Q582" s="162" t="s">
        <v>16667</v>
      </c>
      <c r="R582" s="162" t="s">
        <v>17176</v>
      </c>
      <c r="S582" s="163" t="s">
        <v>17177</v>
      </c>
      <c r="T582" s="167" t="s">
        <v>1264</v>
      </c>
      <c r="U582" s="149"/>
      <c r="V582" s="149"/>
      <c r="W582" s="164" t="str">
        <f>VLOOKUP(TRIM(X582),X10:Y88,2,FALSE)</f>
        <v>Frank</v>
      </c>
      <c r="X582" s="11" t="str">
        <f t="shared" si="21"/>
        <v>6.5.3</v>
      </c>
      <c r="Y582" s="83"/>
      <c r="AA582" s="1">
        <f t="shared" si="20"/>
        <v>47</v>
      </c>
    </row>
    <row r="583" spans="1:27" ht="35.25" customHeight="1">
      <c r="A583" s="150" t="s">
        <v>185</v>
      </c>
      <c r="B583" s="165" t="s">
        <v>70</v>
      </c>
      <c r="C583" s="153" t="s">
        <v>186</v>
      </c>
      <c r="D583" s="153" t="s">
        <v>127</v>
      </c>
      <c r="E583" s="154" t="s">
        <v>15009</v>
      </c>
      <c r="F583" s="155" t="s">
        <v>25</v>
      </c>
      <c r="G583" s="155" t="s">
        <v>242</v>
      </c>
      <c r="H583" s="155" t="s">
        <v>16668</v>
      </c>
      <c r="I583" s="166" t="s">
        <v>16669</v>
      </c>
      <c r="J583" s="160"/>
      <c r="K583" s="159"/>
      <c r="L583" s="160"/>
      <c r="M583" s="159"/>
      <c r="N583" s="158"/>
      <c r="O583" s="158"/>
      <c r="P583" s="158"/>
      <c r="Q583" s="162" t="s">
        <v>16670</v>
      </c>
      <c r="R583" s="162" t="s">
        <v>369</v>
      </c>
      <c r="S583" s="163" t="s">
        <v>253</v>
      </c>
      <c r="T583" s="148" t="s">
        <v>16671</v>
      </c>
      <c r="U583" s="149"/>
      <c r="V583" s="149"/>
      <c r="W583" s="164" t="str">
        <f>VLOOKUP(TRIM(X583),X10:Y88,2,FALSE)</f>
        <v>Frank</v>
      </c>
      <c r="X583" s="11" t="str">
        <f t="shared" si="21"/>
        <v>6.5.1</v>
      </c>
      <c r="Y583" s="83"/>
      <c r="AA583" s="1">
        <f t="shared" si="20"/>
        <v>23</v>
      </c>
    </row>
    <row r="584" spans="1:27" ht="35.25" customHeight="1">
      <c r="A584" s="150" t="s">
        <v>185</v>
      </c>
      <c r="B584" s="165" t="s">
        <v>70</v>
      </c>
      <c r="C584" s="153" t="s">
        <v>186</v>
      </c>
      <c r="D584" s="153" t="s">
        <v>149</v>
      </c>
      <c r="E584" s="154" t="s">
        <v>15010</v>
      </c>
      <c r="F584" s="155" t="s">
        <v>27</v>
      </c>
      <c r="G584" s="155" t="s">
        <v>189</v>
      </c>
      <c r="H584" s="155" t="s">
        <v>16672</v>
      </c>
      <c r="I584" s="166" t="s">
        <v>1223</v>
      </c>
      <c r="J584" s="160" t="s">
        <v>422</v>
      </c>
      <c r="K584" s="159"/>
      <c r="L584" s="160"/>
      <c r="M584" s="159"/>
      <c r="N584" s="158" t="s">
        <v>15959</v>
      </c>
      <c r="O584" s="158" t="s">
        <v>366</v>
      </c>
      <c r="P584" s="158" t="s">
        <v>442</v>
      </c>
      <c r="Q584" s="162" t="s">
        <v>16673</v>
      </c>
      <c r="R584" s="162" t="s">
        <v>496</v>
      </c>
      <c r="S584" s="176" t="s">
        <v>496</v>
      </c>
      <c r="T584" s="167" t="s">
        <v>1339</v>
      </c>
      <c r="U584" s="149"/>
      <c r="V584" s="149"/>
      <c r="W584" s="164" t="str">
        <f>VLOOKUP(TRIM(X584),X10:Y88,2,FALSE)</f>
        <v>Frank</v>
      </c>
      <c r="X584" s="11" t="str">
        <f t="shared" si="21"/>
        <v>6.5.9</v>
      </c>
      <c r="Y584" s="83"/>
      <c r="AA584" s="1">
        <f t="shared" si="20"/>
        <v>4</v>
      </c>
    </row>
    <row r="585" spans="1:27" ht="35.25" customHeight="1">
      <c r="A585" s="150" t="s">
        <v>185</v>
      </c>
      <c r="B585" s="165" t="s">
        <v>70</v>
      </c>
      <c r="C585" s="153" t="s">
        <v>186</v>
      </c>
      <c r="D585" s="153" t="s">
        <v>151</v>
      </c>
      <c r="E585" s="154" t="s">
        <v>15011</v>
      </c>
      <c r="F585" s="155" t="s">
        <v>27</v>
      </c>
      <c r="G585" s="155" t="s">
        <v>189</v>
      </c>
      <c r="H585" s="155" t="s">
        <v>16760</v>
      </c>
      <c r="I585" s="166" t="s">
        <v>859</v>
      </c>
      <c r="J585" s="160" t="s">
        <v>422</v>
      </c>
      <c r="K585" s="159"/>
      <c r="L585" s="160"/>
      <c r="M585" s="159"/>
      <c r="N585" s="158" t="s">
        <v>15959</v>
      </c>
      <c r="O585" s="158" t="s">
        <v>366</v>
      </c>
      <c r="P585" s="158" t="s">
        <v>442</v>
      </c>
      <c r="Q585" s="162" t="s">
        <v>16674</v>
      </c>
      <c r="R585" s="162" t="s">
        <v>496</v>
      </c>
      <c r="S585" s="176" t="s">
        <v>496</v>
      </c>
      <c r="T585" s="148" t="s">
        <v>893</v>
      </c>
      <c r="U585" s="149"/>
      <c r="V585" s="149"/>
      <c r="W585" s="164" t="str">
        <f>VLOOKUP(TRIM(X585),X10:Y88,2,FALSE)</f>
        <v>Krisztian</v>
      </c>
      <c r="X585" s="11" t="str">
        <f t="shared" si="21"/>
        <v>6.5.10</v>
      </c>
      <c r="Y585" s="83"/>
      <c r="AA585" s="1">
        <f t="shared" si="20"/>
        <v>35</v>
      </c>
    </row>
    <row r="586" spans="1:27" ht="35.25" customHeight="1">
      <c r="A586" s="150" t="s">
        <v>185</v>
      </c>
      <c r="B586" s="165" t="s">
        <v>70</v>
      </c>
      <c r="C586" s="153" t="s">
        <v>186</v>
      </c>
      <c r="D586" s="153" t="s">
        <v>151</v>
      </c>
      <c r="E586" s="154" t="s">
        <v>15012</v>
      </c>
      <c r="F586" s="155" t="s">
        <v>419</v>
      </c>
      <c r="G586" s="155" t="s">
        <v>59</v>
      </c>
      <c r="H586" s="155" t="s">
        <v>16675</v>
      </c>
      <c r="I586" s="166" t="s">
        <v>859</v>
      </c>
      <c r="J586" s="160"/>
      <c r="K586" s="159"/>
      <c r="L586" s="160"/>
      <c r="M586" s="159"/>
      <c r="N586" s="158"/>
      <c r="O586" s="158"/>
      <c r="P586" s="158" t="s">
        <v>442</v>
      </c>
      <c r="Q586" s="162" t="s">
        <v>16676</v>
      </c>
      <c r="R586" s="162" t="s">
        <v>272</v>
      </c>
      <c r="S586" s="163" t="s">
        <v>253</v>
      </c>
      <c r="T586" s="167" t="s">
        <v>893</v>
      </c>
      <c r="U586" s="149"/>
      <c r="V586" s="149"/>
      <c r="W586" s="164" t="str">
        <f>VLOOKUP(TRIM(X586),X10:Y88,2,FALSE)</f>
        <v>Krisztian</v>
      </c>
      <c r="X586" s="11" t="str">
        <f t="shared" si="21"/>
        <v>6.5.10</v>
      </c>
      <c r="Y586" s="83"/>
      <c r="AA586" s="1">
        <f t="shared" si="20"/>
        <v>35</v>
      </c>
    </row>
    <row r="587" spans="1:27" ht="35.25" customHeight="1">
      <c r="A587" s="150" t="s">
        <v>185</v>
      </c>
      <c r="B587" s="165" t="s">
        <v>70</v>
      </c>
      <c r="C587" s="153" t="s">
        <v>186</v>
      </c>
      <c r="D587" s="153" t="s">
        <v>130</v>
      </c>
      <c r="E587" s="154" t="s">
        <v>15013</v>
      </c>
      <c r="F587" s="155" t="s">
        <v>27</v>
      </c>
      <c r="G587" s="155" t="s">
        <v>189</v>
      </c>
      <c r="H587" s="155" t="s">
        <v>16677</v>
      </c>
      <c r="I587" s="166" t="s">
        <v>1223</v>
      </c>
      <c r="J587" s="160" t="s">
        <v>455</v>
      </c>
      <c r="K587" s="159"/>
      <c r="L587" s="160"/>
      <c r="M587" s="159"/>
      <c r="N587" s="158" t="s">
        <v>3708</v>
      </c>
      <c r="O587" s="158" t="s">
        <v>366</v>
      </c>
      <c r="P587" s="158" t="s">
        <v>442</v>
      </c>
      <c r="Q587" s="162" t="s">
        <v>17637</v>
      </c>
      <c r="R587" s="162" t="s">
        <v>17640</v>
      </c>
      <c r="S587" s="163" t="s">
        <v>200</v>
      </c>
      <c r="T587" s="148" t="s">
        <v>1339</v>
      </c>
      <c r="U587" s="149"/>
      <c r="V587" s="149"/>
      <c r="W587" s="164" t="str">
        <f>VLOOKUP(TRIM(X587),X10:Y88,2,FALSE)</f>
        <v>Frank</v>
      </c>
      <c r="X587" s="11" t="str">
        <f t="shared" si="21"/>
        <v>6.5.2</v>
      </c>
      <c r="Y587" s="83"/>
      <c r="AA587" s="1">
        <f t="shared" si="20"/>
        <v>4</v>
      </c>
    </row>
    <row r="588" spans="1:27" ht="35.25" customHeight="1">
      <c r="A588" s="150" t="s">
        <v>185</v>
      </c>
      <c r="B588" s="165" t="s">
        <v>70</v>
      </c>
      <c r="C588" s="153" t="s">
        <v>186</v>
      </c>
      <c r="D588" s="153" t="s">
        <v>127</v>
      </c>
      <c r="E588" s="154" t="s">
        <v>15014</v>
      </c>
      <c r="F588" s="155" t="s">
        <v>27</v>
      </c>
      <c r="G588" s="155" t="s">
        <v>189</v>
      </c>
      <c r="H588" s="155" t="s">
        <v>16761</v>
      </c>
      <c r="I588" s="166" t="s">
        <v>16678</v>
      </c>
      <c r="J588" s="160" t="s">
        <v>422</v>
      </c>
      <c r="K588" s="159"/>
      <c r="L588" s="160"/>
      <c r="M588" s="159"/>
      <c r="N588" s="158" t="s">
        <v>15959</v>
      </c>
      <c r="O588" s="158" t="s">
        <v>366</v>
      </c>
      <c r="P588" s="158" t="s">
        <v>442</v>
      </c>
      <c r="Q588" s="162" t="s">
        <v>16679</v>
      </c>
      <c r="R588" s="162" t="s">
        <v>17505</v>
      </c>
      <c r="S588" s="163" t="s">
        <v>17506</v>
      </c>
      <c r="T588" s="167" t="s">
        <v>1585</v>
      </c>
      <c r="U588" s="149"/>
      <c r="V588" s="149"/>
      <c r="W588" s="164" t="str">
        <f>VLOOKUP(TRIM(X588),X10:Y88,2,FALSE)</f>
        <v>Frank</v>
      </c>
      <c r="X588" s="11" t="str">
        <f t="shared" si="21"/>
        <v>6.5.1</v>
      </c>
      <c r="Y588" s="83"/>
      <c r="AA588" s="1">
        <f t="shared" si="20"/>
        <v>46</v>
      </c>
    </row>
    <row r="589" spans="1:27" ht="35.25" customHeight="1">
      <c r="A589" s="150" t="s">
        <v>185</v>
      </c>
      <c r="B589" s="165" t="s">
        <v>70</v>
      </c>
      <c r="C589" s="153" t="s">
        <v>186</v>
      </c>
      <c r="D589" s="153" t="s">
        <v>153</v>
      </c>
      <c r="E589" s="154" t="s">
        <v>15015</v>
      </c>
      <c r="F589" s="155" t="s">
        <v>27</v>
      </c>
      <c r="G589" s="155" t="s">
        <v>189</v>
      </c>
      <c r="H589" s="155" t="s">
        <v>16680</v>
      </c>
      <c r="I589" s="166" t="s">
        <v>633</v>
      </c>
      <c r="J589" s="160" t="s">
        <v>455</v>
      </c>
      <c r="K589" s="159"/>
      <c r="L589" s="160"/>
      <c r="M589" s="159"/>
      <c r="N589" s="158" t="s">
        <v>3708</v>
      </c>
      <c r="O589" s="158" t="s">
        <v>366</v>
      </c>
      <c r="P589" s="158" t="s">
        <v>442</v>
      </c>
      <c r="Q589" s="162" t="s">
        <v>16681</v>
      </c>
      <c r="R589" s="162" t="s">
        <v>17820</v>
      </c>
      <c r="S589" s="163" t="s">
        <v>444</v>
      </c>
      <c r="T589" s="148" t="s">
        <v>472</v>
      </c>
      <c r="U589" s="149"/>
      <c r="V589" s="149"/>
      <c r="W589" s="164" t="str">
        <f>VLOOKUP(TRIM(X589),X10:Y88,2,FALSE)</f>
        <v>Puneet</v>
      </c>
      <c r="X589" s="11" t="str">
        <f t="shared" si="21"/>
        <v>6.5.11</v>
      </c>
      <c r="Y589" s="83"/>
      <c r="AA589" s="1">
        <f t="shared" si="20"/>
        <v>17</v>
      </c>
    </row>
    <row r="590" spans="1:27" ht="35.25" customHeight="1">
      <c r="A590" s="150" t="s">
        <v>185</v>
      </c>
      <c r="B590" s="165" t="s">
        <v>70</v>
      </c>
      <c r="C590" s="153" t="s">
        <v>186</v>
      </c>
      <c r="D590" s="153" t="s">
        <v>153</v>
      </c>
      <c r="E590" s="154" t="s">
        <v>15016</v>
      </c>
      <c r="F590" s="155" t="s">
        <v>27</v>
      </c>
      <c r="G590" s="155" t="s">
        <v>189</v>
      </c>
      <c r="H590" s="155" t="s">
        <v>16682</v>
      </c>
      <c r="I590" s="166" t="s">
        <v>633</v>
      </c>
      <c r="J590" s="160" t="s">
        <v>455</v>
      </c>
      <c r="K590" s="159"/>
      <c r="L590" s="160"/>
      <c r="M590" s="159"/>
      <c r="N590" s="158" t="s">
        <v>3708</v>
      </c>
      <c r="O590" s="158" t="s">
        <v>366</v>
      </c>
      <c r="P590" s="158" t="s">
        <v>442</v>
      </c>
      <c r="Q590" s="162" t="s">
        <v>16683</v>
      </c>
      <c r="R590" s="162" t="s">
        <v>17822</v>
      </c>
      <c r="S590" s="163" t="s">
        <v>17821</v>
      </c>
      <c r="T590" s="167" t="s">
        <v>472</v>
      </c>
      <c r="U590" s="149"/>
      <c r="V590" s="149"/>
      <c r="W590" s="164" t="str">
        <f>VLOOKUP(TRIM(X590),X10:Y88,2,FALSE)</f>
        <v>Puneet</v>
      </c>
      <c r="X590" s="11" t="str">
        <f t="shared" si="21"/>
        <v>6.5.11</v>
      </c>
      <c r="Y590" s="83"/>
      <c r="AA590" s="1">
        <f t="shared" si="20"/>
        <v>17</v>
      </c>
    </row>
    <row r="591" spans="1:27" ht="35.25" customHeight="1">
      <c r="A591" s="150" t="s">
        <v>185</v>
      </c>
      <c r="B591" s="165" t="s">
        <v>70</v>
      </c>
      <c r="C591" s="153" t="s">
        <v>186</v>
      </c>
      <c r="D591" s="153" t="s">
        <v>153</v>
      </c>
      <c r="E591" s="154" t="s">
        <v>15017</v>
      </c>
      <c r="F591" s="155" t="s">
        <v>27</v>
      </c>
      <c r="G591" s="155" t="s">
        <v>189</v>
      </c>
      <c r="H591" s="155" t="s">
        <v>16762</v>
      </c>
      <c r="I591" s="166" t="s">
        <v>14551</v>
      </c>
      <c r="J591" s="160" t="s">
        <v>422</v>
      </c>
      <c r="K591" s="159"/>
      <c r="L591" s="160"/>
      <c r="M591" s="159"/>
      <c r="N591" s="158" t="s">
        <v>15959</v>
      </c>
      <c r="O591" s="158" t="s">
        <v>366</v>
      </c>
      <c r="P591" s="158" t="s">
        <v>442</v>
      </c>
      <c r="Q591" s="162" t="s">
        <v>16684</v>
      </c>
      <c r="R591" s="162" t="s">
        <v>17828</v>
      </c>
      <c r="S591" s="163" t="s">
        <v>444</v>
      </c>
      <c r="T591" s="148" t="s">
        <v>472</v>
      </c>
      <c r="U591" s="149"/>
      <c r="V591" s="149"/>
      <c r="W591" s="164" t="str">
        <f>VLOOKUP(TRIM(X591),X10:Y88,2,FALSE)</f>
        <v>Puneet</v>
      </c>
      <c r="X591" s="11" t="str">
        <f t="shared" si="21"/>
        <v>6.5.11</v>
      </c>
      <c r="Y591" s="83"/>
      <c r="AA591" s="1">
        <f t="shared" si="20"/>
        <v>18</v>
      </c>
    </row>
    <row r="592" spans="1:27" ht="35.25" customHeight="1">
      <c r="A592" s="150" t="s">
        <v>185</v>
      </c>
      <c r="B592" s="165" t="s">
        <v>70</v>
      </c>
      <c r="C592" s="153" t="s">
        <v>186</v>
      </c>
      <c r="D592" s="153" t="s">
        <v>153</v>
      </c>
      <c r="E592" s="154" t="s">
        <v>15018</v>
      </c>
      <c r="F592" s="155" t="s">
        <v>27</v>
      </c>
      <c r="G592" s="155" t="s">
        <v>189</v>
      </c>
      <c r="H592" s="155" t="s">
        <v>16685</v>
      </c>
      <c r="I592" s="166" t="s">
        <v>633</v>
      </c>
      <c r="J592" s="160" t="s">
        <v>422</v>
      </c>
      <c r="K592" s="159"/>
      <c r="L592" s="160"/>
      <c r="M592" s="159"/>
      <c r="N592" s="158" t="s">
        <v>15959</v>
      </c>
      <c r="O592" s="158" t="s">
        <v>366</v>
      </c>
      <c r="P592" s="158" t="s">
        <v>442</v>
      </c>
      <c r="Q592" s="162" t="s">
        <v>16686</v>
      </c>
      <c r="R592" s="162" t="s">
        <v>17479</v>
      </c>
      <c r="S592" s="163" t="s">
        <v>17478</v>
      </c>
      <c r="T592" s="167" t="s">
        <v>472</v>
      </c>
      <c r="U592" s="149"/>
      <c r="V592" s="149"/>
      <c r="W592" s="164" t="str">
        <f>VLOOKUP(TRIM(X592),X10:Y88,2,FALSE)</f>
        <v>Puneet</v>
      </c>
      <c r="X592" s="11" t="str">
        <f t="shared" si="21"/>
        <v>6.5.11</v>
      </c>
      <c r="Y592" s="83"/>
      <c r="AA592" s="1">
        <f t="shared" si="20"/>
        <v>17</v>
      </c>
    </row>
    <row r="593" spans="1:27" ht="35.25" customHeight="1">
      <c r="A593" s="150" t="s">
        <v>185</v>
      </c>
      <c r="B593" s="165" t="s">
        <v>70</v>
      </c>
      <c r="C593" s="153" t="s">
        <v>186</v>
      </c>
      <c r="D593" s="153" t="s">
        <v>130</v>
      </c>
      <c r="E593" s="154" t="s">
        <v>15019</v>
      </c>
      <c r="F593" s="155" t="s">
        <v>27</v>
      </c>
      <c r="G593" s="155" t="s">
        <v>189</v>
      </c>
      <c r="H593" s="155" t="s">
        <v>16763</v>
      </c>
      <c r="I593" s="166" t="s">
        <v>633</v>
      </c>
      <c r="J593" s="160" t="s">
        <v>455</v>
      </c>
      <c r="K593" s="159"/>
      <c r="L593" s="160"/>
      <c r="M593" s="159"/>
      <c r="N593" s="158" t="s">
        <v>3708</v>
      </c>
      <c r="O593" s="158" t="s">
        <v>366</v>
      </c>
      <c r="P593" s="158" t="s">
        <v>442</v>
      </c>
      <c r="Q593" s="162" t="s">
        <v>16687</v>
      </c>
      <c r="R593" s="162" t="s">
        <v>17136</v>
      </c>
      <c r="S593" s="163" t="s">
        <v>17137</v>
      </c>
      <c r="T593" s="148" t="s">
        <v>472</v>
      </c>
      <c r="U593" s="149"/>
      <c r="V593" s="149"/>
      <c r="W593" s="164" t="str">
        <f>VLOOKUP(TRIM(X593),X10:Y88,2,FALSE)</f>
        <v>Frank</v>
      </c>
      <c r="X593" s="11" t="str">
        <f t="shared" si="21"/>
        <v>6.5.2</v>
      </c>
      <c r="Y593" s="83"/>
      <c r="AA593" s="1">
        <f t="shared" si="20"/>
        <v>17</v>
      </c>
    </row>
    <row r="594" spans="1:27" ht="35.25" customHeight="1">
      <c r="A594" s="150" t="s">
        <v>185</v>
      </c>
      <c r="B594" s="165" t="s">
        <v>70</v>
      </c>
      <c r="C594" s="153" t="s">
        <v>186</v>
      </c>
      <c r="D594" s="153" t="s">
        <v>149</v>
      </c>
      <c r="E594" s="154" t="s">
        <v>15020</v>
      </c>
      <c r="F594" s="155" t="s">
        <v>27</v>
      </c>
      <c r="G594" s="155" t="s">
        <v>189</v>
      </c>
      <c r="H594" s="155" t="s">
        <v>16688</v>
      </c>
      <c r="I594" s="166" t="s">
        <v>1223</v>
      </c>
      <c r="J594" s="160" t="s">
        <v>455</v>
      </c>
      <c r="K594" s="159"/>
      <c r="L594" s="160"/>
      <c r="M594" s="159"/>
      <c r="N594" s="158" t="s">
        <v>3708</v>
      </c>
      <c r="O594" s="158" t="s">
        <v>366</v>
      </c>
      <c r="P594" s="158" t="s">
        <v>442</v>
      </c>
      <c r="Q594" s="162" t="s">
        <v>16689</v>
      </c>
      <c r="R594" s="162" t="s">
        <v>496</v>
      </c>
      <c r="S594" s="176" t="s">
        <v>496</v>
      </c>
      <c r="T594" s="167" t="s">
        <v>1339</v>
      </c>
      <c r="U594" s="149"/>
      <c r="V594" s="149"/>
      <c r="W594" s="164" t="str">
        <f>VLOOKUP(TRIM(X594),X10:Y88,2,FALSE)</f>
        <v>Frank</v>
      </c>
      <c r="X594" s="11" t="str">
        <f t="shared" si="21"/>
        <v>6.5.9</v>
      </c>
      <c r="Y594" s="83"/>
      <c r="AA594" s="1">
        <f t="shared" si="20"/>
        <v>4</v>
      </c>
    </row>
    <row r="595" spans="1:27" ht="35.25" customHeight="1">
      <c r="A595" s="150" t="s">
        <v>185</v>
      </c>
      <c r="B595" s="165" t="s">
        <v>70</v>
      </c>
      <c r="C595" s="153" t="s">
        <v>186</v>
      </c>
      <c r="D595" s="153" t="s">
        <v>139</v>
      </c>
      <c r="E595" s="154" t="s">
        <v>15021</v>
      </c>
      <c r="F595" s="155" t="s">
        <v>27</v>
      </c>
      <c r="G595" s="155" t="s">
        <v>189</v>
      </c>
      <c r="H595" s="155" t="s">
        <v>16690</v>
      </c>
      <c r="I595" s="166" t="s">
        <v>3101</v>
      </c>
      <c r="J595" s="160" t="s">
        <v>422</v>
      </c>
      <c r="K595" s="159"/>
      <c r="L595" s="160"/>
      <c r="M595" s="159"/>
      <c r="N595" s="158" t="s">
        <v>15959</v>
      </c>
      <c r="O595" s="158" t="s">
        <v>366</v>
      </c>
      <c r="P595" s="158" t="s">
        <v>442</v>
      </c>
      <c r="Q595" s="162" t="s">
        <v>16691</v>
      </c>
      <c r="R595" s="162" t="s">
        <v>496</v>
      </c>
      <c r="S595" s="176" t="s">
        <v>496</v>
      </c>
      <c r="T595" s="148" t="s">
        <v>1148</v>
      </c>
      <c r="U595" s="149"/>
      <c r="V595" s="149"/>
      <c r="W595" s="164" t="str">
        <f>VLOOKUP(TRIM(X595),X10:Y88,2,FALSE)</f>
        <v>Frank</v>
      </c>
      <c r="X595" s="11" t="str">
        <f t="shared" si="21"/>
        <v>6.5.5</v>
      </c>
      <c r="Y595" s="83"/>
      <c r="AA595" s="1">
        <f t="shared" si="20"/>
        <v>26</v>
      </c>
    </row>
    <row r="596" spans="1:27" ht="35.25" customHeight="1">
      <c r="A596" s="150" t="s">
        <v>185</v>
      </c>
      <c r="B596" s="165" t="s">
        <v>70</v>
      </c>
      <c r="C596" s="153" t="s">
        <v>186</v>
      </c>
      <c r="D596" s="153" t="s">
        <v>139</v>
      </c>
      <c r="E596" s="154" t="s">
        <v>15022</v>
      </c>
      <c r="F596" s="155" t="s">
        <v>27</v>
      </c>
      <c r="G596" s="155" t="s">
        <v>189</v>
      </c>
      <c r="H596" s="155" t="s">
        <v>16692</v>
      </c>
      <c r="I596" s="166" t="s">
        <v>3101</v>
      </c>
      <c r="J596" s="160" t="s">
        <v>422</v>
      </c>
      <c r="K596" s="159"/>
      <c r="L596" s="160"/>
      <c r="M596" s="159"/>
      <c r="N596" s="158" t="s">
        <v>15959</v>
      </c>
      <c r="O596" s="158" t="s">
        <v>366</v>
      </c>
      <c r="P596" s="158" t="s">
        <v>442</v>
      </c>
      <c r="Q596" s="162" t="s">
        <v>16693</v>
      </c>
      <c r="R596" s="162" t="s">
        <v>17524</v>
      </c>
      <c r="S596" s="163" t="s">
        <v>444</v>
      </c>
      <c r="T596" s="167" t="s">
        <v>1148</v>
      </c>
      <c r="U596" s="149"/>
      <c r="V596" s="149"/>
      <c r="W596" s="164" t="str">
        <f>VLOOKUP(TRIM(X596),X10:Y88,2,FALSE)</f>
        <v>Frank</v>
      </c>
      <c r="X596" s="11" t="str">
        <f t="shared" si="21"/>
        <v>6.5.5</v>
      </c>
      <c r="Y596" s="83"/>
      <c r="AA596" s="1">
        <f t="shared" si="20"/>
        <v>26</v>
      </c>
    </row>
    <row r="597" spans="1:27" ht="35.25" customHeight="1">
      <c r="A597" s="150" t="s">
        <v>185</v>
      </c>
      <c r="B597" s="165" t="s">
        <v>70</v>
      </c>
      <c r="C597" s="153" t="s">
        <v>186</v>
      </c>
      <c r="D597" s="153" t="s">
        <v>133</v>
      </c>
      <c r="E597" s="154" t="s">
        <v>15023</v>
      </c>
      <c r="F597" s="155" t="s">
        <v>27</v>
      </c>
      <c r="G597" s="155" t="s">
        <v>189</v>
      </c>
      <c r="H597" s="155" t="s">
        <v>16694</v>
      </c>
      <c r="I597" s="166" t="s">
        <v>459</v>
      </c>
      <c r="J597" s="160" t="s">
        <v>422</v>
      </c>
      <c r="K597" s="159"/>
      <c r="L597" s="160"/>
      <c r="M597" s="159"/>
      <c r="N597" s="158" t="s">
        <v>15959</v>
      </c>
      <c r="O597" s="158" t="s">
        <v>366</v>
      </c>
      <c r="P597" s="158" t="s">
        <v>442</v>
      </c>
      <c r="Q597" s="162" t="s">
        <v>16695</v>
      </c>
      <c r="R597" s="162" t="s">
        <v>496</v>
      </c>
      <c r="S597" s="176" t="s">
        <v>496</v>
      </c>
      <c r="T597" s="148" t="s">
        <v>1148</v>
      </c>
      <c r="U597" s="149"/>
      <c r="V597" s="149"/>
      <c r="W597" s="164" t="str">
        <f>VLOOKUP(TRIM(X597),X10:Y88,2,FALSE)</f>
        <v>Frank</v>
      </c>
      <c r="X597" s="11" t="str">
        <f t="shared" si="21"/>
        <v>6.5.3</v>
      </c>
      <c r="Y597" s="83"/>
      <c r="AA597" s="1">
        <f t="shared" si="20"/>
        <v>14</v>
      </c>
    </row>
    <row r="598" spans="1:27" ht="35.25" customHeight="1">
      <c r="A598" s="150" t="s">
        <v>185</v>
      </c>
      <c r="B598" s="165" t="s">
        <v>70</v>
      </c>
      <c r="C598" s="153" t="s">
        <v>186</v>
      </c>
      <c r="D598" s="153" t="s">
        <v>151</v>
      </c>
      <c r="E598" s="154" t="s">
        <v>15024</v>
      </c>
      <c r="F598" s="155" t="s">
        <v>27</v>
      </c>
      <c r="G598" s="155" t="s">
        <v>189</v>
      </c>
      <c r="H598" s="155" t="s">
        <v>16696</v>
      </c>
      <c r="I598" s="166" t="s">
        <v>17038</v>
      </c>
      <c r="J598" s="160" t="s">
        <v>455</v>
      </c>
      <c r="K598" s="159"/>
      <c r="L598" s="160"/>
      <c r="M598" s="159"/>
      <c r="N598" s="158" t="s">
        <v>3708</v>
      </c>
      <c r="O598" s="158" t="s">
        <v>366</v>
      </c>
      <c r="P598" s="158" t="s">
        <v>442</v>
      </c>
      <c r="Q598" s="162" t="s">
        <v>16697</v>
      </c>
      <c r="R598" s="162" t="s">
        <v>496</v>
      </c>
      <c r="S598" s="176" t="s">
        <v>496</v>
      </c>
      <c r="T598" s="167" t="s">
        <v>1148</v>
      </c>
      <c r="U598" s="149"/>
      <c r="V598" s="149"/>
      <c r="W598" s="164" t="str">
        <f>VLOOKUP(TRIM(X598),X10:Y88,2,FALSE)</f>
        <v>Krisztian</v>
      </c>
      <c r="X598" s="11" t="str">
        <f t="shared" si="21"/>
        <v>6.5.10</v>
      </c>
      <c r="Y598" s="83"/>
      <c r="AA598" s="1">
        <f t="shared" si="20"/>
        <v>25</v>
      </c>
    </row>
    <row r="599" spans="1:27" ht="35.25" customHeight="1">
      <c r="A599" s="150" t="s">
        <v>185</v>
      </c>
      <c r="B599" s="165" t="s">
        <v>70</v>
      </c>
      <c r="C599" s="153" t="s">
        <v>186</v>
      </c>
      <c r="D599" s="153" t="s">
        <v>151</v>
      </c>
      <c r="E599" s="154" t="s">
        <v>15025</v>
      </c>
      <c r="F599" s="155" t="s">
        <v>27</v>
      </c>
      <c r="G599" s="155" t="s">
        <v>189</v>
      </c>
      <c r="H599" s="155" t="s">
        <v>16698</v>
      </c>
      <c r="I599" s="166" t="s">
        <v>459</v>
      </c>
      <c r="J599" s="160" t="s">
        <v>455</v>
      </c>
      <c r="K599" s="159"/>
      <c r="L599" s="160"/>
      <c r="M599" s="159"/>
      <c r="N599" s="158" t="s">
        <v>3708</v>
      </c>
      <c r="O599" s="158" t="s">
        <v>366</v>
      </c>
      <c r="P599" s="158" t="s">
        <v>442</v>
      </c>
      <c r="Q599" s="162" t="s">
        <v>12179</v>
      </c>
      <c r="R599" s="162" t="s">
        <v>496</v>
      </c>
      <c r="S599" s="176" t="s">
        <v>496</v>
      </c>
      <c r="T599" s="148" t="s">
        <v>1148</v>
      </c>
      <c r="U599" s="149"/>
      <c r="V599" s="149"/>
      <c r="W599" s="164" t="str">
        <f>VLOOKUP(TRIM(X599),X10:Y88,2,FALSE)</f>
        <v>Krisztian</v>
      </c>
      <c r="X599" s="11" t="str">
        <f t="shared" si="21"/>
        <v>6.5.10</v>
      </c>
      <c r="Y599" s="83"/>
      <c r="AA599" s="1">
        <f t="shared" si="20"/>
        <v>14</v>
      </c>
    </row>
    <row r="600" spans="1:27" ht="35.25" customHeight="1">
      <c r="A600" s="150" t="s">
        <v>185</v>
      </c>
      <c r="B600" s="165" t="s">
        <v>70</v>
      </c>
      <c r="C600" s="153" t="s">
        <v>186</v>
      </c>
      <c r="D600" s="153" t="s">
        <v>133</v>
      </c>
      <c r="E600" s="154" t="s">
        <v>15026</v>
      </c>
      <c r="F600" s="155" t="s">
        <v>27</v>
      </c>
      <c r="G600" s="155" t="s">
        <v>189</v>
      </c>
      <c r="H600" s="155" t="s">
        <v>16699</v>
      </c>
      <c r="I600" s="166" t="s">
        <v>459</v>
      </c>
      <c r="J600" s="160" t="s">
        <v>455</v>
      </c>
      <c r="K600" s="159"/>
      <c r="L600" s="160"/>
      <c r="M600" s="159"/>
      <c r="N600" s="158" t="s">
        <v>3708</v>
      </c>
      <c r="O600" s="158" t="s">
        <v>366</v>
      </c>
      <c r="P600" s="158" t="s">
        <v>442</v>
      </c>
      <c r="Q600" s="162" t="s">
        <v>16700</v>
      </c>
      <c r="R600" s="162" t="s">
        <v>17841</v>
      </c>
      <c r="S600" s="163" t="s">
        <v>253</v>
      </c>
      <c r="T600" s="167" t="s">
        <v>1148</v>
      </c>
      <c r="U600" s="149"/>
      <c r="V600" s="149"/>
      <c r="W600" s="164" t="str">
        <f>VLOOKUP(TRIM(X600),X10:Y88,2,FALSE)</f>
        <v>Frank</v>
      </c>
      <c r="X600" s="11" t="str">
        <f t="shared" si="21"/>
        <v>6.5.3</v>
      </c>
      <c r="Y600" s="83"/>
      <c r="AA600" s="1">
        <f t="shared" si="20"/>
        <v>14</v>
      </c>
    </row>
    <row r="601" spans="1:27" ht="35.25" customHeight="1">
      <c r="A601" s="150" t="s">
        <v>185</v>
      </c>
      <c r="B601" s="165" t="s">
        <v>70</v>
      </c>
      <c r="C601" s="153" t="s">
        <v>186</v>
      </c>
      <c r="D601" s="153" t="s">
        <v>151</v>
      </c>
      <c r="E601" s="154" t="s">
        <v>15027</v>
      </c>
      <c r="F601" s="155" t="s">
        <v>27</v>
      </c>
      <c r="G601" s="155" t="s">
        <v>189</v>
      </c>
      <c r="H601" s="155" t="s">
        <v>16764</v>
      </c>
      <c r="I601" s="166" t="s">
        <v>459</v>
      </c>
      <c r="J601" s="160" t="s">
        <v>455</v>
      </c>
      <c r="K601" s="159"/>
      <c r="L601" s="160"/>
      <c r="M601" s="159"/>
      <c r="N601" s="158" t="s">
        <v>3708</v>
      </c>
      <c r="O601" s="158" t="s">
        <v>366</v>
      </c>
      <c r="P601" s="158" t="s">
        <v>442</v>
      </c>
      <c r="Q601" s="162" t="s">
        <v>16701</v>
      </c>
      <c r="R601" s="162" t="s">
        <v>272</v>
      </c>
      <c r="S601" s="163" t="s">
        <v>253</v>
      </c>
      <c r="T601" s="148" t="s">
        <v>1148</v>
      </c>
      <c r="U601" s="149"/>
      <c r="V601" s="149"/>
      <c r="W601" s="164" t="str">
        <f>VLOOKUP(TRIM(X601),X10:Y88,2,FALSE)</f>
        <v>Krisztian</v>
      </c>
      <c r="X601" s="11" t="str">
        <f t="shared" si="21"/>
        <v>6.5.10</v>
      </c>
      <c r="Y601" s="83"/>
      <c r="AA601" s="1">
        <f t="shared" ref="AA601:AA664" si="22">LEN(I601)</f>
        <v>14</v>
      </c>
    </row>
    <row r="602" spans="1:27" ht="35.25" customHeight="1">
      <c r="A602" s="150" t="s">
        <v>185</v>
      </c>
      <c r="B602" s="165" t="s">
        <v>70</v>
      </c>
      <c r="C602" s="153" t="s">
        <v>186</v>
      </c>
      <c r="D602" s="153" t="s">
        <v>11409</v>
      </c>
      <c r="E602" s="154" t="s">
        <v>15028</v>
      </c>
      <c r="F602" s="155" t="s">
        <v>27</v>
      </c>
      <c r="G602" s="155" t="s">
        <v>189</v>
      </c>
      <c r="H602" s="155" t="s">
        <v>16702</v>
      </c>
      <c r="I602" s="166" t="s">
        <v>1223</v>
      </c>
      <c r="J602" s="160" t="s">
        <v>455</v>
      </c>
      <c r="K602" s="159"/>
      <c r="L602" s="160"/>
      <c r="M602" s="159"/>
      <c r="N602" s="158" t="s">
        <v>3708</v>
      </c>
      <c r="O602" s="158" t="s">
        <v>366</v>
      </c>
      <c r="P602" s="158" t="s">
        <v>442</v>
      </c>
      <c r="Q602" s="162" t="s">
        <v>16703</v>
      </c>
      <c r="R602" s="162" t="s">
        <v>17455</v>
      </c>
      <c r="S602" s="163" t="s">
        <v>17454</v>
      </c>
      <c r="T602" s="167" t="s">
        <v>1339</v>
      </c>
      <c r="U602" s="149"/>
      <c r="V602" s="149"/>
      <c r="W602" s="164" t="str">
        <f>VLOOKUP(TRIM(X602),X10:Y88,2,FALSE)</f>
        <v>Puneet</v>
      </c>
      <c r="X602" s="11" t="str">
        <f t="shared" si="21"/>
        <v>6.5.7.1</v>
      </c>
      <c r="Y602" s="83"/>
      <c r="AA602" s="1">
        <f t="shared" si="22"/>
        <v>4</v>
      </c>
    </row>
    <row r="603" spans="1:27" ht="35.25" customHeight="1">
      <c r="A603" s="150" t="s">
        <v>185</v>
      </c>
      <c r="B603" s="165" t="s">
        <v>70</v>
      </c>
      <c r="C603" s="153" t="s">
        <v>186</v>
      </c>
      <c r="D603" s="153" t="s">
        <v>149</v>
      </c>
      <c r="E603" s="154" t="s">
        <v>15029</v>
      </c>
      <c r="F603" s="155" t="s">
        <v>27</v>
      </c>
      <c r="G603" s="155" t="s">
        <v>189</v>
      </c>
      <c r="H603" s="155" t="s">
        <v>16704</v>
      </c>
      <c r="I603" s="166" t="s">
        <v>1223</v>
      </c>
      <c r="J603" s="160" t="s">
        <v>455</v>
      </c>
      <c r="K603" s="159"/>
      <c r="L603" s="160"/>
      <c r="M603" s="159"/>
      <c r="N603" s="158" t="s">
        <v>3708</v>
      </c>
      <c r="O603" s="158" t="s">
        <v>366</v>
      </c>
      <c r="P603" s="158" t="s">
        <v>442</v>
      </c>
      <c r="Q603" s="162" t="s">
        <v>16705</v>
      </c>
      <c r="R603" s="162" t="s">
        <v>496</v>
      </c>
      <c r="S603" s="176" t="s">
        <v>496</v>
      </c>
      <c r="T603" s="148" t="s">
        <v>1339</v>
      </c>
      <c r="U603" s="149"/>
      <c r="V603" s="149"/>
      <c r="W603" s="164" t="str">
        <f>VLOOKUP(TRIM(X603),X10:Y88,2,FALSE)</f>
        <v>Frank</v>
      </c>
      <c r="X603" s="11" t="str">
        <f t="shared" si="21"/>
        <v>6.5.9</v>
      </c>
      <c r="Y603" s="83"/>
      <c r="AA603" s="1">
        <f t="shared" si="22"/>
        <v>4</v>
      </c>
    </row>
    <row r="604" spans="1:27" ht="35.25" customHeight="1">
      <c r="A604" s="150" t="s">
        <v>185</v>
      </c>
      <c r="B604" s="165" t="s">
        <v>70</v>
      </c>
      <c r="C604" s="153" t="s">
        <v>186</v>
      </c>
      <c r="D604" s="153" t="s">
        <v>11409</v>
      </c>
      <c r="E604" s="154" t="s">
        <v>15030</v>
      </c>
      <c r="F604" s="155" t="s">
        <v>27</v>
      </c>
      <c r="G604" s="155" t="s">
        <v>189</v>
      </c>
      <c r="H604" s="155" t="s">
        <v>16706</v>
      </c>
      <c r="I604" s="166" t="s">
        <v>947</v>
      </c>
      <c r="J604" s="160" t="s">
        <v>455</v>
      </c>
      <c r="K604" s="159"/>
      <c r="L604" s="160"/>
      <c r="M604" s="159"/>
      <c r="N604" s="158" t="s">
        <v>3708</v>
      </c>
      <c r="O604" s="158" t="s">
        <v>366</v>
      </c>
      <c r="P604" s="158" t="s">
        <v>442</v>
      </c>
      <c r="Q604" s="162" t="s">
        <v>16707</v>
      </c>
      <c r="R604" s="162" t="s">
        <v>272</v>
      </c>
      <c r="S604" s="163" t="s">
        <v>253</v>
      </c>
      <c r="T604" s="167" t="s">
        <v>1254</v>
      </c>
      <c r="U604" s="149"/>
      <c r="V604" s="149"/>
      <c r="W604" s="164" t="str">
        <f>VLOOKUP(TRIM(X604),X10:Y88,2,FALSE)</f>
        <v>Puneet</v>
      </c>
      <c r="X604" s="11" t="str">
        <f t="shared" ref="X604:X667" si="23">IF(ISNONTEXT(D604),"" &amp; D604 &amp;"",T(D604))</f>
        <v>6.5.7.1</v>
      </c>
      <c r="Y604" s="83"/>
      <c r="AA604" s="1">
        <f t="shared" si="22"/>
        <v>7</v>
      </c>
    </row>
    <row r="605" spans="1:27" ht="35.25" customHeight="1">
      <c r="A605" s="150" t="s">
        <v>185</v>
      </c>
      <c r="B605" s="165" t="s">
        <v>70</v>
      </c>
      <c r="C605" s="153" t="s">
        <v>186</v>
      </c>
      <c r="D605" s="153" t="s">
        <v>164</v>
      </c>
      <c r="E605" s="154" t="s">
        <v>15031</v>
      </c>
      <c r="F605" s="155" t="s">
        <v>27</v>
      </c>
      <c r="G605" s="155" t="s">
        <v>189</v>
      </c>
      <c r="H605" s="155" t="s">
        <v>16765</v>
      </c>
      <c r="I605" s="166" t="s">
        <v>475</v>
      </c>
      <c r="J605" s="160" t="s">
        <v>622</v>
      </c>
      <c r="K605" s="159"/>
      <c r="L605" s="160"/>
      <c r="M605" s="159"/>
      <c r="N605" s="158" t="s">
        <v>15959</v>
      </c>
      <c r="O605" s="158" t="s">
        <v>366</v>
      </c>
      <c r="P605" s="158" t="s">
        <v>624</v>
      </c>
      <c r="Q605" s="162" t="s">
        <v>16708</v>
      </c>
      <c r="R605" s="162" t="s">
        <v>17694</v>
      </c>
      <c r="S605" s="163" t="s">
        <v>17693</v>
      </c>
      <c r="T605" s="148" t="s">
        <v>1178</v>
      </c>
      <c r="U605" s="149"/>
      <c r="V605" s="149"/>
      <c r="W605" s="164" t="str">
        <f>VLOOKUP(TRIM(X605),X10:Y88,2,FALSE)</f>
        <v>Dario</v>
      </c>
      <c r="X605" s="11" t="str">
        <f t="shared" si="23"/>
        <v>6.10</v>
      </c>
      <c r="Y605" s="83"/>
      <c r="AA605" s="1">
        <f t="shared" si="22"/>
        <v>17</v>
      </c>
    </row>
    <row r="606" spans="1:27" ht="35.25" customHeight="1">
      <c r="A606" s="150" t="s">
        <v>185</v>
      </c>
      <c r="B606" s="165" t="s">
        <v>70</v>
      </c>
      <c r="C606" s="153" t="s">
        <v>186</v>
      </c>
      <c r="D606" s="153" t="s">
        <v>133</v>
      </c>
      <c r="E606" s="154" t="s">
        <v>15032</v>
      </c>
      <c r="F606" s="155" t="s">
        <v>27</v>
      </c>
      <c r="G606" s="155" t="s">
        <v>189</v>
      </c>
      <c r="H606" s="155" t="s">
        <v>16709</v>
      </c>
      <c r="I606" s="166" t="s">
        <v>1283</v>
      </c>
      <c r="J606" s="160" t="s">
        <v>422</v>
      </c>
      <c r="K606" s="159"/>
      <c r="L606" s="160"/>
      <c r="M606" s="159"/>
      <c r="N606" s="158" t="s">
        <v>15959</v>
      </c>
      <c r="O606" s="158" t="s">
        <v>366</v>
      </c>
      <c r="P606" s="158" t="s">
        <v>442</v>
      </c>
      <c r="Q606" s="162" t="s">
        <v>16710</v>
      </c>
      <c r="R606" s="162" t="s">
        <v>17413</v>
      </c>
      <c r="S606" s="163" t="s">
        <v>17414</v>
      </c>
      <c r="T606" s="167" t="s">
        <v>1288</v>
      </c>
      <c r="U606" s="149"/>
      <c r="V606" s="149"/>
      <c r="W606" s="164" t="str">
        <f>VLOOKUP(TRIM(X606),X10:Y88,2,FALSE)</f>
        <v>Frank</v>
      </c>
      <c r="X606" s="11" t="str">
        <f t="shared" si="23"/>
        <v>6.5.3</v>
      </c>
      <c r="Y606" s="83"/>
      <c r="AA606" s="1">
        <f t="shared" si="22"/>
        <v>3</v>
      </c>
    </row>
    <row r="607" spans="1:27" ht="35.25" customHeight="1">
      <c r="A607" s="150" t="s">
        <v>185</v>
      </c>
      <c r="B607" s="165" t="s">
        <v>70</v>
      </c>
      <c r="C607" s="153" t="s">
        <v>186</v>
      </c>
      <c r="D607" s="153" t="s">
        <v>133</v>
      </c>
      <c r="E607" s="154" t="s">
        <v>15033</v>
      </c>
      <c r="F607" s="155" t="s">
        <v>27</v>
      </c>
      <c r="G607" s="155" t="s">
        <v>189</v>
      </c>
      <c r="H607" s="155" t="s">
        <v>16711</v>
      </c>
      <c r="I607" s="166" t="s">
        <v>1283</v>
      </c>
      <c r="J607" s="160" t="s">
        <v>455</v>
      </c>
      <c r="K607" s="159"/>
      <c r="L607" s="160"/>
      <c r="M607" s="159"/>
      <c r="N607" s="158" t="s">
        <v>3708</v>
      </c>
      <c r="O607" s="158" t="s">
        <v>366</v>
      </c>
      <c r="P607" s="158" t="s">
        <v>442</v>
      </c>
      <c r="Q607" s="162" t="s">
        <v>16710</v>
      </c>
      <c r="R607" s="162" t="s">
        <v>496</v>
      </c>
      <c r="S607" s="176" t="s">
        <v>496</v>
      </c>
      <c r="T607" s="148" t="s">
        <v>1288</v>
      </c>
      <c r="U607" s="149"/>
      <c r="V607" s="149"/>
      <c r="W607" s="164" t="str">
        <f>VLOOKUP(TRIM(X607),X10:Y88,2,FALSE)</f>
        <v>Frank</v>
      </c>
      <c r="X607" s="11" t="str">
        <f t="shared" si="23"/>
        <v>6.5.3</v>
      </c>
      <c r="Y607" s="83"/>
      <c r="AA607" s="1">
        <f t="shared" si="22"/>
        <v>3</v>
      </c>
    </row>
    <row r="608" spans="1:27" ht="35.25" customHeight="1">
      <c r="A608" s="150"/>
      <c r="B608" s="165" t="s">
        <v>70</v>
      </c>
      <c r="C608" s="153" t="s">
        <v>28</v>
      </c>
      <c r="D608" s="153" t="s">
        <v>179</v>
      </c>
      <c r="E608" s="154" t="s">
        <v>15034</v>
      </c>
      <c r="F608" s="155" t="s">
        <v>27</v>
      </c>
      <c r="G608" s="169" t="s">
        <v>189</v>
      </c>
      <c r="H608" s="169" t="s">
        <v>16712</v>
      </c>
      <c r="I608" s="170" t="s">
        <v>16625</v>
      </c>
      <c r="J608" s="171" t="s">
        <v>455</v>
      </c>
      <c r="K608" s="172"/>
      <c r="L608" s="171"/>
      <c r="M608" s="172"/>
      <c r="N608" s="171" t="s">
        <v>3708</v>
      </c>
      <c r="O608" s="171" t="s">
        <v>366</v>
      </c>
      <c r="P608" s="171" t="s">
        <v>442</v>
      </c>
      <c r="Q608" s="173" t="s">
        <v>1424</v>
      </c>
      <c r="R608" s="173" t="s">
        <v>425</v>
      </c>
      <c r="S608" s="177"/>
      <c r="T608" s="167" t="s">
        <v>1254</v>
      </c>
      <c r="U608" s="149"/>
      <c r="V608" s="149"/>
      <c r="W608" s="164" t="str">
        <f>VLOOKUP(TRIM(X608),X10:Y88,2,FALSE)</f>
        <v>Withdrawn</v>
      </c>
      <c r="X608" s="11" t="str">
        <f t="shared" si="23"/>
        <v>99</v>
      </c>
      <c r="Y608" s="83"/>
      <c r="AA608" s="1">
        <f t="shared" si="22"/>
        <v>27</v>
      </c>
    </row>
    <row r="609" spans="1:27" ht="35.25" customHeight="1">
      <c r="A609" s="150" t="s">
        <v>185</v>
      </c>
      <c r="B609" s="165" t="s">
        <v>70</v>
      </c>
      <c r="C609" s="153" t="s">
        <v>186</v>
      </c>
      <c r="D609" s="153" t="s">
        <v>11412</v>
      </c>
      <c r="E609" s="154" t="s">
        <v>15035</v>
      </c>
      <c r="F609" s="155" t="s">
        <v>27</v>
      </c>
      <c r="G609" s="155" t="s">
        <v>189</v>
      </c>
      <c r="H609" s="155" t="s">
        <v>16713</v>
      </c>
      <c r="I609" s="166" t="s">
        <v>16714</v>
      </c>
      <c r="J609" s="160" t="s">
        <v>455</v>
      </c>
      <c r="K609" s="159"/>
      <c r="L609" s="160"/>
      <c r="M609" s="159"/>
      <c r="N609" s="158" t="s">
        <v>3708</v>
      </c>
      <c r="O609" s="158" t="s">
        <v>366</v>
      </c>
      <c r="P609" s="158" t="s">
        <v>442</v>
      </c>
      <c r="Q609" s="162" t="s">
        <v>7621</v>
      </c>
      <c r="R609" s="162" t="s">
        <v>17772</v>
      </c>
      <c r="S609" s="163" t="s">
        <v>17771</v>
      </c>
      <c r="T609" s="148" t="s">
        <v>1254</v>
      </c>
      <c r="U609" s="149"/>
      <c r="V609" s="149"/>
      <c r="W609" s="164" t="str">
        <f>VLOOKUP(TRIM(X609),X10:Y88,2,FALSE)</f>
        <v>Puneet</v>
      </c>
      <c r="X609" s="11" t="str">
        <f t="shared" si="23"/>
        <v>6.5.7.4</v>
      </c>
      <c r="Y609" s="83"/>
      <c r="AA609" s="1">
        <f t="shared" si="22"/>
        <v>18</v>
      </c>
    </row>
    <row r="610" spans="1:27" ht="35.25" customHeight="1">
      <c r="A610" s="150" t="s">
        <v>185</v>
      </c>
      <c r="B610" s="165" t="s">
        <v>70</v>
      </c>
      <c r="C610" s="153" t="s">
        <v>186</v>
      </c>
      <c r="D610" s="153" t="s">
        <v>91</v>
      </c>
      <c r="E610" s="154" t="s">
        <v>15036</v>
      </c>
      <c r="F610" s="155" t="s">
        <v>30</v>
      </c>
      <c r="G610" s="155" t="s">
        <v>189</v>
      </c>
      <c r="H610" s="155" t="s">
        <v>16766</v>
      </c>
      <c r="I610" s="166" t="s">
        <v>2188</v>
      </c>
      <c r="J610" s="160" t="s">
        <v>484</v>
      </c>
      <c r="K610" s="159">
        <v>3243</v>
      </c>
      <c r="L610" s="160" t="s">
        <v>76</v>
      </c>
      <c r="M610" s="159" t="s">
        <v>485</v>
      </c>
      <c r="N610" s="158" t="s">
        <v>16260</v>
      </c>
      <c r="O610" s="158" t="s">
        <v>229</v>
      </c>
      <c r="P610" s="158" t="s">
        <v>683</v>
      </c>
      <c r="Q610" s="162" t="s">
        <v>16715</v>
      </c>
      <c r="R610" s="162" t="s">
        <v>17430</v>
      </c>
      <c r="S610" s="163" t="s">
        <v>17429</v>
      </c>
      <c r="T610" s="167" t="s">
        <v>2183</v>
      </c>
      <c r="U610" s="149"/>
      <c r="V610" s="149"/>
      <c r="W610" s="164" t="str">
        <f>VLOOKUP(TRIM(X610),X10:Y88,2,FALSE)</f>
        <v>Puneet</v>
      </c>
      <c r="X610" s="11" t="str">
        <f t="shared" si="23"/>
        <v>5.1</v>
      </c>
      <c r="Y610" s="83"/>
      <c r="AA610" s="1">
        <f t="shared" si="22"/>
        <v>13</v>
      </c>
    </row>
    <row r="611" spans="1:27" ht="35.25" customHeight="1">
      <c r="A611" s="150" t="s">
        <v>185</v>
      </c>
      <c r="B611" s="165" t="s">
        <v>70</v>
      </c>
      <c r="C611" s="153" t="s">
        <v>186</v>
      </c>
      <c r="D611" s="153" t="s">
        <v>91</v>
      </c>
      <c r="E611" s="154" t="s">
        <v>15037</v>
      </c>
      <c r="F611" s="155" t="s">
        <v>30</v>
      </c>
      <c r="G611" s="155" t="s">
        <v>189</v>
      </c>
      <c r="H611" s="155" t="s">
        <v>16767</v>
      </c>
      <c r="I611" s="166" t="s">
        <v>2188</v>
      </c>
      <c r="J611" s="160" t="s">
        <v>484</v>
      </c>
      <c r="K611" s="159">
        <v>3281</v>
      </c>
      <c r="L611" s="160"/>
      <c r="M611" s="159" t="s">
        <v>485</v>
      </c>
      <c r="N611" s="158" t="s">
        <v>15963</v>
      </c>
      <c r="O611" s="158" t="s">
        <v>206</v>
      </c>
      <c r="P611" s="158" t="s">
        <v>559</v>
      </c>
      <c r="Q611" s="162" t="s">
        <v>16716</v>
      </c>
      <c r="R611" s="162" t="s">
        <v>17433</v>
      </c>
      <c r="S611" s="163" t="s">
        <v>17432</v>
      </c>
      <c r="T611" s="148" t="s">
        <v>2183</v>
      </c>
      <c r="U611" s="149"/>
      <c r="V611" s="149"/>
      <c r="W611" s="164" t="str">
        <f>VLOOKUP(TRIM(X611),X10:Y88,2,FALSE)</f>
        <v>Puneet</v>
      </c>
      <c r="X611" s="11" t="str">
        <f t="shared" si="23"/>
        <v>5.1</v>
      </c>
      <c r="Y611" s="83"/>
      <c r="AA611" s="1">
        <f t="shared" si="22"/>
        <v>13</v>
      </c>
    </row>
    <row r="612" spans="1:27" ht="35.25" customHeight="1">
      <c r="A612" s="150" t="s">
        <v>185</v>
      </c>
      <c r="B612" s="165" t="s">
        <v>70</v>
      </c>
      <c r="C612" s="153" t="s">
        <v>186</v>
      </c>
      <c r="D612" s="153" t="s">
        <v>127</v>
      </c>
      <c r="E612" s="154" t="s">
        <v>15038</v>
      </c>
      <c r="F612" s="155" t="s">
        <v>419</v>
      </c>
      <c r="G612" s="155" t="s">
        <v>59</v>
      </c>
      <c r="H612" s="155" t="s">
        <v>16717</v>
      </c>
      <c r="I612" s="166" t="s">
        <v>859</v>
      </c>
      <c r="J612" s="160"/>
      <c r="K612" s="159"/>
      <c r="L612" s="160"/>
      <c r="M612" s="159"/>
      <c r="N612" s="158"/>
      <c r="O612" s="158" t="s">
        <v>366</v>
      </c>
      <c r="P612" s="158"/>
      <c r="Q612" s="162" t="s">
        <v>17123</v>
      </c>
      <c r="R612" s="162" t="s">
        <v>17125</v>
      </c>
      <c r="S612" s="163" t="s">
        <v>253</v>
      </c>
      <c r="T612" s="167" t="s">
        <v>1545</v>
      </c>
      <c r="U612" s="149"/>
      <c r="V612" s="149"/>
      <c r="W612" s="164" t="str">
        <f>VLOOKUP(TRIM(X612),X10:Y88,2,FALSE)</f>
        <v>Frank</v>
      </c>
      <c r="X612" s="11" t="str">
        <f t="shared" si="23"/>
        <v>6.5.1</v>
      </c>
      <c r="Y612" s="83"/>
      <c r="AA612" s="1">
        <f t="shared" si="22"/>
        <v>35</v>
      </c>
    </row>
    <row r="613" spans="1:27" ht="35.25" customHeight="1">
      <c r="A613" s="150" t="s">
        <v>185</v>
      </c>
      <c r="B613" s="165" t="s">
        <v>70</v>
      </c>
      <c r="C613" s="153" t="s">
        <v>186</v>
      </c>
      <c r="D613" s="153" t="s">
        <v>11412</v>
      </c>
      <c r="E613" s="154" t="s">
        <v>15039</v>
      </c>
      <c r="F613" s="155" t="s">
        <v>27</v>
      </c>
      <c r="G613" s="155" t="s">
        <v>189</v>
      </c>
      <c r="H613" s="155" t="s">
        <v>16718</v>
      </c>
      <c r="I613" s="166" t="s">
        <v>947</v>
      </c>
      <c r="J613" s="160" t="s">
        <v>422</v>
      </c>
      <c r="K613" s="159"/>
      <c r="L613" s="160"/>
      <c r="M613" s="159"/>
      <c r="N613" s="158" t="s">
        <v>15959</v>
      </c>
      <c r="O613" s="158" t="s">
        <v>366</v>
      </c>
      <c r="P613" s="158" t="s">
        <v>442</v>
      </c>
      <c r="Q613" s="162" t="s">
        <v>12027</v>
      </c>
      <c r="R613" s="162" t="s">
        <v>496</v>
      </c>
      <c r="S613" s="176" t="s">
        <v>496</v>
      </c>
      <c r="T613" s="148" t="s">
        <v>1254</v>
      </c>
      <c r="U613" s="149"/>
      <c r="V613" s="149"/>
      <c r="W613" s="164" t="str">
        <f>VLOOKUP(TRIM(X613),X10:Y88,2,FALSE)</f>
        <v>Puneet</v>
      </c>
      <c r="X613" s="11" t="str">
        <f t="shared" si="23"/>
        <v>6.5.7.4</v>
      </c>
      <c r="Y613" s="83"/>
      <c r="AA613" s="1">
        <f t="shared" si="22"/>
        <v>7</v>
      </c>
    </row>
    <row r="614" spans="1:27" ht="35.25" customHeight="1">
      <c r="A614" s="150" t="s">
        <v>185</v>
      </c>
      <c r="B614" s="165" t="s">
        <v>70</v>
      </c>
      <c r="C614" s="153" t="s">
        <v>186</v>
      </c>
      <c r="D614" s="153" t="s">
        <v>91</v>
      </c>
      <c r="E614" s="154" t="s">
        <v>15040</v>
      </c>
      <c r="F614" s="155" t="s">
        <v>30</v>
      </c>
      <c r="G614" s="155" t="s">
        <v>189</v>
      </c>
      <c r="H614" s="155" t="s">
        <v>23761</v>
      </c>
      <c r="I614" s="166" t="s">
        <v>2188</v>
      </c>
      <c r="J614" s="160" t="s">
        <v>484</v>
      </c>
      <c r="K614" s="159">
        <v>3282</v>
      </c>
      <c r="L614" s="160"/>
      <c r="M614" s="159" t="s">
        <v>485</v>
      </c>
      <c r="N614" s="158" t="s">
        <v>16260</v>
      </c>
      <c r="O614" s="158" t="s">
        <v>229</v>
      </c>
      <c r="P614" s="158" t="s">
        <v>683</v>
      </c>
      <c r="Q614" s="162" t="s">
        <v>16719</v>
      </c>
      <c r="R614" s="162" t="s">
        <v>17436</v>
      </c>
      <c r="S614" s="163" t="s">
        <v>17435</v>
      </c>
      <c r="T614" s="167" t="s">
        <v>2183</v>
      </c>
      <c r="U614" s="149"/>
      <c r="V614" s="149"/>
      <c r="W614" s="164" t="str">
        <f>VLOOKUP(TRIM(X614),X10:Y88,2,FALSE)</f>
        <v>Puneet</v>
      </c>
      <c r="X614" s="11" t="str">
        <f t="shared" si="23"/>
        <v>5.1</v>
      </c>
      <c r="Y614" s="83"/>
      <c r="AA614" s="1">
        <f t="shared" si="22"/>
        <v>13</v>
      </c>
    </row>
    <row r="615" spans="1:27" ht="35.25" customHeight="1">
      <c r="A615" s="150" t="s">
        <v>185</v>
      </c>
      <c r="B615" s="165" t="s">
        <v>70</v>
      </c>
      <c r="C615" s="153" t="s">
        <v>186</v>
      </c>
      <c r="D615" s="153" t="s">
        <v>91</v>
      </c>
      <c r="E615" s="154" t="s">
        <v>15041</v>
      </c>
      <c r="F615" s="155" t="s">
        <v>30</v>
      </c>
      <c r="G615" s="155" t="s">
        <v>189</v>
      </c>
      <c r="H615" s="155" t="s">
        <v>23782</v>
      </c>
      <c r="I615" s="166" t="s">
        <v>2188</v>
      </c>
      <c r="J615" s="160" t="s">
        <v>484</v>
      </c>
      <c r="K615" s="159">
        <v>3283</v>
      </c>
      <c r="L615" s="160"/>
      <c r="M615" s="159" t="s">
        <v>687</v>
      </c>
      <c r="N615" s="158" t="s">
        <v>15963</v>
      </c>
      <c r="O615" s="158" t="s">
        <v>206</v>
      </c>
      <c r="P615" s="158" t="s">
        <v>683</v>
      </c>
      <c r="Q615" s="162" t="s">
        <v>16720</v>
      </c>
      <c r="R615" s="162" t="s">
        <v>17438</v>
      </c>
      <c r="S615" s="163" t="s">
        <v>17437</v>
      </c>
      <c r="T615" s="148" t="s">
        <v>2183</v>
      </c>
      <c r="U615" s="149"/>
      <c r="V615" s="149"/>
      <c r="W615" s="164" t="str">
        <f>VLOOKUP(TRIM(X615),X10:Y88,2,FALSE)</f>
        <v>Puneet</v>
      </c>
      <c r="X615" s="11" t="str">
        <f t="shared" si="23"/>
        <v>5.1</v>
      </c>
      <c r="Y615" s="83"/>
      <c r="AA615" s="1">
        <f t="shared" si="22"/>
        <v>13</v>
      </c>
    </row>
    <row r="616" spans="1:27" ht="35.25" customHeight="1">
      <c r="A616" s="150" t="s">
        <v>185</v>
      </c>
      <c r="B616" s="165" t="s">
        <v>70</v>
      </c>
      <c r="C616" s="153" t="s">
        <v>186</v>
      </c>
      <c r="D616" s="153" t="s">
        <v>133</v>
      </c>
      <c r="E616" s="154" t="s">
        <v>15042</v>
      </c>
      <c r="F616" s="155" t="s">
        <v>27</v>
      </c>
      <c r="G616" s="155" t="s">
        <v>189</v>
      </c>
      <c r="H616" s="155" t="s">
        <v>16721</v>
      </c>
      <c r="I616" s="166" t="s">
        <v>17008</v>
      </c>
      <c r="J616" s="160" t="s">
        <v>455</v>
      </c>
      <c r="K616" s="159"/>
      <c r="L616" s="160"/>
      <c r="M616" s="159"/>
      <c r="N616" s="158" t="s">
        <v>3708</v>
      </c>
      <c r="O616" s="158" t="s">
        <v>366</v>
      </c>
      <c r="P616" s="158" t="s">
        <v>442</v>
      </c>
      <c r="Q616" s="162" t="s">
        <v>16722</v>
      </c>
      <c r="R616" s="162" t="s">
        <v>496</v>
      </c>
      <c r="S616" s="176" t="s">
        <v>496</v>
      </c>
      <c r="T616" s="167" t="s">
        <v>1254</v>
      </c>
      <c r="U616" s="149"/>
      <c r="V616" s="149"/>
      <c r="W616" s="164" t="str">
        <f>VLOOKUP(TRIM(X616),X10:Y88,2,FALSE)</f>
        <v>Frank</v>
      </c>
      <c r="X616" s="11" t="str">
        <f t="shared" si="23"/>
        <v>6.5.3</v>
      </c>
      <c r="Y616" s="83"/>
      <c r="AA616" s="1">
        <f t="shared" si="22"/>
        <v>25</v>
      </c>
    </row>
    <row r="617" spans="1:27" ht="35.25" customHeight="1">
      <c r="A617" s="150" t="s">
        <v>185</v>
      </c>
      <c r="B617" s="165" t="s">
        <v>70</v>
      </c>
      <c r="C617" s="153" t="s">
        <v>186</v>
      </c>
      <c r="D617" s="153" t="s">
        <v>139</v>
      </c>
      <c r="E617" s="154" t="s">
        <v>15043</v>
      </c>
      <c r="F617" s="155" t="s">
        <v>27</v>
      </c>
      <c r="G617" s="155" t="s">
        <v>189</v>
      </c>
      <c r="H617" s="155" t="s">
        <v>12798</v>
      </c>
      <c r="I617" s="166" t="s">
        <v>2188</v>
      </c>
      <c r="J617" s="160" t="s">
        <v>422</v>
      </c>
      <c r="K617" s="159"/>
      <c r="L617" s="160"/>
      <c r="M617" s="159"/>
      <c r="N617" s="158" t="s">
        <v>15959</v>
      </c>
      <c r="O617" s="158" t="s">
        <v>366</v>
      </c>
      <c r="P617" s="158" t="s">
        <v>442</v>
      </c>
      <c r="Q617" s="162" t="s">
        <v>11859</v>
      </c>
      <c r="R617" s="162" t="s">
        <v>17520</v>
      </c>
      <c r="S617" s="163" t="s">
        <v>17521</v>
      </c>
      <c r="T617" s="148" t="s">
        <v>2183</v>
      </c>
      <c r="U617" s="149"/>
      <c r="V617" s="149"/>
      <c r="W617" s="164" t="str">
        <f>VLOOKUP(TRIM(X617),X10:Y88,2,FALSE)</f>
        <v>Frank</v>
      </c>
      <c r="X617" s="11" t="str">
        <f t="shared" si="23"/>
        <v>6.5.5</v>
      </c>
      <c r="Y617" s="83"/>
      <c r="AA617" s="1">
        <f t="shared" si="22"/>
        <v>13</v>
      </c>
    </row>
    <row r="618" spans="1:27" ht="35.25" customHeight="1">
      <c r="A618" s="150" t="s">
        <v>185</v>
      </c>
      <c r="B618" s="165" t="s">
        <v>70</v>
      </c>
      <c r="C618" s="153" t="s">
        <v>186</v>
      </c>
      <c r="D618" s="153" t="s">
        <v>127</v>
      </c>
      <c r="E618" s="154" t="s">
        <v>15044</v>
      </c>
      <c r="F618" s="155" t="s">
        <v>27</v>
      </c>
      <c r="G618" s="155" t="s">
        <v>189</v>
      </c>
      <c r="H618" s="155" t="s">
        <v>16723</v>
      </c>
      <c r="I618" s="166" t="s">
        <v>1139</v>
      </c>
      <c r="J618" s="160" t="s">
        <v>422</v>
      </c>
      <c r="K618" s="159"/>
      <c r="L618" s="160"/>
      <c r="M618" s="159"/>
      <c r="N618" s="158" t="s">
        <v>15959</v>
      </c>
      <c r="O618" s="158" t="s">
        <v>366</v>
      </c>
      <c r="P618" s="158" t="s">
        <v>442</v>
      </c>
      <c r="Q618" s="162" t="s">
        <v>16724</v>
      </c>
      <c r="R618" s="162" t="s">
        <v>17498</v>
      </c>
      <c r="S618" s="163" t="s">
        <v>253</v>
      </c>
      <c r="T618" s="167" t="s">
        <v>16725</v>
      </c>
      <c r="U618" s="149"/>
      <c r="V618" s="149"/>
      <c r="W618" s="164" t="str">
        <f>VLOOKUP(TRIM(X618),X10:Y88,2,FALSE)</f>
        <v>Frank</v>
      </c>
      <c r="X618" s="11" t="str">
        <f t="shared" si="23"/>
        <v>6.5.1</v>
      </c>
      <c r="Y618" s="83"/>
      <c r="AA618" s="1">
        <f t="shared" si="22"/>
        <v>4</v>
      </c>
    </row>
    <row r="619" spans="1:27" ht="35.25" customHeight="1">
      <c r="A619" s="150" t="s">
        <v>185</v>
      </c>
      <c r="B619" s="165" t="s">
        <v>70</v>
      </c>
      <c r="C619" s="153" t="s">
        <v>186</v>
      </c>
      <c r="D619" s="153" t="s">
        <v>127</v>
      </c>
      <c r="E619" s="154" t="s">
        <v>15045</v>
      </c>
      <c r="F619" s="155" t="s">
        <v>25</v>
      </c>
      <c r="G619" s="155" t="s">
        <v>203</v>
      </c>
      <c r="H619" s="155" t="s">
        <v>7132</v>
      </c>
      <c r="I619" s="166" t="s">
        <v>7133</v>
      </c>
      <c r="J619" s="160"/>
      <c r="K619" s="159"/>
      <c r="L619" s="160"/>
      <c r="M619" s="159"/>
      <c r="N619" s="158"/>
      <c r="O619" s="158"/>
      <c r="P619" s="158"/>
      <c r="Q619" s="162" t="s">
        <v>16726</v>
      </c>
      <c r="R619" s="162" t="s">
        <v>17087</v>
      </c>
      <c r="S619" s="163" t="s">
        <v>253</v>
      </c>
      <c r="T619" s="148" t="s">
        <v>201</v>
      </c>
      <c r="U619" s="149"/>
      <c r="V619" s="149"/>
      <c r="W619" s="164" t="str">
        <f>VLOOKUP(TRIM(X619),X10:Y88,2,FALSE)</f>
        <v>Frank</v>
      </c>
      <c r="X619" s="11" t="str">
        <f t="shared" si="23"/>
        <v>6.5.1</v>
      </c>
      <c r="Y619" s="83"/>
      <c r="AA619" s="1">
        <f t="shared" si="22"/>
        <v>18</v>
      </c>
    </row>
    <row r="620" spans="1:27" ht="35.25" customHeight="1">
      <c r="A620" s="150"/>
      <c r="B620" s="165" t="s">
        <v>70</v>
      </c>
      <c r="C620" s="153" t="s">
        <v>28</v>
      </c>
      <c r="D620" s="153" t="s">
        <v>179</v>
      </c>
      <c r="E620" s="154" t="s">
        <v>15046</v>
      </c>
      <c r="F620" s="155" t="s">
        <v>27</v>
      </c>
      <c r="G620" s="169" t="s">
        <v>189</v>
      </c>
      <c r="H620" s="169" t="s">
        <v>16768</v>
      </c>
      <c r="I620" s="170" t="s">
        <v>2188</v>
      </c>
      <c r="J620" s="171" t="s">
        <v>422</v>
      </c>
      <c r="K620" s="172"/>
      <c r="L620" s="171"/>
      <c r="M620" s="172"/>
      <c r="N620" s="171" t="s">
        <v>15959</v>
      </c>
      <c r="O620" s="171" t="s">
        <v>366</v>
      </c>
      <c r="P620" s="171" t="s">
        <v>442</v>
      </c>
      <c r="Q620" s="173" t="s">
        <v>16971</v>
      </c>
      <c r="R620" s="173" t="s">
        <v>16972</v>
      </c>
      <c r="S620" s="177"/>
      <c r="T620" s="167" t="s">
        <v>2183</v>
      </c>
      <c r="U620" s="149"/>
      <c r="V620" s="149"/>
      <c r="W620" s="164" t="str">
        <f>VLOOKUP(TRIM(X620),X10:Y88,2,FALSE)</f>
        <v>Withdrawn</v>
      </c>
      <c r="X620" s="11" t="str">
        <f t="shared" si="23"/>
        <v>99</v>
      </c>
      <c r="Y620" s="83"/>
      <c r="AA620" s="1">
        <f t="shared" si="22"/>
        <v>13</v>
      </c>
    </row>
    <row r="621" spans="1:27" ht="35.25" customHeight="1">
      <c r="A621" s="150" t="s">
        <v>185</v>
      </c>
      <c r="B621" s="165" t="s">
        <v>70</v>
      </c>
      <c r="C621" s="153" t="s">
        <v>186</v>
      </c>
      <c r="D621" s="153" t="s">
        <v>133</v>
      </c>
      <c r="E621" s="154" t="s">
        <v>15047</v>
      </c>
      <c r="F621" s="155" t="s">
        <v>27</v>
      </c>
      <c r="G621" s="155" t="s">
        <v>189</v>
      </c>
      <c r="H621" s="155" t="s">
        <v>16727</v>
      </c>
      <c r="I621" s="166" t="s">
        <v>17008</v>
      </c>
      <c r="J621" s="160" t="s">
        <v>422</v>
      </c>
      <c r="K621" s="159"/>
      <c r="L621" s="160"/>
      <c r="M621" s="159"/>
      <c r="N621" s="158" t="s">
        <v>15959</v>
      </c>
      <c r="O621" s="158" t="s">
        <v>366</v>
      </c>
      <c r="P621" s="158" t="s">
        <v>442</v>
      </c>
      <c r="Q621" s="162" t="s">
        <v>16728</v>
      </c>
      <c r="R621" s="162" t="s">
        <v>496</v>
      </c>
      <c r="S621" s="176" t="s">
        <v>496</v>
      </c>
      <c r="T621" s="148" t="s">
        <v>1254</v>
      </c>
      <c r="U621" s="149"/>
      <c r="V621" s="149"/>
      <c r="W621" s="164" t="str">
        <f>VLOOKUP(TRIM(X621),X10:Y88,2,FALSE)</f>
        <v>Frank</v>
      </c>
      <c r="X621" s="11" t="str">
        <f t="shared" si="23"/>
        <v>6.5.3</v>
      </c>
      <c r="Y621" s="83"/>
      <c r="AA621" s="1">
        <f t="shared" si="22"/>
        <v>25</v>
      </c>
    </row>
    <row r="622" spans="1:27" ht="35.25" customHeight="1">
      <c r="A622" s="150" t="s">
        <v>185</v>
      </c>
      <c r="B622" s="165" t="s">
        <v>70</v>
      </c>
      <c r="C622" s="153" t="s">
        <v>186</v>
      </c>
      <c r="D622" s="153" t="s">
        <v>139</v>
      </c>
      <c r="E622" s="154" t="s">
        <v>15048</v>
      </c>
      <c r="F622" s="155" t="s">
        <v>27</v>
      </c>
      <c r="G622" s="155" t="s">
        <v>189</v>
      </c>
      <c r="H622" s="155" t="s">
        <v>16769</v>
      </c>
      <c r="I622" s="166" t="s">
        <v>2188</v>
      </c>
      <c r="J622" s="160" t="s">
        <v>422</v>
      </c>
      <c r="K622" s="159"/>
      <c r="L622" s="160"/>
      <c r="M622" s="159"/>
      <c r="N622" s="158" t="s">
        <v>15959</v>
      </c>
      <c r="O622" s="158" t="s">
        <v>366</v>
      </c>
      <c r="P622" s="158" t="s">
        <v>442</v>
      </c>
      <c r="Q622" s="162" t="s">
        <v>16729</v>
      </c>
      <c r="R622" s="162" t="s">
        <v>18123</v>
      </c>
      <c r="S622" s="168" t="s">
        <v>200</v>
      </c>
      <c r="T622" s="167" t="s">
        <v>2183</v>
      </c>
      <c r="U622" s="149"/>
      <c r="V622" s="149"/>
      <c r="W622" s="164" t="str">
        <f>VLOOKUP(TRIM(X622),X10:Y88,2,FALSE)</f>
        <v>Frank</v>
      </c>
      <c r="X622" s="11" t="str">
        <f t="shared" si="23"/>
        <v>6.5.5</v>
      </c>
      <c r="Y622" s="83"/>
      <c r="AA622" s="1">
        <f t="shared" si="22"/>
        <v>13</v>
      </c>
    </row>
    <row r="623" spans="1:27" ht="35.25" customHeight="1">
      <c r="A623" s="150" t="s">
        <v>185</v>
      </c>
      <c r="B623" s="165" t="s">
        <v>70</v>
      </c>
      <c r="C623" s="153" t="s">
        <v>186</v>
      </c>
      <c r="D623" s="153" t="s">
        <v>130</v>
      </c>
      <c r="E623" s="154" t="s">
        <v>15049</v>
      </c>
      <c r="F623" s="155" t="s">
        <v>27</v>
      </c>
      <c r="G623" s="155" t="s">
        <v>59</v>
      </c>
      <c r="H623" s="155" t="s">
        <v>16730</v>
      </c>
      <c r="I623" s="166" t="s">
        <v>475</v>
      </c>
      <c r="J623" s="160" t="s">
        <v>422</v>
      </c>
      <c r="K623" s="159"/>
      <c r="L623" s="160"/>
      <c r="M623" s="159"/>
      <c r="N623" s="158" t="s">
        <v>15959</v>
      </c>
      <c r="O623" s="158" t="s">
        <v>366</v>
      </c>
      <c r="P623" s="158" t="s">
        <v>442</v>
      </c>
      <c r="Q623" s="162" t="s">
        <v>16731</v>
      </c>
      <c r="R623" s="162" t="s">
        <v>17649</v>
      </c>
      <c r="S623" s="163" t="s">
        <v>253</v>
      </c>
      <c r="T623" s="148" t="s">
        <v>472</v>
      </c>
      <c r="U623" s="149"/>
      <c r="V623" s="149"/>
      <c r="W623" s="164" t="str">
        <f>VLOOKUP(TRIM(X623),X10:Y88,2,FALSE)</f>
        <v>Frank</v>
      </c>
      <c r="X623" s="11" t="str">
        <f t="shared" si="23"/>
        <v>6.5.2</v>
      </c>
      <c r="Y623" s="83"/>
      <c r="AA623" s="1">
        <f t="shared" si="22"/>
        <v>17</v>
      </c>
    </row>
    <row r="624" spans="1:27" ht="35.25" customHeight="1">
      <c r="A624" s="150" t="s">
        <v>185</v>
      </c>
      <c r="B624" s="165" t="s">
        <v>70</v>
      </c>
      <c r="C624" s="153" t="s">
        <v>186</v>
      </c>
      <c r="D624" s="153" t="s">
        <v>130</v>
      </c>
      <c r="E624" s="154" t="s">
        <v>15050</v>
      </c>
      <c r="F624" s="155" t="s">
        <v>27</v>
      </c>
      <c r="G624" s="155" t="s">
        <v>189</v>
      </c>
      <c r="H624" s="155" t="s">
        <v>16732</v>
      </c>
      <c r="I624" s="166" t="s">
        <v>475</v>
      </c>
      <c r="J624" s="160" t="s">
        <v>455</v>
      </c>
      <c r="K624" s="159"/>
      <c r="L624" s="160"/>
      <c r="M624" s="159"/>
      <c r="N624" s="158" t="s">
        <v>3708</v>
      </c>
      <c r="O624" s="158" t="s">
        <v>366</v>
      </c>
      <c r="P624" s="158" t="s">
        <v>442</v>
      </c>
      <c r="Q624" s="162" t="s">
        <v>16733</v>
      </c>
      <c r="R624" s="162" t="s">
        <v>17641</v>
      </c>
      <c r="S624" s="163" t="s">
        <v>17642</v>
      </c>
      <c r="T624" s="167" t="s">
        <v>472</v>
      </c>
      <c r="U624" s="149"/>
      <c r="V624" s="149"/>
      <c r="W624" s="164" t="str">
        <f>VLOOKUP(TRIM(X624),X10:Y88,2,FALSE)</f>
        <v>Frank</v>
      </c>
      <c r="X624" s="11" t="str">
        <f t="shared" si="23"/>
        <v>6.5.2</v>
      </c>
      <c r="Y624" s="83"/>
      <c r="AA624" s="1">
        <f t="shared" si="22"/>
        <v>17</v>
      </c>
    </row>
    <row r="625" spans="1:27" ht="35.25" customHeight="1">
      <c r="A625" s="150" t="s">
        <v>185</v>
      </c>
      <c r="B625" s="165" t="s">
        <v>70</v>
      </c>
      <c r="C625" s="153" t="s">
        <v>186</v>
      </c>
      <c r="D625" s="153" t="s">
        <v>11411</v>
      </c>
      <c r="E625" s="154" t="s">
        <v>15051</v>
      </c>
      <c r="F625" s="155" t="s">
        <v>27</v>
      </c>
      <c r="G625" s="155" t="s">
        <v>189</v>
      </c>
      <c r="H625" s="155" t="s">
        <v>16770</v>
      </c>
      <c r="I625" s="166" t="s">
        <v>475</v>
      </c>
      <c r="J625" s="160" t="s">
        <v>455</v>
      </c>
      <c r="K625" s="159"/>
      <c r="L625" s="160"/>
      <c r="M625" s="159"/>
      <c r="N625" s="158" t="s">
        <v>3708</v>
      </c>
      <c r="O625" s="158" t="s">
        <v>366</v>
      </c>
      <c r="P625" s="158" t="s">
        <v>442</v>
      </c>
      <c r="Q625" s="162" t="s">
        <v>16734</v>
      </c>
      <c r="R625" s="162" t="s">
        <v>496</v>
      </c>
      <c r="S625" s="176" t="s">
        <v>496</v>
      </c>
      <c r="T625" s="148" t="s">
        <v>472</v>
      </c>
      <c r="U625" s="149"/>
      <c r="V625" s="149"/>
      <c r="W625" s="164" t="str">
        <f>VLOOKUP(TRIM(X625),X10:Y88,2,FALSE)</f>
        <v>Puneet</v>
      </c>
      <c r="X625" s="11" t="str">
        <f t="shared" si="23"/>
        <v>6.5.7.3</v>
      </c>
      <c r="Y625" s="83"/>
      <c r="AA625" s="1">
        <f t="shared" si="22"/>
        <v>17</v>
      </c>
    </row>
    <row r="626" spans="1:27" ht="35.25" customHeight="1">
      <c r="A626" s="150" t="s">
        <v>185</v>
      </c>
      <c r="B626" s="165" t="s">
        <v>70</v>
      </c>
      <c r="C626" s="153" t="s">
        <v>186</v>
      </c>
      <c r="D626" s="153" t="s">
        <v>11412</v>
      </c>
      <c r="E626" s="154" t="s">
        <v>15052</v>
      </c>
      <c r="F626" s="155" t="s">
        <v>27</v>
      </c>
      <c r="G626" s="155" t="s">
        <v>189</v>
      </c>
      <c r="H626" s="155" t="s">
        <v>16735</v>
      </c>
      <c r="I626" s="166" t="s">
        <v>947</v>
      </c>
      <c r="J626" s="160" t="s">
        <v>455</v>
      </c>
      <c r="K626" s="159"/>
      <c r="L626" s="160"/>
      <c r="M626" s="159"/>
      <c r="N626" s="158" t="s">
        <v>3708</v>
      </c>
      <c r="O626" s="158" t="s">
        <v>366</v>
      </c>
      <c r="P626" s="158" t="s">
        <v>442</v>
      </c>
      <c r="Q626" s="162" t="s">
        <v>12025</v>
      </c>
      <c r="R626" s="162" t="s">
        <v>17753</v>
      </c>
      <c r="S626" s="163" t="s">
        <v>17752</v>
      </c>
      <c r="T626" s="167" t="s">
        <v>1254</v>
      </c>
      <c r="U626" s="149"/>
      <c r="V626" s="149"/>
      <c r="W626" s="164" t="str">
        <f>VLOOKUP(TRIM(X626),X10:Y88,2,FALSE)</f>
        <v>Puneet</v>
      </c>
      <c r="X626" s="11" t="str">
        <f t="shared" si="23"/>
        <v>6.5.7.4</v>
      </c>
      <c r="Y626" s="83"/>
      <c r="AA626" s="1">
        <f t="shared" si="22"/>
        <v>7</v>
      </c>
    </row>
    <row r="627" spans="1:27" ht="35.25" customHeight="1">
      <c r="A627" s="150" t="s">
        <v>185</v>
      </c>
      <c r="B627" s="165" t="s">
        <v>70</v>
      </c>
      <c r="C627" s="153" t="s">
        <v>186</v>
      </c>
      <c r="D627" s="153" t="s">
        <v>105</v>
      </c>
      <c r="E627" s="154" t="s">
        <v>15053</v>
      </c>
      <c r="F627" s="155" t="s">
        <v>25</v>
      </c>
      <c r="G627" s="155" t="s">
        <v>242</v>
      </c>
      <c r="H627" s="155" t="s">
        <v>16736</v>
      </c>
      <c r="I627" s="166" t="s">
        <v>16737</v>
      </c>
      <c r="J627" s="160"/>
      <c r="K627" s="159"/>
      <c r="L627" s="160"/>
      <c r="M627" s="159"/>
      <c r="N627" s="158"/>
      <c r="O627" s="158"/>
      <c r="P627" s="158"/>
      <c r="Q627" s="162" t="s">
        <v>16623</v>
      </c>
      <c r="R627" s="162" t="s">
        <v>17543</v>
      </c>
      <c r="S627" s="163" t="s">
        <v>253</v>
      </c>
      <c r="T627" s="148" t="s">
        <v>16738</v>
      </c>
      <c r="U627" s="149"/>
      <c r="V627" s="149"/>
      <c r="W627" s="164" t="str">
        <f>VLOOKUP(TRIM(X627),X10:Y88,2,FALSE)</f>
        <v>Krisztian</v>
      </c>
      <c r="X627" s="11" t="str">
        <f t="shared" si="23"/>
        <v>5.4</v>
      </c>
      <c r="Y627" s="83"/>
      <c r="AA627" s="1">
        <f t="shared" si="22"/>
        <v>18</v>
      </c>
    </row>
    <row r="628" spans="1:27" ht="35.25" customHeight="1">
      <c r="A628" s="150" t="s">
        <v>185</v>
      </c>
      <c r="B628" s="165" t="s">
        <v>70</v>
      </c>
      <c r="C628" s="153" t="s">
        <v>186</v>
      </c>
      <c r="D628" s="153" t="s">
        <v>139</v>
      </c>
      <c r="E628" s="154" t="s">
        <v>15054</v>
      </c>
      <c r="F628" s="155" t="s">
        <v>26</v>
      </c>
      <c r="G628" s="155" t="s">
        <v>189</v>
      </c>
      <c r="H628" s="155" t="s">
        <v>17050</v>
      </c>
      <c r="I628" s="166" t="s">
        <v>2188</v>
      </c>
      <c r="J628" s="160"/>
      <c r="K628" s="159"/>
      <c r="L628" s="160"/>
      <c r="M628" s="159"/>
      <c r="N628" s="158"/>
      <c r="O628" s="158" t="s">
        <v>366</v>
      </c>
      <c r="P628" s="158"/>
      <c r="Q628" s="162" t="s">
        <v>16739</v>
      </c>
      <c r="R628" s="162" t="s">
        <v>17528</v>
      </c>
      <c r="S628" s="163" t="s">
        <v>444</v>
      </c>
      <c r="T628" s="167" t="s">
        <v>2183</v>
      </c>
      <c r="U628" s="149"/>
      <c r="V628" s="149"/>
      <c r="W628" s="164" t="str">
        <f>VLOOKUP(TRIM(X628),X10:Y88,2,FALSE)</f>
        <v>Frank</v>
      </c>
      <c r="X628" s="11" t="str">
        <f t="shared" si="23"/>
        <v>6.5.5</v>
      </c>
      <c r="Y628" s="83"/>
      <c r="AA628" s="1">
        <f t="shared" si="22"/>
        <v>13</v>
      </c>
    </row>
    <row r="629" spans="1:27" ht="35.25" customHeight="1">
      <c r="A629" s="150" t="s">
        <v>185</v>
      </c>
      <c r="B629" s="165" t="s">
        <v>70</v>
      </c>
      <c r="C629" s="153" t="s">
        <v>186</v>
      </c>
      <c r="D629" s="153" t="s">
        <v>127</v>
      </c>
      <c r="E629" s="154" t="s">
        <v>15055</v>
      </c>
      <c r="F629" s="155" t="s">
        <v>434</v>
      </c>
      <c r="G629" s="155" t="s">
        <v>189</v>
      </c>
      <c r="H629" s="155" t="s">
        <v>16913</v>
      </c>
      <c r="I629" s="166" t="s">
        <v>4250</v>
      </c>
      <c r="J629" s="160"/>
      <c r="K629" s="159"/>
      <c r="L629" s="160"/>
      <c r="M629" s="159"/>
      <c r="N629" s="158"/>
      <c r="O629" s="158" t="s">
        <v>366</v>
      </c>
      <c r="P629" s="158" t="s">
        <v>16740</v>
      </c>
      <c r="Q629" s="162" t="s">
        <v>16741</v>
      </c>
      <c r="R629" s="162" t="s">
        <v>17095</v>
      </c>
      <c r="S629" s="163" t="s">
        <v>17096</v>
      </c>
      <c r="T629" s="148" t="s">
        <v>7677</v>
      </c>
      <c r="U629" s="149"/>
      <c r="V629" s="149"/>
      <c r="W629" s="164" t="str">
        <f>VLOOKUP(TRIM(X629),X10:Y88,2,FALSE)</f>
        <v>Frank</v>
      </c>
      <c r="X629" s="11" t="str">
        <f t="shared" si="23"/>
        <v>6.5.1</v>
      </c>
      <c r="Y629" s="83"/>
      <c r="AA629" s="1">
        <f t="shared" si="22"/>
        <v>28</v>
      </c>
    </row>
    <row r="630" spans="1:27" ht="35.25" customHeight="1">
      <c r="A630" s="150" t="s">
        <v>185</v>
      </c>
      <c r="B630" s="165" t="s">
        <v>70</v>
      </c>
      <c r="C630" s="153" t="s">
        <v>186</v>
      </c>
      <c r="D630" s="153" t="s">
        <v>139</v>
      </c>
      <c r="E630" s="154" t="s">
        <v>15056</v>
      </c>
      <c r="F630" s="155" t="s">
        <v>27</v>
      </c>
      <c r="G630" s="155" t="s">
        <v>189</v>
      </c>
      <c r="H630" s="155" t="s">
        <v>16742</v>
      </c>
      <c r="I630" s="166" t="s">
        <v>1139</v>
      </c>
      <c r="J630" s="160" t="s">
        <v>422</v>
      </c>
      <c r="K630" s="159"/>
      <c r="L630" s="160"/>
      <c r="M630" s="159"/>
      <c r="N630" s="158" t="s">
        <v>15959</v>
      </c>
      <c r="O630" s="158" t="s">
        <v>366</v>
      </c>
      <c r="P630" s="158" t="s">
        <v>442</v>
      </c>
      <c r="Q630" s="162" t="s">
        <v>17252</v>
      </c>
      <c r="R630" s="162" t="s">
        <v>13118</v>
      </c>
      <c r="S630" s="163" t="s">
        <v>253</v>
      </c>
      <c r="T630" s="167" t="s">
        <v>16743</v>
      </c>
      <c r="U630" s="149"/>
      <c r="V630" s="149"/>
      <c r="W630" s="164" t="str">
        <f>VLOOKUP(TRIM(X630),X10:Y88,2,FALSE)</f>
        <v>Frank</v>
      </c>
      <c r="X630" s="11" t="str">
        <f t="shared" si="23"/>
        <v>6.5.5</v>
      </c>
      <c r="Y630" s="83"/>
      <c r="AA630" s="1">
        <f t="shared" si="22"/>
        <v>4</v>
      </c>
    </row>
    <row r="631" spans="1:27" ht="35.25" customHeight="1">
      <c r="A631" s="150" t="s">
        <v>185</v>
      </c>
      <c r="B631" s="165" t="s">
        <v>70</v>
      </c>
      <c r="C631" s="153" t="s">
        <v>186</v>
      </c>
      <c r="D631" s="153" t="s">
        <v>11414</v>
      </c>
      <c r="E631" s="154" t="s">
        <v>15057</v>
      </c>
      <c r="F631" s="155" t="s">
        <v>27</v>
      </c>
      <c r="G631" s="155" t="s">
        <v>189</v>
      </c>
      <c r="H631" s="155" t="s">
        <v>16771</v>
      </c>
      <c r="I631" s="166" t="s">
        <v>2188</v>
      </c>
      <c r="J631" s="160" t="s">
        <v>422</v>
      </c>
      <c r="K631" s="159"/>
      <c r="L631" s="160"/>
      <c r="M631" s="159"/>
      <c r="N631" s="158" t="s">
        <v>15959</v>
      </c>
      <c r="O631" s="158" t="s">
        <v>366</v>
      </c>
      <c r="P631" s="158" t="s">
        <v>442</v>
      </c>
      <c r="Q631" s="162" t="s">
        <v>16744</v>
      </c>
      <c r="R631" s="162" t="s">
        <v>17204</v>
      </c>
      <c r="S631" s="163" t="s">
        <v>17203</v>
      </c>
      <c r="T631" s="148" t="s">
        <v>2183</v>
      </c>
      <c r="U631" s="149"/>
      <c r="V631" s="149"/>
      <c r="W631" s="164" t="str">
        <f>VLOOKUP(TRIM(X631),X10:Y88,2,FALSE)</f>
        <v>Puneet</v>
      </c>
      <c r="X631" s="11" t="str">
        <f t="shared" si="23"/>
        <v>6.5.8.1</v>
      </c>
      <c r="Y631" s="83"/>
      <c r="AA631" s="1">
        <f t="shared" si="22"/>
        <v>13</v>
      </c>
    </row>
    <row r="632" spans="1:27" ht="35.25" customHeight="1">
      <c r="A632" s="150" t="s">
        <v>185</v>
      </c>
      <c r="B632" s="165" t="s">
        <v>70</v>
      </c>
      <c r="C632" s="153" t="s">
        <v>186</v>
      </c>
      <c r="D632" s="153" t="s">
        <v>11414</v>
      </c>
      <c r="E632" s="154" t="s">
        <v>15058</v>
      </c>
      <c r="F632" s="155" t="s">
        <v>27</v>
      </c>
      <c r="G632" s="155" t="s">
        <v>189</v>
      </c>
      <c r="H632" s="155" t="s">
        <v>16836</v>
      </c>
      <c r="I632" s="166" t="s">
        <v>436</v>
      </c>
      <c r="J632" s="160" t="s">
        <v>455</v>
      </c>
      <c r="K632" s="159"/>
      <c r="L632" s="160"/>
      <c r="M632" s="159"/>
      <c r="N632" s="158" t="s">
        <v>3708</v>
      </c>
      <c r="O632" s="158" t="s">
        <v>366</v>
      </c>
      <c r="P632" s="158" t="s">
        <v>442</v>
      </c>
      <c r="Q632" s="162" t="s">
        <v>16772</v>
      </c>
      <c r="R632" s="162" t="s">
        <v>17197</v>
      </c>
      <c r="S632" s="163" t="s">
        <v>17196</v>
      </c>
      <c r="T632" s="167" t="s">
        <v>3201</v>
      </c>
      <c r="U632" s="149"/>
      <c r="V632" s="149"/>
      <c r="W632" s="164" t="str">
        <f>VLOOKUP(TRIM(X632),X10:Y88,2,FALSE)</f>
        <v>Puneet</v>
      </c>
      <c r="X632" s="11" t="str">
        <f t="shared" si="23"/>
        <v>6.5.8.1</v>
      </c>
      <c r="Y632" s="83"/>
      <c r="AA632" s="1">
        <f t="shared" si="22"/>
        <v>12</v>
      </c>
    </row>
    <row r="633" spans="1:27" ht="35.25" customHeight="1">
      <c r="A633" s="150" t="s">
        <v>185</v>
      </c>
      <c r="B633" s="165" t="s">
        <v>70</v>
      </c>
      <c r="C633" s="153" t="s">
        <v>186</v>
      </c>
      <c r="D633" s="153" t="s">
        <v>127</v>
      </c>
      <c r="E633" s="154" t="s">
        <v>15059</v>
      </c>
      <c r="F633" s="155" t="s">
        <v>419</v>
      </c>
      <c r="G633" s="155" t="s">
        <v>870</v>
      </c>
      <c r="H633" s="155" t="s">
        <v>16773</v>
      </c>
      <c r="I633" s="166" t="s">
        <v>2188</v>
      </c>
      <c r="J633" s="160"/>
      <c r="K633" s="159"/>
      <c r="L633" s="160"/>
      <c r="M633" s="159"/>
      <c r="N633" s="158"/>
      <c r="O633" s="158" t="s">
        <v>366</v>
      </c>
      <c r="P633" s="158"/>
      <c r="Q633" s="162" t="s">
        <v>16774</v>
      </c>
      <c r="R633" s="162" t="s">
        <v>17126</v>
      </c>
      <c r="S633" s="163" t="s">
        <v>253</v>
      </c>
      <c r="T633" s="148" t="s">
        <v>2183</v>
      </c>
      <c r="U633" s="149"/>
      <c r="V633" s="149"/>
      <c r="W633" s="164" t="str">
        <f>VLOOKUP(TRIM(X633),X10:Y88,2,FALSE)</f>
        <v>Frank</v>
      </c>
      <c r="X633" s="11" t="str">
        <f t="shared" si="23"/>
        <v>6.5.1</v>
      </c>
      <c r="Y633" s="83"/>
      <c r="AA633" s="1">
        <f t="shared" si="22"/>
        <v>13</v>
      </c>
    </row>
    <row r="634" spans="1:27" ht="35.25" customHeight="1">
      <c r="A634" s="150" t="s">
        <v>185</v>
      </c>
      <c r="B634" s="165" t="s">
        <v>70</v>
      </c>
      <c r="C634" s="153" t="s">
        <v>186</v>
      </c>
      <c r="D634" s="153" t="s">
        <v>151</v>
      </c>
      <c r="E634" s="154" t="s">
        <v>15060</v>
      </c>
      <c r="F634" s="155" t="s">
        <v>27</v>
      </c>
      <c r="G634" s="155" t="s">
        <v>189</v>
      </c>
      <c r="H634" s="155" t="s">
        <v>16775</v>
      </c>
      <c r="I634" s="166" t="s">
        <v>1223</v>
      </c>
      <c r="J634" s="160" t="s">
        <v>422</v>
      </c>
      <c r="K634" s="159"/>
      <c r="L634" s="160"/>
      <c r="M634" s="159"/>
      <c r="N634" s="158" t="s">
        <v>15959</v>
      </c>
      <c r="O634" s="158" t="s">
        <v>366</v>
      </c>
      <c r="P634" s="158" t="s">
        <v>442</v>
      </c>
      <c r="Q634" s="162" t="s">
        <v>16776</v>
      </c>
      <c r="R634" s="162" t="s">
        <v>496</v>
      </c>
      <c r="S634" s="176" t="s">
        <v>496</v>
      </c>
      <c r="T634" s="167" t="s">
        <v>1354</v>
      </c>
      <c r="U634" s="149"/>
      <c r="V634" s="149"/>
      <c r="W634" s="164" t="str">
        <f>VLOOKUP(TRIM(X634),X10:Y88,2,FALSE)</f>
        <v>Krisztian</v>
      </c>
      <c r="X634" s="11" t="str">
        <f t="shared" si="23"/>
        <v>6.5.10</v>
      </c>
      <c r="Y634" s="83"/>
      <c r="AA634" s="1">
        <f t="shared" si="22"/>
        <v>4</v>
      </c>
    </row>
    <row r="635" spans="1:27" ht="35.25" customHeight="1">
      <c r="A635" s="150" t="s">
        <v>185</v>
      </c>
      <c r="B635" s="165" t="s">
        <v>70</v>
      </c>
      <c r="C635" s="153" t="s">
        <v>186</v>
      </c>
      <c r="D635" s="153" t="s">
        <v>127</v>
      </c>
      <c r="E635" s="154" t="s">
        <v>15061</v>
      </c>
      <c r="F635" s="155" t="s">
        <v>434</v>
      </c>
      <c r="G635" s="155" t="s">
        <v>189</v>
      </c>
      <c r="H635" s="155" t="s">
        <v>17051</v>
      </c>
      <c r="I635" s="166" t="s">
        <v>2188</v>
      </c>
      <c r="J635" s="160"/>
      <c r="K635" s="159"/>
      <c r="L635" s="160"/>
      <c r="M635" s="159"/>
      <c r="N635" s="158"/>
      <c r="O635" s="158"/>
      <c r="P635" s="158"/>
      <c r="Q635" s="162" t="s">
        <v>16777</v>
      </c>
      <c r="R635" s="162" t="s">
        <v>17127</v>
      </c>
      <c r="S635" s="163" t="s">
        <v>17128</v>
      </c>
      <c r="T635" s="148" t="s">
        <v>2183</v>
      </c>
      <c r="U635" s="149"/>
      <c r="V635" s="149"/>
      <c r="W635" s="164" t="str">
        <f>VLOOKUP(TRIM(X635),X10:Y88,2,FALSE)</f>
        <v>Frank</v>
      </c>
      <c r="X635" s="11" t="str">
        <f t="shared" si="23"/>
        <v>6.5.1</v>
      </c>
      <c r="Y635" s="83"/>
      <c r="AA635" s="1">
        <f t="shared" si="22"/>
        <v>13</v>
      </c>
    </row>
    <row r="636" spans="1:27" ht="35.25" customHeight="1">
      <c r="A636" s="150" t="s">
        <v>185</v>
      </c>
      <c r="B636" s="165" t="s">
        <v>70</v>
      </c>
      <c r="C636" s="153" t="s">
        <v>186</v>
      </c>
      <c r="D636" s="153" t="s">
        <v>11409</v>
      </c>
      <c r="E636" s="154" t="s">
        <v>15062</v>
      </c>
      <c r="F636" s="155" t="s">
        <v>27</v>
      </c>
      <c r="G636" s="155" t="s">
        <v>189</v>
      </c>
      <c r="H636" s="155" t="s">
        <v>16778</v>
      </c>
      <c r="I636" s="166" t="s">
        <v>1223</v>
      </c>
      <c r="J636" s="160" t="s">
        <v>455</v>
      </c>
      <c r="K636" s="159"/>
      <c r="L636" s="160"/>
      <c r="M636" s="159"/>
      <c r="N636" s="158" t="s">
        <v>3708</v>
      </c>
      <c r="O636" s="158" t="s">
        <v>366</v>
      </c>
      <c r="P636" s="158" t="s">
        <v>442</v>
      </c>
      <c r="Q636" s="162" t="s">
        <v>16779</v>
      </c>
      <c r="R636" s="162" t="s">
        <v>17473</v>
      </c>
      <c r="S636" s="163" t="s">
        <v>17472</v>
      </c>
      <c r="T636" s="167" t="s">
        <v>1354</v>
      </c>
      <c r="U636" s="149"/>
      <c r="V636" s="149"/>
      <c r="W636" s="164" t="str">
        <f>VLOOKUP(TRIM(X636),X10:Y88,2,FALSE)</f>
        <v>Puneet</v>
      </c>
      <c r="X636" s="11" t="str">
        <f t="shared" si="23"/>
        <v>6.5.7.1</v>
      </c>
      <c r="Y636" s="83"/>
      <c r="AA636" s="1">
        <f t="shared" si="22"/>
        <v>4</v>
      </c>
    </row>
    <row r="637" spans="1:27" ht="35.25" customHeight="1">
      <c r="A637" s="150" t="s">
        <v>185</v>
      </c>
      <c r="B637" s="165" t="s">
        <v>70</v>
      </c>
      <c r="C637" s="153" t="s">
        <v>186</v>
      </c>
      <c r="D637" s="153" t="s">
        <v>133</v>
      </c>
      <c r="E637" s="154" t="s">
        <v>15063</v>
      </c>
      <c r="F637" s="155" t="s">
        <v>27</v>
      </c>
      <c r="G637" s="155" t="s">
        <v>189</v>
      </c>
      <c r="H637" s="155" t="s">
        <v>16780</v>
      </c>
      <c r="I637" s="166" t="s">
        <v>12263</v>
      </c>
      <c r="J637" s="160" t="s">
        <v>422</v>
      </c>
      <c r="K637" s="159"/>
      <c r="L637" s="160"/>
      <c r="M637" s="159"/>
      <c r="N637" s="158" t="s">
        <v>15959</v>
      </c>
      <c r="O637" s="158" t="s">
        <v>366</v>
      </c>
      <c r="P637" s="158" t="s">
        <v>442</v>
      </c>
      <c r="Q637" s="162" t="s">
        <v>16781</v>
      </c>
      <c r="R637" s="162" t="s">
        <v>17629</v>
      </c>
      <c r="S637" s="163" t="s">
        <v>17624</v>
      </c>
      <c r="T637" s="148" t="s">
        <v>582</v>
      </c>
      <c r="U637" s="149"/>
      <c r="V637" s="149"/>
      <c r="W637" s="164" t="str">
        <f>VLOOKUP(TRIM(X637),X10:Y88,2,FALSE)</f>
        <v>Frank</v>
      </c>
      <c r="X637" s="11" t="str">
        <f t="shared" si="23"/>
        <v>6.5.3</v>
      </c>
      <c r="Y637" s="83"/>
      <c r="AA637" s="1">
        <f t="shared" si="22"/>
        <v>61</v>
      </c>
    </row>
    <row r="638" spans="1:27" ht="35.25" customHeight="1">
      <c r="A638" s="150" t="s">
        <v>185</v>
      </c>
      <c r="B638" s="165" t="s">
        <v>70</v>
      </c>
      <c r="C638" s="153" t="s">
        <v>186</v>
      </c>
      <c r="D638" s="153" t="s">
        <v>11412</v>
      </c>
      <c r="E638" s="154" t="s">
        <v>15064</v>
      </c>
      <c r="F638" s="155" t="s">
        <v>27</v>
      </c>
      <c r="G638" s="155" t="s">
        <v>189</v>
      </c>
      <c r="H638" s="155" t="s">
        <v>16782</v>
      </c>
      <c r="I638" s="166" t="s">
        <v>1223</v>
      </c>
      <c r="J638" s="160" t="s">
        <v>455</v>
      </c>
      <c r="K638" s="159"/>
      <c r="L638" s="160"/>
      <c r="M638" s="159"/>
      <c r="N638" s="158" t="s">
        <v>3708</v>
      </c>
      <c r="O638" s="158" t="s">
        <v>366</v>
      </c>
      <c r="P638" s="158" t="s">
        <v>442</v>
      </c>
      <c r="Q638" s="162" t="s">
        <v>16783</v>
      </c>
      <c r="R638" s="162" t="s">
        <v>17760</v>
      </c>
      <c r="S638" s="163" t="s">
        <v>444</v>
      </c>
      <c r="T638" s="167" t="s">
        <v>1354</v>
      </c>
      <c r="U638" s="149"/>
      <c r="V638" s="149"/>
      <c r="W638" s="164" t="str">
        <f>VLOOKUP(TRIM(X638),X10:Y88,2,FALSE)</f>
        <v>Puneet</v>
      </c>
      <c r="X638" s="11" t="str">
        <f t="shared" si="23"/>
        <v>6.5.7.4</v>
      </c>
      <c r="Y638" s="83"/>
      <c r="AA638" s="1">
        <f t="shared" si="22"/>
        <v>4</v>
      </c>
    </row>
    <row r="639" spans="1:27" ht="35.25" customHeight="1">
      <c r="A639" s="150" t="s">
        <v>185</v>
      </c>
      <c r="B639" s="165" t="s">
        <v>70</v>
      </c>
      <c r="C639" s="153" t="s">
        <v>186</v>
      </c>
      <c r="D639" s="153" t="s">
        <v>133</v>
      </c>
      <c r="E639" s="154" t="s">
        <v>15065</v>
      </c>
      <c r="F639" s="155" t="s">
        <v>27</v>
      </c>
      <c r="G639" s="155" t="s">
        <v>189</v>
      </c>
      <c r="H639" s="155" t="s">
        <v>16784</v>
      </c>
      <c r="I639" s="166" t="s">
        <v>17009</v>
      </c>
      <c r="J639" s="160" t="s">
        <v>422</v>
      </c>
      <c r="K639" s="159"/>
      <c r="L639" s="160"/>
      <c r="M639" s="159"/>
      <c r="N639" s="158" t="s">
        <v>15959</v>
      </c>
      <c r="O639" s="158" t="s">
        <v>366</v>
      </c>
      <c r="P639" s="158" t="s">
        <v>442</v>
      </c>
      <c r="Q639" s="162" t="s">
        <v>16785</v>
      </c>
      <c r="R639" s="162" t="s">
        <v>17616</v>
      </c>
      <c r="S639" s="163" t="s">
        <v>444</v>
      </c>
      <c r="T639" s="148" t="s">
        <v>1254</v>
      </c>
      <c r="U639" s="149"/>
      <c r="V639" s="149"/>
      <c r="W639" s="164" t="str">
        <f>VLOOKUP(TRIM(X639),X10:Y88,2,FALSE)</f>
        <v>Frank</v>
      </c>
      <c r="X639" s="11" t="str">
        <f t="shared" si="23"/>
        <v>6.5.3</v>
      </c>
      <c r="Y639" s="83"/>
      <c r="AA639" s="1">
        <f t="shared" si="22"/>
        <v>33</v>
      </c>
    </row>
    <row r="640" spans="1:27" ht="35.25" customHeight="1">
      <c r="A640" s="150" t="s">
        <v>185</v>
      </c>
      <c r="B640" s="165" t="s">
        <v>70</v>
      </c>
      <c r="C640" s="153" t="s">
        <v>186</v>
      </c>
      <c r="D640" s="153" t="s">
        <v>11412</v>
      </c>
      <c r="E640" s="154" t="s">
        <v>15066</v>
      </c>
      <c r="F640" s="155" t="s">
        <v>27</v>
      </c>
      <c r="G640" s="155" t="s">
        <v>189</v>
      </c>
      <c r="H640" s="155" t="s">
        <v>16786</v>
      </c>
      <c r="I640" s="166" t="s">
        <v>1223</v>
      </c>
      <c r="J640" s="160" t="s">
        <v>455</v>
      </c>
      <c r="K640" s="159"/>
      <c r="L640" s="160"/>
      <c r="M640" s="159"/>
      <c r="N640" s="158" t="s">
        <v>3708</v>
      </c>
      <c r="O640" s="158" t="s">
        <v>366</v>
      </c>
      <c r="P640" s="158" t="s">
        <v>442</v>
      </c>
      <c r="Q640" s="162" t="s">
        <v>16787</v>
      </c>
      <c r="R640" s="162" t="s">
        <v>496</v>
      </c>
      <c r="S640" s="176" t="s">
        <v>496</v>
      </c>
      <c r="T640" s="167" t="s">
        <v>1354</v>
      </c>
      <c r="U640" s="149"/>
      <c r="V640" s="149"/>
      <c r="W640" s="164" t="str">
        <f>VLOOKUP(TRIM(X640),X10:Y88,2,FALSE)</f>
        <v>Puneet</v>
      </c>
      <c r="X640" s="11" t="str">
        <f t="shared" si="23"/>
        <v>6.5.7.4</v>
      </c>
      <c r="Y640" s="83"/>
      <c r="AA640" s="1">
        <f t="shared" si="22"/>
        <v>4</v>
      </c>
    </row>
    <row r="641" spans="1:27" ht="35.25" customHeight="1">
      <c r="A641" s="150" t="s">
        <v>185</v>
      </c>
      <c r="B641" s="165" t="s">
        <v>70</v>
      </c>
      <c r="C641" s="153" t="s">
        <v>186</v>
      </c>
      <c r="D641" s="153" t="s">
        <v>133</v>
      </c>
      <c r="E641" s="154" t="s">
        <v>15067</v>
      </c>
      <c r="F641" s="155" t="s">
        <v>27</v>
      </c>
      <c r="G641" s="155" t="s">
        <v>189</v>
      </c>
      <c r="H641" s="155" t="s">
        <v>16788</v>
      </c>
      <c r="I641" s="166" t="s">
        <v>459</v>
      </c>
      <c r="J641" s="160" t="s">
        <v>422</v>
      </c>
      <c r="K641" s="159"/>
      <c r="L641" s="160"/>
      <c r="M641" s="159"/>
      <c r="N641" s="158" t="s">
        <v>15959</v>
      </c>
      <c r="O641" s="158" t="s">
        <v>366</v>
      </c>
      <c r="P641" s="158" t="s">
        <v>442</v>
      </c>
      <c r="Q641" s="162" t="s">
        <v>16789</v>
      </c>
      <c r="R641" s="162" t="s">
        <v>18614</v>
      </c>
      <c r="S641" s="176" t="s">
        <v>496</v>
      </c>
      <c r="T641" s="148" t="s">
        <v>582</v>
      </c>
      <c r="U641" s="149"/>
      <c r="V641" s="149"/>
      <c r="W641" s="164" t="str">
        <f>VLOOKUP(TRIM(X641),X10:Y88,2,FALSE)</f>
        <v>Frank</v>
      </c>
      <c r="X641" s="11" t="str">
        <f t="shared" si="23"/>
        <v>6.5.3</v>
      </c>
      <c r="Y641" s="83"/>
      <c r="AA641" s="1">
        <f t="shared" si="22"/>
        <v>14</v>
      </c>
    </row>
    <row r="642" spans="1:27" ht="35.25" customHeight="1">
      <c r="A642" s="150" t="s">
        <v>185</v>
      </c>
      <c r="B642" s="165" t="s">
        <v>70</v>
      </c>
      <c r="C642" s="153" t="s">
        <v>186</v>
      </c>
      <c r="D642" s="153" t="s">
        <v>11412</v>
      </c>
      <c r="E642" s="154" t="s">
        <v>15068</v>
      </c>
      <c r="F642" s="155" t="s">
        <v>27</v>
      </c>
      <c r="G642" s="155" t="s">
        <v>189</v>
      </c>
      <c r="H642" s="155" t="s">
        <v>16790</v>
      </c>
      <c r="I642" s="166" t="s">
        <v>1223</v>
      </c>
      <c r="J642" s="160" t="s">
        <v>422</v>
      </c>
      <c r="K642" s="159"/>
      <c r="L642" s="160"/>
      <c r="M642" s="159"/>
      <c r="N642" s="158" t="s">
        <v>15959</v>
      </c>
      <c r="O642" s="158" t="s">
        <v>366</v>
      </c>
      <c r="P642" s="158" t="s">
        <v>442</v>
      </c>
      <c r="Q642" s="162" t="s">
        <v>16791</v>
      </c>
      <c r="R642" s="162" t="s">
        <v>17774</v>
      </c>
      <c r="S642" s="163" t="s">
        <v>17773</v>
      </c>
      <c r="T642" s="167" t="s">
        <v>1354</v>
      </c>
      <c r="U642" s="149"/>
      <c r="V642" s="149"/>
      <c r="W642" s="164" t="str">
        <f>VLOOKUP(TRIM(X642),X10:Y88,2,FALSE)</f>
        <v>Puneet</v>
      </c>
      <c r="X642" s="11" t="str">
        <f t="shared" si="23"/>
        <v>6.5.7.4</v>
      </c>
      <c r="Y642" s="83"/>
      <c r="AA642" s="1">
        <f t="shared" si="22"/>
        <v>4</v>
      </c>
    </row>
    <row r="643" spans="1:27" ht="35.25" customHeight="1">
      <c r="A643" s="150" t="s">
        <v>185</v>
      </c>
      <c r="B643" s="165" t="s">
        <v>70</v>
      </c>
      <c r="C643" s="153" t="s">
        <v>186</v>
      </c>
      <c r="D643" s="153" t="s">
        <v>133</v>
      </c>
      <c r="E643" s="154" t="s">
        <v>15069</v>
      </c>
      <c r="F643" s="155" t="s">
        <v>27</v>
      </c>
      <c r="G643" s="155" t="s">
        <v>189</v>
      </c>
      <c r="H643" s="155" t="s">
        <v>16792</v>
      </c>
      <c r="I643" s="166" t="s">
        <v>459</v>
      </c>
      <c r="J643" s="160" t="s">
        <v>422</v>
      </c>
      <c r="K643" s="159"/>
      <c r="L643" s="160"/>
      <c r="M643" s="159"/>
      <c r="N643" s="158" t="s">
        <v>15959</v>
      </c>
      <c r="O643" s="158" t="s">
        <v>366</v>
      </c>
      <c r="P643" s="158" t="s">
        <v>442</v>
      </c>
      <c r="Q643" s="162" t="s">
        <v>16793</v>
      </c>
      <c r="R643" s="162" t="s">
        <v>17614</v>
      </c>
      <c r="S643" s="163" t="s">
        <v>444</v>
      </c>
      <c r="T643" s="148" t="s">
        <v>582</v>
      </c>
      <c r="U643" s="149"/>
      <c r="V643" s="149"/>
      <c r="W643" s="164" t="str">
        <f>VLOOKUP(TRIM(X643),X10:Y88,2,FALSE)</f>
        <v>Frank</v>
      </c>
      <c r="X643" s="11" t="str">
        <f t="shared" si="23"/>
        <v>6.5.3</v>
      </c>
      <c r="Y643" s="83"/>
      <c r="AA643" s="1">
        <f t="shared" si="22"/>
        <v>14</v>
      </c>
    </row>
    <row r="644" spans="1:27" ht="35.25" customHeight="1">
      <c r="A644" s="150" t="s">
        <v>185</v>
      </c>
      <c r="B644" s="165" t="s">
        <v>70</v>
      </c>
      <c r="C644" s="153" t="s">
        <v>186</v>
      </c>
      <c r="D644" s="153" t="s">
        <v>11414</v>
      </c>
      <c r="E644" s="154" t="s">
        <v>15070</v>
      </c>
      <c r="F644" s="155" t="s">
        <v>27</v>
      </c>
      <c r="G644" s="155" t="s">
        <v>189</v>
      </c>
      <c r="H644" s="155" t="s">
        <v>16837</v>
      </c>
      <c r="I644" s="166" t="s">
        <v>1050</v>
      </c>
      <c r="J644" s="160" t="s">
        <v>422</v>
      </c>
      <c r="K644" s="159"/>
      <c r="L644" s="160"/>
      <c r="M644" s="159"/>
      <c r="N644" s="158" t="s">
        <v>15959</v>
      </c>
      <c r="O644" s="158" t="s">
        <v>366</v>
      </c>
      <c r="P644" s="158" t="s">
        <v>442</v>
      </c>
      <c r="Q644" s="162" t="s">
        <v>16794</v>
      </c>
      <c r="R644" s="162" t="s">
        <v>17206</v>
      </c>
      <c r="S644" s="163" t="s">
        <v>17205</v>
      </c>
      <c r="T644" s="167" t="s">
        <v>829</v>
      </c>
      <c r="U644" s="149"/>
      <c r="V644" s="149"/>
      <c r="W644" s="164" t="str">
        <f>VLOOKUP(TRIM(X644),X10:Y88,2,FALSE)</f>
        <v>Puneet</v>
      </c>
      <c r="X644" s="11" t="str">
        <f t="shared" si="23"/>
        <v>6.5.8.1</v>
      </c>
      <c r="Y644" s="83"/>
      <c r="AA644" s="1">
        <f t="shared" si="22"/>
        <v>3</v>
      </c>
    </row>
    <row r="645" spans="1:27" ht="35.25" customHeight="1">
      <c r="A645" s="150" t="s">
        <v>185</v>
      </c>
      <c r="B645" s="165" t="s">
        <v>70</v>
      </c>
      <c r="C645" s="153" t="s">
        <v>186</v>
      </c>
      <c r="D645" s="153" t="s">
        <v>149</v>
      </c>
      <c r="E645" s="154" t="s">
        <v>15071</v>
      </c>
      <c r="F645" s="155" t="s">
        <v>27</v>
      </c>
      <c r="G645" s="155" t="s">
        <v>189</v>
      </c>
      <c r="H645" s="155" t="s">
        <v>16795</v>
      </c>
      <c r="I645" s="166" t="s">
        <v>1283</v>
      </c>
      <c r="J645" s="160" t="s">
        <v>455</v>
      </c>
      <c r="K645" s="159"/>
      <c r="L645" s="160"/>
      <c r="M645" s="159"/>
      <c r="N645" s="158" t="s">
        <v>3708</v>
      </c>
      <c r="O645" s="158" t="s">
        <v>366</v>
      </c>
      <c r="P645" s="158" t="s">
        <v>442</v>
      </c>
      <c r="Q645" s="162" t="s">
        <v>12280</v>
      </c>
      <c r="R645" s="162" t="s">
        <v>496</v>
      </c>
      <c r="S645" s="176" t="s">
        <v>496</v>
      </c>
      <c r="T645" s="148" t="s">
        <v>3378</v>
      </c>
      <c r="U645" s="149"/>
      <c r="V645" s="149"/>
      <c r="W645" s="164" t="str">
        <f>VLOOKUP(TRIM(X645),X10:Y88,2,FALSE)</f>
        <v>Frank</v>
      </c>
      <c r="X645" s="11" t="str">
        <f t="shared" si="23"/>
        <v>6.5.9</v>
      </c>
      <c r="Y645" s="83"/>
      <c r="AA645" s="1">
        <f t="shared" si="22"/>
        <v>3</v>
      </c>
    </row>
    <row r="646" spans="1:27" ht="35.25" customHeight="1">
      <c r="A646" s="150" t="s">
        <v>185</v>
      </c>
      <c r="B646" s="165" t="s">
        <v>70</v>
      </c>
      <c r="C646" s="153" t="s">
        <v>186</v>
      </c>
      <c r="D646" s="153" t="s">
        <v>149</v>
      </c>
      <c r="E646" s="154" t="s">
        <v>15072</v>
      </c>
      <c r="F646" s="155" t="s">
        <v>27</v>
      </c>
      <c r="G646" s="155" t="s">
        <v>189</v>
      </c>
      <c r="H646" s="155" t="s">
        <v>16796</v>
      </c>
      <c r="I646" s="166" t="s">
        <v>1283</v>
      </c>
      <c r="J646" s="160" t="s">
        <v>422</v>
      </c>
      <c r="K646" s="159"/>
      <c r="L646" s="160"/>
      <c r="M646" s="159"/>
      <c r="N646" s="158" t="s">
        <v>15959</v>
      </c>
      <c r="O646" s="158" t="s">
        <v>366</v>
      </c>
      <c r="P646" s="158" t="s">
        <v>442</v>
      </c>
      <c r="Q646" s="162" t="s">
        <v>7661</v>
      </c>
      <c r="R646" s="162" t="s">
        <v>496</v>
      </c>
      <c r="S646" s="176" t="s">
        <v>496</v>
      </c>
      <c r="T646" s="167" t="s">
        <v>3378</v>
      </c>
      <c r="U646" s="149"/>
      <c r="V646" s="149"/>
      <c r="W646" s="164" t="str">
        <f>VLOOKUP(TRIM(X646),X10:Y88,2,FALSE)</f>
        <v>Frank</v>
      </c>
      <c r="X646" s="11" t="str">
        <f t="shared" si="23"/>
        <v>6.5.9</v>
      </c>
      <c r="Y646" s="83"/>
      <c r="AA646" s="1">
        <f t="shared" si="22"/>
        <v>3</v>
      </c>
    </row>
    <row r="647" spans="1:27" ht="35.25" customHeight="1">
      <c r="A647" s="150" t="s">
        <v>185</v>
      </c>
      <c r="B647" s="165" t="s">
        <v>70</v>
      </c>
      <c r="C647" s="153" t="s">
        <v>186</v>
      </c>
      <c r="D647" s="153" t="s">
        <v>156</v>
      </c>
      <c r="E647" s="154" t="s">
        <v>15073</v>
      </c>
      <c r="F647" s="155" t="s">
        <v>27</v>
      </c>
      <c r="G647" s="155" t="s">
        <v>189</v>
      </c>
      <c r="H647" s="155" t="s">
        <v>16838</v>
      </c>
      <c r="I647" s="166" t="s">
        <v>1283</v>
      </c>
      <c r="J647" s="160" t="s">
        <v>16085</v>
      </c>
      <c r="K647" s="159"/>
      <c r="L647" s="160"/>
      <c r="M647" s="159"/>
      <c r="N647" s="158" t="s">
        <v>423</v>
      </c>
      <c r="O647" s="158" t="s">
        <v>366</v>
      </c>
      <c r="P647" s="158" t="s">
        <v>16154</v>
      </c>
      <c r="Q647" s="162" t="s">
        <v>16797</v>
      </c>
      <c r="R647" s="162" t="s">
        <v>17338</v>
      </c>
      <c r="S647" s="163" t="s">
        <v>444</v>
      </c>
      <c r="T647" s="148" t="s">
        <v>3378</v>
      </c>
      <c r="U647" s="149"/>
      <c r="V647" s="149"/>
      <c r="W647" s="164" t="str">
        <f>VLOOKUP(TRIM(X647),X10:Y88,2,FALSE)</f>
        <v>LaeYoung</v>
      </c>
      <c r="X647" s="11" t="str">
        <f t="shared" si="23"/>
        <v>6.6</v>
      </c>
      <c r="Y647" s="83"/>
      <c r="AA647" s="1">
        <f t="shared" si="22"/>
        <v>3</v>
      </c>
    </row>
    <row r="648" spans="1:27" ht="35.25" customHeight="1">
      <c r="A648" s="150" t="s">
        <v>185</v>
      </c>
      <c r="B648" s="165" t="s">
        <v>70</v>
      </c>
      <c r="C648" s="153" t="s">
        <v>186</v>
      </c>
      <c r="D648" s="153" t="s">
        <v>11412</v>
      </c>
      <c r="E648" s="154" t="s">
        <v>15074</v>
      </c>
      <c r="F648" s="155" t="s">
        <v>27</v>
      </c>
      <c r="G648" s="155" t="s">
        <v>189</v>
      </c>
      <c r="H648" s="155" t="s">
        <v>16798</v>
      </c>
      <c r="I648" s="166" t="s">
        <v>7603</v>
      </c>
      <c r="J648" s="160" t="s">
        <v>455</v>
      </c>
      <c r="K648" s="159"/>
      <c r="L648" s="160"/>
      <c r="M648" s="159"/>
      <c r="N648" s="158" t="s">
        <v>3708</v>
      </c>
      <c r="O648" s="158" t="s">
        <v>366</v>
      </c>
      <c r="P648" s="158" t="s">
        <v>442</v>
      </c>
      <c r="Q648" s="162" t="s">
        <v>11938</v>
      </c>
      <c r="R648" s="162" t="s">
        <v>17755</v>
      </c>
      <c r="S648" s="163" t="s">
        <v>17754</v>
      </c>
      <c r="T648" s="167" t="s">
        <v>582</v>
      </c>
      <c r="U648" s="149"/>
      <c r="V648" s="149"/>
      <c r="W648" s="164" t="str">
        <f>VLOOKUP(TRIM(X648),X10:Y88,2,FALSE)</f>
        <v>Puneet</v>
      </c>
      <c r="X648" s="11" t="str">
        <f t="shared" si="23"/>
        <v>6.5.7.4</v>
      </c>
      <c r="Y648" s="83"/>
      <c r="AA648" s="1">
        <f t="shared" si="22"/>
        <v>36</v>
      </c>
    </row>
    <row r="649" spans="1:27" ht="35.25" customHeight="1">
      <c r="A649" s="150" t="s">
        <v>185</v>
      </c>
      <c r="B649" s="165" t="s">
        <v>70</v>
      </c>
      <c r="C649" s="153" t="s">
        <v>186</v>
      </c>
      <c r="D649" s="153" t="s">
        <v>153</v>
      </c>
      <c r="E649" s="154" t="s">
        <v>15075</v>
      </c>
      <c r="F649" s="155" t="s">
        <v>27</v>
      </c>
      <c r="G649" s="155" t="s">
        <v>189</v>
      </c>
      <c r="H649" s="155" t="s">
        <v>16799</v>
      </c>
      <c r="I649" s="166" t="s">
        <v>459</v>
      </c>
      <c r="J649" s="160" t="s">
        <v>455</v>
      </c>
      <c r="K649" s="159"/>
      <c r="L649" s="160"/>
      <c r="M649" s="159"/>
      <c r="N649" s="158" t="s">
        <v>3708</v>
      </c>
      <c r="O649" s="158" t="s">
        <v>366</v>
      </c>
      <c r="P649" s="158" t="s">
        <v>442</v>
      </c>
      <c r="Q649" s="162" t="s">
        <v>16800</v>
      </c>
      <c r="R649" s="162" t="s">
        <v>17492</v>
      </c>
      <c r="S649" s="163" t="s">
        <v>17491</v>
      </c>
      <c r="T649" s="148" t="s">
        <v>582</v>
      </c>
      <c r="U649" s="149"/>
      <c r="V649" s="149"/>
      <c r="W649" s="164" t="str">
        <f>VLOOKUP(TRIM(X649),X10:Y88,2,FALSE)</f>
        <v>Puneet</v>
      </c>
      <c r="X649" s="11" t="str">
        <f t="shared" si="23"/>
        <v>6.5.11</v>
      </c>
      <c r="Y649" s="83"/>
      <c r="AA649" s="1">
        <f t="shared" si="22"/>
        <v>14</v>
      </c>
    </row>
    <row r="650" spans="1:27" ht="35.25" customHeight="1">
      <c r="A650" s="150" t="s">
        <v>185</v>
      </c>
      <c r="B650" s="165" t="s">
        <v>70</v>
      </c>
      <c r="C650" s="153" t="s">
        <v>186</v>
      </c>
      <c r="D650" s="153" t="s">
        <v>141</v>
      </c>
      <c r="E650" s="154" t="s">
        <v>15076</v>
      </c>
      <c r="F650" s="155" t="s">
        <v>27</v>
      </c>
      <c r="G650" s="155" t="s">
        <v>189</v>
      </c>
      <c r="H650" s="155" t="s">
        <v>16839</v>
      </c>
      <c r="I650" s="166" t="s">
        <v>17039</v>
      </c>
      <c r="J650" s="160" t="s">
        <v>422</v>
      </c>
      <c r="K650" s="159"/>
      <c r="L650" s="160"/>
      <c r="M650" s="159"/>
      <c r="N650" s="158" t="s">
        <v>15959</v>
      </c>
      <c r="O650" s="158" t="s">
        <v>366</v>
      </c>
      <c r="P650" s="158" t="s">
        <v>442</v>
      </c>
      <c r="Q650" s="162" t="s">
        <v>16801</v>
      </c>
      <c r="R650" s="162" t="s">
        <v>17934</v>
      </c>
      <c r="S650" s="163" t="s">
        <v>17928</v>
      </c>
      <c r="T650" s="167" t="s">
        <v>1606</v>
      </c>
      <c r="U650" s="149"/>
      <c r="V650" s="149"/>
      <c r="W650" s="164" t="str">
        <f>VLOOKUP(TRIM(X650),X10:Y88,2,FALSE)</f>
        <v>Krisztian</v>
      </c>
      <c r="X650" s="11" t="str">
        <f t="shared" si="23"/>
        <v>6.5.6</v>
      </c>
      <c r="Y650" s="83"/>
      <c r="AA650" s="1">
        <f t="shared" si="22"/>
        <v>87</v>
      </c>
    </row>
    <row r="651" spans="1:27" ht="35.25" customHeight="1">
      <c r="A651" s="150" t="s">
        <v>185</v>
      </c>
      <c r="B651" s="165" t="s">
        <v>70</v>
      </c>
      <c r="C651" s="153" t="s">
        <v>186</v>
      </c>
      <c r="D651" s="153" t="s">
        <v>6904</v>
      </c>
      <c r="E651" s="154" t="s">
        <v>15077</v>
      </c>
      <c r="F651" s="155" t="s">
        <v>30</v>
      </c>
      <c r="G651" s="155" t="s">
        <v>189</v>
      </c>
      <c r="H651" s="155" t="s">
        <v>16840</v>
      </c>
      <c r="I651" s="166" t="s">
        <v>859</v>
      </c>
      <c r="J651" s="160" t="s">
        <v>484</v>
      </c>
      <c r="K651" s="159">
        <v>3284</v>
      </c>
      <c r="L651" s="160"/>
      <c r="M651" s="159" t="s">
        <v>878</v>
      </c>
      <c r="N651" s="158" t="s">
        <v>7079</v>
      </c>
      <c r="O651" s="158" t="s">
        <v>366</v>
      </c>
      <c r="P651" s="158" t="s">
        <v>7365</v>
      </c>
      <c r="Q651" s="162" t="s">
        <v>17251</v>
      </c>
      <c r="R651" s="162" t="s">
        <v>17315</v>
      </c>
      <c r="S651" s="163" t="s">
        <v>17314</v>
      </c>
      <c r="T651" s="148" t="s">
        <v>1545</v>
      </c>
      <c r="U651" s="149"/>
      <c r="V651" s="149"/>
      <c r="W651" s="164" t="str">
        <f>VLOOKUP(TRIM(X651),X10:Y88,2,FALSE)</f>
        <v>Puneet</v>
      </c>
      <c r="X651" s="11" t="str">
        <f t="shared" si="23"/>
        <v>6.14</v>
      </c>
      <c r="Y651" s="83"/>
      <c r="AA651" s="1">
        <f t="shared" si="22"/>
        <v>35</v>
      </c>
    </row>
    <row r="652" spans="1:27" ht="35.25" customHeight="1">
      <c r="A652" s="150" t="s">
        <v>185</v>
      </c>
      <c r="B652" s="165" t="s">
        <v>70</v>
      </c>
      <c r="C652" s="153" t="s">
        <v>186</v>
      </c>
      <c r="D652" s="153" t="s">
        <v>149</v>
      </c>
      <c r="E652" s="154" t="s">
        <v>15078</v>
      </c>
      <c r="F652" s="155" t="s">
        <v>434</v>
      </c>
      <c r="G652" s="155" t="s">
        <v>189</v>
      </c>
      <c r="H652" s="155" t="s">
        <v>16802</v>
      </c>
      <c r="I652" s="166" t="s">
        <v>16803</v>
      </c>
      <c r="J652" s="160"/>
      <c r="K652" s="159"/>
      <c r="L652" s="160"/>
      <c r="M652" s="159"/>
      <c r="N652" s="158"/>
      <c r="O652" s="158" t="s">
        <v>366</v>
      </c>
      <c r="P652" s="158"/>
      <c r="Q652" s="162" t="s">
        <v>16902</v>
      </c>
      <c r="R652" s="162" t="s">
        <v>17344</v>
      </c>
      <c r="S652" s="163" t="s">
        <v>17345</v>
      </c>
      <c r="T652" s="167" t="s">
        <v>651</v>
      </c>
      <c r="U652" s="149"/>
      <c r="V652" s="149"/>
      <c r="W652" s="164" t="str">
        <f>VLOOKUP(TRIM(X652),X10:Y88,2,FALSE)</f>
        <v>Frank</v>
      </c>
      <c r="X652" s="11" t="str">
        <f t="shared" si="23"/>
        <v>6.5.9</v>
      </c>
      <c r="Y652" s="83"/>
      <c r="AA652" s="1">
        <f t="shared" si="22"/>
        <v>15</v>
      </c>
    </row>
    <row r="653" spans="1:27" ht="35.25" customHeight="1">
      <c r="A653" s="150" t="s">
        <v>185</v>
      </c>
      <c r="B653" s="165" t="s">
        <v>70</v>
      </c>
      <c r="C653" s="153" t="s">
        <v>186</v>
      </c>
      <c r="D653" s="153" t="s">
        <v>130</v>
      </c>
      <c r="E653" s="154" t="s">
        <v>15079</v>
      </c>
      <c r="F653" s="155" t="s">
        <v>27</v>
      </c>
      <c r="G653" s="155" t="s">
        <v>189</v>
      </c>
      <c r="H653" s="155" t="s">
        <v>16804</v>
      </c>
      <c r="I653" s="166" t="s">
        <v>1223</v>
      </c>
      <c r="J653" s="160" t="s">
        <v>455</v>
      </c>
      <c r="K653" s="159"/>
      <c r="L653" s="160"/>
      <c r="M653" s="159"/>
      <c r="N653" s="158" t="s">
        <v>3708</v>
      </c>
      <c r="O653" s="158" t="s">
        <v>366</v>
      </c>
      <c r="P653" s="158" t="s">
        <v>442</v>
      </c>
      <c r="Q653" s="162" t="s">
        <v>16805</v>
      </c>
      <c r="R653" s="162" t="s">
        <v>17647</v>
      </c>
      <c r="S653" s="163" t="s">
        <v>17648</v>
      </c>
      <c r="T653" s="148" t="s">
        <v>7769</v>
      </c>
      <c r="U653" s="149"/>
      <c r="V653" s="149"/>
      <c r="W653" s="164" t="str">
        <f>VLOOKUP(TRIM(X653),X10:Y88,2,FALSE)</f>
        <v>Frank</v>
      </c>
      <c r="X653" s="11" t="str">
        <f t="shared" si="23"/>
        <v>6.5.2</v>
      </c>
      <c r="Y653" s="83"/>
      <c r="AA653" s="1">
        <f t="shared" si="22"/>
        <v>4</v>
      </c>
    </row>
    <row r="654" spans="1:27" ht="35.25" customHeight="1">
      <c r="A654" s="150" t="s">
        <v>185</v>
      </c>
      <c r="B654" s="165" t="s">
        <v>70</v>
      </c>
      <c r="C654" s="153" t="s">
        <v>186</v>
      </c>
      <c r="D654" s="153" t="s">
        <v>127</v>
      </c>
      <c r="E654" s="154" t="s">
        <v>15080</v>
      </c>
      <c r="F654" s="155" t="s">
        <v>26</v>
      </c>
      <c r="G654" s="155" t="s">
        <v>189</v>
      </c>
      <c r="H654" s="155" t="s">
        <v>16806</v>
      </c>
      <c r="I654" s="166" t="s">
        <v>563</v>
      </c>
      <c r="J654" s="160"/>
      <c r="K654" s="159"/>
      <c r="L654" s="160"/>
      <c r="M654" s="159"/>
      <c r="N654" s="158"/>
      <c r="O654" s="158"/>
      <c r="P654" s="158" t="s">
        <v>442</v>
      </c>
      <c r="Q654" s="162" t="s">
        <v>16807</v>
      </c>
      <c r="R654" s="162" t="s">
        <v>17086</v>
      </c>
      <c r="S654" s="163" t="s">
        <v>444</v>
      </c>
      <c r="T654" s="167" t="s">
        <v>472</v>
      </c>
      <c r="U654" s="149"/>
      <c r="V654" s="149"/>
      <c r="W654" s="164" t="str">
        <f>VLOOKUP(TRIM(X654),X10:Y88,2,FALSE)</f>
        <v>Frank</v>
      </c>
      <c r="X654" s="11" t="str">
        <f t="shared" si="23"/>
        <v>6.5.1</v>
      </c>
      <c r="Y654" s="83"/>
      <c r="AA654" s="1">
        <f t="shared" si="22"/>
        <v>6</v>
      </c>
    </row>
    <row r="655" spans="1:27" ht="35.25" customHeight="1">
      <c r="A655" s="150" t="s">
        <v>185</v>
      </c>
      <c r="B655" s="165" t="s">
        <v>70</v>
      </c>
      <c r="C655" s="153" t="s">
        <v>186</v>
      </c>
      <c r="D655" s="153" t="s">
        <v>6904</v>
      </c>
      <c r="E655" s="154" t="s">
        <v>15081</v>
      </c>
      <c r="F655" s="155" t="s">
        <v>419</v>
      </c>
      <c r="G655" s="155" t="s">
        <v>242</v>
      </c>
      <c r="H655" s="155" t="s">
        <v>16808</v>
      </c>
      <c r="I655" s="166" t="s">
        <v>16809</v>
      </c>
      <c r="J655" s="160"/>
      <c r="K655" s="159"/>
      <c r="L655" s="160"/>
      <c r="M655" s="159"/>
      <c r="N655" s="158"/>
      <c r="O655" s="158" t="s">
        <v>366</v>
      </c>
      <c r="P655" s="158"/>
      <c r="Q655" s="162" t="s">
        <v>17250</v>
      </c>
      <c r="R655" s="162" t="s">
        <v>272</v>
      </c>
      <c r="S655" s="163" t="s">
        <v>253</v>
      </c>
      <c r="T655" s="148" t="s">
        <v>1545</v>
      </c>
      <c r="U655" s="149"/>
      <c r="V655" s="149"/>
      <c r="W655" s="164" t="str">
        <f>VLOOKUP(TRIM(X655),X10:Y88,2,FALSE)</f>
        <v>Puneet</v>
      </c>
      <c r="X655" s="11" t="str">
        <f t="shared" si="23"/>
        <v>6.14</v>
      </c>
      <c r="Y655" s="83"/>
      <c r="AA655" s="1">
        <f t="shared" si="22"/>
        <v>45</v>
      </c>
    </row>
    <row r="656" spans="1:27" ht="35.25" customHeight="1">
      <c r="A656" s="150" t="s">
        <v>185</v>
      </c>
      <c r="B656" s="165" t="s">
        <v>70</v>
      </c>
      <c r="C656" s="153" t="s">
        <v>186</v>
      </c>
      <c r="D656" s="153" t="s">
        <v>11410</v>
      </c>
      <c r="E656" s="154" t="s">
        <v>15082</v>
      </c>
      <c r="F656" s="155" t="s">
        <v>27</v>
      </c>
      <c r="G656" s="155" t="s">
        <v>189</v>
      </c>
      <c r="H656" s="155" t="s">
        <v>16841</v>
      </c>
      <c r="I656" s="166" t="s">
        <v>17040</v>
      </c>
      <c r="J656" s="160" t="s">
        <v>422</v>
      </c>
      <c r="K656" s="159"/>
      <c r="L656" s="160"/>
      <c r="M656" s="159"/>
      <c r="N656" s="158" t="s">
        <v>15959</v>
      </c>
      <c r="O656" s="158" t="s">
        <v>366</v>
      </c>
      <c r="P656" s="158" t="s">
        <v>442</v>
      </c>
      <c r="Q656" s="162" t="s">
        <v>16810</v>
      </c>
      <c r="R656" s="162" t="s">
        <v>17740</v>
      </c>
      <c r="S656" s="163" t="s">
        <v>17739</v>
      </c>
      <c r="T656" s="167" t="s">
        <v>1215</v>
      </c>
      <c r="U656" s="149"/>
      <c r="V656" s="149"/>
      <c r="W656" s="164" t="str">
        <f>VLOOKUP(TRIM(X656),X10:Y88,2,FALSE)</f>
        <v>Puneet</v>
      </c>
      <c r="X656" s="11" t="str">
        <f t="shared" si="23"/>
        <v>6.5.7.2</v>
      </c>
      <c r="Y656" s="83"/>
      <c r="AA656" s="1">
        <f t="shared" si="22"/>
        <v>42</v>
      </c>
    </row>
    <row r="657" spans="1:27" ht="35.25" customHeight="1">
      <c r="A657" s="150" t="s">
        <v>185</v>
      </c>
      <c r="B657" s="165" t="s">
        <v>70</v>
      </c>
      <c r="C657" s="153" t="s">
        <v>186</v>
      </c>
      <c r="D657" s="153" t="s">
        <v>127</v>
      </c>
      <c r="E657" s="154" t="s">
        <v>15083</v>
      </c>
      <c r="F657" s="155" t="s">
        <v>26</v>
      </c>
      <c r="G657" s="155" t="s">
        <v>189</v>
      </c>
      <c r="H657" s="155" t="s">
        <v>16806</v>
      </c>
      <c r="I657" s="166" t="s">
        <v>4274</v>
      </c>
      <c r="J657" s="160"/>
      <c r="K657" s="159"/>
      <c r="L657" s="160"/>
      <c r="M657" s="159"/>
      <c r="N657" s="158"/>
      <c r="O657" s="158"/>
      <c r="P657" s="158"/>
      <c r="Q657" s="162" t="s">
        <v>16912</v>
      </c>
      <c r="R657" s="162" t="s">
        <v>17086</v>
      </c>
      <c r="S657" s="163" t="s">
        <v>444</v>
      </c>
      <c r="T657" s="148" t="s">
        <v>2728</v>
      </c>
      <c r="U657" s="149"/>
      <c r="V657" s="149"/>
      <c r="W657" s="164" t="str">
        <f>VLOOKUP(TRIM(X657),X10:Y88,2,FALSE)</f>
        <v>Frank</v>
      </c>
      <c r="X657" s="11" t="str">
        <f t="shared" si="23"/>
        <v>6.5.1</v>
      </c>
      <c r="Y657" s="83"/>
      <c r="AA657" s="1">
        <f t="shared" si="22"/>
        <v>26</v>
      </c>
    </row>
    <row r="658" spans="1:27" ht="35.25" customHeight="1">
      <c r="A658" s="150" t="s">
        <v>185</v>
      </c>
      <c r="B658" s="165" t="s">
        <v>70</v>
      </c>
      <c r="C658" s="153" t="s">
        <v>186</v>
      </c>
      <c r="D658" s="153" t="s">
        <v>127</v>
      </c>
      <c r="E658" s="154" t="s">
        <v>15084</v>
      </c>
      <c r="F658" s="155" t="s">
        <v>27</v>
      </c>
      <c r="G658" s="155" t="s">
        <v>189</v>
      </c>
      <c r="H658" s="155" t="s">
        <v>16811</v>
      </c>
      <c r="I658" s="166" t="s">
        <v>3366</v>
      </c>
      <c r="J658" s="160" t="s">
        <v>422</v>
      </c>
      <c r="K658" s="159"/>
      <c r="L658" s="160"/>
      <c r="M658" s="159"/>
      <c r="N658" s="158" t="s">
        <v>15959</v>
      </c>
      <c r="O658" s="158" t="s">
        <v>366</v>
      </c>
      <c r="P658" s="158" t="s">
        <v>442</v>
      </c>
      <c r="Q658" s="162" t="s">
        <v>7289</v>
      </c>
      <c r="R658" s="162" t="s">
        <v>496</v>
      </c>
      <c r="S658" s="176" t="s">
        <v>496</v>
      </c>
      <c r="T658" s="167" t="s">
        <v>1220</v>
      </c>
      <c r="U658" s="149"/>
      <c r="V658" s="149"/>
      <c r="W658" s="164" t="str">
        <f>VLOOKUP(TRIM(X658),X10:Y88,2,FALSE)</f>
        <v>Frank</v>
      </c>
      <c r="X658" s="11" t="str">
        <f t="shared" si="23"/>
        <v>6.5.1</v>
      </c>
      <c r="Y658" s="83"/>
      <c r="AA658" s="1">
        <f t="shared" si="22"/>
        <v>21</v>
      </c>
    </row>
    <row r="659" spans="1:27" ht="35.25" customHeight="1">
      <c r="A659" s="150" t="s">
        <v>185</v>
      </c>
      <c r="B659" s="165" t="s">
        <v>70</v>
      </c>
      <c r="C659" s="153" t="s">
        <v>186</v>
      </c>
      <c r="D659" s="153" t="s">
        <v>130</v>
      </c>
      <c r="E659" s="154" t="s">
        <v>15085</v>
      </c>
      <c r="F659" s="155" t="s">
        <v>27</v>
      </c>
      <c r="G659" s="155" t="s">
        <v>189</v>
      </c>
      <c r="H659" s="155" t="s">
        <v>16812</v>
      </c>
      <c r="I659" s="166" t="s">
        <v>947</v>
      </c>
      <c r="J659" s="160" t="s">
        <v>422</v>
      </c>
      <c r="K659" s="159"/>
      <c r="L659" s="160"/>
      <c r="M659" s="159"/>
      <c r="N659" s="158" t="s">
        <v>15959</v>
      </c>
      <c r="O659" s="158" t="s">
        <v>366</v>
      </c>
      <c r="P659" s="158" t="s">
        <v>442</v>
      </c>
      <c r="Q659" s="162" t="s">
        <v>16813</v>
      </c>
      <c r="R659" s="162" t="s">
        <v>17643</v>
      </c>
      <c r="S659" s="163" t="s">
        <v>253</v>
      </c>
      <c r="T659" s="148" t="s">
        <v>1215</v>
      </c>
      <c r="U659" s="149"/>
      <c r="V659" s="149"/>
      <c r="W659" s="164" t="str">
        <f>VLOOKUP(TRIM(X659),X10:Y88,2,FALSE)</f>
        <v>Frank</v>
      </c>
      <c r="X659" s="11" t="str">
        <f t="shared" si="23"/>
        <v>6.5.2</v>
      </c>
      <c r="Y659" s="83"/>
      <c r="AA659" s="1">
        <f t="shared" si="22"/>
        <v>7</v>
      </c>
    </row>
    <row r="660" spans="1:27" ht="35.25" customHeight="1">
      <c r="A660" s="150" t="s">
        <v>185</v>
      </c>
      <c r="B660" s="165" t="s">
        <v>70</v>
      </c>
      <c r="C660" s="153" t="s">
        <v>186</v>
      </c>
      <c r="D660" s="153" t="s">
        <v>11409</v>
      </c>
      <c r="E660" s="154" t="s">
        <v>15086</v>
      </c>
      <c r="F660" s="155" t="s">
        <v>27</v>
      </c>
      <c r="G660" s="155" t="s">
        <v>189</v>
      </c>
      <c r="H660" s="155" t="s">
        <v>16814</v>
      </c>
      <c r="I660" s="166" t="s">
        <v>17041</v>
      </c>
      <c r="J660" s="160" t="s">
        <v>455</v>
      </c>
      <c r="K660" s="159"/>
      <c r="L660" s="160"/>
      <c r="M660" s="159"/>
      <c r="N660" s="158" t="s">
        <v>3708</v>
      </c>
      <c r="O660" s="158" t="s">
        <v>366</v>
      </c>
      <c r="P660" s="158" t="s">
        <v>442</v>
      </c>
      <c r="Q660" s="162" t="s">
        <v>16815</v>
      </c>
      <c r="R660" s="162" t="s">
        <v>17463</v>
      </c>
      <c r="S660" s="163" t="s">
        <v>17462</v>
      </c>
      <c r="T660" s="167" t="s">
        <v>1215</v>
      </c>
      <c r="U660" s="149"/>
      <c r="V660" s="149"/>
      <c r="W660" s="164" t="str">
        <f>VLOOKUP(TRIM(X660),X10:Y88,2,FALSE)</f>
        <v>Puneet</v>
      </c>
      <c r="X660" s="11" t="str">
        <f t="shared" si="23"/>
        <v>6.5.7.1</v>
      </c>
      <c r="Y660" s="83"/>
      <c r="AA660" s="1">
        <f t="shared" si="22"/>
        <v>42</v>
      </c>
    </row>
    <row r="661" spans="1:27" ht="35.25" customHeight="1">
      <c r="A661" s="150" t="s">
        <v>185</v>
      </c>
      <c r="B661" s="165" t="s">
        <v>70</v>
      </c>
      <c r="C661" s="153" t="s">
        <v>186</v>
      </c>
      <c r="D661" s="153" t="s">
        <v>127</v>
      </c>
      <c r="E661" s="154" t="s">
        <v>15087</v>
      </c>
      <c r="F661" s="155" t="s">
        <v>27</v>
      </c>
      <c r="G661" s="155" t="s">
        <v>189</v>
      </c>
      <c r="H661" s="155" t="s">
        <v>16816</v>
      </c>
      <c r="I661" s="166" t="s">
        <v>1091</v>
      </c>
      <c r="J661" s="160" t="s">
        <v>422</v>
      </c>
      <c r="K661" s="159"/>
      <c r="L661" s="160"/>
      <c r="M661" s="159"/>
      <c r="N661" s="158" t="s">
        <v>15959</v>
      </c>
      <c r="O661" s="158" t="s">
        <v>366</v>
      </c>
      <c r="P661" s="158" t="s">
        <v>442</v>
      </c>
      <c r="Q661" s="162" t="s">
        <v>16817</v>
      </c>
      <c r="R661" s="162" t="s">
        <v>17226</v>
      </c>
      <c r="S661" s="163" t="s">
        <v>17227</v>
      </c>
      <c r="T661" s="148" t="s">
        <v>2728</v>
      </c>
      <c r="U661" s="149"/>
      <c r="V661" s="149"/>
      <c r="W661" s="164" t="str">
        <f>VLOOKUP(TRIM(X661),X10:Y88,2,FALSE)</f>
        <v>Frank</v>
      </c>
      <c r="X661" s="11" t="str">
        <f t="shared" si="23"/>
        <v>6.5.1</v>
      </c>
      <c r="Y661" s="83"/>
      <c r="AA661" s="1">
        <f t="shared" si="22"/>
        <v>10</v>
      </c>
    </row>
    <row r="662" spans="1:27" ht="35.25" customHeight="1">
      <c r="A662" s="150" t="s">
        <v>185</v>
      </c>
      <c r="B662" s="165" t="s">
        <v>70</v>
      </c>
      <c r="C662" s="153" t="s">
        <v>186</v>
      </c>
      <c r="D662" s="153" t="s">
        <v>127</v>
      </c>
      <c r="E662" s="154" t="s">
        <v>15088</v>
      </c>
      <c r="F662" s="155" t="s">
        <v>27</v>
      </c>
      <c r="G662" s="155" t="s">
        <v>189</v>
      </c>
      <c r="H662" s="155" t="s">
        <v>16818</v>
      </c>
      <c r="I662" s="166" t="s">
        <v>1091</v>
      </c>
      <c r="J662" s="160" t="s">
        <v>455</v>
      </c>
      <c r="K662" s="159"/>
      <c r="L662" s="160"/>
      <c r="M662" s="159"/>
      <c r="N662" s="158" t="s">
        <v>3708</v>
      </c>
      <c r="O662" s="158" t="s">
        <v>366</v>
      </c>
      <c r="P662" s="158" t="s">
        <v>442</v>
      </c>
      <c r="Q662" s="162" t="s">
        <v>16819</v>
      </c>
      <c r="R662" s="162" t="s">
        <v>496</v>
      </c>
      <c r="S662" s="176" t="s">
        <v>496</v>
      </c>
      <c r="T662" s="167" t="s">
        <v>2728</v>
      </c>
      <c r="U662" s="149"/>
      <c r="V662" s="149"/>
      <c r="W662" s="164" t="str">
        <f>VLOOKUP(TRIM(X662),X10:Y88,2,FALSE)</f>
        <v>Frank</v>
      </c>
      <c r="X662" s="11" t="str">
        <f t="shared" si="23"/>
        <v>6.5.1</v>
      </c>
      <c r="Y662" s="83"/>
      <c r="AA662" s="1">
        <f t="shared" si="22"/>
        <v>10</v>
      </c>
    </row>
    <row r="663" spans="1:27" ht="35.25" customHeight="1">
      <c r="A663" s="150" t="s">
        <v>185</v>
      </c>
      <c r="B663" s="165" t="s">
        <v>70</v>
      </c>
      <c r="C663" s="153" t="s">
        <v>186</v>
      </c>
      <c r="D663" s="153" t="s">
        <v>127</v>
      </c>
      <c r="E663" s="154" t="s">
        <v>15089</v>
      </c>
      <c r="F663" s="155" t="s">
        <v>27</v>
      </c>
      <c r="G663" s="155" t="s">
        <v>189</v>
      </c>
      <c r="H663" s="155" t="s">
        <v>16820</v>
      </c>
      <c r="I663" s="166" t="s">
        <v>1246</v>
      </c>
      <c r="J663" s="160" t="s">
        <v>422</v>
      </c>
      <c r="K663" s="159"/>
      <c r="L663" s="160"/>
      <c r="M663" s="159"/>
      <c r="N663" s="158" t="s">
        <v>15959</v>
      </c>
      <c r="O663" s="158" t="s">
        <v>366</v>
      </c>
      <c r="P663" s="158" t="s">
        <v>442</v>
      </c>
      <c r="Q663" s="162" t="s">
        <v>16821</v>
      </c>
      <c r="R663" s="162" t="s">
        <v>496</v>
      </c>
      <c r="S663" s="176" t="s">
        <v>496</v>
      </c>
      <c r="T663" s="148" t="s">
        <v>1220</v>
      </c>
      <c r="U663" s="149"/>
      <c r="V663" s="149"/>
      <c r="W663" s="164" t="str">
        <f>VLOOKUP(TRIM(X663),X10:Y88,2,FALSE)</f>
        <v>Frank</v>
      </c>
      <c r="X663" s="11" t="str">
        <f t="shared" si="23"/>
        <v>6.5.1</v>
      </c>
      <c r="Y663" s="83"/>
      <c r="AA663" s="1">
        <f t="shared" si="22"/>
        <v>19</v>
      </c>
    </row>
    <row r="664" spans="1:27" ht="35.25" customHeight="1">
      <c r="A664" s="150" t="s">
        <v>185</v>
      </c>
      <c r="B664" s="165" t="s">
        <v>70</v>
      </c>
      <c r="C664" s="153" t="s">
        <v>186</v>
      </c>
      <c r="D664" s="153" t="s">
        <v>11409</v>
      </c>
      <c r="E664" s="154" t="s">
        <v>15090</v>
      </c>
      <c r="F664" s="155" t="s">
        <v>27</v>
      </c>
      <c r="G664" s="155" t="s">
        <v>189</v>
      </c>
      <c r="H664" s="155" t="s">
        <v>16822</v>
      </c>
      <c r="I664" s="166" t="s">
        <v>947</v>
      </c>
      <c r="J664" s="160" t="s">
        <v>455</v>
      </c>
      <c r="K664" s="159"/>
      <c r="L664" s="160"/>
      <c r="M664" s="159"/>
      <c r="N664" s="158" t="s">
        <v>3708</v>
      </c>
      <c r="O664" s="158" t="s">
        <v>366</v>
      </c>
      <c r="P664" s="158" t="s">
        <v>442</v>
      </c>
      <c r="Q664" s="162" t="s">
        <v>16823</v>
      </c>
      <c r="R664" s="162" t="s">
        <v>17465</v>
      </c>
      <c r="S664" s="163" t="s">
        <v>17464</v>
      </c>
      <c r="T664" s="167" t="s">
        <v>1215</v>
      </c>
      <c r="U664" s="149"/>
      <c r="V664" s="149"/>
      <c r="W664" s="164" t="str">
        <f>VLOOKUP(TRIM(X664),X10:Y88,2,FALSE)</f>
        <v>Puneet</v>
      </c>
      <c r="X664" s="11" t="str">
        <f t="shared" si="23"/>
        <v>6.5.7.1</v>
      </c>
      <c r="Y664" s="83"/>
      <c r="AA664" s="1">
        <f t="shared" si="22"/>
        <v>7</v>
      </c>
    </row>
    <row r="665" spans="1:27" ht="35.25" customHeight="1">
      <c r="A665" s="150" t="s">
        <v>185</v>
      </c>
      <c r="B665" s="165" t="s">
        <v>70</v>
      </c>
      <c r="C665" s="153" t="s">
        <v>186</v>
      </c>
      <c r="D665" s="153" t="s">
        <v>11409</v>
      </c>
      <c r="E665" s="154" t="s">
        <v>15091</v>
      </c>
      <c r="F665" s="155" t="s">
        <v>27</v>
      </c>
      <c r="G665" s="155" t="s">
        <v>189</v>
      </c>
      <c r="H665" s="155" t="s">
        <v>16824</v>
      </c>
      <c r="I665" s="166" t="s">
        <v>17042</v>
      </c>
      <c r="J665" s="160" t="s">
        <v>455</v>
      </c>
      <c r="K665" s="159"/>
      <c r="L665" s="160"/>
      <c r="M665" s="159"/>
      <c r="N665" s="158" t="s">
        <v>3708</v>
      </c>
      <c r="O665" s="158" t="s">
        <v>366</v>
      </c>
      <c r="P665" s="158" t="s">
        <v>442</v>
      </c>
      <c r="Q665" s="162" t="s">
        <v>16825</v>
      </c>
      <c r="R665" s="162" t="s">
        <v>17467</v>
      </c>
      <c r="S665" s="163" t="s">
        <v>17466</v>
      </c>
      <c r="T665" s="148" t="s">
        <v>1215</v>
      </c>
      <c r="U665" s="149"/>
      <c r="V665" s="149"/>
      <c r="W665" s="164" t="str">
        <f>VLOOKUP(TRIM(X665),X10:Y88,2,FALSE)</f>
        <v>Puneet</v>
      </c>
      <c r="X665" s="11" t="str">
        <f t="shared" si="23"/>
        <v>6.5.7.1</v>
      </c>
      <c r="Y665" s="83"/>
      <c r="AA665" s="1">
        <f t="shared" ref="AA665:AA728" si="24">LEN(I665)</f>
        <v>19</v>
      </c>
    </row>
    <row r="666" spans="1:27" ht="35.25" customHeight="1">
      <c r="A666" s="150" t="s">
        <v>185</v>
      </c>
      <c r="B666" s="165" t="s">
        <v>70</v>
      </c>
      <c r="C666" s="153" t="s">
        <v>186</v>
      </c>
      <c r="D666" s="153" t="s">
        <v>11409</v>
      </c>
      <c r="E666" s="154" t="s">
        <v>15092</v>
      </c>
      <c r="F666" s="155" t="s">
        <v>27</v>
      </c>
      <c r="G666" s="155" t="s">
        <v>189</v>
      </c>
      <c r="H666" s="155" t="s">
        <v>16826</v>
      </c>
      <c r="I666" s="166" t="s">
        <v>459</v>
      </c>
      <c r="J666" s="160" t="s">
        <v>455</v>
      </c>
      <c r="K666" s="159"/>
      <c r="L666" s="160"/>
      <c r="M666" s="159"/>
      <c r="N666" s="158" t="s">
        <v>3708</v>
      </c>
      <c r="O666" s="158" t="s">
        <v>366</v>
      </c>
      <c r="P666" s="158" t="s">
        <v>442</v>
      </c>
      <c r="Q666" s="162" t="s">
        <v>16827</v>
      </c>
      <c r="R666" s="162" t="s">
        <v>17471</v>
      </c>
      <c r="S666" s="163" t="s">
        <v>17470</v>
      </c>
      <c r="T666" s="167" t="s">
        <v>461</v>
      </c>
      <c r="U666" s="149"/>
      <c r="V666" s="149"/>
      <c r="W666" s="164" t="str">
        <f>VLOOKUP(TRIM(X666),X10:Y88,2,FALSE)</f>
        <v>Puneet</v>
      </c>
      <c r="X666" s="11" t="str">
        <f t="shared" si="23"/>
        <v>6.5.7.1</v>
      </c>
      <c r="Y666" s="83"/>
      <c r="AA666" s="1">
        <f t="shared" si="24"/>
        <v>14</v>
      </c>
    </row>
    <row r="667" spans="1:27" ht="35.25" customHeight="1">
      <c r="A667" s="150" t="s">
        <v>185</v>
      </c>
      <c r="B667" s="165" t="s">
        <v>70</v>
      </c>
      <c r="C667" s="153" t="s">
        <v>186</v>
      </c>
      <c r="D667" s="153" t="s">
        <v>11409</v>
      </c>
      <c r="E667" s="154" t="s">
        <v>15093</v>
      </c>
      <c r="F667" s="155" t="s">
        <v>27</v>
      </c>
      <c r="G667" s="155" t="s">
        <v>189</v>
      </c>
      <c r="H667" s="155" t="s">
        <v>16828</v>
      </c>
      <c r="I667" s="166" t="s">
        <v>947</v>
      </c>
      <c r="J667" s="160" t="s">
        <v>422</v>
      </c>
      <c r="K667" s="159"/>
      <c r="L667" s="160"/>
      <c r="M667" s="159"/>
      <c r="N667" s="158" t="s">
        <v>15959</v>
      </c>
      <c r="O667" s="158" t="s">
        <v>366</v>
      </c>
      <c r="P667" s="158" t="s">
        <v>442</v>
      </c>
      <c r="Q667" s="162" t="s">
        <v>16829</v>
      </c>
      <c r="R667" s="162" t="s">
        <v>17460</v>
      </c>
      <c r="S667" s="163" t="s">
        <v>444</v>
      </c>
      <c r="T667" s="148" t="s">
        <v>1215</v>
      </c>
      <c r="U667" s="149"/>
      <c r="V667" s="149"/>
      <c r="W667" s="164" t="str">
        <f>VLOOKUP(TRIM(X667),X10:Y88,2,FALSE)</f>
        <v>Puneet</v>
      </c>
      <c r="X667" s="11" t="str">
        <f t="shared" si="23"/>
        <v>6.5.7.1</v>
      </c>
      <c r="Y667" s="83"/>
      <c r="AA667" s="1">
        <f t="shared" si="24"/>
        <v>7</v>
      </c>
    </row>
    <row r="668" spans="1:27" ht="35.25" customHeight="1">
      <c r="A668" s="150" t="s">
        <v>185</v>
      </c>
      <c r="B668" s="165" t="s">
        <v>70</v>
      </c>
      <c r="C668" s="153" t="s">
        <v>186</v>
      </c>
      <c r="D668" s="153" t="s">
        <v>153</v>
      </c>
      <c r="E668" s="154" t="s">
        <v>15094</v>
      </c>
      <c r="F668" s="155" t="s">
        <v>27</v>
      </c>
      <c r="G668" s="155" t="s">
        <v>189</v>
      </c>
      <c r="H668" s="155" t="s">
        <v>16830</v>
      </c>
      <c r="I668" s="166" t="s">
        <v>947</v>
      </c>
      <c r="J668" s="160" t="s">
        <v>455</v>
      </c>
      <c r="K668" s="159"/>
      <c r="L668" s="160"/>
      <c r="M668" s="159"/>
      <c r="N668" s="158" t="s">
        <v>3708</v>
      </c>
      <c r="O668" s="158" t="s">
        <v>366</v>
      </c>
      <c r="P668" s="158" t="s">
        <v>442</v>
      </c>
      <c r="Q668" s="162" t="s">
        <v>16831</v>
      </c>
      <c r="R668" s="162" t="s">
        <v>17833</v>
      </c>
      <c r="S668" s="163" t="s">
        <v>17832</v>
      </c>
      <c r="T668" s="167" t="s">
        <v>1215</v>
      </c>
      <c r="U668" s="149"/>
      <c r="V668" s="149"/>
      <c r="W668" s="164" t="str">
        <f>VLOOKUP(TRIM(X668),X10:Y88,2,FALSE)</f>
        <v>Puneet</v>
      </c>
      <c r="X668" s="11" t="str">
        <f t="shared" ref="X668:X731" si="25">IF(ISNONTEXT(D668),"" &amp; D668 &amp;"",T(D668))</f>
        <v>6.5.11</v>
      </c>
      <c r="Y668" s="83"/>
      <c r="AA668" s="1">
        <f t="shared" si="24"/>
        <v>7</v>
      </c>
    </row>
    <row r="669" spans="1:27" ht="35.25" customHeight="1">
      <c r="A669" s="150" t="s">
        <v>185</v>
      </c>
      <c r="B669" s="165" t="s">
        <v>70</v>
      </c>
      <c r="C669" s="153" t="s">
        <v>186</v>
      </c>
      <c r="D669" s="153" t="s">
        <v>2149</v>
      </c>
      <c r="E669" s="154" t="s">
        <v>15095</v>
      </c>
      <c r="F669" s="155" t="s">
        <v>30</v>
      </c>
      <c r="G669" s="155" t="s">
        <v>189</v>
      </c>
      <c r="H669" s="155" t="s">
        <v>16842</v>
      </c>
      <c r="I669" s="166" t="s">
        <v>947</v>
      </c>
      <c r="J669" s="160" t="s">
        <v>608</v>
      </c>
      <c r="K669" s="159">
        <v>344</v>
      </c>
      <c r="L669" s="160"/>
      <c r="M669" s="159" t="s">
        <v>687</v>
      </c>
      <c r="N669" s="158" t="s">
        <v>15961</v>
      </c>
      <c r="O669" s="158" t="s">
        <v>366</v>
      </c>
      <c r="P669" s="158" t="s">
        <v>7074</v>
      </c>
      <c r="Q669" s="162" t="s">
        <v>16832</v>
      </c>
      <c r="R669" s="162" t="s">
        <v>17538</v>
      </c>
      <c r="S669" s="163" t="s">
        <v>17537</v>
      </c>
      <c r="T669" s="148" t="s">
        <v>1215</v>
      </c>
      <c r="U669" s="149"/>
      <c r="V669" s="149"/>
      <c r="W669" s="164" t="str">
        <f>VLOOKUP(TRIM(X669),X10:Y88,2,FALSE)</f>
        <v>Puneet</v>
      </c>
      <c r="X669" s="11" t="str">
        <f t="shared" si="25"/>
        <v>6.11</v>
      </c>
      <c r="Y669" s="83"/>
      <c r="AA669" s="1">
        <f t="shared" si="24"/>
        <v>7</v>
      </c>
    </row>
    <row r="670" spans="1:27" ht="35.25" customHeight="1">
      <c r="A670" s="150" t="s">
        <v>185</v>
      </c>
      <c r="B670" s="165" t="s">
        <v>70</v>
      </c>
      <c r="C670" s="153" t="s">
        <v>186</v>
      </c>
      <c r="D670" s="153" t="s">
        <v>139</v>
      </c>
      <c r="E670" s="154" t="s">
        <v>15096</v>
      </c>
      <c r="F670" s="155" t="s">
        <v>25</v>
      </c>
      <c r="G670" s="155" t="s">
        <v>203</v>
      </c>
      <c r="H670" s="155" t="s">
        <v>16833</v>
      </c>
      <c r="I670" s="166" t="s">
        <v>16834</v>
      </c>
      <c r="J670" s="160"/>
      <c r="K670" s="159"/>
      <c r="L670" s="160"/>
      <c r="M670" s="159"/>
      <c r="N670" s="158"/>
      <c r="O670" s="158"/>
      <c r="P670" s="158" t="s">
        <v>11491</v>
      </c>
      <c r="Q670" s="162" t="s">
        <v>16901</v>
      </c>
      <c r="R670" s="162" t="s">
        <v>18631</v>
      </c>
      <c r="S670" s="163" t="s">
        <v>210</v>
      </c>
      <c r="T670" s="167" t="s">
        <v>16835</v>
      </c>
      <c r="U670" s="149"/>
      <c r="V670" s="149"/>
      <c r="W670" s="164" t="str">
        <f>VLOOKUP(TRIM(X670),X10:Y88,2,FALSE)</f>
        <v>Frank</v>
      </c>
      <c r="X670" s="11" t="str">
        <f t="shared" si="25"/>
        <v>6.5.5</v>
      </c>
      <c r="Y670" s="83"/>
      <c r="AA670" s="1">
        <f t="shared" si="24"/>
        <v>21</v>
      </c>
    </row>
    <row r="671" spans="1:27" ht="35.25" customHeight="1">
      <c r="A671" s="150" t="s">
        <v>185</v>
      </c>
      <c r="B671" s="165" t="s">
        <v>70</v>
      </c>
      <c r="C671" s="153" t="s">
        <v>186</v>
      </c>
      <c r="D671" s="153" t="s">
        <v>139</v>
      </c>
      <c r="E671" s="154" t="s">
        <v>15097</v>
      </c>
      <c r="F671" s="155" t="s">
        <v>419</v>
      </c>
      <c r="G671" s="155" t="s">
        <v>745</v>
      </c>
      <c r="H671" s="155" t="s">
        <v>16843</v>
      </c>
      <c r="I671" s="166" t="s">
        <v>947</v>
      </c>
      <c r="J671" s="160"/>
      <c r="K671" s="159"/>
      <c r="L671" s="160"/>
      <c r="M671" s="159"/>
      <c r="N671" s="158"/>
      <c r="O671" s="158" t="s">
        <v>366</v>
      </c>
      <c r="P671" s="158"/>
      <c r="Q671" s="162" t="s">
        <v>16844</v>
      </c>
      <c r="R671" s="162" t="s">
        <v>4387</v>
      </c>
      <c r="S671" s="163" t="s">
        <v>253</v>
      </c>
      <c r="T671" s="148" t="s">
        <v>2325</v>
      </c>
      <c r="U671" s="149"/>
      <c r="V671" s="149"/>
      <c r="W671" s="164" t="str">
        <f>VLOOKUP(TRIM(X671),X10:Y88,2,FALSE)</f>
        <v>Frank</v>
      </c>
      <c r="X671" s="11" t="str">
        <f t="shared" si="25"/>
        <v>6.5.5</v>
      </c>
      <c r="Y671" s="83"/>
      <c r="AA671" s="1">
        <f t="shared" si="24"/>
        <v>7</v>
      </c>
    </row>
    <row r="672" spans="1:27" ht="35.25" customHeight="1">
      <c r="A672" s="150" t="s">
        <v>185</v>
      </c>
      <c r="B672" s="165" t="s">
        <v>70</v>
      </c>
      <c r="C672" s="153" t="s">
        <v>186</v>
      </c>
      <c r="D672" s="153" t="s">
        <v>127</v>
      </c>
      <c r="E672" s="154" t="s">
        <v>15098</v>
      </c>
      <c r="F672" s="155" t="s">
        <v>27</v>
      </c>
      <c r="G672" s="155" t="s">
        <v>189</v>
      </c>
      <c r="H672" s="155" t="s">
        <v>16845</v>
      </c>
      <c r="I672" s="166" t="s">
        <v>16846</v>
      </c>
      <c r="J672" s="160" t="s">
        <v>422</v>
      </c>
      <c r="K672" s="159"/>
      <c r="L672" s="160"/>
      <c r="M672" s="159"/>
      <c r="N672" s="158" t="s">
        <v>15959</v>
      </c>
      <c r="O672" s="158" t="s">
        <v>366</v>
      </c>
      <c r="P672" s="158" t="s">
        <v>442</v>
      </c>
      <c r="Q672" s="162" t="s">
        <v>16847</v>
      </c>
      <c r="R672" s="162" t="s">
        <v>17378</v>
      </c>
      <c r="S672" s="163" t="s">
        <v>17378</v>
      </c>
      <c r="T672" s="167" t="s">
        <v>535</v>
      </c>
      <c r="U672" s="149"/>
      <c r="V672" s="149"/>
      <c r="W672" s="164" t="str">
        <f>VLOOKUP(TRIM(X672),X10:Y88,2,FALSE)</f>
        <v>Frank</v>
      </c>
      <c r="X672" s="11" t="str">
        <f t="shared" si="25"/>
        <v>6.5.1</v>
      </c>
      <c r="Y672" s="83"/>
      <c r="AA672" s="1">
        <f t="shared" si="24"/>
        <v>39</v>
      </c>
    </row>
    <row r="673" spans="1:27" ht="35.25" customHeight="1">
      <c r="A673" s="150" t="s">
        <v>185</v>
      </c>
      <c r="B673" s="165" t="s">
        <v>70</v>
      </c>
      <c r="C673" s="153" t="s">
        <v>186</v>
      </c>
      <c r="D673" s="153" t="s">
        <v>151</v>
      </c>
      <c r="E673" s="154" t="s">
        <v>15099</v>
      </c>
      <c r="F673" s="155" t="s">
        <v>27</v>
      </c>
      <c r="G673" s="155" t="s">
        <v>189</v>
      </c>
      <c r="H673" s="155" t="s">
        <v>16848</v>
      </c>
      <c r="I673" s="166" t="s">
        <v>8156</v>
      </c>
      <c r="J673" s="160" t="s">
        <v>422</v>
      </c>
      <c r="K673" s="159"/>
      <c r="L673" s="160"/>
      <c r="M673" s="159"/>
      <c r="N673" s="158" t="s">
        <v>15959</v>
      </c>
      <c r="O673" s="158" t="s">
        <v>366</v>
      </c>
      <c r="P673" s="158" t="s">
        <v>442</v>
      </c>
      <c r="Q673" s="162" t="s">
        <v>16849</v>
      </c>
      <c r="R673" s="162" t="s">
        <v>496</v>
      </c>
      <c r="S673" s="176" t="s">
        <v>496</v>
      </c>
      <c r="T673" s="148" t="s">
        <v>1288</v>
      </c>
      <c r="U673" s="149"/>
      <c r="V673" s="149"/>
      <c r="W673" s="164" t="str">
        <f>VLOOKUP(TRIM(X673),X10:Y88,2,FALSE)</f>
        <v>Krisztian</v>
      </c>
      <c r="X673" s="11" t="str">
        <f t="shared" si="25"/>
        <v>6.5.10</v>
      </c>
      <c r="Y673" s="83"/>
      <c r="AA673" s="1">
        <f t="shared" si="24"/>
        <v>12</v>
      </c>
    </row>
    <row r="674" spans="1:27" ht="35.25" customHeight="1">
      <c r="A674" s="150" t="s">
        <v>185</v>
      </c>
      <c r="B674" s="165" t="s">
        <v>70</v>
      </c>
      <c r="C674" s="153" t="s">
        <v>186</v>
      </c>
      <c r="D674" s="153" t="s">
        <v>139</v>
      </c>
      <c r="E674" s="154" t="s">
        <v>15100</v>
      </c>
      <c r="F674" s="155" t="s">
        <v>419</v>
      </c>
      <c r="G674" s="155" t="s">
        <v>745</v>
      </c>
      <c r="H674" s="155" t="s">
        <v>16850</v>
      </c>
      <c r="I674" s="166" t="s">
        <v>947</v>
      </c>
      <c r="J674" s="160"/>
      <c r="K674" s="159"/>
      <c r="L674" s="160"/>
      <c r="M674" s="159"/>
      <c r="N674" s="158"/>
      <c r="O674" s="158"/>
      <c r="P674" s="158"/>
      <c r="Q674" s="162" t="s">
        <v>16851</v>
      </c>
      <c r="R674" s="162" t="s">
        <v>496</v>
      </c>
      <c r="S674" s="176" t="s">
        <v>496</v>
      </c>
      <c r="T674" s="167" t="s">
        <v>2325</v>
      </c>
      <c r="U674" s="149"/>
      <c r="V674" s="149"/>
      <c r="W674" s="164" t="str">
        <f>VLOOKUP(TRIM(X674),X10:Y88,2,FALSE)</f>
        <v>Frank</v>
      </c>
      <c r="X674" s="11" t="str">
        <f t="shared" si="25"/>
        <v>6.5.5</v>
      </c>
      <c r="Y674" s="83"/>
      <c r="AA674" s="1">
        <f t="shared" si="24"/>
        <v>7</v>
      </c>
    </row>
    <row r="675" spans="1:27" ht="35.25" customHeight="1">
      <c r="A675" s="150" t="s">
        <v>185</v>
      </c>
      <c r="B675" s="165" t="s">
        <v>70</v>
      </c>
      <c r="C675" s="153" t="s">
        <v>186</v>
      </c>
      <c r="D675" s="153" t="s">
        <v>127</v>
      </c>
      <c r="E675" s="154" t="s">
        <v>15101</v>
      </c>
      <c r="F675" s="155" t="s">
        <v>27</v>
      </c>
      <c r="G675" s="155" t="s">
        <v>189</v>
      </c>
      <c r="H675" s="155" t="s">
        <v>16927</v>
      </c>
      <c r="I675" s="166" t="s">
        <v>947</v>
      </c>
      <c r="J675" s="160" t="s">
        <v>422</v>
      </c>
      <c r="K675" s="159"/>
      <c r="L675" s="160"/>
      <c r="M675" s="159"/>
      <c r="N675" s="158" t="s">
        <v>15959</v>
      </c>
      <c r="O675" s="158" t="s">
        <v>366</v>
      </c>
      <c r="P675" s="158" t="s">
        <v>442</v>
      </c>
      <c r="Q675" s="162" t="s">
        <v>16852</v>
      </c>
      <c r="R675" s="162" t="s">
        <v>496</v>
      </c>
      <c r="S675" s="176" t="s">
        <v>496</v>
      </c>
      <c r="T675" s="148" t="s">
        <v>2325</v>
      </c>
      <c r="U675" s="149"/>
      <c r="V675" s="149"/>
      <c r="W675" s="164" t="str">
        <f>VLOOKUP(TRIM(X675),X10:Y88,2,FALSE)</f>
        <v>Frank</v>
      </c>
      <c r="X675" s="11" t="str">
        <f t="shared" si="25"/>
        <v>6.5.1</v>
      </c>
      <c r="Y675" s="83"/>
      <c r="AA675" s="1">
        <f t="shared" si="24"/>
        <v>7</v>
      </c>
    </row>
    <row r="676" spans="1:27" ht="35.25" customHeight="1">
      <c r="A676" s="150" t="s">
        <v>185</v>
      </c>
      <c r="B676" s="165" t="s">
        <v>70</v>
      </c>
      <c r="C676" s="153" t="s">
        <v>186</v>
      </c>
      <c r="D676" s="153" t="s">
        <v>127</v>
      </c>
      <c r="E676" s="154" t="s">
        <v>15102</v>
      </c>
      <c r="F676" s="155" t="s">
        <v>27</v>
      </c>
      <c r="G676" s="155" t="s">
        <v>189</v>
      </c>
      <c r="H676" s="155" t="s">
        <v>16853</v>
      </c>
      <c r="I676" s="166" t="s">
        <v>1223</v>
      </c>
      <c r="J676" s="160" t="s">
        <v>422</v>
      </c>
      <c r="K676" s="159"/>
      <c r="L676" s="160"/>
      <c r="M676" s="159"/>
      <c r="N676" s="158" t="s">
        <v>15959</v>
      </c>
      <c r="O676" s="158" t="s">
        <v>366</v>
      </c>
      <c r="P676" s="158" t="s">
        <v>442</v>
      </c>
      <c r="Q676" s="162" t="s">
        <v>17249</v>
      </c>
      <c r="R676" s="162" t="s">
        <v>17439</v>
      </c>
      <c r="S676" s="163" t="s">
        <v>17440</v>
      </c>
      <c r="T676" s="167" t="s">
        <v>7769</v>
      </c>
      <c r="U676" s="149"/>
      <c r="V676" s="149"/>
      <c r="W676" s="164" t="str">
        <f>VLOOKUP(TRIM(X676),X10:Y88,2,FALSE)</f>
        <v>Frank</v>
      </c>
      <c r="X676" s="11" t="str">
        <f t="shared" si="25"/>
        <v>6.5.1</v>
      </c>
      <c r="Y676" s="83"/>
      <c r="AA676" s="1">
        <f t="shared" si="24"/>
        <v>4</v>
      </c>
    </row>
    <row r="677" spans="1:27" ht="35.25" customHeight="1">
      <c r="A677" s="150" t="s">
        <v>185</v>
      </c>
      <c r="B677" s="165" t="s">
        <v>70</v>
      </c>
      <c r="C677" s="153" t="s">
        <v>186</v>
      </c>
      <c r="D677" s="153" t="s">
        <v>127</v>
      </c>
      <c r="E677" s="154" t="s">
        <v>15103</v>
      </c>
      <c r="F677" s="155" t="s">
        <v>419</v>
      </c>
      <c r="G677" s="155" t="s">
        <v>745</v>
      </c>
      <c r="H677" s="155" t="s">
        <v>16854</v>
      </c>
      <c r="I677" s="166" t="s">
        <v>1246</v>
      </c>
      <c r="J677" s="160"/>
      <c r="K677" s="159"/>
      <c r="L677" s="160"/>
      <c r="M677" s="159"/>
      <c r="N677" s="158"/>
      <c r="O677" s="158"/>
      <c r="P677" s="158"/>
      <c r="Q677" s="162" t="s">
        <v>16855</v>
      </c>
      <c r="R677" s="162" t="s">
        <v>496</v>
      </c>
      <c r="S677" s="176" t="s">
        <v>496</v>
      </c>
      <c r="T677" s="148" t="s">
        <v>2325</v>
      </c>
      <c r="U677" s="149"/>
      <c r="V677" s="149"/>
      <c r="W677" s="164" t="str">
        <f>VLOOKUP(TRIM(X677),X10:Y88,2,FALSE)</f>
        <v>Frank</v>
      </c>
      <c r="X677" s="11" t="str">
        <f t="shared" si="25"/>
        <v>6.5.1</v>
      </c>
      <c r="Y677" s="83"/>
      <c r="AA677" s="1">
        <f t="shared" si="24"/>
        <v>19</v>
      </c>
    </row>
    <row r="678" spans="1:27" ht="35.25" customHeight="1">
      <c r="A678" s="150" t="s">
        <v>185</v>
      </c>
      <c r="B678" s="165" t="s">
        <v>70</v>
      </c>
      <c r="C678" s="153" t="s">
        <v>186</v>
      </c>
      <c r="D678" s="153" t="s">
        <v>136</v>
      </c>
      <c r="E678" s="154" t="s">
        <v>15104</v>
      </c>
      <c r="F678" s="155" t="s">
        <v>419</v>
      </c>
      <c r="G678" s="155" t="s">
        <v>745</v>
      </c>
      <c r="H678" s="155" t="s">
        <v>16856</v>
      </c>
      <c r="I678" s="166" t="s">
        <v>947</v>
      </c>
      <c r="J678" s="160"/>
      <c r="K678" s="159"/>
      <c r="L678" s="160"/>
      <c r="M678" s="159"/>
      <c r="N678" s="158"/>
      <c r="O678" s="158"/>
      <c r="P678" s="158"/>
      <c r="Q678" s="162" t="s">
        <v>16857</v>
      </c>
      <c r="R678" s="162" t="s">
        <v>496</v>
      </c>
      <c r="S678" s="176" t="s">
        <v>496</v>
      </c>
      <c r="T678" s="167" t="s">
        <v>2325</v>
      </c>
      <c r="U678" s="149"/>
      <c r="V678" s="149"/>
      <c r="W678" s="164" t="str">
        <f>VLOOKUP(TRIM(X678),X10:Y88,2,FALSE)</f>
        <v>Frank</v>
      </c>
      <c r="X678" s="11" t="str">
        <f t="shared" si="25"/>
        <v>6.5.4</v>
      </c>
      <c r="Y678" s="83"/>
      <c r="AA678" s="1">
        <f t="shared" si="24"/>
        <v>7</v>
      </c>
    </row>
    <row r="679" spans="1:27" ht="35.25" customHeight="1">
      <c r="A679" s="150" t="s">
        <v>185</v>
      </c>
      <c r="B679" s="165" t="s">
        <v>70</v>
      </c>
      <c r="C679" s="153" t="s">
        <v>186</v>
      </c>
      <c r="D679" s="153" t="s">
        <v>11413</v>
      </c>
      <c r="E679" s="154" t="s">
        <v>15105</v>
      </c>
      <c r="F679" s="155" t="s">
        <v>27</v>
      </c>
      <c r="G679" s="155" t="s">
        <v>189</v>
      </c>
      <c r="H679" s="155" t="s">
        <v>16858</v>
      </c>
      <c r="I679" s="166" t="s">
        <v>533</v>
      </c>
      <c r="J679" s="160" t="s">
        <v>422</v>
      </c>
      <c r="K679" s="159"/>
      <c r="L679" s="160"/>
      <c r="M679" s="159"/>
      <c r="N679" s="158" t="s">
        <v>15959</v>
      </c>
      <c r="O679" s="158" t="s">
        <v>366</v>
      </c>
      <c r="P679" s="158" t="s">
        <v>442</v>
      </c>
      <c r="Q679" s="162" t="s">
        <v>16859</v>
      </c>
      <c r="R679" s="162" t="s">
        <v>17785</v>
      </c>
      <c r="S679" s="163" t="s">
        <v>444</v>
      </c>
      <c r="T679" s="148" t="s">
        <v>535</v>
      </c>
      <c r="U679" s="149"/>
      <c r="V679" s="149"/>
      <c r="W679" s="164" t="str">
        <f>VLOOKUP(TRIM(X679),X10:Y88,2,FALSE)</f>
        <v>Puneet</v>
      </c>
      <c r="X679" s="11" t="str">
        <f t="shared" si="25"/>
        <v>6.5.7.5</v>
      </c>
      <c r="Y679" s="83"/>
      <c r="AA679" s="1">
        <f t="shared" si="24"/>
        <v>25</v>
      </c>
    </row>
    <row r="680" spans="1:27" ht="35.25" customHeight="1">
      <c r="A680" s="150" t="s">
        <v>185</v>
      </c>
      <c r="B680" s="165" t="s">
        <v>70</v>
      </c>
      <c r="C680" s="153" t="s">
        <v>186</v>
      </c>
      <c r="D680" s="153" t="s">
        <v>11412</v>
      </c>
      <c r="E680" s="154" t="s">
        <v>15106</v>
      </c>
      <c r="F680" s="155" t="s">
        <v>27</v>
      </c>
      <c r="G680" s="155" t="s">
        <v>189</v>
      </c>
      <c r="H680" s="155" t="s">
        <v>16860</v>
      </c>
      <c r="I680" s="166" t="s">
        <v>475</v>
      </c>
      <c r="J680" s="160" t="s">
        <v>455</v>
      </c>
      <c r="K680" s="159"/>
      <c r="L680" s="160"/>
      <c r="M680" s="159"/>
      <c r="N680" s="158" t="s">
        <v>3708</v>
      </c>
      <c r="O680" s="158" t="s">
        <v>366</v>
      </c>
      <c r="P680" s="158" t="s">
        <v>442</v>
      </c>
      <c r="Q680" s="162" t="s">
        <v>16861</v>
      </c>
      <c r="R680" s="162" t="s">
        <v>272</v>
      </c>
      <c r="S680" s="163" t="s">
        <v>253</v>
      </c>
      <c r="T680" s="167" t="s">
        <v>472</v>
      </c>
      <c r="U680" s="149"/>
      <c r="V680" s="149"/>
      <c r="W680" s="164" t="str">
        <f>VLOOKUP(TRIM(X680),X10:Y88,2,FALSE)</f>
        <v>Puneet</v>
      </c>
      <c r="X680" s="11" t="str">
        <f t="shared" si="25"/>
        <v>6.5.7.4</v>
      </c>
      <c r="Y680" s="83"/>
      <c r="AA680" s="1">
        <f t="shared" si="24"/>
        <v>17</v>
      </c>
    </row>
    <row r="681" spans="1:27" ht="35.25" customHeight="1">
      <c r="A681" s="150" t="s">
        <v>185</v>
      </c>
      <c r="B681" s="165" t="s">
        <v>70</v>
      </c>
      <c r="C681" s="153" t="s">
        <v>186</v>
      </c>
      <c r="D681" s="153" t="s">
        <v>133</v>
      </c>
      <c r="E681" s="154" t="s">
        <v>15107</v>
      </c>
      <c r="F681" s="155" t="s">
        <v>27</v>
      </c>
      <c r="G681" s="155" t="s">
        <v>189</v>
      </c>
      <c r="H681" s="155" t="s">
        <v>16862</v>
      </c>
      <c r="I681" s="166" t="s">
        <v>1223</v>
      </c>
      <c r="J681" s="160" t="s">
        <v>422</v>
      </c>
      <c r="K681" s="159"/>
      <c r="L681" s="160"/>
      <c r="M681" s="159"/>
      <c r="N681" s="158" t="s">
        <v>15959</v>
      </c>
      <c r="O681" s="158" t="s">
        <v>366</v>
      </c>
      <c r="P681" s="158" t="s">
        <v>442</v>
      </c>
      <c r="Q681" s="162" t="s">
        <v>16863</v>
      </c>
      <c r="R681" s="162" t="s">
        <v>496</v>
      </c>
      <c r="S681" s="176" t="s">
        <v>496</v>
      </c>
      <c r="T681" s="148" t="s">
        <v>7769</v>
      </c>
      <c r="U681" s="149"/>
      <c r="V681" s="149"/>
      <c r="W681" s="164" t="str">
        <f>VLOOKUP(TRIM(X681),X10:Y88,2,FALSE)</f>
        <v>Frank</v>
      </c>
      <c r="X681" s="11" t="str">
        <f t="shared" si="25"/>
        <v>6.5.3</v>
      </c>
      <c r="Y681" s="83"/>
      <c r="AA681" s="1">
        <f t="shared" si="24"/>
        <v>4</v>
      </c>
    </row>
    <row r="682" spans="1:27" ht="35.25" customHeight="1">
      <c r="A682" s="150" t="s">
        <v>185</v>
      </c>
      <c r="B682" s="165" t="s">
        <v>70</v>
      </c>
      <c r="C682" s="153" t="s">
        <v>186</v>
      </c>
      <c r="D682" s="153" t="s">
        <v>11409</v>
      </c>
      <c r="E682" s="154" t="s">
        <v>15108</v>
      </c>
      <c r="F682" s="155" t="s">
        <v>27</v>
      </c>
      <c r="G682" s="155" t="s">
        <v>189</v>
      </c>
      <c r="H682" s="155" t="s">
        <v>16864</v>
      </c>
      <c r="I682" s="166" t="s">
        <v>459</v>
      </c>
      <c r="J682" s="160" t="s">
        <v>422</v>
      </c>
      <c r="K682" s="159"/>
      <c r="L682" s="160"/>
      <c r="M682" s="159"/>
      <c r="N682" s="158" t="s">
        <v>15959</v>
      </c>
      <c r="O682" s="158" t="s">
        <v>366</v>
      </c>
      <c r="P682" s="158" t="s">
        <v>442</v>
      </c>
      <c r="Q682" s="162" t="s">
        <v>16827</v>
      </c>
      <c r="R682" s="162" t="s">
        <v>17469</v>
      </c>
      <c r="S682" s="163" t="s">
        <v>17468</v>
      </c>
      <c r="T682" s="167" t="s">
        <v>461</v>
      </c>
      <c r="U682" s="149"/>
      <c r="V682" s="149"/>
      <c r="W682" s="164" t="str">
        <f>VLOOKUP(TRIM(X682),X10:Y88,2,FALSE)</f>
        <v>Puneet</v>
      </c>
      <c r="X682" s="11" t="str">
        <f t="shared" si="25"/>
        <v>6.5.7.1</v>
      </c>
      <c r="Y682" s="83"/>
      <c r="AA682" s="1">
        <f t="shared" si="24"/>
        <v>14</v>
      </c>
    </row>
    <row r="683" spans="1:27" ht="35.25" customHeight="1">
      <c r="A683" s="150" t="s">
        <v>185</v>
      </c>
      <c r="B683" s="165" t="s">
        <v>70</v>
      </c>
      <c r="C683" s="153" t="s">
        <v>186</v>
      </c>
      <c r="D683" s="153" t="s">
        <v>127</v>
      </c>
      <c r="E683" s="154" t="s">
        <v>15109</v>
      </c>
      <c r="F683" s="155" t="s">
        <v>27</v>
      </c>
      <c r="G683" s="155" t="s">
        <v>189</v>
      </c>
      <c r="H683" s="155" t="s">
        <v>12613</v>
      </c>
      <c r="I683" s="166" t="s">
        <v>859</v>
      </c>
      <c r="J683" s="160" t="s">
        <v>422</v>
      </c>
      <c r="K683" s="159"/>
      <c r="L683" s="160"/>
      <c r="M683" s="159"/>
      <c r="N683" s="158" t="s">
        <v>15959</v>
      </c>
      <c r="O683" s="158" t="s">
        <v>366</v>
      </c>
      <c r="P683" s="158" t="s">
        <v>442</v>
      </c>
      <c r="Q683" s="162" t="s">
        <v>17223</v>
      </c>
      <c r="R683" s="162" t="s">
        <v>496</v>
      </c>
      <c r="S683" s="176" t="s">
        <v>496</v>
      </c>
      <c r="T683" s="148" t="s">
        <v>1545</v>
      </c>
      <c r="U683" s="149"/>
      <c r="V683" s="149"/>
      <c r="W683" s="164" t="str">
        <f>VLOOKUP(TRIM(X683),X10:Y88,2,FALSE)</f>
        <v>Frank</v>
      </c>
      <c r="X683" s="11" t="str">
        <f t="shared" si="25"/>
        <v>6.5.1</v>
      </c>
      <c r="Y683" s="83"/>
      <c r="AA683" s="1">
        <f t="shared" si="24"/>
        <v>35</v>
      </c>
    </row>
    <row r="684" spans="1:27" ht="35.25" customHeight="1">
      <c r="A684" s="150" t="s">
        <v>185</v>
      </c>
      <c r="B684" s="165" t="s">
        <v>70</v>
      </c>
      <c r="C684" s="153" t="s">
        <v>186</v>
      </c>
      <c r="D684" s="153" t="s">
        <v>127</v>
      </c>
      <c r="E684" s="154" t="s">
        <v>15110</v>
      </c>
      <c r="F684" s="155" t="s">
        <v>27</v>
      </c>
      <c r="G684" s="155" t="s">
        <v>189</v>
      </c>
      <c r="H684" s="155" t="s">
        <v>12667</v>
      </c>
      <c r="I684" s="166" t="s">
        <v>7744</v>
      </c>
      <c r="J684" s="160" t="s">
        <v>422</v>
      </c>
      <c r="K684" s="159"/>
      <c r="L684" s="160"/>
      <c r="M684" s="159"/>
      <c r="N684" s="158" t="s">
        <v>15959</v>
      </c>
      <c r="O684" s="158" t="s">
        <v>366</v>
      </c>
      <c r="P684" s="158" t="s">
        <v>442</v>
      </c>
      <c r="Q684" s="162" t="s">
        <v>12160</v>
      </c>
      <c r="R684" s="162" t="s">
        <v>17384</v>
      </c>
      <c r="S684" s="163" t="s">
        <v>444</v>
      </c>
      <c r="T684" s="167" t="s">
        <v>12161</v>
      </c>
      <c r="U684" s="149"/>
      <c r="V684" s="149"/>
      <c r="W684" s="164" t="str">
        <f>VLOOKUP(TRIM(X684),X10:Y88,2,FALSE)</f>
        <v>Frank</v>
      </c>
      <c r="X684" s="11" t="str">
        <f t="shared" si="25"/>
        <v>6.5.1</v>
      </c>
      <c r="Y684" s="83"/>
      <c r="AA684" s="1">
        <f t="shared" si="24"/>
        <v>13</v>
      </c>
    </row>
    <row r="685" spans="1:27" ht="35.25" customHeight="1">
      <c r="A685" s="150" t="s">
        <v>185</v>
      </c>
      <c r="B685" s="165" t="s">
        <v>70</v>
      </c>
      <c r="C685" s="153" t="s">
        <v>186</v>
      </c>
      <c r="D685" s="153" t="s">
        <v>153</v>
      </c>
      <c r="E685" s="154" t="s">
        <v>15111</v>
      </c>
      <c r="F685" s="155" t="s">
        <v>27</v>
      </c>
      <c r="G685" s="155" t="s">
        <v>189</v>
      </c>
      <c r="H685" s="155" t="s">
        <v>16865</v>
      </c>
      <c r="I685" s="166" t="s">
        <v>7744</v>
      </c>
      <c r="J685" s="160" t="s">
        <v>422</v>
      </c>
      <c r="K685" s="159"/>
      <c r="L685" s="160"/>
      <c r="M685" s="159"/>
      <c r="N685" s="158" t="s">
        <v>15959</v>
      </c>
      <c r="O685" s="158" t="s">
        <v>366</v>
      </c>
      <c r="P685" s="158" t="s">
        <v>442</v>
      </c>
      <c r="Q685" s="162" t="s">
        <v>16866</v>
      </c>
      <c r="R685" s="162" t="s">
        <v>17828</v>
      </c>
      <c r="S685" s="163" t="s">
        <v>444</v>
      </c>
      <c r="T685" s="148" t="s">
        <v>12161</v>
      </c>
      <c r="U685" s="149"/>
      <c r="V685" s="149"/>
      <c r="W685" s="164" t="str">
        <f>VLOOKUP(TRIM(X685),X10:Y88,2,FALSE)</f>
        <v>Puneet</v>
      </c>
      <c r="X685" s="11" t="str">
        <f t="shared" si="25"/>
        <v>6.5.11</v>
      </c>
      <c r="Y685" s="83"/>
      <c r="AA685" s="1">
        <f t="shared" si="24"/>
        <v>13</v>
      </c>
    </row>
    <row r="686" spans="1:27" ht="35.25" customHeight="1">
      <c r="A686" s="150" t="s">
        <v>185</v>
      </c>
      <c r="B686" s="165" t="s">
        <v>70</v>
      </c>
      <c r="C686" s="153" t="s">
        <v>186</v>
      </c>
      <c r="D686" s="153" t="s">
        <v>153</v>
      </c>
      <c r="E686" s="154" t="s">
        <v>15112</v>
      </c>
      <c r="F686" s="155" t="s">
        <v>27</v>
      </c>
      <c r="G686" s="155" t="s">
        <v>189</v>
      </c>
      <c r="H686" s="155" t="s">
        <v>16867</v>
      </c>
      <c r="I686" s="166" t="s">
        <v>12196</v>
      </c>
      <c r="J686" s="160" t="s">
        <v>422</v>
      </c>
      <c r="K686" s="159"/>
      <c r="L686" s="160"/>
      <c r="M686" s="159"/>
      <c r="N686" s="158" t="s">
        <v>15959</v>
      </c>
      <c r="O686" s="158" t="s">
        <v>366</v>
      </c>
      <c r="P686" s="158" t="s">
        <v>442</v>
      </c>
      <c r="Q686" s="162" t="s">
        <v>16868</v>
      </c>
      <c r="R686" s="162" t="s">
        <v>496</v>
      </c>
      <c r="S686" s="176" t="s">
        <v>496</v>
      </c>
      <c r="T686" s="167" t="s">
        <v>1320</v>
      </c>
      <c r="U686" s="149"/>
      <c r="V686" s="149"/>
      <c r="W686" s="164" t="str">
        <f>VLOOKUP(TRIM(X686),X10:Y88,2,FALSE)</f>
        <v>Puneet</v>
      </c>
      <c r="X686" s="11" t="str">
        <f t="shared" si="25"/>
        <v>6.5.11</v>
      </c>
      <c r="Y686" s="83"/>
      <c r="AA686" s="1">
        <f t="shared" si="24"/>
        <v>40</v>
      </c>
    </row>
    <row r="687" spans="1:27" ht="35.25" customHeight="1">
      <c r="A687" s="150" t="s">
        <v>185</v>
      </c>
      <c r="B687" s="165" t="s">
        <v>70</v>
      </c>
      <c r="C687" s="153" t="s">
        <v>186</v>
      </c>
      <c r="D687" s="153" t="s">
        <v>11415</v>
      </c>
      <c r="E687" s="154" t="s">
        <v>15113</v>
      </c>
      <c r="F687" s="155" t="s">
        <v>27</v>
      </c>
      <c r="G687" s="155" t="s">
        <v>189</v>
      </c>
      <c r="H687" s="155" t="s">
        <v>16869</v>
      </c>
      <c r="I687" s="166" t="s">
        <v>859</v>
      </c>
      <c r="J687" s="160" t="s">
        <v>422</v>
      </c>
      <c r="K687" s="159"/>
      <c r="L687" s="160"/>
      <c r="M687" s="159"/>
      <c r="N687" s="158" t="s">
        <v>15959</v>
      </c>
      <c r="O687" s="158" t="s">
        <v>366</v>
      </c>
      <c r="P687" s="158" t="s">
        <v>442</v>
      </c>
      <c r="Q687" s="162" t="s">
        <v>12204</v>
      </c>
      <c r="R687" s="162" t="s">
        <v>17808</v>
      </c>
      <c r="S687" s="163" t="s">
        <v>444</v>
      </c>
      <c r="T687" s="148" t="s">
        <v>1320</v>
      </c>
      <c r="U687" s="149"/>
      <c r="V687" s="149"/>
      <c r="W687" s="164" t="str">
        <f>VLOOKUP(TRIM(X687),X10:Y88,2,FALSE)</f>
        <v>Puneet</v>
      </c>
      <c r="X687" s="11" t="str">
        <f t="shared" si="25"/>
        <v>6.5.8.2</v>
      </c>
      <c r="Y687" s="83"/>
      <c r="AA687" s="1">
        <f t="shared" si="24"/>
        <v>35</v>
      </c>
    </row>
    <row r="688" spans="1:27" ht="35.25" customHeight="1">
      <c r="A688" s="150" t="s">
        <v>185</v>
      </c>
      <c r="B688" s="165" t="s">
        <v>70</v>
      </c>
      <c r="C688" s="153" t="s">
        <v>186</v>
      </c>
      <c r="D688" s="153" t="s">
        <v>153</v>
      </c>
      <c r="E688" s="154" t="s">
        <v>15114</v>
      </c>
      <c r="F688" s="155" t="s">
        <v>27</v>
      </c>
      <c r="G688" s="155" t="s">
        <v>189</v>
      </c>
      <c r="H688" s="155" t="s">
        <v>16870</v>
      </c>
      <c r="I688" s="166" t="s">
        <v>7744</v>
      </c>
      <c r="J688" s="160" t="s">
        <v>422</v>
      </c>
      <c r="K688" s="159"/>
      <c r="L688" s="160"/>
      <c r="M688" s="159"/>
      <c r="N688" s="158" t="s">
        <v>15959</v>
      </c>
      <c r="O688" s="158" t="s">
        <v>366</v>
      </c>
      <c r="P688" s="158" t="s">
        <v>442</v>
      </c>
      <c r="Q688" s="162" t="s">
        <v>12162</v>
      </c>
      <c r="R688" s="162" t="s">
        <v>496</v>
      </c>
      <c r="S688" s="176" t="s">
        <v>496</v>
      </c>
      <c r="T688" s="167" t="s">
        <v>12161</v>
      </c>
      <c r="U688" s="149"/>
      <c r="V688" s="149"/>
      <c r="W688" s="164" t="str">
        <f>VLOOKUP(TRIM(X688),X10:Y88,2,FALSE)</f>
        <v>Puneet</v>
      </c>
      <c r="X688" s="11" t="str">
        <f t="shared" si="25"/>
        <v>6.5.11</v>
      </c>
      <c r="Y688" s="83"/>
      <c r="AA688" s="1">
        <f t="shared" si="24"/>
        <v>13</v>
      </c>
    </row>
    <row r="689" spans="1:27" ht="35.25" customHeight="1">
      <c r="A689" s="150" t="s">
        <v>185</v>
      </c>
      <c r="B689" s="165" t="s">
        <v>70</v>
      </c>
      <c r="C689" s="153" t="s">
        <v>186</v>
      </c>
      <c r="D689" s="153" t="s">
        <v>127</v>
      </c>
      <c r="E689" s="154" t="s">
        <v>15115</v>
      </c>
      <c r="F689" s="155" t="s">
        <v>27</v>
      </c>
      <c r="G689" s="155" t="s">
        <v>189</v>
      </c>
      <c r="H689" s="155" t="s">
        <v>16871</v>
      </c>
      <c r="I689" s="166" t="s">
        <v>859</v>
      </c>
      <c r="J689" s="160" t="s">
        <v>422</v>
      </c>
      <c r="K689" s="159"/>
      <c r="L689" s="160"/>
      <c r="M689" s="159"/>
      <c r="N689" s="158" t="s">
        <v>15959</v>
      </c>
      <c r="O689" s="158" t="s">
        <v>366</v>
      </c>
      <c r="P689" s="158" t="s">
        <v>442</v>
      </c>
      <c r="Q689" s="162" t="s">
        <v>16871</v>
      </c>
      <c r="R689" s="162" t="s">
        <v>17379</v>
      </c>
      <c r="S689" s="163" t="s">
        <v>17379</v>
      </c>
      <c r="T689" s="148" t="s">
        <v>1002</v>
      </c>
      <c r="U689" s="149"/>
      <c r="V689" s="149"/>
      <c r="W689" s="164" t="str">
        <f>VLOOKUP(TRIM(X689),X10:Y88,2,FALSE)</f>
        <v>Frank</v>
      </c>
      <c r="X689" s="11" t="str">
        <f t="shared" si="25"/>
        <v>6.5.1</v>
      </c>
      <c r="Y689" s="83"/>
      <c r="AA689" s="1">
        <f t="shared" si="24"/>
        <v>35</v>
      </c>
    </row>
    <row r="690" spans="1:27" ht="35.25" customHeight="1">
      <c r="A690" s="150" t="s">
        <v>185</v>
      </c>
      <c r="B690" s="165" t="s">
        <v>70</v>
      </c>
      <c r="C690" s="153" t="s">
        <v>186</v>
      </c>
      <c r="D690" s="153" t="s">
        <v>11414</v>
      </c>
      <c r="E690" s="154" t="s">
        <v>15116</v>
      </c>
      <c r="F690" s="155" t="s">
        <v>30</v>
      </c>
      <c r="G690" s="155" t="s">
        <v>189</v>
      </c>
      <c r="H690" s="155" t="s">
        <v>16928</v>
      </c>
      <c r="I690" s="166" t="s">
        <v>1050</v>
      </c>
      <c r="J690" s="160" t="s">
        <v>16896</v>
      </c>
      <c r="K690" s="159">
        <v>173</v>
      </c>
      <c r="L690" s="160"/>
      <c r="M690" s="159" t="s">
        <v>878</v>
      </c>
      <c r="N690" s="158" t="s">
        <v>645</v>
      </c>
      <c r="O690" s="158" t="s">
        <v>366</v>
      </c>
      <c r="P690" s="158" t="s">
        <v>442</v>
      </c>
      <c r="Q690" s="162" t="s">
        <v>16872</v>
      </c>
      <c r="R690" s="178" t="s">
        <v>18656</v>
      </c>
      <c r="S690" s="176" t="s">
        <v>496</v>
      </c>
      <c r="T690" s="167" t="s">
        <v>829</v>
      </c>
      <c r="U690" s="149"/>
      <c r="V690" s="149"/>
      <c r="W690" s="164" t="str">
        <f>VLOOKUP(TRIM(X690),X10:Y88,2,FALSE)</f>
        <v>Puneet</v>
      </c>
      <c r="X690" s="11" t="str">
        <f t="shared" si="25"/>
        <v>6.5.8.1</v>
      </c>
      <c r="Y690" s="83"/>
      <c r="AA690" s="1">
        <f t="shared" si="24"/>
        <v>3</v>
      </c>
    </row>
    <row r="691" spans="1:27" ht="35.25" customHeight="1">
      <c r="A691" s="150" t="s">
        <v>185</v>
      </c>
      <c r="B691" s="165" t="s">
        <v>70</v>
      </c>
      <c r="C691" s="153" t="s">
        <v>186</v>
      </c>
      <c r="D691" s="153" t="s">
        <v>153</v>
      </c>
      <c r="E691" s="154" t="s">
        <v>15117</v>
      </c>
      <c r="F691" s="155" t="s">
        <v>27</v>
      </c>
      <c r="G691" s="155" t="s">
        <v>189</v>
      </c>
      <c r="H691" s="155" t="s">
        <v>16929</v>
      </c>
      <c r="I691" s="166" t="s">
        <v>4269</v>
      </c>
      <c r="J691" s="160" t="s">
        <v>455</v>
      </c>
      <c r="K691" s="159"/>
      <c r="L691" s="160"/>
      <c r="M691" s="159"/>
      <c r="N691" s="158" t="s">
        <v>3708</v>
      </c>
      <c r="O691" s="158" t="s">
        <v>366</v>
      </c>
      <c r="P691" s="158" t="s">
        <v>442</v>
      </c>
      <c r="Q691" s="162" t="s">
        <v>16873</v>
      </c>
      <c r="R691" s="178" t="s">
        <v>17829</v>
      </c>
      <c r="S691" s="163" t="s">
        <v>444</v>
      </c>
      <c r="T691" s="148" t="s">
        <v>12161</v>
      </c>
      <c r="U691" s="149"/>
      <c r="V691" s="149"/>
      <c r="W691" s="164" t="str">
        <f>VLOOKUP(TRIM(X691),X10:Y88,2,FALSE)</f>
        <v>Puneet</v>
      </c>
      <c r="X691" s="11" t="str">
        <f t="shared" si="25"/>
        <v>6.5.11</v>
      </c>
      <c r="Y691" s="83"/>
      <c r="AA691" s="1">
        <f t="shared" si="24"/>
        <v>24</v>
      </c>
    </row>
    <row r="692" spans="1:27" ht="35.25" customHeight="1">
      <c r="A692" s="150" t="s">
        <v>185</v>
      </c>
      <c r="B692" s="165" t="s">
        <v>70</v>
      </c>
      <c r="C692" s="153" t="s">
        <v>186</v>
      </c>
      <c r="D692" s="153" t="s">
        <v>15818</v>
      </c>
      <c r="E692" s="154" t="s">
        <v>15118</v>
      </c>
      <c r="F692" s="155" t="s">
        <v>419</v>
      </c>
      <c r="G692" s="155" t="s">
        <v>745</v>
      </c>
      <c r="H692" s="155" t="s">
        <v>16874</v>
      </c>
      <c r="I692" s="166" t="s">
        <v>859</v>
      </c>
      <c r="J692" s="160" t="s">
        <v>16897</v>
      </c>
      <c r="K692" s="159"/>
      <c r="L692" s="160"/>
      <c r="M692" s="159"/>
      <c r="N692" s="158"/>
      <c r="O692" s="158" t="s">
        <v>366</v>
      </c>
      <c r="P692" s="158" t="s">
        <v>16875</v>
      </c>
      <c r="Q692" s="162" t="s">
        <v>16876</v>
      </c>
      <c r="R692" s="162" t="s">
        <v>272</v>
      </c>
      <c r="S692" s="163" t="s">
        <v>253</v>
      </c>
      <c r="T692" s="167" t="s">
        <v>1320</v>
      </c>
      <c r="U692" s="149"/>
      <c r="V692" s="149"/>
      <c r="W692" s="164" t="str">
        <f>VLOOKUP(TRIM(X692),X10:Y88,2,FALSE)</f>
        <v>Krisztian</v>
      </c>
      <c r="X692" s="11" t="str">
        <f t="shared" si="25"/>
        <v>6.23</v>
      </c>
      <c r="Y692" s="83"/>
      <c r="AA692" s="1">
        <f t="shared" si="24"/>
        <v>35</v>
      </c>
    </row>
    <row r="693" spans="1:27" ht="35.25" customHeight="1">
      <c r="A693" s="150" t="s">
        <v>185</v>
      </c>
      <c r="B693" s="165" t="s">
        <v>70</v>
      </c>
      <c r="C693" s="153" t="s">
        <v>186</v>
      </c>
      <c r="D693" s="153" t="s">
        <v>153</v>
      </c>
      <c r="E693" s="154" t="s">
        <v>15119</v>
      </c>
      <c r="F693" s="155" t="s">
        <v>27</v>
      </c>
      <c r="G693" s="155" t="s">
        <v>189</v>
      </c>
      <c r="H693" s="155" t="s">
        <v>16877</v>
      </c>
      <c r="I693" s="166" t="s">
        <v>4269</v>
      </c>
      <c r="J693" s="160" t="s">
        <v>455</v>
      </c>
      <c r="K693" s="159"/>
      <c r="L693" s="160"/>
      <c r="M693" s="159"/>
      <c r="N693" s="158" t="s">
        <v>3708</v>
      </c>
      <c r="O693" s="158" t="s">
        <v>366</v>
      </c>
      <c r="P693" s="158" t="s">
        <v>442</v>
      </c>
      <c r="Q693" s="162" t="s">
        <v>16878</v>
      </c>
      <c r="R693" s="178" t="s">
        <v>18657</v>
      </c>
      <c r="S693" s="176" t="s">
        <v>496</v>
      </c>
      <c r="T693" s="148" t="s">
        <v>12161</v>
      </c>
      <c r="U693" s="149"/>
      <c r="V693" s="149"/>
      <c r="W693" s="164" t="str">
        <f>VLOOKUP(TRIM(X693),X10:Y88,2,FALSE)</f>
        <v>Puneet</v>
      </c>
      <c r="X693" s="11" t="str">
        <f t="shared" si="25"/>
        <v>6.5.11</v>
      </c>
      <c r="Y693" s="83"/>
      <c r="AA693" s="1">
        <f t="shared" si="24"/>
        <v>24</v>
      </c>
    </row>
    <row r="694" spans="1:27" ht="35.25" customHeight="1">
      <c r="A694" s="150" t="s">
        <v>185</v>
      </c>
      <c r="B694" s="165" t="s">
        <v>70</v>
      </c>
      <c r="C694" s="153" t="s">
        <v>186</v>
      </c>
      <c r="D694" s="153" t="s">
        <v>91</v>
      </c>
      <c r="E694" s="154" t="s">
        <v>15120</v>
      </c>
      <c r="F694" s="155" t="s">
        <v>30</v>
      </c>
      <c r="G694" s="155" t="s">
        <v>189</v>
      </c>
      <c r="H694" s="155" t="s">
        <v>16930</v>
      </c>
      <c r="I694" s="166" t="s">
        <v>563</v>
      </c>
      <c r="J694" s="160" t="s">
        <v>1284</v>
      </c>
      <c r="K694" s="159">
        <v>42</v>
      </c>
      <c r="L694" s="160"/>
      <c r="M694" s="159" t="s">
        <v>485</v>
      </c>
      <c r="N694" s="158" t="s">
        <v>6996</v>
      </c>
      <c r="O694" s="158" t="s">
        <v>206</v>
      </c>
      <c r="P694" s="158" t="s">
        <v>1285</v>
      </c>
      <c r="Q694" s="162" t="s">
        <v>16879</v>
      </c>
      <c r="R694" s="162" t="s">
        <v>17147</v>
      </c>
      <c r="S694" s="163" t="s">
        <v>17146</v>
      </c>
      <c r="T694" s="167" t="s">
        <v>472</v>
      </c>
      <c r="U694" s="149"/>
      <c r="V694" s="149"/>
      <c r="W694" s="164" t="str">
        <f>VLOOKUP(TRIM(X694),X10:Y88,2,FALSE)</f>
        <v>Puneet</v>
      </c>
      <c r="X694" s="11" t="str">
        <f t="shared" si="25"/>
        <v>5.1</v>
      </c>
      <c r="Y694" s="83"/>
      <c r="AA694" s="1">
        <f t="shared" si="24"/>
        <v>6</v>
      </c>
    </row>
    <row r="695" spans="1:27" ht="35.25" customHeight="1">
      <c r="A695" s="150" t="s">
        <v>185</v>
      </c>
      <c r="B695" s="165" t="s">
        <v>70</v>
      </c>
      <c r="C695" s="153" t="s">
        <v>186</v>
      </c>
      <c r="D695" s="153" t="s">
        <v>91</v>
      </c>
      <c r="E695" s="154" t="s">
        <v>15121</v>
      </c>
      <c r="F695" s="155" t="s">
        <v>29</v>
      </c>
      <c r="G695" s="155" t="s">
        <v>189</v>
      </c>
      <c r="H695" s="155" t="s">
        <v>16931</v>
      </c>
      <c r="I695" s="166" t="s">
        <v>563</v>
      </c>
      <c r="J695" s="160" t="s">
        <v>1284</v>
      </c>
      <c r="K695" s="159">
        <v>43</v>
      </c>
      <c r="L695" s="160"/>
      <c r="M695" s="159" t="s">
        <v>485</v>
      </c>
      <c r="N695" s="158" t="s">
        <v>6996</v>
      </c>
      <c r="O695" s="158" t="s">
        <v>206</v>
      </c>
      <c r="P695" s="158" t="s">
        <v>1285</v>
      </c>
      <c r="Q695" s="162" t="s">
        <v>16880</v>
      </c>
      <c r="R695" s="162" t="s">
        <v>18433</v>
      </c>
      <c r="S695" s="163" t="s">
        <v>193</v>
      </c>
      <c r="T695" s="148" t="s">
        <v>472</v>
      </c>
      <c r="U695" s="149"/>
      <c r="V695" s="149" t="s">
        <v>995</v>
      </c>
      <c r="W695" s="164" t="str">
        <f>VLOOKUP(TRIM(X695),X10:Y88,2,FALSE)</f>
        <v>Puneet</v>
      </c>
      <c r="X695" s="11" t="str">
        <f t="shared" si="25"/>
        <v>5.1</v>
      </c>
      <c r="Y695" s="83"/>
      <c r="AA695" s="1">
        <f t="shared" si="24"/>
        <v>6</v>
      </c>
    </row>
    <row r="696" spans="1:27" ht="35.25" customHeight="1">
      <c r="A696" s="150" t="s">
        <v>185</v>
      </c>
      <c r="B696" s="165" t="s">
        <v>70</v>
      </c>
      <c r="C696" s="153" t="s">
        <v>186</v>
      </c>
      <c r="D696" s="153" t="s">
        <v>11412</v>
      </c>
      <c r="E696" s="154" t="s">
        <v>15122</v>
      </c>
      <c r="F696" s="155" t="s">
        <v>27</v>
      </c>
      <c r="G696" s="155" t="s">
        <v>189</v>
      </c>
      <c r="H696" s="155" t="s">
        <v>16881</v>
      </c>
      <c r="I696" s="166" t="s">
        <v>1283</v>
      </c>
      <c r="J696" s="160" t="s">
        <v>455</v>
      </c>
      <c r="K696" s="159"/>
      <c r="L696" s="160"/>
      <c r="M696" s="159"/>
      <c r="N696" s="158" t="s">
        <v>3708</v>
      </c>
      <c r="O696" s="158" t="s">
        <v>366</v>
      </c>
      <c r="P696" s="158" t="s">
        <v>442</v>
      </c>
      <c r="Q696" s="162" t="s">
        <v>16882</v>
      </c>
      <c r="R696" s="162" t="s">
        <v>17767</v>
      </c>
      <c r="S696" s="163" t="s">
        <v>17766</v>
      </c>
      <c r="T696" s="167" t="s">
        <v>1288</v>
      </c>
      <c r="U696" s="149"/>
      <c r="V696" s="149"/>
      <c r="W696" s="164" t="str">
        <f>VLOOKUP(TRIM(X696),X10:Y88,2,FALSE)</f>
        <v>Puneet</v>
      </c>
      <c r="X696" s="11" t="str">
        <f t="shared" si="25"/>
        <v>6.5.7.4</v>
      </c>
      <c r="Y696" s="83"/>
      <c r="AA696" s="1">
        <f t="shared" si="24"/>
        <v>3</v>
      </c>
    </row>
    <row r="697" spans="1:27" ht="35.25" customHeight="1">
      <c r="A697" s="150" t="s">
        <v>185</v>
      </c>
      <c r="B697" s="165" t="s">
        <v>70</v>
      </c>
      <c r="C697" s="153" t="s">
        <v>186</v>
      </c>
      <c r="D697" s="153" t="s">
        <v>149</v>
      </c>
      <c r="E697" s="154" t="s">
        <v>15123</v>
      </c>
      <c r="F697" s="155" t="s">
        <v>27</v>
      </c>
      <c r="G697" s="155" t="s">
        <v>189</v>
      </c>
      <c r="H697" s="155" t="s">
        <v>16932</v>
      </c>
      <c r="I697" s="166" t="s">
        <v>17043</v>
      </c>
      <c r="J697" s="160" t="s">
        <v>422</v>
      </c>
      <c r="K697" s="159"/>
      <c r="L697" s="160"/>
      <c r="M697" s="159"/>
      <c r="N697" s="158" t="s">
        <v>15959</v>
      </c>
      <c r="O697" s="158" t="s">
        <v>366</v>
      </c>
      <c r="P697" s="158" t="s">
        <v>442</v>
      </c>
      <c r="Q697" s="162" t="s">
        <v>16883</v>
      </c>
      <c r="R697" s="162" t="s">
        <v>17298</v>
      </c>
      <c r="S697" s="163" t="s">
        <v>444</v>
      </c>
      <c r="T697" s="148" t="s">
        <v>1479</v>
      </c>
      <c r="U697" s="149"/>
      <c r="V697" s="149"/>
      <c r="W697" s="164" t="str">
        <f>VLOOKUP(TRIM(X697),X10:Y88,2,FALSE)</f>
        <v>Frank</v>
      </c>
      <c r="X697" s="11" t="str">
        <f t="shared" si="25"/>
        <v>6.5.9</v>
      </c>
      <c r="Y697" s="83"/>
      <c r="AA697" s="1">
        <f t="shared" si="24"/>
        <v>16</v>
      </c>
    </row>
    <row r="698" spans="1:27" ht="35.25" customHeight="1">
      <c r="A698" s="150" t="s">
        <v>185</v>
      </c>
      <c r="B698" s="165" t="s">
        <v>70</v>
      </c>
      <c r="C698" s="153" t="s">
        <v>186</v>
      </c>
      <c r="D698" s="153" t="s">
        <v>139</v>
      </c>
      <c r="E698" s="154" t="s">
        <v>15124</v>
      </c>
      <c r="F698" s="155" t="s">
        <v>27</v>
      </c>
      <c r="G698" s="155" t="s">
        <v>189</v>
      </c>
      <c r="H698" s="155" t="s">
        <v>12645</v>
      </c>
      <c r="I698" s="166" t="s">
        <v>475</v>
      </c>
      <c r="J698" s="160" t="s">
        <v>422</v>
      </c>
      <c r="K698" s="159"/>
      <c r="L698" s="160"/>
      <c r="M698" s="159"/>
      <c r="N698" s="158" t="s">
        <v>15959</v>
      </c>
      <c r="O698" s="158" t="s">
        <v>366</v>
      </c>
      <c r="P698" s="158" t="s">
        <v>442</v>
      </c>
      <c r="Q698" s="162" t="s">
        <v>16884</v>
      </c>
      <c r="R698" s="162" t="s">
        <v>17518</v>
      </c>
      <c r="S698" s="163" t="s">
        <v>17519</v>
      </c>
      <c r="T698" s="167" t="s">
        <v>1373</v>
      </c>
      <c r="U698" s="149"/>
      <c r="V698" s="149"/>
      <c r="W698" s="164" t="str">
        <f>VLOOKUP(TRIM(X698),X10:Y88,2,FALSE)</f>
        <v>Frank</v>
      </c>
      <c r="X698" s="11" t="str">
        <f t="shared" si="25"/>
        <v>6.5.5</v>
      </c>
      <c r="Y698" s="83"/>
      <c r="AA698" s="1">
        <f t="shared" si="24"/>
        <v>17</v>
      </c>
    </row>
    <row r="699" spans="1:27" ht="35.25" customHeight="1">
      <c r="A699" s="150" t="s">
        <v>185</v>
      </c>
      <c r="B699" s="165" t="s">
        <v>70</v>
      </c>
      <c r="C699" s="153" t="s">
        <v>186</v>
      </c>
      <c r="D699" s="153" t="s">
        <v>139</v>
      </c>
      <c r="E699" s="154" t="s">
        <v>15125</v>
      </c>
      <c r="F699" s="155" t="s">
        <v>27</v>
      </c>
      <c r="G699" s="155" t="s">
        <v>189</v>
      </c>
      <c r="H699" s="155" t="s">
        <v>12582</v>
      </c>
      <c r="I699" s="166" t="s">
        <v>475</v>
      </c>
      <c r="J699" s="160" t="s">
        <v>422</v>
      </c>
      <c r="K699" s="159"/>
      <c r="L699" s="160"/>
      <c r="M699" s="159"/>
      <c r="N699" s="158" t="s">
        <v>15959</v>
      </c>
      <c r="O699" s="158" t="s">
        <v>366</v>
      </c>
      <c r="P699" s="158" t="s">
        <v>442</v>
      </c>
      <c r="Q699" s="162" t="s">
        <v>16885</v>
      </c>
      <c r="R699" s="162" t="s">
        <v>17306</v>
      </c>
      <c r="S699" s="163" t="s">
        <v>17307</v>
      </c>
      <c r="T699" s="148" t="s">
        <v>1373</v>
      </c>
      <c r="U699" s="149"/>
      <c r="V699" s="149"/>
      <c r="W699" s="164" t="str">
        <f>VLOOKUP(TRIM(X699),X10:Y88,2,FALSE)</f>
        <v>Frank</v>
      </c>
      <c r="X699" s="11" t="str">
        <f t="shared" si="25"/>
        <v>6.5.5</v>
      </c>
      <c r="Y699" s="83"/>
      <c r="AA699" s="1">
        <f t="shared" si="24"/>
        <v>17</v>
      </c>
    </row>
    <row r="700" spans="1:27" ht="35.25" customHeight="1">
      <c r="A700" s="150" t="s">
        <v>185</v>
      </c>
      <c r="B700" s="165" t="s">
        <v>70</v>
      </c>
      <c r="C700" s="153" t="s">
        <v>186</v>
      </c>
      <c r="D700" s="153" t="s">
        <v>91</v>
      </c>
      <c r="E700" s="154" t="s">
        <v>15126</v>
      </c>
      <c r="F700" s="155" t="s">
        <v>30</v>
      </c>
      <c r="G700" s="155" t="s">
        <v>189</v>
      </c>
      <c r="H700" s="155" t="s">
        <v>16933</v>
      </c>
      <c r="I700" s="166" t="s">
        <v>563</v>
      </c>
      <c r="J700" s="160" t="s">
        <v>1284</v>
      </c>
      <c r="K700" s="159">
        <v>44</v>
      </c>
      <c r="L700" s="160"/>
      <c r="M700" s="159" t="s">
        <v>485</v>
      </c>
      <c r="N700" s="158" t="s">
        <v>6996</v>
      </c>
      <c r="O700" s="158" t="s">
        <v>206</v>
      </c>
      <c r="P700" s="158" t="s">
        <v>1285</v>
      </c>
      <c r="Q700" s="162" t="s">
        <v>16886</v>
      </c>
      <c r="R700" s="162" t="s">
        <v>17150</v>
      </c>
      <c r="S700" s="163" t="s">
        <v>17149</v>
      </c>
      <c r="T700" s="167" t="s">
        <v>1373</v>
      </c>
      <c r="U700" s="149"/>
      <c r="V700" s="149"/>
      <c r="W700" s="164" t="str">
        <f>VLOOKUP(TRIM(X700),X10:Y88,2,FALSE)</f>
        <v>Puneet</v>
      </c>
      <c r="X700" s="11" t="str">
        <f t="shared" si="25"/>
        <v>5.1</v>
      </c>
      <c r="Y700" s="83"/>
      <c r="AA700" s="1">
        <f t="shared" si="24"/>
        <v>6</v>
      </c>
    </row>
    <row r="701" spans="1:27" ht="35.25" customHeight="1">
      <c r="A701" s="150" t="s">
        <v>185</v>
      </c>
      <c r="B701" s="165" t="s">
        <v>70</v>
      </c>
      <c r="C701" s="153" t="s">
        <v>186</v>
      </c>
      <c r="D701" s="153" t="s">
        <v>149</v>
      </c>
      <c r="E701" s="154" t="s">
        <v>15127</v>
      </c>
      <c r="F701" s="155" t="s">
        <v>27</v>
      </c>
      <c r="G701" s="155" t="s">
        <v>189</v>
      </c>
      <c r="H701" s="155" t="s">
        <v>12775</v>
      </c>
      <c r="I701" s="166" t="s">
        <v>17044</v>
      </c>
      <c r="J701" s="160" t="s">
        <v>455</v>
      </c>
      <c r="K701" s="159"/>
      <c r="L701" s="160"/>
      <c r="M701" s="159"/>
      <c r="N701" s="158" t="s">
        <v>3708</v>
      </c>
      <c r="O701" s="158" t="s">
        <v>366</v>
      </c>
      <c r="P701" s="158" t="s">
        <v>442</v>
      </c>
      <c r="Q701" s="162" t="s">
        <v>16887</v>
      </c>
      <c r="R701" s="162" t="s">
        <v>496</v>
      </c>
      <c r="S701" s="176" t="s">
        <v>496</v>
      </c>
      <c r="T701" s="148" t="s">
        <v>1479</v>
      </c>
      <c r="U701" s="149"/>
      <c r="V701" s="149"/>
      <c r="W701" s="164" t="str">
        <f>VLOOKUP(TRIM(X701),X10:Y88,2,FALSE)</f>
        <v>Frank</v>
      </c>
      <c r="X701" s="11" t="str">
        <f t="shared" si="25"/>
        <v>6.5.9</v>
      </c>
      <c r="Y701" s="83"/>
      <c r="AA701" s="1">
        <f t="shared" si="24"/>
        <v>28</v>
      </c>
    </row>
    <row r="702" spans="1:27" ht="35.25" customHeight="1">
      <c r="A702" s="150" t="s">
        <v>185</v>
      </c>
      <c r="B702" s="165" t="s">
        <v>70</v>
      </c>
      <c r="C702" s="153" t="s">
        <v>186</v>
      </c>
      <c r="D702" s="153" t="s">
        <v>91</v>
      </c>
      <c r="E702" s="154" t="s">
        <v>15128</v>
      </c>
      <c r="F702" s="155" t="s">
        <v>26</v>
      </c>
      <c r="G702" s="155" t="s">
        <v>189</v>
      </c>
      <c r="H702" s="155" t="s">
        <v>16888</v>
      </c>
      <c r="I702" s="166" t="s">
        <v>563</v>
      </c>
      <c r="J702" s="160"/>
      <c r="K702" s="159"/>
      <c r="L702" s="160"/>
      <c r="M702" s="159"/>
      <c r="N702" s="158"/>
      <c r="O702" s="158"/>
      <c r="P702" s="158"/>
      <c r="Q702" s="162" t="s">
        <v>17248</v>
      </c>
      <c r="R702" s="162" t="s">
        <v>496</v>
      </c>
      <c r="S702" s="176" t="s">
        <v>496</v>
      </c>
      <c r="T702" s="167" t="s">
        <v>556</v>
      </c>
      <c r="U702" s="149"/>
      <c r="V702" s="149"/>
      <c r="W702" s="164" t="str">
        <f>VLOOKUP(TRIM(X702),X10:Y88,2,FALSE)</f>
        <v>Puneet</v>
      </c>
      <c r="X702" s="11" t="str">
        <f t="shared" si="25"/>
        <v>5.1</v>
      </c>
      <c r="Y702" s="83"/>
      <c r="AA702" s="1">
        <f t="shared" si="24"/>
        <v>6</v>
      </c>
    </row>
    <row r="703" spans="1:27" ht="35.25" customHeight="1">
      <c r="A703" s="150" t="s">
        <v>185</v>
      </c>
      <c r="B703" s="165" t="s">
        <v>70</v>
      </c>
      <c r="C703" s="153" t="s">
        <v>186</v>
      </c>
      <c r="D703" s="153" t="s">
        <v>149</v>
      </c>
      <c r="E703" s="154" t="s">
        <v>15129</v>
      </c>
      <c r="F703" s="155" t="s">
        <v>27</v>
      </c>
      <c r="G703" s="155" t="s">
        <v>189</v>
      </c>
      <c r="H703" s="155" t="s">
        <v>12774</v>
      </c>
      <c r="I703" s="166" t="s">
        <v>17044</v>
      </c>
      <c r="J703" s="160" t="s">
        <v>455</v>
      </c>
      <c r="K703" s="159"/>
      <c r="L703" s="160"/>
      <c r="M703" s="159"/>
      <c r="N703" s="158" t="s">
        <v>3708</v>
      </c>
      <c r="O703" s="158" t="s">
        <v>366</v>
      </c>
      <c r="P703" s="158" t="s">
        <v>442</v>
      </c>
      <c r="Q703" s="162" t="s">
        <v>16889</v>
      </c>
      <c r="R703" s="162" t="s">
        <v>496</v>
      </c>
      <c r="S703" s="176" t="s">
        <v>496</v>
      </c>
      <c r="T703" s="148" t="s">
        <v>1479</v>
      </c>
      <c r="U703" s="149"/>
      <c r="V703" s="149"/>
      <c r="W703" s="164" t="str">
        <f>VLOOKUP(TRIM(X703),X10:Y88,2,FALSE)</f>
        <v>Frank</v>
      </c>
      <c r="X703" s="11" t="str">
        <f t="shared" si="25"/>
        <v>6.5.9</v>
      </c>
      <c r="Y703" s="83"/>
      <c r="AA703" s="1">
        <f t="shared" si="24"/>
        <v>28</v>
      </c>
    </row>
    <row r="704" spans="1:27" ht="35.25" customHeight="1">
      <c r="A704" s="150" t="s">
        <v>185</v>
      </c>
      <c r="B704" s="165" t="s">
        <v>70</v>
      </c>
      <c r="C704" s="153" t="s">
        <v>186</v>
      </c>
      <c r="D704" s="153" t="s">
        <v>15818</v>
      </c>
      <c r="E704" s="154" t="s">
        <v>15130</v>
      </c>
      <c r="F704" s="155" t="s">
        <v>30</v>
      </c>
      <c r="G704" s="155" t="s">
        <v>189</v>
      </c>
      <c r="H704" s="155" t="s">
        <v>16934</v>
      </c>
      <c r="I704" s="166" t="s">
        <v>859</v>
      </c>
      <c r="J704" s="160" t="s">
        <v>16897</v>
      </c>
      <c r="K704" s="159">
        <v>344</v>
      </c>
      <c r="L704" s="160"/>
      <c r="M704" s="159" t="s">
        <v>669</v>
      </c>
      <c r="N704" s="158" t="s">
        <v>665</v>
      </c>
      <c r="O704" s="158" t="s">
        <v>366</v>
      </c>
      <c r="P704" s="158" t="s">
        <v>16875</v>
      </c>
      <c r="Q704" s="162" t="s">
        <v>16890</v>
      </c>
      <c r="R704" s="162" t="s">
        <v>17602</v>
      </c>
      <c r="S704" s="163" t="s">
        <v>17601</v>
      </c>
      <c r="T704" s="167" t="s">
        <v>1320</v>
      </c>
      <c r="U704" s="149"/>
      <c r="V704" s="149"/>
      <c r="W704" s="164" t="str">
        <f>VLOOKUP(TRIM(X704),X10:Y88,2,FALSE)</f>
        <v>Krisztian</v>
      </c>
      <c r="X704" s="11" t="str">
        <f t="shared" si="25"/>
        <v>6.23</v>
      </c>
      <c r="Y704" s="83"/>
      <c r="AA704" s="1">
        <f t="shared" si="24"/>
        <v>35</v>
      </c>
    </row>
    <row r="705" spans="1:27" ht="35.25" customHeight="1">
      <c r="A705" s="150" t="s">
        <v>185</v>
      </c>
      <c r="B705" s="165" t="s">
        <v>70</v>
      </c>
      <c r="C705" s="153" t="s">
        <v>186</v>
      </c>
      <c r="D705" s="153" t="s">
        <v>162</v>
      </c>
      <c r="E705" s="154" t="s">
        <v>15131</v>
      </c>
      <c r="F705" s="155" t="s">
        <v>12065</v>
      </c>
      <c r="G705" s="155" t="s">
        <v>189</v>
      </c>
      <c r="H705" s="155" t="s">
        <v>16891</v>
      </c>
      <c r="I705" s="166" t="s">
        <v>16803</v>
      </c>
      <c r="J705" s="160" t="s">
        <v>2389</v>
      </c>
      <c r="K705" s="159"/>
      <c r="L705" s="160"/>
      <c r="M705" s="159"/>
      <c r="N705" s="158" t="s">
        <v>7155</v>
      </c>
      <c r="O705" s="158" t="s">
        <v>366</v>
      </c>
      <c r="P705" s="158" t="s">
        <v>2390</v>
      </c>
      <c r="Q705" s="162" t="s">
        <v>16891</v>
      </c>
      <c r="R705" s="162" t="s">
        <v>17532</v>
      </c>
      <c r="S705" s="163" t="s">
        <v>17531</v>
      </c>
      <c r="T705" s="148" t="s">
        <v>651</v>
      </c>
      <c r="U705" s="149"/>
      <c r="V705" s="149"/>
      <c r="W705" s="164" t="str">
        <f>VLOOKUP(TRIM(X705),X10:Y88,2,FALSE)</f>
        <v>Puneet</v>
      </c>
      <c r="X705" s="11" t="str">
        <f t="shared" si="25"/>
        <v>6.9</v>
      </c>
      <c r="Y705" s="83"/>
      <c r="AA705" s="1">
        <f t="shared" si="24"/>
        <v>15</v>
      </c>
    </row>
    <row r="706" spans="1:27" ht="35.25" customHeight="1">
      <c r="A706" s="150" t="s">
        <v>185</v>
      </c>
      <c r="B706" s="165" t="s">
        <v>70</v>
      </c>
      <c r="C706" s="153" t="s">
        <v>186</v>
      </c>
      <c r="D706" s="153" t="s">
        <v>127</v>
      </c>
      <c r="E706" s="154" t="s">
        <v>15132</v>
      </c>
      <c r="F706" s="155" t="s">
        <v>27</v>
      </c>
      <c r="G706" s="155" t="s">
        <v>189</v>
      </c>
      <c r="H706" s="155" t="s">
        <v>16935</v>
      </c>
      <c r="I706" s="166" t="s">
        <v>947</v>
      </c>
      <c r="J706" s="160" t="s">
        <v>422</v>
      </c>
      <c r="K706" s="159"/>
      <c r="L706" s="160"/>
      <c r="M706" s="159"/>
      <c r="N706" s="158" t="s">
        <v>15959</v>
      </c>
      <c r="O706" s="158" t="s">
        <v>366</v>
      </c>
      <c r="P706" s="158" t="s">
        <v>442</v>
      </c>
      <c r="Q706" s="162" t="s">
        <v>16892</v>
      </c>
      <c r="R706" s="162" t="s">
        <v>17377</v>
      </c>
      <c r="S706" s="163" t="s">
        <v>17367</v>
      </c>
      <c r="T706" s="167" t="s">
        <v>1483</v>
      </c>
      <c r="U706" s="149"/>
      <c r="V706" s="149"/>
      <c r="W706" s="164" t="str">
        <f>VLOOKUP(TRIM(X706),X10:Y88,2,FALSE)</f>
        <v>Frank</v>
      </c>
      <c r="X706" s="11" t="str">
        <f t="shared" si="25"/>
        <v>6.5.1</v>
      </c>
      <c r="Y706" s="83"/>
      <c r="AA706" s="1">
        <f t="shared" si="24"/>
        <v>7</v>
      </c>
    </row>
    <row r="707" spans="1:27" ht="35.25" customHeight="1">
      <c r="A707" s="150" t="s">
        <v>185</v>
      </c>
      <c r="B707" s="165" t="s">
        <v>70</v>
      </c>
      <c r="C707" s="153" t="s">
        <v>186</v>
      </c>
      <c r="D707" s="153" t="s">
        <v>153</v>
      </c>
      <c r="E707" s="154" t="s">
        <v>15133</v>
      </c>
      <c r="F707" s="155" t="s">
        <v>27</v>
      </c>
      <c r="G707" s="155" t="s">
        <v>189</v>
      </c>
      <c r="H707" s="155" t="s">
        <v>16936</v>
      </c>
      <c r="I707" s="166" t="s">
        <v>947</v>
      </c>
      <c r="J707" s="160" t="s">
        <v>422</v>
      </c>
      <c r="K707" s="159"/>
      <c r="L707" s="160"/>
      <c r="M707" s="159"/>
      <c r="N707" s="158" t="s">
        <v>15959</v>
      </c>
      <c r="O707" s="158" t="s">
        <v>366</v>
      </c>
      <c r="P707" s="158" t="s">
        <v>442</v>
      </c>
      <c r="Q707" s="162" t="s">
        <v>16893</v>
      </c>
      <c r="R707" s="162" t="s">
        <v>17481</v>
      </c>
      <c r="S707" s="163" t="s">
        <v>17480</v>
      </c>
      <c r="T707" s="148" t="s">
        <v>1483</v>
      </c>
      <c r="U707" s="149"/>
      <c r="V707" s="149"/>
      <c r="W707" s="164" t="str">
        <f>VLOOKUP(TRIM(X707),X10:Y88,2,FALSE)</f>
        <v>Puneet</v>
      </c>
      <c r="X707" s="11" t="str">
        <f t="shared" si="25"/>
        <v>6.5.11</v>
      </c>
      <c r="Y707" s="83"/>
      <c r="AA707" s="1">
        <f t="shared" si="24"/>
        <v>7</v>
      </c>
    </row>
    <row r="708" spans="1:27" ht="35.25" customHeight="1">
      <c r="A708" s="150" t="s">
        <v>185</v>
      </c>
      <c r="B708" s="165" t="s">
        <v>70</v>
      </c>
      <c r="C708" s="153" t="s">
        <v>186</v>
      </c>
      <c r="D708" s="153" t="s">
        <v>153</v>
      </c>
      <c r="E708" s="154" t="s">
        <v>15134</v>
      </c>
      <c r="F708" s="155" t="s">
        <v>27</v>
      </c>
      <c r="G708" s="155" t="s">
        <v>189</v>
      </c>
      <c r="H708" s="155" t="s">
        <v>16937</v>
      </c>
      <c r="I708" s="166" t="s">
        <v>765</v>
      </c>
      <c r="J708" s="160" t="s">
        <v>455</v>
      </c>
      <c r="K708" s="159"/>
      <c r="L708" s="160"/>
      <c r="M708" s="159"/>
      <c r="N708" s="158" t="s">
        <v>3708</v>
      </c>
      <c r="O708" s="158" t="s">
        <v>366</v>
      </c>
      <c r="P708" s="158" t="s">
        <v>442</v>
      </c>
      <c r="Q708" s="162" t="s">
        <v>16894</v>
      </c>
      <c r="R708" s="162" t="s">
        <v>17818</v>
      </c>
      <c r="S708" s="163" t="s">
        <v>17817</v>
      </c>
      <c r="T708" s="167" t="s">
        <v>767</v>
      </c>
      <c r="U708" s="149"/>
      <c r="V708" s="149"/>
      <c r="W708" s="164" t="str">
        <f>VLOOKUP(TRIM(X708),X10:Y88,2,FALSE)</f>
        <v>Puneet</v>
      </c>
      <c r="X708" s="11" t="str">
        <f t="shared" si="25"/>
        <v>6.5.11</v>
      </c>
      <c r="Y708" s="83"/>
      <c r="AA708" s="1">
        <f t="shared" si="24"/>
        <v>8</v>
      </c>
    </row>
    <row r="709" spans="1:27" ht="35.25" customHeight="1">
      <c r="A709" s="150" t="s">
        <v>185</v>
      </c>
      <c r="B709" s="165" t="s">
        <v>70</v>
      </c>
      <c r="C709" s="153" t="s">
        <v>186</v>
      </c>
      <c r="D709" s="153" t="s">
        <v>168</v>
      </c>
      <c r="E709" s="154" t="s">
        <v>15135</v>
      </c>
      <c r="F709" s="155" t="s">
        <v>419</v>
      </c>
      <c r="G709" s="155" t="s">
        <v>934</v>
      </c>
      <c r="H709" s="155" t="s">
        <v>16895</v>
      </c>
      <c r="I709" s="166" t="s">
        <v>12362</v>
      </c>
      <c r="J709" s="160"/>
      <c r="K709" s="159"/>
      <c r="L709" s="160"/>
      <c r="M709" s="159"/>
      <c r="N709" s="158"/>
      <c r="O709" s="158" t="s">
        <v>366</v>
      </c>
      <c r="P709" s="158"/>
      <c r="Q709" s="162" t="s">
        <v>17247</v>
      </c>
      <c r="R709" s="162" t="s">
        <v>17075</v>
      </c>
      <c r="S709" s="163" t="s">
        <v>17076</v>
      </c>
      <c r="T709" s="148" t="s">
        <v>767</v>
      </c>
      <c r="U709" s="149"/>
      <c r="V709" s="149"/>
      <c r="W709" s="164" t="str">
        <f>VLOOKUP(TRIM(X709),X10:Y88,2,FALSE)</f>
        <v>Frank</v>
      </c>
      <c r="X709" s="11" t="str">
        <f t="shared" si="25"/>
        <v>7.1</v>
      </c>
      <c r="Y709" s="83"/>
      <c r="AA709" s="1">
        <f t="shared" si="24"/>
        <v>49</v>
      </c>
    </row>
    <row r="710" spans="1:27" ht="35.25" customHeight="1">
      <c r="A710" s="150" t="s">
        <v>185</v>
      </c>
      <c r="B710" s="165" t="s">
        <v>70</v>
      </c>
      <c r="C710" s="153" t="s">
        <v>186</v>
      </c>
      <c r="D710" s="153" t="s">
        <v>127</v>
      </c>
      <c r="E710" s="154" t="s">
        <v>15136</v>
      </c>
      <c r="F710" s="155" t="s">
        <v>27</v>
      </c>
      <c r="G710" s="155" t="s">
        <v>189</v>
      </c>
      <c r="H710" s="155" t="s">
        <v>16938</v>
      </c>
      <c r="I710" s="166" t="s">
        <v>17045</v>
      </c>
      <c r="J710" s="160" t="s">
        <v>422</v>
      </c>
      <c r="K710" s="159"/>
      <c r="L710" s="160"/>
      <c r="M710" s="159"/>
      <c r="N710" s="158" t="s">
        <v>15959</v>
      </c>
      <c r="O710" s="158" t="s">
        <v>366</v>
      </c>
      <c r="P710" s="158" t="s">
        <v>442</v>
      </c>
      <c r="Q710" s="162" t="s">
        <v>16914</v>
      </c>
      <c r="R710" s="162" t="s">
        <v>17375</v>
      </c>
      <c r="S710" s="163" t="s">
        <v>17375</v>
      </c>
      <c r="T710" s="167" t="s">
        <v>12216</v>
      </c>
      <c r="U710" s="149"/>
      <c r="V710" s="149"/>
      <c r="W710" s="164" t="str">
        <f>VLOOKUP(TRIM(X710),X10:Y88,2,FALSE)</f>
        <v>Frank</v>
      </c>
      <c r="X710" s="11" t="str">
        <f t="shared" si="25"/>
        <v>6.5.1</v>
      </c>
      <c r="Y710" s="83"/>
      <c r="AA710" s="1">
        <f t="shared" si="24"/>
        <v>20</v>
      </c>
    </row>
    <row r="711" spans="1:27" ht="35.25" customHeight="1">
      <c r="A711" s="150" t="s">
        <v>185</v>
      </c>
      <c r="B711" s="165" t="s">
        <v>70</v>
      </c>
      <c r="C711" s="153" t="s">
        <v>186</v>
      </c>
      <c r="D711" s="153" t="s">
        <v>127</v>
      </c>
      <c r="E711" s="154" t="s">
        <v>15137</v>
      </c>
      <c r="F711" s="155" t="s">
        <v>27</v>
      </c>
      <c r="G711" s="155" t="s">
        <v>189</v>
      </c>
      <c r="H711" s="155" t="s">
        <v>16915</v>
      </c>
      <c r="I711" s="166" t="s">
        <v>3620</v>
      </c>
      <c r="J711" s="160" t="s">
        <v>422</v>
      </c>
      <c r="K711" s="159"/>
      <c r="L711" s="160"/>
      <c r="M711" s="159"/>
      <c r="N711" s="158" t="s">
        <v>15959</v>
      </c>
      <c r="O711" s="158" t="s">
        <v>366</v>
      </c>
      <c r="P711" s="158" t="s">
        <v>442</v>
      </c>
      <c r="Q711" s="162" t="s">
        <v>7733</v>
      </c>
      <c r="R711" s="162" t="s">
        <v>496</v>
      </c>
      <c r="S711" s="176" t="s">
        <v>496</v>
      </c>
      <c r="T711" s="148" t="s">
        <v>2728</v>
      </c>
      <c r="U711" s="149"/>
      <c r="V711" s="149"/>
      <c r="W711" s="164" t="str">
        <f>VLOOKUP(TRIM(X711),X10:Y88,2,FALSE)</f>
        <v>Frank</v>
      </c>
      <c r="X711" s="11" t="str">
        <f t="shared" si="25"/>
        <v>6.5.1</v>
      </c>
      <c r="Y711" s="83"/>
      <c r="AA711" s="1">
        <f t="shared" si="24"/>
        <v>15</v>
      </c>
    </row>
    <row r="712" spans="1:27" ht="35.25" customHeight="1">
      <c r="A712" s="150" t="s">
        <v>185</v>
      </c>
      <c r="B712" s="165" t="s">
        <v>70</v>
      </c>
      <c r="C712" s="153" t="s">
        <v>186</v>
      </c>
      <c r="D712" s="153" t="s">
        <v>141</v>
      </c>
      <c r="E712" s="154" t="s">
        <v>15138</v>
      </c>
      <c r="F712" s="155" t="s">
        <v>419</v>
      </c>
      <c r="G712" s="155" t="s">
        <v>934</v>
      </c>
      <c r="H712" s="155" t="s">
        <v>16916</v>
      </c>
      <c r="I712" s="166" t="s">
        <v>1386</v>
      </c>
      <c r="J712" s="160" t="s">
        <v>422</v>
      </c>
      <c r="K712" s="159"/>
      <c r="L712" s="160"/>
      <c r="M712" s="159"/>
      <c r="N712" s="158"/>
      <c r="O712" s="158" t="s">
        <v>366</v>
      </c>
      <c r="P712" s="158"/>
      <c r="Q712" s="162" t="s">
        <v>17213</v>
      </c>
      <c r="R712" s="162" t="s">
        <v>272</v>
      </c>
      <c r="S712" s="163" t="s">
        <v>253</v>
      </c>
      <c r="T712" s="167" t="s">
        <v>2749</v>
      </c>
      <c r="U712" s="149"/>
      <c r="V712" s="149"/>
      <c r="W712" s="164" t="str">
        <f>VLOOKUP(TRIM(X712),X10:Y88,2,FALSE)</f>
        <v>Krisztian</v>
      </c>
      <c r="X712" s="11" t="str">
        <f t="shared" si="25"/>
        <v>6.5.6</v>
      </c>
      <c r="Y712" s="83"/>
      <c r="AA712" s="1">
        <f t="shared" si="24"/>
        <v>8</v>
      </c>
    </row>
    <row r="713" spans="1:27" ht="35.25" customHeight="1">
      <c r="A713" s="150" t="s">
        <v>185</v>
      </c>
      <c r="B713" s="165" t="s">
        <v>70</v>
      </c>
      <c r="C713" s="153" t="s">
        <v>186</v>
      </c>
      <c r="D713" s="153" t="s">
        <v>133</v>
      </c>
      <c r="E713" s="154" t="s">
        <v>15139</v>
      </c>
      <c r="F713" s="155" t="s">
        <v>27</v>
      </c>
      <c r="G713" s="155" t="s">
        <v>189</v>
      </c>
      <c r="H713" s="155" t="s">
        <v>16917</v>
      </c>
      <c r="I713" s="166" t="s">
        <v>9678</v>
      </c>
      <c r="J713" s="160" t="s">
        <v>422</v>
      </c>
      <c r="K713" s="159"/>
      <c r="L713" s="160"/>
      <c r="M713" s="159"/>
      <c r="N713" s="158" t="s">
        <v>15959</v>
      </c>
      <c r="O713" s="158" t="s">
        <v>366</v>
      </c>
      <c r="P713" s="158" t="s">
        <v>442</v>
      </c>
      <c r="Q713" s="162" t="s">
        <v>16918</v>
      </c>
      <c r="R713" s="162" t="s">
        <v>17407</v>
      </c>
      <c r="S713" s="163" t="s">
        <v>17408</v>
      </c>
      <c r="T713" s="148" t="s">
        <v>2728</v>
      </c>
      <c r="U713" s="149"/>
      <c r="V713" s="149"/>
      <c r="W713" s="164" t="str">
        <f>VLOOKUP(TRIM(X713),X10:Y88,2,FALSE)</f>
        <v>Frank</v>
      </c>
      <c r="X713" s="11" t="str">
        <f t="shared" si="25"/>
        <v>6.5.3</v>
      </c>
      <c r="Y713" s="83"/>
      <c r="AA713" s="1">
        <f t="shared" si="24"/>
        <v>47</v>
      </c>
    </row>
    <row r="714" spans="1:27" ht="35.25" customHeight="1">
      <c r="A714" s="150" t="s">
        <v>185</v>
      </c>
      <c r="B714" s="165" t="s">
        <v>70</v>
      </c>
      <c r="C714" s="153" t="s">
        <v>186</v>
      </c>
      <c r="D714" s="153" t="s">
        <v>127</v>
      </c>
      <c r="E714" s="154" t="s">
        <v>15140</v>
      </c>
      <c r="F714" s="155" t="s">
        <v>27</v>
      </c>
      <c r="G714" s="155" t="s">
        <v>189</v>
      </c>
      <c r="H714" s="155" t="s">
        <v>16939</v>
      </c>
      <c r="I714" s="166" t="s">
        <v>1655</v>
      </c>
      <c r="J714" s="160" t="s">
        <v>422</v>
      </c>
      <c r="K714" s="159"/>
      <c r="L714" s="160"/>
      <c r="M714" s="159"/>
      <c r="N714" s="158" t="s">
        <v>15959</v>
      </c>
      <c r="O714" s="158" t="s">
        <v>366</v>
      </c>
      <c r="P714" s="158" t="s">
        <v>442</v>
      </c>
      <c r="Q714" s="162" t="s">
        <v>16919</v>
      </c>
      <c r="R714" s="162" t="s">
        <v>17385</v>
      </c>
      <c r="S714" s="163" t="s">
        <v>17120</v>
      </c>
      <c r="T714" s="167" t="s">
        <v>472</v>
      </c>
      <c r="U714" s="149"/>
      <c r="V714" s="149"/>
      <c r="W714" s="164" t="str">
        <f>VLOOKUP(TRIM(X714),X10:Y88,2,FALSE)</f>
        <v>Frank</v>
      </c>
      <c r="X714" s="11" t="str">
        <f t="shared" si="25"/>
        <v>6.5.1</v>
      </c>
      <c r="Y714" s="83"/>
      <c r="AA714" s="1">
        <f t="shared" si="24"/>
        <v>24</v>
      </c>
    </row>
    <row r="715" spans="1:27" ht="35.25" customHeight="1">
      <c r="A715" s="150" t="s">
        <v>185</v>
      </c>
      <c r="B715" s="165" t="s">
        <v>70</v>
      </c>
      <c r="C715" s="153" t="s">
        <v>186</v>
      </c>
      <c r="D715" s="153" t="s">
        <v>11413</v>
      </c>
      <c r="E715" s="154" t="s">
        <v>15141</v>
      </c>
      <c r="F715" s="155" t="s">
        <v>27</v>
      </c>
      <c r="G715" s="155" t="s">
        <v>189</v>
      </c>
      <c r="H715" s="155" t="s">
        <v>16940</v>
      </c>
      <c r="I715" s="166" t="s">
        <v>835</v>
      </c>
      <c r="J715" s="160" t="s">
        <v>422</v>
      </c>
      <c r="K715" s="159"/>
      <c r="L715" s="160"/>
      <c r="M715" s="159"/>
      <c r="N715" s="158" t="s">
        <v>15959</v>
      </c>
      <c r="O715" s="158" t="s">
        <v>366</v>
      </c>
      <c r="P715" s="158" t="s">
        <v>442</v>
      </c>
      <c r="Q715" s="162" t="s">
        <v>16920</v>
      </c>
      <c r="R715" s="162" t="s">
        <v>17788</v>
      </c>
      <c r="S715" s="163" t="s">
        <v>17787</v>
      </c>
      <c r="T715" s="148" t="s">
        <v>1396</v>
      </c>
      <c r="U715" s="149"/>
      <c r="V715" s="149"/>
      <c r="W715" s="164" t="str">
        <f>VLOOKUP(TRIM(X715),X10:Y88,2,FALSE)</f>
        <v>Puneet</v>
      </c>
      <c r="X715" s="11" t="str">
        <f t="shared" si="25"/>
        <v>6.5.7.5</v>
      </c>
      <c r="Y715" s="83"/>
      <c r="AA715" s="1">
        <f t="shared" si="24"/>
        <v>5</v>
      </c>
    </row>
    <row r="716" spans="1:27" ht="35.25" customHeight="1">
      <c r="A716" s="150" t="s">
        <v>185</v>
      </c>
      <c r="B716" s="165" t="s">
        <v>70</v>
      </c>
      <c r="C716" s="153" t="s">
        <v>186</v>
      </c>
      <c r="D716" s="153" t="s">
        <v>130</v>
      </c>
      <c r="E716" s="154" t="s">
        <v>15142</v>
      </c>
      <c r="F716" s="155" t="s">
        <v>27</v>
      </c>
      <c r="G716" s="155" t="s">
        <v>189</v>
      </c>
      <c r="H716" s="155" t="s">
        <v>16941</v>
      </c>
      <c r="I716" s="166" t="s">
        <v>835</v>
      </c>
      <c r="J716" s="160" t="s">
        <v>455</v>
      </c>
      <c r="K716" s="159"/>
      <c r="L716" s="160"/>
      <c r="M716" s="159"/>
      <c r="N716" s="158" t="s">
        <v>3708</v>
      </c>
      <c r="O716" s="158" t="s">
        <v>366</v>
      </c>
      <c r="P716" s="158" t="s">
        <v>442</v>
      </c>
      <c r="Q716" s="162" t="s">
        <v>16921</v>
      </c>
      <c r="R716" s="162" t="s">
        <v>17244</v>
      </c>
      <c r="S716" s="163" t="s">
        <v>17245</v>
      </c>
      <c r="T716" s="167" t="s">
        <v>1396</v>
      </c>
      <c r="U716" s="149"/>
      <c r="V716" s="149"/>
      <c r="W716" s="164" t="str">
        <f>VLOOKUP(TRIM(X716),X10:Y88,2,FALSE)</f>
        <v>Frank</v>
      </c>
      <c r="X716" s="11" t="str">
        <f t="shared" si="25"/>
        <v>6.5.2</v>
      </c>
      <c r="Y716" s="83"/>
      <c r="AA716" s="1">
        <f t="shared" si="24"/>
        <v>5</v>
      </c>
    </row>
    <row r="717" spans="1:27" ht="35.25" customHeight="1">
      <c r="A717" s="150" t="s">
        <v>185</v>
      </c>
      <c r="B717" s="165" t="s">
        <v>70</v>
      </c>
      <c r="C717" s="153" t="s">
        <v>186</v>
      </c>
      <c r="D717" s="153" t="s">
        <v>91</v>
      </c>
      <c r="E717" s="154" t="s">
        <v>15143</v>
      </c>
      <c r="F717" s="155" t="s">
        <v>419</v>
      </c>
      <c r="G717" s="155" t="s">
        <v>59</v>
      </c>
      <c r="H717" s="155" t="s">
        <v>7344</v>
      </c>
      <c r="I717" s="166" t="s">
        <v>633</v>
      </c>
      <c r="J717" s="160"/>
      <c r="K717" s="159"/>
      <c r="L717" s="160"/>
      <c r="M717" s="159"/>
      <c r="N717" s="158"/>
      <c r="O717" s="158"/>
      <c r="P717" s="158"/>
      <c r="Q717" s="162" t="s">
        <v>7345</v>
      </c>
      <c r="R717" s="162" t="s">
        <v>272</v>
      </c>
      <c r="S717" s="163" t="s">
        <v>253</v>
      </c>
      <c r="T717" s="148" t="s">
        <v>556</v>
      </c>
      <c r="U717" s="149"/>
      <c r="V717" s="149"/>
      <c r="W717" s="164" t="str">
        <f>VLOOKUP(TRIM(X717),X10:Y88,2,FALSE)</f>
        <v>Puneet</v>
      </c>
      <c r="X717" s="11" t="str">
        <f t="shared" si="25"/>
        <v>5.1</v>
      </c>
      <c r="Y717" s="83"/>
      <c r="AA717" s="1">
        <f t="shared" si="24"/>
        <v>17</v>
      </c>
    </row>
    <row r="718" spans="1:27" ht="35.25" customHeight="1">
      <c r="A718" s="150" t="s">
        <v>185</v>
      </c>
      <c r="B718" s="165" t="s">
        <v>70</v>
      </c>
      <c r="C718" s="153" t="s">
        <v>186</v>
      </c>
      <c r="D718" s="153" t="s">
        <v>127</v>
      </c>
      <c r="E718" s="154" t="s">
        <v>15144</v>
      </c>
      <c r="F718" s="155" t="s">
        <v>27</v>
      </c>
      <c r="G718" s="155" t="s">
        <v>189</v>
      </c>
      <c r="H718" s="155" t="s">
        <v>16984</v>
      </c>
      <c r="I718" s="166" t="s">
        <v>1323</v>
      </c>
      <c r="J718" s="160" t="s">
        <v>422</v>
      </c>
      <c r="K718" s="159"/>
      <c r="L718" s="160"/>
      <c r="M718" s="159"/>
      <c r="N718" s="158" t="s">
        <v>15959</v>
      </c>
      <c r="O718" s="158" t="s">
        <v>366</v>
      </c>
      <c r="P718" s="158" t="s">
        <v>442</v>
      </c>
      <c r="Q718" s="162" t="s">
        <v>12317</v>
      </c>
      <c r="R718" s="162" t="s">
        <v>17219</v>
      </c>
      <c r="S718" s="163" t="s">
        <v>444</v>
      </c>
      <c r="T718" s="167" t="s">
        <v>1325</v>
      </c>
      <c r="U718" s="149"/>
      <c r="V718" s="149"/>
      <c r="W718" s="164" t="str">
        <f>VLOOKUP(TRIM(X718),X10:Y88,2,FALSE)</f>
        <v>Frank</v>
      </c>
      <c r="X718" s="11" t="str">
        <f t="shared" si="25"/>
        <v>6.5.1</v>
      </c>
      <c r="Y718" s="83"/>
      <c r="AA718" s="1">
        <f t="shared" si="24"/>
        <v>4</v>
      </c>
    </row>
    <row r="719" spans="1:27" ht="35.25" customHeight="1">
      <c r="A719" s="150" t="s">
        <v>185</v>
      </c>
      <c r="B719" s="165" t="s">
        <v>70</v>
      </c>
      <c r="C719" s="153" t="s">
        <v>186</v>
      </c>
      <c r="D719" s="153" t="s">
        <v>6904</v>
      </c>
      <c r="E719" s="154" t="s">
        <v>15145</v>
      </c>
      <c r="F719" s="155" t="s">
        <v>30</v>
      </c>
      <c r="G719" s="155" t="s">
        <v>189</v>
      </c>
      <c r="H719" s="155" t="s">
        <v>16942</v>
      </c>
      <c r="I719" s="166" t="s">
        <v>1386</v>
      </c>
      <c r="J719" s="160" t="s">
        <v>484</v>
      </c>
      <c r="K719" s="159">
        <v>3285</v>
      </c>
      <c r="L719" s="160"/>
      <c r="M719" s="159" t="s">
        <v>878</v>
      </c>
      <c r="N719" s="158" t="s">
        <v>7079</v>
      </c>
      <c r="O719" s="158" t="s">
        <v>366</v>
      </c>
      <c r="P719" s="158" t="s">
        <v>7365</v>
      </c>
      <c r="Q719" s="162" t="s">
        <v>17079</v>
      </c>
      <c r="R719" s="162" t="s">
        <v>17208</v>
      </c>
      <c r="S719" s="163" t="s">
        <v>17207</v>
      </c>
      <c r="T719" s="148" t="s">
        <v>1389</v>
      </c>
      <c r="U719" s="149"/>
      <c r="V719" s="149"/>
      <c r="W719" s="164" t="str">
        <f>VLOOKUP(TRIM(X719),X10:Y88,2,FALSE)</f>
        <v>Puneet</v>
      </c>
      <c r="X719" s="11" t="str">
        <f t="shared" si="25"/>
        <v>6.14</v>
      </c>
      <c r="Y719" s="83"/>
      <c r="AA719" s="1">
        <f t="shared" si="24"/>
        <v>8</v>
      </c>
    </row>
    <row r="720" spans="1:27" ht="35.25" customHeight="1">
      <c r="A720" s="150" t="s">
        <v>185</v>
      </c>
      <c r="B720" s="165" t="s">
        <v>70</v>
      </c>
      <c r="C720" s="153" t="s">
        <v>186</v>
      </c>
      <c r="D720" s="153" t="s">
        <v>127</v>
      </c>
      <c r="E720" s="154" t="s">
        <v>15146</v>
      </c>
      <c r="F720" s="155" t="s">
        <v>27</v>
      </c>
      <c r="G720" s="155" t="s">
        <v>189</v>
      </c>
      <c r="H720" s="155" t="s">
        <v>16943</v>
      </c>
      <c r="I720" s="166" t="s">
        <v>1323</v>
      </c>
      <c r="J720" s="160" t="s">
        <v>422</v>
      </c>
      <c r="K720" s="159"/>
      <c r="L720" s="160"/>
      <c r="M720" s="159"/>
      <c r="N720" s="158" t="s">
        <v>15959</v>
      </c>
      <c r="O720" s="158" t="s">
        <v>366</v>
      </c>
      <c r="P720" s="158" t="s">
        <v>442</v>
      </c>
      <c r="Q720" s="162" t="s">
        <v>12315</v>
      </c>
      <c r="R720" s="162" t="s">
        <v>17376</v>
      </c>
      <c r="S720" s="163" t="s">
        <v>444</v>
      </c>
      <c r="T720" s="167" t="s">
        <v>1325</v>
      </c>
      <c r="U720" s="149"/>
      <c r="V720" s="149"/>
      <c r="W720" s="164" t="str">
        <f>VLOOKUP(TRIM(X720),X10:Y88,2,FALSE)</f>
        <v>Frank</v>
      </c>
      <c r="X720" s="11" t="str">
        <f t="shared" si="25"/>
        <v>6.5.1</v>
      </c>
      <c r="Y720" s="83"/>
      <c r="AA720" s="1">
        <f t="shared" si="24"/>
        <v>4</v>
      </c>
    </row>
    <row r="721" spans="1:27" ht="35.25" customHeight="1">
      <c r="A721" s="150" t="s">
        <v>185</v>
      </c>
      <c r="B721" s="165" t="s">
        <v>70</v>
      </c>
      <c r="C721" s="153" t="s">
        <v>186</v>
      </c>
      <c r="D721" s="153" t="s">
        <v>127</v>
      </c>
      <c r="E721" s="154" t="s">
        <v>15147</v>
      </c>
      <c r="F721" s="155" t="s">
        <v>27</v>
      </c>
      <c r="G721" s="155" t="s">
        <v>189</v>
      </c>
      <c r="H721" s="155" t="s">
        <v>16985</v>
      </c>
      <c r="I721" s="166" t="s">
        <v>1323</v>
      </c>
      <c r="J721" s="160" t="s">
        <v>422</v>
      </c>
      <c r="K721" s="159"/>
      <c r="L721" s="160"/>
      <c r="M721" s="159"/>
      <c r="N721" s="158" t="s">
        <v>15959</v>
      </c>
      <c r="O721" s="158" t="s">
        <v>366</v>
      </c>
      <c r="P721" s="158" t="s">
        <v>442</v>
      </c>
      <c r="Q721" s="162" t="s">
        <v>16922</v>
      </c>
      <c r="R721" s="162" t="s">
        <v>17219</v>
      </c>
      <c r="S721" s="163" t="s">
        <v>444</v>
      </c>
      <c r="T721" s="148" t="s">
        <v>1325</v>
      </c>
      <c r="U721" s="149"/>
      <c r="V721" s="149"/>
      <c r="W721" s="164" t="str">
        <f>VLOOKUP(TRIM(X721),X10:Y88,2,FALSE)</f>
        <v>Frank</v>
      </c>
      <c r="X721" s="11" t="str">
        <f t="shared" si="25"/>
        <v>6.5.1</v>
      </c>
      <c r="Y721" s="83"/>
      <c r="AA721" s="1">
        <f t="shared" si="24"/>
        <v>4</v>
      </c>
    </row>
    <row r="722" spans="1:27" ht="35.25" customHeight="1">
      <c r="A722" s="150" t="s">
        <v>185</v>
      </c>
      <c r="B722" s="165" t="s">
        <v>70</v>
      </c>
      <c r="C722" s="153" t="s">
        <v>186</v>
      </c>
      <c r="D722" s="153" t="s">
        <v>127</v>
      </c>
      <c r="E722" s="154" t="s">
        <v>15148</v>
      </c>
      <c r="F722" s="155" t="s">
        <v>27</v>
      </c>
      <c r="G722" s="155" t="s">
        <v>189</v>
      </c>
      <c r="H722" s="155" t="s">
        <v>16944</v>
      </c>
      <c r="I722" s="166" t="s">
        <v>604</v>
      </c>
      <c r="J722" s="160" t="s">
        <v>422</v>
      </c>
      <c r="K722" s="159"/>
      <c r="L722" s="160"/>
      <c r="M722" s="159"/>
      <c r="N722" s="158" t="s">
        <v>15959</v>
      </c>
      <c r="O722" s="158" t="s">
        <v>366</v>
      </c>
      <c r="P722" s="158" t="s">
        <v>442</v>
      </c>
      <c r="Q722" s="162" t="s">
        <v>16923</v>
      </c>
      <c r="R722" s="162" t="s">
        <v>17231</v>
      </c>
      <c r="S722" s="163" t="s">
        <v>17230</v>
      </c>
      <c r="T722" s="167" t="s">
        <v>1585</v>
      </c>
      <c r="U722" s="149"/>
      <c r="V722" s="149"/>
      <c r="W722" s="164" t="str">
        <f>VLOOKUP(TRIM(X722),X10:Y88,2,FALSE)</f>
        <v>Frank</v>
      </c>
      <c r="X722" s="11" t="str">
        <f t="shared" si="25"/>
        <v>6.5.1</v>
      </c>
      <c r="Y722" s="83"/>
      <c r="AA722" s="1">
        <f t="shared" si="24"/>
        <v>25</v>
      </c>
    </row>
    <row r="723" spans="1:27" ht="35.25" customHeight="1">
      <c r="A723" s="150" t="s">
        <v>185</v>
      </c>
      <c r="B723" s="165" t="s">
        <v>70</v>
      </c>
      <c r="C723" s="153" t="s">
        <v>186</v>
      </c>
      <c r="D723" s="153" t="s">
        <v>133</v>
      </c>
      <c r="E723" s="154" t="s">
        <v>15149</v>
      </c>
      <c r="F723" s="155" t="s">
        <v>27</v>
      </c>
      <c r="G723" s="155" t="s">
        <v>189</v>
      </c>
      <c r="H723" s="155" t="s">
        <v>16945</v>
      </c>
      <c r="I723" s="166" t="s">
        <v>604</v>
      </c>
      <c r="J723" s="160" t="s">
        <v>422</v>
      </c>
      <c r="K723" s="159"/>
      <c r="L723" s="160"/>
      <c r="M723" s="159"/>
      <c r="N723" s="158" t="s">
        <v>15959</v>
      </c>
      <c r="O723" s="158" t="s">
        <v>366</v>
      </c>
      <c r="P723" s="158" t="s">
        <v>442</v>
      </c>
      <c r="Q723" s="162" t="s">
        <v>16924</v>
      </c>
      <c r="R723" s="162" t="s">
        <v>496</v>
      </c>
      <c r="S723" s="176" t="s">
        <v>496</v>
      </c>
      <c r="T723" s="148" t="s">
        <v>1585</v>
      </c>
      <c r="U723" s="149"/>
      <c r="V723" s="149"/>
      <c r="W723" s="164" t="str">
        <f>VLOOKUP(TRIM(X723),X10:Y88,2,FALSE)</f>
        <v>Frank</v>
      </c>
      <c r="X723" s="11" t="str">
        <f t="shared" si="25"/>
        <v>6.5.3</v>
      </c>
      <c r="Y723" s="83"/>
      <c r="AA723" s="1">
        <f t="shared" si="24"/>
        <v>25</v>
      </c>
    </row>
    <row r="724" spans="1:27" ht="35.25" customHeight="1">
      <c r="A724" s="150" t="s">
        <v>185</v>
      </c>
      <c r="B724" s="165" t="s">
        <v>70</v>
      </c>
      <c r="C724" s="153" t="s">
        <v>186</v>
      </c>
      <c r="D724" s="153" t="s">
        <v>6904</v>
      </c>
      <c r="E724" s="154" t="s">
        <v>15150</v>
      </c>
      <c r="F724" s="155" t="s">
        <v>419</v>
      </c>
      <c r="G724" s="155" t="s">
        <v>189</v>
      </c>
      <c r="H724" s="155" t="s">
        <v>16925</v>
      </c>
      <c r="I724" s="166" t="s">
        <v>1386</v>
      </c>
      <c r="J724" s="160"/>
      <c r="K724" s="159"/>
      <c r="L724" s="160"/>
      <c r="M724" s="159"/>
      <c r="N724" s="158"/>
      <c r="O724" s="158" t="s">
        <v>366</v>
      </c>
      <c r="P724" s="158"/>
      <c r="Q724" s="162" t="s">
        <v>16926</v>
      </c>
      <c r="R724" s="162" t="s">
        <v>272</v>
      </c>
      <c r="S724" s="163" t="s">
        <v>253</v>
      </c>
      <c r="T724" s="167" t="s">
        <v>1389</v>
      </c>
      <c r="U724" s="149"/>
      <c r="V724" s="149"/>
      <c r="W724" s="164" t="str">
        <f>VLOOKUP(TRIM(X724),X10:Y88,2,FALSE)</f>
        <v>Puneet</v>
      </c>
      <c r="X724" s="11" t="str">
        <f t="shared" si="25"/>
        <v>6.14</v>
      </c>
      <c r="Y724" s="83"/>
      <c r="AA724" s="1">
        <f t="shared" si="24"/>
        <v>8</v>
      </c>
    </row>
    <row r="725" spans="1:27" ht="35.25" customHeight="1">
      <c r="A725" s="150" t="s">
        <v>185</v>
      </c>
      <c r="B725" s="165" t="s">
        <v>70</v>
      </c>
      <c r="C725" s="153" t="s">
        <v>186</v>
      </c>
      <c r="D725" s="153" t="s">
        <v>133</v>
      </c>
      <c r="E725" s="154" t="s">
        <v>15151</v>
      </c>
      <c r="F725" s="155" t="s">
        <v>27</v>
      </c>
      <c r="G725" s="155" t="s">
        <v>189</v>
      </c>
      <c r="H725" s="155" t="s">
        <v>16958</v>
      </c>
      <c r="I725" s="166" t="s">
        <v>859</v>
      </c>
      <c r="J725" s="160" t="s">
        <v>422</v>
      </c>
      <c r="K725" s="159"/>
      <c r="L725" s="160"/>
      <c r="M725" s="159"/>
      <c r="N725" s="158" t="s">
        <v>15959</v>
      </c>
      <c r="O725" s="158" t="s">
        <v>366</v>
      </c>
      <c r="P725" s="158" t="s">
        <v>442</v>
      </c>
      <c r="Q725" s="162" t="s">
        <v>16958</v>
      </c>
      <c r="R725" s="162" t="s">
        <v>17405</v>
      </c>
      <c r="S725" s="163" t="s">
        <v>17406</v>
      </c>
      <c r="T725" s="148" t="s">
        <v>848</v>
      </c>
      <c r="U725" s="149"/>
      <c r="V725" s="149"/>
      <c r="W725" s="164" t="str">
        <f>VLOOKUP(TRIM(X725),X10:Y88,2,FALSE)</f>
        <v>Frank</v>
      </c>
      <c r="X725" s="11" t="str">
        <f t="shared" si="25"/>
        <v>6.5.3</v>
      </c>
      <c r="Y725" s="83"/>
      <c r="AA725" s="1">
        <f t="shared" si="24"/>
        <v>35</v>
      </c>
    </row>
    <row r="726" spans="1:27" ht="35.25" customHeight="1">
      <c r="A726" s="150" t="s">
        <v>185</v>
      </c>
      <c r="B726" s="165" t="s">
        <v>70</v>
      </c>
      <c r="C726" s="153" t="s">
        <v>186</v>
      </c>
      <c r="D726" s="153" t="s">
        <v>168</v>
      </c>
      <c r="E726" s="154" t="s">
        <v>15152</v>
      </c>
      <c r="F726" s="155" t="s">
        <v>1020</v>
      </c>
      <c r="G726" s="155" t="s">
        <v>189</v>
      </c>
      <c r="H726" s="155" t="s">
        <v>16959</v>
      </c>
      <c r="I726" s="166" t="s">
        <v>2747</v>
      </c>
      <c r="J726" s="160"/>
      <c r="K726" s="159"/>
      <c r="L726" s="160"/>
      <c r="M726" s="159"/>
      <c r="N726" s="158"/>
      <c r="O726" s="158" t="s">
        <v>366</v>
      </c>
      <c r="P726" s="158"/>
      <c r="Q726" s="162" t="s">
        <v>17077</v>
      </c>
      <c r="R726" s="162" t="s">
        <v>17080</v>
      </c>
      <c r="S726" s="163" t="s">
        <v>17081</v>
      </c>
      <c r="T726" s="167" t="s">
        <v>1389</v>
      </c>
      <c r="U726" s="149"/>
      <c r="V726" s="149"/>
      <c r="W726" s="164" t="str">
        <f>VLOOKUP(TRIM(X726),X10:Y88,2,FALSE)</f>
        <v>Frank</v>
      </c>
      <c r="X726" s="11" t="str">
        <f t="shared" si="25"/>
        <v>7.1</v>
      </c>
      <c r="Y726" s="83"/>
      <c r="AA726" s="1">
        <f t="shared" si="24"/>
        <v>18</v>
      </c>
    </row>
    <row r="727" spans="1:27" ht="35.25" customHeight="1">
      <c r="A727" s="150" t="s">
        <v>185</v>
      </c>
      <c r="B727" s="165" t="s">
        <v>70</v>
      </c>
      <c r="C727" s="153" t="s">
        <v>186</v>
      </c>
      <c r="D727" s="153" t="s">
        <v>91</v>
      </c>
      <c r="E727" s="154" t="s">
        <v>15153</v>
      </c>
      <c r="F727" s="155" t="s">
        <v>30</v>
      </c>
      <c r="G727" s="155" t="s">
        <v>189</v>
      </c>
      <c r="H727" s="155" t="s">
        <v>16965</v>
      </c>
      <c r="I727" s="166" t="s">
        <v>4184</v>
      </c>
      <c r="J727" s="160" t="s">
        <v>644</v>
      </c>
      <c r="K727" s="159">
        <v>34</v>
      </c>
      <c r="L727" s="160"/>
      <c r="M727" s="159" t="s">
        <v>485</v>
      </c>
      <c r="N727" s="158" t="s">
        <v>6996</v>
      </c>
      <c r="O727" s="158" t="s">
        <v>206</v>
      </c>
      <c r="P727" s="158" t="s">
        <v>617</v>
      </c>
      <c r="Q727" s="162" t="s">
        <v>17078</v>
      </c>
      <c r="R727" s="162" t="s">
        <v>17153</v>
      </c>
      <c r="S727" s="163" t="s">
        <v>17152</v>
      </c>
      <c r="T727" s="148" t="s">
        <v>1606</v>
      </c>
      <c r="U727" s="149"/>
      <c r="V727" s="149"/>
      <c r="W727" s="164" t="str">
        <f>VLOOKUP(TRIM(X727),X10:Y88,2,FALSE)</f>
        <v>Puneet</v>
      </c>
      <c r="X727" s="11" t="str">
        <f t="shared" si="25"/>
        <v>5.1</v>
      </c>
      <c r="Y727" s="83"/>
      <c r="AA727" s="1">
        <f t="shared" si="24"/>
        <v>6</v>
      </c>
    </row>
    <row r="728" spans="1:27" ht="35.25" customHeight="1">
      <c r="A728" s="150" t="s">
        <v>185</v>
      </c>
      <c r="B728" s="165" t="s">
        <v>70</v>
      </c>
      <c r="C728" s="153" t="s">
        <v>186</v>
      </c>
      <c r="D728" s="153" t="s">
        <v>149</v>
      </c>
      <c r="E728" s="154" t="s">
        <v>15154</v>
      </c>
      <c r="F728" s="155" t="s">
        <v>26</v>
      </c>
      <c r="G728" s="155" t="s">
        <v>189</v>
      </c>
      <c r="H728" s="155" t="s">
        <v>16960</v>
      </c>
      <c r="I728" s="166" t="s">
        <v>835</v>
      </c>
      <c r="J728" s="160"/>
      <c r="K728" s="159"/>
      <c r="L728" s="160"/>
      <c r="M728" s="159"/>
      <c r="N728" s="158"/>
      <c r="O728" s="158"/>
      <c r="P728" s="158"/>
      <c r="Q728" s="162" t="s">
        <v>16961</v>
      </c>
      <c r="R728" s="162" t="s">
        <v>496</v>
      </c>
      <c r="S728" s="176" t="s">
        <v>496</v>
      </c>
      <c r="T728" s="167" t="s">
        <v>1396</v>
      </c>
      <c r="U728" s="149"/>
      <c r="V728" s="149"/>
      <c r="W728" s="164" t="str">
        <f>VLOOKUP(TRIM(X728),X10:Y88,2,FALSE)</f>
        <v>Frank</v>
      </c>
      <c r="X728" s="11" t="str">
        <f t="shared" si="25"/>
        <v>6.5.9</v>
      </c>
      <c r="Y728" s="83"/>
      <c r="AA728" s="1">
        <f t="shared" si="24"/>
        <v>5</v>
      </c>
    </row>
    <row r="729" spans="1:27" ht="35.25" customHeight="1">
      <c r="A729" s="150" t="s">
        <v>185</v>
      </c>
      <c r="B729" s="165" t="s">
        <v>70</v>
      </c>
      <c r="C729" s="153" t="s">
        <v>186</v>
      </c>
      <c r="D729" s="153" t="s">
        <v>139</v>
      </c>
      <c r="E729" s="154" t="s">
        <v>15155</v>
      </c>
      <c r="F729" s="155" t="s">
        <v>27</v>
      </c>
      <c r="G729" s="155" t="s">
        <v>189</v>
      </c>
      <c r="H729" s="155" t="s">
        <v>16372</v>
      </c>
      <c r="I729" s="166" t="s">
        <v>16962</v>
      </c>
      <c r="J729" s="160" t="s">
        <v>422</v>
      </c>
      <c r="K729" s="159"/>
      <c r="L729" s="160"/>
      <c r="M729" s="159"/>
      <c r="N729" s="158" t="s">
        <v>15959</v>
      </c>
      <c r="O729" s="158" t="s">
        <v>366</v>
      </c>
      <c r="P729" s="158" t="s">
        <v>442</v>
      </c>
      <c r="Q729" s="162" t="s">
        <v>16372</v>
      </c>
      <c r="R729" s="162" t="s">
        <v>18658</v>
      </c>
      <c r="S729" s="176" t="s">
        <v>496</v>
      </c>
      <c r="T729" s="148" t="s">
        <v>1002</v>
      </c>
      <c r="U729" s="149"/>
      <c r="V729" s="149"/>
      <c r="W729" s="164" t="str">
        <f>VLOOKUP(TRIM(X729),X10:Y88,2,FALSE)</f>
        <v>Frank</v>
      </c>
      <c r="X729" s="11" t="str">
        <f t="shared" si="25"/>
        <v>6.5.5</v>
      </c>
      <c r="Y729" s="83"/>
      <c r="AA729" s="1">
        <f t="shared" ref="AA729:AA792" si="26">LEN(I729)</f>
        <v>51</v>
      </c>
    </row>
    <row r="730" spans="1:27" ht="35.25" customHeight="1">
      <c r="A730" s="150" t="s">
        <v>185</v>
      </c>
      <c r="B730" s="165" t="s">
        <v>70</v>
      </c>
      <c r="C730" s="153" t="s">
        <v>186</v>
      </c>
      <c r="D730" s="153" t="s">
        <v>130</v>
      </c>
      <c r="E730" s="154" t="s">
        <v>15156</v>
      </c>
      <c r="F730" s="155" t="s">
        <v>27</v>
      </c>
      <c r="G730" s="155" t="s">
        <v>189</v>
      </c>
      <c r="H730" s="155" t="s">
        <v>16360</v>
      </c>
      <c r="I730" s="166" t="s">
        <v>16963</v>
      </c>
      <c r="J730" s="160" t="s">
        <v>422</v>
      </c>
      <c r="K730" s="159"/>
      <c r="L730" s="160"/>
      <c r="M730" s="159"/>
      <c r="N730" s="158" t="s">
        <v>15959</v>
      </c>
      <c r="O730" s="158" t="s">
        <v>366</v>
      </c>
      <c r="P730" s="158" t="s">
        <v>442</v>
      </c>
      <c r="Q730" s="162" t="s">
        <v>16361</v>
      </c>
      <c r="R730" s="162" t="s">
        <v>17267</v>
      </c>
      <c r="S730" s="163" t="s">
        <v>17268</v>
      </c>
      <c r="T730" s="167" t="s">
        <v>1002</v>
      </c>
      <c r="U730" s="149"/>
      <c r="V730" s="149"/>
      <c r="W730" s="164" t="str">
        <f>VLOOKUP(TRIM(X730),X10:Y88,2,FALSE)</f>
        <v>Frank</v>
      </c>
      <c r="X730" s="11" t="str">
        <f t="shared" si="25"/>
        <v>6.5.2</v>
      </c>
      <c r="Y730" s="83"/>
      <c r="AA730" s="1">
        <f t="shared" si="26"/>
        <v>66</v>
      </c>
    </row>
    <row r="731" spans="1:27" ht="35.25" customHeight="1">
      <c r="A731" s="150" t="s">
        <v>185</v>
      </c>
      <c r="B731" s="165" t="s">
        <v>70</v>
      </c>
      <c r="C731" s="153" t="s">
        <v>186</v>
      </c>
      <c r="D731" s="153" t="s">
        <v>153</v>
      </c>
      <c r="E731" s="154" t="s">
        <v>15157</v>
      </c>
      <c r="F731" s="155" t="s">
        <v>27</v>
      </c>
      <c r="G731" s="155" t="s">
        <v>189</v>
      </c>
      <c r="H731" s="155" t="s">
        <v>16966</v>
      </c>
      <c r="I731" s="166" t="s">
        <v>765</v>
      </c>
      <c r="J731" s="160" t="s">
        <v>455</v>
      </c>
      <c r="K731" s="159"/>
      <c r="L731" s="160"/>
      <c r="M731" s="159"/>
      <c r="N731" s="158" t="s">
        <v>3708</v>
      </c>
      <c r="O731" s="158" t="s">
        <v>366</v>
      </c>
      <c r="P731" s="158" t="s">
        <v>442</v>
      </c>
      <c r="Q731" s="162" t="s">
        <v>16964</v>
      </c>
      <c r="R731" s="162" t="s">
        <v>17483</v>
      </c>
      <c r="S731" s="163" t="s">
        <v>17482</v>
      </c>
      <c r="T731" s="148" t="s">
        <v>767</v>
      </c>
      <c r="U731" s="149"/>
      <c r="V731" s="149"/>
      <c r="W731" s="164" t="str">
        <f>VLOOKUP(TRIM(X731),X10:Y88,2,FALSE)</f>
        <v>Puneet</v>
      </c>
      <c r="X731" s="11" t="str">
        <f t="shared" si="25"/>
        <v>6.5.11</v>
      </c>
      <c r="Y731" s="83"/>
      <c r="AA731" s="1">
        <f t="shared" si="26"/>
        <v>8</v>
      </c>
    </row>
    <row r="732" spans="1:27" ht="35.25" customHeight="1">
      <c r="A732" s="150" t="s">
        <v>185</v>
      </c>
      <c r="B732" s="165" t="s">
        <v>70</v>
      </c>
      <c r="C732" s="153" t="s">
        <v>186</v>
      </c>
      <c r="D732" s="153" t="s">
        <v>11415</v>
      </c>
      <c r="E732" s="154" t="s">
        <v>15158</v>
      </c>
      <c r="F732" s="155" t="s">
        <v>30</v>
      </c>
      <c r="G732" s="155" t="s">
        <v>189</v>
      </c>
      <c r="H732" s="155" t="s">
        <v>23750</v>
      </c>
      <c r="I732" s="166" t="s">
        <v>765</v>
      </c>
      <c r="J732" s="160" t="s">
        <v>2418</v>
      </c>
      <c r="K732" s="159">
        <v>1175</v>
      </c>
      <c r="L732" s="160" t="s">
        <v>73</v>
      </c>
      <c r="M732" s="159" t="s">
        <v>878</v>
      </c>
      <c r="N732" s="158" t="s">
        <v>15963</v>
      </c>
      <c r="O732" s="158" t="s">
        <v>366</v>
      </c>
      <c r="P732" s="158" t="s">
        <v>442</v>
      </c>
      <c r="Q732" s="162" t="s">
        <v>16323</v>
      </c>
      <c r="R732" s="162" t="s">
        <v>17806</v>
      </c>
      <c r="S732" s="163" t="s">
        <v>17805</v>
      </c>
      <c r="T732" s="167" t="s">
        <v>767</v>
      </c>
      <c r="U732" s="149"/>
      <c r="V732" s="149"/>
      <c r="W732" s="164" t="str">
        <f>VLOOKUP(TRIM(X732),X10:Y88,2,FALSE)</f>
        <v>Puneet</v>
      </c>
      <c r="X732" s="11" t="str">
        <f t="shared" ref="X732:X795" si="27">IF(ISNONTEXT(D732),"" &amp; D732 &amp;"",T(D732))</f>
        <v>6.5.8.2</v>
      </c>
      <c r="Y732" s="83"/>
      <c r="AA732" s="1">
        <f t="shared" si="26"/>
        <v>8</v>
      </c>
    </row>
    <row r="733" spans="1:27" ht="35.25" customHeight="1">
      <c r="A733" s="150" t="s">
        <v>185</v>
      </c>
      <c r="B733" s="165" t="s">
        <v>70</v>
      </c>
      <c r="C733" s="153" t="s">
        <v>186</v>
      </c>
      <c r="D733" s="153" t="s">
        <v>133</v>
      </c>
      <c r="E733" s="154" t="s">
        <v>15159</v>
      </c>
      <c r="F733" s="155" t="s">
        <v>27</v>
      </c>
      <c r="G733" s="155" t="s">
        <v>189</v>
      </c>
      <c r="H733" s="155" t="s">
        <v>15977</v>
      </c>
      <c r="I733" s="166" t="s">
        <v>17046</v>
      </c>
      <c r="J733" s="160" t="s">
        <v>422</v>
      </c>
      <c r="K733" s="159"/>
      <c r="L733" s="160"/>
      <c r="M733" s="159"/>
      <c r="N733" s="158" t="s">
        <v>15959</v>
      </c>
      <c r="O733" s="158" t="s">
        <v>366</v>
      </c>
      <c r="P733" s="158" t="s">
        <v>442</v>
      </c>
      <c r="Q733" s="162" t="s">
        <v>15977</v>
      </c>
      <c r="R733" s="162" t="s">
        <v>17387</v>
      </c>
      <c r="S733" s="163" t="s">
        <v>17388</v>
      </c>
      <c r="T733" s="148" t="s">
        <v>848</v>
      </c>
      <c r="U733" s="149"/>
      <c r="V733" s="149"/>
      <c r="W733" s="164" t="str">
        <f>VLOOKUP(TRIM(X733),X10:Y88,2,FALSE)</f>
        <v>Frank</v>
      </c>
      <c r="X733" s="11" t="str">
        <f t="shared" si="27"/>
        <v>6.5.3</v>
      </c>
      <c r="Y733" s="83"/>
      <c r="AA733" s="1">
        <f t="shared" si="26"/>
        <v>59</v>
      </c>
    </row>
    <row r="734" spans="1:27" ht="35.25" customHeight="1">
      <c r="A734" s="150" t="s">
        <v>185</v>
      </c>
      <c r="B734" s="165" t="s">
        <v>70</v>
      </c>
      <c r="C734" s="153" t="s">
        <v>186</v>
      </c>
      <c r="D734" s="153" t="s">
        <v>130</v>
      </c>
      <c r="E734" s="154" t="s">
        <v>15160</v>
      </c>
      <c r="F734" s="155" t="s">
        <v>27</v>
      </c>
      <c r="G734" s="155" t="s">
        <v>189</v>
      </c>
      <c r="H734" s="155" t="s">
        <v>16969</v>
      </c>
      <c r="I734" s="166" t="s">
        <v>1386</v>
      </c>
      <c r="J734" s="160" t="s">
        <v>455</v>
      </c>
      <c r="K734" s="159"/>
      <c r="L734" s="160"/>
      <c r="M734" s="159"/>
      <c r="N734" s="158" t="s">
        <v>3708</v>
      </c>
      <c r="O734" s="158" t="s">
        <v>366</v>
      </c>
      <c r="P734" s="158" t="s">
        <v>442</v>
      </c>
      <c r="Q734" s="162" t="s">
        <v>17246</v>
      </c>
      <c r="R734" s="162" t="s">
        <v>17255</v>
      </c>
      <c r="S734" s="163" t="s">
        <v>17256</v>
      </c>
      <c r="T734" s="167" t="s">
        <v>1389</v>
      </c>
      <c r="U734" s="149"/>
      <c r="V734" s="149"/>
      <c r="W734" s="164" t="str">
        <f>VLOOKUP(TRIM(X734),X10:Y88,2,FALSE)</f>
        <v>Frank</v>
      </c>
      <c r="X734" s="11" t="str">
        <f t="shared" si="27"/>
        <v>6.5.2</v>
      </c>
      <c r="Y734" s="83"/>
      <c r="AA734" s="1">
        <f t="shared" si="26"/>
        <v>8</v>
      </c>
    </row>
    <row r="735" spans="1:27" ht="35.25" customHeight="1">
      <c r="A735" s="150"/>
      <c r="B735" s="165" t="s">
        <v>70</v>
      </c>
      <c r="C735" s="153" t="s">
        <v>28</v>
      </c>
      <c r="D735" s="153" t="s">
        <v>179</v>
      </c>
      <c r="E735" s="154" t="s">
        <v>15161</v>
      </c>
      <c r="F735" s="155" t="s">
        <v>27</v>
      </c>
      <c r="G735" s="169" t="s">
        <v>189</v>
      </c>
      <c r="H735" s="169" t="s">
        <v>16939</v>
      </c>
      <c r="I735" s="170" t="s">
        <v>1655</v>
      </c>
      <c r="J735" s="171" t="s">
        <v>422</v>
      </c>
      <c r="K735" s="172"/>
      <c r="L735" s="171"/>
      <c r="M735" s="172"/>
      <c r="N735" s="171" t="s">
        <v>15959</v>
      </c>
      <c r="O735" s="171" t="s">
        <v>366</v>
      </c>
      <c r="P735" s="171" t="s">
        <v>442</v>
      </c>
      <c r="Q735" s="173" t="s">
        <v>17055</v>
      </c>
      <c r="R735" s="173" t="s">
        <v>425</v>
      </c>
      <c r="S735" s="177"/>
      <c r="T735" s="148" t="s">
        <v>472</v>
      </c>
      <c r="U735" s="149"/>
      <c r="V735" s="149"/>
      <c r="W735" s="164" t="str">
        <f>VLOOKUP(TRIM(X735),X10:Y88,2,FALSE)</f>
        <v>Withdrawn</v>
      </c>
      <c r="X735" s="11" t="str">
        <f t="shared" si="27"/>
        <v>99</v>
      </c>
      <c r="Y735" s="83"/>
      <c r="AA735" s="1">
        <f t="shared" si="26"/>
        <v>24</v>
      </c>
    </row>
    <row r="736" spans="1:27" ht="35.25" customHeight="1">
      <c r="A736" s="150" t="s">
        <v>185</v>
      </c>
      <c r="B736" s="165" t="s">
        <v>70</v>
      </c>
      <c r="C736" s="153" t="s">
        <v>186</v>
      </c>
      <c r="D736" s="153" t="s">
        <v>11413</v>
      </c>
      <c r="E736" s="154" t="s">
        <v>15162</v>
      </c>
      <c r="F736" s="155" t="s">
        <v>434</v>
      </c>
      <c r="G736" s="155" t="s">
        <v>189</v>
      </c>
      <c r="H736" s="155" t="s">
        <v>17056</v>
      </c>
      <c r="I736" s="166" t="s">
        <v>459</v>
      </c>
      <c r="J736" s="160"/>
      <c r="K736" s="159"/>
      <c r="L736" s="160"/>
      <c r="M736" s="159"/>
      <c r="N736" s="158"/>
      <c r="O736" s="171" t="s">
        <v>366</v>
      </c>
      <c r="P736" s="158" t="s">
        <v>17058</v>
      </c>
      <c r="Q736" s="162" t="s">
        <v>17057</v>
      </c>
      <c r="R736" s="162" t="s">
        <v>17778</v>
      </c>
      <c r="S736" s="163" t="s">
        <v>17777</v>
      </c>
      <c r="T736" s="167" t="s">
        <v>461</v>
      </c>
      <c r="U736" s="149"/>
      <c r="V736" s="149"/>
      <c r="W736" s="164" t="str">
        <f>VLOOKUP(TRIM(X736),X10:Y88,2,FALSE)</f>
        <v>Puneet</v>
      </c>
      <c r="X736" s="11" t="str">
        <f t="shared" si="27"/>
        <v>6.5.7.5</v>
      </c>
      <c r="Y736" s="83"/>
      <c r="AA736" s="1">
        <f t="shared" si="26"/>
        <v>14</v>
      </c>
    </row>
    <row r="737" spans="1:27" ht="35.25" customHeight="1">
      <c r="A737" s="150" t="s">
        <v>185</v>
      </c>
      <c r="B737" s="165" t="s">
        <v>70</v>
      </c>
      <c r="C737" s="153" t="s">
        <v>186</v>
      </c>
      <c r="D737" s="153" t="s">
        <v>105</v>
      </c>
      <c r="E737" s="154" t="s">
        <v>15163</v>
      </c>
      <c r="F737" s="155" t="s">
        <v>25</v>
      </c>
      <c r="G737" s="155" t="s">
        <v>17061</v>
      </c>
      <c r="H737" s="155" t="s">
        <v>17060</v>
      </c>
      <c r="I737" s="166" t="s">
        <v>17064</v>
      </c>
      <c r="J737" s="160"/>
      <c r="K737" s="159"/>
      <c r="L737" s="160"/>
      <c r="M737" s="159"/>
      <c r="N737" s="158"/>
      <c r="O737" s="158"/>
      <c r="P737" s="158"/>
      <c r="Q737" s="162" t="s">
        <v>17062</v>
      </c>
      <c r="R737" s="162" t="s">
        <v>18639</v>
      </c>
      <c r="S737" s="168" t="s">
        <v>200</v>
      </c>
      <c r="T737" s="148" t="s">
        <v>17063</v>
      </c>
      <c r="U737" s="149"/>
      <c r="V737" s="149"/>
      <c r="W737" s="164" t="str">
        <f>VLOOKUP(TRIM(X737),X10:Y88,2,FALSE)</f>
        <v>Krisztian</v>
      </c>
      <c r="X737" s="11" t="str">
        <f t="shared" si="27"/>
        <v>5.4</v>
      </c>
      <c r="Y737" s="83"/>
      <c r="AA737" s="1">
        <f t="shared" si="26"/>
        <v>32</v>
      </c>
    </row>
    <row r="738" spans="1:27" ht="35.25" customHeight="1">
      <c r="A738" s="150" t="s">
        <v>185</v>
      </c>
      <c r="B738" s="275" t="s">
        <v>70</v>
      </c>
      <c r="C738" s="153" t="s">
        <v>186</v>
      </c>
      <c r="D738" s="153" t="s">
        <v>127</v>
      </c>
      <c r="E738" s="154" t="s">
        <v>15164</v>
      </c>
      <c r="F738" s="155" t="s">
        <v>419</v>
      </c>
      <c r="G738" s="155" t="s">
        <v>934</v>
      </c>
      <c r="H738" s="155" t="s">
        <v>17065</v>
      </c>
      <c r="I738" s="166" t="s">
        <v>1283</v>
      </c>
      <c r="J738" s="160"/>
      <c r="K738" s="159"/>
      <c r="L738" s="160"/>
      <c r="M738" s="159"/>
      <c r="N738" s="158"/>
      <c r="O738" s="158"/>
      <c r="P738" s="158"/>
      <c r="Q738" s="162" t="s">
        <v>17187</v>
      </c>
      <c r="R738" s="162" t="s">
        <v>18611</v>
      </c>
      <c r="S738" s="163" t="s">
        <v>18612</v>
      </c>
      <c r="T738" s="167" t="s">
        <v>919</v>
      </c>
      <c r="U738" s="149"/>
      <c r="V738" s="149"/>
      <c r="W738" s="164" t="str">
        <f>VLOOKUP(TRIM(X738),X10:Y88,2,FALSE)</f>
        <v>Frank</v>
      </c>
      <c r="X738" s="11" t="str">
        <f t="shared" si="27"/>
        <v>6.5.1</v>
      </c>
      <c r="Y738" s="83"/>
      <c r="AA738" s="1">
        <f t="shared" si="26"/>
        <v>3</v>
      </c>
    </row>
    <row r="739" spans="1:27" ht="35.25" customHeight="1">
      <c r="A739" s="150" t="s">
        <v>185</v>
      </c>
      <c r="B739" s="165" t="s">
        <v>70</v>
      </c>
      <c r="C739" s="153" t="s">
        <v>186</v>
      </c>
      <c r="D739" s="153" t="s">
        <v>168</v>
      </c>
      <c r="E739" s="154" t="s">
        <v>15165</v>
      </c>
      <c r="F739" s="155" t="s">
        <v>3432</v>
      </c>
      <c r="G739" s="155" t="s">
        <v>189</v>
      </c>
      <c r="H739" s="155" t="s">
        <v>16118</v>
      </c>
      <c r="I739" s="166" t="s">
        <v>18132</v>
      </c>
      <c r="J739" s="160"/>
      <c r="K739" s="159"/>
      <c r="L739" s="160"/>
      <c r="M739" s="159"/>
      <c r="N739" s="158"/>
      <c r="O739" s="158" t="s">
        <v>366</v>
      </c>
      <c r="P739" s="158"/>
      <c r="Q739" s="162" t="s">
        <v>16120</v>
      </c>
      <c r="R739" s="162" t="s">
        <v>18215</v>
      </c>
      <c r="S739" s="163" t="s">
        <v>18213</v>
      </c>
      <c r="T739" s="148" t="s">
        <v>651</v>
      </c>
      <c r="U739" s="149"/>
      <c r="V739" s="149"/>
      <c r="W739" s="164" t="str">
        <f>VLOOKUP(TRIM(X739),X10:Y88,2,FALSE)</f>
        <v>Frank</v>
      </c>
      <c r="X739" s="11" t="str">
        <f t="shared" si="27"/>
        <v>7.1</v>
      </c>
      <c r="Y739" s="83"/>
      <c r="AA739" s="1">
        <f t="shared" si="26"/>
        <v>262</v>
      </c>
    </row>
    <row r="740" spans="1:27" ht="35.25" customHeight="1">
      <c r="A740" s="150" t="s">
        <v>185</v>
      </c>
      <c r="B740" s="165" t="s">
        <v>70</v>
      </c>
      <c r="C740" s="153" t="s">
        <v>186</v>
      </c>
      <c r="D740" s="153" t="s">
        <v>168</v>
      </c>
      <c r="E740" s="154" t="s">
        <v>15166</v>
      </c>
      <c r="F740" s="155" t="s">
        <v>419</v>
      </c>
      <c r="G740" s="155" t="s">
        <v>934</v>
      </c>
      <c r="H740" s="155" t="s">
        <v>16895</v>
      </c>
      <c r="I740" s="166" t="s">
        <v>18288</v>
      </c>
      <c r="J740" s="160"/>
      <c r="K740" s="159"/>
      <c r="L740" s="160"/>
      <c r="M740" s="159"/>
      <c r="N740" s="158"/>
      <c r="O740" s="158" t="s">
        <v>366</v>
      </c>
      <c r="P740" s="158"/>
      <c r="Q740" s="162" t="s">
        <v>17247</v>
      </c>
      <c r="R740" s="162" t="s">
        <v>18289</v>
      </c>
      <c r="S740" s="163" t="s">
        <v>193</v>
      </c>
      <c r="T740" s="167" t="s">
        <v>767</v>
      </c>
      <c r="U740" s="149"/>
      <c r="V740" s="149"/>
      <c r="W740" s="164" t="str">
        <f>VLOOKUP(TRIM(X740),X10:Y88,2,FALSE)</f>
        <v>Frank</v>
      </c>
      <c r="X740" s="11" t="str">
        <f t="shared" si="27"/>
        <v>7.1</v>
      </c>
      <c r="Y740" s="83"/>
      <c r="AA740" s="1">
        <f t="shared" si="26"/>
        <v>56</v>
      </c>
    </row>
    <row r="741" spans="1:27" ht="35.25" customHeight="1">
      <c r="A741" s="150" t="s">
        <v>185</v>
      </c>
      <c r="B741" s="165" t="s">
        <v>70</v>
      </c>
      <c r="C741" s="153" t="s">
        <v>186</v>
      </c>
      <c r="D741" s="153" t="s">
        <v>168</v>
      </c>
      <c r="E741" s="154" t="s">
        <v>15167</v>
      </c>
      <c r="F741" s="155" t="s">
        <v>1020</v>
      </c>
      <c r="G741" s="155" t="s">
        <v>189</v>
      </c>
      <c r="H741" s="155" t="s">
        <v>16959</v>
      </c>
      <c r="I741" s="166" t="s">
        <v>2747</v>
      </c>
      <c r="J741" s="160"/>
      <c r="K741" s="159"/>
      <c r="L741" s="160"/>
      <c r="M741" s="159"/>
      <c r="N741" s="158"/>
      <c r="O741" s="158" t="s">
        <v>366</v>
      </c>
      <c r="P741" s="158"/>
      <c r="Q741" s="162" t="s">
        <v>17077</v>
      </c>
      <c r="R741" s="162" t="s">
        <v>18290</v>
      </c>
      <c r="S741" s="163" t="s">
        <v>18291</v>
      </c>
      <c r="T741" s="148" t="s">
        <v>1389</v>
      </c>
      <c r="U741" s="149"/>
      <c r="V741" s="149"/>
      <c r="W741" s="164" t="str">
        <f>VLOOKUP(TRIM(X741),X10:Y88,2,FALSE)</f>
        <v>Frank</v>
      </c>
      <c r="X741" s="11" t="str">
        <f t="shared" si="27"/>
        <v>7.1</v>
      </c>
      <c r="Y741" s="83"/>
      <c r="AA741" s="1">
        <f t="shared" si="26"/>
        <v>18</v>
      </c>
    </row>
    <row r="742" spans="1:27" ht="35.25" customHeight="1">
      <c r="A742" s="150" t="s">
        <v>185</v>
      </c>
      <c r="B742" s="165" t="s">
        <v>70</v>
      </c>
      <c r="C742" s="153" t="s">
        <v>186</v>
      </c>
      <c r="D742" s="153" t="s">
        <v>91</v>
      </c>
      <c r="E742" s="154" t="s">
        <v>15168</v>
      </c>
      <c r="F742" s="155" t="s">
        <v>30</v>
      </c>
      <c r="G742" s="155" t="s">
        <v>189</v>
      </c>
      <c r="H742" s="155" t="s">
        <v>17140</v>
      </c>
      <c r="I742" s="166" t="s">
        <v>877</v>
      </c>
      <c r="J742" s="160" t="s">
        <v>608</v>
      </c>
      <c r="K742" s="159">
        <v>338</v>
      </c>
      <c r="L742" s="160" t="s">
        <v>73</v>
      </c>
      <c r="M742" s="159" t="s">
        <v>669</v>
      </c>
      <c r="N742" s="158" t="s">
        <v>15963</v>
      </c>
      <c r="O742" s="158" t="s">
        <v>206</v>
      </c>
      <c r="P742" s="158" t="s">
        <v>16343</v>
      </c>
      <c r="Q742" s="162" t="s">
        <v>16345</v>
      </c>
      <c r="R742" s="162" t="s">
        <v>17959</v>
      </c>
      <c r="S742" s="163" t="s">
        <v>17958</v>
      </c>
      <c r="T742" s="167" t="s">
        <v>868</v>
      </c>
      <c r="U742" s="149"/>
      <c r="V742" s="149"/>
      <c r="W742" s="164" t="str">
        <f>VLOOKUP(TRIM(X742),X10:Y88,2,FALSE)</f>
        <v>Puneet</v>
      </c>
      <c r="X742" s="11" t="str">
        <f t="shared" si="27"/>
        <v>5.1</v>
      </c>
      <c r="Y742" s="83"/>
      <c r="AA742" s="1">
        <f t="shared" si="26"/>
        <v>24</v>
      </c>
    </row>
    <row r="743" spans="1:27" ht="35.25" customHeight="1">
      <c r="A743" s="150" t="s">
        <v>185</v>
      </c>
      <c r="B743" s="165" t="s">
        <v>70</v>
      </c>
      <c r="C743" s="153" t="s">
        <v>186</v>
      </c>
      <c r="D743" s="153" t="s">
        <v>91</v>
      </c>
      <c r="E743" s="154" t="s">
        <v>15169</v>
      </c>
      <c r="F743" s="155" t="s">
        <v>30</v>
      </c>
      <c r="G743" s="155" t="s">
        <v>189</v>
      </c>
      <c r="H743" s="155" t="s">
        <v>17143</v>
      </c>
      <c r="I743" s="166" t="s">
        <v>877</v>
      </c>
      <c r="J743" s="160" t="s">
        <v>608</v>
      </c>
      <c r="K743" s="159">
        <v>339</v>
      </c>
      <c r="L743" s="160" t="s">
        <v>73</v>
      </c>
      <c r="M743" s="159" t="s">
        <v>669</v>
      </c>
      <c r="N743" s="158" t="s">
        <v>15961</v>
      </c>
      <c r="O743" s="158" t="s">
        <v>366</v>
      </c>
      <c r="P743" s="158" t="s">
        <v>16343</v>
      </c>
      <c r="Q743" s="162" t="s">
        <v>16345</v>
      </c>
      <c r="R743" s="162" t="s">
        <v>17962</v>
      </c>
      <c r="S743" s="163" t="s">
        <v>17961</v>
      </c>
      <c r="T743" s="148" t="s">
        <v>868</v>
      </c>
      <c r="U743" s="149"/>
      <c r="V743" s="149"/>
      <c r="W743" s="164" t="str">
        <f>VLOOKUP(TRIM(X743),X10:Y88,2,FALSE)</f>
        <v>Puneet</v>
      </c>
      <c r="X743" s="11" t="str">
        <f t="shared" si="27"/>
        <v>5.1</v>
      </c>
      <c r="Y743" s="83"/>
      <c r="AA743" s="1">
        <f t="shared" si="26"/>
        <v>24</v>
      </c>
    </row>
    <row r="744" spans="1:27" ht="35.25" customHeight="1">
      <c r="A744" s="150" t="s">
        <v>185</v>
      </c>
      <c r="B744" s="165" t="s">
        <v>70</v>
      </c>
      <c r="C744" s="153" t="s">
        <v>186</v>
      </c>
      <c r="D744" s="153" t="s">
        <v>91</v>
      </c>
      <c r="E744" s="154" t="s">
        <v>15170</v>
      </c>
      <c r="F744" s="155" t="s">
        <v>30</v>
      </c>
      <c r="G744" s="155" t="s">
        <v>189</v>
      </c>
      <c r="H744" s="155" t="s">
        <v>17174</v>
      </c>
      <c r="I744" s="166" t="s">
        <v>877</v>
      </c>
      <c r="J744" s="160" t="s">
        <v>608</v>
      </c>
      <c r="K744" s="159">
        <v>345</v>
      </c>
      <c r="L744" s="160" t="s">
        <v>62</v>
      </c>
      <c r="M744" s="159" t="s">
        <v>669</v>
      </c>
      <c r="N744" s="158" t="s">
        <v>15961</v>
      </c>
      <c r="O744" s="158" t="s">
        <v>366</v>
      </c>
      <c r="P744" s="158" t="s">
        <v>7074</v>
      </c>
      <c r="Q744" s="162" t="s">
        <v>18021</v>
      </c>
      <c r="R744" s="162" t="s">
        <v>18019</v>
      </c>
      <c r="S744" s="163" t="s">
        <v>18018</v>
      </c>
      <c r="T744" s="167" t="s">
        <v>868</v>
      </c>
      <c r="U744" s="149"/>
      <c r="V744" s="149"/>
      <c r="W744" s="164" t="str">
        <f>VLOOKUP(TRIM(X744),X10:Y88,2,FALSE)</f>
        <v>Puneet</v>
      </c>
      <c r="X744" s="11" t="str">
        <f t="shared" si="27"/>
        <v>5.1</v>
      </c>
      <c r="Y744" s="83"/>
      <c r="AA744" s="1">
        <f t="shared" si="26"/>
        <v>24</v>
      </c>
    </row>
    <row r="745" spans="1:27" ht="35.25" customHeight="1">
      <c r="A745" s="150" t="s">
        <v>185</v>
      </c>
      <c r="B745" s="165" t="s">
        <v>70</v>
      </c>
      <c r="C745" s="153" t="s">
        <v>186</v>
      </c>
      <c r="D745" s="153" t="s">
        <v>91</v>
      </c>
      <c r="E745" s="154" t="s">
        <v>15171</v>
      </c>
      <c r="F745" s="155" t="s">
        <v>30</v>
      </c>
      <c r="G745" s="155" t="s">
        <v>189</v>
      </c>
      <c r="H745" s="155" t="s">
        <v>23744</v>
      </c>
      <c r="I745" s="166" t="s">
        <v>859</v>
      </c>
      <c r="J745" s="160" t="s">
        <v>1284</v>
      </c>
      <c r="K745" s="159">
        <v>41</v>
      </c>
      <c r="L745" s="160" t="s">
        <v>73</v>
      </c>
      <c r="M745" s="159" t="s">
        <v>485</v>
      </c>
      <c r="N745" s="158" t="s">
        <v>6996</v>
      </c>
      <c r="O745" s="158" t="s">
        <v>206</v>
      </c>
      <c r="P745" s="158" t="s">
        <v>3395</v>
      </c>
      <c r="Q745" s="162" t="s">
        <v>16172</v>
      </c>
      <c r="R745" s="162" t="s">
        <v>17965</v>
      </c>
      <c r="S745" s="163" t="s">
        <v>17964</v>
      </c>
      <c r="T745" s="148" t="s">
        <v>893</v>
      </c>
      <c r="U745" s="149"/>
      <c r="V745" s="149"/>
      <c r="W745" s="164" t="str">
        <f>VLOOKUP(TRIM(X745),X10:Y88,2,FALSE)</f>
        <v>Puneet</v>
      </c>
      <c r="X745" s="11" t="str">
        <f t="shared" si="27"/>
        <v>5.1</v>
      </c>
      <c r="Y745" s="83"/>
      <c r="AA745" s="1">
        <f t="shared" si="26"/>
        <v>35</v>
      </c>
    </row>
    <row r="746" spans="1:27" ht="35.25" customHeight="1">
      <c r="A746" s="150" t="s">
        <v>185</v>
      </c>
      <c r="B746" s="165" t="s">
        <v>70</v>
      </c>
      <c r="C746" s="153" t="s">
        <v>186</v>
      </c>
      <c r="D746" s="153" t="s">
        <v>91</v>
      </c>
      <c r="E746" s="154" t="s">
        <v>15172</v>
      </c>
      <c r="F746" s="155" t="s">
        <v>30</v>
      </c>
      <c r="G746" s="155" t="s">
        <v>189</v>
      </c>
      <c r="H746" s="155" t="s">
        <v>17148</v>
      </c>
      <c r="I746" s="166" t="s">
        <v>563</v>
      </c>
      <c r="J746" s="160" t="s">
        <v>1284</v>
      </c>
      <c r="K746" s="159">
        <v>42</v>
      </c>
      <c r="L746" s="160" t="s">
        <v>73</v>
      </c>
      <c r="M746" s="159" t="s">
        <v>485</v>
      </c>
      <c r="N746" s="158" t="s">
        <v>6996</v>
      </c>
      <c r="O746" s="158" t="s">
        <v>206</v>
      </c>
      <c r="P746" s="158" t="s">
        <v>1285</v>
      </c>
      <c r="Q746" s="162" t="s">
        <v>16879</v>
      </c>
      <c r="R746" s="162" t="s">
        <v>17967</v>
      </c>
      <c r="S746" s="163" t="s">
        <v>17966</v>
      </c>
      <c r="T746" s="167" t="s">
        <v>472</v>
      </c>
      <c r="U746" s="149"/>
      <c r="V746" s="149"/>
      <c r="W746" s="164" t="str">
        <f>VLOOKUP(TRIM(X746),X10:Y88,2,FALSE)</f>
        <v>Puneet</v>
      </c>
      <c r="X746" s="11" t="str">
        <f t="shared" si="27"/>
        <v>5.1</v>
      </c>
      <c r="Y746" s="83"/>
      <c r="AA746" s="1">
        <f t="shared" si="26"/>
        <v>6</v>
      </c>
    </row>
    <row r="747" spans="1:27" ht="35.25" customHeight="1">
      <c r="A747" s="150" t="s">
        <v>185</v>
      </c>
      <c r="B747" s="165" t="s">
        <v>70</v>
      </c>
      <c r="C747" s="153" t="s">
        <v>186</v>
      </c>
      <c r="D747" s="153" t="s">
        <v>91</v>
      </c>
      <c r="E747" s="154" t="s">
        <v>15173</v>
      </c>
      <c r="F747" s="155" t="s">
        <v>29</v>
      </c>
      <c r="G747" s="155" t="s">
        <v>189</v>
      </c>
      <c r="H747" s="155" t="s">
        <v>17151</v>
      </c>
      <c r="I747" s="166" t="s">
        <v>563</v>
      </c>
      <c r="J747" s="160" t="s">
        <v>1284</v>
      </c>
      <c r="K747" s="159">
        <v>44</v>
      </c>
      <c r="L747" s="160" t="s">
        <v>73</v>
      </c>
      <c r="M747" s="159" t="s">
        <v>485</v>
      </c>
      <c r="N747" s="158" t="s">
        <v>6996</v>
      </c>
      <c r="O747" s="158" t="s">
        <v>206</v>
      </c>
      <c r="P747" s="158" t="s">
        <v>1285</v>
      </c>
      <c r="Q747" s="162" t="s">
        <v>16886</v>
      </c>
      <c r="R747" s="162" t="s">
        <v>18438</v>
      </c>
      <c r="S747" s="163" t="s">
        <v>193</v>
      </c>
      <c r="T747" s="148" t="s">
        <v>1373</v>
      </c>
      <c r="U747" s="149"/>
      <c r="V747" s="149" t="s">
        <v>995</v>
      </c>
      <c r="W747" s="164" t="str">
        <f>VLOOKUP(TRIM(X747),X10:Y88,2,FALSE)</f>
        <v>Puneet</v>
      </c>
      <c r="X747" s="11" t="str">
        <f t="shared" si="27"/>
        <v>5.1</v>
      </c>
      <c r="Y747" s="83"/>
      <c r="AA747" s="1">
        <f t="shared" si="26"/>
        <v>6</v>
      </c>
    </row>
    <row r="748" spans="1:27" ht="35.25" customHeight="1">
      <c r="A748" s="150" t="s">
        <v>185</v>
      </c>
      <c r="B748" s="165" t="s">
        <v>70</v>
      </c>
      <c r="C748" s="153" t="s">
        <v>186</v>
      </c>
      <c r="D748" s="153" t="s">
        <v>91</v>
      </c>
      <c r="E748" s="154" t="s">
        <v>15174</v>
      </c>
      <c r="F748" s="155" t="s">
        <v>30</v>
      </c>
      <c r="G748" s="155" t="s">
        <v>189</v>
      </c>
      <c r="H748" s="155" t="s">
        <v>17171</v>
      </c>
      <c r="I748" s="166" t="s">
        <v>17018</v>
      </c>
      <c r="J748" s="160" t="s">
        <v>16060</v>
      </c>
      <c r="K748" s="159">
        <v>107</v>
      </c>
      <c r="L748" s="160" t="s">
        <v>73</v>
      </c>
      <c r="M748" s="159" t="s">
        <v>669</v>
      </c>
      <c r="N748" s="158" t="s">
        <v>665</v>
      </c>
      <c r="O748" s="158" t="s">
        <v>206</v>
      </c>
      <c r="P748" s="158" t="s">
        <v>215</v>
      </c>
      <c r="Q748" s="162" t="s">
        <v>16061</v>
      </c>
      <c r="R748" s="162" t="s">
        <v>17970</v>
      </c>
      <c r="S748" s="163" t="s">
        <v>17969</v>
      </c>
      <c r="T748" s="167" t="s">
        <v>767</v>
      </c>
      <c r="U748" s="149"/>
      <c r="V748" s="149"/>
      <c r="W748" s="164" t="str">
        <f>VLOOKUP(TRIM(X748),X10:Y88,2,FALSE)</f>
        <v>Puneet</v>
      </c>
      <c r="X748" s="11" t="str">
        <f t="shared" si="27"/>
        <v>5.1</v>
      </c>
      <c r="Y748" s="83"/>
      <c r="AA748" s="1">
        <f t="shared" si="26"/>
        <v>31</v>
      </c>
    </row>
    <row r="749" spans="1:27" ht="35.25" customHeight="1">
      <c r="A749" s="150" t="s">
        <v>185</v>
      </c>
      <c r="B749" s="165" t="s">
        <v>70</v>
      </c>
      <c r="C749" s="153" t="s">
        <v>186</v>
      </c>
      <c r="D749" s="153" t="s">
        <v>91</v>
      </c>
      <c r="E749" s="154" t="s">
        <v>15175</v>
      </c>
      <c r="F749" s="155" t="s">
        <v>29</v>
      </c>
      <c r="G749" s="155" t="s">
        <v>189</v>
      </c>
      <c r="H749" s="155" t="s">
        <v>17154</v>
      </c>
      <c r="I749" s="166" t="s">
        <v>4184</v>
      </c>
      <c r="J749" s="160" t="s">
        <v>644</v>
      </c>
      <c r="K749" s="159">
        <v>34</v>
      </c>
      <c r="L749" s="160" t="s">
        <v>73</v>
      </c>
      <c r="M749" s="159" t="s">
        <v>485</v>
      </c>
      <c r="N749" s="158" t="s">
        <v>6996</v>
      </c>
      <c r="O749" s="158" t="s">
        <v>206</v>
      </c>
      <c r="P749" s="158" t="s">
        <v>617</v>
      </c>
      <c r="Q749" s="162" t="s">
        <v>17078</v>
      </c>
      <c r="R749" s="162" t="s">
        <v>18439</v>
      </c>
      <c r="S749" s="163" t="s">
        <v>193</v>
      </c>
      <c r="T749" s="148" t="s">
        <v>1606</v>
      </c>
      <c r="U749" s="149"/>
      <c r="V749" s="149" t="s">
        <v>995</v>
      </c>
      <c r="W749" s="164" t="str">
        <f>VLOOKUP(TRIM(X749),X10:Y88,2,FALSE)</f>
        <v>Puneet</v>
      </c>
      <c r="X749" s="11" t="str">
        <f t="shared" si="27"/>
        <v>5.1</v>
      </c>
      <c r="Y749" s="83"/>
      <c r="AA749" s="1">
        <f t="shared" si="26"/>
        <v>6</v>
      </c>
    </row>
    <row r="750" spans="1:27" ht="35.25" customHeight="1">
      <c r="A750" s="150" t="s">
        <v>185</v>
      </c>
      <c r="B750" s="165" t="s">
        <v>70</v>
      </c>
      <c r="C750" s="153" t="s">
        <v>186</v>
      </c>
      <c r="D750" s="153" t="s">
        <v>91</v>
      </c>
      <c r="E750" s="154" t="s">
        <v>15176</v>
      </c>
      <c r="F750" s="155" t="s">
        <v>30</v>
      </c>
      <c r="G750" s="155" t="s">
        <v>189</v>
      </c>
      <c r="H750" s="155" t="s">
        <v>17162</v>
      </c>
      <c r="I750" s="166" t="s">
        <v>1091</v>
      </c>
      <c r="J750" s="160" t="s">
        <v>484</v>
      </c>
      <c r="K750" s="159">
        <v>3275</v>
      </c>
      <c r="L750" s="160" t="s">
        <v>73</v>
      </c>
      <c r="M750" s="159" t="s">
        <v>485</v>
      </c>
      <c r="N750" s="158" t="s">
        <v>16260</v>
      </c>
      <c r="O750" s="158" t="s">
        <v>229</v>
      </c>
      <c r="P750" s="158" t="s">
        <v>11930</v>
      </c>
      <c r="Q750" s="162" t="s">
        <v>16525</v>
      </c>
      <c r="R750" s="162" t="s">
        <v>18023</v>
      </c>
      <c r="S750" s="163" t="s">
        <v>18022</v>
      </c>
      <c r="T750" s="167" t="s">
        <v>16526</v>
      </c>
      <c r="U750" s="149"/>
      <c r="V750" s="149"/>
      <c r="W750" s="164" t="str">
        <f>VLOOKUP(TRIM(X750),X10:Y88,2,FALSE)</f>
        <v>Puneet</v>
      </c>
      <c r="X750" s="11" t="str">
        <f t="shared" si="27"/>
        <v>5.1</v>
      </c>
      <c r="Y750" s="83"/>
      <c r="AA750" s="1">
        <f t="shared" si="26"/>
        <v>10</v>
      </c>
    </row>
    <row r="751" spans="1:27" ht="35.25" customHeight="1">
      <c r="A751" s="150" t="s">
        <v>185</v>
      </c>
      <c r="B751" s="165" t="s">
        <v>70</v>
      </c>
      <c r="C751" s="153" t="s">
        <v>186</v>
      </c>
      <c r="D751" s="153" t="s">
        <v>91</v>
      </c>
      <c r="E751" s="154" t="s">
        <v>15177</v>
      </c>
      <c r="F751" s="155" t="s">
        <v>29</v>
      </c>
      <c r="G751" s="155" t="s">
        <v>189</v>
      </c>
      <c r="H751" s="155" t="s">
        <v>17165</v>
      </c>
      <c r="I751" s="166" t="s">
        <v>3620</v>
      </c>
      <c r="J751" s="160" t="s">
        <v>484</v>
      </c>
      <c r="K751" s="159">
        <v>3276</v>
      </c>
      <c r="L751" s="160" t="s">
        <v>73</v>
      </c>
      <c r="M751" s="159" t="s">
        <v>687</v>
      </c>
      <c r="N751" s="158" t="s">
        <v>15963</v>
      </c>
      <c r="O751" s="158" t="s">
        <v>206</v>
      </c>
      <c r="P751" s="158" t="s">
        <v>11930</v>
      </c>
      <c r="Q751" s="162" t="s">
        <v>16525</v>
      </c>
      <c r="R751" s="162" t="s">
        <v>18403</v>
      </c>
      <c r="S751" s="163" t="s">
        <v>193</v>
      </c>
      <c r="T751" s="148" t="s">
        <v>16526</v>
      </c>
      <c r="U751" s="149"/>
      <c r="V751" s="149"/>
      <c r="W751" s="164" t="str">
        <f>VLOOKUP(TRIM(X751),X10:Y88,2,FALSE)</f>
        <v>Puneet</v>
      </c>
      <c r="X751" s="11" t="str">
        <f t="shared" si="27"/>
        <v>5.1</v>
      </c>
      <c r="Y751" s="83"/>
      <c r="AA751" s="1">
        <f t="shared" si="26"/>
        <v>15</v>
      </c>
    </row>
    <row r="752" spans="1:27" ht="35.25" customHeight="1">
      <c r="A752" s="150" t="s">
        <v>185</v>
      </c>
      <c r="B752" s="165" t="s">
        <v>70</v>
      </c>
      <c r="C752" s="153" t="s">
        <v>186</v>
      </c>
      <c r="D752" s="153" t="s">
        <v>91</v>
      </c>
      <c r="E752" s="154" t="s">
        <v>15178</v>
      </c>
      <c r="F752" s="155" t="s">
        <v>29</v>
      </c>
      <c r="G752" s="155" t="s">
        <v>189</v>
      </c>
      <c r="H752" s="155" t="s">
        <v>17168</v>
      </c>
      <c r="I752" s="166" t="s">
        <v>3620</v>
      </c>
      <c r="J752" s="160" t="s">
        <v>484</v>
      </c>
      <c r="K752" s="159">
        <v>3277</v>
      </c>
      <c r="L752" s="160" t="s">
        <v>73</v>
      </c>
      <c r="M752" s="159" t="s">
        <v>687</v>
      </c>
      <c r="N752" s="158" t="s">
        <v>7079</v>
      </c>
      <c r="O752" s="158" t="s">
        <v>366</v>
      </c>
      <c r="P752" s="158" t="s">
        <v>11930</v>
      </c>
      <c r="Q752" s="162" t="s">
        <v>16525</v>
      </c>
      <c r="R752" s="162" t="s">
        <v>18404</v>
      </c>
      <c r="S752" s="163" t="s">
        <v>193</v>
      </c>
      <c r="T752" s="167" t="s">
        <v>16526</v>
      </c>
      <c r="U752" s="149"/>
      <c r="V752" s="149"/>
      <c r="W752" s="164" t="str">
        <f>VLOOKUP(TRIM(X752),X10:Y88,2,FALSE)</f>
        <v>Puneet</v>
      </c>
      <c r="X752" s="11" t="str">
        <f t="shared" si="27"/>
        <v>5.1</v>
      </c>
      <c r="Y752" s="83"/>
      <c r="AA752" s="1">
        <f t="shared" si="26"/>
        <v>15</v>
      </c>
    </row>
    <row r="753" spans="1:27" ht="35.25" customHeight="1">
      <c r="A753" s="150" t="s">
        <v>185</v>
      </c>
      <c r="B753" s="165" t="s">
        <v>70</v>
      </c>
      <c r="C753" s="153" t="s">
        <v>186</v>
      </c>
      <c r="D753" s="153" t="s">
        <v>6904</v>
      </c>
      <c r="E753" s="154" t="s">
        <v>15179</v>
      </c>
      <c r="F753" s="155" t="s">
        <v>30</v>
      </c>
      <c r="G753" s="155" t="s">
        <v>189</v>
      </c>
      <c r="H753" s="155" t="s">
        <v>17209</v>
      </c>
      <c r="I753" s="166" t="s">
        <v>1386</v>
      </c>
      <c r="J753" s="160" t="s">
        <v>484</v>
      </c>
      <c r="K753" s="159">
        <v>3285</v>
      </c>
      <c r="L753" s="160" t="s">
        <v>73</v>
      </c>
      <c r="M753" s="159" t="s">
        <v>878</v>
      </c>
      <c r="N753" s="158" t="s">
        <v>7079</v>
      </c>
      <c r="O753" s="158" t="s">
        <v>366</v>
      </c>
      <c r="P753" s="158" t="s">
        <v>7365</v>
      </c>
      <c r="Q753" s="162" t="s">
        <v>17079</v>
      </c>
      <c r="R753" s="162" t="s">
        <v>17309</v>
      </c>
      <c r="S753" s="163" t="s">
        <v>17308</v>
      </c>
      <c r="T753" s="148" t="s">
        <v>1389</v>
      </c>
      <c r="U753" s="149"/>
      <c r="V753" s="149"/>
      <c r="W753" s="164" t="str">
        <f>VLOOKUP(TRIM(X753),X10:Y88,2,FALSE)</f>
        <v>Puneet</v>
      </c>
      <c r="X753" s="11" t="str">
        <f t="shared" si="27"/>
        <v>6.14</v>
      </c>
      <c r="Y753" s="83"/>
      <c r="AA753" s="1">
        <f t="shared" si="26"/>
        <v>8</v>
      </c>
    </row>
    <row r="754" spans="1:27" ht="35.25" customHeight="1">
      <c r="A754" s="150" t="s">
        <v>185</v>
      </c>
      <c r="B754" s="165" t="s">
        <v>70</v>
      </c>
      <c r="C754" s="153" t="s">
        <v>186</v>
      </c>
      <c r="D754" s="153" t="s">
        <v>11414</v>
      </c>
      <c r="E754" s="154" t="s">
        <v>15180</v>
      </c>
      <c r="F754" s="155" t="s">
        <v>27</v>
      </c>
      <c r="G754" s="155" t="s">
        <v>189</v>
      </c>
      <c r="H754" s="155" t="s">
        <v>16097</v>
      </c>
      <c r="I754" s="166" t="s">
        <v>436</v>
      </c>
      <c r="J754" s="160" t="s">
        <v>455</v>
      </c>
      <c r="K754" s="159"/>
      <c r="L754" s="160"/>
      <c r="M754" s="159"/>
      <c r="N754" s="158" t="s">
        <v>3708</v>
      </c>
      <c r="O754" s="158" t="s">
        <v>366</v>
      </c>
      <c r="P754" s="158" t="s">
        <v>442</v>
      </c>
      <c r="Q754" s="162" t="s">
        <v>16070</v>
      </c>
      <c r="R754" s="162" t="s">
        <v>18267</v>
      </c>
      <c r="S754" s="163" t="s">
        <v>18266</v>
      </c>
      <c r="T754" s="167" t="s">
        <v>3201</v>
      </c>
      <c r="U754" s="149"/>
      <c r="V754" s="149"/>
      <c r="W754" s="164" t="str">
        <f>VLOOKUP(TRIM(X754),X10:Y88,2,FALSE)</f>
        <v>Puneet</v>
      </c>
      <c r="X754" s="11" t="str">
        <f t="shared" si="27"/>
        <v>6.5.8.1</v>
      </c>
      <c r="AA754" s="1">
        <f t="shared" si="26"/>
        <v>12</v>
      </c>
    </row>
    <row r="755" spans="1:27" ht="35.25" customHeight="1">
      <c r="A755" s="150" t="s">
        <v>185</v>
      </c>
      <c r="B755" s="165" t="s">
        <v>70</v>
      </c>
      <c r="C755" s="153" t="s">
        <v>186</v>
      </c>
      <c r="D755" s="153" t="s">
        <v>11414</v>
      </c>
      <c r="E755" s="154" t="s">
        <v>15181</v>
      </c>
      <c r="F755" s="155" t="s">
        <v>27</v>
      </c>
      <c r="G755" s="155" t="s">
        <v>189</v>
      </c>
      <c r="H755" s="155" t="s">
        <v>16100</v>
      </c>
      <c r="I755" s="166" t="s">
        <v>436</v>
      </c>
      <c r="J755" s="160" t="s">
        <v>455</v>
      </c>
      <c r="K755" s="159"/>
      <c r="L755" s="160"/>
      <c r="M755" s="159"/>
      <c r="N755" s="158" t="s">
        <v>3708</v>
      </c>
      <c r="O755" s="158" t="s">
        <v>366</v>
      </c>
      <c r="P755" s="158" t="s">
        <v>442</v>
      </c>
      <c r="Q755" s="162" t="s">
        <v>16073</v>
      </c>
      <c r="R755" s="162" t="s">
        <v>18271</v>
      </c>
      <c r="S755" s="163" t="s">
        <v>18270</v>
      </c>
      <c r="T755" s="148" t="s">
        <v>3201</v>
      </c>
      <c r="U755" s="149"/>
      <c r="V755" s="149"/>
      <c r="W755" s="164" t="str">
        <f>VLOOKUP(TRIM(X755),X10:Y88,2,FALSE)</f>
        <v>Puneet</v>
      </c>
      <c r="X755" s="11" t="str">
        <f t="shared" si="27"/>
        <v>6.5.8.1</v>
      </c>
      <c r="AA755" s="1">
        <f t="shared" si="26"/>
        <v>12</v>
      </c>
    </row>
    <row r="756" spans="1:27" ht="35.25" customHeight="1">
      <c r="A756" s="150" t="s">
        <v>185</v>
      </c>
      <c r="B756" s="165" t="s">
        <v>70</v>
      </c>
      <c r="C756" s="153" t="s">
        <v>186</v>
      </c>
      <c r="D756" s="153" t="s">
        <v>11414</v>
      </c>
      <c r="E756" s="154" t="s">
        <v>15182</v>
      </c>
      <c r="F756" s="155" t="s">
        <v>27</v>
      </c>
      <c r="G756" s="155" t="s">
        <v>189</v>
      </c>
      <c r="H756" s="155" t="s">
        <v>16836</v>
      </c>
      <c r="I756" s="166" t="s">
        <v>436</v>
      </c>
      <c r="J756" s="160" t="s">
        <v>455</v>
      </c>
      <c r="K756" s="159"/>
      <c r="L756" s="160"/>
      <c r="M756" s="159"/>
      <c r="N756" s="158" t="s">
        <v>3708</v>
      </c>
      <c r="O756" s="158" t="s">
        <v>366</v>
      </c>
      <c r="P756" s="158" t="s">
        <v>442</v>
      </c>
      <c r="Q756" s="162" t="s">
        <v>16772</v>
      </c>
      <c r="R756" s="162" t="s">
        <v>18440</v>
      </c>
      <c r="S756" s="163" t="s">
        <v>193</v>
      </c>
      <c r="T756" s="167" t="s">
        <v>3201</v>
      </c>
      <c r="U756" s="149"/>
      <c r="V756" s="149" t="s">
        <v>995</v>
      </c>
      <c r="W756" s="164" t="str">
        <f>VLOOKUP(TRIM(X756),X10:Y88,2,FALSE)</f>
        <v>Puneet</v>
      </c>
      <c r="X756" s="11" t="str">
        <f t="shared" si="27"/>
        <v>6.5.8.1</v>
      </c>
      <c r="AA756" s="1">
        <f t="shared" si="26"/>
        <v>12</v>
      </c>
    </row>
    <row r="757" spans="1:27" ht="35.25" customHeight="1">
      <c r="A757" s="150" t="s">
        <v>185</v>
      </c>
      <c r="B757" s="165" t="s">
        <v>70</v>
      </c>
      <c r="C757" s="153" t="s">
        <v>186</v>
      </c>
      <c r="D757" s="153" t="s">
        <v>11414</v>
      </c>
      <c r="E757" s="154" t="s">
        <v>15183</v>
      </c>
      <c r="F757" s="155" t="s">
        <v>27</v>
      </c>
      <c r="G757" s="155" t="s">
        <v>189</v>
      </c>
      <c r="H757" s="155" t="s">
        <v>16098</v>
      </c>
      <c r="I757" s="166" t="s">
        <v>436</v>
      </c>
      <c r="J757" s="160" t="s">
        <v>455</v>
      </c>
      <c r="K757" s="159"/>
      <c r="L757" s="160"/>
      <c r="M757" s="159"/>
      <c r="N757" s="158" t="s">
        <v>3708</v>
      </c>
      <c r="O757" s="158" t="s">
        <v>366</v>
      </c>
      <c r="P757" s="158" t="s">
        <v>442</v>
      </c>
      <c r="Q757" s="162" t="s">
        <v>16071</v>
      </c>
      <c r="R757" s="162" t="s">
        <v>18441</v>
      </c>
      <c r="S757" s="163" t="s">
        <v>193</v>
      </c>
      <c r="T757" s="148" t="s">
        <v>3201</v>
      </c>
      <c r="U757" s="149"/>
      <c r="V757" s="149" t="s">
        <v>995</v>
      </c>
      <c r="W757" s="164" t="str">
        <f>VLOOKUP(TRIM(X757),X10:Y88,2,FALSE)</f>
        <v>Puneet</v>
      </c>
      <c r="X757" s="11" t="str">
        <f t="shared" si="27"/>
        <v>6.5.8.1</v>
      </c>
      <c r="AA757" s="1">
        <f t="shared" si="26"/>
        <v>12</v>
      </c>
    </row>
    <row r="758" spans="1:27" ht="35.25" customHeight="1">
      <c r="A758" s="150" t="s">
        <v>185</v>
      </c>
      <c r="B758" s="165" t="s">
        <v>70</v>
      </c>
      <c r="C758" s="153" t="s">
        <v>186</v>
      </c>
      <c r="D758" s="153" t="s">
        <v>11414</v>
      </c>
      <c r="E758" s="154" t="s">
        <v>15184</v>
      </c>
      <c r="F758" s="155" t="s">
        <v>27</v>
      </c>
      <c r="G758" s="155" t="s">
        <v>189</v>
      </c>
      <c r="H758" s="155" t="s">
        <v>16099</v>
      </c>
      <c r="I758" s="166" t="s">
        <v>436</v>
      </c>
      <c r="J758" s="160" t="s">
        <v>455</v>
      </c>
      <c r="K758" s="159"/>
      <c r="L758" s="160"/>
      <c r="M758" s="159"/>
      <c r="N758" s="158" t="s">
        <v>3708</v>
      </c>
      <c r="O758" s="158" t="s">
        <v>366</v>
      </c>
      <c r="P758" s="158" t="s">
        <v>442</v>
      </c>
      <c r="Q758" s="162" t="s">
        <v>16072</v>
      </c>
      <c r="R758" s="162" t="s">
        <v>18269</v>
      </c>
      <c r="S758" s="163" t="s">
        <v>18268</v>
      </c>
      <c r="T758" s="167" t="s">
        <v>3201</v>
      </c>
      <c r="U758" s="149"/>
      <c r="V758" s="149"/>
      <c r="W758" s="164" t="str">
        <f>VLOOKUP(TRIM(X758),X10:Y88,2,FALSE)</f>
        <v>Puneet</v>
      </c>
      <c r="X758" s="11" t="str">
        <f t="shared" si="27"/>
        <v>6.5.8.1</v>
      </c>
      <c r="AA758" s="1">
        <f t="shared" si="26"/>
        <v>12</v>
      </c>
    </row>
    <row r="759" spans="1:27" ht="35.25" customHeight="1">
      <c r="A759" s="150" t="s">
        <v>185</v>
      </c>
      <c r="B759" s="165" t="s">
        <v>70</v>
      </c>
      <c r="C759" s="153" t="s">
        <v>186</v>
      </c>
      <c r="D759" s="153" t="s">
        <v>11414</v>
      </c>
      <c r="E759" s="154" t="s">
        <v>15185</v>
      </c>
      <c r="F759" s="155" t="s">
        <v>27</v>
      </c>
      <c r="G759" s="155" t="s">
        <v>189</v>
      </c>
      <c r="H759" s="155" t="s">
        <v>16369</v>
      </c>
      <c r="I759" s="166" t="s">
        <v>16997</v>
      </c>
      <c r="J759" s="160" t="s">
        <v>422</v>
      </c>
      <c r="K759" s="159"/>
      <c r="L759" s="160"/>
      <c r="M759" s="159"/>
      <c r="N759" s="158" t="s">
        <v>15959</v>
      </c>
      <c r="O759" s="158" t="s">
        <v>366</v>
      </c>
      <c r="P759" s="158" t="s">
        <v>442</v>
      </c>
      <c r="Q759" s="162" t="s">
        <v>16370</v>
      </c>
      <c r="R759" s="162" t="s">
        <v>18273</v>
      </c>
      <c r="S759" s="163" t="s">
        <v>18272</v>
      </c>
      <c r="T759" s="148" t="s">
        <v>1002</v>
      </c>
      <c r="U759" s="149"/>
      <c r="V759" s="149"/>
      <c r="W759" s="164" t="str">
        <f>VLOOKUP(TRIM(X759),X10:Y88,2,FALSE)</f>
        <v>Puneet</v>
      </c>
      <c r="X759" s="11" t="str">
        <f t="shared" si="27"/>
        <v>6.5.8.1</v>
      </c>
      <c r="AA759" s="1">
        <f t="shared" si="26"/>
        <v>53</v>
      </c>
    </row>
    <row r="760" spans="1:27" ht="35.25" customHeight="1">
      <c r="A760" s="150"/>
      <c r="B760" s="165" t="s">
        <v>70</v>
      </c>
      <c r="C760" s="153" t="s">
        <v>28</v>
      </c>
      <c r="D760" s="153" t="s">
        <v>11414</v>
      </c>
      <c r="E760" s="154" t="s">
        <v>15186</v>
      </c>
      <c r="F760" s="155" t="s">
        <v>27</v>
      </c>
      <c r="G760" s="169" t="s">
        <v>189</v>
      </c>
      <c r="H760" s="169" t="s">
        <v>16450</v>
      </c>
      <c r="I760" s="170" t="s">
        <v>649</v>
      </c>
      <c r="J760" s="171" t="s">
        <v>422</v>
      </c>
      <c r="K760" s="172"/>
      <c r="L760" s="171"/>
      <c r="M760" s="172"/>
      <c r="N760" s="171" t="s">
        <v>15959</v>
      </c>
      <c r="O760" s="171" t="s">
        <v>366</v>
      </c>
      <c r="P760" s="171" t="s">
        <v>442</v>
      </c>
      <c r="Q760" s="173" t="s">
        <v>18278</v>
      </c>
      <c r="R760" s="173" t="s">
        <v>18277</v>
      </c>
      <c r="S760" s="177"/>
      <c r="T760" s="167" t="s">
        <v>7026</v>
      </c>
      <c r="U760" s="149"/>
      <c r="V760" s="149"/>
      <c r="W760" s="164" t="str">
        <f>VLOOKUP(TRIM(X760),X10:Y88,2,FALSE)</f>
        <v>Puneet</v>
      </c>
      <c r="X760" s="11" t="str">
        <f t="shared" si="27"/>
        <v>6.5.8.1</v>
      </c>
      <c r="AA760" s="1">
        <f t="shared" si="26"/>
        <v>21</v>
      </c>
    </row>
    <row r="761" spans="1:27" ht="35.25" customHeight="1">
      <c r="A761" s="150" t="s">
        <v>185</v>
      </c>
      <c r="B761" s="165" t="s">
        <v>70</v>
      </c>
      <c r="C761" s="153" t="s">
        <v>186</v>
      </c>
      <c r="D761" s="153" t="s">
        <v>6904</v>
      </c>
      <c r="E761" s="154" t="s">
        <v>15187</v>
      </c>
      <c r="F761" s="155" t="s">
        <v>434</v>
      </c>
      <c r="G761" s="155" t="s">
        <v>189</v>
      </c>
      <c r="H761" s="155" t="s">
        <v>17214</v>
      </c>
      <c r="I761" s="166" t="s">
        <v>1638</v>
      </c>
      <c r="J761" s="160"/>
      <c r="K761" s="159"/>
      <c r="L761" s="160"/>
      <c r="M761" s="159"/>
      <c r="N761" s="158"/>
      <c r="O761" s="158" t="s">
        <v>366</v>
      </c>
      <c r="P761" s="158" t="s">
        <v>7365</v>
      </c>
      <c r="Q761" s="162" t="s">
        <v>17512</v>
      </c>
      <c r="R761" s="162" t="s">
        <v>17973</v>
      </c>
      <c r="S761" s="163" t="s">
        <v>17972</v>
      </c>
      <c r="T761" s="148" t="s">
        <v>1522</v>
      </c>
      <c r="U761" s="149"/>
      <c r="V761" s="149"/>
      <c r="W761" s="164" t="str">
        <f>VLOOKUP(TRIM(X761),X10:Y88,2,FALSE)</f>
        <v>Puneet</v>
      </c>
      <c r="X761" s="11" t="str">
        <f t="shared" si="27"/>
        <v>6.14</v>
      </c>
      <c r="AA761" s="1">
        <f t="shared" si="26"/>
        <v>6</v>
      </c>
    </row>
    <row r="762" spans="1:27" ht="35.25" customHeight="1">
      <c r="A762" s="150" t="s">
        <v>185</v>
      </c>
      <c r="B762" s="165" t="s">
        <v>70</v>
      </c>
      <c r="C762" s="153" t="s">
        <v>186</v>
      </c>
      <c r="D762" s="153" t="s">
        <v>11414</v>
      </c>
      <c r="E762" s="154" t="s">
        <v>15188</v>
      </c>
      <c r="F762" s="155" t="s">
        <v>27</v>
      </c>
      <c r="G762" s="155" t="s">
        <v>189</v>
      </c>
      <c r="H762" s="155" t="s">
        <v>16837</v>
      </c>
      <c r="I762" s="166" t="s">
        <v>1050</v>
      </c>
      <c r="J762" s="160" t="s">
        <v>422</v>
      </c>
      <c r="K762" s="159"/>
      <c r="L762" s="160"/>
      <c r="M762" s="159"/>
      <c r="N762" s="158" t="s">
        <v>15959</v>
      </c>
      <c r="O762" s="158" t="s">
        <v>366</v>
      </c>
      <c r="P762" s="158" t="s">
        <v>442</v>
      </c>
      <c r="Q762" s="162" t="s">
        <v>16794</v>
      </c>
      <c r="R762" s="162" t="s">
        <v>18442</v>
      </c>
      <c r="S762" s="163" t="s">
        <v>193</v>
      </c>
      <c r="T762" s="167" t="s">
        <v>829</v>
      </c>
      <c r="U762" s="149"/>
      <c r="V762" s="149" t="s">
        <v>995</v>
      </c>
      <c r="W762" s="164" t="str">
        <f>VLOOKUP(TRIM(X762),X10:Y88,2,FALSE)</f>
        <v>Puneet</v>
      </c>
      <c r="X762" s="11" t="str">
        <f t="shared" si="27"/>
        <v>6.5.8.1</v>
      </c>
      <c r="AA762" s="1">
        <f t="shared" si="26"/>
        <v>3</v>
      </c>
    </row>
    <row r="763" spans="1:27" ht="35.25" customHeight="1">
      <c r="A763" s="150" t="s">
        <v>185</v>
      </c>
      <c r="B763" s="165" t="s">
        <v>70</v>
      </c>
      <c r="C763" s="153" t="s">
        <v>186</v>
      </c>
      <c r="D763" s="153" t="s">
        <v>11414</v>
      </c>
      <c r="E763" s="154" t="s">
        <v>15189</v>
      </c>
      <c r="F763" s="155" t="s">
        <v>27</v>
      </c>
      <c r="G763" s="155" t="s">
        <v>189</v>
      </c>
      <c r="H763" s="155" t="s">
        <v>16771</v>
      </c>
      <c r="I763" s="166" t="s">
        <v>2188</v>
      </c>
      <c r="J763" s="160" t="s">
        <v>422</v>
      </c>
      <c r="K763" s="159"/>
      <c r="L763" s="160"/>
      <c r="M763" s="159"/>
      <c r="N763" s="158" t="s">
        <v>15959</v>
      </c>
      <c r="O763" s="158" t="s">
        <v>366</v>
      </c>
      <c r="P763" s="158" t="s">
        <v>442</v>
      </c>
      <c r="Q763" s="162" t="s">
        <v>16744</v>
      </c>
      <c r="R763" s="162" t="s">
        <v>18443</v>
      </c>
      <c r="S763" s="163" t="s">
        <v>193</v>
      </c>
      <c r="T763" s="148" t="s">
        <v>2183</v>
      </c>
      <c r="U763" s="149"/>
      <c r="V763" s="149" t="s">
        <v>995</v>
      </c>
      <c r="W763" s="164" t="str">
        <f>VLOOKUP(TRIM(X763),X10:Y88,2,FALSE)</f>
        <v>Puneet</v>
      </c>
      <c r="X763" s="11" t="str">
        <f t="shared" si="27"/>
        <v>6.5.8.1</v>
      </c>
      <c r="AA763" s="1">
        <f t="shared" si="26"/>
        <v>13</v>
      </c>
    </row>
    <row r="764" spans="1:27" ht="35.25" customHeight="1">
      <c r="A764" s="150" t="s">
        <v>185</v>
      </c>
      <c r="B764" s="165" t="s">
        <v>70</v>
      </c>
      <c r="C764" s="153" t="s">
        <v>186</v>
      </c>
      <c r="D764" s="153" t="s">
        <v>6904</v>
      </c>
      <c r="E764" s="154" t="s">
        <v>15190</v>
      </c>
      <c r="F764" s="155" t="s">
        <v>30</v>
      </c>
      <c r="G764" s="155" t="s">
        <v>189</v>
      </c>
      <c r="H764" s="155" t="s">
        <v>17310</v>
      </c>
      <c r="I764" s="166" t="s">
        <v>1386</v>
      </c>
      <c r="J764" s="160" t="s">
        <v>484</v>
      </c>
      <c r="K764" s="159">
        <v>3285</v>
      </c>
      <c r="L764" s="160" t="s">
        <v>76</v>
      </c>
      <c r="M764" s="159" t="s">
        <v>878</v>
      </c>
      <c r="N764" s="158" t="s">
        <v>7079</v>
      </c>
      <c r="O764" s="158" t="s">
        <v>366</v>
      </c>
      <c r="P764" s="158" t="s">
        <v>7365</v>
      </c>
      <c r="Q764" s="162" t="s">
        <v>17079</v>
      </c>
      <c r="R764" s="162" t="s">
        <v>17975</v>
      </c>
      <c r="S764" s="163" t="s">
        <v>17974</v>
      </c>
      <c r="T764" s="167" t="s">
        <v>1389</v>
      </c>
      <c r="U764" s="149"/>
      <c r="V764" s="149"/>
      <c r="W764" s="164" t="str">
        <f>VLOOKUP(TRIM(X764),X10:Y88,2,FALSE)</f>
        <v>Puneet</v>
      </c>
      <c r="X764" s="11" t="str">
        <f t="shared" si="27"/>
        <v>6.14</v>
      </c>
      <c r="AA764" s="1">
        <f t="shared" si="26"/>
        <v>8</v>
      </c>
    </row>
    <row r="765" spans="1:27" ht="35.25" customHeight="1">
      <c r="A765" s="150" t="s">
        <v>185</v>
      </c>
      <c r="B765" s="165" t="s">
        <v>70</v>
      </c>
      <c r="C765" s="153" t="s">
        <v>186</v>
      </c>
      <c r="D765" s="153" t="s">
        <v>6904</v>
      </c>
      <c r="E765" s="154" t="s">
        <v>15191</v>
      </c>
      <c r="F765" s="155" t="s">
        <v>30</v>
      </c>
      <c r="G765" s="155" t="s">
        <v>189</v>
      </c>
      <c r="H765" s="155" t="s">
        <v>17313</v>
      </c>
      <c r="I765" s="166" t="s">
        <v>765</v>
      </c>
      <c r="J765" s="160" t="s">
        <v>484</v>
      </c>
      <c r="K765" s="159">
        <v>3267</v>
      </c>
      <c r="L765" s="160" t="s">
        <v>73</v>
      </c>
      <c r="M765" s="159" t="s">
        <v>878</v>
      </c>
      <c r="N765" s="158" t="s">
        <v>7079</v>
      </c>
      <c r="O765" s="158" t="s">
        <v>366</v>
      </c>
      <c r="P765" s="158" t="s">
        <v>7365</v>
      </c>
      <c r="Q765" s="162" t="s">
        <v>16328</v>
      </c>
      <c r="R765" s="162" t="s">
        <v>17977</v>
      </c>
      <c r="S765" s="168" t="s">
        <v>200</v>
      </c>
      <c r="T765" s="148" t="s">
        <v>767</v>
      </c>
      <c r="U765" s="149"/>
      <c r="V765" s="149"/>
      <c r="W765" s="164" t="str">
        <f>VLOOKUP(TRIM(X765),X10:Y88,2,FALSE)</f>
        <v>Puneet</v>
      </c>
      <c r="X765" s="11" t="str">
        <f t="shared" si="27"/>
        <v>6.14</v>
      </c>
      <c r="AA765" s="1">
        <f t="shared" si="26"/>
        <v>8</v>
      </c>
    </row>
    <row r="766" spans="1:27" ht="35.25" customHeight="1">
      <c r="A766" s="150" t="s">
        <v>185</v>
      </c>
      <c r="B766" s="165" t="s">
        <v>70</v>
      </c>
      <c r="C766" s="153" t="s">
        <v>186</v>
      </c>
      <c r="D766" s="153" t="s">
        <v>6904</v>
      </c>
      <c r="E766" s="154" t="s">
        <v>15192</v>
      </c>
      <c r="F766" s="155" t="s">
        <v>30</v>
      </c>
      <c r="G766" s="155" t="s">
        <v>189</v>
      </c>
      <c r="H766" s="155" t="s">
        <v>17316</v>
      </c>
      <c r="I766" s="166" t="s">
        <v>859</v>
      </c>
      <c r="J766" s="160" t="s">
        <v>484</v>
      </c>
      <c r="K766" s="159">
        <v>3284</v>
      </c>
      <c r="L766" s="160" t="s">
        <v>73</v>
      </c>
      <c r="M766" s="159" t="s">
        <v>878</v>
      </c>
      <c r="N766" s="158" t="s">
        <v>7079</v>
      </c>
      <c r="O766" s="158" t="s">
        <v>366</v>
      </c>
      <c r="P766" s="158" t="s">
        <v>7365</v>
      </c>
      <c r="Q766" s="162" t="s">
        <v>17251</v>
      </c>
      <c r="R766" s="162" t="s">
        <v>17978</v>
      </c>
      <c r="S766" s="168" t="s">
        <v>200</v>
      </c>
      <c r="T766" s="167" t="s">
        <v>1545</v>
      </c>
      <c r="U766" s="149"/>
      <c r="V766" s="149"/>
      <c r="W766" s="164" t="str">
        <f>VLOOKUP(TRIM(X766),X10:Y88,2,FALSE)</f>
        <v>Puneet</v>
      </c>
      <c r="X766" s="11" t="str">
        <f t="shared" si="27"/>
        <v>6.14</v>
      </c>
      <c r="AA766" s="1">
        <f t="shared" si="26"/>
        <v>35</v>
      </c>
    </row>
    <row r="767" spans="1:27" ht="35.25" customHeight="1">
      <c r="A767" s="150" t="s">
        <v>185</v>
      </c>
      <c r="B767" s="165" t="s">
        <v>70</v>
      </c>
      <c r="C767" s="153" t="s">
        <v>186</v>
      </c>
      <c r="D767" s="153" t="s">
        <v>6904</v>
      </c>
      <c r="E767" s="154" t="s">
        <v>15193</v>
      </c>
      <c r="F767" s="155" t="s">
        <v>29</v>
      </c>
      <c r="G767" s="155" t="s">
        <v>189</v>
      </c>
      <c r="H767" s="155" t="s">
        <v>17319</v>
      </c>
      <c r="I767" s="166" t="s">
        <v>23760</v>
      </c>
      <c r="J767" s="160" t="s">
        <v>484</v>
      </c>
      <c r="K767" s="159">
        <v>3273</v>
      </c>
      <c r="L767" s="160" t="s">
        <v>73</v>
      </c>
      <c r="M767" s="159" t="s">
        <v>878</v>
      </c>
      <c r="N767" s="158" t="s">
        <v>7079</v>
      </c>
      <c r="O767" s="158" t="s">
        <v>366</v>
      </c>
      <c r="P767" s="158" t="s">
        <v>7365</v>
      </c>
      <c r="Q767" s="162" t="s">
        <v>16465</v>
      </c>
      <c r="R767" s="162" t="s">
        <v>18444</v>
      </c>
      <c r="S767" s="163" t="s">
        <v>193</v>
      </c>
      <c r="T767" s="148" t="s">
        <v>7026</v>
      </c>
      <c r="U767" s="149"/>
      <c r="V767" s="149" t="s">
        <v>995</v>
      </c>
      <c r="W767" s="164" t="str">
        <f>VLOOKUP(TRIM(X767),X10:Y88,2,FALSE)</f>
        <v>Puneet</v>
      </c>
      <c r="X767" s="11" t="str">
        <f t="shared" si="27"/>
        <v>6.14</v>
      </c>
      <c r="AA767" s="1">
        <f t="shared" si="26"/>
        <v>76</v>
      </c>
    </row>
    <row r="768" spans="1:27" ht="35.25" customHeight="1">
      <c r="A768" s="150" t="s">
        <v>185</v>
      </c>
      <c r="B768" s="165" t="s">
        <v>70</v>
      </c>
      <c r="C768" s="153" t="s">
        <v>186</v>
      </c>
      <c r="D768" s="153" t="s">
        <v>6904</v>
      </c>
      <c r="E768" s="154" t="s">
        <v>15194</v>
      </c>
      <c r="F768" s="155" t="s">
        <v>30</v>
      </c>
      <c r="G768" s="155" t="s">
        <v>189</v>
      </c>
      <c r="H768" s="155" t="s">
        <v>17322</v>
      </c>
      <c r="I768" s="166" t="s">
        <v>16462</v>
      </c>
      <c r="J768" s="160" t="s">
        <v>484</v>
      </c>
      <c r="K768" s="159">
        <v>3272</v>
      </c>
      <c r="L768" s="160" t="s">
        <v>73</v>
      </c>
      <c r="M768" s="159" t="s">
        <v>878</v>
      </c>
      <c r="N768" s="158" t="s">
        <v>7079</v>
      </c>
      <c r="O768" s="158" t="s">
        <v>366</v>
      </c>
      <c r="P768" s="158" t="s">
        <v>7365</v>
      </c>
      <c r="Q768" s="162" t="s">
        <v>16464</v>
      </c>
      <c r="R768" s="162" t="s">
        <v>17980</v>
      </c>
      <c r="S768" s="163" t="s">
        <v>17979</v>
      </c>
      <c r="T768" s="167" t="s">
        <v>7026</v>
      </c>
      <c r="U768" s="149"/>
      <c r="V768" s="149"/>
      <c r="W768" s="164" t="str">
        <f>VLOOKUP(TRIM(X768),X10:Y88,2,FALSE)</f>
        <v>Puneet</v>
      </c>
      <c r="X768" s="11" t="str">
        <f t="shared" si="27"/>
        <v>6.14</v>
      </c>
      <c r="AA768" s="1">
        <f t="shared" si="26"/>
        <v>50</v>
      </c>
    </row>
    <row r="769" spans="1:27" ht="35.25" customHeight="1">
      <c r="A769" s="150" t="s">
        <v>185</v>
      </c>
      <c r="B769" s="165" t="s">
        <v>70</v>
      </c>
      <c r="C769" s="153" t="s">
        <v>186</v>
      </c>
      <c r="D769" s="153" t="s">
        <v>91</v>
      </c>
      <c r="E769" s="154" t="s">
        <v>15195</v>
      </c>
      <c r="F769" s="155" t="s">
        <v>434</v>
      </c>
      <c r="G769" s="155" t="s">
        <v>189</v>
      </c>
      <c r="H769" s="155" t="s">
        <v>17984</v>
      </c>
      <c r="I769" s="166" t="s">
        <v>1638</v>
      </c>
      <c r="J769" s="160"/>
      <c r="K769" s="159"/>
      <c r="L769" s="160"/>
      <c r="M769" s="159"/>
      <c r="N769" s="158"/>
      <c r="O769" s="158" t="s">
        <v>62</v>
      </c>
      <c r="P769" s="158" t="s">
        <v>62</v>
      </c>
      <c r="Q769" s="162" t="s">
        <v>17985</v>
      </c>
      <c r="R769" s="162" t="s">
        <v>17983</v>
      </c>
      <c r="S769" s="163" t="s">
        <v>17982</v>
      </c>
      <c r="T769" s="148" t="s">
        <v>651</v>
      </c>
      <c r="U769" s="149"/>
      <c r="V769" s="149"/>
      <c r="W769" s="164" t="str">
        <f>VLOOKUP(TRIM(X769),X10:Y88,2,FALSE)</f>
        <v>Puneet</v>
      </c>
      <c r="X769" s="11" t="str">
        <f t="shared" si="27"/>
        <v>5.1</v>
      </c>
      <c r="AA769" s="1">
        <f t="shared" si="26"/>
        <v>6</v>
      </c>
    </row>
    <row r="770" spans="1:27" ht="35.25" customHeight="1">
      <c r="A770" s="150" t="s">
        <v>185</v>
      </c>
      <c r="B770" s="165" t="s">
        <v>70</v>
      </c>
      <c r="C770" s="153" t="s">
        <v>186</v>
      </c>
      <c r="D770" s="153" t="s">
        <v>6904</v>
      </c>
      <c r="E770" s="154" t="s">
        <v>15196</v>
      </c>
      <c r="F770" s="155" t="s">
        <v>29</v>
      </c>
      <c r="G770" s="155" t="s">
        <v>189</v>
      </c>
      <c r="H770" s="155" t="s">
        <v>17325</v>
      </c>
      <c r="I770" s="166" t="s">
        <v>1091</v>
      </c>
      <c r="J770" s="160" t="s">
        <v>484</v>
      </c>
      <c r="K770" s="159">
        <v>3279</v>
      </c>
      <c r="L770" s="160" t="s">
        <v>73</v>
      </c>
      <c r="M770" s="159" t="s">
        <v>485</v>
      </c>
      <c r="N770" s="158" t="s">
        <v>7079</v>
      </c>
      <c r="O770" s="158" t="s">
        <v>366</v>
      </c>
      <c r="P770" s="158" t="s">
        <v>7365</v>
      </c>
      <c r="Q770" s="162" t="s">
        <v>16654</v>
      </c>
      <c r="R770" s="162" t="s">
        <v>18445</v>
      </c>
      <c r="S770" s="163" t="s">
        <v>193</v>
      </c>
      <c r="T770" s="167" t="s">
        <v>1264</v>
      </c>
      <c r="U770" s="149"/>
      <c r="V770" s="149" t="s">
        <v>995</v>
      </c>
      <c r="W770" s="164" t="str">
        <f>VLOOKUP(TRIM(X770),X10:Y88,2,FALSE)</f>
        <v>Puneet</v>
      </c>
      <c r="X770" s="11" t="str">
        <f t="shared" si="27"/>
        <v>6.14</v>
      </c>
      <c r="AA770" s="1">
        <f t="shared" si="26"/>
        <v>10</v>
      </c>
    </row>
    <row r="771" spans="1:27" ht="35.25" customHeight="1">
      <c r="A771" s="150" t="s">
        <v>185</v>
      </c>
      <c r="B771" s="165" t="s">
        <v>70</v>
      </c>
      <c r="C771" s="153" t="s">
        <v>186</v>
      </c>
      <c r="D771" s="153" t="s">
        <v>6904</v>
      </c>
      <c r="E771" s="154" t="s">
        <v>15197</v>
      </c>
      <c r="F771" s="155" t="s">
        <v>29</v>
      </c>
      <c r="G771" s="155" t="s">
        <v>189</v>
      </c>
      <c r="H771" s="155" t="s">
        <v>17328</v>
      </c>
      <c r="I771" s="166" t="s">
        <v>1386</v>
      </c>
      <c r="J771" s="160" t="s">
        <v>484</v>
      </c>
      <c r="K771" s="159">
        <v>3258</v>
      </c>
      <c r="L771" s="160" t="s">
        <v>76</v>
      </c>
      <c r="M771" s="159" t="s">
        <v>878</v>
      </c>
      <c r="N771" s="158" t="s">
        <v>7079</v>
      </c>
      <c r="O771" s="158" t="s">
        <v>366</v>
      </c>
      <c r="P771" s="158" t="s">
        <v>7365</v>
      </c>
      <c r="Q771" s="162" t="s">
        <v>12504</v>
      </c>
      <c r="R771" s="162" t="s">
        <v>18446</v>
      </c>
      <c r="S771" s="163" t="s">
        <v>193</v>
      </c>
      <c r="T771" s="148" t="s">
        <v>1389</v>
      </c>
      <c r="U771" s="149"/>
      <c r="V771" s="149" t="s">
        <v>995</v>
      </c>
      <c r="W771" s="164" t="str">
        <f>VLOOKUP(TRIM(X771),X10:Y88,2,FALSE)</f>
        <v>Puneet</v>
      </c>
      <c r="X771" s="11" t="str">
        <f t="shared" si="27"/>
        <v>6.14</v>
      </c>
      <c r="AA771" s="1">
        <f t="shared" si="26"/>
        <v>8</v>
      </c>
    </row>
    <row r="772" spans="1:27" ht="35.25" customHeight="1">
      <c r="A772" s="150" t="s">
        <v>185</v>
      </c>
      <c r="B772" s="165" t="s">
        <v>70</v>
      </c>
      <c r="C772" s="153" t="s">
        <v>186</v>
      </c>
      <c r="D772" s="153" t="s">
        <v>153</v>
      </c>
      <c r="E772" s="154" t="s">
        <v>15198</v>
      </c>
      <c r="F772" s="155" t="s">
        <v>27</v>
      </c>
      <c r="G772" s="155" t="s">
        <v>189</v>
      </c>
      <c r="H772" s="155" t="s">
        <v>16147</v>
      </c>
      <c r="I772" s="166" t="s">
        <v>17022</v>
      </c>
      <c r="J772" s="160" t="s">
        <v>422</v>
      </c>
      <c r="K772" s="159"/>
      <c r="L772" s="160"/>
      <c r="M772" s="159"/>
      <c r="N772" s="158" t="s">
        <v>15959</v>
      </c>
      <c r="O772" s="158" t="s">
        <v>366</v>
      </c>
      <c r="P772" s="158" t="s">
        <v>442</v>
      </c>
      <c r="Q772" s="162" t="s">
        <v>16130</v>
      </c>
      <c r="R772" s="162" t="s">
        <v>18059</v>
      </c>
      <c r="S772" s="163" t="s">
        <v>18058</v>
      </c>
      <c r="T772" s="167" t="s">
        <v>432</v>
      </c>
      <c r="U772" s="149"/>
      <c r="V772" s="149"/>
      <c r="W772" s="164" t="str">
        <f>VLOOKUP(TRIM(X772),X10:Y88,2,FALSE)</f>
        <v>Puneet</v>
      </c>
      <c r="X772" s="11" t="str">
        <f t="shared" si="27"/>
        <v>6.5.11</v>
      </c>
      <c r="AA772" s="1">
        <f t="shared" si="26"/>
        <v>31</v>
      </c>
    </row>
    <row r="773" spans="1:27" ht="35.25" customHeight="1">
      <c r="A773" s="150" t="s">
        <v>185</v>
      </c>
      <c r="B773" s="165" t="s">
        <v>70</v>
      </c>
      <c r="C773" s="153" t="s">
        <v>186</v>
      </c>
      <c r="D773" s="153" t="s">
        <v>153</v>
      </c>
      <c r="E773" s="154" t="s">
        <v>15199</v>
      </c>
      <c r="F773" s="155" t="s">
        <v>27</v>
      </c>
      <c r="G773" s="155" t="s">
        <v>189</v>
      </c>
      <c r="H773" s="155" t="s">
        <v>16552</v>
      </c>
      <c r="I773" s="166" t="s">
        <v>765</v>
      </c>
      <c r="J773" s="160" t="s">
        <v>422</v>
      </c>
      <c r="K773" s="159"/>
      <c r="L773" s="160"/>
      <c r="M773" s="159"/>
      <c r="N773" s="158" t="s">
        <v>15959</v>
      </c>
      <c r="O773" s="158" t="s">
        <v>366</v>
      </c>
      <c r="P773" s="158" t="s">
        <v>442</v>
      </c>
      <c r="Q773" s="162" t="s">
        <v>16318</v>
      </c>
      <c r="R773" s="162" t="s">
        <v>18061</v>
      </c>
      <c r="S773" s="163" t="s">
        <v>18060</v>
      </c>
      <c r="T773" s="148" t="s">
        <v>767</v>
      </c>
      <c r="U773" s="149"/>
      <c r="V773" s="149"/>
      <c r="W773" s="164" t="str">
        <f>VLOOKUP(TRIM(X773),X10:Y88,2,FALSE)</f>
        <v>Puneet</v>
      </c>
      <c r="X773" s="11" t="str">
        <f t="shared" si="27"/>
        <v>6.5.11</v>
      </c>
      <c r="AA773" s="1">
        <f t="shared" si="26"/>
        <v>8</v>
      </c>
    </row>
    <row r="774" spans="1:27" ht="35.25" customHeight="1">
      <c r="A774" s="150" t="s">
        <v>185</v>
      </c>
      <c r="B774" s="165" t="s">
        <v>70</v>
      </c>
      <c r="C774" s="153" t="s">
        <v>186</v>
      </c>
      <c r="D774" s="153" t="s">
        <v>153</v>
      </c>
      <c r="E774" s="154" t="s">
        <v>15200</v>
      </c>
      <c r="F774" s="155" t="s">
        <v>27</v>
      </c>
      <c r="G774" s="155" t="s">
        <v>189</v>
      </c>
      <c r="H774" s="155" t="s">
        <v>16936</v>
      </c>
      <c r="I774" s="166" t="s">
        <v>947</v>
      </c>
      <c r="J774" s="160" t="s">
        <v>422</v>
      </c>
      <c r="K774" s="159"/>
      <c r="L774" s="160"/>
      <c r="M774" s="159"/>
      <c r="N774" s="158" t="s">
        <v>15959</v>
      </c>
      <c r="O774" s="158" t="s">
        <v>366</v>
      </c>
      <c r="P774" s="158" t="s">
        <v>442</v>
      </c>
      <c r="Q774" s="162" t="s">
        <v>16893</v>
      </c>
      <c r="R774" s="162" t="s">
        <v>18063</v>
      </c>
      <c r="S774" s="163" t="s">
        <v>18062</v>
      </c>
      <c r="T774" s="167" t="s">
        <v>1483</v>
      </c>
      <c r="U774" s="149"/>
      <c r="V774" s="149"/>
      <c r="W774" s="164" t="str">
        <f>VLOOKUP(TRIM(X774),X10:Y88,2,FALSE)</f>
        <v>Puneet</v>
      </c>
      <c r="X774" s="11" t="str">
        <f t="shared" si="27"/>
        <v>6.5.11</v>
      </c>
      <c r="AA774" s="1">
        <f t="shared" si="26"/>
        <v>7</v>
      </c>
    </row>
    <row r="775" spans="1:27" ht="35.25" customHeight="1">
      <c r="A775" s="150" t="s">
        <v>185</v>
      </c>
      <c r="B775" s="165" t="s">
        <v>70</v>
      </c>
      <c r="C775" s="153" t="s">
        <v>186</v>
      </c>
      <c r="D775" s="153" t="s">
        <v>153</v>
      </c>
      <c r="E775" s="154" t="s">
        <v>15201</v>
      </c>
      <c r="F775" s="155" t="s">
        <v>27</v>
      </c>
      <c r="G775" s="155" t="s">
        <v>189</v>
      </c>
      <c r="H775" s="155" t="s">
        <v>16685</v>
      </c>
      <c r="I775" s="166" t="s">
        <v>633</v>
      </c>
      <c r="J775" s="160" t="s">
        <v>422</v>
      </c>
      <c r="K775" s="159"/>
      <c r="L775" s="160"/>
      <c r="M775" s="159"/>
      <c r="N775" s="158" t="s">
        <v>15959</v>
      </c>
      <c r="O775" s="158" t="s">
        <v>366</v>
      </c>
      <c r="P775" s="158" t="s">
        <v>442</v>
      </c>
      <c r="Q775" s="162" t="s">
        <v>16686</v>
      </c>
      <c r="R775" s="162" t="s">
        <v>18065</v>
      </c>
      <c r="S775" s="163" t="s">
        <v>18064</v>
      </c>
      <c r="T775" s="148" t="s">
        <v>472</v>
      </c>
      <c r="U775" s="149"/>
      <c r="V775" s="149"/>
      <c r="W775" s="164" t="str">
        <f>VLOOKUP(TRIM(X775),X10:Y88,2,FALSE)</f>
        <v>Puneet</v>
      </c>
      <c r="X775" s="11" t="str">
        <f t="shared" si="27"/>
        <v>6.5.11</v>
      </c>
      <c r="AA775" s="1">
        <f t="shared" si="26"/>
        <v>17</v>
      </c>
    </row>
    <row r="776" spans="1:27" ht="35.25" customHeight="1">
      <c r="A776" s="150" t="s">
        <v>185</v>
      </c>
      <c r="B776" s="165" t="s">
        <v>70</v>
      </c>
      <c r="C776" s="153" t="s">
        <v>186</v>
      </c>
      <c r="D776" s="153" t="s">
        <v>153</v>
      </c>
      <c r="E776" s="154" t="s">
        <v>15202</v>
      </c>
      <c r="F776" s="155" t="s">
        <v>27</v>
      </c>
      <c r="G776" s="155" t="s">
        <v>189</v>
      </c>
      <c r="H776" s="155" t="s">
        <v>16966</v>
      </c>
      <c r="I776" s="166" t="s">
        <v>765</v>
      </c>
      <c r="J776" s="160" t="s">
        <v>455</v>
      </c>
      <c r="K776" s="159"/>
      <c r="L776" s="160"/>
      <c r="M776" s="159"/>
      <c r="N776" s="158" t="s">
        <v>3708</v>
      </c>
      <c r="O776" s="158" t="s">
        <v>366</v>
      </c>
      <c r="P776" s="158" t="s">
        <v>442</v>
      </c>
      <c r="Q776" s="162" t="s">
        <v>16964</v>
      </c>
      <c r="R776" s="162" t="s">
        <v>18069</v>
      </c>
      <c r="S776" s="163" t="s">
        <v>18068</v>
      </c>
      <c r="T776" s="167" t="s">
        <v>767</v>
      </c>
      <c r="U776" s="149"/>
      <c r="V776" s="149"/>
      <c r="W776" s="164" t="str">
        <f>VLOOKUP(TRIM(X776),X10:Y88,2,FALSE)</f>
        <v>Puneet</v>
      </c>
      <c r="X776" s="11" t="str">
        <f t="shared" si="27"/>
        <v>6.5.11</v>
      </c>
      <c r="AA776" s="1">
        <f t="shared" si="26"/>
        <v>8</v>
      </c>
    </row>
    <row r="777" spans="1:27" ht="35.25" customHeight="1">
      <c r="A777" s="150" t="s">
        <v>185</v>
      </c>
      <c r="B777" s="165" t="s">
        <v>70</v>
      </c>
      <c r="C777" s="153" t="s">
        <v>186</v>
      </c>
      <c r="D777" s="153" t="s">
        <v>153</v>
      </c>
      <c r="E777" s="154" t="s">
        <v>15203</v>
      </c>
      <c r="F777" s="155" t="s">
        <v>27</v>
      </c>
      <c r="G777" s="155" t="s">
        <v>189</v>
      </c>
      <c r="H777" s="155" t="s">
        <v>16362</v>
      </c>
      <c r="I777" s="166" t="s">
        <v>16996</v>
      </c>
      <c r="J777" s="160" t="s">
        <v>455</v>
      </c>
      <c r="K777" s="159"/>
      <c r="L777" s="160"/>
      <c r="M777" s="159"/>
      <c r="N777" s="158" t="s">
        <v>3708</v>
      </c>
      <c r="O777" s="158" t="s">
        <v>366</v>
      </c>
      <c r="P777" s="158" t="s">
        <v>442</v>
      </c>
      <c r="Q777" s="162" t="s">
        <v>16363</v>
      </c>
      <c r="R777" s="162" t="s">
        <v>18071</v>
      </c>
      <c r="S777" s="163" t="s">
        <v>18070</v>
      </c>
      <c r="T777" s="148" t="s">
        <v>1002</v>
      </c>
      <c r="U777" s="149"/>
      <c r="V777" s="149"/>
      <c r="W777" s="164" t="str">
        <f>VLOOKUP(TRIM(X777),X10:Y88,2,FALSE)</f>
        <v>Puneet</v>
      </c>
      <c r="X777" s="11" t="str">
        <f t="shared" si="27"/>
        <v>6.5.11</v>
      </c>
      <c r="AA777" s="1">
        <f t="shared" si="26"/>
        <v>57</v>
      </c>
    </row>
    <row r="778" spans="1:27" ht="35.25" customHeight="1">
      <c r="A778" s="150" t="s">
        <v>185</v>
      </c>
      <c r="B778" s="165" t="s">
        <v>70</v>
      </c>
      <c r="C778" s="153" t="s">
        <v>186</v>
      </c>
      <c r="D778" s="153" t="s">
        <v>153</v>
      </c>
      <c r="E778" s="154" t="s">
        <v>15204</v>
      </c>
      <c r="F778" s="155" t="s">
        <v>27</v>
      </c>
      <c r="G778" s="155" t="s">
        <v>189</v>
      </c>
      <c r="H778" s="155" t="s">
        <v>15988</v>
      </c>
      <c r="I778" s="166" t="s">
        <v>520</v>
      </c>
      <c r="J778" s="160" t="s">
        <v>455</v>
      </c>
      <c r="K778" s="159"/>
      <c r="L778" s="160"/>
      <c r="M778" s="159"/>
      <c r="N778" s="158" t="s">
        <v>3708</v>
      </c>
      <c r="O778" s="158" t="s">
        <v>366</v>
      </c>
      <c r="P778" s="158" t="s">
        <v>442</v>
      </c>
      <c r="Q778" s="162" t="s">
        <v>15989</v>
      </c>
      <c r="R778" s="162" t="s">
        <v>18073</v>
      </c>
      <c r="S778" s="163" t="s">
        <v>18072</v>
      </c>
      <c r="T778" s="167" t="s">
        <v>472</v>
      </c>
      <c r="U778" s="149"/>
      <c r="V778" s="149"/>
      <c r="W778" s="164" t="str">
        <f>VLOOKUP(TRIM(X778),X10:Y88,2,FALSE)</f>
        <v>Puneet</v>
      </c>
      <c r="X778" s="11" t="str">
        <f t="shared" si="27"/>
        <v>6.5.11</v>
      </c>
      <c r="AA778" s="1">
        <f t="shared" si="26"/>
        <v>31</v>
      </c>
    </row>
    <row r="779" spans="1:27" ht="35.25" customHeight="1">
      <c r="A779" s="150" t="s">
        <v>185</v>
      </c>
      <c r="B779" s="165" t="s">
        <v>70</v>
      </c>
      <c r="C779" s="153" t="s">
        <v>186</v>
      </c>
      <c r="D779" s="153" t="s">
        <v>153</v>
      </c>
      <c r="E779" s="154" t="s">
        <v>15205</v>
      </c>
      <c r="F779" s="155" t="s">
        <v>27</v>
      </c>
      <c r="G779" s="155" t="s">
        <v>189</v>
      </c>
      <c r="H779" s="155" t="s">
        <v>16799</v>
      </c>
      <c r="I779" s="166" t="s">
        <v>459</v>
      </c>
      <c r="J779" s="160" t="s">
        <v>455</v>
      </c>
      <c r="K779" s="159"/>
      <c r="L779" s="160"/>
      <c r="M779" s="159"/>
      <c r="N779" s="158" t="s">
        <v>3708</v>
      </c>
      <c r="O779" s="158" t="s">
        <v>366</v>
      </c>
      <c r="P779" s="158" t="s">
        <v>442</v>
      </c>
      <c r="Q779" s="162" t="s">
        <v>16800</v>
      </c>
      <c r="R779" s="162" t="s">
        <v>18447</v>
      </c>
      <c r="S779" s="163" t="s">
        <v>193</v>
      </c>
      <c r="T779" s="148" t="s">
        <v>582</v>
      </c>
      <c r="U779" s="149"/>
      <c r="V779" s="149" t="s">
        <v>995</v>
      </c>
      <c r="W779" s="164" t="str">
        <f>VLOOKUP(TRIM(X779),X10:Y88,2,FALSE)</f>
        <v>Puneet</v>
      </c>
      <c r="X779" s="11" t="str">
        <f t="shared" si="27"/>
        <v>6.5.11</v>
      </c>
      <c r="AA779" s="1">
        <f t="shared" si="26"/>
        <v>14</v>
      </c>
    </row>
    <row r="780" spans="1:27" ht="35.25" customHeight="1">
      <c r="A780" s="150" t="s">
        <v>185</v>
      </c>
      <c r="B780" s="165" t="s">
        <v>70</v>
      </c>
      <c r="C780" s="153" t="s">
        <v>186</v>
      </c>
      <c r="D780" s="153" t="s">
        <v>153</v>
      </c>
      <c r="E780" s="154" t="s">
        <v>15206</v>
      </c>
      <c r="F780" s="155" t="s">
        <v>27</v>
      </c>
      <c r="G780" s="155" t="s">
        <v>189</v>
      </c>
      <c r="H780" s="155" t="s">
        <v>16559</v>
      </c>
      <c r="I780" s="166" t="s">
        <v>765</v>
      </c>
      <c r="J780" s="160" t="s">
        <v>455</v>
      </c>
      <c r="K780" s="159"/>
      <c r="L780" s="160"/>
      <c r="M780" s="159"/>
      <c r="N780" s="158" t="s">
        <v>3708</v>
      </c>
      <c r="O780" s="158" t="s">
        <v>366</v>
      </c>
      <c r="P780" s="158" t="s">
        <v>442</v>
      </c>
      <c r="Q780" s="162" t="s">
        <v>16326</v>
      </c>
      <c r="R780" s="162" t="s">
        <v>18666</v>
      </c>
      <c r="S780" s="163" t="s">
        <v>193</v>
      </c>
      <c r="T780" s="167" t="s">
        <v>767</v>
      </c>
      <c r="U780" s="149" t="s">
        <v>9948</v>
      </c>
      <c r="V780" s="149"/>
      <c r="W780" s="164" t="str">
        <f>VLOOKUP(TRIM(X780),X10:Y88,2,FALSE)</f>
        <v>Puneet</v>
      </c>
      <c r="X780" s="11" t="str">
        <f t="shared" si="27"/>
        <v>6.5.11</v>
      </c>
      <c r="AA780" s="1">
        <f t="shared" si="26"/>
        <v>8</v>
      </c>
    </row>
    <row r="781" spans="1:27" ht="35.25" customHeight="1">
      <c r="A781" s="150" t="s">
        <v>185</v>
      </c>
      <c r="B781" s="165" t="s">
        <v>70</v>
      </c>
      <c r="C781" s="153" t="s">
        <v>186</v>
      </c>
      <c r="D781" s="153" t="s">
        <v>91</v>
      </c>
      <c r="E781" s="154" t="s">
        <v>15207</v>
      </c>
      <c r="F781" s="155" t="s">
        <v>29</v>
      </c>
      <c r="G781" s="155" t="s">
        <v>189</v>
      </c>
      <c r="H781" s="155" t="s">
        <v>17419</v>
      </c>
      <c r="I781" s="166" t="s">
        <v>23772</v>
      </c>
      <c r="J781" s="160" t="s">
        <v>608</v>
      </c>
      <c r="K781" s="159">
        <v>309</v>
      </c>
      <c r="L781" s="160" t="s">
        <v>76</v>
      </c>
      <c r="M781" s="159" t="s">
        <v>669</v>
      </c>
      <c r="N781" s="158" t="s">
        <v>15963</v>
      </c>
      <c r="O781" s="158" t="s">
        <v>206</v>
      </c>
      <c r="P781" s="158" t="s">
        <v>215</v>
      </c>
      <c r="Q781" s="162" t="s">
        <v>15964</v>
      </c>
      <c r="R781" s="162" t="s">
        <v>18448</v>
      </c>
      <c r="S781" s="163" t="s">
        <v>193</v>
      </c>
      <c r="T781" s="148" t="s">
        <v>767</v>
      </c>
      <c r="U781" s="149"/>
      <c r="V781" s="149" t="s">
        <v>995</v>
      </c>
      <c r="W781" s="164" t="str">
        <f>VLOOKUP(TRIM(X781),X10:Y88,2,FALSE)</f>
        <v>Puneet</v>
      </c>
      <c r="X781" s="11" t="str">
        <f t="shared" si="27"/>
        <v>5.1</v>
      </c>
      <c r="AA781" s="1">
        <f t="shared" si="26"/>
        <v>92</v>
      </c>
    </row>
    <row r="782" spans="1:27" ht="35.25" customHeight="1">
      <c r="A782" s="150" t="s">
        <v>185</v>
      </c>
      <c r="B782" s="165" t="s">
        <v>70</v>
      </c>
      <c r="C782" s="153" t="s">
        <v>186</v>
      </c>
      <c r="D782" s="153" t="s">
        <v>91</v>
      </c>
      <c r="E782" s="154" t="s">
        <v>15208</v>
      </c>
      <c r="F782" s="155" t="s">
        <v>29</v>
      </c>
      <c r="G782" s="155" t="s">
        <v>189</v>
      </c>
      <c r="H782" s="155" t="s">
        <v>17422</v>
      </c>
      <c r="I782" s="166" t="s">
        <v>23772</v>
      </c>
      <c r="J782" s="160" t="s">
        <v>608</v>
      </c>
      <c r="K782" s="159">
        <v>310</v>
      </c>
      <c r="L782" s="160" t="s">
        <v>76</v>
      </c>
      <c r="M782" s="159" t="s">
        <v>687</v>
      </c>
      <c r="N782" s="158" t="s">
        <v>15961</v>
      </c>
      <c r="O782" s="158" t="s">
        <v>366</v>
      </c>
      <c r="P782" s="158" t="s">
        <v>215</v>
      </c>
      <c r="Q782" s="162" t="s">
        <v>17526</v>
      </c>
      <c r="R782" s="162" t="s">
        <v>18449</v>
      </c>
      <c r="S782" s="163" t="s">
        <v>193</v>
      </c>
      <c r="T782" s="167" t="s">
        <v>767</v>
      </c>
      <c r="U782" s="149"/>
      <c r="V782" s="149" t="s">
        <v>995</v>
      </c>
      <c r="W782" s="164" t="str">
        <f>VLOOKUP(TRIM(X782),X10:Y88,2,FALSE)</f>
        <v>Puneet</v>
      </c>
      <c r="X782" s="11" t="str">
        <f t="shared" si="27"/>
        <v>5.1</v>
      </c>
      <c r="AA782" s="1">
        <f t="shared" si="26"/>
        <v>92</v>
      </c>
    </row>
    <row r="783" spans="1:27" ht="35.25" customHeight="1">
      <c r="A783" s="150" t="s">
        <v>185</v>
      </c>
      <c r="B783" s="165" t="s">
        <v>70</v>
      </c>
      <c r="C783" s="153" t="s">
        <v>186</v>
      </c>
      <c r="D783" s="153" t="s">
        <v>91</v>
      </c>
      <c r="E783" s="154" t="s">
        <v>15209</v>
      </c>
      <c r="F783" s="155" t="s">
        <v>29</v>
      </c>
      <c r="G783" s="155" t="s">
        <v>189</v>
      </c>
      <c r="H783" s="155" t="s">
        <v>23754</v>
      </c>
      <c r="I783" s="166" t="s">
        <v>23755</v>
      </c>
      <c r="J783" s="160" t="s">
        <v>7323</v>
      </c>
      <c r="K783" s="159">
        <v>414</v>
      </c>
      <c r="L783" s="160" t="s">
        <v>81</v>
      </c>
      <c r="M783" s="159" t="s">
        <v>669</v>
      </c>
      <c r="N783" s="158" t="s">
        <v>645</v>
      </c>
      <c r="O783" s="158" t="s">
        <v>206</v>
      </c>
      <c r="P783" s="158" t="s">
        <v>215</v>
      </c>
      <c r="Q783" s="162" t="s">
        <v>15965</v>
      </c>
      <c r="R783" s="162" t="s">
        <v>18450</v>
      </c>
      <c r="S783" s="163" t="s">
        <v>193</v>
      </c>
      <c r="T783" s="148" t="s">
        <v>767</v>
      </c>
      <c r="U783" s="149"/>
      <c r="V783" s="149" t="s">
        <v>995</v>
      </c>
      <c r="W783" s="164" t="str">
        <f>VLOOKUP(TRIM(X783),X10:Y88,2,FALSE)</f>
        <v>Puneet</v>
      </c>
      <c r="X783" s="11" t="str">
        <f t="shared" si="27"/>
        <v>5.1</v>
      </c>
      <c r="AA783" s="1">
        <f t="shared" si="26"/>
        <v>105</v>
      </c>
    </row>
    <row r="784" spans="1:27" ht="35.25" customHeight="1">
      <c r="A784" s="150" t="s">
        <v>185</v>
      </c>
      <c r="B784" s="165" t="s">
        <v>70</v>
      </c>
      <c r="C784" s="153" t="s">
        <v>186</v>
      </c>
      <c r="D784" s="153" t="s">
        <v>91</v>
      </c>
      <c r="E784" s="154" t="s">
        <v>15210</v>
      </c>
      <c r="F784" s="155" t="s">
        <v>434</v>
      </c>
      <c r="G784" s="155" t="s">
        <v>189</v>
      </c>
      <c r="H784" s="155" t="s">
        <v>12514</v>
      </c>
      <c r="I784" s="166" t="s">
        <v>1638</v>
      </c>
      <c r="J784" s="160"/>
      <c r="K784" s="159"/>
      <c r="L784" s="160"/>
      <c r="M784" s="159"/>
      <c r="N784" s="158"/>
      <c r="O784" s="158" t="s">
        <v>206</v>
      </c>
      <c r="P784" s="158" t="s">
        <v>6948</v>
      </c>
      <c r="Q784" s="162" t="s">
        <v>17951</v>
      </c>
      <c r="R784" s="162" t="s">
        <v>17950</v>
      </c>
      <c r="S784" s="163" t="s">
        <v>17949</v>
      </c>
      <c r="T784" s="167" t="s">
        <v>651</v>
      </c>
      <c r="U784" s="149"/>
      <c r="V784" s="149"/>
      <c r="W784" s="164" t="str">
        <f>VLOOKUP(TRIM(X784),X10:Y88,2,FALSE)</f>
        <v>Puneet</v>
      </c>
      <c r="X784" s="11" t="str">
        <f t="shared" si="27"/>
        <v>5.1</v>
      </c>
      <c r="AA784" s="1">
        <f t="shared" si="26"/>
        <v>6</v>
      </c>
    </row>
    <row r="785" spans="1:27" ht="35.25" customHeight="1">
      <c r="A785" s="150" t="s">
        <v>185</v>
      </c>
      <c r="B785" s="165" t="s">
        <v>70</v>
      </c>
      <c r="C785" s="153" t="s">
        <v>186</v>
      </c>
      <c r="D785" s="153" t="s">
        <v>91</v>
      </c>
      <c r="E785" s="154" t="s">
        <v>15211</v>
      </c>
      <c r="F785" s="155" t="s">
        <v>30</v>
      </c>
      <c r="G785" s="155" t="s">
        <v>189</v>
      </c>
      <c r="H785" s="155" t="s">
        <v>17431</v>
      </c>
      <c r="I785" s="166" t="s">
        <v>2188</v>
      </c>
      <c r="J785" s="160" t="s">
        <v>484</v>
      </c>
      <c r="K785" s="159">
        <v>3243</v>
      </c>
      <c r="L785" s="160" t="s">
        <v>81</v>
      </c>
      <c r="M785" s="159" t="s">
        <v>485</v>
      </c>
      <c r="N785" s="158" t="s">
        <v>16260</v>
      </c>
      <c r="O785" s="158" t="s">
        <v>229</v>
      </c>
      <c r="P785" s="158" t="s">
        <v>683</v>
      </c>
      <c r="Q785" s="162" t="s">
        <v>16715</v>
      </c>
      <c r="R785" s="162" t="s">
        <v>17953</v>
      </c>
      <c r="S785" s="163" t="s">
        <v>17952</v>
      </c>
      <c r="T785" s="148" t="s">
        <v>2183</v>
      </c>
      <c r="U785" s="149"/>
      <c r="V785" s="149"/>
      <c r="W785" s="164" t="str">
        <f>VLOOKUP(TRIM(X785),X10:Y88,2,FALSE)</f>
        <v>Puneet</v>
      </c>
      <c r="X785" s="11" t="str">
        <f t="shared" si="27"/>
        <v>5.1</v>
      </c>
      <c r="AA785" s="1">
        <f t="shared" si="26"/>
        <v>13</v>
      </c>
    </row>
    <row r="786" spans="1:27" ht="35.25" customHeight="1">
      <c r="A786" s="150" t="s">
        <v>185</v>
      </c>
      <c r="B786" s="165" t="s">
        <v>70</v>
      </c>
      <c r="C786" s="153" t="s">
        <v>186</v>
      </c>
      <c r="D786" s="153" t="s">
        <v>91</v>
      </c>
      <c r="E786" s="154" t="s">
        <v>15212</v>
      </c>
      <c r="F786" s="155" t="s">
        <v>30</v>
      </c>
      <c r="G786" s="155" t="s">
        <v>189</v>
      </c>
      <c r="H786" s="155" t="s">
        <v>17434</v>
      </c>
      <c r="I786" s="166" t="s">
        <v>2188</v>
      </c>
      <c r="J786" s="160" t="s">
        <v>484</v>
      </c>
      <c r="K786" s="159">
        <v>3281</v>
      </c>
      <c r="L786" s="160" t="s">
        <v>73</v>
      </c>
      <c r="M786" s="159" t="s">
        <v>485</v>
      </c>
      <c r="N786" s="158" t="s">
        <v>15963</v>
      </c>
      <c r="O786" s="158" t="s">
        <v>206</v>
      </c>
      <c r="P786" s="158" t="s">
        <v>559</v>
      </c>
      <c r="Q786" s="162" t="s">
        <v>16716</v>
      </c>
      <c r="R786" s="162" t="s">
        <v>17956</v>
      </c>
      <c r="S786" s="163" t="s">
        <v>17955</v>
      </c>
      <c r="T786" s="167" t="s">
        <v>2183</v>
      </c>
      <c r="U786" s="149"/>
      <c r="V786" s="149"/>
      <c r="W786" s="164" t="str">
        <f>VLOOKUP(TRIM(X786),X10:Y88,2,FALSE)</f>
        <v>Puneet</v>
      </c>
      <c r="X786" s="11" t="str">
        <f t="shared" si="27"/>
        <v>5.1</v>
      </c>
      <c r="AA786" s="1">
        <f t="shared" si="26"/>
        <v>13</v>
      </c>
    </row>
    <row r="787" spans="1:27" ht="35.25" customHeight="1">
      <c r="A787" s="150"/>
      <c r="B787" s="165" t="s">
        <v>70</v>
      </c>
      <c r="C787" s="153" t="s">
        <v>28</v>
      </c>
      <c r="D787" s="153" t="s">
        <v>91</v>
      </c>
      <c r="E787" s="154" t="s">
        <v>15213</v>
      </c>
      <c r="F787" s="155" t="s">
        <v>30</v>
      </c>
      <c r="G787" s="169" t="s">
        <v>189</v>
      </c>
      <c r="H787" s="169" t="s">
        <v>23762</v>
      </c>
      <c r="I787" s="170" t="s">
        <v>2188</v>
      </c>
      <c r="J787" s="171" t="s">
        <v>484</v>
      </c>
      <c r="K787" s="172">
        <v>3282</v>
      </c>
      <c r="L787" s="171" t="s">
        <v>73</v>
      </c>
      <c r="M787" s="172" t="s">
        <v>485</v>
      </c>
      <c r="N787" s="171" t="s">
        <v>16260</v>
      </c>
      <c r="O787" s="171" t="s">
        <v>229</v>
      </c>
      <c r="P787" s="171" t="s">
        <v>683</v>
      </c>
      <c r="Q787" s="173" t="s">
        <v>18249</v>
      </c>
      <c r="R787" s="173" t="s">
        <v>18247</v>
      </c>
      <c r="S787" s="177"/>
      <c r="T787" s="148" t="s">
        <v>2183</v>
      </c>
      <c r="U787" s="149"/>
      <c r="V787" s="149"/>
      <c r="W787" s="164" t="str">
        <f>VLOOKUP(TRIM(X787),X10:Y88,2,FALSE)</f>
        <v>Puneet</v>
      </c>
      <c r="X787" s="11" t="str">
        <f t="shared" si="27"/>
        <v>5.1</v>
      </c>
      <c r="AA787" s="1">
        <f t="shared" si="26"/>
        <v>13</v>
      </c>
    </row>
    <row r="788" spans="1:27" ht="35.25" customHeight="1">
      <c r="A788" s="150"/>
      <c r="B788" s="165" t="s">
        <v>70</v>
      </c>
      <c r="C788" s="153" t="s">
        <v>28</v>
      </c>
      <c r="D788" s="153" t="s">
        <v>91</v>
      </c>
      <c r="E788" s="154" t="s">
        <v>15214</v>
      </c>
      <c r="F788" s="155" t="s">
        <v>30</v>
      </c>
      <c r="G788" s="169" t="s">
        <v>189</v>
      </c>
      <c r="H788" s="169" t="s">
        <v>23783</v>
      </c>
      <c r="I788" s="170" t="s">
        <v>2188</v>
      </c>
      <c r="J788" s="171" t="s">
        <v>484</v>
      </c>
      <c r="K788" s="172">
        <v>3283</v>
      </c>
      <c r="L788" s="171" t="s">
        <v>73</v>
      </c>
      <c r="M788" s="172" t="s">
        <v>687</v>
      </c>
      <c r="N788" s="171" t="s">
        <v>15963</v>
      </c>
      <c r="O788" s="171" t="s">
        <v>206</v>
      </c>
      <c r="P788" s="171" t="s">
        <v>683</v>
      </c>
      <c r="Q788" s="173" t="s">
        <v>18250</v>
      </c>
      <c r="R788" s="173" t="s">
        <v>18248</v>
      </c>
      <c r="S788" s="177"/>
      <c r="T788" s="167" t="s">
        <v>2183</v>
      </c>
      <c r="U788" s="149"/>
      <c r="V788" s="149"/>
      <c r="W788" s="164" t="str">
        <f>VLOOKUP(TRIM(X788),X10:Y88,2,FALSE)</f>
        <v>Puneet</v>
      </c>
      <c r="X788" s="11" t="str">
        <f t="shared" si="27"/>
        <v>5.1</v>
      </c>
      <c r="AA788" s="1">
        <f t="shared" si="26"/>
        <v>13</v>
      </c>
    </row>
    <row r="789" spans="1:27" ht="35.25" customHeight="1">
      <c r="A789" s="150" t="s">
        <v>185</v>
      </c>
      <c r="B789" s="165" t="s">
        <v>70</v>
      </c>
      <c r="C789" s="153" t="s">
        <v>186</v>
      </c>
      <c r="D789" s="153" t="s">
        <v>91</v>
      </c>
      <c r="E789" s="154" t="s">
        <v>15215</v>
      </c>
      <c r="F789" s="155" t="s">
        <v>29</v>
      </c>
      <c r="G789" s="155" t="s">
        <v>189</v>
      </c>
      <c r="H789" s="155" t="s">
        <v>17443</v>
      </c>
      <c r="I789" s="166" t="s">
        <v>649</v>
      </c>
      <c r="J789" s="160" t="s">
        <v>484</v>
      </c>
      <c r="K789" s="159">
        <v>3261</v>
      </c>
      <c r="L789" s="160" t="s">
        <v>73</v>
      </c>
      <c r="M789" s="159" t="s">
        <v>485</v>
      </c>
      <c r="N789" s="158" t="s">
        <v>15963</v>
      </c>
      <c r="O789" s="158" t="s">
        <v>206</v>
      </c>
      <c r="P789" s="158" t="s">
        <v>215</v>
      </c>
      <c r="Q789" s="162" t="s">
        <v>16121</v>
      </c>
      <c r="R789" s="162" t="s">
        <v>18451</v>
      </c>
      <c r="S789" s="163" t="s">
        <v>193</v>
      </c>
      <c r="T789" s="148" t="s">
        <v>651</v>
      </c>
      <c r="U789" s="149"/>
      <c r="V789" s="149" t="s">
        <v>995</v>
      </c>
      <c r="W789" s="164" t="str">
        <f>VLOOKUP(TRIM(X789),X10:Y88,2,FALSE)</f>
        <v>Puneet</v>
      </c>
      <c r="X789" s="11" t="str">
        <f t="shared" si="27"/>
        <v>5.1</v>
      </c>
      <c r="AA789" s="1">
        <f t="shared" si="26"/>
        <v>21</v>
      </c>
    </row>
    <row r="790" spans="1:27" ht="35.25" customHeight="1">
      <c r="A790" s="150" t="s">
        <v>185</v>
      </c>
      <c r="B790" s="165" t="s">
        <v>70</v>
      </c>
      <c r="C790" s="153" t="s">
        <v>186</v>
      </c>
      <c r="D790" s="153" t="s">
        <v>91</v>
      </c>
      <c r="E790" s="154" t="s">
        <v>15216</v>
      </c>
      <c r="F790" s="155" t="s">
        <v>29</v>
      </c>
      <c r="G790" s="155" t="s">
        <v>189</v>
      </c>
      <c r="H790" s="155" t="s">
        <v>17446</v>
      </c>
      <c r="I790" s="166" t="s">
        <v>649</v>
      </c>
      <c r="J790" s="160" t="s">
        <v>484</v>
      </c>
      <c r="K790" s="159">
        <v>3262</v>
      </c>
      <c r="L790" s="160" t="s">
        <v>73</v>
      </c>
      <c r="M790" s="159" t="s">
        <v>687</v>
      </c>
      <c r="N790" s="158" t="s">
        <v>7079</v>
      </c>
      <c r="O790" s="158" t="s">
        <v>366</v>
      </c>
      <c r="P790" s="158" t="s">
        <v>215</v>
      </c>
      <c r="Q790" s="162" t="s">
        <v>16121</v>
      </c>
      <c r="R790" s="162" t="s">
        <v>18452</v>
      </c>
      <c r="S790" s="163" t="s">
        <v>193</v>
      </c>
      <c r="T790" s="167" t="s">
        <v>651</v>
      </c>
      <c r="U790" s="149"/>
      <c r="V790" s="149" t="s">
        <v>995</v>
      </c>
      <c r="W790" s="164" t="str">
        <f>VLOOKUP(TRIM(X790),X10:Y88,2,FALSE)</f>
        <v>Puneet</v>
      </c>
      <c r="X790" s="11" t="str">
        <f t="shared" si="27"/>
        <v>5.1</v>
      </c>
      <c r="AA790" s="1">
        <f t="shared" si="26"/>
        <v>21</v>
      </c>
    </row>
    <row r="791" spans="1:27" ht="35.25" customHeight="1">
      <c r="A791" s="150" t="s">
        <v>185</v>
      </c>
      <c r="B791" s="165" t="s">
        <v>70</v>
      </c>
      <c r="C791" s="153" t="s">
        <v>186</v>
      </c>
      <c r="D791" s="153" t="s">
        <v>91</v>
      </c>
      <c r="E791" s="154" t="s">
        <v>15217</v>
      </c>
      <c r="F791" s="155" t="s">
        <v>29</v>
      </c>
      <c r="G791" s="155" t="s">
        <v>189</v>
      </c>
      <c r="H791" s="155" t="s">
        <v>17449</v>
      </c>
      <c r="I791" s="166" t="s">
        <v>859</v>
      </c>
      <c r="J791" s="160" t="s">
        <v>608</v>
      </c>
      <c r="K791" s="159">
        <v>331</v>
      </c>
      <c r="L791" s="160" t="s">
        <v>73</v>
      </c>
      <c r="M791" s="159" t="s">
        <v>485</v>
      </c>
      <c r="N791" s="158" t="s">
        <v>15963</v>
      </c>
      <c r="O791" s="158" t="s">
        <v>206</v>
      </c>
      <c r="P791" s="158" t="s">
        <v>5928</v>
      </c>
      <c r="Q791" s="162" t="s">
        <v>16244</v>
      </c>
      <c r="R791" s="162" t="s">
        <v>18453</v>
      </c>
      <c r="S791" s="163" t="s">
        <v>193</v>
      </c>
      <c r="T791" s="148" t="s">
        <v>1530</v>
      </c>
      <c r="U791" s="149"/>
      <c r="V791" s="149" t="s">
        <v>995</v>
      </c>
      <c r="W791" s="164" t="str">
        <f>VLOOKUP(TRIM(X791),X10:Y88,2,FALSE)</f>
        <v>Puneet</v>
      </c>
      <c r="X791" s="11" t="str">
        <f t="shared" si="27"/>
        <v>5.1</v>
      </c>
      <c r="AA791" s="1">
        <f t="shared" si="26"/>
        <v>35</v>
      </c>
    </row>
    <row r="792" spans="1:27" ht="35.25" customHeight="1">
      <c r="A792" s="150" t="s">
        <v>185</v>
      </c>
      <c r="B792" s="165" t="s">
        <v>70</v>
      </c>
      <c r="C792" s="153" t="s">
        <v>186</v>
      </c>
      <c r="D792" s="153" t="s">
        <v>91</v>
      </c>
      <c r="E792" s="154" t="s">
        <v>15218</v>
      </c>
      <c r="F792" s="155" t="s">
        <v>29</v>
      </c>
      <c r="G792" s="155" t="s">
        <v>189</v>
      </c>
      <c r="H792" s="155" t="s">
        <v>17452</v>
      </c>
      <c r="I792" s="166" t="s">
        <v>859</v>
      </c>
      <c r="J792" s="160" t="s">
        <v>608</v>
      </c>
      <c r="K792" s="159">
        <v>332</v>
      </c>
      <c r="L792" s="160" t="s">
        <v>73</v>
      </c>
      <c r="M792" s="159" t="s">
        <v>687</v>
      </c>
      <c r="N792" s="158" t="s">
        <v>15961</v>
      </c>
      <c r="O792" s="158" t="s">
        <v>366</v>
      </c>
      <c r="P792" s="158" t="s">
        <v>5928</v>
      </c>
      <c r="Q792" s="162" t="s">
        <v>16244</v>
      </c>
      <c r="R792" s="162" t="s">
        <v>18454</v>
      </c>
      <c r="S792" s="163" t="s">
        <v>193</v>
      </c>
      <c r="T792" s="167" t="s">
        <v>1530</v>
      </c>
      <c r="U792" s="149"/>
      <c r="V792" s="149" t="s">
        <v>995</v>
      </c>
      <c r="W792" s="164" t="str">
        <f>VLOOKUP(TRIM(X792),X10:Y88,2,FALSE)</f>
        <v>Puneet</v>
      </c>
      <c r="X792" s="11" t="str">
        <f t="shared" si="27"/>
        <v>5.1</v>
      </c>
      <c r="AA792" s="1">
        <f t="shared" si="26"/>
        <v>35</v>
      </c>
    </row>
    <row r="793" spans="1:27" ht="35.25" customHeight="1">
      <c r="A793" s="150" t="s">
        <v>185</v>
      </c>
      <c r="B793" s="165" t="s">
        <v>70</v>
      </c>
      <c r="C793" s="153" t="s">
        <v>186</v>
      </c>
      <c r="D793" s="153" t="s">
        <v>153</v>
      </c>
      <c r="E793" s="154" t="s">
        <v>15219</v>
      </c>
      <c r="F793" s="155" t="s">
        <v>439</v>
      </c>
      <c r="G793" s="155" t="s">
        <v>934</v>
      </c>
      <c r="H793" s="155" t="s">
        <v>17496</v>
      </c>
      <c r="I793" s="166" t="s">
        <v>62</v>
      </c>
      <c r="J793" s="160"/>
      <c r="K793" s="159"/>
      <c r="L793" s="160"/>
      <c r="M793" s="159"/>
      <c r="N793" s="158"/>
      <c r="O793" s="158" t="s">
        <v>366</v>
      </c>
      <c r="P793" s="158" t="s">
        <v>442</v>
      </c>
      <c r="Q793" s="162" t="s">
        <v>17513</v>
      </c>
      <c r="R793" s="162" t="s">
        <v>17816</v>
      </c>
      <c r="S793" s="163" t="s">
        <v>17815</v>
      </c>
      <c r="T793" s="148" t="s">
        <v>62</v>
      </c>
      <c r="U793" s="149"/>
      <c r="V793" s="149"/>
      <c r="W793" s="164" t="str">
        <f>VLOOKUP(TRIM(X793),X10:Y88,2,FALSE)</f>
        <v>Puneet</v>
      </c>
      <c r="X793" s="11" t="str">
        <f t="shared" si="27"/>
        <v>6.5.11</v>
      </c>
      <c r="AA793" s="1">
        <f t="shared" ref="AA793:AA856" si="28">LEN(I793)</f>
        <v>1</v>
      </c>
    </row>
    <row r="794" spans="1:27" ht="35.25" customHeight="1">
      <c r="A794" s="150" t="s">
        <v>185</v>
      </c>
      <c r="B794" s="165" t="s">
        <v>70</v>
      </c>
      <c r="C794" s="153" t="s">
        <v>186</v>
      </c>
      <c r="D794" s="153" t="s">
        <v>11409</v>
      </c>
      <c r="E794" s="154" t="s">
        <v>15220</v>
      </c>
      <c r="F794" s="155" t="s">
        <v>27</v>
      </c>
      <c r="G794" s="155" t="s">
        <v>189</v>
      </c>
      <c r="H794" s="155" t="s">
        <v>16702</v>
      </c>
      <c r="I794" s="166" t="s">
        <v>1223</v>
      </c>
      <c r="J794" s="160" t="s">
        <v>455</v>
      </c>
      <c r="K794" s="159"/>
      <c r="L794" s="160"/>
      <c r="M794" s="159"/>
      <c r="N794" s="158" t="s">
        <v>3708</v>
      </c>
      <c r="O794" s="158" t="s">
        <v>366</v>
      </c>
      <c r="P794" s="158" t="s">
        <v>442</v>
      </c>
      <c r="Q794" s="162" t="s">
        <v>16703</v>
      </c>
      <c r="R794" s="162" t="s">
        <v>18047</v>
      </c>
      <c r="S794" s="163" t="s">
        <v>18046</v>
      </c>
      <c r="T794" s="167" t="s">
        <v>1339</v>
      </c>
      <c r="U794" s="149"/>
      <c r="V794" s="149"/>
      <c r="W794" s="164" t="str">
        <f>VLOOKUP(TRIM(X794),X10:Y88,2,FALSE)</f>
        <v>Puneet</v>
      </c>
      <c r="X794" s="11" t="str">
        <f t="shared" si="27"/>
        <v>6.5.7.1</v>
      </c>
      <c r="AA794" s="1">
        <f t="shared" si="28"/>
        <v>4</v>
      </c>
    </row>
    <row r="795" spans="1:27" ht="35.25" customHeight="1">
      <c r="A795" s="150" t="s">
        <v>185</v>
      </c>
      <c r="B795" s="165" t="s">
        <v>70</v>
      </c>
      <c r="C795" s="153" t="s">
        <v>186</v>
      </c>
      <c r="D795" s="153" t="s">
        <v>11409</v>
      </c>
      <c r="E795" s="154" t="s">
        <v>15221</v>
      </c>
      <c r="F795" s="155" t="s">
        <v>27</v>
      </c>
      <c r="G795" s="155" t="s">
        <v>189</v>
      </c>
      <c r="H795" s="155" t="s">
        <v>16237</v>
      </c>
      <c r="I795" s="166" t="s">
        <v>12209</v>
      </c>
      <c r="J795" s="160" t="s">
        <v>422</v>
      </c>
      <c r="K795" s="159"/>
      <c r="L795" s="160"/>
      <c r="M795" s="159"/>
      <c r="N795" s="158" t="s">
        <v>15959</v>
      </c>
      <c r="O795" s="158" t="s">
        <v>366</v>
      </c>
      <c r="P795" s="158" t="s">
        <v>442</v>
      </c>
      <c r="Q795" s="162" t="s">
        <v>16199</v>
      </c>
      <c r="R795" s="162" t="s">
        <v>18455</v>
      </c>
      <c r="S795" s="163" t="s">
        <v>193</v>
      </c>
      <c r="T795" s="148" t="s">
        <v>1530</v>
      </c>
      <c r="U795" s="149"/>
      <c r="V795" s="149" t="s">
        <v>995</v>
      </c>
      <c r="W795" s="164" t="str">
        <f>VLOOKUP(TRIM(X795),X10:Y88,2,FALSE)</f>
        <v>Puneet</v>
      </c>
      <c r="X795" s="11" t="str">
        <f t="shared" si="27"/>
        <v>6.5.7.1</v>
      </c>
      <c r="AA795" s="1">
        <f t="shared" si="28"/>
        <v>51</v>
      </c>
    </row>
    <row r="796" spans="1:27" ht="35.25" customHeight="1">
      <c r="A796" s="150" t="s">
        <v>185</v>
      </c>
      <c r="B796" s="165" t="s">
        <v>70</v>
      </c>
      <c r="C796" s="153" t="s">
        <v>186</v>
      </c>
      <c r="D796" s="153" t="s">
        <v>11409</v>
      </c>
      <c r="E796" s="154" t="s">
        <v>15222</v>
      </c>
      <c r="F796" s="155" t="s">
        <v>27</v>
      </c>
      <c r="G796" s="155" t="s">
        <v>189</v>
      </c>
      <c r="H796" s="155" t="s">
        <v>16418</v>
      </c>
      <c r="I796" s="166" t="s">
        <v>475</v>
      </c>
      <c r="J796" s="160" t="s">
        <v>422</v>
      </c>
      <c r="K796" s="159"/>
      <c r="L796" s="160"/>
      <c r="M796" s="159"/>
      <c r="N796" s="158" t="s">
        <v>15959</v>
      </c>
      <c r="O796" s="158" t="s">
        <v>366</v>
      </c>
      <c r="P796" s="158" t="s">
        <v>442</v>
      </c>
      <c r="Q796" s="162" t="s">
        <v>16419</v>
      </c>
      <c r="R796" s="162" t="s">
        <v>18049</v>
      </c>
      <c r="S796" s="163" t="s">
        <v>18048</v>
      </c>
      <c r="T796" s="167" t="s">
        <v>472</v>
      </c>
      <c r="U796" s="149"/>
      <c r="V796" s="149"/>
      <c r="W796" s="164" t="str">
        <f>VLOOKUP(TRIM(X796),X10:Y88,2,FALSE)</f>
        <v>Puneet</v>
      </c>
      <c r="X796" s="11" t="str">
        <f t="shared" ref="X796:X859" si="29">IF(ISNONTEXT(D796),"" &amp; D796 &amp;"",T(D796))</f>
        <v>6.5.7.1</v>
      </c>
      <c r="AA796" s="1">
        <f t="shared" si="28"/>
        <v>17</v>
      </c>
    </row>
    <row r="797" spans="1:27" ht="35.25" customHeight="1">
      <c r="A797" s="150" t="s">
        <v>185</v>
      </c>
      <c r="B797" s="165" t="s">
        <v>70</v>
      </c>
      <c r="C797" s="153" t="s">
        <v>186</v>
      </c>
      <c r="D797" s="153" t="s">
        <v>11409</v>
      </c>
      <c r="E797" s="154" t="s">
        <v>15223</v>
      </c>
      <c r="F797" s="155" t="s">
        <v>27</v>
      </c>
      <c r="G797" s="155" t="s">
        <v>189</v>
      </c>
      <c r="H797" s="155" t="s">
        <v>16814</v>
      </c>
      <c r="I797" s="166" t="s">
        <v>17041</v>
      </c>
      <c r="J797" s="160" t="s">
        <v>455</v>
      </c>
      <c r="K797" s="159"/>
      <c r="L797" s="160"/>
      <c r="M797" s="159"/>
      <c r="N797" s="158" t="s">
        <v>3708</v>
      </c>
      <c r="O797" s="158" t="s">
        <v>366</v>
      </c>
      <c r="P797" s="158" t="s">
        <v>442</v>
      </c>
      <c r="Q797" s="162" t="s">
        <v>16815</v>
      </c>
      <c r="R797" s="162" t="s">
        <v>18456</v>
      </c>
      <c r="S797" s="163" t="s">
        <v>193</v>
      </c>
      <c r="T797" s="148" t="s">
        <v>1215</v>
      </c>
      <c r="U797" s="149"/>
      <c r="V797" s="149" t="s">
        <v>995</v>
      </c>
      <c r="W797" s="164" t="str">
        <f>VLOOKUP(TRIM(X797),X10:Y88,2,FALSE)</f>
        <v>Puneet</v>
      </c>
      <c r="X797" s="11" t="str">
        <f t="shared" si="29"/>
        <v>6.5.7.1</v>
      </c>
      <c r="AA797" s="1">
        <f t="shared" si="28"/>
        <v>42</v>
      </c>
    </row>
    <row r="798" spans="1:27" ht="35.25" customHeight="1">
      <c r="A798" s="150" t="s">
        <v>185</v>
      </c>
      <c r="B798" s="165" t="s">
        <v>70</v>
      </c>
      <c r="C798" s="153" t="s">
        <v>186</v>
      </c>
      <c r="D798" s="153" t="s">
        <v>11409</v>
      </c>
      <c r="E798" s="154" t="s">
        <v>15224</v>
      </c>
      <c r="F798" s="155" t="s">
        <v>27</v>
      </c>
      <c r="G798" s="155" t="s">
        <v>189</v>
      </c>
      <c r="H798" s="155" t="s">
        <v>16822</v>
      </c>
      <c r="I798" s="166" t="s">
        <v>947</v>
      </c>
      <c r="J798" s="160" t="s">
        <v>455</v>
      </c>
      <c r="K798" s="159"/>
      <c r="L798" s="160"/>
      <c r="M798" s="159"/>
      <c r="N798" s="158" t="s">
        <v>3708</v>
      </c>
      <c r="O798" s="158" t="s">
        <v>366</v>
      </c>
      <c r="P798" s="158" t="s">
        <v>442</v>
      </c>
      <c r="Q798" s="162" t="s">
        <v>16823</v>
      </c>
      <c r="R798" s="162" t="s">
        <v>18390</v>
      </c>
      <c r="S798" s="163" t="s">
        <v>18391</v>
      </c>
      <c r="T798" s="167" t="s">
        <v>1215</v>
      </c>
      <c r="U798" s="149"/>
      <c r="V798" s="149"/>
      <c r="W798" s="164" t="str">
        <f>VLOOKUP(TRIM(X798),X10:Y88,2,FALSE)</f>
        <v>Puneet</v>
      </c>
      <c r="X798" s="11" t="str">
        <f t="shared" si="29"/>
        <v>6.5.7.1</v>
      </c>
      <c r="AA798" s="1">
        <f t="shared" si="28"/>
        <v>7</v>
      </c>
    </row>
    <row r="799" spans="1:27" ht="35.25" customHeight="1">
      <c r="A799" s="150" t="s">
        <v>185</v>
      </c>
      <c r="B799" s="165" t="s">
        <v>70</v>
      </c>
      <c r="C799" s="153" t="s">
        <v>186</v>
      </c>
      <c r="D799" s="153" t="s">
        <v>11409</v>
      </c>
      <c r="E799" s="154" t="s">
        <v>15225</v>
      </c>
      <c r="F799" s="155" t="s">
        <v>27</v>
      </c>
      <c r="G799" s="155" t="s">
        <v>189</v>
      </c>
      <c r="H799" s="155" t="s">
        <v>16824</v>
      </c>
      <c r="I799" s="166" t="s">
        <v>17042</v>
      </c>
      <c r="J799" s="160" t="s">
        <v>455</v>
      </c>
      <c r="K799" s="159"/>
      <c r="L799" s="160"/>
      <c r="M799" s="159"/>
      <c r="N799" s="158" t="s">
        <v>3708</v>
      </c>
      <c r="O799" s="158" t="s">
        <v>366</v>
      </c>
      <c r="P799" s="158" t="s">
        <v>442</v>
      </c>
      <c r="Q799" s="162" t="s">
        <v>16825</v>
      </c>
      <c r="R799" s="162" t="s">
        <v>18051</v>
      </c>
      <c r="S799" s="163" t="s">
        <v>18050</v>
      </c>
      <c r="T799" s="148" t="s">
        <v>1215</v>
      </c>
      <c r="U799" s="149"/>
      <c r="V799" s="149"/>
      <c r="W799" s="164" t="str">
        <f>VLOOKUP(TRIM(X799),X10:Y88,2,FALSE)</f>
        <v>Puneet</v>
      </c>
      <c r="X799" s="11" t="str">
        <f t="shared" si="29"/>
        <v>6.5.7.1</v>
      </c>
      <c r="AA799" s="1">
        <f t="shared" si="28"/>
        <v>19</v>
      </c>
    </row>
    <row r="800" spans="1:27" ht="35.25" customHeight="1">
      <c r="A800" s="150" t="s">
        <v>185</v>
      </c>
      <c r="B800" s="165" t="s">
        <v>70</v>
      </c>
      <c r="C800" s="153" t="s">
        <v>186</v>
      </c>
      <c r="D800" s="153" t="s">
        <v>11409</v>
      </c>
      <c r="E800" s="154" t="s">
        <v>15226</v>
      </c>
      <c r="F800" s="155" t="s">
        <v>27</v>
      </c>
      <c r="G800" s="155" t="s">
        <v>189</v>
      </c>
      <c r="H800" s="155" t="s">
        <v>16864</v>
      </c>
      <c r="I800" s="166" t="s">
        <v>459</v>
      </c>
      <c r="J800" s="160" t="s">
        <v>422</v>
      </c>
      <c r="K800" s="159"/>
      <c r="L800" s="160"/>
      <c r="M800" s="159"/>
      <c r="N800" s="158" t="s">
        <v>15959</v>
      </c>
      <c r="O800" s="158" t="s">
        <v>366</v>
      </c>
      <c r="P800" s="158" t="s">
        <v>442</v>
      </c>
      <c r="Q800" s="162" t="s">
        <v>16827</v>
      </c>
      <c r="R800" s="162" t="s">
        <v>18053</v>
      </c>
      <c r="S800" s="163" t="s">
        <v>18052</v>
      </c>
      <c r="T800" s="167" t="s">
        <v>461</v>
      </c>
      <c r="U800" s="149"/>
      <c r="V800" s="149"/>
      <c r="W800" s="164" t="str">
        <f>VLOOKUP(TRIM(X800),X10:Y88,2,FALSE)</f>
        <v>Puneet</v>
      </c>
      <c r="X800" s="11" t="str">
        <f t="shared" si="29"/>
        <v>6.5.7.1</v>
      </c>
      <c r="AA800" s="1">
        <f t="shared" si="28"/>
        <v>14</v>
      </c>
    </row>
    <row r="801" spans="1:27" ht="35.25" customHeight="1">
      <c r="A801" s="150" t="s">
        <v>185</v>
      </c>
      <c r="B801" s="165" t="s">
        <v>70</v>
      </c>
      <c r="C801" s="153" t="s">
        <v>186</v>
      </c>
      <c r="D801" s="153" t="s">
        <v>11409</v>
      </c>
      <c r="E801" s="154" t="s">
        <v>15227</v>
      </c>
      <c r="F801" s="155" t="s">
        <v>27</v>
      </c>
      <c r="G801" s="155" t="s">
        <v>189</v>
      </c>
      <c r="H801" s="155" t="s">
        <v>16826</v>
      </c>
      <c r="I801" s="166" t="s">
        <v>459</v>
      </c>
      <c r="J801" s="160" t="s">
        <v>455</v>
      </c>
      <c r="K801" s="159"/>
      <c r="L801" s="160"/>
      <c r="M801" s="159"/>
      <c r="N801" s="158" t="s">
        <v>3708</v>
      </c>
      <c r="O801" s="158" t="s">
        <v>366</v>
      </c>
      <c r="P801" s="158" t="s">
        <v>442</v>
      </c>
      <c r="Q801" s="162" t="s">
        <v>16827</v>
      </c>
      <c r="R801" s="162" t="s">
        <v>18055</v>
      </c>
      <c r="S801" s="163" t="s">
        <v>18054</v>
      </c>
      <c r="T801" s="148" t="s">
        <v>461</v>
      </c>
      <c r="U801" s="149"/>
      <c r="V801" s="149"/>
      <c r="W801" s="164" t="str">
        <f>VLOOKUP(TRIM(X801),X10:Y88,2,FALSE)</f>
        <v>Puneet</v>
      </c>
      <c r="X801" s="11" t="str">
        <f t="shared" si="29"/>
        <v>6.5.7.1</v>
      </c>
      <c r="AA801" s="1">
        <f t="shared" si="28"/>
        <v>14</v>
      </c>
    </row>
    <row r="802" spans="1:27" ht="35.25" customHeight="1">
      <c r="A802" s="150" t="s">
        <v>185</v>
      </c>
      <c r="B802" s="165" t="s">
        <v>70</v>
      </c>
      <c r="C802" s="153" t="s">
        <v>186</v>
      </c>
      <c r="D802" s="153" t="s">
        <v>11409</v>
      </c>
      <c r="E802" s="154" t="s">
        <v>15228</v>
      </c>
      <c r="F802" s="155" t="s">
        <v>27</v>
      </c>
      <c r="G802" s="155" t="s">
        <v>189</v>
      </c>
      <c r="H802" s="155" t="s">
        <v>16778</v>
      </c>
      <c r="I802" s="166" t="s">
        <v>1223</v>
      </c>
      <c r="J802" s="160" t="s">
        <v>455</v>
      </c>
      <c r="K802" s="159"/>
      <c r="L802" s="160"/>
      <c r="M802" s="159"/>
      <c r="N802" s="158" t="s">
        <v>3708</v>
      </c>
      <c r="O802" s="158" t="s">
        <v>366</v>
      </c>
      <c r="P802" s="158" t="s">
        <v>442</v>
      </c>
      <c r="Q802" s="162" t="s">
        <v>16779</v>
      </c>
      <c r="R802" s="162" t="s">
        <v>18457</v>
      </c>
      <c r="S802" s="163" t="s">
        <v>193</v>
      </c>
      <c r="T802" s="167" t="s">
        <v>1354</v>
      </c>
      <c r="U802" s="149"/>
      <c r="V802" s="149" t="s">
        <v>995</v>
      </c>
      <c r="W802" s="164" t="str">
        <f>VLOOKUP(TRIM(X802),X10:Y88,2,FALSE)</f>
        <v>Puneet</v>
      </c>
      <c r="X802" s="11" t="str">
        <f t="shared" si="29"/>
        <v>6.5.7.1</v>
      </c>
      <c r="AA802" s="1">
        <f t="shared" si="28"/>
        <v>4</v>
      </c>
    </row>
    <row r="803" spans="1:27" ht="35.25" customHeight="1">
      <c r="A803" s="150" t="s">
        <v>185</v>
      </c>
      <c r="B803" s="165" t="s">
        <v>70</v>
      </c>
      <c r="C803" s="153" t="s">
        <v>186</v>
      </c>
      <c r="D803" s="153" t="s">
        <v>91</v>
      </c>
      <c r="E803" s="154" t="s">
        <v>15229</v>
      </c>
      <c r="F803" s="155" t="s">
        <v>30</v>
      </c>
      <c r="G803" s="155" t="s">
        <v>189</v>
      </c>
      <c r="H803" s="155" t="s">
        <v>17509</v>
      </c>
      <c r="I803" s="166" t="s">
        <v>835</v>
      </c>
      <c r="J803" s="160" t="s">
        <v>2418</v>
      </c>
      <c r="K803" s="159">
        <v>1176</v>
      </c>
      <c r="L803" s="160" t="s">
        <v>73</v>
      </c>
      <c r="M803" s="159" t="s">
        <v>485</v>
      </c>
      <c r="N803" s="158" t="s">
        <v>15963</v>
      </c>
      <c r="O803" s="158" t="s">
        <v>206</v>
      </c>
      <c r="P803" s="158" t="s">
        <v>559</v>
      </c>
      <c r="Q803" s="162" t="s">
        <v>16521</v>
      </c>
      <c r="R803" s="162" t="s">
        <v>18235</v>
      </c>
      <c r="S803" s="163" t="s">
        <v>18234</v>
      </c>
      <c r="T803" s="148" t="s">
        <v>966</v>
      </c>
      <c r="U803" s="149"/>
      <c r="V803" s="149"/>
      <c r="W803" s="164" t="str">
        <f>VLOOKUP(TRIM(X803),X10:Y88,2,FALSE)</f>
        <v>Puneet</v>
      </c>
      <c r="X803" s="11" t="str">
        <f t="shared" si="29"/>
        <v>5.1</v>
      </c>
      <c r="AA803" s="1">
        <f t="shared" si="28"/>
        <v>5</v>
      </c>
    </row>
    <row r="804" spans="1:27" ht="35.25" customHeight="1">
      <c r="A804" s="150" t="s">
        <v>185</v>
      </c>
      <c r="B804" s="165" t="s">
        <v>70</v>
      </c>
      <c r="C804" s="153" t="s">
        <v>186</v>
      </c>
      <c r="D804" s="153" t="s">
        <v>91</v>
      </c>
      <c r="E804" s="154" t="s">
        <v>15230</v>
      </c>
      <c r="F804" s="155" t="s">
        <v>434</v>
      </c>
      <c r="G804" s="155" t="s">
        <v>189</v>
      </c>
      <c r="H804" s="155" t="s">
        <v>16529</v>
      </c>
      <c r="I804" s="166" t="s">
        <v>1638</v>
      </c>
      <c r="J804" s="160"/>
      <c r="K804" s="159"/>
      <c r="L804" s="160"/>
      <c r="M804" s="159"/>
      <c r="N804" s="158"/>
      <c r="O804" s="158" t="s">
        <v>229</v>
      </c>
      <c r="P804" s="158" t="s">
        <v>16530</v>
      </c>
      <c r="Q804" s="162" t="s">
        <v>9629</v>
      </c>
      <c r="R804" s="162" t="s">
        <v>18238</v>
      </c>
      <c r="S804" s="163" t="s">
        <v>18237</v>
      </c>
      <c r="T804" s="167" t="s">
        <v>966</v>
      </c>
      <c r="U804" s="149"/>
      <c r="V804" s="149"/>
      <c r="W804" s="164" t="str">
        <f>VLOOKUP(TRIM(X804),X10:Y88,2,FALSE)</f>
        <v>Puneet</v>
      </c>
      <c r="X804" s="11" t="str">
        <f t="shared" si="29"/>
        <v>5.1</v>
      </c>
      <c r="AA804" s="1">
        <f t="shared" si="28"/>
        <v>6</v>
      </c>
    </row>
    <row r="805" spans="1:27" ht="35.25" customHeight="1">
      <c r="A805" s="150" t="s">
        <v>185</v>
      </c>
      <c r="B805" s="165" t="s">
        <v>70</v>
      </c>
      <c r="C805" s="153" t="s">
        <v>186</v>
      </c>
      <c r="D805" s="153" t="s">
        <v>2149</v>
      </c>
      <c r="E805" s="154" t="s">
        <v>15231</v>
      </c>
      <c r="F805" s="155" t="s">
        <v>30</v>
      </c>
      <c r="G805" s="155" t="s">
        <v>189</v>
      </c>
      <c r="H805" s="155" t="s">
        <v>23774</v>
      </c>
      <c r="I805" s="166" t="s">
        <v>8137</v>
      </c>
      <c r="J805" s="160" t="s">
        <v>608</v>
      </c>
      <c r="K805" s="159">
        <v>333</v>
      </c>
      <c r="L805" s="160" t="s">
        <v>73</v>
      </c>
      <c r="M805" s="159" t="s">
        <v>878</v>
      </c>
      <c r="N805" s="158" t="s">
        <v>15961</v>
      </c>
      <c r="O805" s="158" t="s">
        <v>366</v>
      </c>
      <c r="P805" s="158" t="s">
        <v>7074</v>
      </c>
      <c r="Q805" s="162" t="s">
        <v>16245</v>
      </c>
      <c r="R805" s="162" t="s">
        <v>18039</v>
      </c>
      <c r="S805" s="163" t="s">
        <v>18038</v>
      </c>
      <c r="T805" s="148" t="s">
        <v>1530</v>
      </c>
      <c r="U805" s="149"/>
      <c r="V805" s="149"/>
      <c r="W805" s="164" t="str">
        <f>VLOOKUP(TRIM(X805),X10:Y88,2,FALSE)</f>
        <v>Puneet</v>
      </c>
      <c r="X805" s="11" t="str">
        <f t="shared" si="29"/>
        <v>6.11</v>
      </c>
      <c r="AA805" s="1">
        <f t="shared" si="28"/>
        <v>53</v>
      </c>
    </row>
    <row r="806" spans="1:27" ht="35.25" customHeight="1">
      <c r="A806" s="150" t="s">
        <v>185</v>
      </c>
      <c r="B806" s="165" t="s">
        <v>70</v>
      </c>
      <c r="C806" s="153" t="s">
        <v>186</v>
      </c>
      <c r="D806" s="153" t="s">
        <v>162</v>
      </c>
      <c r="E806" s="154" t="s">
        <v>15232</v>
      </c>
      <c r="F806" s="155" t="s">
        <v>12065</v>
      </c>
      <c r="G806" s="155" t="s">
        <v>189</v>
      </c>
      <c r="H806" s="155" t="s">
        <v>16891</v>
      </c>
      <c r="I806" s="166" t="s">
        <v>16803</v>
      </c>
      <c r="J806" s="160" t="s">
        <v>2389</v>
      </c>
      <c r="K806" s="159"/>
      <c r="L806" s="160"/>
      <c r="M806" s="159"/>
      <c r="N806" s="158" t="s">
        <v>7155</v>
      </c>
      <c r="O806" s="158" t="s">
        <v>366</v>
      </c>
      <c r="P806" s="158" t="s">
        <v>2390</v>
      </c>
      <c r="Q806" s="162" t="s">
        <v>16891</v>
      </c>
      <c r="R806" s="162" t="s">
        <v>18292</v>
      </c>
      <c r="S806" s="163" t="s">
        <v>18293</v>
      </c>
      <c r="T806" s="167" t="s">
        <v>651</v>
      </c>
      <c r="U806" s="149"/>
      <c r="V806" s="149"/>
      <c r="W806" s="164" t="str">
        <f>VLOOKUP(TRIM(X806),X10:Y88,2,FALSE)</f>
        <v>Puneet</v>
      </c>
      <c r="X806" s="11" t="str">
        <f t="shared" si="29"/>
        <v>6.9</v>
      </c>
      <c r="AA806" s="1">
        <f t="shared" si="28"/>
        <v>15</v>
      </c>
    </row>
    <row r="807" spans="1:27" ht="35.25" customHeight="1">
      <c r="A807" s="150" t="s">
        <v>185</v>
      </c>
      <c r="B807" s="165" t="s">
        <v>70</v>
      </c>
      <c r="C807" s="153" t="s">
        <v>186</v>
      </c>
      <c r="D807" s="153" t="s">
        <v>162</v>
      </c>
      <c r="E807" s="154" t="s">
        <v>15233</v>
      </c>
      <c r="F807" s="155" t="s">
        <v>1020</v>
      </c>
      <c r="G807" s="155" t="s">
        <v>189</v>
      </c>
      <c r="H807" s="155" t="s">
        <v>16114</v>
      </c>
      <c r="I807" s="166" t="s">
        <v>16115</v>
      </c>
      <c r="J807" s="160"/>
      <c r="K807" s="159"/>
      <c r="L807" s="160"/>
      <c r="M807" s="159"/>
      <c r="N807" s="158"/>
      <c r="O807" s="158" t="s">
        <v>366</v>
      </c>
      <c r="P807" s="158"/>
      <c r="Q807" s="162" t="s">
        <v>16116</v>
      </c>
      <c r="R807" s="162" t="s">
        <v>18295</v>
      </c>
      <c r="S807" s="163" t="s">
        <v>193</v>
      </c>
      <c r="T807" s="148" t="s">
        <v>651</v>
      </c>
      <c r="U807" s="149"/>
      <c r="V807" s="149"/>
      <c r="W807" s="164" t="str">
        <f>VLOOKUP(TRIM(X807),X10:Y88,2,FALSE)</f>
        <v>Puneet</v>
      </c>
      <c r="X807" s="11" t="str">
        <f t="shared" si="29"/>
        <v>6.9</v>
      </c>
      <c r="AA807" s="1">
        <f t="shared" si="28"/>
        <v>62</v>
      </c>
    </row>
    <row r="808" spans="1:27" ht="35.25" customHeight="1">
      <c r="A808" s="150" t="s">
        <v>185</v>
      </c>
      <c r="B808" s="165" t="s">
        <v>70</v>
      </c>
      <c r="C808" s="153" t="s">
        <v>186</v>
      </c>
      <c r="D808" s="153" t="s">
        <v>2149</v>
      </c>
      <c r="E808" s="154" t="s">
        <v>15234</v>
      </c>
      <c r="F808" s="155" t="s">
        <v>29</v>
      </c>
      <c r="G808" s="155" t="s">
        <v>189</v>
      </c>
      <c r="H808" s="155" t="s">
        <v>17539</v>
      </c>
      <c r="I808" s="166" t="s">
        <v>947</v>
      </c>
      <c r="J808" s="160" t="s">
        <v>608</v>
      </c>
      <c r="K808" s="159">
        <v>344</v>
      </c>
      <c r="L808" s="160" t="s">
        <v>73</v>
      </c>
      <c r="M808" s="159" t="s">
        <v>485</v>
      </c>
      <c r="N808" s="158" t="s">
        <v>15961</v>
      </c>
      <c r="O808" s="158" t="s">
        <v>366</v>
      </c>
      <c r="P808" s="158" t="s">
        <v>7074</v>
      </c>
      <c r="Q808" s="162" t="s">
        <v>16832</v>
      </c>
      <c r="R808" s="162" t="s">
        <v>18458</v>
      </c>
      <c r="S808" s="163" t="s">
        <v>193</v>
      </c>
      <c r="T808" s="167" t="s">
        <v>1215</v>
      </c>
      <c r="U808" s="149"/>
      <c r="V808" s="149" t="s">
        <v>995</v>
      </c>
      <c r="W808" s="164" t="str">
        <f>VLOOKUP(TRIM(X808),X10:Y88,2,FALSE)</f>
        <v>Puneet</v>
      </c>
      <c r="X808" s="11" t="str">
        <f t="shared" si="29"/>
        <v>6.11</v>
      </c>
      <c r="AA808" s="1">
        <f t="shared" si="28"/>
        <v>7</v>
      </c>
    </row>
    <row r="809" spans="1:27" ht="35.25" customHeight="1">
      <c r="A809" s="150" t="s">
        <v>185</v>
      </c>
      <c r="B809" s="165" t="s">
        <v>70</v>
      </c>
      <c r="C809" s="153" t="s">
        <v>186</v>
      </c>
      <c r="D809" s="153" t="s">
        <v>2149</v>
      </c>
      <c r="E809" s="154" t="s">
        <v>15235</v>
      </c>
      <c r="F809" s="155" t="s">
        <v>30</v>
      </c>
      <c r="G809" s="155" t="s">
        <v>189</v>
      </c>
      <c r="H809" s="155" t="s">
        <v>17542</v>
      </c>
      <c r="I809" s="166" t="s">
        <v>1580</v>
      </c>
      <c r="J809" s="160" t="s">
        <v>608</v>
      </c>
      <c r="K809" s="159">
        <v>340</v>
      </c>
      <c r="L809" s="160" t="s">
        <v>73</v>
      </c>
      <c r="M809" s="159" t="s">
        <v>669</v>
      </c>
      <c r="N809" s="158" t="s">
        <v>15961</v>
      </c>
      <c r="O809" s="158" t="s">
        <v>366</v>
      </c>
      <c r="P809" s="158" t="s">
        <v>7074</v>
      </c>
      <c r="Q809" s="162" t="s">
        <v>16348</v>
      </c>
      <c r="R809" s="162" t="s">
        <v>18041</v>
      </c>
      <c r="S809" s="163" t="s">
        <v>18040</v>
      </c>
      <c r="T809" s="148" t="s">
        <v>868</v>
      </c>
      <c r="U809" s="149"/>
      <c r="V809" s="149"/>
      <c r="W809" s="164" t="str">
        <f>VLOOKUP(TRIM(X809),X10:Y88,2,FALSE)</f>
        <v>Puneet</v>
      </c>
      <c r="X809" s="11" t="str">
        <f t="shared" si="29"/>
        <v>6.11</v>
      </c>
      <c r="AA809" s="1">
        <f t="shared" si="28"/>
        <v>16</v>
      </c>
    </row>
    <row r="810" spans="1:27" ht="35.25" customHeight="1">
      <c r="A810" s="150" t="s">
        <v>185</v>
      </c>
      <c r="B810" s="165" t="s">
        <v>70</v>
      </c>
      <c r="C810" s="153" t="s">
        <v>186</v>
      </c>
      <c r="D810" s="153" t="s">
        <v>11413</v>
      </c>
      <c r="E810" s="154" t="s">
        <v>15236</v>
      </c>
      <c r="F810" s="155" t="s">
        <v>26</v>
      </c>
      <c r="G810" s="155" t="s">
        <v>189</v>
      </c>
      <c r="H810" s="155" t="s">
        <v>17779</v>
      </c>
      <c r="I810" s="166" t="s">
        <v>1638</v>
      </c>
      <c r="J810" s="160"/>
      <c r="K810" s="159"/>
      <c r="L810" s="160"/>
      <c r="M810" s="159"/>
      <c r="N810" s="158"/>
      <c r="O810" s="171" t="s">
        <v>366</v>
      </c>
      <c r="P810" s="158" t="s">
        <v>17058</v>
      </c>
      <c r="Q810" s="162" t="s">
        <v>17057</v>
      </c>
      <c r="R810" s="162" t="s">
        <v>18459</v>
      </c>
      <c r="S810" s="163" t="s">
        <v>193</v>
      </c>
      <c r="T810" s="167" t="s">
        <v>461</v>
      </c>
      <c r="U810" s="149"/>
      <c r="V810" s="149" t="s">
        <v>995</v>
      </c>
      <c r="W810" s="164" t="str">
        <f>VLOOKUP(TRIM(X810),X10:Y88,2,FALSE)</f>
        <v>Puneet</v>
      </c>
      <c r="X810" s="11" t="str">
        <f t="shared" si="29"/>
        <v>6.5.7.5</v>
      </c>
      <c r="AA810" s="1">
        <f t="shared" si="28"/>
        <v>6</v>
      </c>
    </row>
    <row r="811" spans="1:27" ht="35.25" customHeight="1">
      <c r="A811" s="150" t="s">
        <v>185</v>
      </c>
      <c r="B811" s="165" t="s">
        <v>70</v>
      </c>
      <c r="C811" s="153" t="s">
        <v>186</v>
      </c>
      <c r="D811" s="153" t="s">
        <v>11413</v>
      </c>
      <c r="E811" s="154" t="s">
        <v>15237</v>
      </c>
      <c r="F811" s="155" t="s">
        <v>434</v>
      </c>
      <c r="G811" s="155" t="s">
        <v>189</v>
      </c>
      <c r="H811" s="155" t="s">
        <v>16908</v>
      </c>
      <c r="I811" s="166" t="s">
        <v>1638</v>
      </c>
      <c r="J811" s="160"/>
      <c r="K811" s="159"/>
      <c r="L811" s="160"/>
      <c r="M811" s="159"/>
      <c r="N811" s="158"/>
      <c r="O811" s="158" t="s">
        <v>366</v>
      </c>
      <c r="P811" s="158" t="s">
        <v>442</v>
      </c>
      <c r="Q811" s="162" t="s">
        <v>16909</v>
      </c>
      <c r="R811" s="162" t="s">
        <v>18026</v>
      </c>
      <c r="S811" s="163" t="s">
        <v>18025</v>
      </c>
      <c r="T811" s="148" t="s">
        <v>651</v>
      </c>
      <c r="U811" s="149"/>
      <c r="V811" s="149"/>
      <c r="W811" s="164" t="str">
        <f>VLOOKUP(TRIM(X811),X10:Y88,2,FALSE)</f>
        <v>Puneet</v>
      </c>
      <c r="X811" s="11" t="str">
        <f t="shared" si="29"/>
        <v>6.5.7.5</v>
      </c>
      <c r="AA811" s="1">
        <f t="shared" si="28"/>
        <v>6</v>
      </c>
    </row>
    <row r="812" spans="1:27" ht="35.25" customHeight="1">
      <c r="A812" s="150" t="s">
        <v>185</v>
      </c>
      <c r="B812" s="165" t="s">
        <v>70</v>
      </c>
      <c r="C812" s="153" t="s">
        <v>186</v>
      </c>
      <c r="D812" s="153" t="s">
        <v>11413</v>
      </c>
      <c r="E812" s="154" t="s">
        <v>15238</v>
      </c>
      <c r="F812" s="155" t="s">
        <v>27</v>
      </c>
      <c r="G812" s="155" t="s">
        <v>189</v>
      </c>
      <c r="H812" s="155" t="s">
        <v>16238</v>
      </c>
      <c r="I812" s="166" t="s">
        <v>859</v>
      </c>
      <c r="J812" s="160" t="s">
        <v>422</v>
      </c>
      <c r="K812" s="159"/>
      <c r="L812" s="160"/>
      <c r="M812" s="159"/>
      <c r="N812" s="158" t="s">
        <v>15959</v>
      </c>
      <c r="O812" s="158" t="s">
        <v>366</v>
      </c>
      <c r="P812" s="158" t="s">
        <v>442</v>
      </c>
      <c r="Q812" s="162" t="s">
        <v>16200</v>
      </c>
      <c r="R812" s="162" t="s">
        <v>18029</v>
      </c>
      <c r="S812" s="163" t="s">
        <v>18028</v>
      </c>
      <c r="T812" s="167" t="s">
        <v>1530</v>
      </c>
      <c r="U812" s="149"/>
      <c r="V812" s="149"/>
      <c r="W812" s="164" t="str">
        <f>VLOOKUP(TRIM(X812),X10:Y88,2,FALSE)</f>
        <v>Puneet</v>
      </c>
      <c r="X812" s="11" t="str">
        <f t="shared" si="29"/>
        <v>6.5.7.5</v>
      </c>
      <c r="AA812" s="1">
        <f t="shared" si="28"/>
        <v>35</v>
      </c>
    </row>
    <row r="813" spans="1:27" ht="35.25" customHeight="1">
      <c r="A813" s="150" t="s">
        <v>185</v>
      </c>
      <c r="B813" s="165" t="s">
        <v>70</v>
      </c>
      <c r="C813" s="153" t="s">
        <v>186</v>
      </c>
      <c r="D813" s="153" t="s">
        <v>11413</v>
      </c>
      <c r="E813" s="154" t="s">
        <v>15239</v>
      </c>
      <c r="F813" s="155" t="s">
        <v>27</v>
      </c>
      <c r="G813" s="155" t="s">
        <v>189</v>
      </c>
      <c r="H813" s="155" t="s">
        <v>16467</v>
      </c>
      <c r="I813" s="166" t="s">
        <v>649</v>
      </c>
      <c r="J813" s="160" t="s">
        <v>422</v>
      </c>
      <c r="K813" s="159"/>
      <c r="L813" s="160"/>
      <c r="M813" s="159"/>
      <c r="N813" s="158" t="s">
        <v>15959</v>
      </c>
      <c r="O813" s="158" t="s">
        <v>366</v>
      </c>
      <c r="P813" s="158" t="s">
        <v>442</v>
      </c>
      <c r="Q813" s="162" t="s">
        <v>16468</v>
      </c>
      <c r="R813" s="162" t="s">
        <v>18031</v>
      </c>
      <c r="S813" s="163" t="s">
        <v>18030</v>
      </c>
      <c r="T813" s="148" t="s">
        <v>7026</v>
      </c>
      <c r="U813" s="149"/>
      <c r="V813" s="149"/>
      <c r="W813" s="164" t="str">
        <f>VLOOKUP(TRIM(X813),X10:Y88,2,FALSE)</f>
        <v>Puneet</v>
      </c>
      <c r="X813" s="11" t="str">
        <f t="shared" si="29"/>
        <v>6.5.7.5</v>
      </c>
      <c r="AA813" s="1">
        <f t="shared" si="28"/>
        <v>21</v>
      </c>
    </row>
    <row r="814" spans="1:27" ht="35.25" customHeight="1">
      <c r="A814" s="150" t="s">
        <v>185</v>
      </c>
      <c r="B814" s="165" t="s">
        <v>70</v>
      </c>
      <c r="C814" s="153" t="s">
        <v>186</v>
      </c>
      <c r="D814" s="153" t="s">
        <v>11413</v>
      </c>
      <c r="E814" s="154" t="s">
        <v>15240</v>
      </c>
      <c r="F814" s="155" t="s">
        <v>27</v>
      </c>
      <c r="G814" s="155" t="s">
        <v>189</v>
      </c>
      <c r="H814" s="155" t="s">
        <v>16940</v>
      </c>
      <c r="I814" s="166" t="s">
        <v>835</v>
      </c>
      <c r="J814" s="160" t="s">
        <v>422</v>
      </c>
      <c r="K814" s="159"/>
      <c r="L814" s="160"/>
      <c r="M814" s="159"/>
      <c r="N814" s="158" t="s">
        <v>15959</v>
      </c>
      <c r="O814" s="158" t="s">
        <v>366</v>
      </c>
      <c r="P814" s="158" t="s">
        <v>442</v>
      </c>
      <c r="Q814" s="162" t="s">
        <v>16920</v>
      </c>
      <c r="R814" s="162" t="s">
        <v>18460</v>
      </c>
      <c r="S814" s="163" t="s">
        <v>193</v>
      </c>
      <c r="T814" s="167" t="s">
        <v>1396</v>
      </c>
      <c r="U814" s="149"/>
      <c r="V814" s="149" t="s">
        <v>995</v>
      </c>
      <c r="W814" s="164" t="str">
        <f>VLOOKUP(TRIM(X814),X10:Y88,2,FALSE)</f>
        <v>Puneet</v>
      </c>
      <c r="X814" s="11" t="str">
        <f t="shared" si="29"/>
        <v>6.5.7.5</v>
      </c>
      <c r="AA814" s="1">
        <f t="shared" si="28"/>
        <v>5</v>
      </c>
    </row>
    <row r="815" spans="1:27" ht="35.25" customHeight="1">
      <c r="A815" s="150" t="s">
        <v>185</v>
      </c>
      <c r="B815" s="165" t="s">
        <v>70</v>
      </c>
      <c r="C815" s="153" t="s">
        <v>186</v>
      </c>
      <c r="D815" s="153" t="s">
        <v>11413</v>
      </c>
      <c r="E815" s="154" t="s">
        <v>15241</v>
      </c>
      <c r="F815" s="155" t="s">
        <v>27</v>
      </c>
      <c r="G815" s="155" t="s">
        <v>189</v>
      </c>
      <c r="H815" s="155" t="s">
        <v>16239</v>
      </c>
      <c r="I815" s="166" t="s">
        <v>859</v>
      </c>
      <c r="J815" s="160" t="s">
        <v>422</v>
      </c>
      <c r="K815" s="159"/>
      <c r="L815" s="160"/>
      <c r="M815" s="159"/>
      <c r="N815" s="158" t="s">
        <v>15959</v>
      </c>
      <c r="O815" s="158" t="s">
        <v>366</v>
      </c>
      <c r="P815" s="158" t="s">
        <v>442</v>
      </c>
      <c r="Q815" s="162" t="s">
        <v>16201</v>
      </c>
      <c r="R815" s="162" t="s">
        <v>18033</v>
      </c>
      <c r="S815" s="163" t="s">
        <v>18032</v>
      </c>
      <c r="T815" s="148" t="s">
        <v>1530</v>
      </c>
      <c r="U815" s="149"/>
      <c r="V815" s="149"/>
      <c r="W815" s="164" t="str">
        <f>VLOOKUP(TRIM(X815),X10:Y88,2,FALSE)</f>
        <v>Puneet</v>
      </c>
      <c r="X815" s="11" t="str">
        <f t="shared" si="29"/>
        <v>6.5.7.5</v>
      </c>
      <c r="AA815" s="1">
        <f t="shared" si="28"/>
        <v>35</v>
      </c>
    </row>
    <row r="816" spans="1:27" ht="35.25" customHeight="1">
      <c r="A816" s="150" t="s">
        <v>185</v>
      </c>
      <c r="B816" s="165" t="s">
        <v>70</v>
      </c>
      <c r="C816" s="153" t="s">
        <v>186</v>
      </c>
      <c r="D816" s="153" t="s">
        <v>11413</v>
      </c>
      <c r="E816" s="154" t="s">
        <v>15242</v>
      </c>
      <c r="F816" s="155" t="s">
        <v>27</v>
      </c>
      <c r="G816" s="155" t="s">
        <v>189</v>
      </c>
      <c r="H816" s="155" t="s">
        <v>16557</v>
      </c>
      <c r="I816" s="166" t="s">
        <v>765</v>
      </c>
      <c r="J816" s="160" t="s">
        <v>422</v>
      </c>
      <c r="K816" s="159"/>
      <c r="L816" s="160"/>
      <c r="M816" s="159"/>
      <c r="N816" s="158" t="s">
        <v>15959</v>
      </c>
      <c r="O816" s="158" t="s">
        <v>366</v>
      </c>
      <c r="P816" s="158" t="s">
        <v>442</v>
      </c>
      <c r="Q816" s="162" t="s">
        <v>16324</v>
      </c>
      <c r="R816" s="162" t="s">
        <v>18034</v>
      </c>
      <c r="S816" s="163" t="s">
        <v>253</v>
      </c>
      <c r="T816" s="167" t="s">
        <v>767</v>
      </c>
      <c r="U816" s="149"/>
      <c r="V816" s="149"/>
      <c r="W816" s="164" t="str">
        <f>VLOOKUP(TRIM(X816),X10:Y88,2,FALSE)</f>
        <v>Puneet</v>
      </c>
      <c r="X816" s="11" t="str">
        <f t="shared" si="29"/>
        <v>6.5.7.5</v>
      </c>
      <c r="AA816" s="1">
        <f t="shared" si="28"/>
        <v>8</v>
      </c>
    </row>
    <row r="817" spans="1:27" ht="35.25" customHeight="1">
      <c r="A817" s="150" t="s">
        <v>185</v>
      </c>
      <c r="B817" s="165" t="s">
        <v>70</v>
      </c>
      <c r="C817" s="153" t="s">
        <v>186</v>
      </c>
      <c r="D817" s="153" t="s">
        <v>11413</v>
      </c>
      <c r="E817" s="154" t="s">
        <v>15243</v>
      </c>
      <c r="F817" s="155" t="s">
        <v>27</v>
      </c>
      <c r="G817" s="155" t="s">
        <v>189</v>
      </c>
      <c r="H817" s="155" t="s">
        <v>12680</v>
      </c>
      <c r="I817" s="166" t="s">
        <v>7312</v>
      </c>
      <c r="J817" s="160" t="s">
        <v>455</v>
      </c>
      <c r="K817" s="159"/>
      <c r="L817" s="160"/>
      <c r="M817" s="159"/>
      <c r="N817" s="158" t="s">
        <v>3708</v>
      </c>
      <c r="O817" s="158" t="s">
        <v>366</v>
      </c>
      <c r="P817" s="158" t="s">
        <v>442</v>
      </c>
      <c r="Q817" s="162" t="s">
        <v>16317</v>
      </c>
      <c r="R817" s="162" t="s">
        <v>18036</v>
      </c>
      <c r="S817" s="163" t="s">
        <v>18035</v>
      </c>
      <c r="T817" s="148" t="s">
        <v>767</v>
      </c>
      <c r="U817" s="149"/>
      <c r="V817" s="149"/>
      <c r="W817" s="164" t="str">
        <f>VLOOKUP(TRIM(X817),X10:Y88,2,FALSE)</f>
        <v>Puneet</v>
      </c>
      <c r="X817" s="11" t="str">
        <f t="shared" si="29"/>
        <v>6.5.7.5</v>
      </c>
      <c r="AA817" s="1">
        <f t="shared" si="28"/>
        <v>17</v>
      </c>
    </row>
    <row r="818" spans="1:27" ht="35.25" customHeight="1">
      <c r="A818" s="150"/>
      <c r="B818" s="165" t="s">
        <v>70</v>
      </c>
      <c r="C818" s="153" t="s">
        <v>28</v>
      </c>
      <c r="D818" s="153" t="s">
        <v>11412</v>
      </c>
      <c r="E818" s="154" t="s">
        <v>15244</v>
      </c>
      <c r="F818" s="155" t="s">
        <v>27</v>
      </c>
      <c r="G818" s="169" t="s">
        <v>189</v>
      </c>
      <c r="H818" s="169" t="s">
        <v>15986</v>
      </c>
      <c r="I818" s="170" t="s">
        <v>633</v>
      </c>
      <c r="J818" s="171" t="s">
        <v>455</v>
      </c>
      <c r="K818" s="172"/>
      <c r="L818" s="171"/>
      <c r="M818" s="172"/>
      <c r="N818" s="171" t="s">
        <v>3708</v>
      </c>
      <c r="O818" s="171" t="s">
        <v>366</v>
      </c>
      <c r="P818" s="171" t="s">
        <v>442</v>
      </c>
      <c r="Q818" s="173" t="s">
        <v>18255</v>
      </c>
      <c r="R818" s="173" t="s">
        <v>425</v>
      </c>
      <c r="S818" s="177"/>
      <c r="T818" s="167" t="s">
        <v>472</v>
      </c>
      <c r="U818" s="149"/>
      <c r="V818" s="149"/>
      <c r="W818" s="164" t="str">
        <f>VLOOKUP(TRIM(X818),X10:Y88,2,FALSE)</f>
        <v>Puneet</v>
      </c>
      <c r="X818" s="11" t="str">
        <f t="shared" si="29"/>
        <v>6.5.7.4</v>
      </c>
      <c r="AA818" s="1">
        <f t="shared" si="28"/>
        <v>17</v>
      </c>
    </row>
    <row r="819" spans="1:27" ht="35.25" customHeight="1">
      <c r="A819" s="150" t="s">
        <v>185</v>
      </c>
      <c r="B819" s="165" t="s">
        <v>70</v>
      </c>
      <c r="C819" s="153" t="s">
        <v>186</v>
      </c>
      <c r="D819" s="153" t="s">
        <v>11412</v>
      </c>
      <c r="E819" s="154" t="s">
        <v>15245</v>
      </c>
      <c r="F819" s="155" t="s">
        <v>27</v>
      </c>
      <c r="G819" s="155" t="s">
        <v>189</v>
      </c>
      <c r="H819" s="155" t="s">
        <v>16310</v>
      </c>
      <c r="I819" s="166" t="s">
        <v>1050</v>
      </c>
      <c r="J819" s="160" t="s">
        <v>455</v>
      </c>
      <c r="K819" s="159"/>
      <c r="L819" s="160"/>
      <c r="M819" s="159"/>
      <c r="N819" s="158" t="s">
        <v>3708</v>
      </c>
      <c r="O819" s="158" t="s">
        <v>366</v>
      </c>
      <c r="P819" s="158" t="s">
        <v>442</v>
      </c>
      <c r="Q819" s="162" t="s">
        <v>16304</v>
      </c>
      <c r="R819" s="162" t="s">
        <v>18461</v>
      </c>
      <c r="S819" s="163" t="s">
        <v>193</v>
      </c>
      <c r="T819" s="148" t="s">
        <v>829</v>
      </c>
      <c r="U819" s="149"/>
      <c r="V819" s="149" t="s">
        <v>995</v>
      </c>
      <c r="W819" s="164" t="str">
        <f>VLOOKUP(TRIM(X819),X10:Y88,2,FALSE)</f>
        <v>Puneet</v>
      </c>
      <c r="X819" s="11" t="str">
        <f t="shared" si="29"/>
        <v>6.5.7.4</v>
      </c>
      <c r="AA819" s="1">
        <f t="shared" si="28"/>
        <v>3</v>
      </c>
    </row>
    <row r="820" spans="1:27" ht="35.25" customHeight="1">
      <c r="A820" s="150" t="s">
        <v>185</v>
      </c>
      <c r="B820" s="165" t="s">
        <v>70</v>
      </c>
      <c r="C820" s="153" t="s">
        <v>186</v>
      </c>
      <c r="D820" s="153" t="s">
        <v>11412</v>
      </c>
      <c r="E820" s="154" t="s">
        <v>15246</v>
      </c>
      <c r="F820" s="155" t="s">
        <v>27</v>
      </c>
      <c r="G820" s="155" t="s">
        <v>189</v>
      </c>
      <c r="H820" s="155" t="s">
        <v>16576</v>
      </c>
      <c r="I820" s="166" t="s">
        <v>12382</v>
      </c>
      <c r="J820" s="160" t="s">
        <v>455</v>
      </c>
      <c r="K820" s="159"/>
      <c r="L820" s="160"/>
      <c r="M820" s="159"/>
      <c r="N820" s="158" t="s">
        <v>3708</v>
      </c>
      <c r="O820" s="158" t="s">
        <v>366</v>
      </c>
      <c r="P820" s="158" t="s">
        <v>442</v>
      </c>
      <c r="Q820" s="162" t="s">
        <v>17271</v>
      </c>
      <c r="R820" s="162" t="s">
        <v>18257</v>
      </c>
      <c r="S820" s="163" t="s">
        <v>18256</v>
      </c>
      <c r="T820" s="167" t="s">
        <v>3669</v>
      </c>
      <c r="U820" s="149"/>
      <c r="V820" s="149"/>
      <c r="W820" s="164" t="str">
        <f>VLOOKUP(TRIM(X820),X10:Y88,2,FALSE)</f>
        <v>Puneet</v>
      </c>
      <c r="X820" s="11" t="str">
        <f t="shared" si="29"/>
        <v>6.5.7.4</v>
      </c>
      <c r="AA820" s="1">
        <f t="shared" si="28"/>
        <v>17</v>
      </c>
    </row>
    <row r="821" spans="1:27" ht="35.25" customHeight="1">
      <c r="A821" s="150" t="s">
        <v>185</v>
      </c>
      <c r="B821" s="165" t="s">
        <v>70</v>
      </c>
      <c r="C821" s="153" t="s">
        <v>186</v>
      </c>
      <c r="D821" s="153" t="s">
        <v>11412</v>
      </c>
      <c r="E821" s="154" t="s">
        <v>15247</v>
      </c>
      <c r="F821" s="155" t="s">
        <v>27</v>
      </c>
      <c r="G821" s="155" t="s">
        <v>189</v>
      </c>
      <c r="H821" s="155" t="s">
        <v>16590</v>
      </c>
      <c r="I821" s="166" t="s">
        <v>459</v>
      </c>
      <c r="J821" s="160" t="s">
        <v>455</v>
      </c>
      <c r="K821" s="159"/>
      <c r="L821" s="160"/>
      <c r="M821" s="159"/>
      <c r="N821" s="158" t="s">
        <v>3708</v>
      </c>
      <c r="O821" s="158" t="s">
        <v>366</v>
      </c>
      <c r="P821" s="158" t="s">
        <v>442</v>
      </c>
      <c r="Q821" s="162" t="s">
        <v>16408</v>
      </c>
      <c r="R821" s="162" t="s">
        <v>18462</v>
      </c>
      <c r="S821" s="163" t="s">
        <v>193</v>
      </c>
      <c r="T821" s="148" t="s">
        <v>1148</v>
      </c>
      <c r="U821" s="149"/>
      <c r="V821" s="149" t="s">
        <v>995</v>
      </c>
      <c r="W821" s="164" t="str">
        <f>VLOOKUP(TRIM(X821),X10:Y88,2,FALSE)</f>
        <v>Puneet</v>
      </c>
      <c r="X821" s="11" t="str">
        <f t="shared" si="29"/>
        <v>6.5.7.4</v>
      </c>
      <c r="AA821" s="1">
        <f t="shared" si="28"/>
        <v>14</v>
      </c>
    </row>
    <row r="822" spans="1:27" ht="35.25" customHeight="1">
      <c r="A822" s="150" t="s">
        <v>185</v>
      </c>
      <c r="B822" s="165" t="s">
        <v>70</v>
      </c>
      <c r="C822" s="153" t="s">
        <v>186</v>
      </c>
      <c r="D822" s="153" t="s">
        <v>11412</v>
      </c>
      <c r="E822" s="154" t="s">
        <v>15248</v>
      </c>
      <c r="F822" s="155" t="s">
        <v>27</v>
      </c>
      <c r="G822" s="155" t="s">
        <v>189</v>
      </c>
      <c r="H822" s="155" t="s">
        <v>16735</v>
      </c>
      <c r="I822" s="166" t="s">
        <v>947</v>
      </c>
      <c r="J822" s="160" t="s">
        <v>455</v>
      </c>
      <c r="K822" s="159"/>
      <c r="L822" s="160"/>
      <c r="M822" s="159"/>
      <c r="N822" s="158" t="s">
        <v>3708</v>
      </c>
      <c r="O822" s="158" t="s">
        <v>366</v>
      </c>
      <c r="P822" s="158" t="s">
        <v>442</v>
      </c>
      <c r="Q822" s="162" t="s">
        <v>12025</v>
      </c>
      <c r="R822" s="162" t="s">
        <v>18259</v>
      </c>
      <c r="S822" s="163" t="s">
        <v>18258</v>
      </c>
      <c r="T822" s="167" t="s">
        <v>1254</v>
      </c>
      <c r="U822" s="149"/>
      <c r="V822" s="149"/>
      <c r="W822" s="164" t="str">
        <f>VLOOKUP(TRIM(X822),X10:Y88,2,FALSE)</f>
        <v>Puneet</v>
      </c>
      <c r="X822" s="11" t="str">
        <f t="shared" si="29"/>
        <v>6.5.7.4</v>
      </c>
      <c r="AA822" s="1">
        <f t="shared" si="28"/>
        <v>7</v>
      </c>
    </row>
    <row r="823" spans="1:27" ht="35.25" customHeight="1">
      <c r="A823" s="150" t="s">
        <v>185</v>
      </c>
      <c r="B823" s="165" t="s">
        <v>70</v>
      </c>
      <c r="C823" s="153" t="s">
        <v>186</v>
      </c>
      <c r="D823" s="153" t="s">
        <v>11412</v>
      </c>
      <c r="E823" s="154" t="s">
        <v>15249</v>
      </c>
      <c r="F823" s="155" t="s">
        <v>27</v>
      </c>
      <c r="G823" s="155" t="s">
        <v>189</v>
      </c>
      <c r="H823" s="155" t="s">
        <v>16798</v>
      </c>
      <c r="I823" s="166" t="s">
        <v>7603</v>
      </c>
      <c r="J823" s="160" t="s">
        <v>455</v>
      </c>
      <c r="K823" s="159"/>
      <c r="L823" s="160"/>
      <c r="M823" s="159"/>
      <c r="N823" s="158" t="s">
        <v>3708</v>
      </c>
      <c r="O823" s="158" t="s">
        <v>366</v>
      </c>
      <c r="P823" s="158" t="s">
        <v>442</v>
      </c>
      <c r="Q823" s="162" t="s">
        <v>11938</v>
      </c>
      <c r="R823" s="162" t="s">
        <v>18261</v>
      </c>
      <c r="S823" s="163" t="s">
        <v>18260</v>
      </c>
      <c r="T823" s="148" t="s">
        <v>582</v>
      </c>
      <c r="U823" s="149"/>
      <c r="V823" s="149"/>
      <c r="W823" s="164" t="str">
        <f>VLOOKUP(TRIM(X823),X10:Y88,2,FALSE)</f>
        <v>Puneet</v>
      </c>
      <c r="X823" s="11" t="str">
        <f t="shared" si="29"/>
        <v>6.5.7.4</v>
      </c>
      <c r="AA823" s="1">
        <f t="shared" si="28"/>
        <v>36</v>
      </c>
    </row>
    <row r="824" spans="1:27" ht="35.25" customHeight="1">
      <c r="A824" s="150" t="s">
        <v>185</v>
      </c>
      <c r="B824" s="165" t="s">
        <v>70</v>
      </c>
      <c r="C824" s="153" t="s">
        <v>186</v>
      </c>
      <c r="D824" s="153" t="s">
        <v>11412</v>
      </c>
      <c r="E824" s="154" t="s">
        <v>15250</v>
      </c>
      <c r="F824" s="155" t="s">
        <v>27</v>
      </c>
      <c r="G824" s="155" t="s">
        <v>189</v>
      </c>
      <c r="H824" s="155" t="s">
        <v>16983</v>
      </c>
      <c r="I824" s="166" t="s">
        <v>1139</v>
      </c>
      <c r="J824" s="160" t="s">
        <v>455</v>
      </c>
      <c r="K824" s="159"/>
      <c r="L824" s="160"/>
      <c r="M824" s="159"/>
      <c r="N824" s="158" t="s">
        <v>3708</v>
      </c>
      <c r="O824" s="158" t="s">
        <v>366</v>
      </c>
      <c r="P824" s="158" t="s">
        <v>442</v>
      </c>
      <c r="Q824" s="162" t="s">
        <v>17265</v>
      </c>
      <c r="R824" s="162" t="s">
        <v>18463</v>
      </c>
      <c r="S824" s="163" t="s">
        <v>193</v>
      </c>
      <c r="T824" s="167" t="s">
        <v>3424</v>
      </c>
      <c r="U824" s="149"/>
      <c r="V824" s="149" t="s">
        <v>995</v>
      </c>
      <c r="W824" s="164" t="str">
        <f>VLOOKUP(TRIM(X824),X10:Y88,2,FALSE)</f>
        <v>Puneet</v>
      </c>
      <c r="X824" s="11" t="str">
        <f t="shared" si="29"/>
        <v>6.5.7.4</v>
      </c>
      <c r="AA824" s="1">
        <f t="shared" si="28"/>
        <v>4</v>
      </c>
    </row>
    <row r="825" spans="1:27" ht="35.25" customHeight="1">
      <c r="A825" s="150" t="s">
        <v>185</v>
      </c>
      <c r="B825" s="165" t="s">
        <v>70</v>
      </c>
      <c r="C825" s="153" t="s">
        <v>186</v>
      </c>
      <c r="D825" s="153" t="s">
        <v>11412</v>
      </c>
      <c r="E825" s="154" t="s">
        <v>15251</v>
      </c>
      <c r="F825" s="155" t="s">
        <v>27</v>
      </c>
      <c r="G825" s="155" t="s">
        <v>189</v>
      </c>
      <c r="H825" s="155" t="s">
        <v>16540</v>
      </c>
      <c r="I825" s="166" t="s">
        <v>760</v>
      </c>
      <c r="J825" s="160" t="s">
        <v>455</v>
      </c>
      <c r="K825" s="159"/>
      <c r="L825" s="160"/>
      <c r="M825" s="159"/>
      <c r="N825" s="158" t="s">
        <v>3708</v>
      </c>
      <c r="O825" s="158" t="s">
        <v>366</v>
      </c>
      <c r="P825" s="158" t="s">
        <v>442</v>
      </c>
      <c r="Q825" s="162" t="s">
        <v>16541</v>
      </c>
      <c r="R825" s="162" t="s">
        <v>18263</v>
      </c>
      <c r="S825" s="163" t="s">
        <v>18262</v>
      </c>
      <c r="T825" s="148" t="s">
        <v>2392</v>
      </c>
      <c r="U825" s="149"/>
      <c r="V825" s="149"/>
      <c r="W825" s="164" t="str">
        <f>VLOOKUP(TRIM(X825),X10:Y88,2,FALSE)</f>
        <v>Puneet</v>
      </c>
      <c r="X825" s="11" t="str">
        <f t="shared" si="29"/>
        <v>6.5.7.4</v>
      </c>
      <c r="AA825" s="1">
        <f t="shared" si="28"/>
        <v>3</v>
      </c>
    </row>
    <row r="826" spans="1:27" ht="35.25" customHeight="1">
      <c r="A826" s="150" t="s">
        <v>185</v>
      </c>
      <c r="B826" s="165" t="s">
        <v>70</v>
      </c>
      <c r="C826" s="153" t="s">
        <v>186</v>
      </c>
      <c r="D826" s="153" t="s">
        <v>11412</v>
      </c>
      <c r="E826" s="154" t="s">
        <v>15252</v>
      </c>
      <c r="F826" s="155" t="s">
        <v>27</v>
      </c>
      <c r="G826" s="155" t="s">
        <v>189</v>
      </c>
      <c r="H826" s="155" t="s">
        <v>16288</v>
      </c>
      <c r="I826" s="166" t="s">
        <v>475</v>
      </c>
      <c r="J826" s="160" t="s">
        <v>455</v>
      </c>
      <c r="K826" s="159"/>
      <c r="L826" s="160"/>
      <c r="M826" s="159"/>
      <c r="N826" s="158" t="s">
        <v>3708</v>
      </c>
      <c r="O826" s="158" t="s">
        <v>366</v>
      </c>
      <c r="P826" s="158" t="s">
        <v>442</v>
      </c>
      <c r="Q826" s="162" t="s">
        <v>16289</v>
      </c>
      <c r="R826" s="162" t="s">
        <v>18464</v>
      </c>
      <c r="S826" s="163" t="s">
        <v>193</v>
      </c>
      <c r="T826" s="167" t="s">
        <v>472</v>
      </c>
      <c r="U826" s="149"/>
      <c r="V826" s="149" t="s">
        <v>995</v>
      </c>
      <c r="W826" s="164" t="str">
        <f>VLOOKUP(TRIM(X826),X10:Y88,2,FALSE)</f>
        <v>Puneet</v>
      </c>
      <c r="X826" s="11" t="str">
        <f t="shared" si="29"/>
        <v>6.5.7.4</v>
      </c>
      <c r="AA826" s="1">
        <f t="shared" si="28"/>
        <v>17</v>
      </c>
    </row>
    <row r="827" spans="1:27" ht="35.25" customHeight="1">
      <c r="A827" s="150" t="s">
        <v>185</v>
      </c>
      <c r="B827" s="165" t="s">
        <v>70</v>
      </c>
      <c r="C827" s="153" t="s">
        <v>186</v>
      </c>
      <c r="D827" s="153" t="s">
        <v>11412</v>
      </c>
      <c r="E827" s="154" t="s">
        <v>15253</v>
      </c>
      <c r="F827" s="155" t="s">
        <v>27</v>
      </c>
      <c r="G827" s="155" t="s">
        <v>189</v>
      </c>
      <c r="H827" s="155" t="s">
        <v>16881</v>
      </c>
      <c r="I827" s="166" t="s">
        <v>1283</v>
      </c>
      <c r="J827" s="160" t="s">
        <v>455</v>
      </c>
      <c r="K827" s="159"/>
      <c r="L827" s="160"/>
      <c r="M827" s="159"/>
      <c r="N827" s="158" t="s">
        <v>3708</v>
      </c>
      <c r="O827" s="158" t="s">
        <v>366</v>
      </c>
      <c r="P827" s="158" t="s">
        <v>442</v>
      </c>
      <c r="Q827" s="162" t="s">
        <v>16882</v>
      </c>
      <c r="R827" s="162" t="s">
        <v>18465</v>
      </c>
      <c r="S827" s="163" t="s">
        <v>193</v>
      </c>
      <c r="T827" s="148" t="s">
        <v>1288</v>
      </c>
      <c r="U827" s="149"/>
      <c r="V827" s="149" t="s">
        <v>995</v>
      </c>
      <c r="W827" s="164" t="str">
        <f>VLOOKUP(TRIM(X827),X10:Y88,2,FALSE)</f>
        <v>Puneet</v>
      </c>
      <c r="X827" s="11" t="str">
        <f t="shared" si="29"/>
        <v>6.5.7.4</v>
      </c>
      <c r="AA827" s="1">
        <f t="shared" si="28"/>
        <v>3</v>
      </c>
    </row>
    <row r="828" spans="1:27" ht="35.25" customHeight="1">
      <c r="A828" s="150" t="s">
        <v>185</v>
      </c>
      <c r="B828" s="165" t="s">
        <v>70</v>
      </c>
      <c r="C828" s="153" t="s">
        <v>186</v>
      </c>
      <c r="D828" s="153" t="s">
        <v>11412</v>
      </c>
      <c r="E828" s="154" t="s">
        <v>15254</v>
      </c>
      <c r="F828" s="155" t="s">
        <v>27</v>
      </c>
      <c r="G828" s="155" t="s">
        <v>189</v>
      </c>
      <c r="H828" s="155" t="s">
        <v>16188</v>
      </c>
      <c r="I828" s="166" t="s">
        <v>475</v>
      </c>
      <c r="J828" s="160" t="s">
        <v>455</v>
      </c>
      <c r="K828" s="159"/>
      <c r="L828" s="160"/>
      <c r="M828" s="159"/>
      <c r="N828" s="158" t="s">
        <v>3708</v>
      </c>
      <c r="O828" s="158" t="s">
        <v>366</v>
      </c>
      <c r="P828" s="158" t="s">
        <v>442</v>
      </c>
      <c r="Q828" s="162" t="s">
        <v>16189</v>
      </c>
      <c r="R828" s="162" t="s">
        <v>18466</v>
      </c>
      <c r="S828" s="163" t="s">
        <v>193</v>
      </c>
      <c r="T828" s="167" t="s">
        <v>1178</v>
      </c>
      <c r="U828" s="149"/>
      <c r="V828" s="149" t="s">
        <v>995</v>
      </c>
      <c r="W828" s="164" t="str">
        <f>VLOOKUP(TRIM(X828),X10:Y88,2,FALSE)</f>
        <v>Puneet</v>
      </c>
      <c r="X828" s="11" t="str">
        <f t="shared" si="29"/>
        <v>6.5.7.4</v>
      </c>
      <c r="AA828" s="1">
        <f t="shared" si="28"/>
        <v>17</v>
      </c>
    </row>
    <row r="829" spans="1:27" ht="35.25" customHeight="1">
      <c r="A829" s="150" t="s">
        <v>185</v>
      </c>
      <c r="B829" s="165" t="s">
        <v>70</v>
      </c>
      <c r="C829" s="153" t="s">
        <v>186</v>
      </c>
      <c r="D829" s="153" t="s">
        <v>11412</v>
      </c>
      <c r="E829" s="154" t="s">
        <v>15255</v>
      </c>
      <c r="F829" s="155" t="s">
        <v>27</v>
      </c>
      <c r="G829" s="155" t="s">
        <v>189</v>
      </c>
      <c r="H829" s="155" t="s">
        <v>16499</v>
      </c>
      <c r="I829" s="166" t="s">
        <v>475</v>
      </c>
      <c r="J829" s="160" t="s">
        <v>455</v>
      </c>
      <c r="K829" s="159"/>
      <c r="L829" s="160"/>
      <c r="M829" s="159"/>
      <c r="N829" s="158" t="s">
        <v>3708</v>
      </c>
      <c r="O829" s="158" t="s">
        <v>366</v>
      </c>
      <c r="P829" s="158" t="s">
        <v>442</v>
      </c>
      <c r="Q829" s="162" t="s">
        <v>16500</v>
      </c>
      <c r="R829" s="162" t="s">
        <v>18467</v>
      </c>
      <c r="S829" s="163" t="s">
        <v>193</v>
      </c>
      <c r="T829" s="148" t="s">
        <v>472</v>
      </c>
      <c r="U829" s="149"/>
      <c r="V829" s="149" t="s">
        <v>995</v>
      </c>
      <c r="W829" s="164" t="str">
        <f>VLOOKUP(TRIM(X829),X10:Y88,2,FALSE)</f>
        <v>Puneet</v>
      </c>
      <c r="X829" s="11" t="str">
        <f t="shared" si="29"/>
        <v>6.5.7.4</v>
      </c>
      <c r="AA829" s="1">
        <f t="shared" si="28"/>
        <v>17</v>
      </c>
    </row>
    <row r="830" spans="1:27" ht="35.25" customHeight="1">
      <c r="A830" s="150" t="s">
        <v>185</v>
      </c>
      <c r="B830" s="165" t="s">
        <v>70</v>
      </c>
      <c r="C830" s="153" t="s">
        <v>186</v>
      </c>
      <c r="D830" s="153" t="s">
        <v>11412</v>
      </c>
      <c r="E830" s="154" t="s">
        <v>15256</v>
      </c>
      <c r="F830" s="155" t="s">
        <v>27</v>
      </c>
      <c r="G830" s="155" t="s">
        <v>189</v>
      </c>
      <c r="H830" s="155" t="s">
        <v>16713</v>
      </c>
      <c r="I830" s="166" t="s">
        <v>16714</v>
      </c>
      <c r="J830" s="160" t="s">
        <v>455</v>
      </c>
      <c r="K830" s="159"/>
      <c r="L830" s="160"/>
      <c r="M830" s="159"/>
      <c r="N830" s="158" t="s">
        <v>3708</v>
      </c>
      <c r="O830" s="158" t="s">
        <v>366</v>
      </c>
      <c r="P830" s="158" t="s">
        <v>442</v>
      </c>
      <c r="Q830" s="162" t="s">
        <v>7621</v>
      </c>
      <c r="R830" s="162" t="s">
        <v>18265</v>
      </c>
      <c r="S830" s="163" t="s">
        <v>18264</v>
      </c>
      <c r="T830" s="167" t="s">
        <v>1254</v>
      </c>
      <c r="U830" s="149"/>
      <c r="V830" s="149"/>
      <c r="W830" s="164" t="str">
        <f>VLOOKUP(TRIM(X830),X10:Y88,2,FALSE)</f>
        <v>Puneet</v>
      </c>
      <c r="X830" s="11" t="str">
        <f t="shared" si="29"/>
        <v>6.5.7.4</v>
      </c>
      <c r="AA830" s="1">
        <f t="shared" si="28"/>
        <v>18</v>
      </c>
    </row>
    <row r="831" spans="1:27" ht="35.25" customHeight="1">
      <c r="A831" s="150" t="s">
        <v>185</v>
      </c>
      <c r="B831" s="165" t="s">
        <v>70</v>
      </c>
      <c r="C831" s="153" t="s">
        <v>186</v>
      </c>
      <c r="D831" s="153" t="s">
        <v>11412</v>
      </c>
      <c r="E831" s="154" t="s">
        <v>15257</v>
      </c>
      <c r="F831" s="155" t="s">
        <v>27</v>
      </c>
      <c r="G831" s="155" t="s">
        <v>189</v>
      </c>
      <c r="H831" s="155" t="s">
        <v>16790</v>
      </c>
      <c r="I831" s="166" t="s">
        <v>1223</v>
      </c>
      <c r="J831" s="160" t="s">
        <v>422</v>
      </c>
      <c r="K831" s="159"/>
      <c r="L831" s="160"/>
      <c r="M831" s="159"/>
      <c r="N831" s="158" t="s">
        <v>15959</v>
      </c>
      <c r="O831" s="158" t="s">
        <v>366</v>
      </c>
      <c r="P831" s="158" t="s">
        <v>442</v>
      </c>
      <c r="Q831" s="162" t="s">
        <v>16791</v>
      </c>
      <c r="R831" s="162" t="s">
        <v>18468</v>
      </c>
      <c r="S831" s="163" t="s">
        <v>193</v>
      </c>
      <c r="T831" s="148" t="s">
        <v>1354</v>
      </c>
      <c r="U831" s="149"/>
      <c r="V831" s="149" t="s">
        <v>995</v>
      </c>
      <c r="W831" s="164" t="str">
        <f>VLOOKUP(TRIM(X831),X10:Y88,2,FALSE)</f>
        <v>Puneet</v>
      </c>
      <c r="X831" s="11" t="str">
        <f t="shared" si="29"/>
        <v>6.5.7.4</v>
      </c>
      <c r="AA831" s="1">
        <f t="shared" si="28"/>
        <v>4</v>
      </c>
    </row>
    <row r="832" spans="1:27" ht="35.25" customHeight="1">
      <c r="A832" s="150" t="s">
        <v>185</v>
      </c>
      <c r="B832" s="165" t="s">
        <v>70</v>
      </c>
      <c r="C832" s="153" t="s">
        <v>186</v>
      </c>
      <c r="D832" s="153" t="s">
        <v>11412</v>
      </c>
      <c r="E832" s="154" t="s">
        <v>15258</v>
      </c>
      <c r="F832" s="155" t="s">
        <v>27</v>
      </c>
      <c r="G832" s="155" t="s">
        <v>189</v>
      </c>
      <c r="H832" s="155" t="s">
        <v>16225</v>
      </c>
      <c r="I832" s="166" t="s">
        <v>16181</v>
      </c>
      <c r="J832" s="160" t="s">
        <v>455</v>
      </c>
      <c r="K832" s="159"/>
      <c r="L832" s="160"/>
      <c r="M832" s="159"/>
      <c r="N832" s="158" t="s">
        <v>3708</v>
      </c>
      <c r="O832" s="158" t="s">
        <v>366</v>
      </c>
      <c r="P832" s="158" t="s">
        <v>442</v>
      </c>
      <c r="Q832" s="162" t="s">
        <v>17282</v>
      </c>
      <c r="R832" s="162" t="s">
        <v>18469</v>
      </c>
      <c r="S832" s="163" t="s">
        <v>193</v>
      </c>
      <c r="T832" s="167" t="s">
        <v>1229</v>
      </c>
      <c r="U832" s="149"/>
      <c r="V832" s="149" t="s">
        <v>995</v>
      </c>
      <c r="W832" s="164" t="str">
        <f>VLOOKUP(TRIM(X832),X10:Y88,2,FALSE)</f>
        <v>Puneet</v>
      </c>
      <c r="X832" s="11" t="str">
        <f t="shared" si="29"/>
        <v>6.5.7.4</v>
      </c>
      <c r="AA832" s="1">
        <f t="shared" si="28"/>
        <v>41</v>
      </c>
    </row>
    <row r="833" spans="1:27" ht="35.25" customHeight="1">
      <c r="A833" s="150" t="s">
        <v>185</v>
      </c>
      <c r="B833" s="165" t="s">
        <v>70</v>
      </c>
      <c r="C833" s="153" t="s">
        <v>186</v>
      </c>
      <c r="D833" s="153" t="s">
        <v>153</v>
      </c>
      <c r="E833" s="154" t="s">
        <v>15259</v>
      </c>
      <c r="F833" s="155" t="s">
        <v>27</v>
      </c>
      <c r="G833" s="155" t="s">
        <v>189</v>
      </c>
      <c r="H833" s="155" t="s">
        <v>16504</v>
      </c>
      <c r="I833" s="166" t="s">
        <v>1283</v>
      </c>
      <c r="J833" s="160" t="s">
        <v>422</v>
      </c>
      <c r="K833" s="159"/>
      <c r="L833" s="160"/>
      <c r="M833" s="159"/>
      <c r="N833" s="158" t="s">
        <v>15959</v>
      </c>
      <c r="O833" s="158" t="s">
        <v>366</v>
      </c>
      <c r="P833" s="158" t="s">
        <v>442</v>
      </c>
      <c r="Q833" s="162" t="s">
        <v>16505</v>
      </c>
      <c r="R833" s="162" t="s">
        <v>18067</v>
      </c>
      <c r="S833" s="163" t="s">
        <v>18066</v>
      </c>
      <c r="T833" s="148" t="s">
        <v>1288</v>
      </c>
      <c r="U833" s="149"/>
      <c r="V833" s="149"/>
      <c r="W833" s="164" t="str">
        <f>VLOOKUP(TRIM(X833),X10:Y88,2,FALSE)</f>
        <v>Puneet</v>
      </c>
      <c r="X833" s="11" t="str">
        <f t="shared" si="29"/>
        <v>6.5.11</v>
      </c>
      <c r="AA833" s="1">
        <f t="shared" si="28"/>
        <v>3</v>
      </c>
    </row>
    <row r="834" spans="1:27" ht="35.25" customHeight="1">
      <c r="A834" s="150" t="s">
        <v>185</v>
      </c>
      <c r="B834" s="165" t="s">
        <v>70</v>
      </c>
      <c r="C834" s="153" t="s">
        <v>186</v>
      </c>
      <c r="D834" s="153" t="s">
        <v>2149</v>
      </c>
      <c r="E834" s="154" t="s">
        <v>15260</v>
      </c>
      <c r="F834" s="155" t="s">
        <v>30</v>
      </c>
      <c r="G834" s="155" t="s">
        <v>189</v>
      </c>
      <c r="H834" s="155" t="s">
        <v>17862</v>
      </c>
      <c r="I834" s="166" t="s">
        <v>16349</v>
      </c>
      <c r="J834" s="160" t="s">
        <v>608</v>
      </c>
      <c r="K834" s="159">
        <v>341</v>
      </c>
      <c r="L834" s="160" t="s">
        <v>73</v>
      </c>
      <c r="M834" s="159" t="s">
        <v>669</v>
      </c>
      <c r="N834" s="158" t="s">
        <v>15961</v>
      </c>
      <c r="O834" s="158" t="s">
        <v>366</v>
      </c>
      <c r="P834" s="158" t="s">
        <v>7074</v>
      </c>
      <c r="Q834" s="162" t="s">
        <v>16350</v>
      </c>
      <c r="R834" s="162" t="s">
        <v>18742</v>
      </c>
      <c r="S834" s="163" t="s">
        <v>18743</v>
      </c>
      <c r="T834" s="167" t="s">
        <v>868</v>
      </c>
      <c r="U834" s="149"/>
      <c r="V834" s="149"/>
      <c r="W834" s="164" t="str">
        <f>VLOOKUP(TRIM(X834),X10:Y88,2,FALSE)</f>
        <v>Puneet</v>
      </c>
      <c r="X834" s="11" t="str">
        <f t="shared" si="29"/>
        <v>6.11</v>
      </c>
      <c r="AA834" s="1">
        <f t="shared" si="28"/>
        <v>21</v>
      </c>
    </row>
    <row r="835" spans="1:27" ht="35.25" customHeight="1">
      <c r="A835" s="150" t="s">
        <v>185</v>
      </c>
      <c r="B835" s="165" t="s">
        <v>70</v>
      </c>
      <c r="C835" s="153" t="s">
        <v>186</v>
      </c>
      <c r="D835" s="153" t="s">
        <v>2149</v>
      </c>
      <c r="E835" s="154" t="s">
        <v>15261</v>
      </c>
      <c r="F835" s="155" t="s">
        <v>29</v>
      </c>
      <c r="G835" s="155" t="s">
        <v>189</v>
      </c>
      <c r="H835" s="155" t="s">
        <v>17865</v>
      </c>
      <c r="I835" s="166" t="s">
        <v>1580</v>
      </c>
      <c r="J835" s="160" t="s">
        <v>608</v>
      </c>
      <c r="K835" s="159">
        <v>342</v>
      </c>
      <c r="L835" s="160" t="s">
        <v>73</v>
      </c>
      <c r="M835" s="159" t="s">
        <v>669</v>
      </c>
      <c r="N835" s="158" t="s">
        <v>15961</v>
      </c>
      <c r="O835" s="158" t="s">
        <v>366</v>
      </c>
      <c r="P835" s="158" t="s">
        <v>7074</v>
      </c>
      <c r="Q835" s="162" t="s">
        <v>16352</v>
      </c>
      <c r="R835" s="162" t="s">
        <v>18470</v>
      </c>
      <c r="S835" s="163" t="s">
        <v>193</v>
      </c>
      <c r="T835" s="148" t="s">
        <v>868</v>
      </c>
      <c r="U835" s="149"/>
      <c r="V835" s="149" t="s">
        <v>995</v>
      </c>
      <c r="W835" s="164" t="str">
        <f>VLOOKUP(TRIM(X835),X10:Y88,2,FALSE)</f>
        <v>Puneet</v>
      </c>
      <c r="X835" s="11" t="str">
        <f t="shared" si="29"/>
        <v>6.11</v>
      </c>
      <c r="AA835" s="1">
        <f t="shared" si="28"/>
        <v>16</v>
      </c>
    </row>
    <row r="836" spans="1:27" ht="35.25" customHeight="1">
      <c r="A836" s="150" t="s">
        <v>185</v>
      </c>
      <c r="B836" s="165" t="s">
        <v>70</v>
      </c>
      <c r="C836" s="153" t="s">
        <v>186</v>
      </c>
      <c r="D836" s="153" t="s">
        <v>2149</v>
      </c>
      <c r="E836" s="154" t="s">
        <v>15262</v>
      </c>
      <c r="F836" s="155" t="s">
        <v>30</v>
      </c>
      <c r="G836" s="155" t="s">
        <v>189</v>
      </c>
      <c r="H836" s="155" t="s">
        <v>17868</v>
      </c>
      <c r="I836" s="166" t="s">
        <v>1580</v>
      </c>
      <c r="J836" s="160" t="s">
        <v>608</v>
      </c>
      <c r="K836" s="159">
        <v>343</v>
      </c>
      <c r="L836" s="160" t="s">
        <v>73</v>
      </c>
      <c r="M836" s="159" t="s">
        <v>669</v>
      </c>
      <c r="N836" s="158" t="s">
        <v>15961</v>
      </c>
      <c r="O836" s="158" t="s">
        <v>366</v>
      </c>
      <c r="P836" s="158" t="s">
        <v>7074</v>
      </c>
      <c r="Q836" s="162" t="s">
        <v>16355</v>
      </c>
      <c r="R836" s="162" t="s">
        <v>18044</v>
      </c>
      <c r="S836" s="163" t="s">
        <v>18043</v>
      </c>
      <c r="T836" s="167" t="s">
        <v>868</v>
      </c>
      <c r="U836" s="149"/>
      <c r="V836" s="149"/>
      <c r="W836" s="164" t="str">
        <f>VLOOKUP(TRIM(X836),X10:Y88,2,FALSE)</f>
        <v>Puneet</v>
      </c>
      <c r="X836" s="11" t="str">
        <f t="shared" si="29"/>
        <v>6.11</v>
      </c>
      <c r="AA836" s="1">
        <f t="shared" si="28"/>
        <v>16</v>
      </c>
    </row>
    <row r="837" spans="1:27" ht="35.25" customHeight="1">
      <c r="A837" s="150" t="s">
        <v>185</v>
      </c>
      <c r="B837" s="165" t="s">
        <v>70</v>
      </c>
      <c r="C837" s="153" t="s">
        <v>186</v>
      </c>
      <c r="D837" s="153" t="s">
        <v>2149</v>
      </c>
      <c r="E837" s="154" t="s">
        <v>15263</v>
      </c>
      <c r="F837" s="155" t="s">
        <v>29</v>
      </c>
      <c r="G837" s="155" t="s">
        <v>189</v>
      </c>
      <c r="H837" s="155" t="s">
        <v>17870</v>
      </c>
      <c r="I837" s="166" t="s">
        <v>1601</v>
      </c>
      <c r="J837" s="160" t="s">
        <v>608</v>
      </c>
      <c r="K837" s="159">
        <v>306</v>
      </c>
      <c r="L837" s="160" t="s">
        <v>76</v>
      </c>
      <c r="M837" s="159" t="s">
        <v>485</v>
      </c>
      <c r="N837" s="158" t="s">
        <v>15961</v>
      </c>
      <c r="O837" s="158" t="s">
        <v>366</v>
      </c>
      <c r="P837" s="158" t="s">
        <v>7074</v>
      </c>
      <c r="Q837" s="162" t="s">
        <v>16009</v>
      </c>
      <c r="R837" s="162" t="s">
        <v>18471</v>
      </c>
      <c r="S837" s="163" t="s">
        <v>193</v>
      </c>
      <c r="T837" s="148" t="s">
        <v>1606</v>
      </c>
      <c r="U837" s="149"/>
      <c r="V837" s="149" t="s">
        <v>995</v>
      </c>
      <c r="W837" s="164" t="str">
        <f>VLOOKUP(TRIM(X837),X10:Y88,2,FALSE)</f>
        <v>Puneet</v>
      </c>
      <c r="X837" s="11" t="str">
        <f t="shared" si="29"/>
        <v>6.11</v>
      </c>
      <c r="AA837" s="1">
        <f t="shared" si="28"/>
        <v>6</v>
      </c>
    </row>
    <row r="838" spans="1:27" ht="35.25" customHeight="1">
      <c r="A838" s="150" t="s">
        <v>185</v>
      </c>
      <c r="B838" s="165" t="s">
        <v>70</v>
      </c>
      <c r="C838" s="153" t="s">
        <v>186</v>
      </c>
      <c r="D838" s="153" t="s">
        <v>11410</v>
      </c>
      <c r="E838" s="154" t="s">
        <v>15264</v>
      </c>
      <c r="F838" s="155" t="s">
        <v>27</v>
      </c>
      <c r="G838" s="155" t="s">
        <v>189</v>
      </c>
      <c r="H838" s="155" t="s">
        <v>16841</v>
      </c>
      <c r="I838" s="166" t="s">
        <v>17040</v>
      </c>
      <c r="J838" s="160" t="s">
        <v>422</v>
      </c>
      <c r="K838" s="159"/>
      <c r="L838" s="160"/>
      <c r="M838" s="159"/>
      <c r="N838" s="158" t="s">
        <v>15959</v>
      </c>
      <c r="O838" s="158" t="s">
        <v>366</v>
      </c>
      <c r="P838" s="158" t="s">
        <v>442</v>
      </c>
      <c r="Q838" s="162" t="s">
        <v>16810</v>
      </c>
      <c r="R838" s="162" t="s">
        <v>18472</v>
      </c>
      <c r="S838" s="163" t="s">
        <v>193</v>
      </c>
      <c r="T838" s="167" t="s">
        <v>1215</v>
      </c>
      <c r="U838" s="149"/>
      <c r="V838" s="149" t="s">
        <v>995</v>
      </c>
      <c r="W838" s="164" t="str">
        <f>VLOOKUP(TRIM(X838),X10:Y88,2,FALSE)</f>
        <v>Puneet</v>
      </c>
      <c r="X838" s="11" t="str">
        <f t="shared" si="29"/>
        <v>6.5.7.2</v>
      </c>
      <c r="AA838" s="1">
        <f t="shared" si="28"/>
        <v>42</v>
      </c>
    </row>
    <row r="839" spans="1:27" ht="35.25" customHeight="1">
      <c r="A839" s="150" t="s">
        <v>185</v>
      </c>
      <c r="B839" s="165" t="s">
        <v>70</v>
      </c>
      <c r="C839" s="153" t="s">
        <v>186</v>
      </c>
      <c r="D839" s="153" t="s">
        <v>11411</v>
      </c>
      <c r="E839" s="154" t="s">
        <v>15265</v>
      </c>
      <c r="F839" s="155" t="s">
        <v>27</v>
      </c>
      <c r="G839" s="155" t="s">
        <v>189</v>
      </c>
      <c r="H839" s="155" t="s">
        <v>15957</v>
      </c>
      <c r="I839" s="166" t="s">
        <v>17010</v>
      </c>
      <c r="J839" s="160" t="s">
        <v>455</v>
      </c>
      <c r="K839" s="159"/>
      <c r="L839" s="160"/>
      <c r="M839" s="159"/>
      <c r="N839" s="158" t="s">
        <v>3708</v>
      </c>
      <c r="O839" s="158" t="s">
        <v>366</v>
      </c>
      <c r="P839" s="158" t="s">
        <v>442</v>
      </c>
      <c r="Q839" s="162" t="s">
        <v>12304</v>
      </c>
      <c r="R839" s="162" t="s">
        <v>18057</v>
      </c>
      <c r="S839" s="163" t="s">
        <v>18056</v>
      </c>
      <c r="T839" s="148" t="s">
        <v>1288</v>
      </c>
      <c r="U839" s="149"/>
      <c r="V839" s="149"/>
      <c r="W839" s="164" t="str">
        <f>VLOOKUP(TRIM(X839),X10:Y88,2,FALSE)</f>
        <v>Puneet</v>
      </c>
      <c r="X839" s="11" t="str">
        <f t="shared" si="29"/>
        <v>6.5.7.3</v>
      </c>
      <c r="AA839" s="1">
        <f t="shared" si="28"/>
        <v>17</v>
      </c>
    </row>
    <row r="840" spans="1:27" ht="35.25" customHeight="1">
      <c r="A840" s="150" t="s">
        <v>185</v>
      </c>
      <c r="B840" s="165" t="s">
        <v>70</v>
      </c>
      <c r="C840" s="153" t="s">
        <v>186</v>
      </c>
      <c r="D840" s="153" t="s">
        <v>11411</v>
      </c>
      <c r="E840" s="154" t="s">
        <v>15266</v>
      </c>
      <c r="F840" s="155" t="s">
        <v>27</v>
      </c>
      <c r="G840" s="155" t="s">
        <v>189</v>
      </c>
      <c r="H840" s="155" t="s">
        <v>16980</v>
      </c>
      <c r="I840" s="166" t="s">
        <v>947</v>
      </c>
      <c r="J840" s="160" t="s">
        <v>455</v>
      </c>
      <c r="K840" s="159"/>
      <c r="L840" s="160"/>
      <c r="M840" s="159"/>
      <c r="N840" s="158" t="s">
        <v>3708</v>
      </c>
      <c r="O840" s="158" t="s">
        <v>366</v>
      </c>
      <c r="P840" s="158" t="s">
        <v>442</v>
      </c>
      <c r="Q840" s="162" t="s">
        <v>16387</v>
      </c>
      <c r="R840" s="162" t="s">
        <v>18473</v>
      </c>
      <c r="S840" s="163" t="s">
        <v>193</v>
      </c>
      <c r="T840" s="167" t="s">
        <v>949</v>
      </c>
      <c r="U840" s="149"/>
      <c r="V840" s="149" t="s">
        <v>995</v>
      </c>
      <c r="W840" s="164" t="str">
        <f>VLOOKUP(TRIM(X840),X10:Y88,2,FALSE)</f>
        <v>Puneet</v>
      </c>
      <c r="X840" s="11" t="str">
        <f t="shared" si="29"/>
        <v>6.5.7.3</v>
      </c>
      <c r="AA840" s="1">
        <f t="shared" si="28"/>
        <v>7</v>
      </c>
    </row>
    <row r="841" spans="1:27" ht="35.25" customHeight="1">
      <c r="A841" s="150" t="s">
        <v>185</v>
      </c>
      <c r="B841" s="165" t="s">
        <v>70</v>
      </c>
      <c r="C841" s="153" t="s">
        <v>186</v>
      </c>
      <c r="D841" s="153" t="s">
        <v>11411</v>
      </c>
      <c r="E841" s="154" t="s">
        <v>15267</v>
      </c>
      <c r="F841" s="155" t="s">
        <v>27</v>
      </c>
      <c r="G841" s="155" t="s">
        <v>189</v>
      </c>
      <c r="H841" s="155" t="s">
        <v>16981</v>
      </c>
      <c r="I841" s="166" t="s">
        <v>947</v>
      </c>
      <c r="J841" s="160" t="s">
        <v>455</v>
      </c>
      <c r="K841" s="159"/>
      <c r="L841" s="160"/>
      <c r="M841" s="159"/>
      <c r="N841" s="158" t="s">
        <v>3708</v>
      </c>
      <c r="O841" s="158" t="s">
        <v>366</v>
      </c>
      <c r="P841" s="158" t="s">
        <v>442</v>
      </c>
      <c r="Q841" s="162" t="s">
        <v>16388</v>
      </c>
      <c r="R841" s="162" t="s">
        <v>18665</v>
      </c>
      <c r="S841" s="163" t="s">
        <v>193</v>
      </c>
      <c r="T841" s="148" t="s">
        <v>949</v>
      </c>
      <c r="U841" s="149" t="s">
        <v>9948</v>
      </c>
      <c r="V841" s="149"/>
      <c r="W841" s="164" t="str">
        <f>VLOOKUP(TRIM(X841),X10:Y88,2,FALSE)</f>
        <v>Puneet</v>
      </c>
      <c r="X841" s="11" t="str">
        <f t="shared" si="29"/>
        <v>6.5.7.3</v>
      </c>
      <c r="AA841" s="1">
        <f t="shared" si="28"/>
        <v>7</v>
      </c>
    </row>
    <row r="842" spans="1:27" ht="35.25" customHeight="1">
      <c r="A842" s="150" t="s">
        <v>185</v>
      </c>
      <c r="B842" s="165" t="s">
        <v>70</v>
      </c>
      <c r="C842" s="153" t="s">
        <v>186</v>
      </c>
      <c r="D842" s="153" t="s">
        <v>141</v>
      </c>
      <c r="E842" s="154" t="s">
        <v>15268</v>
      </c>
      <c r="F842" s="155" t="s">
        <v>27</v>
      </c>
      <c r="G842" s="155" t="s">
        <v>189</v>
      </c>
      <c r="H842" s="155" t="s">
        <v>16564</v>
      </c>
      <c r="I842" s="166" t="s">
        <v>859</v>
      </c>
      <c r="J842" s="160" t="s">
        <v>422</v>
      </c>
      <c r="K842" s="159"/>
      <c r="L842" s="160"/>
      <c r="M842" s="159"/>
      <c r="N842" s="158" t="s">
        <v>15959</v>
      </c>
      <c r="O842" s="158" t="s">
        <v>366</v>
      </c>
      <c r="P842" s="158" t="s">
        <v>442</v>
      </c>
      <c r="Q842" s="162" t="s">
        <v>16330</v>
      </c>
      <c r="R842" s="162" t="s">
        <v>18474</v>
      </c>
      <c r="S842" s="163" t="s">
        <v>193</v>
      </c>
      <c r="T842" s="167" t="s">
        <v>3077</v>
      </c>
      <c r="U842" s="149"/>
      <c r="V842" s="149" t="s">
        <v>995</v>
      </c>
      <c r="W842" s="164" t="str">
        <f>VLOOKUP(TRIM(X842),X10:Y88,2,FALSE)</f>
        <v>Krisztian</v>
      </c>
      <c r="X842" s="11" t="str">
        <f t="shared" si="29"/>
        <v>6.5.6</v>
      </c>
      <c r="AA842" s="1">
        <f t="shared" si="28"/>
        <v>35</v>
      </c>
    </row>
    <row r="843" spans="1:27" ht="35.25" customHeight="1">
      <c r="A843" s="150" t="s">
        <v>185</v>
      </c>
      <c r="B843" s="165" t="s">
        <v>70</v>
      </c>
      <c r="C843" s="153" t="s">
        <v>186</v>
      </c>
      <c r="D843" s="153" t="s">
        <v>141</v>
      </c>
      <c r="E843" s="154" t="s">
        <v>15269</v>
      </c>
      <c r="F843" s="155" t="s">
        <v>27</v>
      </c>
      <c r="G843" s="155" t="s">
        <v>189</v>
      </c>
      <c r="H843" s="155" t="s">
        <v>12765</v>
      </c>
      <c r="I843" s="166" t="s">
        <v>765</v>
      </c>
      <c r="J843" s="160" t="s">
        <v>422</v>
      </c>
      <c r="K843" s="159"/>
      <c r="L843" s="160"/>
      <c r="M843" s="159"/>
      <c r="N843" s="158" t="s">
        <v>15959</v>
      </c>
      <c r="O843" s="158" t="s">
        <v>366</v>
      </c>
      <c r="P843" s="158" t="s">
        <v>442</v>
      </c>
      <c r="Q843" s="162" t="s">
        <v>11686</v>
      </c>
      <c r="R843" s="162" t="s">
        <v>18220</v>
      </c>
      <c r="S843" s="163" t="s">
        <v>18219</v>
      </c>
      <c r="T843" s="148" t="s">
        <v>767</v>
      </c>
      <c r="U843" s="149"/>
      <c r="V843" s="149"/>
      <c r="W843" s="164" t="str">
        <f>VLOOKUP(TRIM(X843),X10:Y88,2,FALSE)</f>
        <v>Krisztian</v>
      </c>
      <c r="X843" s="11" t="str">
        <f t="shared" si="29"/>
        <v>6.5.6</v>
      </c>
      <c r="AA843" s="1">
        <f t="shared" si="28"/>
        <v>8</v>
      </c>
    </row>
    <row r="844" spans="1:27" ht="35.25" customHeight="1">
      <c r="A844" s="150" t="s">
        <v>185</v>
      </c>
      <c r="B844" s="165" t="s">
        <v>70</v>
      </c>
      <c r="C844" s="153" t="s">
        <v>186</v>
      </c>
      <c r="D844" s="153" t="s">
        <v>141</v>
      </c>
      <c r="E844" s="154" t="s">
        <v>15270</v>
      </c>
      <c r="F844" s="155" t="s">
        <v>27</v>
      </c>
      <c r="G844" s="155" t="s">
        <v>189</v>
      </c>
      <c r="H844" s="155" t="s">
        <v>16095</v>
      </c>
      <c r="I844" s="166" t="s">
        <v>765</v>
      </c>
      <c r="J844" s="160" t="s">
        <v>422</v>
      </c>
      <c r="K844" s="159"/>
      <c r="L844" s="160"/>
      <c r="M844" s="159"/>
      <c r="N844" s="158" t="s">
        <v>15959</v>
      </c>
      <c r="O844" s="158" t="s">
        <v>366</v>
      </c>
      <c r="P844" s="158" t="s">
        <v>442</v>
      </c>
      <c r="Q844" s="162" t="s">
        <v>16066</v>
      </c>
      <c r="R844" s="162" t="s">
        <v>18475</v>
      </c>
      <c r="S844" s="163" t="s">
        <v>193</v>
      </c>
      <c r="T844" s="167" t="s">
        <v>767</v>
      </c>
      <c r="U844" s="149"/>
      <c r="V844" s="149" t="s">
        <v>995</v>
      </c>
      <c r="W844" s="164" t="str">
        <f>VLOOKUP(TRIM(X844),X10:Y88,2,FALSE)</f>
        <v>Krisztian</v>
      </c>
      <c r="X844" s="11" t="str">
        <f t="shared" si="29"/>
        <v>6.5.6</v>
      </c>
      <c r="AA844" s="1">
        <f t="shared" si="28"/>
        <v>8</v>
      </c>
    </row>
    <row r="845" spans="1:27" ht="35.25" customHeight="1">
      <c r="A845" s="150" t="s">
        <v>185</v>
      </c>
      <c r="B845" s="165" t="s">
        <v>70</v>
      </c>
      <c r="C845" s="153" t="s">
        <v>186</v>
      </c>
      <c r="D845" s="153" t="s">
        <v>141</v>
      </c>
      <c r="E845" s="154" t="s">
        <v>15271</v>
      </c>
      <c r="F845" s="155" t="s">
        <v>27</v>
      </c>
      <c r="G845" s="155" t="s">
        <v>189</v>
      </c>
      <c r="H845" s="155" t="s">
        <v>16610</v>
      </c>
      <c r="I845" s="166" t="s">
        <v>859</v>
      </c>
      <c r="J845" s="160" t="s">
        <v>422</v>
      </c>
      <c r="K845" s="159"/>
      <c r="L845" s="160"/>
      <c r="M845" s="159"/>
      <c r="N845" s="158" t="s">
        <v>15959</v>
      </c>
      <c r="O845" s="158" t="s">
        <v>366</v>
      </c>
      <c r="P845" s="158" t="s">
        <v>442</v>
      </c>
      <c r="Q845" s="162" t="s">
        <v>16520</v>
      </c>
      <c r="R845" s="162" t="s">
        <v>18221</v>
      </c>
      <c r="S845" s="168" t="s">
        <v>200</v>
      </c>
      <c r="T845" s="148" t="s">
        <v>3077</v>
      </c>
      <c r="U845" s="149"/>
      <c r="V845" s="149"/>
      <c r="W845" s="164" t="str">
        <f>VLOOKUP(TRIM(X845),X10:Y88,2,FALSE)</f>
        <v>Krisztian</v>
      </c>
      <c r="X845" s="11" t="str">
        <f t="shared" si="29"/>
        <v>6.5.6</v>
      </c>
      <c r="AA845" s="1">
        <f t="shared" si="28"/>
        <v>35</v>
      </c>
    </row>
    <row r="846" spans="1:27" ht="35.25" customHeight="1">
      <c r="A846" s="150" t="s">
        <v>185</v>
      </c>
      <c r="B846" s="165" t="s">
        <v>70</v>
      </c>
      <c r="C846" s="153" t="s">
        <v>186</v>
      </c>
      <c r="D846" s="153" t="s">
        <v>141</v>
      </c>
      <c r="E846" s="154" t="s">
        <v>15272</v>
      </c>
      <c r="F846" s="155" t="s">
        <v>27</v>
      </c>
      <c r="G846" s="155" t="s">
        <v>189</v>
      </c>
      <c r="H846" s="155" t="s">
        <v>16631</v>
      </c>
      <c r="I846" s="166" t="s">
        <v>475</v>
      </c>
      <c r="J846" s="160" t="s">
        <v>422</v>
      </c>
      <c r="K846" s="159"/>
      <c r="L846" s="160"/>
      <c r="M846" s="159"/>
      <c r="N846" s="158" t="s">
        <v>15959</v>
      </c>
      <c r="O846" s="158" t="s">
        <v>366</v>
      </c>
      <c r="P846" s="158" t="s">
        <v>442</v>
      </c>
      <c r="Q846" s="162" t="s">
        <v>16632</v>
      </c>
      <c r="R846" s="162" t="s">
        <v>17927</v>
      </c>
      <c r="S846" s="163" t="s">
        <v>17926</v>
      </c>
      <c r="T846" s="167" t="s">
        <v>472</v>
      </c>
      <c r="U846" s="149"/>
      <c r="V846" s="149"/>
      <c r="W846" s="164" t="str">
        <f>VLOOKUP(TRIM(X846),X10:Y88,2,FALSE)</f>
        <v>Krisztian</v>
      </c>
      <c r="X846" s="11" t="str">
        <f t="shared" si="29"/>
        <v>6.5.6</v>
      </c>
      <c r="AA846" s="1">
        <f t="shared" si="28"/>
        <v>17</v>
      </c>
    </row>
    <row r="847" spans="1:27" ht="35.25" customHeight="1">
      <c r="A847" s="150" t="s">
        <v>185</v>
      </c>
      <c r="B847" s="165" t="s">
        <v>70</v>
      </c>
      <c r="C847" s="153" t="s">
        <v>186</v>
      </c>
      <c r="D847" s="153" t="s">
        <v>141</v>
      </c>
      <c r="E847" s="154" t="s">
        <v>15273</v>
      </c>
      <c r="F847" s="155" t="s">
        <v>27</v>
      </c>
      <c r="G847" s="155" t="s">
        <v>189</v>
      </c>
      <c r="H847" s="155" t="s">
        <v>16205</v>
      </c>
      <c r="I847" s="166" t="s">
        <v>859</v>
      </c>
      <c r="J847" s="160" t="s">
        <v>422</v>
      </c>
      <c r="K847" s="159"/>
      <c r="L847" s="160"/>
      <c r="M847" s="159"/>
      <c r="N847" s="158" t="s">
        <v>15959</v>
      </c>
      <c r="O847" s="158" t="s">
        <v>366</v>
      </c>
      <c r="P847" s="158" t="s">
        <v>442</v>
      </c>
      <c r="Q847" s="162" t="s">
        <v>16160</v>
      </c>
      <c r="R847" s="162" t="s">
        <v>18225</v>
      </c>
      <c r="S847" s="163" t="s">
        <v>18224</v>
      </c>
      <c r="T847" s="148" t="s">
        <v>3077</v>
      </c>
      <c r="U847" s="149"/>
      <c r="V847" s="149"/>
      <c r="W847" s="164" t="str">
        <f>VLOOKUP(TRIM(X847),X10:Y88,2,FALSE)</f>
        <v>Krisztian</v>
      </c>
      <c r="X847" s="11" t="str">
        <f t="shared" si="29"/>
        <v>6.5.6</v>
      </c>
      <c r="AA847" s="1">
        <f t="shared" si="28"/>
        <v>35</v>
      </c>
    </row>
    <row r="848" spans="1:27" ht="35.25" customHeight="1">
      <c r="A848" s="150" t="s">
        <v>185</v>
      </c>
      <c r="B848" s="165" t="s">
        <v>70</v>
      </c>
      <c r="C848" s="153" t="s">
        <v>186</v>
      </c>
      <c r="D848" s="153" t="s">
        <v>141</v>
      </c>
      <c r="E848" s="154" t="s">
        <v>15274</v>
      </c>
      <c r="F848" s="155" t="s">
        <v>27</v>
      </c>
      <c r="G848" s="155" t="s">
        <v>189</v>
      </c>
      <c r="H848" s="155" t="s">
        <v>16216</v>
      </c>
      <c r="I848" s="166" t="s">
        <v>1223</v>
      </c>
      <c r="J848" s="160" t="s">
        <v>422</v>
      </c>
      <c r="K848" s="159"/>
      <c r="L848" s="160"/>
      <c r="M848" s="159"/>
      <c r="N848" s="158" t="s">
        <v>15959</v>
      </c>
      <c r="O848" s="158" t="s">
        <v>366</v>
      </c>
      <c r="P848" s="158" t="s">
        <v>442</v>
      </c>
      <c r="Q848" s="162" t="s">
        <v>16164</v>
      </c>
      <c r="R848" s="162" t="s">
        <v>18476</v>
      </c>
      <c r="S848" s="163" t="s">
        <v>193</v>
      </c>
      <c r="T848" s="167" t="s">
        <v>1225</v>
      </c>
      <c r="U848" s="149"/>
      <c r="V848" s="149" t="s">
        <v>995</v>
      </c>
      <c r="W848" s="164" t="str">
        <f>VLOOKUP(TRIM(X848),X10:Y88,2,FALSE)</f>
        <v>Krisztian</v>
      </c>
      <c r="X848" s="11" t="str">
        <f t="shared" si="29"/>
        <v>6.5.6</v>
      </c>
      <c r="AA848" s="1">
        <f t="shared" si="28"/>
        <v>4</v>
      </c>
    </row>
    <row r="849" spans="1:27" ht="35.25" customHeight="1">
      <c r="A849" s="150" t="s">
        <v>185</v>
      </c>
      <c r="B849" s="165" t="s">
        <v>70</v>
      </c>
      <c r="C849" s="153" t="s">
        <v>186</v>
      </c>
      <c r="D849" s="153" t="s">
        <v>141</v>
      </c>
      <c r="E849" s="154" t="s">
        <v>15275</v>
      </c>
      <c r="F849" s="155" t="s">
        <v>27</v>
      </c>
      <c r="G849" s="155" t="s">
        <v>189</v>
      </c>
      <c r="H849" s="155" t="s">
        <v>16516</v>
      </c>
      <c r="I849" s="166" t="s">
        <v>1283</v>
      </c>
      <c r="J849" s="160" t="s">
        <v>422</v>
      </c>
      <c r="K849" s="159"/>
      <c r="L849" s="160"/>
      <c r="M849" s="159"/>
      <c r="N849" s="158" t="s">
        <v>15959</v>
      </c>
      <c r="O849" s="158" t="s">
        <v>366</v>
      </c>
      <c r="P849" s="158" t="s">
        <v>442</v>
      </c>
      <c r="Q849" s="162" t="s">
        <v>16517</v>
      </c>
      <c r="R849" s="162" t="s">
        <v>18477</v>
      </c>
      <c r="S849" s="163" t="s">
        <v>193</v>
      </c>
      <c r="T849" s="148" t="s">
        <v>1288</v>
      </c>
      <c r="U849" s="149"/>
      <c r="V849" s="149" t="s">
        <v>995</v>
      </c>
      <c r="W849" s="164" t="str">
        <f>VLOOKUP(TRIM(X849),X10:Y88,2,FALSE)</f>
        <v>Krisztian</v>
      </c>
      <c r="X849" s="11" t="str">
        <f t="shared" si="29"/>
        <v>6.5.6</v>
      </c>
      <c r="AA849" s="1">
        <f t="shared" si="28"/>
        <v>3</v>
      </c>
    </row>
    <row r="850" spans="1:27" ht="35.25" customHeight="1">
      <c r="A850" s="150" t="s">
        <v>185</v>
      </c>
      <c r="B850" s="165" t="s">
        <v>70</v>
      </c>
      <c r="C850" s="153" t="s">
        <v>186</v>
      </c>
      <c r="D850" s="153" t="s">
        <v>141</v>
      </c>
      <c r="E850" s="154" t="s">
        <v>15276</v>
      </c>
      <c r="F850" s="155" t="s">
        <v>27</v>
      </c>
      <c r="G850" s="155" t="s">
        <v>189</v>
      </c>
      <c r="H850" s="155" t="s">
        <v>16579</v>
      </c>
      <c r="I850" s="166" t="s">
        <v>936</v>
      </c>
      <c r="J850" s="160" t="s">
        <v>422</v>
      </c>
      <c r="K850" s="159"/>
      <c r="L850" s="160"/>
      <c r="M850" s="159"/>
      <c r="N850" s="158" t="s">
        <v>15959</v>
      </c>
      <c r="O850" s="158" t="s">
        <v>366</v>
      </c>
      <c r="P850" s="158" t="s">
        <v>442</v>
      </c>
      <c r="Q850" s="162" t="s">
        <v>16377</v>
      </c>
      <c r="R850" s="162" t="s">
        <v>17989</v>
      </c>
      <c r="S850" s="163" t="s">
        <v>17988</v>
      </c>
      <c r="T850" s="167" t="s">
        <v>938</v>
      </c>
      <c r="U850" s="149"/>
      <c r="V850" s="149"/>
      <c r="W850" s="164" t="str">
        <f>VLOOKUP(TRIM(X850),X10:Y88,2,FALSE)</f>
        <v>Krisztian</v>
      </c>
      <c r="X850" s="11" t="str">
        <f t="shared" si="29"/>
        <v>6.5.6</v>
      </c>
      <c r="AA850" s="1">
        <f t="shared" si="28"/>
        <v>16</v>
      </c>
    </row>
    <row r="851" spans="1:27" ht="35.25" customHeight="1">
      <c r="A851" s="150" t="s">
        <v>185</v>
      </c>
      <c r="B851" s="165" t="s">
        <v>70</v>
      </c>
      <c r="C851" s="153" t="s">
        <v>186</v>
      </c>
      <c r="D851" s="153" t="s">
        <v>141</v>
      </c>
      <c r="E851" s="154" t="s">
        <v>15277</v>
      </c>
      <c r="F851" s="155" t="s">
        <v>27</v>
      </c>
      <c r="G851" s="155" t="s">
        <v>189</v>
      </c>
      <c r="H851" s="155" t="s">
        <v>16410</v>
      </c>
      <c r="I851" s="166" t="s">
        <v>475</v>
      </c>
      <c r="J851" s="160" t="s">
        <v>422</v>
      </c>
      <c r="K851" s="159"/>
      <c r="L851" s="160"/>
      <c r="M851" s="159"/>
      <c r="N851" s="158" t="s">
        <v>15959</v>
      </c>
      <c r="O851" s="158" t="s">
        <v>366</v>
      </c>
      <c r="P851" s="158" t="s">
        <v>442</v>
      </c>
      <c r="Q851" s="162" t="s">
        <v>16411</v>
      </c>
      <c r="R851" s="162" t="s">
        <v>18227</v>
      </c>
      <c r="S851" s="163" t="s">
        <v>18226</v>
      </c>
      <c r="T851" s="148" t="s">
        <v>472</v>
      </c>
      <c r="U851" s="149"/>
      <c r="V851" s="149"/>
      <c r="W851" s="164" t="str">
        <f>VLOOKUP(TRIM(X851),X10:Y88,2,FALSE)</f>
        <v>Krisztian</v>
      </c>
      <c r="X851" s="11" t="str">
        <f t="shared" si="29"/>
        <v>6.5.6</v>
      </c>
      <c r="AA851" s="1">
        <f t="shared" si="28"/>
        <v>17</v>
      </c>
    </row>
    <row r="852" spans="1:27" ht="35.25" customHeight="1">
      <c r="A852" s="150" t="s">
        <v>185</v>
      </c>
      <c r="B852" s="165" t="s">
        <v>70</v>
      </c>
      <c r="C852" s="153" t="s">
        <v>186</v>
      </c>
      <c r="D852" s="153" t="s">
        <v>160</v>
      </c>
      <c r="E852" s="154" t="s">
        <v>15278</v>
      </c>
      <c r="F852" s="155" t="s">
        <v>27</v>
      </c>
      <c r="G852" s="155" t="s">
        <v>189</v>
      </c>
      <c r="H852" s="155" t="s">
        <v>16146</v>
      </c>
      <c r="I852" s="166" t="s">
        <v>17943</v>
      </c>
      <c r="J852" s="160" t="s">
        <v>2423</v>
      </c>
      <c r="K852" s="159"/>
      <c r="L852" s="160"/>
      <c r="M852" s="159"/>
      <c r="N852" s="158" t="s">
        <v>3708</v>
      </c>
      <c r="O852" s="158" t="s">
        <v>366</v>
      </c>
      <c r="P852" s="158" t="s">
        <v>2424</v>
      </c>
      <c r="Q852" s="162" t="s">
        <v>16124</v>
      </c>
      <c r="R852" s="162" t="s">
        <v>17942</v>
      </c>
      <c r="S852" s="163" t="s">
        <v>17941</v>
      </c>
      <c r="T852" s="167" t="s">
        <v>651</v>
      </c>
      <c r="U852" s="149"/>
      <c r="V852" s="149"/>
      <c r="W852" s="164" t="str">
        <f>VLOOKUP(TRIM(X852),X10:Y88,2,FALSE)</f>
        <v>Krisztian</v>
      </c>
      <c r="X852" s="11" t="str">
        <f t="shared" si="29"/>
        <v>6.8</v>
      </c>
      <c r="AA852" s="1">
        <f t="shared" si="28"/>
        <v>73</v>
      </c>
    </row>
    <row r="853" spans="1:27" ht="35.25" customHeight="1">
      <c r="A853" s="150" t="s">
        <v>185</v>
      </c>
      <c r="B853" s="165" t="s">
        <v>70</v>
      </c>
      <c r="C853" s="153" t="s">
        <v>186</v>
      </c>
      <c r="D853" s="153" t="s">
        <v>160</v>
      </c>
      <c r="E853" s="154" t="s">
        <v>15279</v>
      </c>
      <c r="F853" s="155" t="s">
        <v>26</v>
      </c>
      <c r="G853" s="155" t="s">
        <v>189</v>
      </c>
      <c r="H853" s="155" t="s">
        <v>17939</v>
      </c>
      <c r="I853" s="166" t="s">
        <v>1638</v>
      </c>
      <c r="J853" s="160"/>
      <c r="K853" s="159"/>
      <c r="L853" s="160"/>
      <c r="M853" s="159"/>
      <c r="N853" s="158"/>
      <c r="O853" s="158"/>
      <c r="P853" s="158" t="s">
        <v>2424</v>
      </c>
      <c r="Q853" s="162" t="s">
        <v>17940</v>
      </c>
      <c r="R853" s="162" t="s">
        <v>18478</v>
      </c>
      <c r="S853" s="163" t="s">
        <v>193</v>
      </c>
      <c r="T853" s="148" t="s">
        <v>7572</v>
      </c>
      <c r="U853" s="149"/>
      <c r="V853" s="149" t="s">
        <v>995</v>
      </c>
      <c r="W853" s="164" t="str">
        <f>VLOOKUP(TRIM(X853),X10:Y88,2,FALSE)</f>
        <v>Krisztian</v>
      </c>
      <c r="X853" s="11" t="str">
        <f t="shared" si="29"/>
        <v>6.8</v>
      </c>
      <c r="AA853" s="1">
        <f t="shared" si="28"/>
        <v>6</v>
      </c>
    </row>
    <row r="854" spans="1:27" ht="35.25" customHeight="1">
      <c r="A854" s="150" t="s">
        <v>185</v>
      </c>
      <c r="B854" s="165" t="s">
        <v>70</v>
      </c>
      <c r="C854" s="153" t="s">
        <v>186</v>
      </c>
      <c r="D854" s="153" t="s">
        <v>160</v>
      </c>
      <c r="E854" s="154" t="s">
        <v>15280</v>
      </c>
      <c r="F854" s="155" t="s">
        <v>12065</v>
      </c>
      <c r="G854" s="155" t="s">
        <v>189</v>
      </c>
      <c r="H854" s="155" t="s">
        <v>16644</v>
      </c>
      <c r="I854" s="166" t="s">
        <v>475</v>
      </c>
      <c r="J854" s="160" t="s">
        <v>2423</v>
      </c>
      <c r="K854" s="159"/>
      <c r="L854" s="160"/>
      <c r="M854" s="159"/>
      <c r="N854" s="158" t="s">
        <v>1603</v>
      </c>
      <c r="O854" s="158" t="s">
        <v>366</v>
      </c>
      <c r="P854" s="158" t="s">
        <v>2424</v>
      </c>
      <c r="Q854" s="162" t="s">
        <v>16645</v>
      </c>
      <c r="R854" s="162" t="s">
        <v>17946</v>
      </c>
      <c r="S854" s="163" t="s">
        <v>17945</v>
      </c>
      <c r="T854" s="167" t="s">
        <v>626</v>
      </c>
      <c r="U854" s="149"/>
      <c r="V854" s="149"/>
      <c r="W854" s="164" t="str">
        <f>VLOOKUP(TRIM(X854),X10:Y88,2,FALSE)</f>
        <v>Krisztian</v>
      </c>
      <c r="X854" s="11" t="str">
        <f t="shared" si="29"/>
        <v>6.8</v>
      </c>
      <c r="AA854" s="1">
        <f t="shared" si="28"/>
        <v>17</v>
      </c>
    </row>
    <row r="855" spans="1:27" ht="35.25" customHeight="1">
      <c r="A855" s="150" t="s">
        <v>185</v>
      </c>
      <c r="B855" s="165" t="s">
        <v>70</v>
      </c>
      <c r="C855" s="153" t="s">
        <v>186</v>
      </c>
      <c r="D855" s="153" t="s">
        <v>105</v>
      </c>
      <c r="E855" s="154" t="s">
        <v>15281</v>
      </c>
      <c r="F855" s="155" t="s">
        <v>434</v>
      </c>
      <c r="G855" s="155" t="s">
        <v>189</v>
      </c>
      <c r="H855" s="155" t="s">
        <v>17908</v>
      </c>
      <c r="I855" s="166" t="s">
        <v>1638</v>
      </c>
      <c r="J855" s="160"/>
      <c r="K855" s="159"/>
      <c r="L855" s="160"/>
      <c r="M855" s="159"/>
      <c r="N855" s="158"/>
      <c r="O855" s="158"/>
      <c r="P855" s="158"/>
      <c r="Q855" s="162" t="s">
        <v>17909</v>
      </c>
      <c r="R855" s="162" t="s">
        <v>17907</v>
      </c>
      <c r="S855" s="163" t="s">
        <v>17906</v>
      </c>
      <c r="T855" s="148" t="s">
        <v>12516</v>
      </c>
      <c r="U855" s="149"/>
      <c r="V855" s="149"/>
      <c r="W855" s="164" t="str">
        <f>VLOOKUP(TRIM(X855),X10:Y88,2,FALSE)</f>
        <v>Krisztian</v>
      </c>
      <c r="X855" s="11" t="str">
        <f t="shared" si="29"/>
        <v>5.4</v>
      </c>
      <c r="AA855" s="1">
        <f t="shared" si="28"/>
        <v>6</v>
      </c>
    </row>
    <row r="856" spans="1:27" ht="35.25" customHeight="1">
      <c r="A856" s="150" t="s">
        <v>185</v>
      </c>
      <c r="B856" s="165" t="s">
        <v>70</v>
      </c>
      <c r="C856" s="153" t="s">
        <v>186</v>
      </c>
      <c r="D856" s="153" t="s">
        <v>105</v>
      </c>
      <c r="E856" s="154" t="s">
        <v>15282</v>
      </c>
      <c r="F856" s="155" t="s">
        <v>30</v>
      </c>
      <c r="G856" s="155" t="s">
        <v>189</v>
      </c>
      <c r="H856" s="155" t="s">
        <v>17546</v>
      </c>
      <c r="I856" s="166" t="s">
        <v>765</v>
      </c>
      <c r="J856" s="160" t="s">
        <v>2308</v>
      </c>
      <c r="K856" s="159">
        <v>2976</v>
      </c>
      <c r="L856" s="160" t="s">
        <v>73</v>
      </c>
      <c r="M856" s="159" t="s">
        <v>485</v>
      </c>
      <c r="N856" s="158" t="s">
        <v>7079</v>
      </c>
      <c r="O856" s="158" t="s">
        <v>366</v>
      </c>
      <c r="P856" s="158" t="s">
        <v>16026</v>
      </c>
      <c r="Q856" s="162" t="s">
        <v>16027</v>
      </c>
      <c r="R856" s="162" t="s">
        <v>17911</v>
      </c>
      <c r="S856" s="163" t="s">
        <v>17910</v>
      </c>
      <c r="T856" s="167" t="s">
        <v>767</v>
      </c>
      <c r="U856" s="149"/>
      <c r="V856" s="149"/>
      <c r="W856" s="164" t="str">
        <f>VLOOKUP(TRIM(X856),X10:Y88,2,FALSE)</f>
        <v>Krisztian</v>
      </c>
      <c r="X856" s="11" t="str">
        <f t="shared" si="29"/>
        <v>5.4</v>
      </c>
      <c r="AA856" s="1">
        <f t="shared" si="28"/>
        <v>8</v>
      </c>
    </row>
    <row r="857" spans="1:27" ht="35.25" customHeight="1">
      <c r="A857" s="150" t="s">
        <v>185</v>
      </c>
      <c r="B857" s="165" t="s">
        <v>70</v>
      </c>
      <c r="C857" s="153" t="s">
        <v>186</v>
      </c>
      <c r="D857" s="153" t="s">
        <v>105</v>
      </c>
      <c r="E857" s="154" t="s">
        <v>15283</v>
      </c>
      <c r="F857" s="155" t="s">
        <v>30</v>
      </c>
      <c r="G857" s="155" t="s">
        <v>189</v>
      </c>
      <c r="H857" s="155" t="s">
        <v>17549</v>
      </c>
      <c r="I857" s="166" t="s">
        <v>765</v>
      </c>
      <c r="J857" s="160" t="s">
        <v>673</v>
      </c>
      <c r="K857" s="159">
        <v>2028</v>
      </c>
      <c r="L857" s="160" t="s">
        <v>73</v>
      </c>
      <c r="M857" s="159" t="s">
        <v>485</v>
      </c>
      <c r="N857" s="158" t="s">
        <v>15963</v>
      </c>
      <c r="O857" s="158" t="s">
        <v>206</v>
      </c>
      <c r="P857" s="158" t="s">
        <v>6999</v>
      </c>
      <c r="Q857" s="162" t="s">
        <v>16028</v>
      </c>
      <c r="R857" s="162" t="s">
        <v>17914</v>
      </c>
      <c r="S857" s="163" t="s">
        <v>17913</v>
      </c>
      <c r="T857" s="148" t="s">
        <v>767</v>
      </c>
      <c r="U857" s="149"/>
      <c r="V857" s="149"/>
      <c r="W857" s="164" t="str">
        <f>VLOOKUP(TRIM(X857),X10:Y88,2,FALSE)</f>
        <v>Krisztian</v>
      </c>
      <c r="X857" s="11" t="str">
        <f t="shared" si="29"/>
        <v>5.4</v>
      </c>
      <c r="AA857" s="1">
        <f t="shared" ref="AA857:AA920" si="30">LEN(I857)</f>
        <v>8</v>
      </c>
    </row>
    <row r="858" spans="1:27" ht="35.25" customHeight="1">
      <c r="A858" s="150" t="s">
        <v>185</v>
      </c>
      <c r="B858" s="165" t="s">
        <v>70</v>
      </c>
      <c r="C858" s="153" t="s">
        <v>186</v>
      </c>
      <c r="D858" s="153" t="s">
        <v>105</v>
      </c>
      <c r="E858" s="154" t="s">
        <v>15284</v>
      </c>
      <c r="F858" s="155" t="s">
        <v>30</v>
      </c>
      <c r="G858" s="155" t="s">
        <v>189</v>
      </c>
      <c r="H858" s="155" t="s">
        <v>17552</v>
      </c>
      <c r="I858" s="166" t="s">
        <v>765</v>
      </c>
      <c r="J858" s="160" t="s">
        <v>484</v>
      </c>
      <c r="K858" s="159">
        <v>3259</v>
      </c>
      <c r="L858" s="160" t="s">
        <v>73</v>
      </c>
      <c r="M858" s="159" t="s">
        <v>485</v>
      </c>
      <c r="N858" s="158" t="s">
        <v>15963</v>
      </c>
      <c r="O858" s="158" t="s">
        <v>206</v>
      </c>
      <c r="P858" s="158" t="s">
        <v>6999</v>
      </c>
      <c r="Q858" s="162" t="s">
        <v>16029</v>
      </c>
      <c r="R858" s="162" t="s">
        <v>17921</v>
      </c>
      <c r="S858" s="163" t="s">
        <v>17920</v>
      </c>
      <c r="T858" s="167" t="s">
        <v>767</v>
      </c>
      <c r="U858" s="149"/>
      <c r="V858" s="149"/>
      <c r="W858" s="164" t="str">
        <f>VLOOKUP(TRIM(X858),X10:Y88,2,FALSE)</f>
        <v>Krisztian</v>
      </c>
      <c r="X858" s="11" t="str">
        <f t="shared" si="29"/>
        <v>5.4</v>
      </c>
      <c r="AA858" s="1">
        <f t="shared" si="30"/>
        <v>8</v>
      </c>
    </row>
    <row r="859" spans="1:27" ht="35.25" customHeight="1">
      <c r="A859" s="150" t="s">
        <v>185</v>
      </c>
      <c r="B859" s="165" t="s">
        <v>70</v>
      </c>
      <c r="C859" s="153" t="s">
        <v>186</v>
      </c>
      <c r="D859" s="153" t="s">
        <v>105</v>
      </c>
      <c r="E859" s="154" t="s">
        <v>15285</v>
      </c>
      <c r="F859" s="155" t="s">
        <v>30</v>
      </c>
      <c r="G859" s="155" t="s">
        <v>189</v>
      </c>
      <c r="H859" s="155" t="s">
        <v>17558</v>
      </c>
      <c r="I859" s="166" t="s">
        <v>765</v>
      </c>
      <c r="J859" s="160" t="s">
        <v>484</v>
      </c>
      <c r="K859" s="159">
        <v>3260</v>
      </c>
      <c r="L859" s="160" t="s">
        <v>73</v>
      </c>
      <c r="M859" s="159" t="s">
        <v>687</v>
      </c>
      <c r="N859" s="158" t="s">
        <v>7079</v>
      </c>
      <c r="O859" s="158" t="s">
        <v>366</v>
      </c>
      <c r="P859" s="158" t="s">
        <v>6999</v>
      </c>
      <c r="Q859" s="162" t="s">
        <v>16029</v>
      </c>
      <c r="R859" s="162" t="s">
        <v>17924</v>
      </c>
      <c r="S859" s="163" t="s">
        <v>17923</v>
      </c>
      <c r="T859" s="148" t="s">
        <v>767</v>
      </c>
      <c r="U859" s="149"/>
      <c r="V859" s="149"/>
      <c r="W859" s="164" t="str">
        <f>VLOOKUP(TRIM(X859),X10:Y88,2,FALSE)</f>
        <v>Krisztian</v>
      </c>
      <c r="X859" s="11" t="str">
        <f t="shared" si="29"/>
        <v>5.4</v>
      </c>
      <c r="AA859" s="1">
        <f t="shared" si="30"/>
        <v>8</v>
      </c>
    </row>
    <row r="860" spans="1:27" ht="35.25" customHeight="1">
      <c r="A860" s="150" t="s">
        <v>185</v>
      </c>
      <c r="B860" s="165" t="s">
        <v>70</v>
      </c>
      <c r="C860" s="153" t="s">
        <v>186</v>
      </c>
      <c r="D860" s="153" t="s">
        <v>105</v>
      </c>
      <c r="E860" s="154" t="s">
        <v>15286</v>
      </c>
      <c r="F860" s="155" t="s">
        <v>29</v>
      </c>
      <c r="G860" s="155" t="s">
        <v>189</v>
      </c>
      <c r="H860" s="155" t="s">
        <v>17555</v>
      </c>
      <c r="I860" s="166" t="s">
        <v>765</v>
      </c>
      <c r="J860" s="160" t="s">
        <v>1699</v>
      </c>
      <c r="K860" s="159">
        <v>1093</v>
      </c>
      <c r="L860" s="160" t="s">
        <v>73</v>
      </c>
      <c r="M860" s="159" t="s">
        <v>485</v>
      </c>
      <c r="N860" s="158" t="s">
        <v>15963</v>
      </c>
      <c r="O860" s="158" t="s">
        <v>206</v>
      </c>
      <c r="P860" s="158" t="s">
        <v>6999</v>
      </c>
      <c r="Q860" s="162" t="s">
        <v>16030</v>
      </c>
      <c r="R860" s="162" t="s">
        <v>18479</v>
      </c>
      <c r="S860" s="163" t="s">
        <v>193</v>
      </c>
      <c r="T860" s="167" t="s">
        <v>767</v>
      </c>
      <c r="U860" s="149"/>
      <c r="V860" s="149" t="s">
        <v>995</v>
      </c>
      <c r="W860" s="164" t="str">
        <f>VLOOKUP(TRIM(X860),X10:Y88,2,FALSE)</f>
        <v>Krisztian</v>
      </c>
      <c r="X860" s="11" t="str">
        <f t="shared" ref="X860:X923" si="31">IF(ISNONTEXT(D860),"" &amp; D860 &amp;"",T(D860))</f>
        <v>5.4</v>
      </c>
      <c r="AA860" s="1">
        <f t="shared" si="30"/>
        <v>8</v>
      </c>
    </row>
    <row r="861" spans="1:27" ht="35.25" customHeight="1">
      <c r="A861" s="150" t="s">
        <v>185</v>
      </c>
      <c r="B861" s="165" t="s">
        <v>70</v>
      </c>
      <c r="C861" s="153" t="s">
        <v>186</v>
      </c>
      <c r="D861" s="153" t="s">
        <v>15818</v>
      </c>
      <c r="E861" s="154" t="s">
        <v>15287</v>
      </c>
      <c r="F861" s="155" t="s">
        <v>29</v>
      </c>
      <c r="G861" s="155" t="s">
        <v>189</v>
      </c>
      <c r="H861" s="155" t="s">
        <v>17597</v>
      </c>
      <c r="I861" s="166" t="s">
        <v>23746</v>
      </c>
      <c r="J861" s="160" t="s">
        <v>2418</v>
      </c>
      <c r="K861" s="159">
        <v>1173</v>
      </c>
      <c r="L861" s="160" t="s">
        <v>73</v>
      </c>
      <c r="M861" s="159" t="s">
        <v>878</v>
      </c>
      <c r="N861" s="158" t="s">
        <v>15963</v>
      </c>
      <c r="O861" s="158" t="s">
        <v>366</v>
      </c>
      <c r="P861" s="158" t="s">
        <v>7702</v>
      </c>
      <c r="Q861" s="162" t="s">
        <v>16017</v>
      </c>
      <c r="R861" s="162" t="s">
        <v>18480</v>
      </c>
      <c r="S861" s="163" t="s">
        <v>193</v>
      </c>
      <c r="T861" s="148" t="s">
        <v>1606</v>
      </c>
      <c r="U861" s="149"/>
      <c r="V861" s="149" t="s">
        <v>995</v>
      </c>
      <c r="W861" s="164" t="str">
        <f>VLOOKUP(TRIM(X861),X10:Y88,2,FALSE)</f>
        <v>Krisztian</v>
      </c>
      <c r="X861" s="11" t="str">
        <f t="shared" si="31"/>
        <v>6.23</v>
      </c>
      <c r="AA861" s="1">
        <f t="shared" si="30"/>
        <v>18</v>
      </c>
    </row>
    <row r="862" spans="1:27" ht="35.25" customHeight="1">
      <c r="A862" s="150" t="s">
        <v>185</v>
      </c>
      <c r="B862" s="165" t="s">
        <v>70</v>
      </c>
      <c r="C862" s="153" t="s">
        <v>186</v>
      </c>
      <c r="D862" s="153" t="s">
        <v>15818</v>
      </c>
      <c r="E862" s="154" t="s">
        <v>15288</v>
      </c>
      <c r="F862" s="155" t="s">
        <v>29</v>
      </c>
      <c r="G862" s="155" t="s">
        <v>189</v>
      </c>
      <c r="H862" s="155" t="s">
        <v>17603</v>
      </c>
      <c r="I862" s="166" t="s">
        <v>859</v>
      </c>
      <c r="J862" s="160" t="s">
        <v>16897</v>
      </c>
      <c r="K862" s="159">
        <v>344</v>
      </c>
      <c r="L862" s="160" t="s">
        <v>73</v>
      </c>
      <c r="M862" s="159" t="s">
        <v>669</v>
      </c>
      <c r="N862" s="158" t="s">
        <v>665</v>
      </c>
      <c r="O862" s="158" t="s">
        <v>366</v>
      </c>
      <c r="P862" s="158" t="s">
        <v>7702</v>
      </c>
      <c r="Q862" s="162" t="s">
        <v>16890</v>
      </c>
      <c r="R862" s="162" t="s">
        <v>18481</v>
      </c>
      <c r="S862" s="163" t="s">
        <v>193</v>
      </c>
      <c r="T862" s="167" t="s">
        <v>1320</v>
      </c>
      <c r="U862" s="149"/>
      <c r="V862" s="149" t="s">
        <v>995</v>
      </c>
      <c r="W862" s="164" t="str">
        <f>VLOOKUP(TRIM(X862),X10:Y88,2,FALSE)</f>
        <v>Krisztian</v>
      </c>
      <c r="X862" s="11" t="str">
        <f t="shared" si="31"/>
        <v>6.23</v>
      </c>
      <c r="AA862" s="1">
        <f t="shared" si="30"/>
        <v>35</v>
      </c>
    </row>
    <row r="863" spans="1:27" ht="35.25" customHeight="1">
      <c r="A863" s="150" t="s">
        <v>185</v>
      </c>
      <c r="B863" s="165" t="s">
        <v>70</v>
      </c>
      <c r="C863" s="153" t="s">
        <v>186</v>
      </c>
      <c r="D863" s="153" t="s">
        <v>15818</v>
      </c>
      <c r="E863" s="154" t="s">
        <v>15289</v>
      </c>
      <c r="F863" s="155" t="s">
        <v>29</v>
      </c>
      <c r="G863" s="155" t="s">
        <v>189</v>
      </c>
      <c r="H863" s="155" t="s">
        <v>17600</v>
      </c>
      <c r="I863" s="166" t="s">
        <v>17016</v>
      </c>
      <c r="J863" s="160" t="s">
        <v>7001</v>
      </c>
      <c r="K863" s="159">
        <v>504</v>
      </c>
      <c r="L863" s="160" t="s">
        <v>73</v>
      </c>
      <c r="M863" s="159" t="s">
        <v>878</v>
      </c>
      <c r="N863" s="158" t="s">
        <v>486</v>
      </c>
      <c r="O863" s="158" t="s">
        <v>366</v>
      </c>
      <c r="P863" s="158" t="s">
        <v>7702</v>
      </c>
      <c r="Q863" s="162" t="s">
        <v>16033</v>
      </c>
      <c r="R863" s="162" t="s">
        <v>18482</v>
      </c>
      <c r="S863" s="163" t="s">
        <v>193</v>
      </c>
      <c r="T863" s="148" t="s">
        <v>767</v>
      </c>
      <c r="U863" s="149"/>
      <c r="V863" s="149" t="s">
        <v>995</v>
      </c>
      <c r="W863" s="164" t="str">
        <f>VLOOKUP(TRIM(X863),X10:Y88,2,FALSE)</f>
        <v>Krisztian</v>
      </c>
      <c r="X863" s="11" t="str">
        <f t="shared" si="31"/>
        <v>6.23</v>
      </c>
      <c r="AA863" s="1">
        <f t="shared" si="30"/>
        <v>60</v>
      </c>
    </row>
    <row r="864" spans="1:27" ht="35.25" customHeight="1">
      <c r="A864" s="150" t="s">
        <v>185</v>
      </c>
      <c r="B864" s="165" t="s">
        <v>70</v>
      </c>
      <c r="C864" s="153" t="s">
        <v>186</v>
      </c>
      <c r="D864" s="153" t="s">
        <v>98</v>
      </c>
      <c r="E864" s="154" t="s">
        <v>15290</v>
      </c>
      <c r="F864" s="155" t="s">
        <v>29</v>
      </c>
      <c r="G864" s="155" t="s">
        <v>189</v>
      </c>
      <c r="H864" s="155" t="s">
        <v>17646</v>
      </c>
      <c r="I864" s="166" t="s">
        <v>765</v>
      </c>
      <c r="J864" s="160" t="s">
        <v>1699</v>
      </c>
      <c r="K864" s="159">
        <v>1094</v>
      </c>
      <c r="L864" s="160" t="s">
        <v>73</v>
      </c>
      <c r="M864" s="159" t="s">
        <v>485</v>
      </c>
      <c r="N864" s="158" t="s">
        <v>15963</v>
      </c>
      <c r="O864" s="158" t="s">
        <v>206</v>
      </c>
      <c r="P864" s="158" t="s">
        <v>6939</v>
      </c>
      <c r="Q864" s="162" t="s">
        <v>16038</v>
      </c>
      <c r="R864" s="162" t="s">
        <v>18483</v>
      </c>
      <c r="S864" s="163" t="s">
        <v>193</v>
      </c>
      <c r="T864" s="167" t="s">
        <v>767</v>
      </c>
      <c r="U864" s="149"/>
      <c r="V864" s="149" t="s">
        <v>995</v>
      </c>
      <c r="W864" s="164" t="str">
        <f>VLOOKUP(TRIM(X864),X10:Y88,2,FALSE)</f>
        <v>Krisztian</v>
      </c>
      <c r="X864" s="11" t="str">
        <f t="shared" si="31"/>
        <v>5.2</v>
      </c>
      <c r="AA864" s="1">
        <f t="shared" si="30"/>
        <v>8</v>
      </c>
    </row>
    <row r="865" spans="1:27" ht="35.25" customHeight="1">
      <c r="A865" s="150" t="s">
        <v>185</v>
      </c>
      <c r="B865" s="165" t="s">
        <v>70</v>
      </c>
      <c r="C865" s="153" t="s">
        <v>186</v>
      </c>
      <c r="D865" s="153" t="s">
        <v>98</v>
      </c>
      <c r="E865" s="154" t="s">
        <v>15291</v>
      </c>
      <c r="F865" s="155" t="s">
        <v>26</v>
      </c>
      <c r="G865" s="155" t="s">
        <v>189</v>
      </c>
      <c r="H865" s="155" t="s">
        <v>17986</v>
      </c>
      <c r="I865" s="166" t="s">
        <v>1638</v>
      </c>
      <c r="J865" s="160"/>
      <c r="K865" s="159"/>
      <c r="L865" s="160"/>
      <c r="M865" s="159"/>
      <c r="N865" s="158"/>
      <c r="O865" s="158" t="s">
        <v>62</v>
      </c>
      <c r="P865" s="158" t="s">
        <v>62</v>
      </c>
      <c r="Q865" s="162" t="s">
        <v>17987</v>
      </c>
      <c r="R865" s="162" t="s">
        <v>18484</v>
      </c>
      <c r="S865" s="163" t="s">
        <v>193</v>
      </c>
      <c r="T865" s="148" t="s">
        <v>874</v>
      </c>
      <c r="U865" s="149"/>
      <c r="V865" s="149" t="s">
        <v>995</v>
      </c>
      <c r="W865" s="164" t="str">
        <f>VLOOKUP(TRIM(X865),X10:Y88,2,FALSE)</f>
        <v>Krisztian</v>
      </c>
      <c r="X865" s="11" t="str">
        <f t="shared" si="31"/>
        <v>5.2</v>
      </c>
      <c r="AA865" s="1">
        <f t="shared" si="30"/>
        <v>6</v>
      </c>
    </row>
    <row r="866" spans="1:27" ht="35.25" customHeight="1">
      <c r="A866" s="150" t="s">
        <v>185</v>
      </c>
      <c r="B866" s="165" t="s">
        <v>70</v>
      </c>
      <c r="C866" s="153" t="s">
        <v>186</v>
      </c>
      <c r="D866" s="153" t="s">
        <v>101</v>
      </c>
      <c r="E866" s="154" t="s">
        <v>15292</v>
      </c>
      <c r="F866" s="155" t="s">
        <v>29</v>
      </c>
      <c r="G866" s="155" t="s">
        <v>189</v>
      </c>
      <c r="H866" s="155" t="s">
        <v>17652</v>
      </c>
      <c r="I866" s="166" t="s">
        <v>859</v>
      </c>
      <c r="J866" s="160" t="s">
        <v>2308</v>
      </c>
      <c r="K866" s="159">
        <v>2977</v>
      </c>
      <c r="L866" s="160" t="s">
        <v>73</v>
      </c>
      <c r="M866" s="159" t="s">
        <v>485</v>
      </c>
      <c r="N866" s="158" t="s">
        <v>15963</v>
      </c>
      <c r="O866" s="158" t="s">
        <v>206</v>
      </c>
      <c r="P866" s="158" t="s">
        <v>2309</v>
      </c>
      <c r="Q866" s="162" t="s">
        <v>16173</v>
      </c>
      <c r="R866" s="162" t="s">
        <v>18485</v>
      </c>
      <c r="S866" s="163" t="s">
        <v>193</v>
      </c>
      <c r="T866" s="167" t="s">
        <v>893</v>
      </c>
      <c r="U866" s="149"/>
      <c r="V866" s="149" t="s">
        <v>995</v>
      </c>
      <c r="W866" s="164" t="str">
        <f>VLOOKUP(TRIM(X866),X10:Y88,2,FALSE)</f>
        <v>Krisztian</v>
      </c>
      <c r="X866" s="11" t="str">
        <f t="shared" si="31"/>
        <v>5.3</v>
      </c>
      <c r="AA866" s="1">
        <f t="shared" si="30"/>
        <v>35</v>
      </c>
    </row>
    <row r="867" spans="1:27" ht="35.25" customHeight="1">
      <c r="A867" s="150" t="s">
        <v>185</v>
      </c>
      <c r="B867" s="165" t="s">
        <v>70</v>
      </c>
      <c r="C867" s="153" t="s">
        <v>186</v>
      </c>
      <c r="D867" s="153" t="s">
        <v>101</v>
      </c>
      <c r="E867" s="154" t="s">
        <v>15293</v>
      </c>
      <c r="F867" s="155" t="s">
        <v>29</v>
      </c>
      <c r="G867" s="155" t="s">
        <v>189</v>
      </c>
      <c r="H867" s="155" t="s">
        <v>17655</v>
      </c>
      <c r="I867" s="166" t="s">
        <v>859</v>
      </c>
      <c r="J867" s="160" t="s">
        <v>2308</v>
      </c>
      <c r="K867" s="159">
        <v>2978</v>
      </c>
      <c r="L867" s="160" t="s">
        <v>73</v>
      </c>
      <c r="M867" s="159" t="s">
        <v>687</v>
      </c>
      <c r="N867" s="158" t="s">
        <v>7079</v>
      </c>
      <c r="O867" s="158" t="s">
        <v>366</v>
      </c>
      <c r="P867" s="158" t="s">
        <v>2309</v>
      </c>
      <c r="Q867" s="162" t="s">
        <v>16174</v>
      </c>
      <c r="R867" s="162" t="s">
        <v>18486</v>
      </c>
      <c r="S867" s="163" t="s">
        <v>193</v>
      </c>
      <c r="T867" s="148" t="s">
        <v>893</v>
      </c>
      <c r="U867" s="149"/>
      <c r="V867" s="149" t="s">
        <v>995</v>
      </c>
      <c r="W867" s="164" t="str">
        <f>VLOOKUP(TRIM(X867),X10:Y88,2,FALSE)</f>
        <v>Krisztian</v>
      </c>
      <c r="X867" s="11" t="str">
        <f t="shared" si="31"/>
        <v>5.3</v>
      </c>
      <c r="AA867" s="1">
        <f t="shared" si="30"/>
        <v>35</v>
      </c>
    </row>
    <row r="868" spans="1:27" ht="35.25" customHeight="1">
      <c r="A868" s="150" t="s">
        <v>185</v>
      </c>
      <c r="B868" s="165" t="s">
        <v>70</v>
      </c>
      <c r="C868" s="153" t="s">
        <v>186</v>
      </c>
      <c r="D868" s="153" t="s">
        <v>15819</v>
      </c>
      <c r="E868" s="154" t="s">
        <v>15294</v>
      </c>
      <c r="F868" s="155" t="s">
        <v>29</v>
      </c>
      <c r="G868" s="155" t="s">
        <v>189</v>
      </c>
      <c r="H868" s="155" t="s">
        <v>17690</v>
      </c>
      <c r="I868" s="166" t="s">
        <v>12015</v>
      </c>
      <c r="J868" s="160" t="s">
        <v>1699</v>
      </c>
      <c r="K868" s="159">
        <v>1092</v>
      </c>
      <c r="L868" s="160" t="s">
        <v>76</v>
      </c>
      <c r="M868" s="159" t="s">
        <v>669</v>
      </c>
      <c r="N868" s="158" t="s">
        <v>15963</v>
      </c>
      <c r="O868" s="158" t="s">
        <v>366</v>
      </c>
      <c r="P868" s="158" t="s">
        <v>7702</v>
      </c>
      <c r="Q868" s="162" t="s">
        <v>16162</v>
      </c>
      <c r="R868" s="162" t="s">
        <v>18487</v>
      </c>
      <c r="S868" s="163" t="s">
        <v>193</v>
      </c>
      <c r="T868" s="167" t="s">
        <v>3077</v>
      </c>
      <c r="U868" s="149"/>
      <c r="V868" s="149" t="s">
        <v>995</v>
      </c>
      <c r="W868" s="164" t="str">
        <f>VLOOKUP(TRIM(X868),X10:Y88,2,FALSE)</f>
        <v>Krisztian</v>
      </c>
      <c r="X868" s="11" t="str">
        <f t="shared" si="31"/>
        <v>6.21</v>
      </c>
      <c r="AA868" s="1">
        <f t="shared" si="30"/>
        <v>52</v>
      </c>
    </row>
    <row r="869" spans="1:27" ht="35.25" customHeight="1">
      <c r="A869" s="150" t="s">
        <v>185</v>
      </c>
      <c r="B869" s="165" t="s">
        <v>70</v>
      </c>
      <c r="C869" s="153" t="s">
        <v>186</v>
      </c>
      <c r="D869" s="153" t="s">
        <v>151</v>
      </c>
      <c r="E869" s="154" t="s">
        <v>15295</v>
      </c>
      <c r="F869" s="155" t="s">
        <v>27</v>
      </c>
      <c r="G869" s="155" t="s">
        <v>189</v>
      </c>
      <c r="H869" s="155" t="s">
        <v>16208</v>
      </c>
      <c r="I869" s="166" t="s">
        <v>16992</v>
      </c>
      <c r="J869" s="160" t="s">
        <v>455</v>
      </c>
      <c r="K869" s="159"/>
      <c r="L869" s="160"/>
      <c r="M869" s="159"/>
      <c r="N869" s="158" t="s">
        <v>3708</v>
      </c>
      <c r="O869" s="158" t="s">
        <v>366</v>
      </c>
      <c r="P869" s="158" t="s">
        <v>442</v>
      </c>
      <c r="Q869" s="162" t="s">
        <v>17290</v>
      </c>
      <c r="R869" s="162" t="s">
        <v>17991</v>
      </c>
      <c r="S869" s="163" t="s">
        <v>17990</v>
      </c>
      <c r="T869" s="148" t="s">
        <v>578</v>
      </c>
      <c r="U869" s="149"/>
      <c r="V869" s="149"/>
      <c r="W869" s="164" t="str">
        <f>VLOOKUP(TRIM(X869),X10:Y88,2,FALSE)</f>
        <v>Krisztian</v>
      </c>
      <c r="X869" s="11" t="str">
        <f t="shared" si="31"/>
        <v>6.5.10</v>
      </c>
      <c r="AA869" s="1">
        <f t="shared" si="30"/>
        <v>133</v>
      </c>
    </row>
    <row r="870" spans="1:27" ht="35.25" customHeight="1">
      <c r="A870" s="150" t="s">
        <v>185</v>
      </c>
      <c r="B870" s="165" t="s">
        <v>70</v>
      </c>
      <c r="C870" s="153" t="s">
        <v>186</v>
      </c>
      <c r="D870" s="153" t="s">
        <v>151</v>
      </c>
      <c r="E870" s="154" t="s">
        <v>15296</v>
      </c>
      <c r="F870" s="155" t="s">
        <v>434</v>
      </c>
      <c r="G870" s="155" t="s">
        <v>189</v>
      </c>
      <c r="H870" s="155" t="s">
        <v>17668</v>
      </c>
      <c r="I870" s="166" t="s">
        <v>1638</v>
      </c>
      <c r="J870" s="160"/>
      <c r="K870" s="159"/>
      <c r="L870" s="160"/>
      <c r="M870" s="159"/>
      <c r="N870" s="158"/>
      <c r="O870" s="158" t="s">
        <v>62</v>
      </c>
      <c r="P870" s="158" t="s">
        <v>62</v>
      </c>
      <c r="Q870" s="162" t="s">
        <v>17995</v>
      </c>
      <c r="R870" s="162" t="s">
        <v>17994</v>
      </c>
      <c r="S870" s="163" t="s">
        <v>17993</v>
      </c>
      <c r="T870" s="148" t="s">
        <v>578</v>
      </c>
      <c r="U870" s="149"/>
      <c r="V870" s="149"/>
      <c r="W870" s="164" t="str">
        <f>VLOOKUP(TRIM(X870),X10:Y88,2,FALSE)</f>
        <v>Krisztian</v>
      </c>
      <c r="X870" s="11" t="str">
        <f t="shared" si="31"/>
        <v>6.5.10</v>
      </c>
      <c r="AA870" s="1">
        <f t="shared" si="30"/>
        <v>6</v>
      </c>
    </row>
    <row r="871" spans="1:27" ht="35.25" customHeight="1">
      <c r="A871" s="150" t="s">
        <v>185</v>
      </c>
      <c r="B871" s="165" t="s">
        <v>70</v>
      </c>
      <c r="C871" s="153" t="s">
        <v>186</v>
      </c>
      <c r="D871" s="153" t="s">
        <v>151</v>
      </c>
      <c r="E871" s="154" t="s">
        <v>15297</v>
      </c>
      <c r="F871" s="155" t="s">
        <v>27</v>
      </c>
      <c r="G871" s="155" t="s">
        <v>189</v>
      </c>
      <c r="H871" s="155" t="s">
        <v>16562</v>
      </c>
      <c r="I871" s="166" t="s">
        <v>765</v>
      </c>
      <c r="J871" s="160" t="s">
        <v>455</v>
      </c>
      <c r="K871" s="159"/>
      <c r="L871" s="160"/>
      <c r="M871" s="159"/>
      <c r="N871" s="158" t="s">
        <v>3708</v>
      </c>
      <c r="O871" s="158" t="s">
        <v>366</v>
      </c>
      <c r="P871" s="158" t="s">
        <v>442</v>
      </c>
      <c r="Q871" s="162" t="s">
        <v>16329</v>
      </c>
      <c r="R871" s="162" t="s">
        <v>18001</v>
      </c>
      <c r="S871" s="163" t="s">
        <v>18000</v>
      </c>
      <c r="T871" s="148" t="s">
        <v>767</v>
      </c>
      <c r="U871" s="149"/>
      <c r="V871" s="149"/>
      <c r="W871" s="164" t="str">
        <f>VLOOKUP(TRIM(X871),X10:Y88,2,FALSE)</f>
        <v>Krisztian</v>
      </c>
      <c r="X871" s="11" t="str">
        <f t="shared" si="31"/>
        <v>6.5.10</v>
      </c>
      <c r="AA871" s="1">
        <f t="shared" si="30"/>
        <v>8</v>
      </c>
    </row>
    <row r="872" spans="1:27" ht="35.25" customHeight="1">
      <c r="A872" s="150"/>
      <c r="B872" s="165" t="s">
        <v>70</v>
      </c>
      <c r="C872" s="153" t="s">
        <v>28</v>
      </c>
      <c r="D872" s="153" t="s">
        <v>151</v>
      </c>
      <c r="E872" s="154" t="s">
        <v>15298</v>
      </c>
      <c r="F872" s="155" t="s">
        <v>27</v>
      </c>
      <c r="G872" s="169" t="s">
        <v>189</v>
      </c>
      <c r="H872" s="169" t="s">
        <v>16460</v>
      </c>
      <c r="I872" s="170" t="s">
        <v>649</v>
      </c>
      <c r="J872" s="171" t="s">
        <v>455</v>
      </c>
      <c r="K872" s="172"/>
      <c r="L872" s="171"/>
      <c r="M872" s="172"/>
      <c r="N872" s="171" t="s">
        <v>3708</v>
      </c>
      <c r="O872" s="171" t="s">
        <v>366</v>
      </c>
      <c r="P872" s="171" t="s">
        <v>442</v>
      </c>
      <c r="Q872" s="173" t="s">
        <v>17999</v>
      </c>
      <c r="R872" s="173" t="s">
        <v>17998</v>
      </c>
      <c r="S872" s="177"/>
      <c r="T872" s="167" t="s">
        <v>7026</v>
      </c>
      <c r="U872" s="149"/>
      <c r="V872" s="149"/>
      <c r="W872" s="164" t="str">
        <f>VLOOKUP(TRIM(X872),X10:Y88,2,FALSE)</f>
        <v>Krisztian</v>
      </c>
      <c r="X872" s="11" t="str">
        <f t="shared" si="31"/>
        <v>6.5.10</v>
      </c>
      <c r="AA872" s="1">
        <f t="shared" si="30"/>
        <v>21</v>
      </c>
    </row>
    <row r="873" spans="1:27" ht="35.25" customHeight="1">
      <c r="A873" s="150" t="s">
        <v>185</v>
      </c>
      <c r="B873" s="165" t="s">
        <v>70</v>
      </c>
      <c r="C873" s="153" t="s">
        <v>186</v>
      </c>
      <c r="D873" s="153" t="s">
        <v>151</v>
      </c>
      <c r="E873" s="154" t="s">
        <v>15299</v>
      </c>
      <c r="F873" s="155" t="s">
        <v>27</v>
      </c>
      <c r="G873" s="155" t="s">
        <v>189</v>
      </c>
      <c r="H873" s="155" t="s">
        <v>16050</v>
      </c>
      <c r="I873" s="166" t="s">
        <v>765</v>
      </c>
      <c r="J873" s="160" t="s">
        <v>455</v>
      </c>
      <c r="K873" s="159"/>
      <c r="L873" s="160"/>
      <c r="M873" s="159"/>
      <c r="N873" s="158" t="s">
        <v>3708</v>
      </c>
      <c r="O873" s="158" t="s">
        <v>366</v>
      </c>
      <c r="P873" s="158" t="s">
        <v>442</v>
      </c>
      <c r="Q873" s="162" t="s">
        <v>16039</v>
      </c>
      <c r="R873" s="162" t="s">
        <v>18488</v>
      </c>
      <c r="S873" s="163" t="s">
        <v>193</v>
      </c>
      <c r="T873" s="148" t="s">
        <v>767</v>
      </c>
      <c r="U873" s="149"/>
      <c r="V873" s="149" t="s">
        <v>995</v>
      </c>
      <c r="W873" s="164" t="str">
        <f>VLOOKUP(TRIM(X873),X10:Y88,2,FALSE)</f>
        <v>Krisztian</v>
      </c>
      <c r="X873" s="11" t="str">
        <f t="shared" si="31"/>
        <v>6.5.10</v>
      </c>
      <c r="AA873" s="1">
        <f t="shared" si="30"/>
        <v>8</v>
      </c>
    </row>
    <row r="874" spans="1:27" ht="35.25" customHeight="1">
      <c r="A874" s="150" t="s">
        <v>185</v>
      </c>
      <c r="B874" s="165" t="s">
        <v>70</v>
      </c>
      <c r="C874" s="153" t="s">
        <v>186</v>
      </c>
      <c r="D874" s="153" t="s">
        <v>151</v>
      </c>
      <c r="E874" s="154" t="s">
        <v>15300</v>
      </c>
      <c r="F874" s="155" t="s">
        <v>27</v>
      </c>
      <c r="G874" s="155" t="s">
        <v>189</v>
      </c>
      <c r="H874" s="155" t="s">
        <v>16175</v>
      </c>
      <c r="I874" s="166" t="s">
        <v>859</v>
      </c>
      <c r="J874" s="160" t="s">
        <v>422</v>
      </c>
      <c r="K874" s="159"/>
      <c r="L874" s="160"/>
      <c r="M874" s="159"/>
      <c r="N874" s="158" t="s">
        <v>15959</v>
      </c>
      <c r="O874" s="158" t="s">
        <v>366</v>
      </c>
      <c r="P874" s="158" t="s">
        <v>442</v>
      </c>
      <c r="Q874" s="162" t="s">
        <v>16176</v>
      </c>
      <c r="R874" s="162" t="s">
        <v>18004</v>
      </c>
      <c r="S874" s="163" t="s">
        <v>18003</v>
      </c>
      <c r="T874" s="167" t="s">
        <v>893</v>
      </c>
      <c r="U874" s="149"/>
      <c r="V874" s="149"/>
      <c r="W874" s="164" t="str">
        <f>VLOOKUP(TRIM(X874),X10:Y88,2,FALSE)</f>
        <v>Krisztian</v>
      </c>
      <c r="X874" s="11" t="str">
        <f t="shared" si="31"/>
        <v>6.5.10</v>
      </c>
      <c r="AA874" s="1">
        <f t="shared" si="30"/>
        <v>35</v>
      </c>
    </row>
    <row r="875" spans="1:27" ht="35.25" customHeight="1">
      <c r="A875" s="150" t="s">
        <v>185</v>
      </c>
      <c r="B875" s="165" t="s">
        <v>70</v>
      </c>
      <c r="C875" s="153" t="s">
        <v>186</v>
      </c>
      <c r="D875" s="153" t="s">
        <v>151</v>
      </c>
      <c r="E875" s="154" t="s">
        <v>15301</v>
      </c>
      <c r="F875" s="155" t="s">
        <v>27</v>
      </c>
      <c r="G875" s="155" t="s">
        <v>189</v>
      </c>
      <c r="H875" s="155" t="s">
        <v>16177</v>
      </c>
      <c r="I875" s="166" t="s">
        <v>859</v>
      </c>
      <c r="J875" s="160" t="s">
        <v>422</v>
      </c>
      <c r="K875" s="159"/>
      <c r="L875" s="160"/>
      <c r="M875" s="159"/>
      <c r="N875" s="158" t="s">
        <v>15959</v>
      </c>
      <c r="O875" s="158" t="s">
        <v>366</v>
      </c>
      <c r="P875" s="158" t="s">
        <v>442</v>
      </c>
      <c r="Q875" s="162" t="s">
        <v>16178</v>
      </c>
      <c r="R875" s="162" t="s">
        <v>18006</v>
      </c>
      <c r="S875" s="163" t="s">
        <v>18005</v>
      </c>
      <c r="T875" s="148" t="s">
        <v>893</v>
      </c>
      <c r="U875" s="149"/>
      <c r="V875" s="149"/>
      <c r="W875" s="164" t="str">
        <f>VLOOKUP(TRIM(X875),X10:Y88,2,FALSE)</f>
        <v>Krisztian</v>
      </c>
      <c r="X875" s="11" t="str">
        <f t="shared" si="31"/>
        <v>6.5.10</v>
      </c>
      <c r="AA875" s="1">
        <f t="shared" si="30"/>
        <v>35</v>
      </c>
    </row>
    <row r="876" spans="1:27" ht="35.25" customHeight="1">
      <c r="A876" s="150" t="s">
        <v>185</v>
      </c>
      <c r="B876" s="165" t="s">
        <v>70</v>
      </c>
      <c r="C876" s="153" t="s">
        <v>186</v>
      </c>
      <c r="D876" s="153" t="s">
        <v>151</v>
      </c>
      <c r="E876" s="154" t="s">
        <v>15302</v>
      </c>
      <c r="F876" s="155" t="s">
        <v>27</v>
      </c>
      <c r="G876" s="155" t="s">
        <v>189</v>
      </c>
      <c r="H876" s="155" t="s">
        <v>16179</v>
      </c>
      <c r="I876" s="166" t="s">
        <v>859</v>
      </c>
      <c r="J876" s="160" t="s">
        <v>422</v>
      </c>
      <c r="K876" s="159"/>
      <c r="L876" s="160"/>
      <c r="M876" s="159"/>
      <c r="N876" s="158" t="s">
        <v>15959</v>
      </c>
      <c r="O876" s="158" t="s">
        <v>366</v>
      </c>
      <c r="P876" s="158" t="s">
        <v>442</v>
      </c>
      <c r="Q876" s="162" t="s">
        <v>16180</v>
      </c>
      <c r="R876" s="162" t="s">
        <v>18008</v>
      </c>
      <c r="S876" s="163" t="s">
        <v>18007</v>
      </c>
      <c r="T876" s="167" t="s">
        <v>893</v>
      </c>
      <c r="U876" s="149"/>
      <c r="V876" s="149"/>
      <c r="W876" s="164" t="str">
        <f>VLOOKUP(TRIM(X876),X10:Y88,2,FALSE)</f>
        <v>Krisztian</v>
      </c>
      <c r="X876" s="11" t="str">
        <f t="shared" si="31"/>
        <v>6.5.10</v>
      </c>
      <c r="AA876" s="1">
        <f t="shared" si="30"/>
        <v>35</v>
      </c>
    </row>
    <row r="877" spans="1:27" ht="35.25" customHeight="1">
      <c r="A877" s="150" t="s">
        <v>185</v>
      </c>
      <c r="B877" s="165" t="s">
        <v>70</v>
      </c>
      <c r="C877" s="153" t="s">
        <v>186</v>
      </c>
      <c r="D877" s="153" t="s">
        <v>151</v>
      </c>
      <c r="E877" s="154" t="s">
        <v>15303</v>
      </c>
      <c r="F877" s="155" t="s">
        <v>27</v>
      </c>
      <c r="G877" s="155" t="s">
        <v>189</v>
      </c>
      <c r="H877" s="155" t="s">
        <v>11915</v>
      </c>
      <c r="I877" s="166" t="s">
        <v>16993</v>
      </c>
      <c r="J877" s="160" t="s">
        <v>455</v>
      </c>
      <c r="K877" s="159"/>
      <c r="L877" s="160"/>
      <c r="M877" s="159"/>
      <c r="N877" s="158" t="s">
        <v>3708</v>
      </c>
      <c r="O877" s="158" t="s">
        <v>366</v>
      </c>
      <c r="P877" s="158" t="s">
        <v>442</v>
      </c>
      <c r="Q877" s="162" t="s">
        <v>11916</v>
      </c>
      <c r="R877" s="162" t="s">
        <v>18012</v>
      </c>
      <c r="S877" s="163" t="s">
        <v>18011</v>
      </c>
      <c r="T877" s="148" t="s">
        <v>893</v>
      </c>
      <c r="U877" s="149"/>
      <c r="V877" s="149"/>
      <c r="W877" s="164" t="str">
        <f>VLOOKUP(TRIM(X877),X10:Y88,2,FALSE)</f>
        <v>Krisztian</v>
      </c>
      <c r="X877" s="11" t="str">
        <f t="shared" si="31"/>
        <v>6.5.10</v>
      </c>
      <c r="AA877" s="1">
        <f t="shared" si="30"/>
        <v>72</v>
      </c>
    </row>
    <row r="878" spans="1:27" ht="35.25" customHeight="1">
      <c r="A878" s="150" t="s">
        <v>185</v>
      </c>
      <c r="B878" s="165" t="s">
        <v>70</v>
      </c>
      <c r="C878" s="153" t="s">
        <v>186</v>
      </c>
      <c r="D878" s="153" t="s">
        <v>151</v>
      </c>
      <c r="E878" s="154" t="s">
        <v>15304</v>
      </c>
      <c r="F878" s="155" t="s">
        <v>27</v>
      </c>
      <c r="G878" s="155" t="s">
        <v>189</v>
      </c>
      <c r="H878" s="155" t="s">
        <v>16617</v>
      </c>
      <c r="I878" s="166" t="s">
        <v>1139</v>
      </c>
      <c r="J878" s="160" t="s">
        <v>422</v>
      </c>
      <c r="K878" s="159"/>
      <c r="L878" s="160"/>
      <c r="M878" s="159"/>
      <c r="N878" s="158" t="s">
        <v>15959</v>
      </c>
      <c r="O878" s="158" t="s">
        <v>366</v>
      </c>
      <c r="P878" s="158" t="s">
        <v>442</v>
      </c>
      <c r="Q878" s="162" t="s">
        <v>16527</v>
      </c>
      <c r="R878" s="162" t="s">
        <v>18014</v>
      </c>
      <c r="S878" s="163" t="s">
        <v>18013</v>
      </c>
      <c r="T878" s="167" t="s">
        <v>1098</v>
      </c>
      <c r="U878" s="149"/>
      <c r="V878" s="149"/>
      <c r="W878" s="164" t="str">
        <f>VLOOKUP(TRIM(X878),X10:Y88,2,FALSE)</f>
        <v>Krisztian</v>
      </c>
      <c r="X878" s="11" t="str">
        <f t="shared" si="31"/>
        <v>6.5.10</v>
      </c>
      <c r="AA878" s="1">
        <f t="shared" si="30"/>
        <v>4</v>
      </c>
    </row>
    <row r="879" spans="1:27" ht="35.25" customHeight="1">
      <c r="A879" s="150" t="s">
        <v>185</v>
      </c>
      <c r="B879" s="165" t="s">
        <v>70</v>
      </c>
      <c r="C879" s="153" t="s">
        <v>186</v>
      </c>
      <c r="D879" s="153" t="s">
        <v>151</v>
      </c>
      <c r="E879" s="154" t="s">
        <v>15305</v>
      </c>
      <c r="F879" s="155" t="s">
        <v>27</v>
      </c>
      <c r="G879" s="155" t="s">
        <v>189</v>
      </c>
      <c r="H879" s="155" t="s">
        <v>16619</v>
      </c>
      <c r="I879" s="166" t="s">
        <v>1139</v>
      </c>
      <c r="J879" s="160" t="s">
        <v>455</v>
      </c>
      <c r="K879" s="159"/>
      <c r="L879" s="160"/>
      <c r="M879" s="159"/>
      <c r="N879" s="158" t="s">
        <v>3708</v>
      </c>
      <c r="O879" s="158" t="s">
        <v>366</v>
      </c>
      <c r="P879" s="158" t="s">
        <v>442</v>
      </c>
      <c r="Q879" s="162" t="s">
        <v>16528</v>
      </c>
      <c r="R879" s="162" t="s">
        <v>18016</v>
      </c>
      <c r="S879" s="163" t="s">
        <v>18015</v>
      </c>
      <c r="T879" s="148" t="s">
        <v>1098</v>
      </c>
      <c r="U879" s="149"/>
      <c r="V879" s="149"/>
      <c r="W879" s="164" t="str">
        <f>VLOOKUP(TRIM(X879),X10:Y88,2,FALSE)</f>
        <v>Krisztian</v>
      </c>
      <c r="X879" s="11" t="str">
        <f t="shared" si="31"/>
        <v>6.5.10</v>
      </c>
      <c r="AA879" s="1">
        <f t="shared" si="30"/>
        <v>4</v>
      </c>
    </row>
    <row r="880" spans="1:27" ht="35.25" customHeight="1">
      <c r="A880" s="150" t="s">
        <v>185</v>
      </c>
      <c r="B880" s="165" t="s">
        <v>70</v>
      </c>
      <c r="C880" s="153" t="s">
        <v>186</v>
      </c>
      <c r="D880" s="153" t="s">
        <v>141</v>
      </c>
      <c r="E880" s="154" t="s">
        <v>15306</v>
      </c>
      <c r="F880" s="155" t="s">
        <v>27</v>
      </c>
      <c r="G880" s="155" t="s">
        <v>189</v>
      </c>
      <c r="H880" s="155" t="s">
        <v>16839</v>
      </c>
      <c r="I880" s="166" t="s">
        <v>17039</v>
      </c>
      <c r="J880" s="160" t="s">
        <v>422</v>
      </c>
      <c r="K880" s="159"/>
      <c r="L880" s="160"/>
      <c r="M880" s="159"/>
      <c r="N880" s="158" t="s">
        <v>15959</v>
      </c>
      <c r="O880" s="158" t="s">
        <v>366</v>
      </c>
      <c r="P880" s="158" t="s">
        <v>442</v>
      </c>
      <c r="Q880" s="162" t="s">
        <v>16801</v>
      </c>
      <c r="R880" s="162" t="s">
        <v>18229</v>
      </c>
      <c r="S880" s="163" t="s">
        <v>18228</v>
      </c>
      <c r="T880" s="167" t="s">
        <v>1606</v>
      </c>
      <c r="U880" s="149"/>
      <c r="V880" s="149"/>
      <c r="W880" s="164" t="str">
        <f>VLOOKUP(TRIM(X880),X10:Y88,2,FALSE)</f>
        <v>Krisztian</v>
      </c>
      <c r="X880" s="11" t="str">
        <f t="shared" si="31"/>
        <v>6.5.6</v>
      </c>
      <c r="AA880" s="1">
        <f t="shared" si="30"/>
        <v>87</v>
      </c>
    </row>
    <row r="881" spans="1:27" ht="35.25" customHeight="1">
      <c r="A881" s="150" t="s">
        <v>185</v>
      </c>
      <c r="B881" s="165" t="s">
        <v>70</v>
      </c>
      <c r="C881" s="153" t="s">
        <v>186</v>
      </c>
      <c r="D881" s="153" t="s">
        <v>141</v>
      </c>
      <c r="E881" s="154" t="s">
        <v>15307</v>
      </c>
      <c r="F881" s="155" t="s">
        <v>27</v>
      </c>
      <c r="G881" s="155" t="s">
        <v>189</v>
      </c>
      <c r="H881" s="155" t="s">
        <v>16067</v>
      </c>
      <c r="I881" s="166" t="s">
        <v>765</v>
      </c>
      <c r="J881" s="160" t="s">
        <v>455</v>
      </c>
      <c r="K881" s="159"/>
      <c r="L881" s="160"/>
      <c r="M881" s="159"/>
      <c r="N881" s="158" t="s">
        <v>3708</v>
      </c>
      <c r="O881" s="158" t="s">
        <v>366</v>
      </c>
      <c r="P881" s="158" t="s">
        <v>442</v>
      </c>
      <c r="Q881" s="162" t="s">
        <v>16068</v>
      </c>
      <c r="R881" s="162" t="s">
        <v>18233</v>
      </c>
      <c r="S881" s="163" t="s">
        <v>18232</v>
      </c>
      <c r="T881" s="148" t="s">
        <v>767</v>
      </c>
      <c r="U881" s="149"/>
      <c r="V881" s="149"/>
      <c r="W881" s="164" t="str">
        <f>VLOOKUP(TRIM(X881),X10:Y88,2,FALSE)</f>
        <v>Krisztian</v>
      </c>
      <c r="X881" s="11" t="str">
        <f t="shared" si="31"/>
        <v>6.5.6</v>
      </c>
      <c r="AA881" s="1">
        <f t="shared" si="30"/>
        <v>8</v>
      </c>
    </row>
    <row r="882" spans="1:27" ht="35.25" customHeight="1">
      <c r="A882" s="150" t="s">
        <v>185</v>
      </c>
      <c r="B882" s="165" t="s">
        <v>70</v>
      </c>
      <c r="C882" s="153" t="s">
        <v>186</v>
      </c>
      <c r="D882" s="153" t="s">
        <v>141</v>
      </c>
      <c r="E882" s="154" t="s">
        <v>15308</v>
      </c>
      <c r="F882" s="155" t="s">
        <v>27</v>
      </c>
      <c r="G882" s="155" t="s">
        <v>189</v>
      </c>
      <c r="H882" s="155" t="s">
        <v>16480</v>
      </c>
      <c r="I882" s="166" t="s">
        <v>475</v>
      </c>
      <c r="J882" s="160" t="s">
        <v>455</v>
      </c>
      <c r="K882" s="159"/>
      <c r="L882" s="160"/>
      <c r="M882" s="159"/>
      <c r="N882" s="158" t="s">
        <v>3708</v>
      </c>
      <c r="O882" s="158" t="s">
        <v>366</v>
      </c>
      <c r="P882" s="158" t="s">
        <v>442</v>
      </c>
      <c r="Q882" s="162" t="s">
        <v>16481</v>
      </c>
      <c r="R882" s="162" t="s">
        <v>18663</v>
      </c>
      <c r="S882" s="163" t="s">
        <v>193</v>
      </c>
      <c r="T882" s="167" t="s">
        <v>472</v>
      </c>
      <c r="U882" s="149" t="s">
        <v>9948</v>
      </c>
      <c r="V882" s="149"/>
      <c r="W882" s="164" t="str">
        <f>VLOOKUP(TRIM(X882),X10:Y88,2,FALSE)</f>
        <v>Krisztian</v>
      </c>
      <c r="X882" s="11" t="str">
        <f t="shared" si="31"/>
        <v>6.5.6</v>
      </c>
      <c r="AA882" s="1">
        <f t="shared" si="30"/>
        <v>17</v>
      </c>
    </row>
    <row r="883" spans="1:27" ht="35.25" customHeight="1">
      <c r="A883" s="150" t="s">
        <v>185</v>
      </c>
      <c r="B883" s="165" t="s">
        <v>70</v>
      </c>
      <c r="C883" s="153" t="s">
        <v>28</v>
      </c>
      <c r="D883" s="153" t="s">
        <v>141</v>
      </c>
      <c r="E883" s="154" t="s">
        <v>15309</v>
      </c>
      <c r="F883" s="155" t="s">
        <v>27</v>
      </c>
      <c r="G883" s="169" t="s">
        <v>189</v>
      </c>
      <c r="H883" s="169" t="s">
        <v>16284</v>
      </c>
      <c r="I883" s="170" t="s">
        <v>563</v>
      </c>
      <c r="J883" s="171" t="s">
        <v>455</v>
      </c>
      <c r="K883" s="172"/>
      <c r="L883" s="171"/>
      <c r="M883" s="172"/>
      <c r="N883" s="171" t="s">
        <v>3708</v>
      </c>
      <c r="O883" s="171" t="s">
        <v>366</v>
      </c>
      <c r="P883" s="171" t="s">
        <v>442</v>
      </c>
      <c r="Q883" s="173" t="s">
        <v>18201</v>
      </c>
      <c r="R883" s="173" t="s">
        <v>425</v>
      </c>
      <c r="S883" s="177"/>
      <c r="T883" s="148" t="s">
        <v>472</v>
      </c>
      <c r="U883" s="149"/>
      <c r="V883" s="149"/>
      <c r="W883" s="164" t="str">
        <f>VLOOKUP(TRIM(X883),X10:Y88,2,FALSE)</f>
        <v>Krisztian</v>
      </c>
      <c r="X883" s="11" t="str">
        <f t="shared" si="31"/>
        <v>6.5.6</v>
      </c>
      <c r="AA883" s="1">
        <f t="shared" si="30"/>
        <v>6</v>
      </c>
    </row>
    <row r="884" spans="1:27" ht="35.25" customHeight="1">
      <c r="A884" s="150" t="s">
        <v>185</v>
      </c>
      <c r="B884" s="165" t="s">
        <v>70</v>
      </c>
      <c r="C884" s="153" t="s">
        <v>186</v>
      </c>
      <c r="D884" s="153" t="s">
        <v>141</v>
      </c>
      <c r="E884" s="154" t="s">
        <v>15310</v>
      </c>
      <c r="F884" s="155" t="s">
        <v>27</v>
      </c>
      <c r="G884" s="155" t="s">
        <v>189</v>
      </c>
      <c r="H884" s="155" t="s">
        <v>16607</v>
      </c>
      <c r="I884" s="166" t="s">
        <v>7744</v>
      </c>
      <c r="J884" s="160" t="s">
        <v>455</v>
      </c>
      <c r="K884" s="159"/>
      <c r="L884" s="160"/>
      <c r="M884" s="159"/>
      <c r="N884" s="158" t="s">
        <v>3708</v>
      </c>
      <c r="O884" s="158" t="s">
        <v>366</v>
      </c>
      <c r="P884" s="158" t="s">
        <v>442</v>
      </c>
      <c r="Q884" s="162" t="s">
        <v>16494</v>
      </c>
      <c r="R884" s="162" t="s">
        <v>18489</v>
      </c>
      <c r="S884" s="163" t="s">
        <v>193</v>
      </c>
      <c r="T884" s="167" t="s">
        <v>16495</v>
      </c>
      <c r="U884" s="149"/>
      <c r="V884" s="149" t="s">
        <v>995</v>
      </c>
      <c r="W884" s="164" t="str">
        <f>VLOOKUP(TRIM(X884),X10:Y88,2,FALSE)</f>
        <v>Krisztian</v>
      </c>
      <c r="X884" s="11" t="str">
        <f t="shared" si="31"/>
        <v>6.5.6</v>
      </c>
      <c r="AA884" s="1">
        <f t="shared" si="30"/>
        <v>13</v>
      </c>
    </row>
    <row r="885" spans="1:27" ht="35.25" customHeight="1">
      <c r="A885" s="150" t="s">
        <v>185</v>
      </c>
      <c r="B885" s="165" t="s">
        <v>70</v>
      </c>
      <c r="C885" s="153" t="s">
        <v>186</v>
      </c>
      <c r="D885" s="153" t="s">
        <v>141</v>
      </c>
      <c r="E885" s="154" t="s">
        <v>15311</v>
      </c>
      <c r="F885" s="155" t="s">
        <v>27</v>
      </c>
      <c r="G885" s="155" t="s">
        <v>189</v>
      </c>
      <c r="H885" s="155" t="s">
        <v>16023</v>
      </c>
      <c r="I885" s="166" t="s">
        <v>1382</v>
      </c>
      <c r="J885" s="160" t="s">
        <v>422</v>
      </c>
      <c r="K885" s="159"/>
      <c r="L885" s="160"/>
      <c r="M885" s="159"/>
      <c r="N885" s="158" t="s">
        <v>15959</v>
      </c>
      <c r="O885" s="158" t="s">
        <v>366</v>
      </c>
      <c r="P885" s="158" t="s">
        <v>442</v>
      </c>
      <c r="Q885" s="162" t="s">
        <v>16018</v>
      </c>
      <c r="R885" s="162" t="s">
        <v>18719</v>
      </c>
      <c r="S885" s="163" t="s">
        <v>18720</v>
      </c>
      <c r="T885" s="148" t="s">
        <v>426</v>
      </c>
      <c r="U885" s="149" t="s">
        <v>9948</v>
      </c>
      <c r="V885" s="149"/>
      <c r="W885" s="164" t="str">
        <f>VLOOKUP(TRIM(X885),X10:Y88,2,FALSE)</f>
        <v>Krisztian</v>
      </c>
      <c r="X885" s="11" t="str">
        <f t="shared" si="31"/>
        <v>6.5.6</v>
      </c>
      <c r="AA885" s="1">
        <f t="shared" si="30"/>
        <v>4</v>
      </c>
    </row>
    <row r="886" spans="1:27" ht="35.25" customHeight="1">
      <c r="A886" s="150" t="s">
        <v>185</v>
      </c>
      <c r="B886" s="165" t="s">
        <v>70</v>
      </c>
      <c r="C886" s="153" t="s">
        <v>186</v>
      </c>
      <c r="D886" s="153" t="s">
        <v>141</v>
      </c>
      <c r="E886" s="154" t="s">
        <v>15312</v>
      </c>
      <c r="F886" s="155" t="s">
        <v>27</v>
      </c>
      <c r="G886" s="155" t="s">
        <v>189</v>
      </c>
      <c r="H886" s="155" t="s">
        <v>16631</v>
      </c>
      <c r="I886" s="166" t="s">
        <v>475</v>
      </c>
      <c r="J886" s="160" t="s">
        <v>422</v>
      </c>
      <c r="K886" s="159"/>
      <c r="L886" s="160"/>
      <c r="M886" s="159"/>
      <c r="N886" s="158" t="s">
        <v>15959</v>
      </c>
      <c r="O886" s="158" t="s">
        <v>366</v>
      </c>
      <c r="P886" s="158" t="s">
        <v>442</v>
      </c>
      <c r="Q886" s="162" t="s">
        <v>16632</v>
      </c>
      <c r="R886" s="162" t="s">
        <v>18223</v>
      </c>
      <c r="S886" s="163" t="s">
        <v>18222</v>
      </c>
      <c r="T886" s="167" t="s">
        <v>472</v>
      </c>
      <c r="U886" s="149"/>
      <c r="V886" s="149"/>
      <c r="W886" s="164" t="str">
        <f>VLOOKUP(TRIM(X886),X10:Y88,2,FALSE)</f>
        <v>Krisztian</v>
      </c>
      <c r="X886" s="11" t="str">
        <f t="shared" si="31"/>
        <v>6.5.6</v>
      </c>
      <c r="AA886" s="1">
        <f t="shared" si="30"/>
        <v>17</v>
      </c>
    </row>
    <row r="887" spans="1:27" ht="35.25" customHeight="1">
      <c r="A887" s="150" t="s">
        <v>185</v>
      </c>
      <c r="B887" s="165" t="s">
        <v>70</v>
      </c>
      <c r="C887" s="153" t="s">
        <v>186</v>
      </c>
      <c r="D887" s="153" t="s">
        <v>105</v>
      </c>
      <c r="E887" s="154" t="s">
        <v>15313</v>
      </c>
      <c r="F887" s="155" t="s">
        <v>434</v>
      </c>
      <c r="G887" s="155" t="s">
        <v>189</v>
      </c>
      <c r="H887" s="155" t="s">
        <v>17908</v>
      </c>
      <c r="I887" s="166" t="s">
        <v>1638</v>
      </c>
      <c r="J887" s="160"/>
      <c r="K887" s="159"/>
      <c r="L887" s="160"/>
      <c r="M887" s="159"/>
      <c r="N887" s="158"/>
      <c r="O887" s="158"/>
      <c r="P887" s="158"/>
      <c r="Q887" s="162" t="s">
        <v>17909</v>
      </c>
      <c r="R887" s="162" t="s">
        <v>18218</v>
      </c>
      <c r="S887" s="163" t="s">
        <v>18217</v>
      </c>
      <c r="T887" s="148" t="s">
        <v>12516</v>
      </c>
      <c r="U887" s="149"/>
      <c r="V887" s="149"/>
      <c r="W887" s="164" t="str">
        <f>VLOOKUP(TRIM(X887),X10:Y88,2,FALSE)</f>
        <v>Krisztian</v>
      </c>
      <c r="X887" s="11" t="str">
        <f t="shared" si="31"/>
        <v>5.4</v>
      </c>
      <c r="AA887" s="1">
        <f t="shared" si="30"/>
        <v>6</v>
      </c>
    </row>
    <row r="888" spans="1:27" ht="35.25" customHeight="1">
      <c r="A888" s="150" t="s">
        <v>185</v>
      </c>
      <c r="B888" s="165" t="s">
        <v>70</v>
      </c>
      <c r="C888" s="153" t="s">
        <v>186</v>
      </c>
      <c r="D888" s="153" t="s">
        <v>105</v>
      </c>
      <c r="E888" s="154" t="s">
        <v>15314</v>
      </c>
      <c r="F888" s="155" t="s">
        <v>29</v>
      </c>
      <c r="G888" s="155" t="s">
        <v>189</v>
      </c>
      <c r="H888" s="155" t="s">
        <v>17912</v>
      </c>
      <c r="I888" s="166" t="s">
        <v>765</v>
      </c>
      <c r="J888" s="160" t="s">
        <v>2308</v>
      </c>
      <c r="K888" s="159">
        <v>2976</v>
      </c>
      <c r="L888" s="160" t="s">
        <v>76</v>
      </c>
      <c r="M888" s="159" t="s">
        <v>485</v>
      </c>
      <c r="N888" s="158" t="s">
        <v>7079</v>
      </c>
      <c r="O888" s="158" t="s">
        <v>366</v>
      </c>
      <c r="P888" s="158" t="s">
        <v>16026</v>
      </c>
      <c r="Q888" s="162" t="s">
        <v>16027</v>
      </c>
      <c r="R888" s="162" t="s">
        <v>18490</v>
      </c>
      <c r="S888" s="163" t="s">
        <v>193</v>
      </c>
      <c r="T888" s="167" t="s">
        <v>767</v>
      </c>
      <c r="U888" s="149"/>
      <c r="V888" s="149" t="s">
        <v>995</v>
      </c>
      <c r="W888" s="164" t="str">
        <f>VLOOKUP(TRIM(X888),X10:Y88,2,FALSE)</f>
        <v>Krisztian</v>
      </c>
      <c r="X888" s="11" t="str">
        <f t="shared" si="31"/>
        <v>5.4</v>
      </c>
      <c r="AA888" s="1">
        <f t="shared" si="30"/>
        <v>8</v>
      </c>
    </row>
    <row r="889" spans="1:27" ht="35.25" customHeight="1">
      <c r="A889" s="150" t="s">
        <v>185</v>
      </c>
      <c r="B889" s="165" t="s">
        <v>70</v>
      </c>
      <c r="C889" s="153" t="s">
        <v>186</v>
      </c>
      <c r="D889" s="153" t="s">
        <v>105</v>
      </c>
      <c r="E889" s="154" t="s">
        <v>15315</v>
      </c>
      <c r="F889" s="155" t="s">
        <v>29</v>
      </c>
      <c r="G889" s="155" t="s">
        <v>189</v>
      </c>
      <c r="H889" s="155" t="s">
        <v>17915</v>
      </c>
      <c r="I889" s="166" t="s">
        <v>765</v>
      </c>
      <c r="J889" s="160" t="s">
        <v>673</v>
      </c>
      <c r="K889" s="159">
        <v>2028</v>
      </c>
      <c r="L889" s="160" t="s">
        <v>76</v>
      </c>
      <c r="M889" s="159" t="s">
        <v>485</v>
      </c>
      <c r="N889" s="158" t="s">
        <v>15963</v>
      </c>
      <c r="O889" s="158" t="s">
        <v>206</v>
      </c>
      <c r="P889" s="158" t="s">
        <v>6999</v>
      </c>
      <c r="Q889" s="162" t="s">
        <v>16028</v>
      </c>
      <c r="R889" s="162" t="s">
        <v>18491</v>
      </c>
      <c r="S889" s="163" t="s">
        <v>193</v>
      </c>
      <c r="T889" s="148" t="s">
        <v>767</v>
      </c>
      <c r="U889" s="149"/>
      <c r="V889" s="149" t="s">
        <v>995</v>
      </c>
      <c r="W889" s="164" t="str">
        <f>VLOOKUP(TRIM(X889),X10:Y88,2,FALSE)</f>
        <v>Krisztian</v>
      </c>
      <c r="X889" s="11" t="str">
        <f t="shared" si="31"/>
        <v>5.4</v>
      </c>
      <c r="AA889" s="1">
        <f t="shared" si="30"/>
        <v>8</v>
      </c>
    </row>
    <row r="890" spans="1:27" ht="35.25" customHeight="1">
      <c r="A890" s="150" t="s">
        <v>185</v>
      </c>
      <c r="B890" s="165" t="s">
        <v>70</v>
      </c>
      <c r="C890" s="153" t="s">
        <v>186</v>
      </c>
      <c r="D890" s="153" t="s">
        <v>105</v>
      </c>
      <c r="E890" s="154" t="s">
        <v>15316</v>
      </c>
      <c r="F890" s="155" t="s">
        <v>29</v>
      </c>
      <c r="G890" s="155" t="s">
        <v>189</v>
      </c>
      <c r="H890" s="155" t="s">
        <v>17922</v>
      </c>
      <c r="I890" s="166" t="s">
        <v>765</v>
      </c>
      <c r="J890" s="160" t="s">
        <v>484</v>
      </c>
      <c r="K890" s="159">
        <v>3259</v>
      </c>
      <c r="L890" s="160" t="s">
        <v>76</v>
      </c>
      <c r="M890" s="159" t="s">
        <v>485</v>
      </c>
      <c r="N890" s="158" t="s">
        <v>15963</v>
      </c>
      <c r="O890" s="158" t="s">
        <v>206</v>
      </c>
      <c r="P890" s="158" t="s">
        <v>6999</v>
      </c>
      <c r="Q890" s="162" t="s">
        <v>16029</v>
      </c>
      <c r="R890" s="162" t="s">
        <v>18492</v>
      </c>
      <c r="S890" s="163" t="s">
        <v>193</v>
      </c>
      <c r="T890" s="167" t="s">
        <v>767</v>
      </c>
      <c r="U890" s="149"/>
      <c r="V890" s="149" t="s">
        <v>995</v>
      </c>
      <c r="W890" s="164" t="str">
        <f>VLOOKUP(TRIM(X890),X10:Y88,2,FALSE)</f>
        <v>Krisztian</v>
      </c>
      <c r="X890" s="11" t="str">
        <f t="shared" si="31"/>
        <v>5.4</v>
      </c>
      <c r="AA890" s="1">
        <f t="shared" si="30"/>
        <v>8</v>
      </c>
    </row>
    <row r="891" spans="1:27" ht="35.25" customHeight="1">
      <c r="A891" s="150" t="s">
        <v>185</v>
      </c>
      <c r="B891" s="165" t="s">
        <v>70</v>
      </c>
      <c r="C891" s="153" t="s">
        <v>186</v>
      </c>
      <c r="D891" s="153" t="s">
        <v>105</v>
      </c>
      <c r="E891" s="154" t="s">
        <v>15317</v>
      </c>
      <c r="F891" s="155" t="s">
        <v>29</v>
      </c>
      <c r="G891" s="155" t="s">
        <v>189</v>
      </c>
      <c r="H891" s="155" t="s">
        <v>17925</v>
      </c>
      <c r="I891" s="166" t="s">
        <v>765</v>
      </c>
      <c r="J891" s="160" t="s">
        <v>484</v>
      </c>
      <c r="K891" s="159">
        <v>3260</v>
      </c>
      <c r="L891" s="160" t="s">
        <v>76</v>
      </c>
      <c r="M891" s="159" t="s">
        <v>687</v>
      </c>
      <c r="N891" s="158" t="s">
        <v>7079</v>
      </c>
      <c r="O891" s="158" t="s">
        <v>366</v>
      </c>
      <c r="P891" s="158" t="s">
        <v>6999</v>
      </c>
      <c r="Q891" s="162" t="s">
        <v>16029</v>
      </c>
      <c r="R891" s="162" t="s">
        <v>18493</v>
      </c>
      <c r="S891" s="163" t="s">
        <v>193</v>
      </c>
      <c r="T891" s="148" t="s">
        <v>767</v>
      </c>
      <c r="U891" s="149"/>
      <c r="V891" s="149" t="s">
        <v>995</v>
      </c>
      <c r="W891" s="164" t="str">
        <f>VLOOKUP(TRIM(X891),X10:Y88,2,FALSE)</f>
        <v>Krisztian</v>
      </c>
      <c r="X891" s="11" t="str">
        <f t="shared" si="31"/>
        <v>5.4</v>
      </c>
      <c r="AA891" s="1">
        <f t="shared" si="30"/>
        <v>8</v>
      </c>
    </row>
    <row r="892" spans="1:27" ht="35.25" customHeight="1">
      <c r="A892" s="150" t="s">
        <v>185</v>
      </c>
      <c r="B892" s="165" t="s">
        <v>70</v>
      </c>
      <c r="C892" s="153" t="s">
        <v>186</v>
      </c>
      <c r="D892" s="153" t="s">
        <v>160</v>
      </c>
      <c r="E892" s="154" t="s">
        <v>15318</v>
      </c>
      <c r="F892" s="155" t="s">
        <v>27</v>
      </c>
      <c r="G892" s="155" t="s">
        <v>189</v>
      </c>
      <c r="H892" s="155" t="s">
        <v>16146</v>
      </c>
      <c r="I892" s="166" t="s">
        <v>17944</v>
      </c>
      <c r="J892" s="160" t="s">
        <v>2423</v>
      </c>
      <c r="K892" s="159"/>
      <c r="L892" s="160"/>
      <c r="M892" s="159"/>
      <c r="N892" s="158" t="s">
        <v>3708</v>
      </c>
      <c r="O892" s="158" t="s">
        <v>366</v>
      </c>
      <c r="P892" s="158" t="s">
        <v>2424</v>
      </c>
      <c r="Q892" s="162" t="s">
        <v>16124</v>
      </c>
      <c r="R892" s="162" t="s">
        <v>18494</v>
      </c>
      <c r="S892" s="163" t="s">
        <v>193</v>
      </c>
      <c r="T892" s="167" t="s">
        <v>651</v>
      </c>
      <c r="U892" s="149"/>
      <c r="V892" s="149" t="s">
        <v>995</v>
      </c>
      <c r="W892" s="164" t="str">
        <f>VLOOKUP(TRIM(X892),X10:Y88,2,FALSE)</f>
        <v>Krisztian</v>
      </c>
      <c r="X892" s="11" t="str">
        <f t="shared" si="31"/>
        <v>6.8</v>
      </c>
      <c r="AA892" s="1">
        <f t="shared" si="30"/>
        <v>88</v>
      </c>
    </row>
    <row r="893" spans="1:27" ht="35.25" customHeight="1">
      <c r="A893" s="150" t="s">
        <v>185</v>
      </c>
      <c r="B893" s="165" t="s">
        <v>70</v>
      </c>
      <c r="C893" s="153" t="s">
        <v>186</v>
      </c>
      <c r="D893" s="153" t="s">
        <v>160</v>
      </c>
      <c r="E893" s="154" t="s">
        <v>15319</v>
      </c>
      <c r="F893" s="155" t="s">
        <v>12065</v>
      </c>
      <c r="G893" s="155" t="s">
        <v>189</v>
      </c>
      <c r="H893" s="155" t="s">
        <v>16644</v>
      </c>
      <c r="I893" s="166" t="s">
        <v>475</v>
      </c>
      <c r="J893" s="160" t="s">
        <v>2423</v>
      </c>
      <c r="K893" s="159"/>
      <c r="L893" s="160"/>
      <c r="M893" s="159"/>
      <c r="N893" s="158" t="s">
        <v>1603</v>
      </c>
      <c r="O893" s="158" t="s">
        <v>366</v>
      </c>
      <c r="P893" s="158" t="s">
        <v>2424</v>
      </c>
      <c r="Q893" s="162" t="s">
        <v>16645</v>
      </c>
      <c r="R893" s="162" t="s">
        <v>18495</v>
      </c>
      <c r="S893" s="163" t="s">
        <v>193</v>
      </c>
      <c r="T893" s="148" t="s">
        <v>626</v>
      </c>
      <c r="U893" s="149"/>
      <c r="V893" s="149" t="s">
        <v>995</v>
      </c>
      <c r="W893" s="164" t="str">
        <f>VLOOKUP(TRIM(X893),X10:Y88,2,FALSE)</f>
        <v>Krisztian</v>
      </c>
      <c r="X893" s="11" t="str">
        <f t="shared" si="31"/>
        <v>6.8</v>
      </c>
      <c r="AA893" s="1">
        <f t="shared" si="30"/>
        <v>17</v>
      </c>
    </row>
    <row r="894" spans="1:27" ht="35.25" customHeight="1">
      <c r="A894" s="150" t="s">
        <v>185</v>
      </c>
      <c r="B894" s="165" t="s">
        <v>70</v>
      </c>
      <c r="C894" s="153" t="s">
        <v>186</v>
      </c>
      <c r="D894" s="153" t="s">
        <v>151</v>
      </c>
      <c r="E894" s="154" t="s">
        <v>15320</v>
      </c>
      <c r="F894" s="155" t="s">
        <v>27</v>
      </c>
      <c r="G894" s="155" t="s">
        <v>189</v>
      </c>
      <c r="H894" s="155" t="s">
        <v>16208</v>
      </c>
      <c r="I894" s="166" t="s">
        <v>16992</v>
      </c>
      <c r="J894" s="160" t="s">
        <v>455</v>
      </c>
      <c r="K894" s="159"/>
      <c r="L894" s="160"/>
      <c r="M894" s="159"/>
      <c r="N894" s="158" t="s">
        <v>3708</v>
      </c>
      <c r="O894" s="158" t="s">
        <v>366</v>
      </c>
      <c r="P894" s="158" t="s">
        <v>442</v>
      </c>
      <c r="Q894" s="162" t="s">
        <v>17290</v>
      </c>
      <c r="R894" s="162" t="s">
        <v>17992</v>
      </c>
      <c r="S894" s="168" t="s">
        <v>200</v>
      </c>
      <c r="T894" s="167" t="s">
        <v>578</v>
      </c>
      <c r="U894" s="149"/>
      <c r="V894" s="149"/>
      <c r="W894" s="164" t="str">
        <f>VLOOKUP(TRIM(X894),X10:Y88,2,FALSE)</f>
        <v>Krisztian</v>
      </c>
      <c r="X894" s="11" t="str">
        <f t="shared" si="31"/>
        <v>6.5.10</v>
      </c>
      <c r="AA894" s="1">
        <f t="shared" si="30"/>
        <v>133</v>
      </c>
    </row>
    <row r="895" spans="1:27" ht="35.25" customHeight="1">
      <c r="A895" s="150" t="s">
        <v>185</v>
      </c>
      <c r="B895" s="165" t="s">
        <v>70</v>
      </c>
      <c r="C895" s="153" t="s">
        <v>186</v>
      </c>
      <c r="D895" s="153" t="s">
        <v>151</v>
      </c>
      <c r="E895" s="154" t="s">
        <v>15321</v>
      </c>
      <c r="F895" s="155" t="s">
        <v>27</v>
      </c>
      <c r="G895" s="155" t="s">
        <v>189</v>
      </c>
      <c r="H895" s="155" t="s">
        <v>16562</v>
      </c>
      <c r="I895" s="166" t="s">
        <v>765</v>
      </c>
      <c r="J895" s="160" t="s">
        <v>455</v>
      </c>
      <c r="K895" s="159"/>
      <c r="L895" s="160"/>
      <c r="M895" s="159"/>
      <c r="N895" s="158" t="s">
        <v>3708</v>
      </c>
      <c r="O895" s="158" t="s">
        <v>366</v>
      </c>
      <c r="P895" s="158" t="s">
        <v>442</v>
      </c>
      <c r="Q895" s="162" t="s">
        <v>16329</v>
      </c>
      <c r="R895" s="162" t="s">
        <v>18002</v>
      </c>
      <c r="S895" s="168" t="s">
        <v>200</v>
      </c>
      <c r="T895" s="148" t="s">
        <v>767</v>
      </c>
      <c r="U895" s="149"/>
      <c r="V895" s="149"/>
      <c r="W895" s="164" t="str">
        <f>VLOOKUP(TRIM(X895),X10:Y88,2,FALSE)</f>
        <v>Krisztian</v>
      </c>
      <c r="X895" s="11" t="str">
        <f t="shared" si="31"/>
        <v>6.5.10</v>
      </c>
      <c r="AA895" s="1">
        <f t="shared" si="30"/>
        <v>8</v>
      </c>
    </row>
    <row r="896" spans="1:27" ht="35.25" customHeight="1">
      <c r="A896" s="150" t="s">
        <v>185</v>
      </c>
      <c r="B896" s="165" t="s">
        <v>70</v>
      </c>
      <c r="C896" s="153" t="s">
        <v>186</v>
      </c>
      <c r="D896" s="153" t="s">
        <v>151</v>
      </c>
      <c r="E896" s="154" t="s">
        <v>15322</v>
      </c>
      <c r="F896" s="155" t="s">
        <v>26</v>
      </c>
      <c r="G896" s="155" t="s">
        <v>189</v>
      </c>
      <c r="H896" s="155" t="s">
        <v>17997</v>
      </c>
      <c r="I896" s="166" t="s">
        <v>1638</v>
      </c>
      <c r="J896" s="160"/>
      <c r="K896" s="159"/>
      <c r="L896" s="160"/>
      <c r="M896" s="159"/>
      <c r="N896" s="158"/>
      <c r="O896" s="158" t="s">
        <v>62</v>
      </c>
      <c r="P896" s="158" t="s">
        <v>62</v>
      </c>
      <c r="Q896" s="162" t="s">
        <v>17996</v>
      </c>
      <c r="R896" s="162" t="s">
        <v>18496</v>
      </c>
      <c r="S896" s="163" t="s">
        <v>193</v>
      </c>
      <c r="T896" s="167" t="s">
        <v>578</v>
      </c>
      <c r="U896" s="149"/>
      <c r="V896" s="149" t="s">
        <v>995</v>
      </c>
      <c r="W896" s="164" t="str">
        <f>VLOOKUP(TRIM(X896),X10:Y88,2,FALSE)</f>
        <v>Krisztian</v>
      </c>
      <c r="X896" s="11" t="str">
        <f t="shared" si="31"/>
        <v>6.5.10</v>
      </c>
      <c r="AA896" s="1">
        <f t="shared" si="30"/>
        <v>6</v>
      </c>
    </row>
    <row r="897" spans="1:27" ht="35.25" customHeight="1">
      <c r="A897" s="150" t="s">
        <v>185</v>
      </c>
      <c r="B897" s="165" t="s">
        <v>70</v>
      </c>
      <c r="C897" s="153" t="s">
        <v>186</v>
      </c>
      <c r="D897" s="153" t="s">
        <v>151</v>
      </c>
      <c r="E897" s="154" t="s">
        <v>15323</v>
      </c>
      <c r="F897" s="155" t="s">
        <v>27</v>
      </c>
      <c r="G897" s="155" t="s">
        <v>189</v>
      </c>
      <c r="H897" s="155" t="s">
        <v>16175</v>
      </c>
      <c r="I897" s="166" t="s">
        <v>859</v>
      </c>
      <c r="J897" s="160" t="s">
        <v>422</v>
      </c>
      <c r="K897" s="159"/>
      <c r="L897" s="160"/>
      <c r="M897" s="159"/>
      <c r="N897" s="158" t="s">
        <v>15959</v>
      </c>
      <c r="O897" s="158" t="s">
        <v>366</v>
      </c>
      <c r="P897" s="158" t="s">
        <v>442</v>
      </c>
      <c r="Q897" s="162" t="s">
        <v>16176</v>
      </c>
      <c r="R897" s="162" t="s">
        <v>18497</v>
      </c>
      <c r="S897" s="163" t="s">
        <v>193</v>
      </c>
      <c r="T897" s="148" t="s">
        <v>893</v>
      </c>
      <c r="U897" s="149"/>
      <c r="V897" s="149" t="s">
        <v>995</v>
      </c>
      <c r="W897" s="164" t="str">
        <f>VLOOKUP(TRIM(X897),X10:Y88,2,FALSE)</f>
        <v>Krisztian</v>
      </c>
      <c r="X897" s="11" t="str">
        <f t="shared" si="31"/>
        <v>6.5.10</v>
      </c>
      <c r="AA897" s="1">
        <f t="shared" si="30"/>
        <v>35</v>
      </c>
    </row>
    <row r="898" spans="1:27" ht="35.25" customHeight="1">
      <c r="A898" s="150" t="s">
        <v>185</v>
      </c>
      <c r="B898" s="165" t="s">
        <v>70</v>
      </c>
      <c r="C898" s="153" t="s">
        <v>186</v>
      </c>
      <c r="D898" s="153" t="s">
        <v>151</v>
      </c>
      <c r="E898" s="154" t="s">
        <v>15324</v>
      </c>
      <c r="F898" s="155" t="s">
        <v>27</v>
      </c>
      <c r="G898" s="155" t="s">
        <v>189</v>
      </c>
      <c r="H898" s="155" t="s">
        <v>16177</v>
      </c>
      <c r="I898" s="166" t="s">
        <v>859</v>
      </c>
      <c r="J898" s="160" t="s">
        <v>422</v>
      </c>
      <c r="K898" s="159"/>
      <c r="L898" s="160"/>
      <c r="M898" s="159"/>
      <c r="N898" s="158" t="s">
        <v>15959</v>
      </c>
      <c r="O898" s="158" t="s">
        <v>366</v>
      </c>
      <c r="P898" s="158" t="s">
        <v>442</v>
      </c>
      <c r="Q898" s="162" t="s">
        <v>16178</v>
      </c>
      <c r="R898" s="162" t="s">
        <v>18498</v>
      </c>
      <c r="S898" s="163" t="s">
        <v>193</v>
      </c>
      <c r="T898" s="167" t="s">
        <v>893</v>
      </c>
      <c r="U898" s="149"/>
      <c r="V898" s="149" t="s">
        <v>995</v>
      </c>
      <c r="W898" s="164" t="str">
        <f>VLOOKUP(TRIM(X898),X10:Y88,2,FALSE)</f>
        <v>Krisztian</v>
      </c>
      <c r="X898" s="11" t="str">
        <f t="shared" si="31"/>
        <v>6.5.10</v>
      </c>
      <c r="AA898" s="1">
        <f t="shared" si="30"/>
        <v>35</v>
      </c>
    </row>
    <row r="899" spans="1:27" ht="35.25" customHeight="1">
      <c r="A899" s="150" t="s">
        <v>185</v>
      </c>
      <c r="B899" s="165" t="s">
        <v>70</v>
      </c>
      <c r="C899" s="153" t="s">
        <v>186</v>
      </c>
      <c r="D899" s="153" t="s">
        <v>151</v>
      </c>
      <c r="E899" s="154" t="s">
        <v>15325</v>
      </c>
      <c r="F899" s="155" t="s">
        <v>27</v>
      </c>
      <c r="G899" s="155" t="s">
        <v>189</v>
      </c>
      <c r="H899" s="155" t="s">
        <v>16179</v>
      </c>
      <c r="I899" s="166" t="s">
        <v>859</v>
      </c>
      <c r="J899" s="160" t="s">
        <v>422</v>
      </c>
      <c r="K899" s="159"/>
      <c r="L899" s="160"/>
      <c r="M899" s="159"/>
      <c r="N899" s="158" t="s">
        <v>15959</v>
      </c>
      <c r="O899" s="158" t="s">
        <v>366</v>
      </c>
      <c r="P899" s="158" t="s">
        <v>442</v>
      </c>
      <c r="Q899" s="162" t="s">
        <v>16180</v>
      </c>
      <c r="R899" s="162" t="s">
        <v>18010</v>
      </c>
      <c r="S899" s="163" t="s">
        <v>18009</v>
      </c>
      <c r="T899" s="148" t="s">
        <v>893</v>
      </c>
      <c r="U899" s="149"/>
      <c r="V899" s="149"/>
      <c r="W899" s="164" t="str">
        <f>VLOOKUP(TRIM(X899),X10:Y88,2,FALSE)</f>
        <v>Krisztian</v>
      </c>
      <c r="X899" s="11" t="str">
        <f t="shared" si="31"/>
        <v>6.5.10</v>
      </c>
      <c r="AA899" s="1">
        <f t="shared" si="30"/>
        <v>35</v>
      </c>
    </row>
    <row r="900" spans="1:27" ht="35.25" customHeight="1">
      <c r="A900" s="150" t="s">
        <v>185</v>
      </c>
      <c r="B900" s="165" t="s">
        <v>70</v>
      </c>
      <c r="C900" s="153" t="s">
        <v>186</v>
      </c>
      <c r="D900" s="153" t="s">
        <v>151</v>
      </c>
      <c r="E900" s="154" t="s">
        <v>15326</v>
      </c>
      <c r="F900" s="155" t="s">
        <v>27</v>
      </c>
      <c r="G900" s="155" t="s">
        <v>189</v>
      </c>
      <c r="H900" s="155" t="s">
        <v>11915</v>
      </c>
      <c r="I900" s="166" t="s">
        <v>16993</v>
      </c>
      <c r="J900" s="160" t="s">
        <v>455</v>
      </c>
      <c r="K900" s="159"/>
      <c r="L900" s="160"/>
      <c r="M900" s="159"/>
      <c r="N900" s="158" t="s">
        <v>3708</v>
      </c>
      <c r="O900" s="158" t="s">
        <v>366</v>
      </c>
      <c r="P900" s="158" t="s">
        <v>442</v>
      </c>
      <c r="Q900" s="162" t="s">
        <v>11916</v>
      </c>
      <c r="R900" s="162" t="s">
        <v>18499</v>
      </c>
      <c r="S900" s="163" t="s">
        <v>193</v>
      </c>
      <c r="T900" s="167" t="s">
        <v>893</v>
      </c>
      <c r="U900" s="149"/>
      <c r="V900" s="149" t="s">
        <v>995</v>
      </c>
      <c r="W900" s="164" t="str">
        <f>VLOOKUP(TRIM(X900),X10:Y88,2,FALSE)</f>
        <v>Krisztian</v>
      </c>
      <c r="X900" s="11" t="str">
        <f t="shared" si="31"/>
        <v>6.5.10</v>
      </c>
      <c r="AA900" s="1">
        <f t="shared" si="30"/>
        <v>72</v>
      </c>
    </row>
    <row r="901" spans="1:27" ht="35.25" customHeight="1">
      <c r="A901" s="150" t="s">
        <v>185</v>
      </c>
      <c r="B901" s="165" t="s">
        <v>70</v>
      </c>
      <c r="C901" s="153" t="s">
        <v>186</v>
      </c>
      <c r="D901" s="153" t="s">
        <v>151</v>
      </c>
      <c r="E901" s="154" t="s">
        <v>15327</v>
      </c>
      <c r="F901" s="155" t="s">
        <v>27</v>
      </c>
      <c r="G901" s="155" t="s">
        <v>189</v>
      </c>
      <c r="H901" s="155" t="s">
        <v>16617</v>
      </c>
      <c r="I901" s="166" t="s">
        <v>1139</v>
      </c>
      <c r="J901" s="160" t="s">
        <v>422</v>
      </c>
      <c r="K901" s="159"/>
      <c r="L901" s="160"/>
      <c r="M901" s="159"/>
      <c r="N901" s="158" t="s">
        <v>15959</v>
      </c>
      <c r="O901" s="158" t="s">
        <v>366</v>
      </c>
      <c r="P901" s="158" t="s">
        <v>442</v>
      </c>
      <c r="Q901" s="162" t="s">
        <v>16527</v>
      </c>
      <c r="R901" s="162" t="s">
        <v>18500</v>
      </c>
      <c r="S901" s="163" t="s">
        <v>193</v>
      </c>
      <c r="T901" s="148" t="s">
        <v>1098</v>
      </c>
      <c r="U901" s="149"/>
      <c r="V901" s="149" t="s">
        <v>995</v>
      </c>
      <c r="W901" s="164" t="str">
        <f>VLOOKUP(TRIM(X901),X10:Y88,2,FALSE)</f>
        <v>Krisztian</v>
      </c>
      <c r="X901" s="11" t="str">
        <f t="shared" si="31"/>
        <v>6.5.10</v>
      </c>
      <c r="AA901" s="1">
        <f t="shared" si="30"/>
        <v>4</v>
      </c>
    </row>
    <row r="902" spans="1:27" ht="35.25" customHeight="1">
      <c r="A902" s="150" t="s">
        <v>185</v>
      </c>
      <c r="B902" s="165" t="s">
        <v>70</v>
      </c>
      <c r="C902" s="153" t="s">
        <v>186</v>
      </c>
      <c r="D902" s="153" t="s">
        <v>151</v>
      </c>
      <c r="E902" s="154" t="s">
        <v>15328</v>
      </c>
      <c r="F902" s="155" t="s">
        <v>27</v>
      </c>
      <c r="G902" s="155" t="s">
        <v>189</v>
      </c>
      <c r="H902" s="155" t="s">
        <v>16619</v>
      </c>
      <c r="I902" s="166" t="s">
        <v>1139</v>
      </c>
      <c r="J902" s="160" t="s">
        <v>455</v>
      </c>
      <c r="K902" s="159"/>
      <c r="L902" s="160"/>
      <c r="M902" s="159"/>
      <c r="N902" s="158" t="s">
        <v>3708</v>
      </c>
      <c r="O902" s="158" t="s">
        <v>366</v>
      </c>
      <c r="P902" s="158" t="s">
        <v>442</v>
      </c>
      <c r="Q902" s="162" t="s">
        <v>16528</v>
      </c>
      <c r="R902" s="162" t="s">
        <v>18501</v>
      </c>
      <c r="S902" s="163" t="s">
        <v>193</v>
      </c>
      <c r="T902" s="167" t="s">
        <v>1098</v>
      </c>
      <c r="U902" s="149"/>
      <c r="V902" s="149" t="s">
        <v>995</v>
      </c>
      <c r="W902" s="164" t="str">
        <f>VLOOKUP(TRIM(X902),X10:Y88,2,FALSE)</f>
        <v>Krisztian</v>
      </c>
      <c r="X902" s="11" t="str">
        <f t="shared" si="31"/>
        <v>6.5.10</v>
      </c>
      <c r="AA902" s="1">
        <f t="shared" si="30"/>
        <v>4</v>
      </c>
    </row>
    <row r="903" spans="1:27" ht="35.25" customHeight="1">
      <c r="A903" s="150" t="s">
        <v>185</v>
      </c>
      <c r="B903" s="165" t="s">
        <v>70</v>
      </c>
      <c r="C903" s="153" t="s">
        <v>186</v>
      </c>
      <c r="D903" s="153" t="s">
        <v>141</v>
      </c>
      <c r="E903" s="154" t="s">
        <v>15329</v>
      </c>
      <c r="F903" s="155" t="s">
        <v>27</v>
      </c>
      <c r="G903" s="155" t="s">
        <v>189</v>
      </c>
      <c r="H903" s="155" t="s">
        <v>16579</v>
      </c>
      <c r="I903" s="166" t="s">
        <v>936</v>
      </c>
      <c r="J903" s="160" t="s">
        <v>422</v>
      </c>
      <c r="K903" s="159"/>
      <c r="L903" s="160"/>
      <c r="M903" s="159"/>
      <c r="N903" s="158" t="s">
        <v>15959</v>
      </c>
      <c r="O903" s="158" t="s">
        <v>366</v>
      </c>
      <c r="P903" s="158" t="s">
        <v>442</v>
      </c>
      <c r="Q903" s="162" t="s">
        <v>16377</v>
      </c>
      <c r="R903" s="162" t="s">
        <v>18502</v>
      </c>
      <c r="S903" s="163" t="s">
        <v>193</v>
      </c>
      <c r="T903" s="148" t="s">
        <v>938</v>
      </c>
      <c r="U903" s="149"/>
      <c r="V903" s="149" t="s">
        <v>995</v>
      </c>
      <c r="W903" s="164" t="str">
        <f>VLOOKUP(TRIM(X903),X10:Y88,2,FALSE)</f>
        <v>Krisztian</v>
      </c>
      <c r="X903" s="11" t="str">
        <f t="shared" si="31"/>
        <v>6.5.6</v>
      </c>
      <c r="AA903" s="1">
        <f t="shared" si="30"/>
        <v>16</v>
      </c>
    </row>
    <row r="904" spans="1:27" ht="35.25" customHeight="1">
      <c r="A904" s="150" t="s">
        <v>185</v>
      </c>
      <c r="B904" s="165" t="s">
        <v>70</v>
      </c>
      <c r="C904" s="153" t="s">
        <v>186</v>
      </c>
      <c r="D904" s="153" t="s">
        <v>151</v>
      </c>
      <c r="E904" s="154" t="s">
        <v>15330</v>
      </c>
      <c r="F904" s="155" t="s">
        <v>27</v>
      </c>
      <c r="G904" s="155" t="s">
        <v>189</v>
      </c>
      <c r="H904" s="155" t="s">
        <v>16179</v>
      </c>
      <c r="I904" s="166" t="s">
        <v>859</v>
      </c>
      <c r="J904" s="160" t="s">
        <v>422</v>
      </c>
      <c r="K904" s="159"/>
      <c r="L904" s="160"/>
      <c r="M904" s="159"/>
      <c r="N904" s="158" t="s">
        <v>15959</v>
      </c>
      <c r="O904" s="158" t="s">
        <v>366</v>
      </c>
      <c r="P904" s="158" t="s">
        <v>442</v>
      </c>
      <c r="Q904" s="162" t="s">
        <v>16180</v>
      </c>
      <c r="R904" s="162" t="s">
        <v>18503</v>
      </c>
      <c r="S904" s="163" t="s">
        <v>193</v>
      </c>
      <c r="T904" s="167" t="s">
        <v>893</v>
      </c>
      <c r="U904" s="149"/>
      <c r="V904" s="149" t="s">
        <v>995</v>
      </c>
      <c r="W904" s="164" t="str">
        <f>VLOOKUP(TRIM(X904),X10:Y88,2,FALSE)</f>
        <v>Krisztian</v>
      </c>
      <c r="X904" s="11" t="str">
        <f t="shared" si="31"/>
        <v>6.5.10</v>
      </c>
      <c r="AA904" s="1">
        <f t="shared" si="30"/>
        <v>35</v>
      </c>
    </row>
    <row r="905" spans="1:27" ht="35.25" customHeight="1">
      <c r="A905" s="150" t="s">
        <v>185</v>
      </c>
      <c r="B905" s="165" t="s">
        <v>70</v>
      </c>
      <c r="C905" s="153" t="s">
        <v>186</v>
      </c>
      <c r="D905" s="153" t="s">
        <v>141</v>
      </c>
      <c r="E905" s="154" t="s">
        <v>15331</v>
      </c>
      <c r="F905" s="155" t="s">
        <v>27</v>
      </c>
      <c r="G905" s="155" t="s">
        <v>189</v>
      </c>
      <c r="H905" s="155" t="s">
        <v>16482</v>
      </c>
      <c r="I905" s="166" t="s">
        <v>475</v>
      </c>
      <c r="J905" s="160" t="s">
        <v>422</v>
      </c>
      <c r="K905" s="159"/>
      <c r="L905" s="160"/>
      <c r="M905" s="159"/>
      <c r="N905" s="158" t="s">
        <v>15959</v>
      </c>
      <c r="O905" s="158" t="s">
        <v>366</v>
      </c>
      <c r="P905" s="158" t="s">
        <v>442</v>
      </c>
      <c r="Q905" s="162" t="s">
        <v>16483</v>
      </c>
      <c r="R905" s="162" t="s">
        <v>18231</v>
      </c>
      <c r="S905" s="163" t="s">
        <v>18230</v>
      </c>
      <c r="T905" s="148" t="s">
        <v>472</v>
      </c>
      <c r="U905" s="149"/>
      <c r="V905" s="149"/>
      <c r="W905" s="164" t="str">
        <f>VLOOKUP(TRIM(X905),X10:Y88,2,FALSE)</f>
        <v>Krisztian</v>
      </c>
      <c r="X905" s="11" t="str">
        <f t="shared" si="31"/>
        <v>6.5.6</v>
      </c>
      <c r="AA905" s="1">
        <f t="shared" si="30"/>
        <v>17</v>
      </c>
    </row>
    <row r="906" spans="1:27" ht="35.25" customHeight="1">
      <c r="A906" s="150" t="s">
        <v>185</v>
      </c>
      <c r="B906" s="165" t="s">
        <v>70</v>
      </c>
      <c r="C906" s="153" t="s">
        <v>186</v>
      </c>
      <c r="D906" s="153" t="s">
        <v>105</v>
      </c>
      <c r="E906" s="154" t="s">
        <v>15332</v>
      </c>
      <c r="F906" s="155" t="s">
        <v>434</v>
      </c>
      <c r="G906" s="155" t="s">
        <v>189</v>
      </c>
      <c r="H906" s="155" t="s">
        <v>17908</v>
      </c>
      <c r="I906" s="166" t="s">
        <v>1638</v>
      </c>
      <c r="J906" s="160"/>
      <c r="K906" s="159"/>
      <c r="L906" s="160"/>
      <c r="M906" s="159"/>
      <c r="N906" s="158"/>
      <c r="O906" s="158"/>
      <c r="P906" s="158"/>
      <c r="Q906" s="162" t="s">
        <v>17909</v>
      </c>
      <c r="R906" s="162" t="s">
        <v>18314</v>
      </c>
      <c r="S906" s="163" t="s">
        <v>18313</v>
      </c>
      <c r="T906" s="167" t="s">
        <v>12516</v>
      </c>
      <c r="U906" s="149"/>
      <c r="V906" s="149"/>
      <c r="W906" s="164" t="str">
        <f>VLOOKUP(TRIM(X906),X10:Y88,2,FALSE)</f>
        <v>Krisztian</v>
      </c>
      <c r="X906" s="11" t="str">
        <f t="shared" si="31"/>
        <v>5.4</v>
      </c>
      <c r="AA906" s="1">
        <f t="shared" si="30"/>
        <v>6</v>
      </c>
    </row>
    <row r="907" spans="1:27" ht="35.25" customHeight="1">
      <c r="A907" s="150" t="s">
        <v>185</v>
      </c>
      <c r="B907" s="165" t="s">
        <v>70</v>
      </c>
      <c r="C907" s="153" t="s">
        <v>186</v>
      </c>
      <c r="D907" s="153" t="s">
        <v>141</v>
      </c>
      <c r="E907" s="154" t="s">
        <v>15333</v>
      </c>
      <c r="F907" s="155" t="s">
        <v>27</v>
      </c>
      <c r="G907" s="155" t="s">
        <v>189</v>
      </c>
      <c r="H907" s="155" t="s">
        <v>16284</v>
      </c>
      <c r="I907" s="166" t="s">
        <v>563</v>
      </c>
      <c r="J907" s="160" t="s">
        <v>455</v>
      </c>
      <c r="K907" s="159"/>
      <c r="L907" s="160"/>
      <c r="M907" s="159"/>
      <c r="N907" s="158" t="s">
        <v>3708</v>
      </c>
      <c r="O907" s="158" t="s">
        <v>366</v>
      </c>
      <c r="P907" s="158" t="s">
        <v>442</v>
      </c>
      <c r="Q907" s="162" t="s">
        <v>16283</v>
      </c>
      <c r="R907" s="162" t="s">
        <v>18664</v>
      </c>
      <c r="S907" s="163" t="s">
        <v>193</v>
      </c>
      <c r="T907" s="148" t="s">
        <v>472</v>
      </c>
      <c r="U907" s="149" t="s">
        <v>9948</v>
      </c>
      <c r="V907" s="149"/>
      <c r="W907" s="164" t="str">
        <f>VLOOKUP(TRIM(X907),X10:Y88,2,FALSE)</f>
        <v>Krisztian</v>
      </c>
      <c r="X907" s="11" t="str">
        <f t="shared" si="31"/>
        <v>6.5.6</v>
      </c>
      <c r="AA907" s="1">
        <f t="shared" si="30"/>
        <v>6</v>
      </c>
    </row>
    <row r="908" spans="1:27" ht="35.25" customHeight="1">
      <c r="A908" s="150" t="s">
        <v>185</v>
      </c>
      <c r="B908" s="165" t="s">
        <v>70</v>
      </c>
      <c r="C908" s="153" t="s">
        <v>186</v>
      </c>
      <c r="D908" s="153" t="s">
        <v>141</v>
      </c>
      <c r="E908" s="154" t="s">
        <v>15334</v>
      </c>
      <c r="F908" s="155" t="s">
        <v>27</v>
      </c>
      <c r="G908" s="155" t="s">
        <v>189</v>
      </c>
      <c r="H908" s="155" t="s">
        <v>12765</v>
      </c>
      <c r="I908" s="166" t="s">
        <v>765</v>
      </c>
      <c r="J908" s="160" t="s">
        <v>422</v>
      </c>
      <c r="K908" s="159"/>
      <c r="L908" s="160"/>
      <c r="M908" s="159"/>
      <c r="N908" s="158" t="s">
        <v>15959</v>
      </c>
      <c r="O908" s="158" t="s">
        <v>366</v>
      </c>
      <c r="P908" s="158" t="s">
        <v>442</v>
      </c>
      <c r="Q908" s="162" t="s">
        <v>11686</v>
      </c>
      <c r="R908" s="162" t="s">
        <v>18504</v>
      </c>
      <c r="S908" s="163" t="s">
        <v>193</v>
      </c>
      <c r="T908" s="167" t="s">
        <v>767</v>
      </c>
      <c r="U908" s="149"/>
      <c r="V908" s="149" t="s">
        <v>995</v>
      </c>
      <c r="W908" s="164" t="str">
        <f>VLOOKUP(TRIM(X908),X10:Y88,2,FALSE)</f>
        <v>Krisztian</v>
      </c>
      <c r="X908" s="11" t="str">
        <f t="shared" si="31"/>
        <v>6.5.6</v>
      </c>
      <c r="AA908" s="1">
        <f t="shared" si="30"/>
        <v>8</v>
      </c>
    </row>
    <row r="909" spans="1:27" ht="35.25" customHeight="1">
      <c r="A909" s="150" t="s">
        <v>185</v>
      </c>
      <c r="B909" s="165" t="s">
        <v>70</v>
      </c>
      <c r="C909" s="153" t="s">
        <v>186</v>
      </c>
      <c r="D909" s="153" t="s">
        <v>141</v>
      </c>
      <c r="E909" s="154" t="s">
        <v>15335</v>
      </c>
      <c r="F909" s="155" t="s">
        <v>27</v>
      </c>
      <c r="G909" s="155" t="s">
        <v>189</v>
      </c>
      <c r="H909" s="155" t="s">
        <v>16631</v>
      </c>
      <c r="I909" s="166" t="s">
        <v>475</v>
      </c>
      <c r="J909" s="160" t="s">
        <v>422</v>
      </c>
      <c r="K909" s="159"/>
      <c r="L909" s="160"/>
      <c r="M909" s="159"/>
      <c r="N909" s="158" t="s">
        <v>15959</v>
      </c>
      <c r="O909" s="158" t="s">
        <v>366</v>
      </c>
      <c r="P909" s="158" t="s">
        <v>442</v>
      </c>
      <c r="Q909" s="162" t="s">
        <v>16632</v>
      </c>
      <c r="R909" s="162" t="s">
        <v>18505</v>
      </c>
      <c r="S909" s="163" t="s">
        <v>193</v>
      </c>
      <c r="T909" s="148" t="s">
        <v>472</v>
      </c>
      <c r="U909" s="149"/>
      <c r="V909" s="149" t="s">
        <v>995</v>
      </c>
      <c r="W909" s="164" t="str">
        <f>VLOOKUP(TRIM(X909),X10:Y88,2,FALSE)</f>
        <v>Krisztian</v>
      </c>
      <c r="X909" s="11" t="str">
        <f t="shared" si="31"/>
        <v>6.5.6</v>
      </c>
      <c r="AA909" s="1">
        <f t="shared" si="30"/>
        <v>17</v>
      </c>
    </row>
    <row r="910" spans="1:27" ht="35.25" customHeight="1">
      <c r="A910" s="150" t="s">
        <v>185</v>
      </c>
      <c r="B910" s="165" t="s">
        <v>70</v>
      </c>
      <c r="C910" s="153" t="s">
        <v>186</v>
      </c>
      <c r="D910" s="153" t="s">
        <v>141</v>
      </c>
      <c r="E910" s="154" t="s">
        <v>15336</v>
      </c>
      <c r="F910" s="155" t="s">
        <v>27</v>
      </c>
      <c r="G910" s="155" t="s">
        <v>189</v>
      </c>
      <c r="H910" s="155" t="s">
        <v>16205</v>
      </c>
      <c r="I910" s="166" t="s">
        <v>859</v>
      </c>
      <c r="J910" s="160" t="s">
        <v>422</v>
      </c>
      <c r="K910" s="159"/>
      <c r="L910" s="160"/>
      <c r="M910" s="159"/>
      <c r="N910" s="158" t="s">
        <v>15959</v>
      </c>
      <c r="O910" s="158" t="s">
        <v>366</v>
      </c>
      <c r="P910" s="158" t="s">
        <v>442</v>
      </c>
      <c r="Q910" s="162" t="s">
        <v>16160</v>
      </c>
      <c r="R910" s="162" t="s">
        <v>18661</v>
      </c>
      <c r="S910" s="163" t="s">
        <v>193</v>
      </c>
      <c r="T910" s="167" t="s">
        <v>3077</v>
      </c>
      <c r="U910" s="149" t="s">
        <v>9948</v>
      </c>
      <c r="V910" s="149"/>
      <c r="W910" s="164" t="str">
        <f>VLOOKUP(TRIM(X910),X10:Y88,2,FALSE)</f>
        <v>Krisztian</v>
      </c>
      <c r="X910" s="11" t="str">
        <f t="shared" si="31"/>
        <v>6.5.6</v>
      </c>
      <c r="AA910" s="1">
        <f t="shared" si="30"/>
        <v>35</v>
      </c>
    </row>
    <row r="911" spans="1:27" ht="35.25" customHeight="1">
      <c r="A911" s="150" t="s">
        <v>185</v>
      </c>
      <c r="B911" s="165" t="s">
        <v>70</v>
      </c>
      <c r="C911" s="153" t="s">
        <v>186</v>
      </c>
      <c r="D911" s="153" t="s">
        <v>141</v>
      </c>
      <c r="E911" s="154" t="s">
        <v>15337</v>
      </c>
      <c r="F911" s="155" t="s">
        <v>27</v>
      </c>
      <c r="G911" s="155" t="s">
        <v>189</v>
      </c>
      <c r="H911" s="155" t="s">
        <v>16410</v>
      </c>
      <c r="I911" s="166" t="s">
        <v>475</v>
      </c>
      <c r="J911" s="160" t="s">
        <v>422</v>
      </c>
      <c r="K911" s="159"/>
      <c r="L911" s="160"/>
      <c r="M911" s="159"/>
      <c r="N911" s="158" t="s">
        <v>15959</v>
      </c>
      <c r="O911" s="158" t="s">
        <v>366</v>
      </c>
      <c r="P911" s="158" t="s">
        <v>442</v>
      </c>
      <c r="Q911" s="162" t="s">
        <v>16411</v>
      </c>
      <c r="R911" s="162" t="s">
        <v>18506</v>
      </c>
      <c r="S911" s="163" t="s">
        <v>193</v>
      </c>
      <c r="T911" s="148" t="s">
        <v>472</v>
      </c>
      <c r="U911" s="149"/>
      <c r="V911" s="149" t="s">
        <v>995</v>
      </c>
      <c r="W911" s="164" t="str">
        <f>VLOOKUP(TRIM(X911),X10:Y88,2,FALSE)</f>
        <v>Krisztian</v>
      </c>
      <c r="X911" s="11" t="str">
        <f t="shared" si="31"/>
        <v>6.5.6</v>
      </c>
      <c r="AA911" s="1">
        <f t="shared" si="30"/>
        <v>17</v>
      </c>
    </row>
    <row r="912" spans="1:27" ht="35.25" customHeight="1">
      <c r="A912" s="150" t="s">
        <v>185</v>
      </c>
      <c r="B912" s="165" t="s">
        <v>70</v>
      </c>
      <c r="C912" s="153" t="s">
        <v>186</v>
      </c>
      <c r="D912" s="153" t="s">
        <v>141</v>
      </c>
      <c r="E912" s="154" t="s">
        <v>15338</v>
      </c>
      <c r="F912" s="155" t="s">
        <v>27</v>
      </c>
      <c r="G912" s="155" t="s">
        <v>189</v>
      </c>
      <c r="H912" s="155" t="s">
        <v>16839</v>
      </c>
      <c r="I912" s="166" t="s">
        <v>17039</v>
      </c>
      <c r="J912" s="160" t="s">
        <v>422</v>
      </c>
      <c r="K912" s="159"/>
      <c r="L912" s="160"/>
      <c r="M912" s="159"/>
      <c r="N912" s="158" t="s">
        <v>15959</v>
      </c>
      <c r="O912" s="158" t="s">
        <v>366</v>
      </c>
      <c r="P912" s="158" t="s">
        <v>442</v>
      </c>
      <c r="Q912" s="162" t="s">
        <v>16801</v>
      </c>
      <c r="R912" s="162" t="s">
        <v>18715</v>
      </c>
      <c r="S912" s="163" t="s">
        <v>18716</v>
      </c>
      <c r="T912" s="167" t="s">
        <v>1606</v>
      </c>
      <c r="U912" s="149" t="s">
        <v>9948</v>
      </c>
      <c r="V912" s="149"/>
      <c r="W912" s="164" t="str">
        <f>VLOOKUP(TRIM(X912),X10:Y88,2,FALSE)</f>
        <v>Krisztian</v>
      </c>
      <c r="X912" s="11" t="str">
        <f t="shared" si="31"/>
        <v>6.5.6</v>
      </c>
      <c r="AA912" s="1">
        <f t="shared" si="30"/>
        <v>87</v>
      </c>
    </row>
    <row r="913" spans="1:27" ht="35.25" customHeight="1">
      <c r="A913" s="150" t="s">
        <v>185</v>
      </c>
      <c r="B913" s="165" t="s">
        <v>70</v>
      </c>
      <c r="C913" s="153" t="s">
        <v>186</v>
      </c>
      <c r="D913" s="153" t="s">
        <v>141</v>
      </c>
      <c r="E913" s="154" t="s">
        <v>15339</v>
      </c>
      <c r="F913" s="155" t="s">
        <v>27</v>
      </c>
      <c r="G913" s="155" t="s">
        <v>189</v>
      </c>
      <c r="H913" s="155" t="s">
        <v>16482</v>
      </c>
      <c r="I913" s="166" t="s">
        <v>475</v>
      </c>
      <c r="J913" s="160" t="s">
        <v>422</v>
      </c>
      <c r="K913" s="159"/>
      <c r="L913" s="160"/>
      <c r="M913" s="159"/>
      <c r="N913" s="158" t="s">
        <v>15959</v>
      </c>
      <c r="O913" s="158" t="s">
        <v>366</v>
      </c>
      <c r="P913" s="158" t="s">
        <v>442</v>
      </c>
      <c r="Q913" s="162" t="s">
        <v>16483</v>
      </c>
      <c r="R913" s="162" t="s">
        <v>18507</v>
      </c>
      <c r="S913" s="163" t="s">
        <v>193</v>
      </c>
      <c r="T913" s="148" t="s">
        <v>472</v>
      </c>
      <c r="U913" s="149"/>
      <c r="V913" s="149" t="s">
        <v>995</v>
      </c>
      <c r="W913" s="164" t="str">
        <f>VLOOKUP(TRIM(X913),X10:Y88,2,FALSE)</f>
        <v>Krisztian</v>
      </c>
      <c r="X913" s="11" t="str">
        <f t="shared" si="31"/>
        <v>6.5.6</v>
      </c>
      <c r="AA913" s="1">
        <f t="shared" si="30"/>
        <v>17</v>
      </c>
    </row>
    <row r="914" spans="1:27" ht="35.25" customHeight="1">
      <c r="A914" s="150" t="s">
        <v>185</v>
      </c>
      <c r="B914" s="165" t="s">
        <v>70</v>
      </c>
      <c r="C914" s="153" t="s">
        <v>186</v>
      </c>
      <c r="D914" s="153" t="s">
        <v>141</v>
      </c>
      <c r="E914" s="154" t="s">
        <v>15340</v>
      </c>
      <c r="F914" s="155" t="s">
        <v>27</v>
      </c>
      <c r="G914" s="155" t="s">
        <v>189</v>
      </c>
      <c r="H914" s="155" t="s">
        <v>16067</v>
      </c>
      <c r="I914" s="166" t="s">
        <v>765</v>
      </c>
      <c r="J914" s="160" t="s">
        <v>455</v>
      </c>
      <c r="K914" s="159"/>
      <c r="L914" s="160"/>
      <c r="M914" s="159"/>
      <c r="N914" s="158" t="s">
        <v>3708</v>
      </c>
      <c r="O914" s="158" t="s">
        <v>366</v>
      </c>
      <c r="P914" s="158" t="s">
        <v>442</v>
      </c>
      <c r="Q914" s="162" t="s">
        <v>16068</v>
      </c>
      <c r="R914" s="162" t="s">
        <v>18662</v>
      </c>
      <c r="S914" s="163" t="s">
        <v>193</v>
      </c>
      <c r="T914" s="167" t="s">
        <v>767</v>
      </c>
      <c r="U914" s="149" t="s">
        <v>9948</v>
      </c>
      <c r="V914" s="149"/>
      <c r="W914" s="164" t="str">
        <f>VLOOKUP(TRIM(X914),X10:Y88,2,FALSE)</f>
        <v>Krisztian</v>
      </c>
      <c r="X914" s="11" t="str">
        <f t="shared" si="31"/>
        <v>6.5.6</v>
      </c>
      <c r="AA914" s="1">
        <f t="shared" si="30"/>
        <v>8</v>
      </c>
    </row>
    <row r="915" spans="1:27" ht="36.75" customHeight="1">
      <c r="A915" s="150" t="s">
        <v>185</v>
      </c>
      <c r="B915" s="165" t="s">
        <v>70</v>
      </c>
      <c r="C915" s="153" t="s">
        <v>186</v>
      </c>
      <c r="D915" s="153" t="s">
        <v>105</v>
      </c>
      <c r="E915" s="154" t="s">
        <v>15341</v>
      </c>
      <c r="F915" s="155" t="s">
        <v>434</v>
      </c>
      <c r="G915" s="155" t="s">
        <v>189</v>
      </c>
      <c r="H915" s="155" t="s">
        <v>17908</v>
      </c>
      <c r="I915" s="166" t="s">
        <v>1638</v>
      </c>
      <c r="J915" s="160"/>
      <c r="K915" s="159"/>
      <c r="L915" s="160"/>
      <c r="M915" s="159"/>
      <c r="N915" s="158"/>
      <c r="O915" s="158"/>
      <c r="P915" s="158"/>
      <c r="Q915" s="162" t="s">
        <v>17909</v>
      </c>
      <c r="R915" s="162" t="s">
        <v>18739</v>
      </c>
      <c r="S915" s="163" t="s">
        <v>18740</v>
      </c>
      <c r="T915" s="148" t="s">
        <v>12516</v>
      </c>
      <c r="U915" s="149" t="s">
        <v>9948</v>
      </c>
      <c r="V915" s="149"/>
      <c r="W915" s="164" t="str">
        <f>VLOOKUP(TRIM(X915),X10:Y88,2,FALSE)</f>
        <v>Krisztian</v>
      </c>
      <c r="X915" s="11" t="str">
        <f t="shared" si="31"/>
        <v>5.4</v>
      </c>
      <c r="AA915" s="1">
        <f t="shared" si="30"/>
        <v>6</v>
      </c>
    </row>
    <row r="916" spans="1:27" ht="36.75" customHeight="1">
      <c r="A916" s="150"/>
      <c r="B916" s="165" t="s">
        <v>70</v>
      </c>
      <c r="C916" s="153" t="s">
        <v>28</v>
      </c>
      <c r="D916" s="153" t="s">
        <v>179</v>
      </c>
      <c r="E916" s="154" t="s">
        <v>15342</v>
      </c>
      <c r="F916" s="155" t="s">
        <v>1642</v>
      </c>
      <c r="G916" s="169" t="s">
        <v>62</v>
      </c>
      <c r="H916" s="169" t="s">
        <v>1747</v>
      </c>
      <c r="I916" s="170" t="s">
        <v>62</v>
      </c>
      <c r="J916" s="171"/>
      <c r="K916" s="172"/>
      <c r="L916" s="171"/>
      <c r="M916" s="172"/>
      <c r="N916" s="171"/>
      <c r="O916" s="171" t="s">
        <v>62</v>
      </c>
      <c r="P916" s="171" t="s">
        <v>62</v>
      </c>
      <c r="Q916" s="173" t="s">
        <v>425</v>
      </c>
      <c r="R916" s="173" t="s">
        <v>425</v>
      </c>
      <c r="S916" s="177"/>
      <c r="T916" s="167" t="s">
        <v>62</v>
      </c>
      <c r="U916" s="149"/>
      <c r="V916" s="149"/>
      <c r="W916" s="164" t="str">
        <f>VLOOKUP(TRIM(X916),X10:Y88,2,FALSE)</f>
        <v>Withdrawn</v>
      </c>
      <c r="X916" s="11" t="str">
        <f t="shared" si="31"/>
        <v>99</v>
      </c>
      <c r="AA916" s="1">
        <f t="shared" si="30"/>
        <v>1</v>
      </c>
    </row>
    <row r="917" spans="1:27" ht="36.75" customHeight="1">
      <c r="A917" s="150"/>
      <c r="B917" s="165" t="s">
        <v>70</v>
      </c>
      <c r="C917" s="153" t="s">
        <v>28</v>
      </c>
      <c r="D917" s="153" t="s">
        <v>179</v>
      </c>
      <c r="E917" s="154" t="s">
        <v>15343</v>
      </c>
      <c r="F917" s="155" t="s">
        <v>1642</v>
      </c>
      <c r="G917" s="169" t="s">
        <v>62</v>
      </c>
      <c r="H917" s="169" t="s">
        <v>1747</v>
      </c>
      <c r="I917" s="170" t="s">
        <v>62</v>
      </c>
      <c r="J917" s="171"/>
      <c r="K917" s="172"/>
      <c r="L917" s="171"/>
      <c r="M917" s="172"/>
      <c r="N917" s="171"/>
      <c r="O917" s="171" t="s">
        <v>62</v>
      </c>
      <c r="P917" s="171" t="s">
        <v>62</v>
      </c>
      <c r="Q917" s="173" t="s">
        <v>425</v>
      </c>
      <c r="R917" s="173" t="s">
        <v>425</v>
      </c>
      <c r="S917" s="177"/>
      <c r="T917" s="148" t="s">
        <v>62</v>
      </c>
      <c r="U917" s="149"/>
      <c r="V917" s="149"/>
      <c r="W917" s="164" t="str">
        <f>VLOOKUP(TRIM(X917),X10:Y88,2,FALSE)</f>
        <v>Withdrawn</v>
      </c>
      <c r="X917" s="11" t="str">
        <f t="shared" si="31"/>
        <v>99</v>
      </c>
      <c r="AA917" s="1">
        <f t="shared" si="30"/>
        <v>1</v>
      </c>
    </row>
    <row r="918" spans="1:27" ht="36.75" customHeight="1">
      <c r="A918" s="150"/>
      <c r="B918" s="165" t="s">
        <v>70</v>
      </c>
      <c r="C918" s="153" t="s">
        <v>28</v>
      </c>
      <c r="D918" s="153" t="s">
        <v>179</v>
      </c>
      <c r="E918" s="154" t="s">
        <v>15344</v>
      </c>
      <c r="F918" s="155" t="s">
        <v>1642</v>
      </c>
      <c r="G918" s="169" t="s">
        <v>62</v>
      </c>
      <c r="H918" s="169" t="s">
        <v>1747</v>
      </c>
      <c r="I918" s="170" t="s">
        <v>62</v>
      </c>
      <c r="J918" s="171"/>
      <c r="K918" s="172"/>
      <c r="L918" s="171"/>
      <c r="M918" s="172"/>
      <c r="N918" s="171"/>
      <c r="O918" s="171" t="s">
        <v>62</v>
      </c>
      <c r="P918" s="171" t="s">
        <v>62</v>
      </c>
      <c r="Q918" s="173" t="s">
        <v>425</v>
      </c>
      <c r="R918" s="173" t="s">
        <v>425</v>
      </c>
      <c r="S918" s="177"/>
      <c r="T918" s="167" t="s">
        <v>62</v>
      </c>
      <c r="U918" s="149"/>
      <c r="V918" s="149"/>
      <c r="W918" s="164" t="str">
        <f>VLOOKUP(TRIM(X918),X10:Y88,2,FALSE)</f>
        <v>Withdrawn</v>
      </c>
      <c r="X918" s="11" t="str">
        <f t="shared" si="31"/>
        <v>99</v>
      </c>
      <c r="AA918" s="1">
        <f t="shared" si="30"/>
        <v>1</v>
      </c>
    </row>
    <row r="919" spans="1:27" ht="36.75" customHeight="1">
      <c r="A919" s="150"/>
      <c r="B919" s="165" t="s">
        <v>70</v>
      </c>
      <c r="C919" s="153" t="s">
        <v>28</v>
      </c>
      <c r="D919" s="153" t="s">
        <v>179</v>
      </c>
      <c r="E919" s="154" t="s">
        <v>15345</v>
      </c>
      <c r="F919" s="155" t="s">
        <v>1642</v>
      </c>
      <c r="G919" s="169" t="s">
        <v>62</v>
      </c>
      <c r="H919" s="169" t="s">
        <v>1747</v>
      </c>
      <c r="I919" s="170" t="s">
        <v>62</v>
      </c>
      <c r="J919" s="171"/>
      <c r="K919" s="172"/>
      <c r="L919" s="171"/>
      <c r="M919" s="172"/>
      <c r="N919" s="171"/>
      <c r="O919" s="171" t="s">
        <v>62</v>
      </c>
      <c r="P919" s="171" t="s">
        <v>62</v>
      </c>
      <c r="Q919" s="173" t="s">
        <v>425</v>
      </c>
      <c r="R919" s="173" t="s">
        <v>425</v>
      </c>
      <c r="S919" s="177"/>
      <c r="T919" s="148" t="s">
        <v>62</v>
      </c>
      <c r="U919" s="149"/>
      <c r="V919" s="149"/>
      <c r="W919" s="164" t="str">
        <f>VLOOKUP(TRIM(X919),X10:Y88,2,FALSE)</f>
        <v>Withdrawn</v>
      </c>
      <c r="X919" s="11" t="str">
        <f t="shared" si="31"/>
        <v>99</v>
      </c>
      <c r="AA919" s="1">
        <f t="shared" si="30"/>
        <v>1</v>
      </c>
    </row>
    <row r="920" spans="1:27" ht="36.75" customHeight="1">
      <c r="A920" s="150"/>
      <c r="B920" s="165" t="s">
        <v>70</v>
      </c>
      <c r="C920" s="153" t="s">
        <v>28</v>
      </c>
      <c r="D920" s="153" t="s">
        <v>179</v>
      </c>
      <c r="E920" s="154" t="s">
        <v>15346</v>
      </c>
      <c r="F920" s="155" t="s">
        <v>1642</v>
      </c>
      <c r="G920" s="169" t="s">
        <v>62</v>
      </c>
      <c r="H920" s="169" t="s">
        <v>1747</v>
      </c>
      <c r="I920" s="170" t="s">
        <v>62</v>
      </c>
      <c r="J920" s="171"/>
      <c r="K920" s="172"/>
      <c r="L920" s="171"/>
      <c r="M920" s="172"/>
      <c r="N920" s="171"/>
      <c r="O920" s="171" t="s">
        <v>62</v>
      </c>
      <c r="P920" s="171" t="s">
        <v>62</v>
      </c>
      <c r="Q920" s="173" t="s">
        <v>425</v>
      </c>
      <c r="R920" s="173" t="s">
        <v>425</v>
      </c>
      <c r="S920" s="177"/>
      <c r="T920" s="167" t="s">
        <v>62</v>
      </c>
      <c r="U920" s="149"/>
      <c r="V920" s="149"/>
      <c r="W920" s="164" t="str">
        <f>VLOOKUP(TRIM(X920),X10:Y88,2,FALSE)</f>
        <v>Withdrawn</v>
      </c>
      <c r="X920" s="11" t="str">
        <f t="shared" si="31"/>
        <v>99</v>
      </c>
      <c r="AA920" s="1">
        <f t="shared" si="30"/>
        <v>1</v>
      </c>
    </row>
    <row r="921" spans="1:27" ht="36.75" customHeight="1">
      <c r="A921" s="150"/>
      <c r="B921" s="165" t="s">
        <v>70</v>
      </c>
      <c r="C921" s="153" t="s">
        <v>28</v>
      </c>
      <c r="D921" s="153" t="s">
        <v>179</v>
      </c>
      <c r="E921" s="154" t="s">
        <v>15347</v>
      </c>
      <c r="F921" s="155" t="s">
        <v>1642</v>
      </c>
      <c r="G921" s="169" t="s">
        <v>62</v>
      </c>
      <c r="H921" s="169" t="s">
        <v>1747</v>
      </c>
      <c r="I921" s="170" t="s">
        <v>62</v>
      </c>
      <c r="J921" s="171"/>
      <c r="K921" s="172"/>
      <c r="L921" s="171"/>
      <c r="M921" s="172"/>
      <c r="N921" s="171"/>
      <c r="O921" s="171" t="s">
        <v>62</v>
      </c>
      <c r="P921" s="171" t="s">
        <v>62</v>
      </c>
      <c r="Q921" s="173" t="s">
        <v>425</v>
      </c>
      <c r="R921" s="173" t="s">
        <v>425</v>
      </c>
      <c r="S921" s="177"/>
      <c r="T921" s="148" t="s">
        <v>62</v>
      </c>
      <c r="U921" s="149"/>
      <c r="V921" s="149"/>
      <c r="W921" s="164" t="str">
        <f>VLOOKUP(TRIM(X921),X10:Y88,2,FALSE)</f>
        <v>Withdrawn</v>
      </c>
      <c r="X921" s="11" t="str">
        <f t="shared" si="31"/>
        <v>99</v>
      </c>
      <c r="AA921" s="1">
        <f t="shared" ref="AA921:AA984" si="32">LEN(I921)</f>
        <v>1</v>
      </c>
    </row>
    <row r="922" spans="1:27" ht="36.75" customHeight="1">
      <c r="A922" s="150"/>
      <c r="B922" s="165" t="s">
        <v>70</v>
      </c>
      <c r="C922" s="153" t="s">
        <v>28</v>
      </c>
      <c r="D922" s="153" t="s">
        <v>179</v>
      </c>
      <c r="E922" s="154" t="s">
        <v>15348</v>
      </c>
      <c r="F922" s="155" t="s">
        <v>1642</v>
      </c>
      <c r="G922" s="169" t="s">
        <v>62</v>
      </c>
      <c r="H922" s="169" t="s">
        <v>1747</v>
      </c>
      <c r="I922" s="170" t="s">
        <v>62</v>
      </c>
      <c r="J922" s="171"/>
      <c r="K922" s="172"/>
      <c r="L922" s="171"/>
      <c r="M922" s="172"/>
      <c r="N922" s="171"/>
      <c r="O922" s="171" t="s">
        <v>62</v>
      </c>
      <c r="P922" s="171" t="s">
        <v>62</v>
      </c>
      <c r="Q922" s="173" t="s">
        <v>425</v>
      </c>
      <c r="R922" s="173" t="s">
        <v>425</v>
      </c>
      <c r="S922" s="177"/>
      <c r="T922" s="167" t="s">
        <v>62</v>
      </c>
      <c r="U922" s="149"/>
      <c r="V922" s="149"/>
      <c r="W922" s="164" t="str">
        <f>VLOOKUP(TRIM(X922),X10:Y88,2,FALSE)</f>
        <v>Withdrawn</v>
      </c>
      <c r="X922" s="11" t="str">
        <f t="shared" si="31"/>
        <v>99</v>
      </c>
      <c r="AA922" s="1">
        <f t="shared" si="32"/>
        <v>1</v>
      </c>
    </row>
    <row r="923" spans="1:27" ht="36.75" customHeight="1">
      <c r="A923" s="150"/>
      <c r="B923" s="165" t="s">
        <v>70</v>
      </c>
      <c r="C923" s="153" t="s">
        <v>28</v>
      </c>
      <c r="D923" s="153" t="s">
        <v>179</v>
      </c>
      <c r="E923" s="154" t="s">
        <v>15349</v>
      </c>
      <c r="F923" s="155" t="s">
        <v>1642</v>
      </c>
      <c r="G923" s="169" t="s">
        <v>62</v>
      </c>
      <c r="H923" s="169" t="s">
        <v>1747</v>
      </c>
      <c r="I923" s="170" t="s">
        <v>62</v>
      </c>
      <c r="J923" s="171"/>
      <c r="K923" s="172"/>
      <c r="L923" s="171"/>
      <c r="M923" s="172"/>
      <c r="N923" s="171"/>
      <c r="O923" s="171" t="s">
        <v>62</v>
      </c>
      <c r="P923" s="171" t="s">
        <v>62</v>
      </c>
      <c r="Q923" s="173" t="s">
        <v>425</v>
      </c>
      <c r="R923" s="173" t="s">
        <v>425</v>
      </c>
      <c r="S923" s="177"/>
      <c r="T923" s="148" t="s">
        <v>62</v>
      </c>
      <c r="U923" s="149"/>
      <c r="V923" s="149"/>
      <c r="W923" s="164" t="str">
        <f>VLOOKUP(TRIM(X923),X10:Y88,2,FALSE)</f>
        <v>Withdrawn</v>
      </c>
      <c r="X923" s="11" t="str">
        <f t="shared" si="31"/>
        <v>99</v>
      </c>
      <c r="AA923" s="1">
        <f t="shared" si="32"/>
        <v>1</v>
      </c>
    </row>
    <row r="924" spans="1:27" ht="36.75" customHeight="1">
      <c r="A924" s="150"/>
      <c r="B924" s="165" t="s">
        <v>70</v>
      </c>
      <c r="C924" s="153" t="s">
        <v>28</v>
      </c>
      <c r="D924" s="153" t="s">
        <v>179</v>
      </c>
      <c r="E924" s="154" t="s">
        <v>15350</v>
      </c>
      <c r="F924" s="155" t="s">
        <v>1642</v>
      </c>
      <c r="G924" s="169" t="s">
        <v>62</v>
      </c>
      <c r="H924" s="169" t="s">
        <v>1747</v>
      </c>
      <c r="I924" s="170" t="s">
        <v>62</v>
      </c>
      <c r="J924" s="171"/>
      <c r="K924" s="172"/>
      <c r="L924" s="171"/>
      <c r="M924" s="172"/>
      <c r="N924" s="171"/>
      <c r="O924" s="171" t="s">
        <v>62</v>
      </c>
      <c r="P924" s="171" t="s">
        <v>62</v>
      </c>
      <c r="Q924" s="173" t="s">
        <v>425</v>
      </c>
      <c r="R924" s="173" t="s">
        <v>425</v>
      </c>
      <c r="S924" s="177"/>
      <c r="T924" s="167" t="s">
        <v>62</v>
      </c>
      <c r="U924" s="149"/>
      <c r="V924" s="149"/>
      <c r="W924" s="164" t="str">
        <f>VLOOKUP(TRIM(X924),X10:Y88,2,FALSE)</f>
        <v>Withdrawn</v>
      </c>
      <c r="X924" s="11" t="str">
        <f t="shared" ref="X924:X987" si="33">IF(ISNONTEXT(D924),"" &amp; D924 &amp;"",T(D924))</f>
        <v>99</v>
      </c>
      <c r="AA924" s="1">
        <f t="shared" si="32"/>
        <v>1</v>
      </c>
    </row>
    <row r="925" spans="1:27" ht="36.75" customHeight="1">
      <c r="A925" s="150"/>
      <c r="B925" s="165" t="s">
        <v>70</v>
      </c>
      <c r="C925" s="153" t="s">
        <v>28</v>
      </c>
      <c r="D925" s="153" t="s">
        <v>179</v>
      </c>
      <c r="E925" s="154" t="s">
        <v>15351</v>
      </c>
      <c r="F925" s="155" t="s">
        <v>1642</v>
      </c>
      <c r="G925" s="169" t="s">
        <v>62</v>
      </c>
      <c r="H925" s="169" t="s">
        <v>1747</v>
      </c>
      <c r="I925" s="170" t="s">
        <v>62</v>
      </c>
      <c r="J925" s="171"/>
      <c r="K925" s="172"/>
      <c r="L925" s="171"/>
      <c r="M925" s="172"/>
      <c r="N925" s="171"/>
      <c r="O925" s="171" t="s">
        <v>62</v>
      </c>
      <c r="P925" s="171" t="s">
        <v>62</v>
      </c>
      <c r="Q925" s="173" t="s">
        <v>425</v>
      </c>
      <c r="R925" s="173" t="s">
        <v>425</v>
      </c>
      <c r="S925" s="177"/>
      <c r="T925" s="148" t="s">
        <v>62</v>
      </c>
      <c r="U925" s="149"/>
      <c r="V925" s="149"/>
      <c r="W925" s="164" t="str">
        <f>VLOOKUP(TRIM(X925),X10:Y88,2,FALSE)</f>
        <v>Withdrawn</v>
      </c>
      <c r="X925" s="11" t="str">
        <f t="shared" si="33"/>
        <v>99</v>
      </c>
      <c r="AA925" s="1">
        <f t="shared" si="32"/>
        <v>1</v>
      </c>
    </row>
    <row r="926" spans="1:27" ht="36.75" customHeight="1">
      <c r="A926" s="150"/>
      <c r="B926" s="165" t="s">
        <v>70</v>
      </c>
      <c r="C926" s="153" t="s">
        <v>28</v>
      </c>
      <c r="D926" s="153" t="s">
        <v>179</v>
      </c>
      <c r="E926" s="154" t="s">
        <v>15352</v>
      </c>
      <c r="F926" s="155" t="s">
        <v>1642</v>
      </c>
      <c r="G926" s="169" t="s">
        <v>62</v>
      </c>
      <c r="H926" s="169" t="s">
        <v>1747</v>
      </c>
      <c r="I926" s="170" t="s">
        <v>62</v>
      </c>
      <c r="J926" s="171"/>
      <c r="K926" s="172"/>
      <c r="L926" s="171"/>
      <c r="M926" s="172"/>
      <c r="N926" s="171"/>
      <c r="O926" s="171" t="s">
        <v>62</v>
      </c>
      <c r="P926" s="171" t="s">
        <v>62</v>
      </c>
      <c r="Q926" s="173" t="s">
        <v>425</v>
      </c>
      <c r="R926" s="173" t="s">
        <v>425</v>
      </c>
      <c r="S926" s="177"/>
      <c r="T926" s="167" t="s">
        <v>62</v>
      </c>
      <c r="U926" s="149"/>
      <c r="V926" s="149"/>
      <c r="W926" s="164" t="str">
        <f>VLOOKUP(TRIM(X926),X10:Y88,2,FALSE)</f>
        <v>Withdrawn</v>
      </c>
      <c r="X926" s="11" t="str">
        <f t="shared" si="33"/>
        <v>99</v>
      </c>
      <c r="AA926" s="1">
        <f t="shared" si="32"/>
        <v>1</v>
      </c>
    </row>
    <row r="927" spans="1:27" ht="36.75" customHeight="1">
      <c r="A927" s="150"/>
      <c r="B927" s="165" t="s">
        <v>70</v>
      </c>
      <c r="C927" s="153" t="s">
        <v>28</v>
      </c>
      <c r="D927" s="153" t="s">
        <v>179</v>
      </c>
      <c r="E927" s="154" t="s">
        <v>15353</v>
      </c>
      <c r="F927" s="155" t="s">
        <v>1642</v>
      </c>
      <c r="G927" s="169" t="s">
        <v>62</v>
      </c>
      <c r="H927" s="169" t="s">
        <v>1747</v>
      </c>
      <c r="I927" s="170" t="s">
        <v>62</v>
      </c>
      <c r="J927" s="171"/>
      <c r="K927" s="172"/>
      <c r="L927" s="171"/>
      <c r="M927" s="172"/>
      <c r="N927" s="171"/>
      <c r="O927" s="171" t="s">
        <v>62</v>
      </c>
      <c r="P927" s="171" t="s">
        <v>62</v>
      </c>
      <c r="Q927" s="173" t="s">
        <v>425</v>
      </c>
      <c r="R927" s="173" t="s">
        <v>425</v>
      </c>
      <c r="S927" s="177"/>
      <c r="T927" s="148" t="s">
        <v>62</v>
      </c>
      <c r="U927" s="149"/>
      <c r="V927" s="149"/>
      <c r="W927" s="164" t="str">
        <f>VLOOKUP(TRIM(X927),X10:Y88,2,FALSE)</f>
        <v>Withdrawn</v>
      </c>
      <c r="X927" s="11" t="str">
        <f t="shared" si="33"/>
        <v>99</v>
      </c>
      <c r="AA927" s="1">
        <f t="shared" si="32"/>
        <v>1</v>
      </c>
    </row>
    <row r="928" spans="1:27" ht="36.75" customHeight="1">
      <c r="A928" s="150"/>
      <c r="B928" s="165" t="s">
        <v>70</v>
      </c>
      <c r="C928" s="153" t="s">
        <v>28</v>
      </c>
      <c r="D928" s="153" t="s">
        <v>179</v>
      </c>
      <c r="E928" s="154" t="s">
        <v>15354</v>
      </c>
      <c r="F928" s="155" t="s">
        <v>1642</v>
      </c>
      <c r="G928" s="169" t="s">
        <v>62</v>
      </c>
      <c r="H928" s="169" t="s">
        <v>1747</v>
      </c>
      <c r="I928" s="170" t="s">
        <v>62</v>
      </c>
      <c r="J928" s="171"/>
      <c r="K928" s="172"/>
      <c r="L928" s="171"/>
      <c r="M928" s="172"/>
      <c r="N928" s="171"/>
      <c r="O928" s="171" t="s">
        <v>62</v>
      </c>
      <c r="P928" s="171" t="s">
        <v>62</v>
      </c>
      <c r="Q928" s="173" t="s">
        <v>425</v>
      </c>
      <c r="R928" s="173" t="s">
        <v>425</v>
      </c>
      <c r="S928" s="177"/>
      <c r="T928" s="167" t="s">
        <v>62</v>
      </c>
      <c r="U928" s="149"/>
      <c r="V928" s="149"/>
      <c r="W928" s="164" t="str">
        <f>VLOOKUP(TRIM(X928),X10:Y88,2,FALSE)</f>
        <v>Withdrawn</v>
      </c>
      <c r="X928" s="11" t="str">
        <f t="shared" si="33"/>
        <v>99</v>
      </c>
      <c r="AA928" s="1">
        <f t="shared" si="32"/>
        <v>1</v>
      </c>
    </row>
    <row r="929" spans="1:27" ht="36.75" customHeight="1">
      <c r="A929" s="150"/>
      <c r="B929" s="165" t="s">
        <v>70</v>
      </c>
      <c r="C929" s="153" t="s">
        <v>28</v>
      </c>
      <c r="D929" s="153" t="s">
        <v>179</v>
      </c>
      <c r="E929" s="154" t="s">
        <v>15355</v>
      </c>
      <c r="F929" s="155" t="s">
        <v>1642</v>
      </c>
      <c r="G929" s="169" t="s">
        <v>62</v>
      </c>
      <c r="H929" s="169" t="s">
        <v>1747</v>
      </c>
      <c r="I929" s="170" t="s">
        <v>62</v>
      </c>
      <c r="J929" s="171"/>
      <c r="K929" s="172"/>
      <c r="L929" s="171"/>
      <c r="M929" s="172"/>
      <c r="N929" s="171"/>
      <c r="O929" s="171" t="s">
        <v>62</v>
      </c>
      <c r="P929" s="171" t="s">
        <v>62</v>
      </c>
      <c r="Q929" s="173" t="s">
        <v>425</v>
      </c>
      <c r="R929" s="173" t="s">
        <v>425</v>
      </c>
      <c r="S929" s="177"/>
      <c r="T929" s="148" t="s">
        <v>62</v>
      </c>
      <c r="U929" s="149"/>
      <c r="V929" s="149"/>
      <c r="W929" s="164" t="str">
        <f>VLOOKUP(TRIM(X929),X10:Y88,2,FALSE)</f>
        <v>Withdrawn</v>
      </c>
      <c r="X929" s="11" t="str">
        <f t="shared" si="33"/>
        <v>99</v>
      </c>
      <c r="AA929" s="1">
        <f t="shared" si="32"/>
        <v>1</v>
      </c>
    </row>
    <row r="930" spans="1:27" ht="36.75" customHeight="1">
      <c r="A930" s="150"/>
      <c r="B930" s="165" t="s">
        <v>70</v>
      </c>
      <c r="C930" s="153" t="s">
        <v>28</v>
      </c>
      <c r="D930" s="153" t="s">
        <v>179</v>
      </c>
      <c r="E930" s="154" t="s">
        <v>15356</v>
      </c>
      <c r="F930" s="155" t="s">
        <v>1642</v>
      </c>
      <c r="G930" s="169" t="s">
        <v>62</v>
      </c>
      <c r="H930" s="169" t="s">
        <v>1747</v>
      </c>
      <c r="I930" s="170" t="s">
        <v>62</v>
      </c>
      <c r="J930" s="171"/>
      <c r="K930" s="172"/>
      <c r="L930" s="171"/>
      <c r="M930" s="172"/>
      <c r="N930" s="171"/>
      <c r="O930" s="171" t="s">
        <v>62</v>
      </c>
      <c r="P930" s="171" t="s">
        <v>62</v>
      </c>
      <c r="Q930" s="173" t="s">
        <v>425</v>
      </c>
      <c r="R930" s="173" t="s">
        <v>425</v>
      </c>
      <c r="S930" s="177"/>
      <c r="T930" s="167" t="s">
        <v>62</v>
      </c>
      <c r="U930" s="149"/>
      <c r="V930" s="149"/>
      <c r="W930" s="164" t="str">
        <f>VLOOKUP(TRIM(X930),X10:Y88,2,FALSE)</f>
        <v>Withdrawn</v>
      </c>
      <c r="X930" s="11" t="str">
        <f t="shared" si="33"/>
        <v>99</v>
      </c>
      <c r="AA930" s="1">
        <f t="shared" si="32"/>
        <v>1</v>
      </c>
    </row>
    <row r="931" spans="1:27" ht="36.75" customHeight="1">
      <c r="A931" s="150"/>
      <c r="B931" s="165" t="s">
        <v>70</v>
      </c>
      <c r="C931" s="153" t="s">
        <v>28</v>
      </c>
      <c r="D931" s="153" t="s">
        <v>179</v>
      </c>
      <c r="E931" s="154" t="s">
        <v>15357</v>
      </c>
      <c r="F931" s="155" t="s">
        <v>1642</v>
      </c>
      <c r="G931" s="169" t="s">
        <v>62</v>
      </c>
      <c r="H931" s="169" t="s">
        <v>1747</v>
      </c>
      <c r="I931" s="170" t="s">
        <v>62</v>
      </c>
      <c r="J931" s="171"/>
      <c r="K931" s="172"/>
      <c r="L931" s="171"/>
      <c r="M931" s="172"/>
      <c r="N931" s="171"/>
      <c r="O931" s="171" t="s">
        <v>62</v>
      </c>
      <c r="P931" s="171" t="s">
        <v>62</v>
      </c>
      <c r="Q931" s="173" t="s">
        <v>425</v>
      </c>
      <c r="R931" s="173" t="s">
        <v>425</v>
      </c>
      <c r="S931" s="177"/>
      <c r="T931" s="148" t="s">
        <v>62</v>
      </c>
      <c r="U931" s="149"/>
      <c r="V931" s="149"/>
      <c r="W931" s="164" t="str">
        <f>VLOOKUP(TRIM(X931),X10:Y88,2,FALSE)</f>
        <v>Withdrawn</v>
      </c>
      <c r="X931" s="11" t="str">
        <f t="shared" si="33"/>
        <v>99</v>
      </c>
      <c r="AA931" s="1">
        <f t="shared" si="32"/>
        <v>1</v>
      </c>
    </row>
    <row r="932" spans="1:27" ht="36.75" customHeight="1">
      <c r="A932" s="150"/>
      <c r="B932" s="165" t="s">
        <v>70</v>
      </c>
      <c r="C932" s="153" t="s">
        <v>28</v>
      </c>
      <c r="D932" s="153" t="s">
        <v>179</v>
      </c>
      <c r="E932" s="154" t="s">
        <v>15358</v>
      </c>
      <c r="F932" s="155" t="s">
        <v>1642</v>
      </c>
      <c r="G932" s="169" t="s">
        <v>62</v>
      </c>
      <c r="H932" s="169" t="s">
        <v>1747</v>
      </c>
      <c r="I932" s="170" t="s">
        <v>62</v>
      </c>
      <c r="J932" s="171"/>
      <c r="K932" s="172"/>
      <c r="L932" s="171"/>
      <c r="M932" s="172"/>
      <c r="N932" s="171"/>
      <c r="O932" s="171" t="s">
        <v>62</v>
      </c>
      <c r="P932" s="171" t="s">
        <v>62</v>
      </c>
      <c r="Q932" s="173" t="s">
        <v>425</v>
      </c>
      <c r="R932" s="173" t="s">
        <v>425</v>
      </c>
      <c r="S932" s="177"/>
      <c r="T932" s="167" t="s">
        <v>62</v>
      </c>
      <c r="U932" s="149"/>
      <c r="V932" s="149"/>
      <c r="W932" s="164" t="str">
        <f>VLOOKUP(TRIM(X932),X10:Y88,2,FALSE)</f>
        <v>Withdrawn</v>
      </c>
      <c r="X932" s="11" t="str">
        <f t="shared" si="33"/>
        <v>99</v>
      </c>
      <c r="AA932" s="1">
        <f t="shared" si="32"/>
        <v>1</v>
      </c>
    </row>
    <row r="933" spans="1:27" ht="36.75" customHeight="1">
      <c r="A933" s="150"/>
      <c r="B933" s="165" t="s">
        <v>70</v>
      </c>
      <c r="C933" s="153" t="s">
        <v>28</v>
      </c>
      <c r="D933" s="153" t="s">
        <v>179</v>
      </c>
      <c r="E933" s="154" t="s">
        <v>15359</v>
      </c>
      <c r="F933" s="155" t="s">
        <v>1642</v>
      </c>
      <c r="G933" s="169" t="s">
        <v>62</v>
      </c>
      <c r="H933" s="169" t="s">
        <v>1747</v>
      </c>
      <c r="I933" s="170" t="s">
        <v>62</v>
      </c>
      <c r="J933" s="171"/>
      <c r="K933" s="172"/>
      <c r="L933" s="171"/>
      <c r="M933" s="172"/>
      <c r="N933" s="171"/>
      <c r="O933" s="171" t="s">
        <v>62</v>
      </c>
      <c r="P933" s="171" t="s">
        <v>62</v>
      </c>
      <c r="Q933" s="173" t="s">
        <v>425</v>
      </c>
      <c r="R933" s="173" t="s">
        <v>425</v>
      </c>
      <c r="S933" s="177"/>
      <c r="T933" s="148" t="s">
        <v>62</v>
      </c>
      <c r="U933" s="149"/>
      <c r="V933" s="149"/>
      <c r="W933" s="164" t="str">
        <f>VLOOKUP(TRIM(X933),X10:Y88,2,FALSE)</f>
        <v>Withdrawn</v>
      </c>
      <c r="X933" s="11" t="str">
        <f t="shared" si="33"/>
        <v>99</v>
      </c>
      <c r="AA933" s="1">
        <f t="shared" si="32"/>
        <v>1</v>
      </c>
    </row>
    <row r="934" spans="1:27" ht="36.75" customHeight="1">
      <c r="A934" s="150"/>
      <c r="B934" s="165" t="s">
        <v>70</v>
      </c>
      <c r="C934" s="153" t="s">
        <v>28</v>
      </c>
      <c r="D934" s="153" t="s">
        <v>179</v>
      </c>
      <c r="E934" s="154" t="s">
        <v>15360</v>
      </c>
      <c r="F934" s="155" t="s">
        <v>1642</v>
      </c>
      <c r="G934" s="169" t="s">
        <v>62</v>
      </c>
      <c r="H934" s="169" t="s">
        <v>1747</v>
      </c>
      <c r="I934" s="170" t="s">
        <v>62</v>
      </c>
      <c r="J934" s="171"/>
      <c r="K934" s="172"/>
      <c r="L934" s="171"/>
      <c r="M934" s="172"/>
      <c r="N934" s="171"/>
      <c r="O934" s="171" t="s">
        <v>62</v>
      </c>
      <c r="P934" s="171" t="s">
        <v>62</v>
      </c>
      <c r="Q934" s="173" t="s">
        <v>425</v>
      </c>
      <c r="R934" s="173" t="s">
        <v>425</v>
      </c>
      <c r="S934" s="177"/>
      <c r="T934" s="167" t="s">
        <v>62</v>
      </c>
      <c r="U934" s="149"/>
      <c r="V934" s="149"/>
      <c r="W934" s="164" t="str">
        <f>VLOOKUP(TRIM(X934),X10:Y88,2,FALSE)</f>
        <v>Withdrawn</v>
      </c>
      <c r="X934" s="11" t="str">
        <f t="shared" si="33"/>
        <v>99</v>
      </c>
      <c r="AA934" s="1">
        <f t="shared" si="32"/>
        <v>1</v>
      </c>
    </row>
    <row r="935" spans="1:27" ht="36.75" customHeight="1">
      <c r="A935" s="150"/>
      <c r="B935" s="165" t="s">
        <v>70</v>
      </c>
      <c r="C935" s="153" t="s">
        <v>28</v>
      </c>
      <c r="D935" s="153" t="s">
        <v>179</v>
      </c>
      <c r="E935" s="154" t="s">
        <v>15361</v>
      </c>
      <c r="F935" s="155" t="s">
        <v>1642</v>
      </c>
      <c r="G935" s="169" t="s">
        <v>62</v>
      </c>
      <c r="H935" s="169" t="s">
        <v>1747</v>
      </c>
      <c r="I935" s="170" t="s">
        <v>62</v>
      </c>
      <c r="J935" s="171"/>
      <c r="K935" s="172"/>
      <c r="L935" s="171"/>
      <c r="M935" s="172"/>
      <c r="N935" s="171"/>
      <c r="O935" s="171" t="s">
        <v>62</v>
      </c>
      <c r="P935" s="171" t="s">
        <v>62</v>
      </c>
      <c r="Q935" s="173" t="s">
        <v>425</v>
      </c>
      <c r="R935" s="173" t="s">
        <v>425</v>
      </c>
      <c r="S935" s="177"/>
      <c r="T935" s="148" t="s">
        <v>62</v>
      </c>
      <c r="U935" s="149"/>
      <c r="V935" s="149"/>
      <c r="W935" s="164" t="str">
        <f>VLOOKUP(TRIM(X935),X10:Y88,2,FALSE)</f>
        <v>Withdrawn</v>
      </c>
      <c r="X935" s="11" t="str">
        <f t="shared" si="33"/>
        <v>99</v>
      </c>
      <c r="AA935" s="1">
        <f t="shared" si="32"/>
        <v>1</v>
      </c>
    </row>
    <row r="936" spans="1:27" ht="36.75" customHeight="1">
      <c r="A936" s="150"/>
      <c r="B936" s="165" t="s">
        <v>70</v>
      </c>
      <c r="C936" s="153" t="s">
        <v>28</v>
      </c>
      <c r="D936" s="153" t="s">
        <v>179</v>
      </c>
      <c r="E936" s="154" t="s">
        <v>15362</v>
      </c>
      <c r="F936" s="155" t="s">
        <v>1642</v>
      </c>
      <c r="G936" s="169" t="s">
        <v>62</v>
      </c>
      <c r="H936" s="169" t="s">
        <v>1747</v>
      </c>
      <c r="I936" s="170" t="s">
        <v>62</v>
      </c>
      <c r="J936" s="171"/>
      <c r="K936" s="172"/>
      <c r="L936" s="171"/>
      <c r="M936" s="172"/>
      <c r="N936" s="171"/>
      <c r="O936" s="171" t="s">
        <v>62</v>
      </c>
      <c r="P936" s="171" t="s">
        <v>62</v>
      </c>
      <c r="Q936" s="173" t="s">
        <v>425</v>
      </c>
      <c r="R936" s="173" t="s">
        <v>425</v>
      </c>
      <c r="S936" s="177"/>
      <c r="T936" s="167" t="s">
        <v>62</v>
      </c>
      <c r="U936" s="149"/>
      <c r="V936" s="149"/>
      <c r="W936" s="164" t="str">
        <f>VLOOKUP(TRIM(X936),X10:Y88,2,FALSE)</f>
        <v>Withdrawn</v>
      </c>
      <c r="X936" s="11" t="str">
        <f t="shared" si="33"/>
        <v>99</v>
      </c>
      <c r="AA936" s="1">
        <f t="shared" si="32"/>
        <v>1</v>
      </c>
    </row>
    <row r="937" spans="1:27" ht="36.75" customHeight="1">
      <c r="A937" s="150"/>
      <c r="B937" s="165" t="s">
        <v>70</v>
      </c>
      <c r="C937" s="153" t="s">
        <v>28</v>
      </c>
      <c r="D937" s="153" t="s">
        <v>179</v>
      </c>
      <c r="E937" s="154" t="s">
        <v>15363</v>
      </c>
      <c r="F937" s="155" t="s">
        <v>1642</v>
      </c>
      <c r="G937" s="169" t="s">
        <v>62</v>
      </c>
      <c r="H937" s="169" t="s">
        <v>1747</v>
      </c>
      <c r="I937" s="170" t="s">
        <v>62</v>
      </c>
      <c r="J937" s="171"/>
      <c r="K937" s="172"/>
      <c r="L937" s="171"/>
      <c r="M937" s="172"/>
      <c r="N937" s="171"/>
      <c r="O937" s="171" t="s">
        <v>62</v>
      </c>
      <c r="P937" s="171" t="s">
        <v>62</v>
      </c>
      <c r="Q937" s="173" t="s">
        <v>425</v>
      </c>
      <c r="R937" s="173" t="s">
        <v>425</v>
      </c>
      <c r="S937" s="177"/>
      <c r="T937" s="148" t="s">
        <v>62</v>
      </c>
      <c r="U937" s="149"/>
      <c r="V937" s="149"/>
      <c r="W937" s="164" t="str">
        <f>VLOOKUP(TRIM(X937),X10:Y88,2,FALSE)</f>
        <v>Withdrawn</v>
      </c>
      <c r="X937" s="11" t="str">
        <f t="shared" si="33"/>
        <v>99</v>
      </c>
      <c r="AA937" s="1">
        <f t="shared" si="32"/>
        <v>1</v>
      </c>
    </row>
    <row r="938" spans="1:27" ht="36.75" customHeight="1">
      <c r="A938" s="150"/>
      <c r="B938" s="165" t="s">
        <v>70</v>
      </c>
      <c r="C938" s="153" t="s">
        <v>28</v>
      </c>
      <c r="D938" s="153" t="s">
        <v>179</v>
      </c>
      <c r="E938" s="154" t="s">
        <v>15364</v>
      </c>
      <c r="F938" s="155" t="s">
        <v>1642</v>
      </c>
      <c r="G938" s="169" t="s">
        <v>62</v>
      </c>
      <c r="H938" s="169" t="s">
        <v>1747</v>
      </c>
      <c r="I938" s="170" t="s">
        <v>62</v>
      </c>
      <c r="J938" s="171"/>
      <c r="K938" s="172"/>
      <c r="L938" s="171"/>
      <c r="M938" s="172"/>
      <c r="N938" s="171"/>
      <c r="O938" s="171" t="s">
        <v>62</v>
      </c>
      <c r="P938" s="171" t="s">
        <v>62</v>
      </c>
      <c r="Q938" s="173" t="s">
        <v>425</v>
      </c>
      <c r="R938" s="173" t="s">
        <v>425</v>
      </c>
      <c r="S938" s="177"/>
      <c r="T938" s="167" t="s">
        <v>62</v>
      </c>
      <c r="U938" s="149"/>
      <c r="V938" s="149"/>
      <c r="W938" s="164" t="str">
        <f>VLOOKUP(TRIM(X938),X10:Y88,2,FALSE)</f>
        <v>Withdrawn</v>
      </c>
      <c r="X938" s="11" t="str">
        <f t="shared" si="33"/>
        <v>99</v>
      </c>
      <c r="AA938" s="1">
        <f t="shared" si="32"/>
        <v>1</v>
      </c>
    </row>
    <row r="939" spans="1:27" ht="36.75" customHeight="1">
      <c r="A939" s="150"/>
      <c r="B939" s="165" t="s">
        <v>70</v>
      </c>
      <c r="C939" s="153" t="s">
        <v>28</v>
      </c>
      <c r="D939" s="153" t="s">
        <v>179</v>
      </c>
      <c r="E939" s="154" t="s">
        <v>15365</v>
      </c>
      <c r="F939" s="155" t="s">
        <v>1642</v>
      </c>
      <c r="G939" s="169" t="s">
        <v>62</v>
      </c>
      <c r="H939" s="169" t="s">
        <v>1747</v>
      </c>
      <c r="I939" s="170" t="s">
        <v>62</v>
      </c>
      <c r="J939" s="171"/>
      <c r="K939" s="172"/>
      <c r="L939" s="171"/>
      <c r="M939" s="172"/>
      <c r="N939" s="171"/>
      <c r="O939" s="171" t="s">
        <v>62</v>
      </c>
      <c r="P939" s="171" t="s">
        <v>62</v>
      </c>
      <c r="Q939" s="173" t="s">
        <v>425</v>
      </c>
      <c r="R939" s="173" t="s">
        <v>425</v>
      </c>
      <c r="S939" s="177"/>
      <c r="T939" s="148" t="s">
        <v>62</v>
      </c>
      <c r="U939" s="149"/>
      <c r="V939" s="149"/>
      <c r="W939" s="164" t="str">
        <f>VLOOKUP(TRIM(X939),X10:Y88,2,FALSE)</f>
        <v>Withdrawn</v>
      </c>
      <c r="X939" s="11" t="str">
        <f t="shared" si="33"/>
        <v>99</v>
      </c>
      <c r="AA939" s="1">
        <f t="shared" si="32"/>
        <v>1</v>
      </c>
    </row>
    <row r="940" spans="1:27" ht="36.75" customHeight="1">
      <c r="A940" s="150"/>
      <c r="B940" s="165" t="s">
        <v>70</v>
      </c>
      <c r="C940" s="153" t="s">
        <v>28</v>
      </c>
      <c r="D940" s="153" t="s">
        <v>179</v>
      </c>
      <c r="E940" s="154" t="s">
        <v>15366</v>
      </c>
      <c r="F940" s="155" t="s">
        <v>1642</v>
      </c>
      <c r="G940" s="169" t="s">
        <v>62</v>
      </c>
      <c r="H940" s="169" t="s">
        <v>1747</v>
      </c>
      <c r="I940" s="170" t="s">
        <v>62</v>
      </c>
      <c r="J940" s="171"/>
      <c r="K940" s="172"/>
      <c r="L940" s="171"/>
      <c r="M940" s="172"/>
      <c r="N940" s="171"/>
      <c r="O940" s="171" t="s">
        <v>62</v>
      </c>
      <c r="P940" s="171" t="s">
        <v>62</v>
      </c>
      <c r="Q940" s="173" t="s">
        <v>425</v>
      </c>
      <c r="R940" s="173" t="s">
        <v>425</v>
      </c>
      <c r="S940" s="177"/>
      <c r="T940" s="167" t="s">
        <v>62</v>
      </c>
      <c r="U940" s="149"/>
      <c r="V940" s="149"/>
      <c r="W940" s="164" t="str">
        <f>VLOOKUP(TRIM(X940),X10:Y88,2,FALSE)</f>
        <v>Withdrawn</v>
      </c>
      <c r="X940" s="11" t="str">
        <f t="shared" si="33"/>
        <v>99</v>
      </c>
      <c r="AA940" s="1">
        <f t="shared" si="32"/>
        <v>1</v>
      </c>
    </row>
    <row r="941" spans="1:27" ht="36.75" customHeight="1">
      <c r="A941" s="150"/>
      <c r="B941" s="165" t="s">
        <v>70</v>
      </c>
      <c r="C941" s="153" t="s">
        <v>28</v>
      </c>
      <c r="D941" s="153" t="s">
        <v>179</v>
      </c>
      <c r="E941" s="154" t="s">
        <v>15367</v>
      </c>
      <c r="F941" s="155" t="s">
        <v>1642</v>
      </c>
      <c r="G941" s="169" t="s">
        <v>62</v>
      </c>
      <c r="H941" s="169" t="s">
        <v>1747</v>
      </c>
      <c r="I941" s="170" t="s">
        <v>62</v>
      </c>
      <c r="J941" s="171"/>
      <c r="K941" s="172"/>
      <c r="L941" s="171"/>
      <c r="M941" s="172"/>
      <c r="N941" s="171"/>
      <c r="O941" s="171" t="s">
        <v>62</v>
      </c>
      <c r="P941" s="171" t="s">
        <v>62</v>
      </c>
      <c r="Q941" s="173" t="s">
        <v>425</v>
      </c>
      <c r="R941" s="173" t="s">
        <v>425</v>
      </c>
      <c r="S941" s="177"/>
      <c r="T941" s="148" t="s">
        <v>62</v>
      </c>
      <c r="U941" s="149"/>
      <c r="V941" s="149"/>
      <c r="W941" s="164" t="str">
        <f>VLOOKUP(TRIM(X941),X10:Y88,2,FALSE)</f>
        <v>Withdrawn</v>
      </c>
      <c r="X941" s="11" t="str">
        <f t="shared" si="33"/>
        <v>99</v>
      </c>
      <c r="AA941" s="1">
        <f t="shared" si="32"/>
        <v>1</v>
      </c>
    </row>
    <row r="942" spans="1:27" ht="36.75" customHeight="1">
      <c r="A942" s="150" t="s">
        <v>185</v>
      </c>
      <c r="B942" s="165" t="s">
        <v>70</v>
      </c>
      <c r="C942" s="153" t="s">
        <v>186</v>
      </c>
      <c r="D942" s="153" t="s">
        <v>156</v>
      </c>
      <c r="E942" s="154" t="s">
        <v>15368</v>
      </c>
      <c r="F942" s="155" t="s">
        <v>27</v>
      </c>
      <c r="G942" s="155" t="s">
        <v>189</v>
      </c>
      <c r="H942" s="155" t="s">
        <v>16113</v>
      </c>
      <c r="I942" s="166" t="s">
        <v>459</v>
      </c>
      <c r="J942" s="160" t="s">
        <v>16085</v>
      </c>
      <c r="K942" s="159"/>
      <c r="L942" s="160"/>
      <c r="M942" s="159"/>
      <c r="N942" s="158" t="s">
        <v>423</v>
      </c>
      <c r="O942" s="158" t="s">
        <v>366</v>
      </c>
      <c r="P942" s="158" t="s">
        <v>16086</v>
      </c>
      <c r="Q942" s="162" t="s">
        <v>16092</v>
      </c>
      <c r="R942" s="162" t="s">
        <v>18508</v>
      </c>
      <c r="S942" s="163" t="s">
        <v>193</v>
      </c>
      <c r="T942" s="167" t="s">
        <v>619</v>
      </c>
      <c r="U942" s="149"/>
      <c r="V942" s="149" t="s">
        <v>995</v>
      </c>
      <c r="W942" s="164" t="str">
        <f>VLOOKUP(TRIM(X942),X10:Y88,2,FALSE)</f>
        <v>LaeYoung</v>
      </c>
      <c r="X942" s="11" t="str">
        <f t="shared" si="33"/>
        <v>6.6</v>
      </c>
      <c r="AA942" s="1">
        <f t="shared" si="32"/>
        <v>14</v>
      </c>
    </row>
    <row r="943" spans="1:27" ht="36.75" customHeight="1">
      <c r="A943" s="150" t="s">
        <v>185</v>
      </c>
      <c r="B943" s="165" t="s">
        <v>70</v>
      </c>
      <c r="C943" s="153" t="s">
        <v>186</v>
      </c>
      <c r="D943" s="153" t="s">
        <v>156</v>
      </c>
      <c r="E943" s="154" t="s">
        <v>15369</v>
      </c>
      <c r="F943" s="155" t="s">
        <v>27</v>
      </c>
      <c r="G943" s="155" t="s">
        <v>189</v>
      </c>
      <c r="H943" s="155" t="s">
        <v>16605</v>
      </c>
      <c r="I943" s="166" t="s">
        <v>17892</v>
      </c>
      <c r="J943" s="160" t="s">
        <v>16085</v>
      </c>
      <c r="K943" s="159"/>
      <c r="L943" s="160"/>
      <c r="M943" s="159"/>
      <c r="N943" s="158" t="s">
        <v>423</v>
      </c>
      <c r="O943" s="158" t="s">
        <v>366</v>
      </c>
      <c r="P943" s="158" t="s">
        <v>16154</v>
      </c>
      <c r="Q943" s="162" t="s">
        <v>16496</v>
      </c>
      <c r="R943" s="162" t="s">
        <v>18509</v>
      </c>
      <c r="S943" s="163" t="s">
        <v>193</v>
      </c>
      <c r="T943" s="148" t="s">
        <v>11958</v>
      </c>
      <c r="U943" s="149"/>
      <c r="V943" s="149" t="s">
        <v>995</v>
      </c>
      <c r="W943" s="164" t="str">
        <f>VLOOKUP(TRIM(X943),X10:Y88,2,FALSE)</f>
        <v>LaeYoung</v>
      </c>
      <c r="X943" s="11" t="str">
        <f t="shared" si="33"/>
        <v>6.6</v>
      </c>
      <c r="AA943" s="1">
        <f t="shared" si="32"/>
        <v>37</v>
      </c>
    </row>
    <row r="944" spans="1:27" ht="36.75" customHeight="1">
      <c r="A944" s="150" t="s">
        <v>185</v>
      </c>
      <c r="B944" s="165" t="s">
        <v>70</v>
      </c>
      <c r="C944" s="153" t="s">
        <v>186</v>
      </c>
      <c r="D944" s="153" t="s">
        <v>156</v>
      </c>
      <c r="E944" s="154" t="s">
        <v>15370</v>
      </c>
      <c r="F944" s="155" t="s">
        <v>27</v>
      </c>
      <c r="G944" s="155" t="s">
        <v>189</v>
      </c>
      <c r="H944" s="155" t="s">
        <v>16599</v>
      </c>
      <c r="I944" s="166" t="s">
        <v>660</v>
      </c>
      <c r="J944" s="160" t="s">
        <v>16085</v>
      </c>
      <c r="K944" s="159"/>
      <c r="L944" s="160"/>
      <c r="M944" s="159"/>
      <c r="N944" s="158" t="s">
        <v>423</v>
      </c>
      <c r="O944" s="158" t="s">
        <v>366</v>
      </c>
      <c r="P944" s="158" t="s">
        <v>16154</v>
      </c>
      <c r="Q944" s="162" t="s">
        <v>16489</v>
      </c>
      <c r="R944" s="162" t="s">
        <v>18510</v>
      </c>
      <c r="S944" s="163" t="s">
        <v>193</v>
      </c>
      <c r="T944" s="167" t="s">
        <v>988</v>
      </c>
      <c r="U944" s="149"/>
      <c r="V944" s="149" t="s">
        <v>995</v>
      </c>
      <c r="W944" s="164" t="str">
        <f>VLOOKUP(TRIM(X944),X10:Y88,2,FALSE)</f>
        <v>LaeYoung</v>
      </c>
      <c r="X944" s="11" t="str">
        <f t="shared" si="33"/>
        <v>6.6</v>
      </c>
      <c r="AA944" s="1">
        <f t="shared" si="32"/>
        <v>28</v>
      </c>
    </row>
    <row r="945" spans="1:27" ht="36.75" customHeight="1">
      <c r="A945" s="150" t="s">
        <v>185</v>
      </c>
      <c r="B945" s="165" t="s">
        <v>70</v>
      </c>
      <c r="C945" s="153" t="s">
        <v>186</v>
      </c>
      <c r="D945" s="153" t="s">
        <v>156</v>
      </c>
      <c r="E945" s="154" t="s">
        <v>15371</v>
      </c>
      <c r="F945" s="155" t="s">
        <v>434</v>
      </c>
      <c r="G945" s="155" t="s">
        <v>189</v>
      </c>
      <c r="H945" s="155" t="s">
        <v>16153</v>
      </c>
      <c r="I945" s="166" t="s">
        <v>459</v>
      </c>
      <c r="J945" s="160"/>
      <c r="K945" s="159"/>
      <c r="L945" s="160"/>
      <c r="M945" s="159"/>
      <c r="N945" s="158"/>
      <c r="O945" s="158" t="s">
        <v>366</v>
      </c>
      <c r="P945" s="158" t="s">
        <v>16154</v>
      </c>
      <c r="Q945" s="162" t="s">
        <v>9114</v>
      </c>
      <c r="R945" s="162" t="s">
        <v>17894</v>
      </c>
      <c r="S945" s="163" t="s">
        <v>17893</v>
      </c>
      <c r="T945" s="167" t="s">
        <v>619</v>
      </c>
      <c r="U945" s="149"/>
      <c r="V945" s="149"/>
      <c r="W945" s="164" t="str">
        <f>VLOOKUP(TRIM(X945),X10:Y88,2,FALSE)</f>
        <v>LaeYoung</v>
      </c>
      <c r="X945" s="11" t="str">
        <f t="shared" si="33"/>
        <v>6.6</v>
      </c>
      <c r="AA945" s="1">
        <f t="shared" si="32"/>
        <v>14</v>
      </c>
    </row>
    <row r="946" spans="1:27" ht="36.75" customHeight="1">
      <c r="A946" s="150" t="s">
        <v>185</v>
      </c>
      <c r="B946" s="165" t="s">
        <v>70</v>
      </c>
      <c r="C946" s="153" t="s">
        <v>186</v>
      </c>
      <c r="D946" s="153" t="s">
        <v>156</v>
      </c>
      <c r="E946" s="154" t="s">
        <v>15372</v>
      </c>
      <c r="F946" s="155" t="s">
        <v>27</v>
      </c>
      <c r="G946" s="155" t="s">
        <v>189</v>
      </c>
      <c r="H946" s="155" t="s">
        <v>17901</v>
      </c>
      <c r="I946" s="166" t="s">
        <v>17900</v>
      </c>
      <c r="J946" s="160" t="s">
        <v>16085</v>
      </c>
      <c r="K946" s="159"/>
      <c r="L946" s="160"/>
      <c r="M946" s="159"/>
      <c r="N946" s="158" t="s">
        <v>423</v>
      </c>
      <c r="O946" s="158" t="s">
        <v>366</v>
      </c>
      <c r="P946" s="158" t="s">
        <v>16154</v>
      </c>
      <c r="Q946" s="162" t="s">
        <v>16339</v>
      </c>
      <c r="R946" s="162" t="s">
        <v>17899</v>
      </c>
      <c r="S946" s="163" t="s">
        <v>17898</v>
      </c>
      <c r="T946" s="167" t="s">
        <v>7374</v>
      </c>
      <c r="U946" s="149"/>
      <c r="V946" s="149"/>
      <c r="W946" s="164" t="str">
        <f>VLOOKUP(TRIM(X946),X10:Y88,2,FALSE)</f>
        <v>LaeYoung</v>
      </c>
      <c r="X946" s="11" t="str">
        <f t="shared" si="33"/>
        <v>6.6</v>
      </c>
      <c r="AA946" s="1">
        <f t="shared" si="32"/>
        <v>61</v>
      </c>
    </row>
    <row r="947" spans="1:27" ht="36.75" customHeight="1">
      <c r="A947" s="150" t="s">
        <v>185</v>
      </c>
      <c r="B947" s="165" t="s">
        <v>70</v>
      </c>
      <c r="C947" s="153" t="s">
        <v>186</v>
      </c>
      <c r="D947" s="153" t="s">
        <v>156</v>
      </c>
      <c r="E947" s="154" t="s">
        <v>15373</v>
      </c>
      <c r="F947" s="155" t="s">
        <v>27</v>
      </c>
      <c r="G947" s="155" t="s">
        <v>189</v>
      </c>
      <c r="H947" s="155" t="s">
        <v>16609</v>
      </c>
      <c r="I947" s="166" t="s">
        <v>1223</v>
      </c>
      <c r="J947" s="160" t="s">
        <v>16085</v>
      </c>
      <c r="K947" s="159"/>
      <c r="L947" s="160"/>
      <c r="M947" s="159"/>
      <c r="N947" s="158" t="s">
        <v>423</v>
      </c>
      <c r="O947" s="158" t="s">
        <v>366</v>
      </c>
      <c r="P947" s="158" t="s">
        <v>16154</v>
      </c>
      <c r="Q947" s="162" t="s">
        <v>17261</v>
      </c>
      <c r="R947" s="162" t="s">
        <v>18511</v>
      </c>
      <c r="S947" s="163" t="s">
        <v>193</v>
      </c>
      <c r="T947" s="148" t="s">
        <v>11958</v>
      </c>
      <c r="U947" s="149"/>
      <c r="V947" s="149" t="s">
        <v>995</v>
      </c>
      <c r="W947" s="164" t="str">
        <f>VLOOKUP(TRIM(X947),X10:Y88,2,FALSE)</f>
        <v>LaeYoung</v>
      </c>
      <c r="X947" s="11" t="str">
        <f t="shared" si="33"/>
        <v>6.6</v>
      </c>
      <c r="AA947" s="1">
        <f t="shared" si="32"/>
        <v>4</v>
      </c>
    </row>
    <row r="948" spans="1:27" ht="36.75" customHeight="1">
      <c r="A948" s="150" t="s">
        <v>185</v>
      </c>
      <c r="B948" s="165" t="s">
        <v>70</v>
      </c>
      <c r="C948" s="153" t="s">
        <v>186</v>
      </c>
      <c r="D948" s="153" t="s">
        <v>156</v>
      </c>
      <c r="E948" s="154" t="s">
        <v>15374</v>
      </c>
      <c r="F948" s="155" t="s">
        <v>26</v>
      </c>
      <c r="G948" s="155" t="s">
        <v>189</v>
      </c>
      <c r="H948" s="155" t="s">
        <v>17897</v>
      </c>
      <c r="I948" s="166" t="s">
        <v>1638</v>
      </c>
      <c r="J948" s="160"/>
      <c r="K948" s="159"/>
      <c r="L948" s="160"/>
      <c r="M948" s="159"/>
      <c r="N948" s="158"/>
      <c r="O948" s="158" t="s">
        <v>366</v>
      </c>
      <c r="P948" s="158" t="s">
        <v>16154</v>
      </c>
      <c r="Q948" s="162" t="s">
        <v>9114</v>
      </c>
      <c r="R948" s="162" t="s">
        <v>18512</v>
      </c>
      <c r="S948" s="163" t="s">
        <v>193</v>
      </c>
      <c r="T948" s="167" t="s">
        <v>619</v>
      </c>
      <c r="U948" s="149"/>
      <c r="V948" s="149" t="s">
        <v>995</v>
      </c>
      <c r="W948" s="164" t="str">
        <f>VLOOKUP(TRIM(X948),X10:Y88,2,FALSE)</f>
        <v>LaeYoung</v>
      </c>
      <c r="X948" s="11" t="str">
        <f t="shared" si="33"/>
        <v>6.6</v>
      </c>
      <c r="AA948" s="1">
        <f t="shared" si="32"/>
        <v>6</v>
      </c>
    </row>
    <row r="949" spans="1:27" ht="36.75" customHeight="1">
      <c r="A949" s="150" t="s">
        <v>185</v>
      </c>
      <c r="B949" s="165" t="s">
        <v>70</v>
      </c>
      <c r="C949" s="153" t="s">
        <v>186</v>
      </c>
      <c r="D949" s="153" t="s">
        <v>156</v>
      </c>
      <c r="E949" s="154" t="s">
        <v>15375</v>
      </c>
      <c r="F949" s="155" t="s">
        <v>27</v>
      </c>
      <c r="G949" s="155" t="s">
        <v>189</v>
      </c>
      <c r="H949" s="155" t="s">
        <v>17901</v>
      </c>
      <c r="I949" s="166" t="s">
        <v>17900</v>
      </c>
      <c r="J949" s="160" t="s">
        <v>16085</v>
      </c>
      <c r="K949" s="159"/>
      <c r="L949" s="160"/>
      <c r="M949" s="159"/>
      <c r="N949" s="158" t="s">
        <v>423</v>
      </c>
      <c r="O949" s="158" t="s">
        <v>366</v>
      </c>
      <c r="P949" s="158" t="s">
        <v>16154</v>
      </c>
      <c r="Q949" s="162" t="s">
        <v>16339</v>
      </c>
      <c r="R949" s="162" t="s">
        <v>18513</v>
      </c>
      <c r="S949" s="163" t="s">
        <v>193</v>
      </c>
      <c r="T949" s="148" t="s">
        <v>7374</v>
      </c>
      <c r="U949" s="149"/>
      <c r="V949" s="149" t="s">
        <v>995</v>
      </c>
      <c r="W949" s="164" t="str">
        <f>VLOOKUP(TRIM(X949),X10:Y88,2,FALSE)</f>
        <v>LaeYoung</v>
      </c>
      <c r="X949" s="11" t="str">
        <f t="shared" si="33"/>
        <v>6.6</v>
      </c>
      <c r="AA949" s="1">
        <f t="shared" si="32"/>
        <v>61</v>
      </c>
    </row>
    <row r="950" spans="1:27" ht="36.75" customHeight="1">
      <c r="A950" s="150"/>
      <c r="B950" s="165" t="s">
        <v>70</v>
      </c>
      <c r="C950" s="153" t="s">
        <v>28</v>
      </c>
      <c r="D950" s="153" t="s">
        <v>179</v>
      </c>
      <c r="E950" s="154" t="s">
        <v>15376</v>
      </c>
      <c r="F950" s="155" t="s">
        <v>1642</v>
      </c>
      <c r="G950" s="169" t="s">
        <v>62</v>
      </c>
      <c r="H950" s="169" t="s">
        <v>17082</v>
      </c>
      <c r="I950" s="170" t="s">
        <v>62</v>
      </c>
      <c r="J950" s="171"/>
      <c r="K950" s="172"/>
      <c r="L950" s="171"/>
      <c r="M950" s="172"/>
      <c r="N950" s="171"/>
      <c r="O950" s="171" t="s">
        <v>62</v>
      </c>
      <c r="P950" s="171" t="s">
        <v>62</v>
      </c>
      <c r="Q950" s="173" t="s">
        <v>425</v>
      </c>
      <c r="R950" s="173" t="s">
        <v>425</v>
      </c>
      <c r="S950" s="177"/>
      <c r="T950" s="167" t="s">
        <v>62</v>
      </c>
      <c r="U950" s="149"/>
      <c r="V950" s="149"/>
      <c r="W950" s="164" t="str">
        <f>VLOOKUP(TRIM(X950),X10:Y88,2,FALSE)</f>
        <v>Withdrawn</v>
      </c>
      <c r="X950" s="11" t="str">
        <f t="shared" si="33"/>
        <v>99</v>
      </c>
      <c r="AA950" s="1">
        <f t="shared" si="32"/>
        <v>1</v>
      </c>
    </row>
    <row r="951" spans="1:27" ht="36.75" customHeight="1">
      <c r="A951" s="150"/>
      <c r="B951" s="165" t="s">
        <v>70</v>
      </c>
      <c r="C951" s="153" t="s">
        <v>28</v>
      </c>
      <c r="D951" s="153" t="s">
        <v>179</v>
      </c>
      <c r="E951" s="154" t="s">
        <v>15377</v>
      </c>
      <c r="F951" s="155" t="s">
        <v>1642</v>
      </c>
      <c r="G951" s="169" t="s">
        <v>62</v>
      </c>
      <c r="H951" s="169" t="s">
        <v>17082</v>
      </c>
      <c r="I951" s="170" t="s">
        <v>62</v>
      </c>
      <c r="J951" s="171"/>
      <c r="K951" s="172"/>
      <c r="L951" s="171"/>
      <c r="M951" s="172"/>
      <c r="N951" s="171"/>
      <c r="O951" s="171" t="s">
        <v>62</v>
      </c>
      <c r="P951" s="171" t="s">
        <v>62</v>
      </c>
      <c r="Q951" s="173" t="s">
        <v>425</v>
      </c>
      <c r="R951" s="173" t="s">
        <v>425</v>
      </c>
      <c r="S951" s="177"/>
      <c r="T951" s="148" t="s">
        <v>62</v>
      </c>
      <c r="U951" s="149"/>
      <c r="V951" s="149"/>
      <c r="W951" s="164" t="str">
        <f>VLOOKUP(TRIM(X951),X10:Y88,2,FALSE)</f>
        <v>Withdrawn</v>
      </c>
      <c r="X951" s="11" t="str">
        <f t="shared" si="33"/>
        <v>99</v>
      </c>
      <c r="AA951" s="1">
        <f t="shared" si="32"/>
        <v>1</v>
      </c>
    </row>
    <row r="952" spans="1:27" ht="36.75" customHeight="1">
      <c r="A952" s="150"/>
      <c r="B952" s="165" t="s">
        <v>70</v>
      </c>
      <c r="C952" s="153" t="s">
        <v>28</v>
      </c>
      <c r="D952" s="153" t="s">
        <v>179</v>
      </c>
      <c r="E952" s="154" t="s">
        <v>15378</v>
      </c>
      <c r="F952" s="155" t="s">
        <v>1642</v>
      </c>
      <c r="G952" s="169" t="s">
        <v>62</v>
      </c>
      <c r="H952" s="169" t="s">
        <v>17082</v>
      </c>
      <c r="I952" s="170" t="s">
        <v>62</v>
      </c>
      <c r="J952" s="171"/>
      <c r="K952" s="172"/>
      <c r="L952" s="171"/>
      <c r="M952" s="172"/>
      <c r="N952" s="171"/>
      <c r="O952" s="171" t="s">
        <v>62</v>
      </c>
      <c r="P952" s="171" t="s">
        <v>62</v>
      </c>
      <c r="Q952" s="173" t="s">
        <v>425</v>
      </c>
      <c r="R952" s="173" t="s">
        <v>425</v>
      </c>
      <c r="S952" s="177"/>
      <c r="T952" s="167" t="s">
        <v>62</v>
      </c>
      <c r="U952" s="149"/>
      <c r="V952" s="149"/>
      <c r="W952" s="164" t="str">
        <f>VLOOKUP(TRIM(X952),X10:Y88,2,FALSE)</f>
        <v>Withdrawn</v>
      </c>
      <c r="X952" s="11" t="str">
        <f t="shared" si="33"/>
        <v>99</v>
      </c>
      <c r="AA952" s="1">
        <f t="shared" si="32"/>
        <v>1</v>
      </c>
    </row>
    <row r="953" spans="1:27" ht="36.75" customHeight="1">
      <c r="A953" s="150"/>
      <c r="B953" s="165" t="s">
        <v>70</v>
      </c>
      <c r="C953" s="153" t="s">
        <v>28</v>
      </c>
      <c r="D953" s="153" t="s">
        <v>179</v>
      </c>
      <c r="E953" s="154" t="s">
        <v>15379</v>
      </c>
      <c r="F953" s="155" t="s">
        <v>1642</v>
      </c>
      <c r="G953" s="169" t="s">
        <v>62</v>
      </c>
      <c r="H953" s="169" t="s">
        <v>17082</v>
      </c>
      <c r="I953" s="170" t="s">
        <v>62</v>
      </c>
      <c r="J953" s="171"/>
      <c r="K953" s="172"/>
      <c r="L953" s="171"/>
      <c r="M953" s="172"/>
      <c r="N953" s="171"/>
      <c r="O953" s="171" t="s">
        <v>62</v>
      </c>
      <c r="P953" s="171" t="s">
        <v>62</v>
      </c>
      <c r="Q953" s="173" t="s">
        <v>425</v>
      </c>
      <c r="R953" s="173" t="s">
        <v>425</v>
      </c>
      <c r="S953" s="177"/>
      <c r="T953" s="148" t="s">
        <v>62</v>
      </c>
      <c r="U953" s="149"/>
      <c r="V953" s="149"/>
      <c r="W953" s="164" t="str">
        <f>VLOOKUP(TRIM(X953),X10:Y88,2,FALSE)</f>
        <v>Withdrawn</v>
      </c>
      <c r="X953" s="11" t="str">
        <f t="shared" si="33"/>
        <v>99</v>
      </c>
      <c r="AA953" s="1">
        <f t="shared" si="32"/>
        <v>1</v>
      </c>
    </row>
    <row r="954" spans="1:27" ht="36.75" customHeight="1">
      <c r="A954" s="150"/>
      <c r="B954" s="165" t="s">
        <v>70</v>
      </c>
      <c r="C954" s="153" t="s">
        <v>28</v>
      </c>
      <c r="D954" s="153" t="s">
        <v>179</v>
      </c>
      <c r="E954" s="154" t="s">
        <v>15380</v>
      </c>
      <c r="F954" s="155" t="s">
        <v>1642</v>
      </c>
      <c r="G954" s="169" t="s">
        <v>62</v>
      </c>
      <c r="H954" s="169" t="s">
        <v>17082</v>
      </c>
      <c r="I954" s="170" t="s">
        <v>62</v>
      </c>
      <c r="J954" s="171"/>
      <c r="K954" s="172"/>
      <c r="L954" s="171"/>
      <c r="M954" s="172"/>
      <c r="N954" s="171"/>
      <c r="O954" s="171" t="s">
        <v>62</v>
      </c>
      <c r="P954" s="171" t="s">
        <v>62</v>
      </c>
      <c r="Q954" s="173" t="s">
        <v>425</v>
      </c>
      <c r="R954" s="173" t="s">
        <v>425</v>
      </c>
      <c r="S954" s="177"/>
      <c r="T954" s="167" t="s">
        <v>62</v>
      </c>
      <c r="U954" s="149"/>
      <c r="V954" s="149"/>
      <c r="W954" s="164" t="str">
        <f>VLOOKUP(TRIM(X954),X10:Y88,2,FALSE)</f>
        <v>Withdrawn</v>
      </c>
      <c r="X954" s="11" t="str">
        <f t="shared" si="33"/>
        <v>99</v>
      </c>
      <c r="AA954" s="1">
        <f t="shared" si="32"/>
        <v>1</v>
      </c>
    </row>
    <row r="955" spans="1:27" ht="36.75" customHeight="1">
      <c r="A955" s="150"/>
      <c r="B955" s="165" t="s">
        <v>70</v>
      </c>
      <c r="C955" s="153" t="s">
        <v>28</v>
      </c>
      <c r="D955" s="153" t="s">
        <v>179</v>
      </c>
      <c r="E955" s="154" t="s">
        <v>15381</v>
      </c>
      <c r="F955" s="155" t="s">
        <v>1642</v>
      </c>
      <c r="G955" s="169" t="s">
        <v>62</v>
      </c>
      <c r="H955" s="169" t="s">
        <v>17082</v>
      </c>
      <c r="I955" s="170" t="s">
        <v>62</v>
      </c>
      <c r="J955" s="171"/>
      <c r="K955" s="172"/>
      <c r="L955" s="171"/>
      <c r="M955" s="172"/>
      <c r="N955" s="171"/>
      <c r="O955" s="171" t="s">
        <v>62</v>
      </c>
      <c r="P955" s="171" t="s">
        <v>62</v>
      </c>
      <c r="Q955" s="173" t="s">
        <v>425</v>
      </c>
      <c r="R955" s="173" t="s">
        <v>425</v>
      </c>
      <c r="S955" s="177"/>
      <c r="T955" s="148" t="s">
        <v>62</v>
      </c>
      <c r="U955" s="149"/>
      <c r="V955" s="149"/>
      <c r="W955" s="164" t="str">
        <f>VLOOKUP(TRIM(X955),X10:Y88,2,FALSE)</f>
        <v>Withdrawn</v>
      </c>
      <c r="X955" s="11" t="str">
        <f t="shared" si="33"/>
        <v>99</v>
      </c>
      <c r="AA955" s="1">
        <f t="shared" si="32"/>
        <v>1</v>
      </c>
    </row>
    <row r="956" spans="1:27" ht="36.75" customHeight="1">
      <c r="A956" s="150"/>
      <c r="B956" s="165" t="s">
        <v>70</v>
      </c>
      <c r="C956" s="153" t="s">
        <v>28</v>
      </c>
      <c r="D956" s="153" t="s">
        <v>179</v>
      </c>
      <c r="E956" s="154" t="s">
        <v>15382</v>
      </c>
      <c r="F956" s="155" t="s">
        <v>1642</v>
      </c>
      <c r="G956" s="169" t="s">
        <v>62</v>
      </c>
      <c r="H956" s="169" t="s">
        <v>17082</v>
      </c>
      <c r="I956" s="170" t="s">
        <v>62</v>
      </c>
      <c r="J956" s="171"/>
      <c r="K956" s="172"/>
      <c r="L956" s="171"/>
      <c r="M956" s="172"/>
      <c r="N956" s="171"/>
      <c r="O956" s="171" t="s">
        <v>62</v>
      </c>
      <c r="P956" s="171" t="s">
        <v>62</v>
      </c>
      <c r="Q956" s="173" t="s">
        <v>425</v>
      </c>
      <c r="R956" s="173" t="s">
        <v>425</v>
      </c>
      <c r="S956" s="177"/>
      <c r="T956" s="167" t="s">
        <v>62</v>
      </c>
      <c r="U956" s="149"/>
      <c r="V956" s="149"/>
      <c r="W956" s="164" t="str">
        <f>VLOOKUP(TRIM(X956),X10:Y88,2,FALSE)</f>
        <v>Withdrawn</v>
      </c>
      <c r="X956" s="11" t="str">
        <f t="shared" si="33"/>
        <v>99</v>
      </c>
      <c r="AA956" s="1">
        <f t="shared" si="32"/>
        <v>1</v>
      </c>
    </row>
    <row r="957" spans="1:27" ht="36.75" customHeight="1">
      <c r="A957" s="150" t="s">
        <v>185</v>
      </c>
      <c r="B957" s="165" t="s">
        <v>70</v>
      </c>
      <c r="C957" s="153" t="s">
        <v>186</v>
      </c>
      <c r="D957" s="153" t="s">
        <v>164</v>
      </c>
      <c r="E957" s="154" t="s">
        <v>15383</v>
      </c>
      <c r="F957" s="155" t="s">
        <v>439</v>
      </c>
      <c r="G957" s="155" t="s">
        <v>934</v>
      </c>
      <c r="H957" s="169" t="s">
        <v>17358</v>
      </c>
      <c r="I957" s="166" t="s">
        <v>1187</v>
      </c>
      <c r="J957" s="160"/>
      <c r="K957" s="159"/>
      <c r="L957" s="160"/>
      <c r="M957" s="159"/>
      <c r="N957" s="158"/>
      <c r="O957" s="158" t="s">
        <v>62</v>
      </c>
      <c r="P957" s="158" t="s">
        <v>62</v>
      </c>
      <c r="Q957" s="162" t="s">
        <v>62</v>
      </c>
      <c r="R957" s="162" t="s">
        <v>18148</v>
      </c>
      <c r="S957" s="163" t="s">
        <v>18147</v>
      </c>
      <c r="T957" s="148" t="s">
        <v>1189</v>
      </c>
      <c r="U957" s="149"/>
      <c r="V957" s="149"/>
      <c r="W957" s="164" t="str">
        <f>VLOOKUP(TRIM(X957),X10:Y88,2,FALSE)</f>
        <v>Dario</v>
      </c>
      <c r="X957" s="11" t="str">
        <f t="shared" si="33"/>
        <v>6.10</v>
      </c>
      <c r="AA957" s="1">
        <f t="shared" si="32"/>
        <v>4</v>
      </c>
    </row>
    <row r="958" spans="1:27" ht="36.75" customHeight="1">
      <c r="A958" s="150" t="s">
        <v>185</v>
      </c>
      <c r="B958" s="165" t="s">
        <v>70</v>
      </c>
      <c r="C958" s="153" t="s">
        <v>186</v>
      </c>
      <c r="D958" s="153" t="s">
        <v>164</v>
      </c>
      <c r="E958" s="154" t="s">
        <v>15384</v>
      </c>
      <c r="F958" s="155" t="s">
        <v>27</v>
      </c>
      <c r="G958" s="155" t="s">
        <v>189</v>
      </c>
      <c r="H958" s="169" t="s">
        <v>15992</v>
      </c>
      <c r="I958" s="166" t="s">
        <v>12227</v>
      </c>
      <c r="J958" s="160" t="s">
        <v>622</v>
      </c>
      <c r="K958" s="159"/>
      <c r="L958" s="160"/>
      <c r="M958" s="159"/>
      <c r="N958" s="158" t="s">
        <v>15959</v>
      </c>
      <c r="O958" s="158" t="s">
        <v>366</v>
      </c>
      <c r="P958" s="158" t="s">
        <v>624</v>
      </c>
      <c r="Q958" s="162" t="s">
        <v>7683</v>
      </c>
      <c r="R958" s="162" t="s">
        <v>18150</v>
      </c>
      <c r="S958" s="163" t="s">
        <v>18149</v>
      </c>
      <c r="T958" s="167" t="s">
        <v>1189</v>
      </c>
      <c r="U958" s="149"/>
      <c r="V958" s="149"/>
      <c r="W958" s="164" t="str">
        <f>VLOOKUP(TRIM(X958),X10:Y88,2,FALSE)</f>
        <v>Dario</v>
      </c>
      <c r="X958" s="11" t="str">
        <f t="shared" si="33"/>
        <v>6.10</v>
      </c>
      <c r="AA958" s="1">
        <f t="shared" si="32"/>
        <v>9</v>
      </c>
    </row>
    <row r="959" spans="1:27" ht="36.75" customHeight="1">
      <c r="A959" s="150" t="s">
        <v>185</v>
      </c>
      <c r="B959" s="165" t="s">
        <v>70</v>
      </c>
      <c r="C959" s="153" t="s">
        <v>186</v>
      </c>
      <c r="D959" s="153" t="s">
        <v>164</v>
      </c>
      <c r="E959" s="154" t="s">
        <v>15385</v>
      </c>
      <c r="F959" s="155" t="s">
        <v>27</v>
      </c>
      <c r="G959" s="155" t="s">
        <v>189</v>
      </c>
      <c r="H959" s="169" t="s">
        <v>16106</v>
      </c>
      <c r="I959" s="166" t="s">
        <v>835</v>
      </c>
      <c r="J959" s="160" t="s">
        <v>622</v>
      </c>
      <c r="K959" s="159"/>
      <c r="L959" s="160"/>
      <c r="M959" s="159"/>
      <c r="N959" s="158" t="s">
        <v>7155</v>
      </c>
      <c r="O959" s="158" t="s">
        <v>366</v>
      </c>
      <c r="P959" s="158" t="s">
        <v>624</v>
      </c>
      <c r="Q959" s="162" t="s">
        <v>16082</v>
      </c>
      <c r="R959" s="162" t="s">
        <v>18152</v>
      </c>
      <c r="S959" s="163" t="s">
        <v>18151</v>
      </c>
      <c r="T959" s="148" t="s">
        <v>837</v>
      </c>
      <c r="U959" s="149"/>
      <c r="V959" s="149"/>
      <c r="W959" s="164" t="str">
        <f>VLOOKUP(TRIM(X959),X10:Y88,2,FALSE)</f>
        <v>Dario</v>
      </c>
      <c r="X959" s="11" t="str">
        <f t="shared" si="33"/>
        <v>6.10</v>
      </c>
      <c r="AA959" s="1">
        <f t="shared" si="32"/>
        <v>5</v>
      </c>
    </row>
    <row r="960" spans="1:27" ht="36.75" customHeight="1">
      <c r="A960" s="150" t="s">
        <v>185</v>
      </c>
      <c r="B960" s="165" t="s">
        <v>70</v>
      </c>
      <c r="C960" s="153" t="s">
        <v>186</v>
      </c>
      <c r="D960" s="153" t="s">
        <v>164</v>
      </c>
      <c r="E960" s="154" t="s">
        <v>15386</v>
      </c>
      <c r="F960" s="155" t="s">
        <v>27</v>
      </c>
      <c r="G960" s="155" t="s">
        <v>189</v>
      </c>
      <c r="H960" s="169" t="s">
        <v>16566</v>
      </c>
      <c r="I960" s="166" t="s">
        <v>533</v>
      </c>
      <c r="J960" s="160" t="s">
        <v>622</v>
      </c>
      <c r="K960" s="159"/>
      <c r="L960" s="160"/>
      <c r="M960" s="159"/>
      <c r="N960" s="158" t="s">
        <v>15959</v>
      </c>
      <c r="O960" s="158" t="s">
        <v>366</v>
      </c>
      <c r="P960" s="158" t="s">
        <v>624</v>
      </c>
      <c r="Q960" s="162" t="s">
        <v>16337</v>
      </c>
      <c r="R960" s="162" t="s">
        <v>18514</v>
      </c>
      <c r="S960" s="163" t="s">
        <v>193</v>
      </c>
      <c r="T960" s="167" t="s">
        <v>7374</v>
      </c>
      <c r="U960" s="149"/>
      <c r="V960" s="149" t="s">
        <v>995</v>
      </c>
      <c r="W960" s="164" t="str">
        <f>VLOOKUP(TRIM(X960),X10:Y88,2,FALSE)</f>
        <v>Dario</v>
      </c>
      <c r="X960" s="11" t="str">
        <f t="shared" si="33"/>
        <v>6.10</v>
      </c>
      <c r="AA960" s="1">
        <f t="shared" si="32"/>
        <v>25</v>
      </c>
    </row>
    <row r="961" spans="1:27" ht="36.75" customHeight="1">
      <c r="A961" s="150" t="s">
        <v>185</v>
      </c>
      <c r="B961" s="165" t="s">
        <v>70</v>
      </c>
      <c r="C961" s="153" t="s">
        <v>186</v>
      </c>
      <c r="D961" s="153" t="s">
        <v>164</v>
      </c>
      <c r="E961" s="154" t="s">
        <v>15387</v>
      </c>
      <c r="F961" s="155" t="s">
        <v>27</v>
      </c>
      <c r="G961" s="155" t="s">
        <v>189</v>
      </c>
      <c r="H961" s="169" t="s">
        <v>16765</v>
      </c>
      <c r="I961" s="166" t="s">
        <v>475</v>
      </c>
      <c r="J961" s="160" t="s">
        <v>622</v>
      </c>
      <c r="K961" s="159"/>
      <c r="L961" s="160"/>
      <c r="M961" s="159"/>
      <c r="N961" s="158" t="s">
        <v>15959</v>
      </c>
      <c r="O961" s="158" t="s">
        <v>366</v>
      </c>
      <c r="P961" s="158" t="s">
        <v>624</v>
      </c>
      <c r="Q961" s="162" t="s">
        <v>16708</v>
      </c>
      <c r="R961" s="162" t="s">
        <v>18154</v>
      </c>
      <c r="S961" s="163" t="s">
        <v>18153</v>
      </c>
      <c r="T961" s="148" t="s">
        <v>1178</v>
      </c>
      <c r="U961" s="149"/>
      <c r="V961" s="149"/>
      <c r="W961" s="164" t="str">
        <f>VLOOKUP(TRIM(X961),X10:Y88,2,FALSE)</f>
        <v>Dario</v>
      </c>
      <c r="X961" s="11" t="str">
        <f t="shared" si="33"/>
        <v>6.10</v>
      </c>
      <c r="AA961" s="1">
        <f t="shared" si="32"/>
        <v>17</v>
      </c>
    </row>
    <row r="962" spans="1:27" ht="36.75" customHeight="1">
      <c r="A962" s="150" t="s">
        <v>185</v>
      </c>
      <c r="B962" s="165" t="s">
        <v>70</v>
      </c>
      <c r="C962" s="153" t="s">
        <v>186</v>
      </c>
      <c r="D962" s="153" t="s">
        <v>164</v>
      </c>
      <c r="E962" s="154" t="s">
        <v>15388</v>
      </c>
      <c r="F962" s="155" t="s">
        <v>27</v>
      </c>
      <c r="G962" s="155" t="s">
        <v>189</v>
      </c>
      <c r="H962" s="169" t="s">
        <v>15995</v>
      </c>
      <c r="I962" s="166" t="s">
        <v>1187</v>
      </c>
      <c r="J962" s="160" t="s">
        <v>622</v>
      </c>
      <c r="K962" s="159"/>
      <c r="L962" s="160"/>
      <c r="M962" s="159"/>
      <c r="N962" s="158" t="s">
        <v>15959</v>
      </c>
      <c r="O962" s="158" t="s">
        <v>366</v>
      </c>
      <c r="P962" s="158" t="s">
        <v>624</v>
      </c>
      <c r="Q962" s="162" t="s">
        <v>15996</v>
      </c>
      <c r="R962" s="162" t="s">
        <v>17873</v>
      </c>
      <c r="S962" s="163" t="s">
        <v>17872</v>
      </c>
      <c r="T962" s="167" t="s">
        <v>1189</v>
      </c>
      <c r="U962" s="149"/>
      <c r="V962" s="149"/>
      <c r="W962" s="164" t="str">
        <f>VLOOKUP(TRIM(X962),X10:Y88,2,FALSE)</f>
        <v>Dario</v>
      </c>
      <c r="X962" s="11" t="str">
        <f t="shared" si="33"/>
        <v>6.10</v>
      </c>
      <c r="AA962" s="1">
        <f t="shared" si="32"/>
        <v>4</v>
      </c>
    </row>
    <row r="963" spans="1:27" ht="36.75" customHeight="1">
      <c r="A963" s="150" t="s">
        <v>185</v>
      </c>
      <c r="B963" s="165" t="s">
        <v>70</v>
      </c>
      <c r="C963" s="153" t="s">
        <v>186</v>
      </c>
      <c r="D963" s="153" t="s">
        <v>164</v>
      </c>
      <c r="E963" s="154" t="s">
        <v>15389</v>
      </c>
      <c r="F963" s="155" t="s">
        <v>27</v>
      </c>
      <c r="G963" s="155" t="s">
        <v>189</v>
      </c>
      <c r="H963" s="169" t="s">
        <v>16104</v>
      </c>
      <c r="I963" s="166" t="s">
        <v>17020</v>
      </c>
      <c r="J963" s="160" t="s">
        <v>622</v>
      </c>
      <c r="K963" s="159"/>
      <c r="L963" s="160"/>
      <c r="M963" s="159"/>
      <c r="N963" s="158" t="s">
        <v>7155</v>
      </c>
      <c r="O963" s="158" t="s">
        <v>366</v>
      </c>
      <c r="P963" s="158" t="s">
        <v>624</v>
      </c>
      <c r="Q963" s="162" t="s">
        <v>16079</v>
      </c>
      <c r="R963" s="162" t="s">
        <v>17875</v>
      </c>
      <c r="S963" s="163" t="s">
        <v>17874</v>
      </c>
      <c r="T963" s="148" t="s">
        <v>837</v>
      </c>
      <c r="U963" s="149"/>
      <c r="V963" s="149"/>
      <c r="W963" s="164" t="str">
        <f>VLOOKUP(TRIM(X963),X10:Y88,2,FALSE)</f>
        <v>Dario</v>
      </c>
      <c r="X963" s="11" t="str">
        <f t="shared" si="33"/>
        <v>6.10</v>
      </c>
      <c r="AA963" s="1">
        <f t="shared" si="32"/>
        <v>38</v>
      </c>
    </row>
    <row r="964" spans="1:27" ht="36.75" customHeight="1">
      <c r="A964" s="150" t="s">
        <v>185</v>
      </c>
      <c r="B964" s="165" t="s">
        <v>70</v>
      </c>
      <c r="C964" s="153" t="s">
        <v>186</v>
      </c>
      <c r="D964" s="153" t="s">
        <v>164</v>
      </c>
      <c r="E964" s="154" t="s">
        <v>15390</v>
      </c>
      <c r="F964" s="155" t="s">
        <v>439</v>
      </c>
      <c r="G964" s="155" t="s">
        <v>934</v>
      </c>
      <c r="H964" s="169" t="s">
        <v>17352</v>
      </c>
      <c r="I964" s="166" t="s">
        <v>563</v>
      </c>
      <c r="J964" s="160"/>
      <c r="K964" s="159"/>
      <c r="L964" s="160"/>
      <c r="M964" s="159"/>
      <c r="N964" s="158"/>
      <c r="O964" s="158" t="s">
        <v>62</v>
      </c>
      <c r="P964" s="158" t="s">
        <v>624</v>
      </c>
      <c r="Q964" s="162" t="s">
        <v>18140</v>
      </c>
      <c r="R964" s="162" t="s">
        <v>18484</v>
      </c>
      <c r="S964" s="163" t="s">
        <v>193</v>
      </c>
      <c r="T964" s="167" t="s">
        <v>837</v>
      </c>
      <c r="U964" s="149"/>
      <c r="V964" s="149" t="s">
        <v>995</v>
      </c>
      <c r="W964" s="164" t="str">
        <f>VLOOKUP(TRIM(X964),X10:Y88,2,FALSE)</f>
        <v>Dario</v>
      </c>
      <c r="X964" s="11" t="str">
        <f t="shared" si="33"/>
        <v>6.10</v>
      </c>
      <c r="AA964" s="1">
        <f t="shared" si="32"/>
        <v>6</v>
      </c>
    </row>
    <row r="965" spans="1:27" ht="36.75" customHeight="1">
      <c r="A965" s="150" t="s">
        <v>185</v>
      </c>
      <c r="B965" s="165" t="s">
        <v>70</v>
      </c>
      <c r="C965" s="153" t="s">
        <v>186</v>
      </c>
      <c r="D965" s="153" t="s">
        <v>164</v>
      </c>
      <c r="E965" s="154" t="s">
        <v>15391</v>
      </c>
      <c r="F965" s="155" t="s">
        <v>27</v>
      </c>
      <c r="G965" s="155" t="s">
        <v>189</v>
      </c>
      <c r="H965" s="169" t="s">
        <v>16231</v>
      </c>
      <c r="I965" s="166" t="s">
        <v>475</v>
      </c>
      <c r="J965" s="160" t="s">
        <v>622</v>
      </c>
      <c r="K965" s="159"/>
      <c r="L965" s="160"/>
      <c r="M965" s="159"/>
      <c r="N965" s="158" t="s">
        <v>15959</v>
      </c>
      <c r="O965" s="158" t="s">
        <v>366</v>
      </c>
      <c r="P965" s="158" t="s">
        <v>624</v>
      </c>
      <c r="Q965" s="162" t="s">
        <v>16190</v>
      </c>
      <c r="R965" s="162" t="s">
        <v>17877</v>
      </c>
      <c r="S965" s="163" t="s">
        <v>17876</v>
      </c>
      <c r="T965" s="148" t="s">
        <v>1178</v>
      </c>
      <c r="U965" s="149"/>
      <c r="V965" s="149"/>
      <c r="W965" s="164" t="str">
        <f>VLOOKUP(TRIM(X965),X10:Y88,2,FALSE)</f>
        <v>Dario</v>
      </c>
      <c r="X965" s="11" t="str">
        <f t="shared" si="33"/>
        <v>6.10</v>
      </c>
      <c r="AA965" s="1">
        <f t="shared" si="32"/>
        <v>17</v>
      </c>
    </row>
    <row r="966" spans="1:27" ht="36.75" customHeight="1">
      <c r="A966" s="150" t="s">
        <v>185</v>
      </c>
      <c r="B966" s="165" t="s">
        <v>70</v>
      </c>
      <c r="C966" s="153" t="s">
        <v>186</v>
      </c>
      <c r="D966" s="153" t="s">
        <v>164</v>
      </c>
      <c r="E966" s="154" t="s">
        <v>15392</v>
      </c>
      <c r="F966" s="155" t="s">
        <v>439</v>
      </c>
      <c r="G966" s="155" t="s">
        <v>934</v>
      </c>
      <c r="H966" s="169" t="s">
        <v>17357</v>
      </c>
      <c r="I966" s="166" t="s">
        <v>563</v>
      </c>
      <c r="J966" s="160"/>
      <c r="K966" s="159"/>
      <c r="L966" s="160"/>
      <c r="M966" s="159"/>
      <c r="N966" s="158"/>
      <c r="O966" s="158" t="s">
        <v>62</v>
      </c>
      <c r="P966" s="158" t="s">
        <v>62</v>
      </c>
      <c r="Q966" s="162" t="s">
        <v>62</v>
      </c>
      <c r="R966" s="162" t="s">
        <v>18146</v>
      </c>
      <c r="S966" s="163" t="s">
        <v>18145</v>
      </c>
      <c r="T966" s="148" t="s">
        <v>1178</v>
      </c>
      <c r="U966" s="149"/>
      <c r="V966" s="149"/>
      <c r="W966" s="164" t="str">
        <f>VLOOKUP(TRIM(X966),X10:Y88,2,FALSE)</f>
        <v>Dario</v>
      </c>
      <c r="X966" s="11" t="str">
        <f t="shared" si="33"/>
        <v>6.10</v>
      </c>
      <c r="AA966" s="1">
        <f t="shared" si="32"/>
        <v>6</v>
      </c>
    </row>
    <row r="967" spans="1:27" ht="36.75" customHeight="1">
      <c r="A967" s="150" t="s">
        <v>185</v>
      </c>
      <c r="B967" s="165" t="s">
        <v>70</v>
      </c>
      <c r="C967" s="153" t="s">
        <v>186</v>
      </c>
      <c r="D967" s="153" t="s">
        <v>164</v>
      </c>
      <c r="E967" s="154" t="s">
        <v>15393</v>
      </c>
      <c r="F967" s="155" t="s">
        <v>27</v>
      </c>
      <c r="G967" s="155" t="s">
        <v>189</v>
      </c>
      <c r="H967" s="169" t="s">
        <v>16019</v>
      </c>
      <c r="I967" s="166" t="s">
        <v>1187</v>
      </c>
      <c r="J967" s="160" t="s">
        <v>622</v>
      </c>
      <c r="K967" s="159"/>
      <c r="L967" s="160"/>
      <c r="M967" s="159"/>
      <c r="N967" s="158" t="s">
        <v>15959</v>
      </c>
      <c r="O967" s="158" t="s">
        <v>366</v>
      </c>
      <c r="P967" s="158" t="s">
        <v>624</v>
      </c>
      <c r="Q967" s="162" t="s">
        <v>16007</v>
      </c>
      <c r="R967" s="162" t="s">
        <v>18515</v>
      </c>
      <c r="S967" s="163" t="s">
        <v>193</v>
      </c>
      <c r="T967" s="148" t="s">
        <v>1189</v>
      </c>
      <c r="U967" s="149"/>
      <c r="V967" s="149" t="s">
        <v>995</v>
      </c>
      <c r="W967" s="164" t="str">
        <f>VLOOKUP(TRIM(X967),X10:Y88,2,FALSE)</f>
        <v>Dario</v>
      </c>
      <c r="X967" s="11" t="str">
        <f t="shared" si="33"/>
        <v>6.10</v>
      </c>
      <c r="AA967" s="1">
        <f t="shared" si="32"/>
        <v>4</v>
      </c>
    </row>
    <row r="968" spans="1:27" ht="36.75" customHeight="1">
      <c r="A968" s="150" t="s">
        <v>185</v>
      </c>
      <c r="B968" s="165" t="s">
        <v>70</v>
      </c>
      <c r="C968" s="153" t="s">
        <v>186</v>
      </c>
      <c r="D968" s="153" t="s">
        <v>164</v>
      </c>
      <c r="E968" s="154" t="s">
        <v>15394</v>
      </c>
      <c r="F968" s="155" t="s">
        <v>439</v>
      </c>
      <c r="G968" s="155" t="s">
        <v>934</v>
      </c>
      <c r="H968" s="169" t="s">
        <v>17358</v>
      </c>
      <c r="I968" s="166" t="s">
        <v>1187</v>
      </c>
      <c r="J968" s="160"/>
      <c r="K968" s="159"/>
      <c r="L968" s="160"/>
      <c r="M968" s="159"/>
      <c r="N968" s="158"/>
      <c r="O968" s="158" t="s">
        <v>62</v>
      </c>
      <c r="P968" s="158" t="s">
        <v>62</v>
      </c>
      <c r="Q968" s="162" t="s">
        <v>62</v>
      </c>
      <c r="R968" s="162" t="s">
        <v>17879</v>
      </c>
      <c r="S968" s="163" t="s">
        <v>17878</v>
      </c>
      <c r="T968" s="148" t="s">
        <v>1189</v>
      </c>
      <c r="U968" s="149"/>
      <c r="V968" s="149"/>
      <c r="W968" s="164" t="str">
        <f>VLOOKUP(TRIM(X968),X10:Y88,2,FALSE)</f>
        <v>Dario</v>
      </c>
      <c r="X968" s="11" t="str">
        <f t="shared" si="33"/>
        <v>6.10</v>
      </c>
      <c r="AA968" s="1">
        <f t="shared" si="32"/>
        <v>4</v>
      </c>
    </row>
    <row r="969" spans="1:27" ht="36.75" customHeight="1">
      <c r="A969" s="150"/>
      <c r="B969" s="165" t="s">
        <v>70</v>
      </c>
      <c r="C969" s="153" t="s">
        <v>28</v>
      </c>
      <c r="D969" s="153" t="s">
        <v>179</v>
      </c>
      <c r="E969" s="154" t="s">
        <v>15395</v>
      </c>
      <c r="F969" s="155" t="s">
        <v>1642</v>
      </c>
      <c r="G969" s="169" t="s">
        <v>62</v>
      </c>
      <c r="H969" s="169" t="s">
        <v>17083</v>
      </c>
      <c r="I969" s="170" t="s">
        <v>62</v>
      </c>
      <c r="J969" s="171"/>
      <c r="K969" s="172"/>
      <c r="L969" s="171"/>
      <c r="M969" s="172"/>
      <c r="N969" s="171"/>
      <c r="O969" s="171" t="s">
        <v>62</v>
      </c>
      <c r="P969" s="171" t="s">
        <v>62</v>
      </c>
      <c r="Q969" s="173" t="s">
        <v>425</v>
      </c>
      <c r="R969" s="173" t="s">
        <v>425</v>
      </c>
      <c r="S969" s="177"/>
      <c r="T969" s="148" t="s">
        <v>62</v>
      </c>
      <c r="U969" s="149"/>
      <c r="V969" s="149"/>
      <c r="W969" s="164" t="str">
        <f>VLOOKUP(TRIM(X969),X10:Y88,2,FALSE)</f>
        <v>Withdrawn</v>
      </c>
      <c r="X969" s="11" t="str">
        <f t="shared" si="33"/>
        <v>99</v>
      </c>
      <c r="AA969" s="1">
        <f t="shared" si="32"/>
        <v>1</v>
      </c>
    </row>
    <row r="970" spans="1:27" ht="36.75" customHeight="1">
      <c r="A970" s="150" t="s">
        <v>185</v>
      </c>
      <c r="B970" s="165" t="s">
        <v>70</v>
      </c>
      <c r="C970" s="153" t="s">
        <v>186</v>
      </c>
      <c r="D970" s="153" t="s">
        <v>164</v>
      </c>
      <c r="E970" s="154" t="s">
        <v>15396</v>
      </c>
      <c r="F970" s="155" t="s">
        <v>27</v>
      </c>
      <c r="G970" s="155" t="s">
        <v>189</v>
      </c>
      <c r="H970" s="169" t="s">
        <v>15992</v>
      </c>
      <c r="I970" s="166" t="s">
        <v>12227</v>
      </c>
      <c r="J970" s="160" t="s">
        <v>622</v>
      </c>
      <c r="K970" s="159"/>
      <c r="L970" s="160"/>
      <c r="M970" s="159"/>
      <c r="N970" s="158" t="s">
        <v>15959</v>
      </c>
      <c r="O970" s="158" t="s">
        <v>366</v>
      </c>
      <c r="P970" s="158" t="s">
        <v>624</v>
      </c>
      <c r="Q970" s="162" t="s">
        <v>7683</v>
      </c>
      <c r="R970" s="162" t="s">
        <v>17881</v>
      </c>
      <c r="S970" s="163" t="s">
        <v>17880</v>
      </c>
      <c r="T970" s="167" t="s">
        <v>1189</v>
      </c>
      <c r="U970" s="149"/>
      <c r="V970" s="149"/>
      <c r="W970" s="164" t="str">
        <f>VLOOKUP(TRIM(X970),X10:Y88,2,FALSE)</f>
        <v>Dario</v>
      </c>
      <c r="X970" s="11" t="str">
        <f t="shared" si="33"/>
        <v>6.10</v>
      </c>
      <c r="AA970" s="1">
        <f t="shared" si="32"/>
        <v>9</v>
      </c>
    </row>
    <row r="971" spans="1:27" ht="36.75" customHeight="1">
      <c r="A971" s="150" t="s">
        <v>185</v>
      </c>
      <c r="B971" s="165" t="s">
        <v>70</v>
      </c>
      <c r="C971" s="153" t="s">
        <v>186</v>
      </c>
      <c r="D971" s="153" t="s">
        <v>164</v>
      </c>
      <c r="E971" s="154" t="s">
        <v>15397</v>
      </c>
      <c r="F971" s="155" t="s">
        <v>27</v>
      </c>
      <c r="G971" s="155" t="s">
        <v>189</v>
      </c>
      <c r="H971" s="169" t="s">
        <v>16106</v>
      </c>
      <c r="I971" s="166" t="s">
        <v>835</v>
      </c>
      <c r="J971" s="160" t="s">
        <v>622</v>
      </c>
      <c r="K971" s="159"/>
      <c r="L971" s="160"/>
      <c r="M971" s="159"/>
      <c r="N971" s="158" t="s">
        <v>7155</v>
      </c>
      <c r="O971" s="158" t="s">
        <v>366</v>
      </c>
      <c r="P971" s="158" t="s">
        <v>624</v>
      </c>
      <c r="Q971" s="162" t="s">
        <v>16082</v>
      </c>
      <c r="R971" s="162" t="s">
        <v>17883</v>
      </c>
      <c r="S971" s="163" t="s">
        <v>17882</v>
      </c>
      <c r="T971" s="148" t="s">
        <v>837</v>
      </c>
      <c r="U971" s="149"/>
      <c r="V971" s="149"/>
      <c r="W971" s="164" t="str">
        <f>VLOOKUP(TRIM(X971),X10:Y88,2,FALSE)</f>
        <v>Dario</v>
      </c>
      <c r="X971" s="11" t="str">
        <f t="shared" si="33"/>
        <v>6.10</v>
      </c>
      <c r="AA971" s="1">
        <f t="shared" si="32"/>
        <v>5</v>
      </c>
    </row>
    <row r="972" spans="1:27" ht="36.75" customHeight="1">
      <c r="A972" s="150" t="s">
        <v>185</v>
      </c>
      <c r="B972" s="165" t="s">
        <v>70</v>
      </c>
      <c r="C972" s="153" t="s">
        <v>186</v>
      </c>
      <c r="D972" s="153" t="s">
        <v>164</v>
      </c>
      <c r="E972" s="154" t="s">
        <v>15398</v>
      </c>
      <c r="F972" s="155" t="s">
        <v>27</v>
      </c>
      <c r="G972" s="155" t="s">
        <v>189</v>
      </c>
      <c r="H972" s="169" t="s">
        <v>16765</v>
      </c>
      <c r="I972" s="166" t="s">
        <v>475</v>
      </c>
      <c r="J972" s="160" t="s">
        <v>622</v>
      </c>
      <c r="K972" s="159"/>
      <c r="L972" s="160"/>
      <c r="M972" s="159"/>
      <c r="N972" s="158" t="s">
        <v>15959</v>
      </c>
      <c r="O972" s="158" t="s">
        <v>366</v>
      </c>
      <c r="P972" s="158" t="s">
        <v>624</v>
      </c>
      <c r="Q972" s="162" t="s">
        <v>16708</v>
      </c>
      <c r="R972" s="162" t="s">
        <v>17887</v>
      </c>
      <c r="S972" s="163" t="s">
        <v>17886</v>
      </c>
      <c r="T972" s="167" t="s">
        <v>1178</v>
      </c>
      <c r="U972" s="149"/>
      <c r="V972" s="149"/>
      <c r="W972" s="164" t="str">
        <f>VLOOKUP(TRIM(X972),X10:Y88,2,FALSE)</f>
        <v>Dario</v>
      </c>
      <c r="X972" s="11" t="str">
        <f t="shared" si="33"/>
        <v>6.10</v>
      </c>
      <c r="AA972" s="1">
        <f t="shared" si="32"/>
        <v>17</v>
      </c>
    </row>
    <row r="973" spans="1:27" ht="36.75" customHeight="1">
      <c r="A973" s="150" t="s">
        <v>185</v>
      </c>
      <c r="B973" s="165" t="s">
        <v>70</v>
      </c>
      <c r="C973" s="153" t="s">
        <v>186</v>
      </c>
      <c r="D973" s="153" t="s">
        <v>164</v>
      </c>
      <c r="E973" s="154" t="s">
        <v>15399</v>
      </c>
      <c r="F973" s="155" t="s">
        <v>27</v>
      </c>
      <c r="G973" s="155" t="s">
        <v>189</v>
      </c>
      <c r="H973" s="169" t="s">
        <v>15993</v>
      </c>
      <c r="I973" s="166" t="s">
        <v>12227</v>
      </c>
      <c r="J973" s="160" t="s">
        <v>622</v>
      </c>
      <c r="K973" s="159"/>
      <c r="L973" s="160"/>
      <c r="M973" s="159"/>
      <c r="N973" s="158" t="s">
        <v>15959</v>
      </c>
      <c r="O973" s="158" t="s">
        <v>366</v>
      </c>
      <c r="P973" s="158" t="s">
        <v>624</v>
      </c>
      <c r="Q973" s="162" t="s">
        <v>15994</v>
      </c>
      <c r="R973" s="162" t="s">
        <v>17889</v>
      </c>
      <c r="S973" s="163" t="s">
        <v>17888</v>
      </c>
      <c r="T973" s="148" t="s">
        <v>1189</v>
      </c>
      <c r="U973" s="149"/>
      <c r="V973" s="149"/>
      <c r="W973" s="164" t="str">
        <f>VLOOKUP(TRIM(X973),X10:Y88,2,FALSE)</f>
        <v>Dario</v>
      </c>
      <c r="X973" s="11" t="str">
        <f t="shared" si="33"/>
        <v>6.10</v>
      </c>
      <c r="AA973" s="1">
        <f t="shared" si="32"/>
        <v>9</v>
      </c>
    </row>
    <row r="974" spans="1:27" ht="36.75" customHeight="1">
      <c r="A974" s="150" t="s">
        <v>185</v>
      </c>
      <c r="B974" s="165" t="s">
        <v>70</v>
      </c>
      <c r="C974" s="153" t="s">
        <v>186</v>
      </c>
      <c r="D974" s="153" t="s">
        <v>164</v>
      </c>
      <c r="E974" s="154" t="s">
        <v>15400</v>
      </c>
      <c r="F974" s="155" t="s">
        <v>27</v>
      </c>
      <c r="G974" s="155" t="s">
        <v>189</v>
      </c>
      <c r="H974" s="169" t="s">
        <v>16107</v>
      </c>
      <c r="I974" s="166" t="s">
        <v>835</v>
      </c>
      <c r="J974" s="160" t="s">
        <v>622</v>
      </c>
      <c r="K974" s="159"/>
      <c r="L974" s="160"/>
      <c r="M974" s="159"/>
      <c r="N974" s="158" t="s">
        <v>7155</v>
      </c>
      <c r="O974" s="158" t="s">
        <v>366</v>
      </c>
      <c r="P974" s="158" t="s">
        <v>624</v>
      </c>
      <c r="Q974" s="162" t="s">
        <v>16083</v>
      </c>
      <c r="R974" s="162" t="s">
        <v>18516</v>
      </c>
      <c r="S974" s="163" t="s">
        <v>193</v>
      </c>
      <c r="T974" s="167" t="s">
        <v>837</v>
      </c>
      <c r="U974" s="149"/>
      <c r="V974" s="149" t="s">
        <v>995</v>
      </c>
      <c r="W974" s="164" t="str">
        <f>VLOOKUP(TRIM(X974),X10:Y88,2,FALSE)</f>
        <v>Dario</v>
      </c>
      <c r="X974" s="11" t="str">
        <f t="shared" si="33"/>
        <v>6.10</v>
      </c>
      <c r="AA974" s="1">
        <f t="shared" si="32"/>
        <v>5</v>
      </c>
    </row>
    <row r="975" spans="1:27" ht="36.75" customHeight="1">
      <c r="A975" s="150"/>
      <c r="B975" s="165" t="s">
        <v>70</v>
      </c>
      <c r="C975" s="153" t="s">
        <v>28</v>
      </c>
      <c r="D975" s="153" t="s">
        <v>179</v>
      </c>
      <c r="E975" s="154" t="s">
        <v>15401</v>
      </c>
      <c r="F975" s="155" t="s">
        <v>1642</v>
      </c>
      <c r="G975" s="169" t="s">
        <v>62</v>
      </c>
      <c r="H975" s="169" t="s">
        <v>17083</v>
      </c>
      <c r="I975" s="170" t="s">
        <v>62</v>
      </c>
      <c r="J975" s="171"/>
      <c r="K975" s="172"/>
      <c r="L975" s="171"/>
      <c r="M975" s="172"/>
      <c r="N975" s="171"/>
      <c r="O975" s="171" t="s">
        <v>62</v>
      </c>
      <c r="P975" s="171" t="s">
        <v>62</v>
      </c>
      <c r="Q975" s="173" t="s">
        <v>425</v>
      </c>
      <c r="R975" s="173" t="s">
        <v>425</v>
      </c>
      <c r="S975" s="177"/>
      <c r="T975" s="148" t="s">
        <v>62</v>
      </c>
      <c r="U975" s="149"/>
      <c r="V975" s="149"/>
      <c r="W975" s="164" t="str">
        <f>VLOOKUP(TRIM(X975),X10:Y88,2,FALSE)</f>
        <v>Withdrawn</v>
      </c>
      <c r="X975" s="11" t="str">
        <f t="shared" si="33"/>
        <v>99</v>
      </c>
      <c r="AA975" s="1">
        <f t="shared" si="32"/>
        <v>1</v>
      </c>
    </row>
    <row r="976" spans="1:27" ht="36.75" customHeight="1">
      <c r="A976" s="150" t="s">
        <v>185</v>
      </c>
      <c r="B976" s="165" t="s">
        <v>70</v>
      </c>
      <c r="C976" s="153" t="s">
        <v>186</v>
      </c>
      <c r="D976" s="153" t="s">
        <v>164</v>
      </c>
      <c r="E976" s="154" t="s">
        <v>15402</v>
      </c>
      <c r="F976" s="155" t="s">
        <v>27</v>
      </c>
      <c r="G976" s="155" t="s">
        <v>189</v>
      </c>
      <c r="H976" s="169" t="s">
        <v>16232</v>
      </c>
      <c r="I976" s="166" t="s">
        <v>475</v>
      </c>
      <c r="J976" s="160" t="s">
        <v>622</v>
      </c>
      <c r="K976" s="159"/>
      <c r="L976" s="160"/>
      <c r="M976" s="159"/>
      <c r="N976" s="158" t="s">
        <v>15959</v>
      </c>
      <c r="O976" s="158" t="s">
        <v>366</v>
      </c>
      <c r="P976" s="158" t="s">
        <v>624</v>
      </c>
      <c r="Q976" s="162" t="s">
        <v>16191</v>
      </c>
      <c r="R976" s="162" t="s">
        <v>18156</v>
      </c>
      <c r="S976" s="163" t="s">
        <v>18155</v>
      </c>
      <c r="T976" s="167" t="s">
        <v>1178</v>
      </c>
      <c r="U976" s="149"/>
      <c r="V976" s="149"/>
      <c r="W976" s="164" t="str">
        <f>VLOOKUP(TRIM(X976),X10:Y88,2,FALSE)</f>
        <v>Dario</v>
      </c>
      <c r="X976" s="11" t="str">
        <f t="shared" si="33"/>
        <v>6.10</v>
      </c>
      <c r="AA976" s="1">
        <f t="shared" si="32"/>
        <v>17</v>
      </c>
    </row>
    <row r="977" spans="1:27" ht="36.75" customHeight="1">
      <c r="A977" s="150" t="s">
        <v>185</v>
      </c>
      <c r="B977" s="165" t="s">
        <v>70</v>
      </c>
      <c r="C977" s="153" t="s">
        <v>186</v>
      </c>
      <c r="D977" s="153" t="s">
        <v>164</v>
      </c>
      <c r="E977" s="154" t="s">
        <v>15403</v>
      </c>
      <c r="F977" s="155" t="s">
        <v>27</v>
      </c>
      <c r="G977" s="155" t="s">
        <v>189</v>
      </c>
      <c r="H977" s="169" t="s">
        <v>16602</v>
      </c>
      <c r="I977" s="166" t="s">
        <v>2711</v>
      </c>
      <c r="J977" s="160" t="s">
        <v>622</v>
      </c>
      <c r="K977" s="159"/>
      <c r="L977" s="160"/>
      <c r="M977" s="159"/>
      <c r="N977" s="158" t="s">
        <v>15959</v>
      </c>
      <c r="O977" s="158" t="s">
        <v>366</v>
      </c>
      <c r="P977" s="158" t="s">
        <v>624</v>
      </c>
      <c r="Q977" s="162" t="s">
        <v>16492</v>
      </c>
      <c r="R977" s="162" t="s">
        <v>18158</v>
      </c>
      <c r="S977" s="163" t="s">
        <v>18157</v>
      </c>
      <c r="T977" s="148" t="s">
        <v>988</v>
      </c>
      <c r="U977" s="149"/>
      <c r="V977" s="149"/>
      <c r="W977" s="164" t="str">
        <f>VLOOKUP(TRIM(X977),X10:Y88,2,FALSE)</f>
        <v>Dario</v>
      </c>
      <c r="X977" s="11" t="str">
        <f t="shared" si="33"/>
        <v>6.10</v>
      </c>
      <c r="AA977" s="1">
        <f t="shared" si="32"/>
        <v>28</v>
      </c>
    </row>
    <row r="978" spans="1:27" ht="36.75" customHeight="1">
      <c r="A978" s="150" t="s">
        <v>185</v>
      </c>
      <c r="B978" s="165" t="s">
        <v>70</v>
      </c>
      <c r="C978" s="153" t="s">
        <v>186</v>
      </c>
      <c r="D978" s="153" t="s">
        <v>164</v>
      </c>
      <c r="E978" s="154" t="s">
        <v>15404</v>
      </c>
      <c r="F978" s="155" t="s">
        <v>27</v>
      </c>
      <c r="G978" s="155" t="s">
        <v>189</v>
      </c>
      <c r="H978" s="169" t="s">
        <v>16566</v>
      </c>
      <c r="I978" s="166" t="s">
        <v>533</v>
      </c>
      <c r="J978" s="160" t="s">
        <v>622</v>
      </c>
      <c r="K978" s="159"/>
      <c r="L978" s="160"/>
      <c r="M978" s="159"/>
      <c r="N978" s="158" t="s">
        <v>15959</v>
      </c>
      <c r="O978" s="158" t="s">
        <v>366</v>
      </c>
      <c r="P978" s="158" t="s">
        <v>624</v>
      </c>
      <c r="Q978" s="162" t="s">
        <v>16337</v>
      </c>
      <c r="R978" s="162" t="s">
        <v>18172</v>
      </c>
      <c r="S978" s="163" t="s">
        <v>17885</v>
      </c>
      <c r="T978" s="167" t="s">
        <v>7374</v>
      </c>
      <c r="U978" s="149"/>
      <c r="V978" s="149"/>
      <c r="W978" s="164" t="str">
        <f>VLOOKUP(TRIM(X978),X10:Y88,2,FALSE)</f>
        <v>Dario</v>
      </c>
      <c r="X978" s="11" t="str">
        <f t="shared" si="33"/>
        <v>6.10</v>
      </c>
      <c r="AA978" s="1">
        <f t="shared" si="32"/>
        <v>25</v>
      </c>
    </row>
    <row r="979" spans="1:27" ht="36.75" customHeight="1">
      <c r="A979" s="150" t="s">
        <v>185</v>
      </c>
      <c r="B979" s="165" t="s">
        <v>70</v>
      </c>
      <c r="C979" s="153" t="s">
        <v>186</v>
      </c>
      <c r="D979" s="153" t="s">
        <v>164</v>
      </c>
      <c r="E979" s="154" t="s">
        <v>15405</v>
      </c>
      <c r="F979" s="155" t="s">
        <v>27</v>
      </c>
      <c r="G979" s="155" t="s">
        <v>189</v>
      </c>
      <c r="H979" s="169" t="s">
        <v>15995</v>
      </c>
      <c r="I979" s="166" t="s">
        <v>1187</v>
      </c>
      <c r="J979" s="160" t="s">
        <v>622</v>
      </c>
      <c r="K979" s="159"/>
      <c r="L979" s="160"/>
      <c r="M979" s="159"/>
      <c r="N979" s="158" t="s">
        <v>15959</v>
      </c>
      <c r="O979" s="158" t="s">
        <v>366</v>
      </c>
      <c r="P979" s="158" t="s">
        <v>624</v>
      </c>
      <c r="Q979" s="162" t="s">
        <v>15996</v>
      </c>
      <c r="R979" s="162" t="s">
        <v>18517</v>
      </c>
      <c r="S979" s="163" t="s">
        <v>193</v>
      </c>
      <c r="T979" s="148" t="s">
        <v>1189</v>
      </c>
      <c r="U979" s="149"/>
      <c r="V979" s="149" t="s">
        <v>995</v>
      </c>
      <c r="W979" s="164" t="str">
        <f>VLOOKUP(TRIM(X979),X10:Y88,2,FALSE)</f>
        <v>Dario</v>
      </c>
      <c r="X979" s="11" t="str">
        <f t="shared" si="33"/>
        <v>6.10</v>
      </c>
      <c r="AA979" s="1">
        <f t="shared" si="32"/>
        <v>4</v>
      </c>
    </row>
    <row r="980" spans="1:27" ht="36.75" customHeight="1">
      <c r="A980" s="150" t="s">
        <v>185</v>
      </c>
      <c r="B980" s="165" t="s">
        <v>70</v>
      </c>
      <c r="C980" s="153" t="s">
        <v>186</v>
      </c>
      <c r="D980" s="153" t="s">
        <v>164</v>
      </c>
      <c r="E980" s="154" t="s">
        <v>15406</v>
      </c>
      <c r="F980" s="155" t="s">
        <v>27</v>
      </c>
      <c r="G980" s="155" t="s">
        <v>189</v>
      </c>
      <c r="H980" s="169" t="s">
        <v>16104</v>
      </c>
      <c r="I980" s="166" t="s">
        <v>17020</v>
      </c>
      <c r="J980" s="160" t="s">
        <v>622</v>
      </c>
      <c r="K980" s="159"/>
      <c r="L980" s="160"/>
      <c r="M980" s="159"/>
      <c r="N980" s="158" t="s">
        <v>7155</v>
      </c>
      <c r="O980" s="158" t="s">
        <v>366</v>
      </c>
      <c r="P980" s="158" t="s">
        <v>624</v>
      </c>
      <c r="Q980" s="162" t="s">
        <v>16079</v>
      </c>
      <c r="R980" s="162" t="s">
        <v>18139</v>
      </c>
      <c r="S980" s="163" t="s">
        <v>18138</v>
      </c>
      <c r="T980" s="167" t="s">
        <v>837</v>
      </c>
      <c r="U980" s="149"/>
      <c r="V980" s="149"/>
      <c r="W980" s="164" t="str">
        <f>VLOOKUP(TRIM(X980),X10:Y88,2,FALSE)</f>
        <v>Dario</v>
      </c>
      <c r="X980" s="11" t="str">
        <f t="shared" si="33"/>
        <v>6.10</v>
      </c>
      <c r="AA980" s="1">
        <f t="shared" si="32"/>
        <v>38</v>
      </c>
    </row>
    <row r="981" spans="1:27" ht="36.75" customHeight="1">
      <c r="A981" s="150" t="s">
        <v>185</v>
      </c>
      <c r="B981" s="165" t="s">
        <v>70</v>
      </c>
      <c r="C981" s="153" t="s">
        <v>186</v>
      </c>
      <c r="D981" s="153" t="s">
        <v>164</v>
      </c>
      <c r="E981" s="154" t="s">
        <v>15407</v>
      </c>
      <c r="F981" s="155" t="s">
        <v>27</v>
      </c>
      <c r="G981" s="155" t="s">
        <v>189</v>
      </c>
      <c r="H981" s="169" t="s">
        <v>16231</v>
      </c>
      <c r="I981" s="166" t="s">
        <v>475</v>
      </c>
      <c r="J981" s="160" t="s">
        <v>622</v>
      </c>
      <c r="K981" s="159"/>
      <c r="L981" s="160"/>
      <c r="M981" s="159"/>
      <c r="N981" s="158" t="s">
        <v>15959</v>
      </c>
      <c r="O981" s="158" t="s">
        <v>366</v>
      </c>
      <c r="P981" s="158" t="s">
        <v>624</v>
      </c>
      <c r="Q981" s="162" t="s">
        <v>16190</v>
      </c>
      <c r="R981" s="162" t="s">
        <v>18142</v>
      </c>
      <c r="S981" s="163" t="s">
        <v>18141</v>
      </c>
      <c r="T981" s="148" t="s">
        <v>1178</v>
      </c>
      <c r="U981" s="149"/>
      <c r="V981" s="149"/>
      <c r="W981" s="164" t="str">
        <f>VLOOKUP(TRIM(X981),X10:Y88,2,FALSE)</f>
        <v>Dario</v>
      </c>
      <c r="X981" s="11" t="str">
        <f t="shared" si="33"/>
        <v>6.10</v>
      </c>
      <c r="AA981" s="1">
        <f t="shared" si="32"/>
        <v>17</v>
      </c>
    </row>
    <row r="982" spans="1:27" ht="36.75" customHeight="1">
      <c r="A982" s="150" t="s">
        <v>185</v>
      </c>
      <c r="B982" s="165" t="s">
        <v>70</v>
      </c>
      <c r="C982" s="153" t="s">
        <v>186</v>
      </c>
      <c r="D982" s="153" t="s">
        <v>127</v>
      </c>
      <c r="E982" s="154" t="s">
        <v>15408</v>
      </c>
      <c r="F982" s="155" t="s">
        <v>434</v>
      </c>
      <c r="G982" s="155" t="s">
        <v>189</v>
      </c>
      <c r="H982" s="169" t="s">
        <v>16537</v>
      </c>
      <c r="I982" s="166" t="s">
        <v>1638</v>
      </c>
      <c r="J982" s="160"/>
      <c r="K982" s="159"/>
      <c r="L982" s="160"/>
      <c r="M982" s="159"/>
      <c r="N982" s="158"/>
      <c r="O982" s="158"/>
      <c r="P982" s="158"/>
      <c r="Q982" s="162" t="s">
        <v>16912</v>
      </c>
      <c r="R982" s="162" t="s">
        <v>18085</v>
      </c>
      <c r="S982" s="163" t="s">
        <v>18084</v>
      </c>
      <c r="T982" s="167" t="s">
        <v>1545</v>
      </c>
      <c r="U982" s="149"/>
      <c r="V982" s="149"/>
      <c r="W982" s="164" t="str">
        <f>VLOOKUP(TRIM(X982),X10:Y88,2,FALSE)</f>
        <v>Frank</v>
      </c>
      <c r="X982" s="11" t="str">
        <f t="shared" si="33"/>
        <v>6.5.1</v>
      </c>
      <c r="AA982" s="1">
        <f t="shared" si="32"/>
        <v>6</v>
      </c>
    </row>
    <row r="983" spans="1:27" ht="36.75" customHeight="1">
      <c r="A983" s="150" t="s">
        <v>185</v>
      </c>
      <c r="B983" s="165" t="s">
        <v>70</v>
      </c>
      <c r="C983" s="153" t="s">
        <v>186</v>
      </c>
      <c r="D983" s="153" t="s">
        <v>127</v>
      </c>
      <c r="E983" s="154" t="s">
        <v>15409</v>
      </c>
      <c r="F983" s="155" t="s">
        <v>434</v>
      </c>
      <c r="G983" s="155" t="s">
        <v>189</v>
      </c>
      <c r="H983" s="169" t="s">
        <v>17721</v>
      </c>
      <c r="I983" s="166" t="s">
        <v>1638</v>
      </c>
      <c r="J983" s="160"/>
      <c r="K983" s="159"/>
      <c r="L983" s="160"/>
      <c r="M983" s="159"/>
      <c r="N983" s="158"/>
      <c r="O983" s="158"/>
      <c r="P983" s="158" t="s">
        <v>442</v>
      </c>
      <c r="Q983" s="162" t="s">
        <v>17088</v>
      </c>
      <c r="R983" s="162" t="s">
        <v>17719</v>
      </c>
      <c r="S983" s="163" t="s">
        <v>17720</v>
      </c>
      <c r="T983" s="148" t="s">
        <v>1002</v>
      </c>
      <c r="U983" s="149"/>
      <c r="V983" s="149"/>
      <c r="W983" s="164" t="str">
        <f>VLOOKUP(TRIM(X983),X10:Y88,2,FALSE)</f>
        <v>Frank</v>
      </c>
      <c r="X983" s="11" t="str">
        <f t="shared" si="33"/>
        <v>6.5.1</v>
      </c>
      <c r="AA983" s="1">
        <f t="shared" si="32"/>
        <v>6</v>
      </c>
    </row>
    <row r="984" spans="1:27" ht="36.75" customHeight="1">
      <c r="A984" s="150" t="s">
        <v>185</v>
      </c>
      <c r="B984" s="165" t="s">
        <v>70</v>
      </c>
      <c r="C984" s="153" t="s">
        <v>186</v>
      </c>
      <c r="D984" s="153" t="s">
        <v>127</v>
      </c>
      <c r="E984" s="154" t="s">
        <v>15410</v>
      </c>
      <c r="F984" s="155" t="s">
        <v>434</v>
      </c>
      <c r="G984" s="155" t="s">
        <v>189</v>
      </c>
      <c r="H984" s="169" t="s">
        <v>16913</v>
      </c>
      <c r="I984" s="166" t="s">
        <v>1638</v>
      </c>
      <c r="J984" s="160"/>
      <c r="K984" s="159"/>
      <c r="L984" s="160"/>
      <c r="M984" s="159"/>
      <c r="N984" s="158"/>
      <c r="O984" s="158" t="s">
        <v>366</v>
      </c>
      <c r="P984" s="158" t="s">
        <v>16740</v>
      </c>
      <c r="Q984" s="162" t="s">
        <v>16741</v>
      </c>
      <c r="R984" s="162" t="s">
        <v>18673</v>
      </c>
      <c r="S984" s="163" t="s">
        <v>18672</v>
      </c>
      <c r="T984" s="167" t="s">
        <v>7677</v>
      </c>
      <c r="U984" s="149" t="s">
        <v>9948</v>
      </c>
      <c r="V984" s="149"/>
      <c r="W984" s="164" t="str">
        <f>VLOOKUP(TRIM(X984),X10:Y88,2,FALSE)</f>
        <v>Frank</v>
      </c>
      <c r="X984" s="11" t="str">
        <f t="shared" si="33"/>
        <v>6.5.1</v>
      </c>
      <c r="AA984" s="1">
        <f t="shared" si="32"/>
        <v>6</v>
      </c>
    </row>
    <row r="985" spans="1:27" ht="36.75" customHeight="1">
      <c r="A985" s="150" t="s">
        <v>185</v>
      </c>
      <c r="B985" s="165" t="s">
        <v>70</v>
      </c>
      <c r="C985" s="153" t="s">
        <v>186</v>
      </c>
      <c r="D985" s="153" t="s">
        <v>127</v>
      </c>
      <c r="E985" s="154" t="s">
        <v>15411</v>
      </c>
      <c r="F985" s="155" t="s">
        <v>27</v>
      </c>
      <c r="G985" s="155" t="s">
        <v>189</v>
      </c>
      <c r="H985" s="169" t="s">
        <v>16939</v>
      </c>
      <c r="I985" s="166" t="s">
        <v>1655</v>
      </c>
      <c r="J985" s="160" t="s">
        <v>422</v>
      </c>
      <c r="K985" s="159"/>
      <c r="L985" s="160"/>
      <c r="M985" s="159"/>
      <c r="N985" s="158" t="s">
        <v>15959</v>
      </c>
      <c r="O985" s="158" t="s">
        <v>366</v>
      </c>
      <c r="P985" s="158" t="s">
        <v>442</v>
      </c>
      <c r="Q985" s="162" t="s">
        <v>16919</v>
      </c>
      <c r="R985" s="162" t="s">
        <v>18087</v>
      </c>
      <c r="S985" s="163" t="s">
        <v>18086</v>
      </c>
      <c r="T985" s="148" t="s">
        <v>472</v>
      </c>
      <c r="U985" s="149"/>
      <c r="V985" s="149"/>
      <c r="W985" s="164" t="str">
        <f>VLOOKUP(TRIM(X985),X10:Y88,2,FALSE)</f>
        <v>Frank</v>
      </c>
      <c r="X985" s="11" t="str">
        <f t="shared" si="33"/>
        <v>6.5.1</v>
      </c>
      <c r="AA985" s="1">
        <f t="shared" ref="AA985:AA1048" si="34">LEN(I985)</f>
        <v>24</v>
      </c>
    </row>
    <row r="986" spans="1:27" ht="36.75" customHeight="1">
      <c r="A986" s="150"/>
      <c r="B986" s="165" t="s">
        <v>70</v>
      </c>
      <c r="C986" s="153" t="s">
        <v>28</v>
      </c>
      <c r="D986" s="153" t="s">
        <v>127</v>
      </c>
      <c r="E986" s="154" t="s">
        <v>15412</v>
      </c>
      <c r="F986" s="155" t="s">
        <v>27</v>
      </c>
      <c r="G986" s="169" t="s">
        <v>189</v>
      </c>
      <c r="H986" s="169" t="s">
        <v>16020</v>
      </c>
      <c r="I986" s="170" t="s">
        <v>16989</v>
      </c>
      <c r="J986" s="171" t="s">
        <v>422</v>
      </c>
      <c r="K986" s="172"/>
      <c r="L986" s="171"/>
      <c r="M986" s="172"/>
      <c r="N986" s="171" t="s">
        <v>15959</v>
      </c>
      <c r="O986" s="171" t="s">
        <v>366</v>
      </c>
      <c r="P986" s="171" t="s">
        <v>442</v>
      </c>
      <c r="Q986" s="173" t="s">
        <v>18645</v>
      </c>
      <c r="R986" s="173" t="s">
        <v>18644</v>
      </c>
      <c r="S986" s="177"/>
      <c r="T986" s="167" t="s">
        <v>1606</v>
      </c>
      <c r="U986" s="149"/>
      <c r="V986" s="149"/>
      <c r="W986" s="164" t="str">
        <f>VLOOKUP(TRIM(X986),X10:Y88,2,FALSE)</f>
        <v>Frank</v>
      </c>
      <c r="X986" s="11" t="str">
        <f t="shared" si="33"/>
        <v>6.5.1</v>
      </c>
      <c r="AA986" s="1">
        <f t="shared" si="34"/>
        <v>62</v>
      </c>
    </row>
    <row r="987" spans="1:27" ht="36.75" customHeight="1">
      <c r="A987" s="150" t="s">
        <v>185</v>
      </c>
      <c r="B987" s="165" t="s">
        <v>70</v>
      </c>
      <c r="C987" s="153" t="s">
        <v>186</v>
      </c>
      <c r="D987" s="153" t="s">
        <v>127</v>
      </c>
      <c r="E987" s="154" t="s">
        <v>15413</v>
      </c>
      <c r="F987" s="155" t="s">
        <v>434</v>
      </c>
      <c r="G987" s="155" t="s">
        <v>189</v>
      </c>
      <c r="H987" s="169" t="s">
        <v>17051</v>
      </c>
      <c r="I987" s="166" t="s">
        <v>1638</v>
      </c>
      <c r="J987" s="160"/>
      <c r="K987" s="159"/>
      <c r="L987" s="160"/>
      <c r="M987" s="159"/>
      <c r="N987" s="158"/>
      <c r="O987" s="158"/>
      <c r="P987" s="158"/>
      <c r="Q987" s="162" t="s">
        <v>16777</v>
      </c>
      <c r="R987" s="162" t="s">
        <v>18679</v>
      </c>
      <c r="S987" s="163" t="s">
        <v>18678</v>
      </c>
      <c r="T987" s="148" t="s">
        <v>2183</v>
      </c>
      <c r="U987" s="149" t="s">
        <v>9948</v>
      </c>
      <c r="V987" s="149"/>
      <c r="W987" s="164" t="str">
        <f>VLOOKUP(TRIM(X987),X10:Y88,2,FALSE)</f>
        <v>Frank</v>
      </c>
      <c r="X987" s="11" t="str">
        <f t="shared" si="33"/>
        <v>6.5.1</v>
      </c>
      <c r="AA987" s="1">
        <f t="shared" si="34"/>
        <v>6</v>
      </c>
    </row>
    <row r="988" spans="1:27" ht="36.75" customHeight="1">
      <c r="A988" s="150" t="s">
        <v>185</v>
      </c>
      <c r="B988" s="165" t="s">
        <v>70</v>
      </c>
      <c r="C988" s="153" t="s">
        <v>186</v>
      </c>
      <c r="D988" s="153" t="s">
        <v>130</v>
      </c>
      <c r="E988" s="154" t="s">
        <v>15414</v>
      </c>
      <c r="F988" s="155" t="s">
        <v>434</v>
      </c>
      <c r="G988" s="155" t="s">
        <v>189</v>
      </c>
      <c r="H988" s="169" t="s">
        <v>16910</v>
      </c>
      <c r="I988" s="166" t="s">
        <v>1638</v>
      </c>
      <c r="J988" s="160"/>
      <c r="K988" s="159"/>
      <c r="L988" s="160"/>
      <c r="M988" s="159"/>
      <c r="N988" s="158"/>
      <c r="O988" s="158" t="s">
        <v>366</v>
      </c>
      <c r="P988" s="158" t="s">
        <v>442</v>
      </c>
      <c r="Q988" s="162" t="s">
        <v>16911</v>
      </c>
      <c r="R988" s="162" t="s">
        <v>18207</v>
      </c>
      <c r="S988" s="163" t="s">
        <v>18206</v>
      </c>
      <c r="T988" s="167" t="s">
        <v>7026</v>
      </c>
      <c r="U988" s="149"/>
      <c r="V988" s="149"/>
      <c r="W988" s="164" t="str">
        <f>VLOOKUP(TRIM(X988),X10:Y88,2,FALSE)</f>
        <v>Frank</v>
      </c>
      <c r="X988" s="11" t="str">
        <f t="shared" ref="X988:X1051" si="35">IF(ISNONTEXT(D988),"" &amp; D988 &amp;"",T(D988))</f>
        <v>6.5.2</v>
      </c>
      <c r="AA988" s="1">
        <f t="shared" si="34"/>
        <v>6</v>
      </c>
    </row>
    <row r="989" spans="1:27" ht="36.75" customHeight="1">
      <c r="A989" s="150" t="s">
        <v>185</v>
      </c>
      <c r="B989" s="165" t="s">
        <v>70</v>
      </c>
      <c r="C989" s="153" t="s">
        <v>186</v>
      </c>
      <c r="D989" s="153" t="s">
        <v>130</v>
      </c>
      <c r="E989" s="154" t="s">
        <v>15415</v>
      </c>
      <c r="F989" s="155" t="s">
        <v>27</v>
      </c>
      <c r="G989" s="155" t="s">
        <v>189</v>
      </c>
      <c r="H989" s="169" t="s">
        <v>16596</v>
      </c>
      <c r="I989" s="166" t="s">
        <v>649</v>
      </c>
      <c r="J989" s="160" t="s">
        <v>422</v>
      </c>
      <c r="K989" s="159"/>
      <c r="L989" s="160"/>
      <c r="M989" s="159"/>
      <c r="N989" s="158" t="s">
        <v>15959</v>
      </c>
      <c r="O989" s="158" t="s">
        <v>366</v>
      </c>
      <c r="P989" s="158" t="s">
        <v>442</v>
      </c>
      <c r="Q989" s="162" t="s">
        <v>16473</v>
      </c>
      <c r="R989" s="162" t="s">
        <v>18178</v>
      </c>
      <c r="S989" s="163" t="s">
        <v>18175</v>
      </c>
      <c r="T989" s="148" t="s">
        <v>7026</v>
      </c>
      <c r="U989" s="149"/>
      <c r="V989" s="149"/>
      <c r="W989" s="164" t="str">
        <f>VLOOKUP(TRIM(X989),X10:Y88,2,FALSE)</f>
        <v>Frank</v>
      </c>
      <c r="X989" s="11" t="str">
        <f t="shared" si="35"/>
        <v>6.5.2</v>
      </c>
      <c r="AA989" s="1">
        <f t="shared" si="34"/>
        <v>21</v>
      </c>
    </row>
    <row r="990" spans="1:27" ht="36.75" customHeight="1">
      <c r="A990" s="150" t="s">
        <v>185</v>
      </c>
      <c r="B990" s="165" t="s">
        <v>70</v>
      </c>
      <c r="C990" s="153" t="s">
        <v>186</v>
      </c>
      <c r="D990" s="153" t="s">
        <v>130</v>
      </c>
      <c r="E990" s="154" t="s">
        <v>15416</v>
      </c>
      <c r="F990" s="155" t="s">
        <v>27</v>
      </c>
      <c r="G990" s="155" t="s">
        <v>189</v>
      </c>
      <c r="H990" s="169" t="s">
        <v>16973</v>
      </c>
      <c r="I990" s="166" t="s">
        <v>16974</v>
      </c>
      <c r="J990" s="160" t="s">
        <v>455</v>
      </c>
      <c r="K990" s="159"/>
      <c r="L990" s="160"/>
      <c r="M990" s="159"/>
      <c r="N990" s="158" t="s">
        <v>3708</v>
      </c>
      <c r="O990" s="158" t="s">
        <v>366</v>
      </c>
      <c r="P990" s="158" t="s">
        <v>442</v>
      </c>
      <c r="Q990" s="162" t="s">
        <v>16627</v>
      </c>
      <c r="R990" s="162" t="s">
        <v>18181</v>
      </c>
      <c r="S990" s="163" t="s">
        <v>18182</v>
      </c>
      <c r="T990" s="167" t="s">
        <v>432</v>
      </c>
      <c r="U990" s="149"/>
      <c r="V990" s="149"/>
      <c r="W990" s="164" t="str">
        <f>VLOOKUP(TRIM(X990),X10:Y88,2,FALSE)</f>
        <v>Frank</v>
      </c>
      <c r="X990" s="11" t="str">
        <f t="shared" si="35"/>
        <v>6.5.2</v>
      </c>
      <c r="AA990" s="1">
        <f t="shared" si="34"/>
        <v>66</v>
      </c>
    </row>
    <row r="991" spans="1:27" ht="36.75" customHeight="1">
      <c r="A991" s="150" t="s">
        <v>185</v>
      </c>
      <c r="B991" s="165" t="s">
        <v>70</v>
      </c>
      <c r="C991" s="153" t="s">
        <v>186</v>
      </c>
      <c r="D991" s="153" t="s">
        <v>130</v>
      </c>
      <c r="E991" s="154" t="s">
        <v>15417</v>
      </c>
      <c r="F991" s="155" t="s">
        <v>27</v>
      </c>
      <c r="G991" s="155" t="s">
        <v>189</v>
      </c>
      <c r="H991" s="169" t="s">
        <v>16763</v>
      </c>
      <c r="I991" s="166" t="s">
        <v>633</v>
      </c>
      <c r="J991" s="160" t="s">
        <v>455</v>
      </c>
      <c r="K991" s="159"/>
      <c r="L991" s="160"/>
      <c r="M991" s="159"/>
      <c r="N991" s="158" t="s">
        <v>3708</v>
      </c>
      <c r="O991" s="158" t="s">
        <v>366</v>
      </c>
      <c r="P991" s="158" t="s">
        <v>442</v>
      </c>
      <c r="Q991" s="162" t="s">
        <v>16687</v>
      </c>
      <c r="R991" s="162" t="s">
        <v>18518</v>
      </c>
      <c r="S991" s="163" t="s">
        <v>193</v>
      </c>
      <c r="T991" s="148" t="s">
        <v>472</v>
      </c>
      <c r="U991" s="149"/>
      <c r="V991" s="149" t="s">
        <v>995</v>
      </c>
      <c r="W991" s="164" t="str">
        <f>VLOOKUP(TRIM(X991),X10:Y88,2,FALSE)</f>
        <v>Frank</v>
      </c>
      <c r="X991" s="11" t="str">
        <f t="shared" si="35"/>
        <v>6.5.2</v>
      </c>
      <c r="AA991" s="1">
        <f t="shared" si="34"/>
        <v>17</v>
      </c>
    </row>
    <row r="992" spans="1:27" ht="36.75" customHeight="1">
      <c r="A992" s="150" t="s">
        <v>185</v>
      </c>
      <c r="B992" s="165" t="s">
        <v>70</v>
      </c>
      <c r="C992" s="153" t="s">
        <v>186</v>
      </c>
      <c r="D992" s="153" t="s">
        <v>130</v>
      </c>
      <c r="E992" s="154" t="s">
        <v>15418</v>
      </c>
      <c r="F992" s="155" t="s">
        <v>27</v>
      </c>
      <c r="G992" s="155" t="s">
        <v>189</v>
      </c>
      <c r="H992" s="169" t="s">
        <v>16358</v>
      </c>
      <c r="I992" s="166" t="s">
        <v>16994</v>
      </c>
      <c r="J992" s="160" t="s">
        <v>422</v>
      </c>
      <c r="K992" s="159"/>
      <c r="L992" s="160"/>
      <c r="M992" s="159"/>
      <c r="N992" s="158" t="s">
        <v>15959</v>
      </c>
      <c r="O992" s="158" t="s">
        <v>366</v>
      </c>
      <c r="P992" s="158" t="s">
        <v>442</v>
      </c>
      <c r="Q992" s="162" t="s">
        <v>16359</v>
      </c>
      <c r="R992" s="162" t="s">
        <v>18160</v>
      </c>
      <c r="S992" s="163" t="s">
        <v>18161</v>
      </c>
      <c r="T992" s="167" t="s">
        <v>1002</v>
      </c>
      <c r="U992" s="149"/>
      <c r="V992" s="149"/>
      <c r="W992" s="164" t="str">
        <f>VLOOKUP(TRIM(X992),X10:Y88,2,FALSE)</f>
        <v>Frank</v>
      </c>
      <c r="X992" s="11" t="str">
        <f t="shared" si="35"/>
        <v>6.5.2</v>
      </c>
      <c r="AA992" s="1">
        <f t="shared" si="34"/>
        <v>82</v>
      </c>
    </row>
    <row r="993" spans="1:27" ht="36.75" customHeight="1">
      <c r="A993" s="150" t="s">
        <v>185</v>
      </c>
      <c r="B993" s="165" t="s">
        <v>70</v>
      </c>
      <c r="C993" s="153" t="s">
        <v>186</v>
      </c>
      <c r="D993" s="153" t="s">
        <v>133</v>
      </c>
      <c r="E993" s="154" t="s">
        <v>15419</v>
      </c>
      <c r="F993" s="155" t="s">
        <v>27</v>
      </c>
      <c r="G993" s="155" t="s">
        <v>189</v>
      </c>
      <c r="H993" s="169" t="s">
        <v>12041</v>
      </c>
      <c r="I993" s="166" t="s">
        <v>17014</v>
      </c>
      <c r="J993" s="160" t="s">
        <v>422</v>
      </c>
      <c r="K993" s="159"/>
      <c r="L993" s="160"/>
      <c r="M993" s="159"/>
      <c r="N993" s="158" t="s">
        <v>15959</v>
      </c>
      <c r="O993" s="158" t="s">
        <v>366</v>
      </c>
      <c r="P993" s="158" t="s">
        <v>442</v>
      </c>
      <c r="Q993" s="162" t="s">
        <v>12041</v>
      </c>
      <c r="R993" s="162" t="s">
        <v>18519</v>
      </c>
      <c r="S993" s="163" t="s">
        <v>193</v>
      </c>
      <c r="T993" s="148" t="s">
        <v>848</v>
      </c>
      <c r="U993" s="149"/>
      <c r="V993" s="149" t="s">
        <v>995</v>
      </c>
      <c r="W993" s="164" t="str">
        <f>VLOOKUP(TRIM(X993),X10:Y88,2,FALSE)</f>
        <v>Frank</v>
      </c>
      <c r="X993" s="11" t="str">
        <f t="shared" si="35"/>
        <v>6.5.3</v>
      </c>
      <c r="AA993" s="1">
        <f t="shared" si="34"/>
        <v>88</v>
      </c>
    </row>
    <row r="994" spans="1:27" ht="36.75" customHeight="1">
      <c r="A994" s="150" t="s">
        <v>185</v>
      </c>
      <c r="B994" s="165" t="s">
        <v>70</v>
      </c>
      <c r="C994" s="153" t="s">
        <v>186</v>
      </c>
      <c r="D994" s="153" t="s">
        <v>133</v>
      </c>
      <c r="E994" s="154" t="s">
        <v>15420</v>
      </c>
      <c r="F994" s="155" t="s">
        <v>27</v>
      </c>
      <c r="G994" s="155" t="s">
        <v>189</v>
      </c>
      <c r="H994" s="169" t="s">
        <v>16759</v>
      </c>
      <c r="I994" s="166" t="s">
        <v>9678</v>
      </c>
      <c r="J994" s="160" t="s">
        <v>455</v>
      </c>
      <c r="K994" s="159"/>
      <c r="L994" s="160"/>
      <c r="M994" s="159"/>
      <c r="N994" s="158" t="s">
        <v>3708</v>
      </c>
      <c r="O994" s="158" t="s">
        <v>366</v>
      </c>
      <c r="P994" s="158" t="s">
        <v>442</v>
      </c>
      <c r="Q994" s="162" t="s">
        <v>16667</v>
      </c>
      <c r="R994" s="162" t="s">
        <v>18520</v>
      </c>
      <c r="S994" s="163" t="s">
        <v>193</v>
      </c>
      <c r="T994" s="167" t="s">
        <v>1264</v>
      </c>
      <c r="U994" s="149"/>
      <c r="V994" s="149" t="s">
        <v>995</v>
      </c>
      <c r="W994" s="164" t="str">
        <f>VLOOKUP(TRIM(X994),X10:Y88,2,FALSE)</f>
        <v>Frank</v>
      </c>
      <c r="X994" s="11" t="str">
        <f t="shared" si="35"/>
        <v>6.5.3</v>
      </c>
      <c r="AA994" s="1">
        <f t="shared" si="34"/>
        <v>47</v>
      </c>
    </row>
    <row r="995" spans="1:27" ht="36.75" customHeight="1">
      <c r="A995" s="150" t="s">
        <v>185</v>
      </c>
      <c r="B995" s="165" t="s">
        <v>70</v>
      </c>
      <c r="C995" s="153" t="s">
        <v>186</v>
      </c>
      <c r="D995" s="153" t="s">
        <v>133</v>
      </c>
      <c r="E995" s="154" t="s">
        <v>15421</v>
      </c>
      <c r="F995" s="155" t="s">
        <v>434</v>
      </c>
      <c r="G995" s="155" t="s">
        <v>189</v>
      </c>
      <c r="H995" s="169" t="s">
        <v>15982</v>
      </c>
      <c r="I995" s="166" t="s">
        <v>1638</v>
      </c>
      <c r="J995" s="160"/>
      <c r="K995" s="159"/>
      <c r="L995" s="160"/>
      <c r="M995" s="159"/>
      <c r="N995" s="158"/>
      <c r="O995" s="158"/>
      <c r="P995" s="158" t="s">
        <v>442</v>
      </c>
      <c r="Q995" s="162" t="s">
        <v>16905</v>
      </c>
      <c r="R995" s="162" t="s">
        <v>17834</v>
      </c>
      <c r="S995" s="163" t="s">
        <v>17835</v>
      </c>
      <c r="T995" s="148" t="s">
        <v>848</v>
      </c>
      <c r="U995" s="149"/>
      <c r="V995" s="149"/>
      <c r="W995" s="164" t="str">
        <f>VLOOKUP(TRIM(X995),X10:Y88,2,FALSE)</f>
        <v>Frank</v>
      </c>
      <c r="X995" s="11" t="str">
        <f t="shared" si="35"/>
        <v>6.5.3</v>
      </c>
      <c r="AA995" s="1">
        <f t="shared" si="34"/>
        <v>6</v>
      </c>
    </row>
    <row r="996" spans="1:27" ht="36.75" customHeight="1">
      <c r="A996" s="150" t="s">
        <v>185</v>
      </c>
      <c r="B996" s="165" t="s">
        <v>70</v>
      </c>
      <c r="C996" s="153" t="s">
        <v>186</v>
      </c>
      <c r="D996" s="153" t="s">
        <v>133</v>
      </c>
      <c r="E996" s="154" t="s">
        <v>15422</v>
      </c>
      <c r="F996" s="155" t="s">
        <v>27</v>
      </c>
      <c r="G996" s="155" t="s">
        <v>189</v>
      </c>
      <c r="H996" s="169" t="s">
        <v>16247</v>
      </c>
      <c r="I996" s="166" t="s">
        <v>17030</v>
      </c>
      <c r="J996" s="160" t="s">
        <v>422</v>
      </c>
      <c r="K996" s="159"/>
      <c r="L996" s="160"/>
      <c r="M996" s="159"/>
      <c r="N996" s="158" t="s">
        <v>15959</v>
      </c>
      <c r="O996" s="158" t="s">
        <v>366</v>
      </c>
      <c r="P996" s="158" t="s">
        <v>442</v>
      </c>
      <c r="Q996" s="162" t="s">
        <v>16248</v>
      </c>
      <c r="R996" s="162" t="s">
        <v>17838</v>
      </c>
      <c r="S996" s="163" t="s">
        <v>17837</v>
      </c>
      <c r="T996" s="167" t="s">
        <v>848</v>
      </c>
      <c r="U996" s="149"/>
      <c r="V996" s="149"/>
      <c r="W996" s="164" t="str">
        <f>VLOOKUP(TRIM(X996),X10:Y88,2,FALSE)</f>
        <v>Frank</v>
      </c>
      <c r="X996" s="11" t="str">
        <f t="shared" si="35"/>
        <v>6.5.3</v>
      </c>
      <c r="AA996" s="1">
        <f t="shared" si="34"/>
        <v>83</v>
      </c>
    </row>
    <row r="997" spans="1:27" ht="36.75" customHeight="1">
      <c r="A997" s="150" t="s">
        <v>185</v>
      </c>
      <c r="B997" s="165" t="s">
        <v>70</v>
      </c>
      <c r="C997" s="153" t="s">
        <v>186</v>
      </c>
      <c r="D997" s="153" t="s">
        <v>133</v>
      </c>
      <c r="E997" s="154" t="s">
        <v>15423</v>
      </c>
      <c r="F997" s="155" t="s">
        <v>27</v>
      </c>
      <c r="G997" s="155" t="s">
        <v>189</v>
      </c>
      <c r="H997" s="169" t="s">
        <v>15968</v>
      </c>
      <c r="I997" s="166" t="s">
        <v>16986</v>
      </c>
      <c r="J997" s="160" t="s">
        <v>422</v>
      </c>
      <c r="K997" s="159"/>
      <c r="L997" s="160"/>
      <c r="M997" s="159"/>
      <c r="N997" s="158" t="s">
        <v>15959</v>
      </c>
      <c r="O997" s="158" t="s">
        <v>366</v>
      </c>
      <c r="P997" s="158" t="s">
        <v>442</v>
      </c>
      <c r="Q997" s="162" t="s">
        <v>15969</v>
      </c>
      <c r="R997" s="162" t="s">
        <v>17613</v>
      </c>
      <c r="S997" s="163" t="s">
        <v>17611</v>
      </c>
      <c r="T997" s="148" t="s">
        <v>1483</v>
      </c>
      <c r="U997" s="149"/>
      <c r="V997" s="149"/>
      <c r="W997" s="164" t="str">
        <f>VLOOKUP(TRIM(X997),X10:Y88,2,FALSE)</f>
        <v>Frank</v>
      </c>
      <c r="X997" s="11" t="str">
        <f t="shared" si="35"/>
        <v>6.5.3</v>
      </c>
      <c r="AA997" s="1">
        <f t="shared" si="34"/>
        <v>69</v>
      </c>
    </row>
    <row r="998" spans="1:27" ht="36.75" customHeight="1">
      <c r="A998" s="150"/>
      <c r="B998" s="165" t="s">
        <v>70</v>
      </c>
      <c r="C998" s="153" t="s">
        <v>28</v>
      </c>
      <c r="D998" s="153" t="s">
        <v>133</v>
      </c>
      <c r="E998" s="154" t="s">
        <v>15424</v>
      </c>
      <c r="F998" s="155" t="s">
        <v>27</v>
      </c>
      <c r="G998" s="169" t="s">
        <v>189</v>
      </c>
      <c r="H998" s="169" t="s">
        <v>15970</v>
      </c>
      <c r="I998" s="170" t="s">
        <v>16987</v>
      </c>
      <c r="J998" s="171" t="s">
        <v>422</v>
      </c>
      <c r="K998" s="172"/>
      <c r="L998" s="171"/>
      <c r="M998" s="172"/>
      <c r="N998" s="171" t="s">
        <v>15959</v>
      </c>
      <c r="O998" s="171" t="s">
        <v>366</v>
      </c>
      <c r="P998" s="171" t="s">
        <v>442</v>
      </c>
      <c r="Q998" s="173" t="s">
        <v>18615</v>
      </c>
      <c r="R998" s="173" t="s">
        <v>18616</v>
      </c>
      <c r="S998" s="177"/>
      <c r="T998" s="167" t="s">
        <v>1483</v>
      </c>
      <c r="U998" s="149"/>
      <c r="V998" s="149"/>
      <c r="W998" s="164" t="str">
        <f>VLOOKUP(TRIM(X998),X10:Y88,2,FALSE)</f>
        <v>Frank</v>
      </c>
      <c r="X998" s="11" t="str">
        <f t="shared" si="35"/>
        <v>6.5.3</v>
      </c>
      <c r="AA998" s="1">
        <f t="shared" si="34"/>
        <v>39</v>
      </c>
    </row>
    <row r="999" spans="1:27" ht="36.75" customHeight="1">
      <c r="A999" s="150" t="s">
        <v>185</v>
      </c>
      <c r="B999" s="165" t="s">
        <v>70</v>
      </c>
      <c r="C999" s="153" t="s">
        <v>186</v>
      </c>
      <c r="D999" s="153" t="s">
        <v>127</v>
      </c>
      <c r="E999" s="154" t="s">
        <v>15425</v>
      </c>
      <c r="F999" s="155" t="s">
        <v>439</v>
      </c>
      <c r="G999" s="155" t="s">
        <v>59</v>
      </c>
      <c r="H999" s="169" t="s">
        <v>17210</v>
      </c>
      <c r="I999" s="166" t="s">
        <v>191</v>
      </c>
      <c r="J999" s="160"/>
      <c r="K999" s="159"/>
      <c r="L999" s="160"/>
      <c r="M999" s="159"/>
      <c r="N999" s="158"/>
      <c r="O999" s="158"/>
      <c r="P999" s="158"/>
      <c r="Q999" s="162" t="s">
        <v>17187</v>
      </c>
      <c r="R999" s="162" t="s">
        <v>17722</v>
      </c>
      <c r="S999" s="163" t="s">
        <v>253</v>
      </c>
      <c r="T999" s="148" t="s">
        <v>194</v>
      </c>
      <c r="U999" s="149"/>
      <c r="V999" s="149"/>
      <c r="W999" s="164" t="str">
        <f>VLOOKUP(TRIM(X999),X10:Y88,2,FALSE)</f>
        <v>Frank</v>
      </c>
      <c r="X999" s="11" t="str">
        <f t="shared" si="35"/>
        <v>6.5.1</v>
      </c>
      <c r="AA999" s="1">
        <f t="shared" si="34"/>
        <v>15</v>
      </c>
    </row>
    <row r="1000" spans="1:27" ht="36.75" customHeight="1">
      <c r="A1000" s="150" t="s">
        <v>185</v>
      </c>
      <c r="B1000" s="165" t="s">
        <v>70</v>
      </c>
      <c r="C1000" s="153" t="s">
        <v>186</v>
      </c>
      <c r="D1000" s="153" t="s">
        <v>127</v>
      </c>
      <c r="E1000" s="154" t="s">
        <v>15426</v>
      </c>
      <c r="F1000" s="155" t="s">
        <v>27</v>
      </c>
      <c r="G1000" s="155" t="s">
        <v>189</v>
      </c>
      <c r="H1000" s="169" t="s">
        <v>17215</v>
      </c>
      <c r="I1000" s="166" t="s">
        <v>17417</v>
      </c>
      <c r="J1000" s="160" t="s">
        <v>422</v>
      </c>
      <c r="K1000" s="159"/>
      <c r="L1000" s="160"/>
      <c r="M1000" s="159"/>
      <c r="N1000" s="158" t="s">
        <v>15959</v>
      </c>
      <c r="O1000" s="158" t="s">
        <v>366</v>
      </c>
      <c r="P1000" s="158" t="s">
        <v>442</v>
      </c>
      <c r="Q1000" s="162" t="s">
        <v>17220</v>
      </c>
      <c r="R1000" s="162" t="s">
        <v>17428</v>
      </c>
      <c r="S1000" s="163" t="s">
        <v>17416</v>
      </c>
      <c r="T1000" s="167" t="s">
        <v>17216</v>
      </c>
      <c r="U1000" s="149"/>
      <c r="V1000" s="149"/>
      <c r="W1000" s="164" t="str">
        <f>VLOOKUP(TRIM(X1000),X10:Y88,2,FALSE)</f>
        <v>Frank</v>
      </c>
      <c r="X1000" s="11" t="str">
        <f t="shared" si="35"/>
        <v>6.5.1</v>
      </c>
      <c r="AA1000" s="1">
        <f t="shared" si="34"/>
        <v>23</v>
      </c>
    </row>
    <row r="1001" spans="1:27" ht="36.75" customHeight="1">
      <c r="A1001" s="150" t="s">
        <v>185</v>
      </c>
      <c r="B1001" s="165" t="s">
        <v>70</v>
      </c>
      <c r="C1001" s="153" t="s">
        <v>186</v>
      </c>
      <c r="D1001" s="153" t="s">
        <v>127</v>
      </c>
      <c r="E1001" s="154" t="s">
        <v>15427</v>
      </c>
      <c r="F1001" s="155" t="s">
        <v>27</v>
      </c>
      <c r="G1001" s="155" t="s">
        <v>189</v>
      </c>
      <c r="H1001" s="169" t="s">
        <v>12676</v>
      </c>
      <c r="I1001" s="166" t="s">
        <v>765</v>
      </c>
      <c r="J1001" s="160" t="s">
        <v>455</v>
      </c>
      <c r="K1001" s="159"/>
      <c r="L1001" s="160"/>
      <c r="M1001" s="159"/>
      <c r="N1001" s="158" t="s">
        <v>3708</v>
      </c>
      <c r="O1001" s="158" t="s">
        <v>366</v>
      </c>
      <c r="P1001" s="158" t="s">
        <v>442</v>
      </c>
      <c r="Q1001" s="162" t="s">
        <v>16057</v>
      </c>
      <c r="R1001" s="162" t="s">
        <v>18093</v>
      </c>
      <c r="S1001" s="163" t="s">
        <v>18092</v>
      </c>
      <c r="T1001" s="148" t="s">
        <v>767</v>
      </c>
      <c r="U1001" s="149"/>
      <c r="V1001" s="149"/>
      <c r="W1001" s="164" t="str">
        <f>VLOOKUP(TRIM(X1001),X10:Y88,2,FALSE)</f>
        <v>Frank</v>
      </c>
      <c r="X1001" s="11" t="str">
        <f t="shared" si="35"/>
        <v>6.5.1</v>
      </c>
      <c r="AA1001" s="1">
        <f t="shared" si="34"/>
        <v>8</v>
      </c>
    </row>
    <row r="1002" spans="1:27" ht="36.75" customHeight="1">
      <c r="A1002" s="150" t="s">
        <v>185</v>
      </c>
      <c r="B1002" s="165" t="s">
        <v>70</v>
      </c>
      <c r="C1002" s="153" t="s">
        <v>186</v>
      </c>
      <c r="D1002" s="153" t="s">
        <v>127</v>
      </c>
      <c r="E1002" s="154" t="s">
        <v>15428</v>
      </c>
      <c r="F1002" s="155" t="s">
        <v>27</v>
      </c>
      <c r="G1002" s="155" t="s">
        <v>189</v>
      </c>
      <c r="H1002" s="169" t="s">
        <v>16621</v>
      </c>
      <c r="I1002" s="166" t="s">
        <v>12236</v>
      </c>
      <c r="J1002" s="160" t="s">
        <v>422</v>
      </c>
      <c r="K1002" s="159"/>
      <c r="L1002" s="160"/>
      <c r="M1002" s="159"/>
      <c r="N1002" s="158" t="s">
        <v>15959</v>
      </c>
      <c r="O1002" s="158" t="s">
        <v>366</v>
      </c>
      <c r="P1002" s="158" t="s">
        <v>442</v>
      </c>
      <c r="Q1002" s="162" t="s">
        <v>8173</v>
      </c>
      <c r="R1002" s="162" t="s">
        <v>18095</v>
      </c>
      <c r="S1002" s="163" t="s">
        <v>18094</v>
      </c>
      <c r="T1002" s="167" t="s">
        <v>1545</v>
      </c>
      <c r="U1002" s="149"/>
      <c r="V1002" s="149"/>
      <c r="W1002" s="164" t="str">
        <f>VLOOKUP(TRIM(X1002),X10:Y88,2,FALSE)</f>
        <v>Frank</v>
      </c>
      <c r="X1002" s="11" t="str">
        <f t="shared" si="35"/>
        <v>6.5.1</v>
      </c>
      <c r="AA1002" s="1">
        <f t="shared" si="34"/>
        <v>51</v>
      </c>
    </row>
    <row r="1003" spans="1:27" ht="36.75" customHeight="1">
      <c r="A1003" s="150" t="s">
        <v>185</v>
      </c>
      <c r="B1003" s="165" t="s">
        <v>70</v>
      </c>
      <c r="C1003" s="153" t="s">
        <v>186</v>
      </c>
      <c r="D1003" s="153" t="s">
        <v>127</v>
      </c>
      <c r="E1003" s="154" t="s">
        <v>15429</v>
      </c>
      <c r="F1003" s="155" t="s">
        <v>27</v>
      </c>
      <c r="G1003" s="155" t="s">
        <v>189</v>
      </c>
      <c r="H1003" s="169" t="s">
        <v>16816</v>
      </c>
      <c r="I1003" s="166" t="s">
        <v>1091</v>
      </c>
      <c r="J1003" s="160" t="s">
        <v>422</v>
      </c>
      <c r="K1003" s="159"/>
      <c r="L1003" s="160"/>
      <c r="M1003" s="159"/>
      <c r="N1003" s="158" t="s">
        <v>15959</v>
      </c>
      <c r="O1003" s="158" t="s">
        <v>366</v>
      </c>
      <c r="P1003" s="158" t="s">
        <v>442</v>
      </c>
      <c r="Q1003" s="162" t="s">
        <v>16817</v>
      </c>
      <c r="R1003" s="162" t="s">
        <v>18104</v>
      </c>
      <c r="S1003" s="163" t="s">
        <v>18103</v>
      </c>
      <c r="T1003" s="148" t="s">
        <v>2728</v>
      </c>
      <c r="U1003" s="149"/>
      <c r="V1003" s="149"/>
      <c r="W1003" s="164" t="str">
        <f>VLOOKUP(TRIM(X1003),X10:Y88,2,FALSE)</f>
        <v>Frank</v>
      </c>
      <c r="X1003" s="11" t="str">
        <f t="shared" si="35"/>
        <v>6.5.1</v>
      </c>
      <c r="AA1003" s="1">
        <f t="shared" si="34"/>
        <v>10</v>
      </c>
    </row>
    <row r="1004" spans="1:27" ht="36.75" customHeight="1">
      <c r="A1004" s="150"/>
      <c r="B1004" s="165" t="s">
        <v>70</v>
      </c>
      <c r="C1004" s="153" t="s">
        <v>28</v>
      </c>
      <c r="D1004" s="153" t="s">
        <v>127</v>
      </c>
      <c r="E1004" s="154" t="s">
        <v>15430</v>
      </c>
      <c r="F1004" s="155" t="s">
        <v>27</v>
      </c>
      <c r="G1004" s="169" t="s">
        <v>189</v>
      </c>
      <c r="H1004" s="169" t="s">
        <v>16485</v>
      </c>
      <c r="I1004" s="170" t="s">
        <v>649</v>
      </c>
      <c r="J1004" s="171" t="s">
        <v>422</v>
      </c>
      <c r="K1004" s="172"/>
      <c r="L1004" s="171"/>
      <c r="M1004" s="172"/>
      <c r="N1004" s="171" t="s">
        <v>15959</v>
      </c>
      <c r="O1004" s="171" t="s">
        <v>366</v>
      </c>
      <c r="P1004" s="171" t="s">
        <v>442</v>
      </c>
      <c r="Q1004" s="173" t="s">
        <v>18307</v>
      </c>
      <c r="R1004" s="173" t="s">
        <v>18306</v>
      </c>
      <c r="S1004" s="177"/>
      <c r="T1004" s="167" t="s">
        <v>7026</v>
      </c>
      <c r="U1004" s="149"/>
      <c r="V1004" s="149"/>
      <c r="W1004" s="164" t="str">
        <f>VLOOKUP(TRIM(X1004),X10:Y88,2,FALSE)</f>
        <v>Frank</v>
      </c>
      <c r="X1004" s="11" t="str">
        <f t="shared" si="35"/>
        <v>6.5.1</v>
      </c>
      <c r="AA1004" s="1">
        <f t="shared" si="34"/>
        <v>21</v>
      </c>
    </row>
    <row r="1005" spans="1:27" ht="36.75" customHeight="1">
      <c r="A1005" s="150" t="s">
        <v>185</v>
      </c>
      <c r="B1005" s="165" t="s">
        <v>70</v>
      </c>
      <c r="C1005" s="153" t="s">
        <v>186</v>
      </c>
      <c r="D1005" s="153" t="s">
        <v>127</v>
      </c>
      <c r="E1005" s="154" t="s">
        <v>15431</v>
      </c>
      <c r="F1005" s="155" t="s">
        <v>27</v>
      </c>
      <c r="G1005" s="155" t="s">
        <v>189</v>
      </c>
      <c r="H1005" s="169" t="s">
        <v>16944</v>
      </c>
      <c r="I1005" s="166" t="s">
        <v>604</v>
      </c>
      <c r="J1005" s="160" t="s">
        <v>422</v>
      </c>
      <c r="K1005" s="159"/>
      <c r="L1005" s="160"/>
      <c r="M1005" s="159"/>
      <c r="N1005" s="158" t="s">
        <v>15959</v>
      </c>
      <c r="O1005" s="158" t="s">
        <v>366</v>
      </c>
      <c r="P1005" s="158" t="s">
        <v>442</v>
      </c>
      <c r="Q1005" s="162" t="s">
        <v>16923</v>
      </c>
      <c r="R1005" s="162" t="s">
        <v>18099</v>
      </c>
      <c r="S1005" s="163" t="s">
        <v>18098</v>
      </c>
      <c r="T1005" s="148" t="s">
        <v>1585</v>
      </c>
      <c r="U1005" s="149"/>
      <c r="V1005" s="149"/>
      <c r="W1005" s="164" t="str">
        <f>VLOOKUP(TRIM(X1005),X10:Y88,2,FALSE)</f>
        <v>Frank</v>
      </c>
      <c r="X1005" s="11" t="str">
        <f t="shared" si="35"/>
        <v>6.5.1</v>
      </c>
      <c r="AA1005" s="1">
        <f t="shared" si="34"/>
        <v>25</v>
      </c>
    </row>
    <row r="1006" spans="1:27" ht="36.75" customHeight="1">
      <c r="A1006" s="150" t="s">
        <v>185</v>
      </c>
      <c r="B1006" s="165" t="s">
        <v>70</v>
      </c>
      <c r="C1006" s="153" t="s">
        <v>186</v>
      </c>
      <c r="D1006" s="153" t="s">
        <v>127</v>
      </c>
      <c r="E1006" s="154" t="s">
        <v>15432</v>
      </c>
      <c r="F1006" s="155" t="s">
        <v>27</v>
      </c>
      <c r="G1006" s="155" t="s">
        <v>189</v>
      </c>
      <c r="H1006" s="169" t="s">
        <v>16305</v>
      </c>
      <c r="I1006" s="166" t="s">
        <v>633</v>
      </c>
      <c r="J1006" s="160" t="s">
        <v>422</v>
      </c>
      <c r="K1006" s="159"/>
      <c r="L1006" s="160"/>
      <c r="M1006" s="159"/>
      <c r="N1006" s="158" t="s">
        <v>15959</v>
      </c>
      <c r="O1006" s="158" t="s">
        <v>366</v>
      </c>
      <c r="P1006" s="158" t="s">
        <v>442</v>
      </c>
      <c r="Q1006" s="162" t="s">
        <v>16285</v>
      </c>
      <c r="R1006" s="162" t="s">
        <v>17905</v>
      </c>
      <c r="S1006" s="163" t="s">
        <v>17904</v>
      </c>
      <c r="T1006" s="167" t="s">
        <v>1018</v>
      </c>
      <c r="U1006" s="149"/>
      <c r="V1006" s="149"/>
      <c r="W1006" s="164" t="str">
        <f>VLOOKUP(TRIM(X1006),X10:Y88,2,FALSE)</f>
        <v>Frank</v>
      </c>
      <c r="X1006" s="11" t="str">
        <f t="shared" si="35"/>
        <v>6.5.1</v>
      </c>
      <c r="AA1006" s="1">
        <f t="shared" si="34"/>
        <v>17</v>
      </c>
    </row>
    <row r="1007" spans="1:27" ht="36.75" customHeight="1">
      <c r="A1007" s="150" t="s">
        <v>185</v>
      </c>
      <c r="B1007" s="165" t="s">
        <v>70</v>
      </c>
      <c r="C1007" s="153" t="s">
        <v>186</v>
      </c>
      <c r="D1007" s="153" t="s">
        <v>136</v>
      </c>
      <c r="E1007" s="154" t="s">
        <v>15433</v>
      </c>
      <c r="F1007" s="155" t="s">
        <v>27</v>
      </c>
      <c r="G1007" s="155" t="s">
        <v>189</v>
      </c>
      <c r="H1007" s="169" t="s">
        <v>16108</v>
      </c>
      <c r="I1007" s="166" t="s">
        <v>835</v>
      </c>
      <c r="J1007" s="160" t="s">
        <v>422</v>
      </c>
      <c r="K1007" s="159"/>
      <c r="L1007" s="160"/>
      <c r="M1007" s="159"/>
      <c r="N1007" s="158" t="s">
        <v>15959</v>
      </c>
      <c r="O1007" s="158" t="s">
        <v>366</v>
      </c>
      <c r="P1007" s="158" t="s">
        <v>442</v>
      </c>
      <c r="Q1007" s="162" t="s">
        <v>16084</v>
      </c>
      <c r="R1007" s="162" t="s">
        <v>18521</v>
      </c>
      <c r="S1007" s="163" t="s">
        <v>193</v>
      </c>
      <c r="T1007" s="148" t="s">
        <v>837</v>
      </c>
      <c r="U1007" s="149"/>
      <c r="V1007" s="149" t="s">
        <v>995</v>
      </c>
      <c r="W1007" s="164" t="str">
        <f>VLOOKUP(TRIM(X1007),X10:Y88,2,FALSE)</f>
        <v>Frank</v>
      </c>
      <c r="X1007" s="11" t="str">
        <f t="shared" si="35"/>
        <v>6.5.4</v>
      </c>
      <c r="AA1007" s="1">
        <f t="shared" si="34"/>
        <v>5</v>
      </c>
    </row>
    <row r="1008" spans="1:27" ht="36.75" customHeight="1">
      <c r="A1008" s="150" t="s">
        <v>185</v>
      </c>
      <c r="B1008" s="165" t="s">
        <v>70</v>
      </c>
      <c r="C1008" s="153" t="s">
        <v>186</v>
      </c>
      <c r="D1008" s="153" t="s">
        <v>136</v>
      </c>
      <c r="E1008" s="154" t="s">
        <v>15434</v>
      </c>
      <c r="F1008" s="155" t="s">
        <v>434</v>
      </c>
      <c r="G1008" s="155" t="s">
        <v>189</v>
      </c>
      <c r="H1008" s="169" t="s">
        <v>18379</v>
      </c>
      <c r="I1008" s="166" t="s">
        <v>1638</v>
      </c>
      <c r="J1008" s="160"/>
      <c r="K1008" s="159"/>
      <c r="L1008" s="160"/>
      <c r="M1008" s="159"/>
      <c r="N1008" s="158"/>
      <c r="O1008" s="158" t="s">
        <v>366</v>
      </c>
      <c r="P1008" s="158" t="s">
        <v>442</v>
      </c>
      <c r="Q1008" s="162" t="s">
        <v>1959</v>
      </c>
      <c r="R1008" s="162" t="s">
        <v>18377</v>
      </c>
      <c r="S1008" s="163" t="s">
        <v>18378</v>
      </c>
      <c r="T1008" s="167" t="s">
        <v>7026</v>
      </c>
      <c r="U1008" s="149"/>
      <c r="V1008" s="149"/>
      <c r="W1008" s="164" t="str">
        <f>VLOOKUP(TRIM(X1008),X10:Y88,2,FALSE)</f>
        <v>Frank</v>
      </c>
      <c r="X1008" s="11" t="str">
        <f t="shared" si="35"/>
        <v>6.5.4</v>
      </c>
      <c r="AA1008" s="1">
        <f t="shared" si="34"/>
        <v>6</v>
      </c>
    </row>
    <row r="1009" spans="1:27" ht="36.75" customHeight="1">
      <c r="A1009" s="150" t="s">
        <v>185</v>
      </c>
      <c r="B1009" s="165" t="s">
        <v>70</v>
      </c>
      <c r="C1009" s="153" t="s">
        <v>186</v>
      </c>
      <c r="D1009" s="153" t="s">
        <v>136</v>
      </c>
      <c r="E1009" s="154" t="s">
        <v>15435</v>
      </c>
      <c r="F1009" s="155" t="s">
        <v>27</v>
      </c>
      <c r="G1009" s="155" t="s">
        <v>189</v>
      </c>
      <c r="H1009" s="169" t="s">
        <v>16622</v>
      </c>
      <c r="I1009" s="166" t="s">
        <v>16545</v>
      </c>
      <c r="J1009" s="160" t="s">
        <v>422</v>
      </c>
      <c r="K1009" s="159"/>
      <c r="L1009" s="160"/>
      <c r="M1009" s="159"/>
      <c r="N1009" s="158" t="s">
        <v>15959</v>
      </c>
      <c r="O1009" s="158" t="s">
        <v>366</v>
      </c>
      <c r="P1009" s="158" t="s">
        <v>442</v>
      </c>
      <c r="Q1009" s="162" t="s">
        <v>17221</v>
      </c>
      <c r="R1009" s="162" t="s">
        <v>18380</v>
      </c>
      <c r="S1009" s="163" t="s">
        <v>193</v>
      </c>
      <c r="T1009" s="148" t="s">
        <v>1545</v>
      </c>
      <c r="U1009" s="149"/>
      <c r="V1009" s="149"/>
      <c r="W1009" s="164" t="str">
        <f>VLOOKUP(TRIM(X1009),X10:Y88,2,FALSE)</f>
        <v>Frank</v>
      </c>
      <c r="X1009" s="11" t="str">
        <f t="shared" si="35"/>
        <v>6.5.4</v>
      </c>
      <c r="AA1009" s="1">
        <f t="shared" si="34"/>
        <v>61</v>
      </c>
    </row>
    <row r="1010" spans="1:27" ht="36.75" customHeight="1">
      <c r="A1010" s="150" t="s">
        <v>185</v>
      </c>
      <c r="B1010" s="165" t="s">
        <v>70</v>
      </c>
      <c r="C1010" s="153" t="s">
        <v>186</v>
      </c>
      <c r="D1010" s="153" t="s">
        <v>136</v>
      </c>
      <c r="E1010" s="154" t="s">
        <v>15436</v>
      </c>
      <c r="F1010" s="155" t="s">
        <v>434</v>
      </c>
      <c r="G1010" s="155" t="s">
        <v>189</v>
      </c>
      <c r="H1010" s="169" t="s">
        <v>16906</v>
      </c>
      <c r="I1010" s="166" t="s">
        <v>1638</v>
      </c>
      <c r="J1010" s="160"/>
      <c r="K1010" s="159"/>
      <c r="L1010" s="160"/>
      <c r="M1010" s="159"/>
      <c r="N1010" s="158"/>
      <c r="O1010" s="158"/>
      <c r="P1010" s="158" t="s">
        <v>442</v>
      </c>
      <c r="Q1010" s="162" t="s">
        <v>16907</v>
      </c>
      <c r="R1010" s="162" t="s">
        <v>18381</v>
      </c>
      <c r="S1010" s="163" t="s">
        <v>18382</v>
      </c>
      <c r="T1010" s="167" t="s">
        <v>7026</v>
      </c>
      <c r="U1010" s="149"/>
      <c r="V1010" s="149"/>
      <c r="W1010" s="164" t="str">
        <f>VLOOKUP(TRIM(X1010),X10:Y88,2,FALSE)</f>
        <v>Frank</v>
      </c>
      <c r="X1010" s="11" t="str">
        <f t="shared" si="35"/>
        <v>6.5.4</v>
      </c>
      <c r="AA1010" s="1">
        <f t="shared" si="34"/>
        <v>6</v>
      </c>
    </row>
    <row r="1011" spans="1:27" ht="36.75" customHeight="1">
      <c r="A1011" s="150" t="s">
        <v>185</v>
      </c>
      <c r="B1011" s="165" t="s">
        <v>70</v>
      </c>
      <c r="C1011" s="153" t="s">
        <v>186</v>
      </c>
      <c r="D1011" s="153" t="s">
        <v>130</v>
      </c>
      <c r="E1011" s="154" t="s">
        <v>15437</v>
      </c>
      <c r="F1011" s="155" t="s">
        <v>27</v>
      </c>
      <c r="G1011" s="155" t="s">
        <v>189</v>
      </c>
      <c r="H1011" s="169" t="s">
        <v>15958</v>
      </c>
      <c r="I1011" s="166" t="s">
        <v>1283</v>
      </c>
      <c r="J1011" s="160" t="s">
        <v>422</v>
      </c>
      <c r="K1011" s="159"/>
      <c r="L1011" s="160"/>
      <c r="M1011" s="159"/>
      <c r="N1011" s="158" t="s">
        <v>15959</v>
      </c>
      <c r="O1011" s="158" t="s">
        <v>366</v>
      </c>
      <c r="P1011" s="158" t="s">
        <v>442</v>
      </c>
      <c r="Q1011" s="162" t="s">
        <v>15960</v>
      </c>
      <c r="R1011" s="162" t="s">
        <v>18162</v>
      </c>
      <c r="S1011" s="163" t="s">
        <v>18163</v>
      </c>
      <c r="T1011" s="148" t="s">
        <v>1288</v>
      </c>
      <c r="U1011" s="149"/>
      <c r="V1011" s="149"/>
      <c r="W1011" s="164" t="str">
        <f>VLOOKUP(TRIM(X1011),X10:Y88,2,FALSE)</f>
        <v>Frank</v>
      </c>
      <c r="X1011" s="11" t="str">
        <f t="shared" si="35"/>
        <v>6.5.2</v>
      </c>
      <c r="AA1011" s="1">
        <f t="shared" si="34"/>
        <v>3</v>
      </c>
    </row>
    <row r="1012" spans="1:27" ht="36.75" customHeight="1">
      <c r="A1012" s="150" t="s">
        <v>185</v>
      </c>
      <c r="B1012" s="165" t="s">
        <v>70</v>
      </c>
      <c r="C1012" s="153" t="s">
        <v>186</v>
      </c>
      <c r="D1012" s="153" t="s">
        <v>130</v>
      </c>
      <c r="E1012" s="154" t="s">
        <v>15438</v>
      </c>
      <c r="F1012" s="155" t="s">
        <v>27</v>
      </c>
      <c r="G1012" s="155" t="s">
        <v>189</v>
      </c>
      <c r="H1012" s="169" t="s">
        <v>16374</v>
      </c>
      <c r="I1012" s="166" t="s">
        <v>859</v>
      </c>
      <c r="J1012" s="160" t="s">
        <v>455</v>
      </c>
      <c r="K1012" s="159"/>
      <c r="L1012" s="160"/>
      <c r="M1012" s="159"/>
      <c r="N1012" s="158" t="s">
        <v>3708</v>
      </c>
      <c r="O1012" s="158" t="s">
        <v>366</v>
      </c>
      <c r="P1012" s="158" t="s">
        <v>442</v>
      </c>
      <c r="Q1012" s="162" t="s">
        <v>16374</v>
      </c>
      <c r="R1012" s="162" t="s">
        <v>18166</v>
      </c>
      <c r="S1012" s="163" t="s">
        <v>18167</v>
      </c>
      <c r="T1012" s="167" t="s">
        <v>1002</v>
      </c>
      <c r="U1012" s="149"/>
      <c r="V1012" s="149"/>
      <c r="W1012" s="164" t="str">
        <f>VLOOKUP(TRIM(X1012),X10:Y88,2,FALSE)</f>
        <v>Frank</v>
      </c>
      <c r="X1012" s="11" t="str">
        <f t="shared" si="35"/>
        <v>6.5.2</v>
      </c>
      <c r="AA1012" s="1">
        <f t="shared" si="34"/>
        <v>35</v>
      </c>
    </row>
    <row r="1013" spans="1:27" ht="36.75" customHeight="1">
      <c r="A1013" s="150" t="s">
        <v>185</v>
      </c>
      <c r="B1013" s="165" t="s">
        <v>70</v>
      </c>
      <c r="C1013" s="153" t="s">
        <v>186</v>
      </c>
      <c r="D1013" s="153" t="s">
        <v>130</v>
      </c>
      <c r="E1013" s="154" t="s">
        <v>15439</v>
      </c>
      <c r="F1013" s="155" t="s">
        <v>27</v>
      </c>
      <c r="G1013" s="155" t="s">
        <v>189</v>
      </c>
      <c r="H1013" s="169" t="s">
        <v>16941</v>
      </c>
      <c r="I1013" s="166" t="s">
        <v>835</v>
      </c>
      <c r="J1013" s="160" t="s">
        <v>455</v>
      </c>
      <c r="K1013" s="159"/>
      <c r="L1013" s="160"/>
      <c r="M1013" s="159"/>
      <c r="N1013" s="158" t="s">
        <v>3708</v>
      </c>
      <c r="O1013" s="158" t="s">
        <v>366</v>
      </c>
      <c r="P1013" s="158" t="s">
        <v>442</v>
      </c>
      <c r="Q1013" s="162" t="s">
        <v>16921</v>
      </c>
      <c r="R1013" s="162" t="s">
        <v>18164</v>
      </c>
      <c r="S1013" s="163" t="s">
        <v>18165</v>
      </c>
      <c r="T1013" s="148" t="s">
        <v>1396</v>
      </c>
      <c r="U1013" s="149"/>
      <c r="V1013" s="149"/>
      <c r="W1013" s="164" t="str">
        <f>VLOOKUP(TRIM(X1013),X10:Y88,2,FALSE)</f>
        <v>Frank</v>
      </c>
      <c r="X1013" s="11" t="str">
        <f t="shared" si="35"/>
        <v>6.5.2</v>
      </c>
      <c r="AA1013" s="1">
        <f t="shared" si="34"/>
        <v>5</v>
      </c>
    </row>
    <row r="1014" spans="1:27" ht="36.75" customHeight="1">
      <c r="A1014" s="150" t="s">
        <v>185</v>
      </c>
      <c r="B1014" s="165" t="s">
        <v>70</v>
      </c>
      <c r="C1014" s="153" t="s">
        <v>186</v>
      </c>
      <c r="D1014" s="153" t="s">
        <v>130</v>
      </c>
      <c r="E1014" s="154" t="s">
        <v>15440</v>
      </c>
      <c r="F1014" s="155" t="s">
        <v>27</v>
      </c>
      <c r="G1014" s="155" t="s">
        <v>189</v>
      </c>
      <c r="H1014" s="169" t="s">
        <v>16969</v>
      </c>
      <c r="I1014" s="166" t="s">
        <v>1386</v>
      </c>
      <c r="J1014" s="160" t="s">
        <v>455</v>
      </c>
      <c r="K1014" s="159"/>
      <c r="L1014" s="160"/>
      <c r="M1014" s="159"/>
      <c r="N1014" s="158" t="s">
        <v>3708</v>
      </c>
      <c r="O1014" s="158" t="s">
        <v>366</v>
      </c>
      <c r="P1014" s="158" t="s">
        <v>442</v>
      </c>
      <c r="Q1014" s="162" t="s">
        <v>17246</v>
      </c>
      <c r="R1014" s="162" t="s">
        <v>18176</v>
      </c>
      <c r="S1014" s="163" t="s">
        <v>18173</v>
      </c>
      <c r="T1014" s="167" t="s">
        <v>1389</v>
      </c>
      <c r="U1014" s="149"/>
      <c r="V1014" s="149"/>
      <c r="W1014" s="164" t="str">
        <f>VLOOKUP(TRIM(X1014),X10:Y88,2,FALSE)</f>
        <v>Frank</v>
      </c>
      <c r="X1014" s="11" t="str">
        <f t="shared" si="35"/>
        <v>6.5.2</v>
      </c>
      <c r="AA1014" s="1">
        <f t="shared" si="34"/>
        <v>8</v>
      </c>
    </row>
    <row r="1015" spans="1:27" ht="36.75" customHeight="1">
      <c r="A1015" s="150" t="s">
        <v>185</v>
      </c>
      <c r="B1015" s="165" t="s">
        <v>70</v>
      </c>
      <c r="C1015" s="153" t="s">
        <v>186</v>
      </c>
      <c r="D1015" s="153" t="s">
        <v>130</v>
      </c>
      <c r="E1015" s="154" t="s">
        <v>15441</v>
      </c>
      <c r="F1015" s="155" t="s">
        <v>27</v>
      </c>
      <c r="G1015" s="155" t="s">
        <v>189</v>
      </c>
      <c r="H1015" s="169" t="s">
        <v>16360</v>
      </c>
      <c r="I1015" s="166" t="s">
        <v>16963</v>
      </c>
      <c r="J1015" s="160" t="s">
        <v>422</v>
      </c>
      <c r="K1015" s="159"/>
      <c r="L1015" s="160"/>
      <c r="M1015" s="159"/>
      <c r="N1015" s="158" t="s">
        <v>15959</v>
      </c>
      <c r="O1015" s="158" t="s">
        <v>366</v>
      </c>
      <c r="P1015" s="158" t="s">
        <v>442</v>
      </c>
      <c r="Q1015" s="162" t="s">
        <v>16361</v>
      </c>
      <c r="R1015" s="162" t="s">
        <v>18168</v>
      </c>
      <c r="S1015" s="163" t="s">
        <v>18169</v>
      </c>
      <c r="T1015" s="148" t="s">
        <v>1002</v>
      </c>
      <c r="U1015" s="149"/>
      <c r="V1015" s="149"/>
      <c r="W1015" s="164" t="str">
        <f>VLOOKUP(TRIM(X1015),X10:Y88,2,FALSE)</f>
        <v>Frank</v>
      </c>
      <c r="X1015" s="11" t="str">
        <f t="shared" si="35"/>
        <v>6.5.2</v>
      </c>
      <c r="AA1015" s="1">
        <f t="shared" si="34"/>
        <v>66</v>
      </c>
    </row>
    <row r="1016" spans="1:27" ht="36.75" customHeight="1">
      <c r="A1016" s="150" t="s">
        <v>185</v>
      </c>
      <c r="B1016" s="165" t="s">
        <v>70</v>
      </c>
      <c r="C1016" s="153" t="s">
        <v>186</v>
      </c>
      <c r="D1016" s="153" t="s">
        <v>130</v>
      </c>
      <c r="E1016" s="154" t="s">
        <v>15442</v>
      </c>
      <c r="F1016" s="155" t="s">
        <v>27</v>
      </c>
      <c r="G1016" s="155" t="s">
        <v>189</v>
      </c>
      <c r="H1016" s="169" t="s">
        <v>16264</v>
      </c>
      <c r="I1016" s="166" t="s">
        <v>475</v>
      </c>
      <c r="J1016" s="160" t="s">
        <v>422</v>
      </c>
      <c r="K1016" s="159"/>
      <c r="L1016" s="160"/>
      <c r="M1016" s="159"/>
      <c r="N1016" s="158" t="s">
        <v>15959</v>
      </c>
      <c r="O1016" s="158" t="s">
        <v>366</v>
      </c>
      <c r="P1016" s="158" t="s">
        <v>442</v>
      </c>
      <c r="Q1016" s="162" t="s">
        <v>16265</v>
      </c>
      <c r="R1016" s="162" t="s">
        <v>18177</v>
      </c>
      <c r="S1016" s="163" t="s">
        <v>18174</v>
      </c>
      <c r="T1016" s="167" t="s">
        <v>472</v>
      </c>
      <c r="U1016" s="149"/>
      <c r="V1016" s="149"/>
      <c r="W1016" s="164" t="str">
        <f>VLOOKUP(TRIM(X1016),X10:Y88,2,FALSE)</f>
        <v>Frank</v>
      </c>
      <c r="X1016" s="11" t="str">
        <f t="shared" si="35"/>
        <v>6.5.2</v>
      </c>
      <c r="AA1016" s="1">
        <f t="shared" si="34"/>
        <v>17</v>
      </c>
    </row>
    <row r="1017" spans="1:27" ht="36.75" customHeight="1">
      <c r="A1017" s="150" t="s">
        <v>185</v>
      </c>
      <c r="B1017" s="165" t="s">
        <v>70</v>
      </c>
      <c r="C1017" s="153" t="s">
        <v>186</v>
      </c>
      <c r="D1017" s="153" t="s">
        <v>130</v>
      </c>
      <c r="E1017" s="154" t="s">
        <v>15443</v>
      </c>
      <c r="F1017" s="155" t="s">
        <v>27</v>
      </c>
      <c r="G1017" s="155" t="s">
        <v>189</v>
      </c>
      <c r="H1017" s="169" t="s">
        <v>16982</v>
      </c>
      <c r="I1017" s="166" t="s">
        <v>16396</v>
      </c>
      <c r="J1017" s="160" t="s">
        <v>455</v>
      </c>
      <c r="K1017" s="159"/>
      <c r="L1017" s="160"/>
      <c r="M1017" s="159"/>
      <c r="N1017" s="158" t="s">
        <v>3708</v>
      </c>
      <c r="O1017" s="158" t="s">
        <v>366</v>
      </c>
      <c r="P1017" s="158" t="s">
        <v>442</v>
      </c>
      <c r="Q1017" s="162" t="s">
        <v>16397</v>
      </c>
      <c r="R1017" s="162" t="s">
        <v>18522</v>
      </c>
      <c r="S1017" s="163" t="s">
        <v>193</v>
      </c>
      <c r="T1017" s="148" t="s">
        <v>461</v>
      </c>
      <c r="U1017" s="149"/>
      <c r="V1017" s="149" t="s">
        <v>995</v>
      </c>
      <c r="W1017" s="164" t="str">
        <f>VLOOKUP(TRIM(X1017),X10:Y88,2,FALSE)</f>
        <v>Frank</v>
      </c>
      <c r="X1017" s="11" t="str">
        <f t="shared" si="35"/>
        <v>6.5.2</v>
      </c>
      <c r="AA1017" s="1">
        <f t="shared" si="34"/>
        <v>41</v>
      </c>
    </row>
    <row r="1018" spans="1:27" ht="36.75" customHeight="1">
      <c r="A1018" s="150" t="s">
        <v>185</v>
      </c>
      <c r="B1018" s="165" t="s">
        <v>70</v>
      </c>
      <c r="C1018" s="153" t="s">
        <v>186</v>
      </c>
      <c r="D1018" s="153" t="s">
        <v>130</v>
      </c>
      <c r="E1018" s="154" t="s">
        <v>15444</v>
      </c>
      <c r="F1018" s="155" t="s">
        <v>27</v>
      </c>
      <c r="G1018" s="155" t="s">
        <v>189</v>
      </c>
      <c r="H1018" s="169" t="s">
        <v>16333</v>
      </c>
      <c r="I1018" s="166" t="s">
        <v>12157</v>
      </c>
      <c r="J1018" s="160" t="s">
        <v>455</v>
      </c>
      <c r="K1018" s="159"/>
      <c r="L1018" s="160"/>
      <c r="M1018" s="159"/>
      <c r="N1018" s="158" t="s">
        <v>3708</v>
      </c>
      <c r="O1018" s="158" t="s">
        <v>366</v>
      </c>
      <c r="P1018" s="158" t="s">
        <v>442</v>
      </c>
      <c r="Q1018" s="162" t="s">
        <v>16334</v>
      </c>
      <c r="R1018" s="162" t="s">
        <v>18523</v>
      </c>
      <c r="S1018" s="163" t="s">
        <v>193</v>
      </c>
      <c r="T1018" s="167" t="s">
        <v>874</v>
      </c>
      <c r="U1018" s="149"/>
      <c r="V1018" s="149" t="s">
        <v>995</v>
      </c>
      <c r="W1018" s="164" t="str">
        <f>VLOOKUP(TRIM(X1018),X10:Y88,2,FALSE)</f>
        <v>Frank</v>
      </c>
      <c r="X1018" s="11" t="str">
        <f t="shared" si="35"/>
        <v>6.5.2</v>
      </c>
      <c r="AA1018" s="1">
        <f t="shared" si="34"/>
        <v>37</v>
      </c>
    </row>
    <row r="1019" spans="1:27" ht="36.75" customHeight="1">
      <c r="A1019" s="150" t="s">
        <v>185</v>
      </c>
      <c r="B1019" s="165" t="s">
        <v>70</v>
      </c>
      <c r="C1019" s="153" t="s">
        <v>186</v>
      </c>
      <c r="D1019" s="153" t="s">
        <v>130</v>
      </c>
      <c r="E1019" s="154" t="s">
        <v>15445</v>
      </c>
      <c r="F1019" s="155" t="s">
        <v>27</v>
      </c>
      <c r="G1019" s="155" t="s">
        <v>189</v>
      </c>
      <c r="H1019" s="169" t="s">
        <v>16335</v>
      </c>
      <c r="I1019" s="166" t="s">
        <v>12157</v>
      </c>
      <c r="J1019" s="160" t="s">
        <v>455</v>
      </c>
      <c r="K1019" s="159"/>
      <c r="L1019" s="160"/>
      <c r="M1019" s="159"/>
      <c r="N1019" s="158" t="s">
        <v>3708</v>
      </c>
      <c r="O1019" s="158" t="s">
        <v>366</v>
      </c>
      <c r="P1019" s="158" t="s">
        <v>442</v>
      </c>
      <c r="Q1019" s="162" t="s">
        <v>16336</v>
      </c>
      <c r="R1019" s="162" t="s">
        <v>18195</v>
      </c>
      <c r="S1019" s="163" t="s">
        <v>18196</v>
      </c>
      <c r="T1019" s="148" t="s">
        <v>874</v>
      </c>
      <c r="U1019" s="149"/>
      <c r="V1019" s="149"/>
      <c r="W1019" s="164" t="str">
        <f>VLOOKUP(TRIM(X1019),X10:Y88,2,FALSE)</f>
        <v>Frank</v>
      </c>
      <c r="X1019" s="11" t="str">
        <f t="shared" si="35"/>
        <v>6.5.2</v>
      </c>
      <c r="AA1019" s="1">
        <f t="shared" si="34"/>
        <v>37</v>
      </c>
    </row>
    <row r="1020" spans="1:27" ht="36.75" customHeight="1">
      <c r="A1020" s="150" t="s">
        <v>185</v>
      </c>
      <c r="B1020" s="165" t="s">
        <v>70</v>
      </c>
      <c r="C1020" s="153" t="s">
        <v>186</v>
      </c>
      <c r="D1020" s="153" t="s">
        <v>149</v>
      </c>
      <c r="E1020" s="154" t="s">
        <v>15446</v>
      </c>
      <c r="F1020" s="155" t="s">
        <v>27</v>
      </c>
      <c r="G1020" s="155" t="s">
        <v>189</v>
      </c>
      <c r="H1020" s="169" t="s">
        <v>16746</v>
      </c>
      <c r="I1020" s="166" t="s">
        <v>17299</v>
      </c>
      <c r="J1020" s="160" t="s">
        <v>422</v>
      </c>
      <c r="K1020" s="159"/>
      <c r="L1020" s="160"/>
      <c r="M1020" s="159"/>
      <c r="N1020" s="158" t="s">
        <v>15959</v>
      </c>
      <c r="O1020" s="158" t="s">
        <v>366</v>
      </c>
      <c r="P1020" s="158" t="s">
        <v>442</v>
      </c>
      <c r="Q1020" s="162" t="s">
        <v>17300</v>
      </c>
      <c r="R1020" s="162" t="s">
        <v>17363</v>
      </c>
      <c r="S1020" s="163" t="s">
        <v>17364</v>
      </c>
      <c r="T1020" s="167" t="s">
        <v>1396</v>
      </c>
      <c r="U1020" s="149"/>
      <c r="V1020" s="149"/>
      <c r="W1020" s="164" t="str">
        <f>VLOOKUP(TRIM(X1020),X10:Y88,2,FALSE)</f>
        <v>Frank</v>
      </c>
      <c r="X1020" s="11" t="str">
        <f t="shared" si="35"/>
        <v>6.5.9</v>
      </c>
      <c r="AA1020" s="1">
        <f t="shared" si="34"/>
        <v>49</v>
      </c>
    </row>
    <row r="1021" spans="1:27" ht="36.75" customHeight="1">
      <c r="A1021" s="150" t="s">
        <v>185</v>
      </c>
      <c r="B1021" s="165" t="s">
        <v>70</v>
      </c>
      <c r="C1021" s="153" t="s">
        <v>186</v>
      </c>
      <c r="D1021" s="153" t="s">
        <v>139</v>
      </c>
      <c r="E1021" s="154" t="s">
        <v>15447</v>
      </c>
      <c r="F1021" s="155" t="s">
        <v>27</v>
      </c>
      <c r="G1021" s="155" t="s">
        <v>189</v>
      </c>
      <c r="H1021" s="169" t="s">
        <v>16052</v>
      </c>
      <c r="I1021" s="166" t="s">
        <v>17017</v>
      </c>
      <c r="J1021" s="160" t="s">
        <v>422</v>
      </c>
      <c r="K1021" s="159"/>
      <c r="L1021" s="160"/>
      <c r="M1021" s="159"/>
      <c r="N1021" s="158" t="s">
        <v>15959</v>
      </c>
      <c r="O1021" s="158" t="s">
        <v>366</v>
      </c>
      <c r="P1021" s="158" t="s">
        <v>442</v>
      </c>
      <c r="Q1021" s="162" t="s">
        <v>2489</v>
      </c>
      <c r="R1021" s="162" t="s">
        <v>18111</v>
      </c>
      <c r="S1021" s="163" t="s">
        <v>18112</v>
      </c>
      <c r="T1021" s="148" t="s">
        <v>767</v>
      </c>
      <c r="U1021" s="149"/>
      <c r="V1021" s="149"/>
      <c r="W1021" s="164" t="str">
        <f>VLOOKUP(TRIM(X1021),X10:Y88,2,FALSE)</f>
        <v>Frank</v>
      </c>
      <c r="X1021" s="11" t="str">
        <f t="shared" si="35"/>
        <v>6.5.5</v>
      </c>
      <c r="AA1021" s="1">
        <f t="shared" si="34"/>
        <v>23</v>
      </c>
    </row>
    <row r="1022" spans="1:27" ht="36.75" customHeight="1">
      <c r="A1022" s="150" t="s">
        <v>185</v>
      </c>
      <c r="B1022" s="165" t="s">
        <v>70</v>
      </c>
      <c r="C1022" s="153" t="s">
        <v>186</v>
      </c>
      <c r="D1022" s="153" t="s">
        <v>139</v>
      </c>
      <c r="E1022" s="154" t="s">
        <v>15448</v>
      </c>
      <c r="F1022" s="155" t="s">
        <v>27</v>
      </c>
      <c r="G1022" s="155" t="s">
        <v>189</v>
      </c>
      <c r="H1022" s="169" t="s">
        <v>12779</v>
      </c>
      <c r="I1022" s="166" t="s">
        <v>1223</v>
      </c>
      <c r="J1022" s="160" t="s">
        <v>422</v>
      </c>
      <c r="K1022" s="159"/>
      <c r="L1022" s="160"/>
      <c r="M1022" s="159"/>
      <c r="N1022" s="158" t="s">
        <v>15959</v>
      </c>
      <c r="O1022" s="158" t="s">
        <v>366</v>
      </c>
      <c r="P1022" s="158" t="s">
        <v>442</v>
      </c>
      <c r="Q1022" s="162" t="s">
        <v>11959</v>
      </c>
      <c r="R1022" s="162" t="s">
        <v>18115</v>
      </c>
      <c r="S1022" s="163" t="s">
        <v>18116</v>
      </c>
      <c r="T1022" s="167" t="s">
        <v>1225</v>
      </c>
      <c r="U1022" s="149"/>
      <c r="V1022" s="149"/>
      <c r="W1022" s="164" t="str">
        <f>VLOOKUP(TRIM(X1022),X10:Y88,2,FALSE)</f>
        <v>Frank</v>
      </c>
      <c r="X1022" s="11" t="str">
        <f t="shared" si="35"/>
        <v>6.5.5</v>
      </c>
      <c r="AA1022" s="1">
        <f t="shared" si="34"/>
        <v>4</v>
      </c>
    </row>
    <row r="1023" spans="1:27" ht="36.75" customHeight="1">
      <c r="A1023" s="150" t="s">
        <v>185</v>
      </c>
      <c r="B1023" s="165" t="s">
        <v>70</v>
      </c>
      <c r="C1023" s="153" t="s">
        <v>186</v>
      </c>
      <c r="D1023" s="153" t="s">
        <v>139</v>
      </c>
      <c r="E1023" s="154" t="s">
        <v>15449</v>
      </c>
      <c r="F1023" s="155" t="s">
        <v>27</v>
      </c>
      <c r="G1023" s="155" t="s">
        <v>189</v>
      </c>
      <c r="H1023" s="169" t="s">
        <v>12582</v>
      </c>
      <c r="I1023" s="166" t="s">
        <v>475</v>
      </c>
      <c r="J1023" s="160" t="s">
        <v>422</v>
      </c>
      <c r="K1023" s="159"/>
      <c r="L1023" s="160"/>
      <c r="M1023" s="159"/>
      <c r="N1023" s="158" t="s">
        <v>15959</v>
      </c>
      <c r="O1023" s="158" t="s">
        <v>366</v>
      </c>
      <c r="P1023" s="158" t="s">
        <v>442</v>
      </c>
      <c r="Q1023" s="162" t="s">
        <v>16885</v>
      </c>
      <c r="R1023" s="162" t="s">
        <v>18117</v>
      </c>
      <c r="S1023" s="163" t="s">
        <v>253</v>
      </c>
      <c r="T1023" s="148" t="s">
        <v>1373</v>
      </c>
      <c r="U1023" s="149"/>
      <c r="V1023" s="149"/>
      <c r="W1023" s="164" t="str">
        <f>VLOOKUP(TRIM(X1023),X10:Y88,2,FALSE)</f>
        <v>Frank</v>
      </c>
      <c r="X1023" s="11" t="str">
        <f t="shared" si="35"/>
        <v>6.5.5</v>
      </c>
      <c r="AA1023" s="1">
        <f t="shared" si="34"/>
        <v>17</v>
      </c>
    </row>
    <row r="1024" spans="1:27" ht="36.75" customHeight="1">
      <c r="A1024" s="150" t="s">
        <v>185</v>
      </c>
      <c r="B1024" s="165" t="s">
        <v>70</v>
      </c>
      <c r="C1024" s="153" t="s">
        <v>186</v>
      </c>
      <c r="D1024" s="153" t="s">
        <v>139</v>
      </c>
      <c r="E1024" s="154" t="s">
        <v>15450</v>
      </c>
      <c r="F1024" s="155" t="s">
        <v>27</v>
      </c>
      <c r="G1024" s="155" t="s">
        <v>189</v>
      </c>
      <c r="H1024" s="169" t="s">
        <v>16053</v>
      </c>
      <c r="I1024" s="166" t="s">
        <v>765</v>
      </c>
      <c r="J1024" s="160" t="s">
        <v>422</v>
      </c>
      <c r="K1024" s="159"/>
      <c r="L1024" s="160"/>
      <c r="M1024" s="159"/>
      <c r="N1024" s="158" t="s">
        <v>15959</v>
      </c>
      <c r="O1024" s="158" t="s">
        <v>366</v>
      </c>
      <c r="P1024" s="158" t="s">
        <v>442</v>
      </c>
      <c r="Q1024" s="162" t="s">
        <v>16040</v>
      </c>
      <c r="R1024" s="162" t="s">
        <v>18119</v>
      </c>
      <c r="S1024" s="163" t="s">
        <v>18120</v>
      </c>
      <c r="T1024" s="167" t="s">
        <v>767</v>
      </c>
      <c r="U1024" s="149"/>
      <c r="V1024" s="149"/>
      <c r="W1024" s="164" t="str">
        <f>VLOOKUP(TRIM(X1024),X10:Y88,2,FALSE)</f>
        <v>Frank</v>
      </c>
      <c r="X1024" s="11" t="str">
        <f t="shared" si="35"/>
        <v>6.5.5</v>
      </c>
      <c r="AA1024" s="1">
        <f t="shared" si="34"/>
        <v>8</v>
      </c>
    </row>
    <row r="1025" spans="1:27" ht="36.75" customHeight="1">
      <c r="A1025" s="150" t="s">
        <v>185</v>
      </c>
      <c r="B1025" s="165" t="s">
        <v>70</v>
      </c>
      <c r="C1025" s="153" t="s">
        <v>186</v>
      </c>
      <c r="D1025" s="153" t="s">
        <v>149</v>
      </c>
      <c r="E1025" s="154" t="s">
        <v>15451</v>
      </c>
      <c r="F1025" s="155" t="s">
        <v>27</v>
      </c>
      <c r="G1025" s="155" t="s">
        <v>189</v>
      </c>
      <c r="H1025" s="169" t="s">
        <v>3130</v>
      </c>
      <c r="I1025" s="166" t="s">
        <v>17033</v>
      </c>
      <c r="J1025" s="160" t="s">
        <v>422</v>
      </c>
      <c r="K1025" s="159"/>
      <c r="L1025" s="160"/>
      <c r="M1025" s="159"/>
      <c r="N1025" s="158" t="s">
        <v>15959</v>
      </c>
      <c r="O1025" s="158" t="s">
        <v>366</v>
      </c>
      <c r="P1025" s="158" t="s">
        <v>442</v>
      </c>
      <c r="Q1025" s="162" t="s">
        <v>3130</v>
      </c>
      <c r="R1025" s="162" t="s">
        <v>18524</v>
      </c>
      <c r="S1025" s="163" t="s">
        <v>193</v>
      </c>
      <c r="T1025" s="148" t="s">
        <v>1002</v>
      </c>
      <c r="U1025" s="149"/>
      <c r="V1025" s="149" t="s">
        <v>995</v>
      </c>
      <c r="W1025" s="164" t="str">
        <f>VLOOKUP(TRIM(X1025),X10:Y88,2,FALSE)</f>
        <v>Frank</v>
      </c>
      <c r="X1025" s="11" t="str">
        <f t="shared" si="35"/>
        <v>6.5.9</v>
      </c>
      <c r="AA1025" s="1">
        <f t="shared" si="34"/>
        <v>69</v>
      </c>
    </row>
    <row r="1026" spans="1:27" ht="36.75" customHeight="1">
      <c r="A1026" s="150" t="s">
        <v>185</v>
      </c>
      <c r="B1026" s="165" t="s">
        <v>70</v>
      </c>
      <c r="C1026" s="153" t="s">
        <v>186</v>
      </c>
      <c r="D1026" s="153" t="s">
        <v>149</v>
      </c>
      <c r="E1026" s="154" t="s">
        <v>15452</v>
      </c>
      <c r="F1026" s="155" t="s">
        <v>434</v>
      </c>
      <c r="G1026" s="155" t="s">
        <v>189</v>
      </c>
      <c r="H1026" s="169" t="s">
        <v>16802</v>
      </c>
      <c r="I1026" s="166" t="s">
        <v>16803</v>
      </c>
      <c r="J1026" s="160"/>
      <c r="K1026" s="159"/>
      <c r="L1026" s="160"/>
      <c r="M1026" s="159"/>
      <c r="N1026" s="158"/>
      <c r="O1026" s="158" t="s">
        <v>366</v>
      </c>
      <c r="P1026" s="158"/>
      <c r="Q1026" s="162" t="s">
        <v>16902</v>
      </c>
      <c r="R1026" s="162" t="s">
        <v>18707</v>
      </c>
      <c r="S1026" s="163" t="s">
        <v>18708</v>
      </c>
      <c r="T1026" s="167" t="s">
        <v>651</v>
      </c>
      <c r="U1026" s="149" t="s">
        <v>9948</v>
      </c>
      <c r="V1026" s="149"/>
      <c r="W1026" s="164" t="str">
        <f>VLOOKUP(TRIM(X1026),X10:Y88,2,FALSE)</f>
        <v>Frank</v>
      </c>
      <c r="X1026" s="11" t="str">
        <f t="shared" si="35"/>
        <v>6.5.9</v>
      </c>
      <c r="AA1026" s="1">
        <f t="shared" si="34"/>
        <v>15</v>
      </c>
    </row>
    <row r="1027" spans="1:27" ht="36.75" customHeight="1">
      <c r="A1027" s="150" t="s">
        <v>185</v>
      </c>
      <c r="B1027" s="165" t="s">
        <v>70</v>
      </c>
      <c r="C1027" s="153" t="s">
        <v>186</v>
      </c>
      <c r="D1027" s="153" t="s">
        <v>149</v>
      </c>
      <c r="E1027" s="154" t="s">
        <v>15453</v>
      </c>
      <c r="F1027" s="155" t="s">
        <v>27</v>
      </c>
      <c r="G1027" s="155" t="s">
        <v>189</v>
      </c>
      <c r="H1027" s="169" t="s">
        <v>16746</v>
      </c>
      <c r="I1027" s="166" t="s">
        <v>17299</v>
      </c>
      <c r="J1027" s="160" t="s">
        <v>422</v>
      </c>
      <c r="K1027" s="159"/>
      <c r="L1027" s="160"/>
      <c r="M1027" s="159"/>
      <c r="N1027" s="158" t="s">
        <v>15959</v>
      </c>
      <c r="O1027" s="158" t="s">
        <v>366</v>
      </c>
      <c r="P1027" s="158" t="s">
        <v>442</v>
      </c>
      <c r="Q1027" s="162" t="s">
        <v>17300</v>
      </c>
      <c r="R1027" s="162" t="s">
        <v>17902</v>
      </c>
      <c r="S1027" s="163" t="s">
        <v>17903</v>
      </c>
      <c r="T1027" s="148" t="s">
        <v>1396</v>
      </c>
      <c r="U1027" s="149"/>
      <c r="V1027" s="149"/>
      <c r="W1027" s="164" t="str">
        <f>VLOOKUP(TRIM(X1027),X10:Y88,2,FALSE)</f>
        <v>Frank</v>
      </c>
      <c r="X1027" s="11" t="str">
        <f t="shared" si="35"/>
        <v>6.5.9</v>
      </c>
      <c r="AA1027" s="1">
        <f t="shared" si="34"/>
        <v>49</v>
      </c>
    </row>
    <row r="1028" spans="1:27" ht="36.75" customHeight="1">
      <c r="A1028" s="150" t="s">
        <v>185</v>
      </c>
      <c r="B1028" s="165" t="s">
        <v>70</v>
      </c>
      <c r="C1028" s="153" t="s">
        <v>186</v>
      </c>
      <c r="D1028" s="153" t="s">
        <v>149</v>
      </c>
      <c r="E1028" s="154" t="s">
        <v>15454</v>
      </c>
      <c r="F1028" s="155" t="s">
        <v>27</v>
      </c>
      <c r="G1028" s="155" t="s">
        <v>189</v>
      </c>
      <c r="H1028" s="169" t="s">
        <v>16756</v>
      </c>
      <c r="I1028" s="166" t="s">
        <v>1091</v>
      </c>
      <c r="J1028" s="160" t="s">
        <v>422</v>
      </c>
      <c r="K1028" s="159"/>
      <c r="L1028" s="160"/>
      <c r="M1028" s="159"/>
      <c r="N1028" s="158" t="s">
        <v>15959</v>
      </c>
      <c r="O1028" s="158" t="s">
        <v>366</v>
      </c>
      <c r="P1028" s="158" t="s">
        <v>442</v>
      </c>
      <c r="Q1028" s="162" t="s">
        <v>16664</v>
      </c>
      <c r="R1028" s="162" t="s">
        <v>17890</v>
      </c>
      <c r="S1028" s="163" t="s">
        <v>17891</v>
      </c>
      <c r="T1028" s="167" t="s">
        <v>1264</v>
      </c>
      <c r="U1028" s="149"/>
      <c r="V1028" s="149"/>
      <c r="W1028" s="164" t="str">
        <f>VLOOKUP(TRIM(X1028),X10:Y88,2,FALSE)</f>
        <v>Frank</v>
      </c>
      <c r="X1028" s="11" t="str">
        <f t="shared" si="35"/>
        <v>6.5.9</v>
      </c>
      <c r="AA1028" s="1">
        <f t="shared" si="34"/>
        <v>10</v>
      </c>
    </row>
    <row r="1029" spans="1:27" ht="36.75" customHeight="1">
      <c r="A1029" s="150" t="s">
        <v>185</v>
      </c>
      <c r="B1029" s="165" t="s">
        <v>70</v>
      </c>
      <c r="C1029" s="153" t="s">
        <v>186</v>
      </c>
      <c r="D1029" s="153" t="s">
        <v>127</v>
      </c>
      <c r="E1029" s="154" t="s">
        <v>15455</v>
      </c>
      <c r="F1029" s="155" t="s">
        <v>27</v>
      </c>
      <c r="G1029" s="155" t="s">
        <v>189</v>
      </c>
      <c r="H1029" s="169" t="s">
        <v>17728</v>
      </c>
      <c r="I1029" s="166" t="s">
        <v>459</v>
      </c>
      <c r="J1029" s="160" t="s">
        <v>422</v>
      </c>
      <c r="K1029" s="159"/>
      <c r="L1029" s="160"/>
      <c r="M1029" s="159"/>
      <c r="N1029" s="158" t="s">
        <v>15959</v>
      </c>
      <c r="O1029" s="158" t="s">
        <v>366</v>
      </c>
      <c r="P1029" s="158" t="s">
        <v>442</v>
      </c>
      <c r="Q1029" s="162" t="s">
        <v>17370</v>
      </c>
      <c r="R1029" s="162" t="s">
        <v>18331</v>
      </c>
      <c r="S1029" s="163" t="s">
        <v>193</v>
      </c>
      <c r="T1029" s="148" t="s">
        <v>1148</v>
      </c>
      <c r="U1029" s="149"/>
      <c r="V1029" s="149"/>
      <c r="W1029" s="164" t="str">
        <f>VLOOKUP(TRIM(X1029),X10:Y88,2,FALSE)</f>
        <v>Frank</v>
      </c>
      <c r="X1029" s="11" t="str">
        <f t="shared" si="35"/>
        <v>6.5.1</v>
      </c>
      <c r="AA1029" s="1">
        <f t="shared" si="34"/>
        <v>14</v>
      </c>
    </row>
    <row r="1030" spans="1:27" ht="36.75" customHeight="1">
      <c r="A1030" s="150" t="s">
        <v>185</v>
      </c>
      <c r="B1030" s="165" t="s">
        <v>70</v>
      </c>
      <c r="C1030" s="153" t="s">
        <v>186</v>
      </c>
      <c r="D1030" s="153" t="s">
        <v>127</v>
      </c>
      <c r="E1030" s="154" t="s">
        <v>15456</v>
      </c>
      <c r="F1030" s="155" t="s">
        <v>27</v>
      </c>
      <c r="G1030" s="155" t="s">
        <v>189</v>
      </c>
      <c r="H1030" s="169" t="s">
        <v>17727</v>
      </c>
      <c r="I1030" s="166" t="s">
        <v>459</v>
      </c>
      <c r="J1030" s="160" t="s">
        <v>422</v>
      </c>
      <c r="K1030" s="159"/>
      <c r="L1030" s="160"/>
      <c r="M1030" s="159"/>
      <c r="N1030" s="158" t="s">
        <v>15959</v>
      </c>
      <c r="O1030" s="158" t="s">
        <v>366</v>
      </c>
      <c r="P1030" s="158" t="s">
        <v>442</v>
      </c>
      <c r="Q1030" s="162" t="s">
        <v>17371</v>
      </c>
      <c r="R1030" s="162" t="s">
        <v>17729</v>
      </c>
      <c r="S1030" s="163" t="s">
        <v>17730</v>
      </c>
      <c r="T1030" s="167" t="s">
        <v>1148</v>
      </c>
      <c r="U1030" s="149"/>
      <c r="V1030" s="149"/>
      <c r="W1030" s="164" t="str">
        <f>VLOOKUP(TRIM(X1030),X10:Y88,2,FALSE)</f>
        <v>Frank</v>
      </c>
      <c r="X1030" s="11" t="str">
        <f t="shared" si="35"/>
        <v>6.5.1</v>
      </c>
      <c r="AA1030" s="1">
        <f t="shared" si="34"/>
        <v>14</v>
      </c>
    </row>
    <row r="1031" spans="1:27" ht="36.75" customHeight="1">
      <c r="A1031" s="150" t="s">
        <v>185</v>
      </c>
      <c r="B1031" s="165" t="s">
        <v>70</v>
      </c>
      <c r="C1031" s="153" t="s">
        <v>186</v>
      </c>
      <c r="D1031" s="153" t="s">
        <v>127</v>
      </c>
      <c r="E1031" s="154" t="s">
        <v>15457</v>
      </c>
      <c r="F1031" s="155" t="s">
        <v>27</v>
      </c>
      <c r="G1031" s="155" t="s">
        <v>189</v>
      </c>
      <c r="H1031" s="169" t="s">
        <v>16633</v>
      </c>
      <c r="I1031" s="166" t="s">
        <v>475</v>
      </c>
      <c r="J1031" s="160" t="s">
        <v>422</v>
      </c>
      <c r="K1031" s="159"/>
      <c r="L1031" s="160"/>
      <c r="M1031" s="159"/>
      <c r="N1031" s="158" t="s">
        <v>15959</v>
      </c>
      <c r="O1031" s="158" t="s">
        <v>366</v>
      </c>
      <c r="P1031" s="158" t="s">
        <v>442</v>
      </c>
      <c r="Q1031" s="162" t="s">
        <v>16634</v>
      </c>
      <c r="R1031" s="162" t="s">
        <v>17731</v>
      </c>
      <c r="S1031" s="163" t="s">
        <v>17732</v>
      </c>
      <c r="T1031" s="148" t="s">
        <v>472</v>
      </c>
      <c r="U1031" s="149"/>
      <c r="V1031" s="149"/>
      <c r="W1031" s="164" t="str">
        <f>VLOOKUP(TRIM(X1031),X10:Y88,2,FALSE)</f>
        <v>Frank</v>
      </c>
      <c r="X1031" s="11" t="str">
        <f t="shared" si="35"/>
        <v>6.5.1</v>
      </c>
      <c r="AA1031" s="1">
        <f t="shared" si="34"/>
        <v>17</v>
      </c>
    </row>
    <row r="1032" spans="1:27" ht="36.75" customHeight="1">
      <c r="A1032" s="150" t="s">
        <v>185</v>
      </c>
      <c r="B1032" s="165" t="s">
        <v>70</v>
      </c>
      <c r="C1032" s="153" t="s">
        <v>186</v>
      </c>
      <c r="D1032" s="153" t="s">
        <v>127</v>
      </c>
      <c r="E1032" s="154" t="s">
        <v>15458</v>
      </c>
      <c r="F1032" s="155" t="s">
        <v>27</v>
      </c>
      <c r="G1032" s="155" t="s">
        <v>189</v>
      </c>
      <c r="H1032" s="169" t="s">
        <v>16589</v>
      </c>
      <c r="I1032" s="166" t="s">
        <v>459</v>
      </c>
      <c r="J1032" s="160" t="s">
        <v>422</v>
      </c>
      <c r="K1032" s="159"/>
      <c r="L1032" s="160"/>
      <c r="M1032" s="159"/>
      <c r="N1032" s="158" t="s">
        <v>15959</v>
      </c>
      <c r="O1032" s="158" t="s">
        <v>366</v>
      </c>
      <c r="P1032" s="158" t="s">
        <v>442</v>
      </c>
      <c r="Q1032" s="162" t="s">
        <v>16407</v>
      </c>
      <c r="R1032" s="162" t="s">
        <v>18525</v>
      </c>
      <c r="S1032" s="163" t="s">
        <v>193</v>
      </c>
      <c r="T1032" s="167" t="s">
        <v>1148</v>
      </c>
      <c r="U1032" s="149"/>
      <c r="V1032" s="149" t="s">
        <v>995</v>
      </c>
      <c r="W1032" s="164" t="str">
        <f>VLOOKUP(TRIM(X1032),X10:Y88,2,FALSE)</f>
        <v>Frank</v>
      </c>
      <c r="X1032" s="11" t="str">
        <f t="shared" si="35"/>
        <v>6.5.1</v>
      </c>
      <c r="AA1032" s="1">
        <f t="shared" si="34"/>
        <v>14</v>
      </c>
    </row>
    <row r="1033" spans="1:27" ht="36.75" customHeight="1">
      <c r="A1033" s="150" t="s">
        <v>185</v>
      </c>
      <c r="B1033" s="165" t="s">
        <v>70</v>
      </c>
      <c r="C1033" s="153" t="s">
        <v>186</v>
      </c>
      <c r="D1033" s="153" t="s">
        <v>127</v>
      </c>
      <c r="E1033" s="154" t="s">
        <v>15459</v>
      </c>
      <c r="F1033" s="155" t="s">
        <v>27</v>
      </c>
      <c r="G1033" s="155" t="s">
        <v>189</v>
      </c>
      <c r="H1033" s="169" t="s">
        <v>16938</v>
      </c>
      <c r="I1033" s="166" t="s">
        <v>17045</v>
      </c>
      <c r="J1033" s="160" t="s">
        <v>422</v>
      </c>
      <c r="K1033" s="159"/>
      <c r="L1033" s="160"/>
      <c r="M1033" s="159"/>
      <c r="N1033" s="158" t="s">
        <v>15959</v>
      </c>
      <c r="O1033" s="158" t="s">
        <v>366</v>
      </c>
      <c r="P1033" s="158" t="s">
        <v>442</v>
      </c>
      <c r="Q1033" s="162" t="s">
        <v>16914</v>
      </c>
      <c r="R1033" s="162" t="s">
        <v>17725</v>
      </c>
      <c r="S1033" s="163" t="s">
        <v>17726</v>
      </c>
      <c r="T1033" s="148" t="s">
        <v>12216</v>
      </c>
      <c r="U1033" s="149"/>
      <c r="V1033" s="149"/>
      <c r="W1033" s="164" t="str">
        <f>VLOOKUP(TRIM(X1033),X10:Y88,2,FALSE)</f>
        <v>Frank</v>
      </c>
      <c r="X1033" s="11" t="str">
        <f t="shared" si="35"/>
        <v>6.5.1</v>
      </c>
      <c r="AA1033" s="1">
        <f t="shared" si="34"/>
        <v>20</v>
      </c>
    </row>
    <row r="1034" spans="1:27" ht="36.75" customHeight="1">
      <c r="A1034" s="150" t="s">
        <v>185</v>
      </c>
      <c r="B1034" s="165" t="s">
        <v>70</v>
      </c>
      <c r="C1034" s="153" t="s">
        <v>186</v>
      </c>
      <c r="D1034" s="153" t="s">
        <v>127</v>
      </c>
      <c r="E1034" s="154" t="s">
        <v>15460</v>
      </c>
      <c r="F1034" s="155" t="s">
        <v>27</v>
      </c>
      <c r="G1034" s="155" t="s">
        <v>189</v>
      </c>
      <c r="H1034" s="169" t="s">
        <v>16935</v>
      </c>
      <c r="I1034" s="166" t="s">
        <v>947</v>
      </c>
      <c r="J1034" s="160" t="s">
        <v>422</v>
      </c>
      <c r="K1034" s="159"/>
      <c r="L1034" s="160"/>
      <c r="M1034" s="159"/>
      <c r="N1034" s="158" t="s">
        <v>15959</v>
      </c>
      <c r="O1034" s="158" t="s">
        <v>366</v>
      </c>
      <c r="P1034" s="158" t="s">
        <v>442</v>
      </c>
      <c r="Q1034" s="162" t="s">
        <v>16892</v>
      </c>
      <c r="R1034" s="162" t="s">
        <v>18526</v>
      </c>
      <c r="S1034" s="163" t="s">
        <v>193</v>
      </c>
      <c r="T1034" s="167" t="s">
        <v>1483</v>
      </c>
      <c r="U1034" s="149"/>
      <c r="V1034" s="149" t="s">
        <v>995</v>
      </c>
      <c r="W1034" s="164" t="str">
        <f>VLOOKUP(TRIM(X1034),X10:Y88,2,FALSE)</f>
        <v>Frank</v>
      </c>
      <c r="X1034" s="11" t="str">
        <f t="shared" si="35"/>
        <v>6.5.1</v>
      </c>
      <c r="AA1034" s="1">
        <f t="shared" si="34"/>
        <v>7</v>
      </c>
    </row>
    <row r="1035" spans="1:27" ht="36.75" customHeight="1">
      <c r="A1035" s="150" t="s">
        <v>185</v>
      </c>
      <c r="B1035" s="165" t="s">
        <v>70</v>
      </c>
      <c r="C1035" s="153" t="s">
        <v>186</v>
      </c>
      <c r="D1035" s="153" t="s">
        <v>127</v>
      </c>
      <c r="E1035" s="154" t="s">
        <v>15461</v>
      </c>
      <c r="F1035" s="155" t="s">
        <v>27</v>
      </c>
      <c r="G1035" s="155" t="s">
        <v>189</v>
      </c>
      <c r="H1035" s="169" t="s">
        <v>16845</v>
      </c>
      <c r="I1035" s="166" t="s">
        <v>16846</v>
      </c>
      <c r="J1035" s="160" t="s">
        <v>422</v>
      </c>
      <c r="K1035" s="159"/>
      <c r="L1035" s="160"/>
      <c r="M1035" s="159"/>
      <c r="N1035" s="158" t="s">
        <v>15959</v>
      </c>
      <c r="O1035" s="158" t="s">
        <v>366</v>
      </c>
      <c r="P1035" s="158" t="s">
        <v>442</v>
      </c>
      <c r="Q1035" s="162" t="s">
        <v>16847</v>
      </c>
      <c r="R1035" s="162" t="s">
        <v>17723</v>
      </c>
      <c r="S1035" s="163" t="s">
        <v>17724</v>
      </c>
      <c r="T1035" s="148" t="s">
        <v>535</v>
      </c>
      <c r="U1035" s="149"/>
      <c r="V1035" s="149"/>
      <c r="W1035" s="164" t="str">
        <f>VLOOKUP(TRIM(X1035),X10:Y88,2,FALSE)</f>
        <v>Frank</v>
      </c>
      <c r="X1035" s="11" t="str">
        <f t="shared" si="35"/>
        <v>6.5.1</v>
      </c>
      <c r="AA1035" s="1">
        <f t="shared" si="34"/>
        <v>39</v>
      </c>
    </row>
    <row r="1036" spans="1:27" ht="36.75" customHeight="1">
      <c r="A1036" s="150" t="s">
        <v>185</v>
      </c>
      <c r="B1036" s="165" t="s">
        <v>70</v>
      </c>
      <c r="C1036" s="153" t="s">
        <v>186</v>
      </c>
      <c r="D1036" s="153" t="s">
        <v>127</v>
      </c>
      <c r="E1036" s="154" t="s">
        <v>15462</v>
      </c>
      <c r="F1036" s="155" t="s">
        <v>27</v>
      </c>
      <c r="G1036" s="155" t="s">
        <v>189</v>
      </c>
      <c r="H1036" s="169" t="s">
        <v>16871</v>
      </c>
      <c r="I1036" s="166" t="s">
        <v>859</v>
      </c>
      <c r="J1036" s="160" t="s">
        <v>422</v>
      </c>
      <c r="K1036" s="159"/>
      <c r="L1036" s="160"/>
      <c r="M1036" s="159"/>
      <c r="N1036" s="158" t="s">
        <v>15959</v>
      </c>
      <c r="O1036" s="158" t="s">
        <v>366</v>
      </c>
      <c r="P1036" s="158" t="s">
        <v>442</v>
      </c>
      <c r="Q1036" s="162" t="s">
        <v>16871</v>
      </c>
      <c r="R1036" s="162" t="s">
        <v>18527</v>
      </c>
      <c r="S1036" s="163" t="s">
        <v>193</v>
      </c>
      <c r="T1036" s="167" t="s">
        <v>1002</v>
      </c>
      <c r="U1036" s="149"/>
      <c r="V1036" s="149" t="s">
        <v>995</v>
      </c>
      <c r="W1036" s="164" t="str">
        <f>VLOOKUP(TRIM(X1036),X10:Y88,2,FALSE)</f>
        <v>Frank</v>
      </c>
      <c r="X1036" s="11" t="str">
        <f t="shared" si="35"/>
        <v>6.5.1</v>
      </c>
      <c r="AA1036" s="1">
        <f t="shared" si="34"/>
        <v>35</v>
      </c>
    </row>
    <row r="1037" spans="1:27" ht="36.75" customHeight="1">
      <c r="A1037" s="150" t="s">
        <v>185</v>
      </c>
      <c r="B1037" s="165" t="s">
        <v>70</v>
      </c>
      <c r="C1037" s="153" t="s">
        <v>186</v>
      </c>
      <c r="D1037" s="153" t="s">
        <v>127</v>
      </c>
      <c r="E1037" s="154" t="s">
        <v>15463</v>
      </c>
      <c r="F1037" s="155" t="s">
        <v>27</v>
      </c>
      <c r="G1037" s="155" t="s">
        <v>189</v>
      </c>
      <c r="H1037" s="169" t="s">
        <v>12736</v>
      </c>
      <c r="I1037" s="166" t="s">
        <v>17031</v>
      </c>
      <c r="J1037" s="160" t="s">
        <v>422</v>
      </c>
      <c r="K1037" s="159"/>
      <c r="L1037" s="160"/>
      <c r="M1037" s="159"/>
      <c r="N1037" s="158" t="s">
        <v>15959</v>
      </c>
      <c r="O1037" s="158" t="s">
        <v>366</v>
      </c>
      <c r="P1037" s="158" t="s">
        <v>442</v>
      </c>
      <c r="Q1037" s="162" t="s">
        <v>16332</v>
      </c>
      <c r="R1037" s="162" t="s">
        <v>18114</v>
      </c>
      <c r="S1037" s="163" t="s">
        <v>18113</v>
      </c>
      <c r="T1037" s="148" t="s">
        <v>7383</v>
      </c>
      <c r="U1037" s="149"/>
      <c r="V1037" s="149"/>
      <c r="W1037" s="164" t="str">
        <f>VLOOKUP(TRIM(X1037),X10:Y88,2,FALSE)</f>
        <v>Frank</v>
      </c>
      <c r="X1037" s="11" t="str">
        <f t="shared" si="35"/>
        <v>6.5.1</v>
      </c>
      <c r="AA1037" s="1">
        <f t="shared" si="34"/>
        <v>67</v>
      </c>
    </row>
    <row r="1038" spans="1:27" ht="36.75" customHeight="1">
      <c r="A1038" s="150" t="s">
        <v>185</v>
      </c>
      <c r="B1038" s="165" t="s">
        <v>70</v>
      </c>
      <c r="C1038" s="153" t="s">
        <v>186</v>
      </c>
      <c r="D1038" s="153" t="s">
        <v>127</v>
      </c>
      <c r="E1038" s="154" t="s">
        <v>15464</v>
      </c>
      <c r="F1038" s="155" t="s">
        <v>27</v>
      </c>
      <c r="G1038" s="155" t="s">
        <v>189</v>
      </c>
      <c r="H1038" s="169" t="s">
        <v>16432</v>
      </c>
      <c r="I1038" s="166" t="s">
        <v>649</v>
      </c>
      <c r="J1038" s="160" t="s">
        <v>422</v>
      </c>
      <c r="K1038" s="159"/>
      <c r="L1038" s="160"/>
      <c r="M1038" s="159"/>
      <c r="N1038" s="158" t="s">
        <v>15959</v>
      </c>
      <c r="O1038" s="158" t="s">
        <v>366</v>
      </c>
      <c r="P1038" s="158" t="s">
        <v>442</v>
      </c>
      <c r="Q1038" s="162" t="s">
        <v>16433</v>
      </c>
      <c r="R1038" s="162" t="s">
        <v>18323</v>
      </c>
      <c r="S1038" s="163" t="s">
        <v>193</v>
      </c>
      <c r="T1038" s="167" t="s">
        <v>7026</v>
      </c>
      <c r="U1038" s="149"/>
      <c r="V1038" s="149"/>
      <c r="W1038" s="164" t="str">
        <f>VLOOKUP(TRIM(X1038),X10:Y88,2,FALSE)</f>
        <v>Frank</v>
      </c>
      <c r="X1038" s="11" t="str">
        <f t="shared" si="35"/>
        <v>6.5.1</v>
      </c>
      <c r="AA1038" s="1">
        <f t="shared" si="34"/>
        <v>21</v>
      </c>
    </row>
    <row r="1039" spans="1:27" ht="36.75" customHeight="1">
      <c r="A1039" s="150" t="s">
        <v>185</v>
      </c>
      <c r="B1039" s="165" t="s">
        <v>70</v>
      </c>
      <c r="C1039" s="153" t="s">
        <v>186</v>
      </c>
      <c r="D1039" s="153" t="s">
        <v>127</v>
      </c>
      <c r="E1039" s="154" t="s">
        <v>15465</v>
      </c>
      <c r="F1039" s="155" t="s">
        <v>27</v>
      </c>
      <c r="G1039" s="155" t="s">
        <v>189</v>
      </c>
      <c r="H1039" s="169" t="s">
        <v>16474</v>
      </c>
      <c r="I1039" s="166" t="s">
        <v>649</v>
      </c>
      <c r="J1039" s="160" t="s">
        <v>455</v>
      </c>
      <c r="K1039" s="159"/>
      <c r="L1039" s="160"/>
      <c r="M1039" s="159"/>
      <c r="N1039" s="158" t="s">
        <v>3708</v>
      </c>
      <c r="O1039" s="158" t="s">
        <v>366</v>
      </c>
      <c r="P1039" s="158" t="s">
        <v>442</v>
      </c>
      <c r="Q1039" s="162" t="s">
        <v>16475</v>
      </c>
      <c r="R1039" s="162" t="s">
        <v>18324</v>
      </c>
      <c r="S1039" s="163" t="s">
        <v>18325</v>
      </c>
      <c r="T1039" s="148" t="s">
        <v>7026</v>
      </c>
      <c r="U1039" s="149"/>
      <c r="V1039" s="149"/>
      <c r="W1039" s="164" t="str">
        <f>VLOOKUP(TRIM(X1039),X10:Y88,2,FALSE)</f>
        <v>Frank</v>
      </c>
      <c r="X1039" s="11" t="str">
        <f t="shared" si="35"/>
        <v>6.5.1</v>
      </c>
      <c r="AA1039" s="1">
        <f t="shared" si="34"/>
        <v>21</v>
      </c>
    </row>
    <row r="1040" spans="1:27" ht="36.75" customHeight="1">
      <c r="A1040" s="150" t="s">
        <v>185</v>
      </c>
      <c r="B1040" s="165" t="s">
        <v>70</v>
      </c>
      <c r="C1040" s="153" t="s">
        <v>186</v>
      </c>
      <c r="D1040" s="153" t="s">
        <v>133</v>
      </c>
      <c r="E1040" s="154" t="s">
        <v>15466</v>
      </c>
      <c r="F1040" s="155" t="s">
        <v>27</v>
      </c>
      <c r="G1040" s="155" t="s">
        <v>189</v>
      </c>
      <c r="H1040" s="169" t="s">
        <v>15977</v>
      </c>
      <c r="I1040" s="166" t="s">
        <v>17046</v>
      </c>
      <c r="J1040" s="160" t="s">
        <v>422</v>
      </c>
      <c r="K1040" s="159"/>
      <c r="L1040" s="160"/>
      <c r="M1040" s="159"/>
      <c r="N1040" s="158" t="s">
        <v>15959</v>
      </c>
      <c r="O1040" s="158" t="s">
        <v>366</v>
      </c>
      <c r="P1040" s="158" t="s">
        <v>442</v>
      </c>
      <c r="Q1040" s="162" t="s">
        <v>15977</v>
      </c>
      <c r="R1040" s="162" t="s">
        <v>17858</v>
      </c>
      <c r="S1040" s="163" t="s">
        <v>17859</v>
      </c>
      <c r="T1040" s="167" t="s">
        <v>848</v>
      </c>
      <c r="U1040" s="149"/>
      <c r="V1040" s="149"/>
      <c r="W1040" s="164" t="str">
        <f>VLOOKUP(TRIM(X1040),X10:Y88,2,FALSE)</f>
        <v>Frank</v>
      </c>
      <c r="X1040" s="11" t="str">
        <f t="shared" si="35"/>
        <v>6.5.3</v>
      </c>
      <c r="AA1040" s="1">
        <f t="shared" si="34"/>
        <v>59</v>
      </c>
    </row>
    <row r="1041" spans="1:27" ht="36.75" customHeight="1">
      <c r="A1041" s="150" t="s">
        <v>185</v>
      </c>
      <c r="B1041" s="165" t="s">
        <v>70</v>
      </c>
      <c r="C1041" s="153" t="s">
        <v>186</v>
      </c>
      <c r="D1041" s="153" t="s">
        <v>133</v>
      </c>
      <c r="E1041" s="154" t="s">
        <v>15467</v>
      </c>
      <c r="F1041" s="155" t="s">
        <v>27</v>
      </c>
      <c r="G1041" s="155" t="s">
        <v>189</v>
      </c>
      <c r="H1041" s="169" t="s">
        <v>16149</v>
      </c>
      <c r="I1041" s="166" t="s">
        <v>16991</v>
      </c>
      <c r="J1041" s="160" t="s">
        <v>455</v>
      </c>
      <c r="K1041" s="159"/>
      <c r="L1041" s="160"/>
      <c r="M1041" s="159"/>
      <c r="N1041" s="158" t="s">
        <v>3708</v>
      </c>
      <c r="O1041" s="158" t="s">
        <v>366</v>
      </c>
      <c r="P1041" s="158" t="s">
        <v>442</v>
      </c>
      <c r="Q1041" s="162" t="s">
        <v>16140</v>
      </c>
      <c r="R1041" s="162" t="s">
        <v>17853</v>
      </c>
      <c r="S1041" s="163" t="s">
        <v>17854</v>
      </c>
      <c r="T1041" s="148" t="s">
        <v>432</v>
      </c>
      <c r="U1041" s="149"/>
      <c r="V1041" s="149"/>
      <c r="W1041" s="164" t="str">
        <f>VLOOKUP(TRIM(X1041),X10:Y88,2,FALSE)</f>
        <v>Frank</v>
      </c>
      <c r="X1041" s="11" t="str">
        <f t="shared" si="35"/>
        <v>6.5.3</v>
      </c>
      <c r="AA1041" s="1">
        <f t="shared" si="34"/>
        <v>29</v>
      </c>
    </row>
    <row r="1042" spans="1:27" ht="36.75" customHeight="1">
      <c r="A1042" s="150" t="s">
        <v>185</v>
      </c>
      <c r="B1042" s="165" t="s">
        <v>70</v>
      </c>
      <c r="C1042" s="153" t="s">
        <v>186</v>
      </c>
      <c r="D1042" s="153" t="s">
        <v>133</v>
      </c>
      <c r="E1042" s="154" t="s">
        <v>15468</v>
      </c>
      <c r="F1042" s="155" t="s">
        <v>27</v>
      </c>
      <c r="G1042" s="155" t="s">
        <v>189</v>
      </c>
      <c r="H1042" s="169" t="s">
        <v>16613</v>
      </c>
      <c r="I1042" s="166" t="s">
        <v>17005</v>
      </c>
      <c r="J1042" s="160" t="s">
        <v>422</v>
      </c>
      <c r="K1042" s="159"/>
      <c r="L1042" s="160"/>
      <c r="M1042" s="159"/>
      <c r="N1042" s="158" t="s">
        <v>15959</v>
      </c>
      <c r="O1042" s="158" t="s">
        <v>366</v>
      </c>
      <c r="P1042" s="158" t="s">
        <v>442</v>
      </c>
      <c r="Q1042" s="162" t="s">
        <v>16523</v>
      </c>
      <c r="R1042" s="162" t="s">
        <v>17855</v>
      </c>
      <c r="S1042" s="163" t="s">
        <v>17856</v>
      </c>
      <c r="T1042" s="167" t="s">
        <v>1098</v>
      </c>
      <c r="U1042" s="149"/>
      <c r="V1042" s="149"/>
      <c r="W1042" s="164" t="str">
        <f>VLOOKUP(TRIM(X1042),X10:Y88,2,FALSE)</f>
        <v>Frank</v>
      </c>
      <c r="X1042" s="11" t="str">
        <f t="shared" si="35"/>
        <v>6.5.3</v>
      </c>
      <c r="AA1042" s="1">
        <f t="shared" si="34"/>
        <v>36</v>
      </c>
    </row>
    <row r="1043" spans="1:27" ht="36.75" customHeight="1">
      <c r="A1043" s="150" t="s">
        <v>185</v>
      </c>
      <c r="B1043" s="165" t="s">
        <v>70</v>
      </c>
      <c r="C1043" s="153" t="s">
        <v>186</v>
      </c>
      <c r="D1043" s="153" t="s">
        <v>133</v>
      </c>
      <c r="E1043" s="154" t="s">
        <v>15469</v>
      </c>
      <c r="F1043" s="155" t="s">
        <v>27</v>
      </c>
      <c r="G1043" s="155" t="s">
        <v>189</v>
      </c>
      <c r="H1043" s="169" t="s">
        <v>16226</v>
      </c>
      <c r="I1043" s="166" t="s">
        <v>17027</v>
      </c>
      <c r="J1043" s="160" t="s">
        <v>455</v>
      </c>
      <c r="K1043" s="159"/>
      <c r="L1043" s="160"/>
      <c r="M1043" s="159"/>
      <c r="N1043" s="158" t="s">
        <v>3708</v>
      </c>
      <c r="O1043" s="158" t="s">
        <v>366</v>
      </c>
      <c r="P1043" s="158" t="s">
        <v>442</v>
      </c>
      <c r="Q1043" s="162" t="s">
        <v>17281</v>
      </c>
      <c r="R1043" s="162" t="s">
        <v>17846</v>
      </c>
      <c r="S1043" s="163" t="s">
        <v>17847</v>
      </c>
      <c r="T1043" s="148" t="s">
        <v>1229</v>
      </c>
      <c r="U1043" s="149"/>
      <c r="V1043" s="149"/>
      <c r="W1043" s="164" t="str">
        <f>VLOOKUP(TRIM(X1043),X10:Y88,2,FALSE)</f>
        <v>Frank</v>
      </c>
      <c r="X1043" s="11" t="str">
        <f t="shared" si="35"/>
        <v>6.5.3</v>
      </c>
      <c r="AA1043" s="1">
        <f t="shared" si="34"/>
        <v>29</v>
      </c>
    </row>
    <row r="1044" spans="1:27" ht="36.75" customHeight="1">
      <c r="A1044" s="150" t="s">
        <v>185</v>
      </c>
      <c r="B1044" s="165" t="s">
        <v>70</v>
      </c>
      <c r="C1044" s="153" t="s">
        <v>186</v>
      </c>
      <c r="D1044" s="153" t="s">
        <v>133</v>
      </c>
      <c r="E1044" s="154" t="s">
        <v>15470</v>
      </c>
      <c r="F1044" s="155" t="s">
        <v>27</v>
      </c>
      <c r="G1044" s="155" t="s">
        <v>189</v>
      </c>
      <c r="H1044" s="169" t="s">
        <v>16148</v>
      </c>
      <c r="I1044" s="166" t="s">
        <v>16077</v>
      </c>
      <c r="J1044" s="160" t="s">
        <v>455</v>
      </c>
      <c r="K1044" s="159"/>
      <c r="L1044" s="160"/>
      <c r="M1044" s="159"/>
      <c r="N1044" s="158" t="s">
        <v>3708</v>
      </c>
      <c r="O1044" s="158" t="s">
        <v>366</v>
      </c>
      <c r="P1044" s="158" t="s">
        <v>442</v>
      </c>
      <c r="Q1044" s="162" t="s">
        <v>16131</v>
      </c>
      <c r="R1044" s="162" t="s">
        <v>18528</v>
      </c>
      <c r="S1044" s="163" t="s">
        <v>193</v>
      </c>
      <c r="T1044" s="167" t="s">
        <v>432</v>
      </c>
      <c r="U1044" s="149"/>
      <c r="V1044" s="149" t="s">
        <v>995</v>
      </c>
      <c r="W1044" s="164" t="str">
        <f>VLOOKUP(TRIM(X1044),X10:Y88,2,FALSE)</f>
        <v>Frank</v>
      </c>
      <c r="X1044" s="11" t="str">
        <f t="shared" si="35"/>
        <v>6.5.3</v>
      </c>
      <c r="AA1044" s="1">
        <f t="shared" si="34"/>
        <v>30</v>
      </c>
    </row>
    <row r="1045" spans="1:27" ht="36.75" customHeight="1">
      <c r="A1045" s="150" t="s">
        <v>185</v>
      </c>
      <c r="B1045" s="165" t="s">
        <v>70</v>
      </c>
      <c r="C1045" s="153" t="s">
        <v>186</v>
      </c>
      <c r="D1045" s="153" t="s">
        <v>133</v>
      </c>
      <c r="E1045" s="154" t="s">
        <v>15471</v>
      </c>
      <c r="F1045" s="155" t="s">
        <v>27</v>
      </c>
      <c r="G1045" s="155" t="s">
        <v>189</v>
      </c>
      <c r="H1045" s="169" t="s">
        <v>16051</v>
      </c>
      <c r="I1045" s="166" t="s">
        <v>765</v>
      </c>
      <c r="J1045" s="160" t="s">
        <v>455</v>
      </c>
      <c r="K1045" s="159"/>
      <c r="L1045" s="160"/>
      <c r="M1045" s="159"/>
      <c r="N1045" s="158" t="s">
        <v>3708</v>
      </c>
      <c r="O1045" s="158" t="s">
        <v>366</v>
      </c>
      <c r="P1045" s="158" t="s">
        <v>442</v>
      </c>
      <c r="Q1045" s="162" t="s">
        <v>11683</v>
      </c>
      <c r="R1045" s="162" t="s">
        <v>18529</v>
      </c>
      <c r="S1045" s="163" t="s">
        <v>193</v>
      </c>
      <c r="T1045" s="148" t="s">
        <v>767</v>
      </c>
      <c r="U1045" s="149"/>
      <c r="V1045" s="149" t="s">
        <v>995</v>
      </c>
      <c r="W1045" s="164" t="str">
        <f>VLOOKUP(TRIM(X1045),X10:Y88,2,FALSE)</f>
        <v>Frank</v>
      </c>
      <c r="X1045" s="11" t="str">
        <f t="shared" si="35"/>
        <v>6.5.3</v>
      </c>
      <c r="AA1045" s="1">
        <f t="shared" si="34"/>
        <v>8</v>
      </c>
    </row>
    <row r="1046" spans="1:27" ht="36.75" customHeight="1">
      <c r="A1046" s="150" t="s">
        <v>185</v>
      </c>
      <c r="B1046" s="165" t="s">
        <v>70</v>
      </c>
      <c r="C1046" s="153" t="s">
        <v>186</v>
      </c>
      <c r="D1046" s="153" t="s">
        <v>133</v>
      </c>
      <c r="E1046" s="154" t="s">
        <v>15472</v>
      </c>
      <c r="F1046" s="155" t="s">
        <v>27</v>
      </c>
      <c r="G1046" s="155" t="s">
        <v>189</v>
      </c>
      <c r="H1046" s="169" t="s">
        <v>16400</v>
      </c>
      <c r="I1046" s="166" t="s">
        <v>1139</v>
      </c>
      <c r="J1046" s="160" t="s">
        <v>422</v>
      </c>
      <c r="K1046" s="159"/>
      <c r="L1046" s="160"/>
      <c r="M1046" s="159"/>
      <c r="N1046" s="158" t="s">
        <v>15959</v>
      </c>
      <c r="O1046" s="158" t="s">
        <v>366</v>
      </c>
      <c r="P1046" s="158" t="s">
        <v>442</v>
      </c>
      <c r="Q1046" s="162" t="s">
        <v>17264</v>
      </c>
      <c r="R1046" s="162" t="s">
        <v>18363</v>
      </c>
      <c r="S1046" s="163" t="s">
        <v>18364</v>
      </c>
      <c r="T1046" s="167" t="s">
        <v>3424</v>
      </c>
      <c r="U1046" s="149"/>
      <c r="V1046" s="149"/>
      <c r="W1046" s="164" t="str">
        <f>VLOOKUP(TRIM(X1046),X10:Y88,2,FALSE)</f>
        <v>Frank</v>
      </c>
      <c r="X1046" s="11" t="str">
        <f t="shared" si="35"/>
        <v>6.5.3</v>
      </c>
      <c r="AA1046" s="1">
        <f t="shared" si="34"/>
        <v>4</v>
      </c>
    </row>
    <row r="1047" spans="1:27" ht="36.75" customHeight="1">
      <c r="A1047" s="150" t="s">
        <v>185</v>
      </c>
      <c r="B1047" s="165" t="s">
        <v>70</v>
      </c>
      <c r="C1047" s="153" t="s">
        <v>186</v>
      </c>
      <c r="D1047" s="153" t="s">
        <v>133</v>
      </c>
      <c r="E1047" s="154" t="s">
        <v>15473</v>
      </c>
      <c r="F1047" s="155" t="s">
        <v>27</v>
      </c>
      <c r="G1047" s="155" t="s">
        <v>189</v>
      </c>
      <c r="H1047" s="169" t="s">
        <v>15983</v>
      </c>
      <c r="I1047" s="166" t="s">
        <v>14551</v>
      </c>
      <c r="J1047" s="160" t="s">
        <v>422</v>
      </c>
      <c r="K1047" s="159"/>
      <c r="L1047" s="160"/>
      <c r="M1047" s="159"/>
      <c r="N1047" s="158" t="s">
        <v>15959</v>
      </c>
      <c r="O1047" s="158" t="s">
        <v>366</v>
      </c>
      <c r="P1047" s="158" t="s">
        <v>442</v>
      </c>
      <c r="Q1047" s="162" t="s">
        <v>17293</v>
      </c>
      <c r="R1047" s="162" t="s">
        <v>18530</v>
      </c>
      <c r="S1047" s="163" t="s">
        <v>193</v>
      </c>
      <c r="T1047" s="148" t="s">
        <v>472</v>
      </c>
      <c r="U1047" s="149"/>
      <c r="V1047" s="149" t="s">
        <v>995</v>
      </c>
      <c r="W1047" s="164" t="str">
        <f>VLOOKUP(TRIM(X1047),X10:Y88,2,FALSE)</f>
        <v>Frank</v>
      </c>
      <c r="X1047" s="11" t="str">
        <f t="shared" si="35"/>
        <v>6.5.3</v>
      </c>
      <c r="AA1047" s="1">
        <f t="shared" si="34"/>
        <v>18</v>
      </c>
    </row>
    <row r="1048" spans="1:27" ht="36.75" customHeight="1">
      <c r="A1048" s="150" t="s">
        <v>185</v>
      </c>
      <c r="B1048" s="165" t="s">
        <v>70</v>
      </c>
      <c r="C1048" s="153" t="s">
        <v>186</v>
      </c>
      <c r="D1048" s="153" t="s">
        <v>133</v>
      </c>
      <c r="E1048" s="154" t="s">
        <v>15474</v>
      </c>
      <c r="F1048" s="155" t="s">
        <v>27</v>
      </c>
      <c r="G1048" s="155" t="s">
        <v>189</v>
      </c>
      <c r="H1048" s="169" t="s">
        <v>12853</v>
      </c>
      <c r="I1048" s="166" t="s">
        <v>760</v>
      </c>
      <c r="J1048" s="160" t="s">
        <v>422</v>
      </c>
      <c r="K1048" s="159"/>
      <c r="L1048" s="160"/>
      <c r="M1048" s="159"/>
      <c r="N1048" s="158" t="s">
        <v>15959</v>
      </c>
      <c r="O1048" s="158" t="s">
        <v>366</v>
      </c>
      <c r="P1048" s="158" t="s">
        <v>442</v>
      </c>
      <c r="Q1048" s="162" t="s">
        <v>16183</v>
      </c>
      <c r="R1048" s="162" t="s">
        <v>17849</v>
      </c>
      <c r="S1048" s="163" t="s">
        <v>17850</v>
      </c>
      <c r="T1048" s="167" t="s">
        <v>762</v>
      </c>
      <c r="U1048" s="149"/>
      <c r="V1048" s="149"/>
      <c r="W1048" s="164" t="str">
        <f>VLOOKUP(TRIM(X1048),X10:Y88,2,FALSE)</f>
        <v>Frank</v>
      </c>
      <c r="X1048" s="11" t="str">
        <f t="shared" si="35"/>
        <v>6.5.3</v>
      </c>
      <c r="AA1048" s="1">
        <f t="shared" si="34"/>
        <v>3</v>
      </c>
    </row>
    <row r="1049" spans="1:27" ht="36.75" customHeight="1">
      <c r="A1049" s="150" t="s">
        <v>185</v>
      </c>
      <c r="B1049" s="165" t="s">
        <v>70</v>
      </c>
      <c r="C1049" s="153" t="s">
        <v>186</v>
      </c>
      <c r="D1049" s="153" t="s">
        <v>133</v>
      </c>
      <c r="E1049" s="154" t="s">
        <v>15475</v>
      </c>
      <c r="F1049" s="155" t="s">
        <v>27</v>
      </c>
      <c r="G1049" s="155" t="s">
        <v>189</v>
      </c>
      <c r="H1049" s="169" t="s">
        <v>16958</v>
      </c>
      <c r="I1049" s="166" t="s">
        <v>859</v>
      </c>
      <c r="J1049" s="160" t="s">
        <v>422</v>
      </c>
      <c r="K1049" s="159"/>
      <c r="L1049" s="160"/>
      <c r="M1049" s="159"/>
      <c r="N1049" s="158" t="s">
        <v>15959</v>
      </c>
      <c r="O1049" s="158" t="s">
        <v>366</v>
      </c>
      <c r="P1049" s="158" t="s">
        <v>442</v>
      </c>
      <c r="Q1049" s="162" t="s">
        <v>16958</v>
      </c>
      <c r="R1049" s="162" t="s">
        <v>17839</v>
      </c>
      <c r="S1049" s="163" t="s">
        <v>17840</v>
      </c>
      <c r="T1049" s="148" t="s">
        <v>848</v>
      </c>
      <c r="U1049" s="149"/>
      <c r="V1049" s="149"/>
      <c r="W1049" s="164" t="str">
        <f>VLOOKUP(TRIM(X1049),X10:Y88,2,FALSE)</f>
        <v>Frank</v>
      </c>
      <c r="X1049" s="11" t="str">
        <f t="shared" si="35"/>
        <v>6.5.3</v>
      </c>
      <c r="AA1049" s="1">
        <f t="shared" ref="AA1049:AA1112" si="36">LEN(I1049)</f>
        <v>35</v>
      </c>
    </row>
    <row r="1050" spans="1:27" ht="36.75" customHeight="1">
      <c r="A1050" s="150" t="s">
        <v>185</v>
      </c>
      <c r="B1050" s="165" t="s">
        <v>70</v>
      </c>
      <c r="C1050" s="153" t="s">
        <v>186</v>
      </c>
      <c r="D1050" s="153" t="s">
        <v>133</v>
      </c>
      <c r="E1050" s="154" t="s">
        <v>15476</v>
      </c>
      <c r="F1050" s="155" t="s">
        <v>27</v>
      </c>
      <c r="G1050" s="155" t="s">
        <v>189</v>
      </c>
      <c r="H1050" s="169" t="s">
        <v>16917</v>
      </c>
      <c r="I1050" s="166" t="s">
        <v>9678</v>
      </c>
      <c r="J1050" s="160" t="s">
        <v>422</v>
      </c>
      <c r="K1050" s="159"/>
      <c r="L1050" s="160"/>
      <c r="M1050" s="159"/>
      <c r="N1050" s="158" t="s">
        <v>15959</v>
      </c>
      <c r="O1050" s="158" t="s">
        <v>366</v>
      </c>
      <c r="P1050" s="158" t="s">
        <v>442</v>
      </c>
      <c r="Q1050" s="162" t="s">
        <v>16918</v>
      </c>
      <c r="R1050" s="162" t="s">
        <v>18531</v>
      </c>
      <c r="S1050" s="163" t="s">
        <v>193</v>
      </c>
      <c r="T1050" s="167" t="s">
        <v>2728</v>
      </c>
      <c r="U1050" s="149"/>
      <c r="V1050" s="149" t="s">
        <v>995</v>
      </c>
      <c r="W1050" s="164" t="str">
        <f>VLOOKUP(TRIM(X1050),X10:Y88,2,FALSE)</f>
        <v>Frank</v>
      </c>
      <c r="X1050" s="11" t="str">
        <f t="shared" si="35"/>
        <v>6.5.3</v>
      </c>
      <c r="AA1050" s="1">
        <f t="shared" si="36"/>
        <v>47</v>
      </c>
    </row>
    <row r="1051" spans="1:27" ht="36.75" customHeight="1">
      <c r="A1051" s="150" t="s">
        <v>185</v>
      </c>
      <c r="B1051" s="165" t="s">
        <v>70</v>
      </c>
      <c r="C1051" s="153" t="s">
        <v>186</v>
      </c>
      <c r="D1051" s="153" t="s">
        <v>133</v>
      </c>
      <c r="E1051" s="154" t="s">
        <v>15477</v>
      </c>
      <c r="F1051" s="155" t="s">
        <v>27</v>
      </c>
      <c r="G1051" s="155" t="s">
        <v>189</v>
      </c>
      <c r="H1051" s="169" t="s">
        <v>16542</v>
      </c>
      <c r="I1051" s="166" t="s">
        <v>649</v>
      </c>
      <c r="J1051" s="160" t="s">
        <v>422</v>
      </c>
      <c r="K1051" s="159"/>
      <c r="L1051" s="160"/>
      <c r="M1051" s="159"/>
      <c r="N1051" s="158" t="s">
        <v>15959</v>
      </c>
      <c r="O1051" s="158" t="s">
        <v>366</v>
      </c>
      <c r="P1051" s="158" t="s">
        <v>442</v>
      </c>
      <c r="Q1051" s="162" t="s">
        <v>16447</v>
      </c>
      <c r="R1051" s="162" t="s">
        <v>17842</v>
      </c>
      <c r="S1051" s="163" t="s">
        <v>17843</v>
      </c>
      <c r="T1051" s="148" t="s">
        <v>7026</v>
      </c>
      <c r="U1051" s="149"/>
      <c r="V1051" s="149"/>
      <c r="W1051" s="164" t="str">
        <f>VLOOKUP(TRIM(X1051),X10:Y88,2,FALSE)</f>
        <v>Frank</v>
      </c>
      <c r="X1051" s="11" t="str">
        <f t="shared" si="35"/>
        <v>6.5.3</v>
      </c>
      <c r="AA1051" s="1">
        <f t="shared" si="36"/>
        <v>21</v>
      </c>
    </row>
    <row r="1052" spans="1:27" ht="36.75" customHeight="1">
      <c r="A1052" s="150" t="s">
        <v>185</v>
      </c>
      <c r="B1052" s="165" t="s">
        <v>70</v>
      </c>
      <c r="C1052" s="153" t="s">
        <v>186</v>
      </c>
      <c r="D1052" s="153" t="s">
        <v>133</v>
      </c>
      <c r="E1052" s="154" t="s">
        <v>15478</v>
      </c>
      <c r="F1052" s="155" t="s">
        <v>27</v>
      </c>
      <c r="G1052" s="155" t="s">
        <v>189</v>
      </c>
      <c r="H1052" s="169" t="s">
        <v>16383</v>
      </c>
      <c r="I1052" s="166" t="s">
        <v>947</v>
      </c>
      <c r="J1052" s="160" t="s">
        <v>455</v>
      </c>
      <c r="K1052" s="159"/>
      <c r="L1052" s="160"/>
      <c r="M1052" s="159"/>
      <c r="N1052" s="158" t="s">
        <v>3708</v>
      </c>
      <c r="O1052" s="158" t="s">
        <v>366</v>
      </c>
      <c r="P1052" s="158" t="s">
        <v>442</v>
      </c>
      <c r="Q1052" s="162" t="s">
        <v>16384</v>
      </c>
      <c r="R1052" s="162" t="s">
        <v>18532</v>
      </c>
      <c r="S1052" s="163" t="s">
        <v>193</v>
      </c>
      <c r="T1052" s="167" t="s">
        <v>949</v>
      </c>
      <c r="U1052" s="149"/>
      <c r="V1052" s="149" t="s">
        <v>995</v>
      </c>
      <c r="W1052" s="164" t="str">
        <f>VLOOKUP(TRIM(X1052),X10:Y88,2,FALSE)</f>
        <v>Frank</v>
      </c>
      <c r="X1052" s="11" t="str">
        <f t="shared" ref="X1052:X1115" si="37">IF(ISNONTEXT(D1052),"" &amp; D1052 &amp;"",T(D1052))</f>
        <v>6.5.3</v>
      </c>
      <c r="AA1052" s="1">
        <f t="shared" si="36"/>
        <v>7</v>
      </c>
    </row>
    <row r="1053" spans="1:27" ht="36.75" customHeight="1">
      <c r="A1053" s="150" t="s">
        <v>185</v>
      </c>
      <c r="B1053" s="165" t="s">
        <v>70</v>
      </c>
      <c r="C1053" s="153" t="s">
        <v>186</v>
      </c>
      <c r="D1053" s="153" t="s">
        <v>133</v>
      </c>
      <c r="E1053" s="154" t="s">
        <v>15479</v>
      </c>
      <c r="F1053" s="155" t="s">
        <v>27</v>
      </c>
      <c r="G1053" s="155" t="s">
        <v>189</v>
      </c>
      <c r="H1053" s="169" t="s">
        <v>16709</v>
      </c>
      <c r="I1053" s="166" t="s">
        <v>1283</v>
      </c>
      <c r="J1053" s="160" t="s">
        <v>422</v>
      </c>
      <c r="K1053" s="159"/>
      <c r="L1053" s="160"/>
      <c r="M1053" s="159"/>
      <c r="N1053" s="158" t="s">
        <v>15959</v>
      </c>
      <c r="O1053" s="158" t="s">
        <v>366</v>
      </c>
      <c r="P1053" s="158" t="s">
        <v>442</v>
      </c>
      <c r="Q1053" s="162" t="s">
        <v>16710</v>
      </c>
      <c r="R1053" s="162" t="s">
        <v>18533</v>
      </c>
      <c r="S1053" s="163" t="s">
        <v>193</v>
      </c>
      <c r="T1053" s="148" t="s">
        <v>1288</v>
      </c>
      <c r="U1053" s="149"/>
      <c r="V1053" s="149" t="s">
        <v>995</v>
      </c>
      <c r="W1053" s="164" t="str">
        <f>VLOOKUP(TRIM(X1053),X10:Y88,2,FALSE)</f>
        <v>Frank</v>
      </c>
      <c r="X1053" s="11" t="str">
        <f t="shared" si="37"/>
        <v>6.5.3</v>
      </c>
      <c r="AA1053" s="1">
        <f t="shared" si="36"/>
        <v>3</v>
      </c>
    </row>
    <row r="1054" spans="1:27" ht="36.75" customHeight="1">
      <c r="A1054" s="150" t="s">
        <v>185</v>
      </c>
      <c r="B1054" s="165" t="s">
        <v>70</v>
      </c>
      <c r="C1054" s="153" t="s">
        <v>186</v>
      </c>
      <c r="D1054" s="153" t="s">
        <v>127</v>
      </c>
      <c r="E1054" s="154" t="s">
        <v>15480</v>
      </c>
      <c r="F1054" s="155" t="s">
        <v>27</v>
      </c>
      <c r="G1054" s="155" t="s">
        <v>189</v>
      </c>
      <c r="H1054" s="169" t="s">
        <v>17215</v>
      </c>
      <c r="I1054" s="166" t="s">
        <v>17417</v>
      </c>
      <c r="J1054" s="160" t="s">
        <v>422</v>
      </c>
      <c r="K1054" s="159"/>
      <c r="L1054" s="160"/>
      <c r="M1054" s="159"/>
      <c r="N1054" s="158" t="s">
        <v>15959</v>
      </c>
      <c r="O1054" s="158" t="s">
        <v>366</v>
      </c>
      <c r="P1054" s="158" t="s">
        <v>442</v>
      </c>
      <c r="Q1054" s="162" t="s">
        <v>17220</v>
      </c>
      <c r="R1054" s="162" t="s">
        <v>17717</v>
      </c>
      <c r="S1054" s="163" t="s">
        <v>17718</v>
      </c>
      <c r="T1054" s="167" t="s">
        <v>17216</v>
      </c>
      <c r="U1054" s="149"/>
      <c r="V1054" s="149"/>
      <c r="W1054" s="164" t="str">
        <f>VLOOKUP(TRIM(X1054),X10:Y88,2,FALSE)</f>
        <v>Frank</v>
      </c>
      <c r="X1054" s="11" t="str">
        <f t="shared" si="37"/>
        <v>6.5.1</v>
      </c>
      <c r="AA1054" s="1">
        <f t="shared" si="36"/>
        <v>23</v>
      </c>
    </row>
    <row r="1055" spans="1:27" ht="36.75" customHeight="1">
      <c r="A1055" s="150" t="s">
        <v>185</v>
      </c>
      <c r="B1055" s="165" t="s">
        <v>70</v>
      </c>
      <c r="C1055" s="153" t="s">
        <v>186</v>
      </c>
      <c r="D1055" s="153" t="s">
        <v>127</v>
      </c>
      <c r="E1055" s="154" t="s">
        <v>15481</v>
      </c>
      <c r="F1055" s="155" t="s">
        <v>27</v>
      </c>
      <c r="G1055" s="155" t="s">
        <v>189</v>
      </c>
      <c r="H1055" s="169" t="s">
        <v>16853</v>
      </c>
      <c r="I1055" s="166" t="s">
        <v>1223</v>
      </c>
      <c r="J1055" s="160" t="s">
        <v>422</v>
      </c>
      <c r="K1055" s="159"/>
      <c r="L1055" s="160"/>
      <c r="M1055" s="159"/>
      <c r="N1055" s="158" t="s">
        <v>15959</v>
      </c>
      <c r="O1055" s="158" t="s">
        <v>366</v>
      </c>
      <c r="P1055" s="158" t="s">
        <v>442</v>
      </c>
      <c r="Q1055" s="162" t="s">
        <v>17249</v>
      </c>
      <c r="R1055" s="162" t="s">
        <v>18327</v>
      </c>
      <c r="S1055" s="163" t="s">
        <v>444</v>
      </c>
      <c r="T1055" s="148" t="s">
        <v>7769</v>
      </c>
      <c r="U1055" s="149"/>
      <c r="V1055" s="149"/>
      <c r="W1055" s="164" t="str">
        <f>VLOOKUP(TRIM(X1055),X10:Y88,2,FALSE)</f>
        <v>Frank</v>
      </c>
      <c r="X1055" s="11" t="str">
        <f t="shared" si="37"/>
        <v>6.5.1</v>
      </c>
      <c r="AA1055" s="1">
        <f t="shared" si="36"/>
        <v>4</v>
      </c>
    </row>
    <row r="1056" spans="1:27" ht="36.75" customHeight="1">
      <c r="A1056" s="150" t="s">
        <v>185</v>
      </c>
      <c r="B1056" s="165" t="s">
        <v>70</v>
      </c>
      <c r="C1056" s="153" t="s">
        <v>186</v>
      </c>
      <c r="D1056" s="153" t="s">
        <v>127</v>
      </c>
      <c r="E1056" s="154" t="s">
        <v>15482</v>
      </c>
      <c r="F1056" s="155" t="s">
        <v>27</v>
      </c>
      <c r="G1056" s="155" t="s">
        <v>189</v>
      </c>
      <c r="H1056" s="169" t="s">
        <v>16054</v>
      </c>
      <c r="I1056" s="166" t="s">
        <v>765</v>
      </c>
      <c r="J1056" s="160" t="s">
        <v>422</v>
      </c>
      <c r="K1056" s="159"/>
      <c r="L1056" s="160"/>
      <c r="M1056" s="159"/>
      <c r="N1056" s="158" t="s">
        <v>15959</v>
      </c>
      <c r="O1056" s="158" t="s">
        <v>366</v>
      </c>
      <c r="P1056" s="158" t="s">
        <v>442</v>
      </c>
      <c r="Q1056" s="162" t="s">
        <v>16041</v>
      </c>
      <c r="R1056" s="162" t="s">
        <v>18315</v>
      </c>
      <c r="S1056" s="163" t="s">
        <v>18316</v>
      </c>
      <c r="T1056" s="167" t="s">
        <v>767</v>
      </c>
      <c r="U1056" s="149"/>
      <c r="V1056" s="149"/>
      <c r="W1056" s="164" t="str">
        <f>VLOOKUP(TRIM(X1056),X10:Y88,2,FALSE)</f>
        <v>Frank</v>
      </c>
      <c r="X1056" s="11" t="str">
        <f t="shared" si="37"/>
        <v>6.5.1</v>
      </c>
      <c r="AA1056" s="1">
        <f t="shared" si="36"/>
        <v>8</v>
      </c>
    </row>
    <row r="1057" spans="1:27" ht="36.75" customHeight="1">
      <c r="A1057" s="150" t="s">
        <v>185</v>
      </c>
      <c r="B1057" s="165" t="s">
        <v>70</v>
      </c>
      <c r="C1057" s="153" t="s">
        <v>186</v>
      </c>
      <c r="D1057" s="153" t="s">
        <v>127</v>
      </c>
      <c r="E1057" s="154" t="s">
        <v>15483</v>
      </c>
      <c r="F1057" s="155" t="s">
        <v>27</v>
      </c>
      <c r="G1057" s="155" t="s">
        <v>189</v>
      </c>
      <c r="H1057" s="169" t="s">
        <v>11794</v>
      </c>
      <c r="I1057" s="166" t="s">
        <v>17000</v>
      </c>
      <c r="J1057" s="160" t="s">
        <v>422</v>
      </c>
      <c r="K1057" s="159"/>
      <c r="L1057" s="160"/>
      <c r="M1057" s="159"/>
      <c r="N1057" s="158" t="s">
        <v>15959</v>
      </c>
      <c r="O1057" s="158" t="s">
        <v>366</v>
      </c>
      <c r="P1057" s="158" t="s">
        <v>442</v>
      </c>
      <c r="Q1057" s="162" t="s">
        <v>16424</v>
      </c>
      <c r="R1057" s="162" t="s">
        <v>18108</v>
      </c>
      <c r="S1057" s="163" t="s">
        <v>18107</v>
      </c>
      <c r="T1057" s="148" t="s">
        <v>7026</v>
      </c>
      <c r="U1057" s="149"/>
      <c r="V1057" s="149"/>
      <c r="W1057" s="164" t="str">
        <f>VLOOKUP(TRIM(X1057),X10:Y88,2,FALSE)</f>
        <v>Frank</v>
      </c>
      <c r="X1057" s="11" t="str">
        <f t="shared" si="37"/>
        <v>6.5.1</v>
      </c>
      <c r="AA1057" s="1">
        <f t="shared" si="36"/>
        <v>26</v>
      </c>
    </row>
    <row r="1058" spans="1:27" ht="36.75" customHeight="1">
      <c r="A1058" s="150" t="s">
        <v>185</v>
      </c>
      <c r="B1058" s="165" t="s">
        <v>70</v>
      </c>
      <c r="C1058" s="153" t="s">
        <v>186</v>
      </c>
      <c r="D1058" s="153" t="s">
        <v>127</v>
      </c>
      <c r="E1058" s="154" t="s">
        <v>15484</v>
      </c>
      <c r="F1058" s="155" t="s">
        <v>27</v>
      </c>
      <c r="G1058" s="155" t="s">
        <v>189</v>
      </c>
      <c r="H1058" s="169" t="s">
        <v>12594</v>
      </c>
      <c r="I1058" s="166" t="s">
        <v>1050</v>
      </c>
      <c r="J1058" s="160" t="s">
        <v>422</v>
      </c>
      <c r="K1058" s="159"/>
      <c r="L1058" s="160"/>
      <c r="M1058" s="159"/>
      <c r="N1058" s="158" t="s">
        <v>15959</v>
      </c>
      <c r="O1058" s="158" t="s">
        <v>366</v>
      </c>
      <c r="P1058" s="158" t="s">
        <v>442</v>
      </c>
      <c r="Q1058" s="162" t="s">
        <v>16088</v>
      </c>
      <c r="R1058" s="162" t="s">
        <v>18100</v>
      </c>
      <c r="S1058" s="163" t="s">
        <v>253</v>
      </c>
      <c r="T1058" s="167" t="s">
        <v>829</v>
      </c>
      <c r="U1058" s="149"/>
      <c r="V1058" s="149"/>
      <c r="W1058" s="164" t="str">
        <f>VLOOKUP(TRIM(X1058),X10:Y88,2,FALSE)</f>
        <v>Frank</v>
      </c>
      <c r="X1058" s="11" t="str">
        <f t="shared" si="37"/>
        <v>6.5.1</v>
      </c>
      <c r="AA1058" s="1">
        <f t="shared" si="36"/>
        <v>3</v>
      </c>
    </row>
    <row r="1059" spans="1:27" ht="36.75" customHeight="1">
      <c r="A1059" s="150"/>
      <c r="B1059" s="165" t="s">
        <v>70</v>
      </c>
      <c r="C1059" s="153" t="s">
        <v>28</v>
      </c>
      <c r="D1059" s="153" t="s">
        <v>127</v>
      </c>
      <c r="E1059" s="154" t="s">
        <v>15485</v>
      </c>
      <c r="F1059" s="155" t="s">
        <v>27</v>
      </c>
      <c r="G1059" s="169" t="s">
        <v>189</v>
      </c>
      <c r="H1059" s="169" t="s">
        <v>16294</v>
      </c>
      <c r="I1059" s="170" t="s">
        <v>633</v>
      </c>
      <c r="J1059" s="171" t="s">
        <v>422</v>
      </c>
      <c r="K1059" s="172"/>
      <c r="L1059" s="171"/>
      <c r="M1059" s="172"/>
      <c r="N1059" s="171" t="s">
        <v>15959</v>
      </c>
      <c r="O1059" s="171" t="s">
        <v>366</v>
      </c>
      <c r="P1059" s="171" t="s">
        <v>442</v>
      </c>
      <c r="Q1059" s="173" t="s">
        <v>18319</v>
      </c>
      <c r="R1059" s="173" t="s">
        <v>18318</v>
      </c>
      <c r="S1059" s="177"/>
      <c r="T1059" s="148" t="s">
        <v>472</v>
      </c>
      <c r="U1059" s="149"/>
      <c r="V1059" s="149"/>
      <c r="W1059" s="164" t="str">
        <f>VLOOKUP(TRIM(X1059),X10:Y88,2,FALSE)</f>
        <v>Frank</v>
      </c>
      <c r="X1059" s="11" t="str">
        <f t="shared" si="37"/>
        <v>6.5.1</v>
      </c>
      <c r="AA1059" s="1">
        <f t="shared" si="36"/>
        <v>17</v>
      </c>
    </row>
    <row r="1060" spans="1:27" ht="36.75" customHeight="1">
      <c r="A1060" s="150" t="s">
        <v>185</v>
      </c>
      <c r="B1060" s="165" t="s">
        <v>70</v>
      </c>
      <c r="C1060" s="153" t="s">
        <v>186</v>
      </c>
      <c r="D1060" s="153" t="s">
        <v>127</v>
      </c>
      <c r="E1060" s="154" t="s">
        <v>15486</v>
      </c>
      <c r="F1060" s="155" t="s">
        <v>27</v>
      </c>
      <c r="G1060" s="155" t="s">
        <v>189</v>
      </c>
      <c r="H1060" s="169" t="s">
        <v>16761</v>
      </c>
      <c r="I1060" s="166" t="s">
        <v>16678</v>
      </c>
      <c r="J1060" s="160" t="s">
        <v>422</v>
      </c>
      <c r="K1060" s="159"/>
      <c r="L1060" s="160"/>
      <c r="M1060" s="159"/>
      <c r="N1060" s="158" t="s">
        <v>15959</v>
      </c>
      <c r="O1060" s="158" t="s">
        <v>366</v>
      </c>
      <c r="P1060" s="158" t="s">
        <v>442</v>
      </c>
      <c r="Q1060" s="162" t="s">
        <v>16679</v>
      </c>
      <c r="R1060" s="162" t="s">
        <v>18102</v>
      </c>
      <c r="S1060" s="163" t="s">
        <v>18101</v>
      </c>
      <c r="T1060" s="167" t="s">
        <v>1585</v>
      </c>
      <c r="U1060" s="149"/>
      <c r="V1060" s="149"/>
      <c r="W1060" s="164" t="str">
        <f>VLOOKUP(TRIM(X1060),X10:Y88,2,FALSE)</f>
        <v>Frank</v>
      </c>
      <c r="X1060" s="11" t="str">
        <f t="shared" si="37"/>
        <v>6.5.1</v>
      </c>
      <c r="AA1060" s="1">
        <f t="shared" si="36"/>
        <v>46</v>
      </c>
    </row>
    <row r="1061" spans="1:27" ht="36.75" customHeight="1">
      <c r="A1061" s="150" t="s">
        <v>185</v>
      </c>
      <c r="B1061" s="165" t="s">
        <v>70</v>
      </c>
      <c r="C1061" s="153" t="s">
        <v>186</v>
      </c>
      <c r="D1061" s="153" t="s">
        <v>91</v>
      </c>
      <c r="E1061" s="154" t="s">
        <v>15487</v>
      </c>
      <c r="F1061" s="155" t="s">
        <v>30</v>
      </c>
      <c r="G1061" s="155" t="s">
        <v>189</v>
      </c>
      <c r="H1061" s="169" t="s">
        <v>17709</v>
      </c>
      <c r="I1061" s="166" t="s">
        <v>760</v>
      </c>
      <c r="J1061" s="160" t="s">
        <v>484</v>
      </c>
      <c r="K1061" s="159">
        <v>3250</v>
      </c>
      <c r="L1061" s="160" t="s">
        <v>76</v>
      </c>
      <c r="M1061" s="159" t="s">
        <v>485</v>
      </c>
      <c r="N1061" s="158" t="s">
        <v>15963</v>
      </c>
      <c r="O1061" s="158" t="s">
        <v>206</v>
      </c>
      <c r="P1061" s="158" t="s">
        <v>559</v>
      </c>
      <c r="Q1061" s="162" t="s">
        <v>16171</v>
      </c>
      <c r="R1061" s="162" t="s">
        <v>17710</v>
      </c>
      <c r="S1061" s="163" t="s">
        <v>444</v>
      </c>
      <c r="T1061" s="148" t="s">
        <v>762</v>
      </c>
      <c r="U1061" s="149"/>
      <c r="V1061" s="149"/>
      <c r="W1061" s="164" t="str">
        <f>VLOOKUP(TRIM(X1061),X10:Y88,2,FALSE)</f>
        <v>Puneet</v>
      </c>
      <c r="X1061" s="11" t="str">
        <f t="shared" si="37"/>
        <v>5.1</v>
      </c>
      <c r="AA1061" s="1">
        <f t="shared" si="36"/>
        <v>3</v>
      </c>
    </row>
    <row r="1062" spans="1:27" ht="36.75" customHeight="1">
      <c r="A1062" s="150" t="s">
        <v>185</v>
      </c>
      <c r="B1062" s="165" t="s">
        <v>70</v>
      </c>
      <c r="C1062" s="153" t="s">
        <v>186</v>
      </c>
      <c r="D1062" s="153" t="s">
        <v>91</v>
      </c>
      <c r="E1062" s="154" t="s">
        <v>15488</v>
      </c>
      <c r="F1062" s="155" t="s">
        <v>30</v>
      </c>
      <c r="G1062" s="155" t="s">
        <v>189</v>
      </c>
      <c r="H1062" s="169" t="s">
        <v>17712</v>
      </c>
      <c r="I1062" s="166" t="s">
        <v>18017</v>
      </c>
      <c r="J1062" s="160" t="s">
        <v>484</v>
      </c>
      <c r="K1062" s="159">
        <v>3270</v>
      </c>
      <c r="L1062" s="160" t="s">
        <v>73</v>
      </c>
      <c r="M1062" s="159" t="s">
        <v>485</v>
      </c>
      <c r="N1062" s="158" t="s">
        <v>15963</v>
      </c>
      <c r="O1062" s="158" t="s">
        <v>206</v>
      </c>
      <c r="P1062" s="158" t="s">
        <v>559</v>
      </c>
      <c r="Q1062" s="162" t="s">
        <v>16391</v>
      </c>
      <c r="R1062" s="162" t="s">
        <v>18240</v>
      </c>
      <c r="S1062" s="163" t="s">
        <v>18239</v>
      </c>
      <c r="T1062" s="167" t="s">
        <v>966</v>
      </c>
      <c r="U1062" s="149"/>
      <c r="V1062" s="149"/>
      <c r="W1062" s="164" t="str">
        <f>VLOOKUP(TRIM(X1062),X10:Y88,2,FALSE)</f>
        <v>Puneet</v>
      </c>
      <c r="X1062" s="11" t="str">
        <f t="shared" si="37"/>
        <v>5.1</v>
      </c>
      <c r="AA1062" s="1">
        <f t="shared" si="36"/>
        <v>43</v>
      </c>
    </row>
    <row r="1063" spans="1:27" ht="36.75" customHeight="1">
      <c r="A1063" s="150" t="s">
        <v>185</v>
      </c>
      <c r="B1063" s="165" t="s">
        <v>70</v>
      </c>
      <c r="C1063" s="153" t="s">
        <v>186</v>
      </c>
      <c r="D1063" s="153" t="s">
        <v>91</v>
      </c>
      <c r="E1063" s="154" t="s">
        <v>15489</v>
      </c>
      <c r="F1063" s="155" t="s">
        <v>30</v>
      </c>
      <c r="G1063" s="155" t="s">
        <v>189</v>
      </c>
      <c r="H1063" s="169" t="s">
        <v>17716</v>
      </c>
      <c r="I1063" s="166" t="s">
        <v>18017</v>
      </c>
      <c r="J1063" s="160" t="s">
        <v>484</v>
      </c>
      <c r="K1063" s="159">
        <v>3271</v>
      </c>
      <c r="L1063" s="160" t="s">
        <v>73</v>
      </c>
      <c r="M1063" s="159" t="s">
        <v>687</v>
      </c>
      <c r="N1063" s="158" t="s">
        <v>7079</v>
      </c>
      <c r="O1063" s="158" t="s">
        <v>366</v>
      </c>
      <c r="P1063" s="158" t="s">
        <v>559</v>
      </c>
      <c r="Q1063" s="162" t="s">
        <v>16391</v>
      </c>
      <c r="R1063" s="162" t="s">
        <v>18243</v>
      </c>
      <c r="S1063" s="163" t="s">
        <v>18242</v>
      </c>
      <c r="T1063" s="148" t="s">
        <v>966</v>
      </c>
      <c r="U1063" s="149"/>
      <c r="V1063" s="149"/>
      <c r="W1063" s="164" t="str">
        <f>VLOOKUP(TRIM(X1063),X10:Y88,2,FALSE)</f>
        <v>Puneet</v>
      </c>
      <c r="X1063" s="11" t="str">
        <f t="shared" si="37"/>
        <v>5.1</v>
      </c>
      <c r="AA1063" s="1">
        <f t="shared" si="36"/>
        <v>43</v>
      </c>
    </row>
    <row r="1064" spans="1:27" ht="36.75" customHeight="1">
      <c r="A1064" s="150" t="s">
        <v>185</v>
      </c>
      <c r="B1064" s="165" t="s">
        <v>70</v>
      </c>
      <c r="C1064" s="153" t="s">
        <v>186</v>
      </c>
      <c r="D1064" s="153" t="s">
        <v>91</v>
      </c>
      <c r="E1064" s="154" t="s">
        <v>15490</v>
      </c>
      <c r="F1064" s="155" t="s">
        <v>434</v>
      </c>
      <c r="G1064" s="155" t="s">
        <v>189</v>
      </c>
      <c r="H1064" s="169" t="s">
        <v>12507</v>
      </c>
      <c r="I1064" s="166" t="s">
        <v>835</v>
      </c>
      <c r="J1064" s="160"/>
      <c r="K1064" s="159"/>
      <c r="L1064" s="160"/>
      <c r="M1064" s="159"/>
      <c r="N1064" s="158"/>
      <c r="O1064" s="158" t="s">
        <v>206</v>
      </c>
      <c r="P1064" s="158" t="s">
        <v>559</v>
      </c>
      <c r="Q1064" s="162" t="s">
        <v>16392</v>
      </c>
      <c r="R1064" s="162" t="s">
        <v>17948</v>
      </c>
      <c r="S1064" s="163" t="s">
        <v>17947</v>
      </c>
      <c r="T1064" s="167" t="s">
        <v>966</v>
      </c>
      <c r="U1064" s="149"/>
      <c r="V1064" s="149"/>
      <c r="W1064" s="164" t="str">
        <f>VLOOKUP(TRIM(X1064),X10:Y88,2,FALSE)</f>
        <v>Puneet</v>
      </c>
      <c r="X1064" s="11" t="str">
        <f t="shared" si="37"/>
        <v>5.1</v>
      </c>
      <c r="AA1064" s="1">
        <f t="shared" si="36"/>
        <v>5</v>
      </c>
    </row>
    <row r="1065" spans="1:27" ht="36.75" customHeight="1">
      <c r="A1065" s="150" t="s">
        <v>185</v>
      </c>
      <c r="B1065" s="165" t="s">
        <v>70</v>
      </c>
      <c r="C1065" s="153" t="s">
        <v>186</v>
      </c>
      <c r="D1065" s="153" t="s">
        <v>91</v>
      </c>
      <c r="E1065" s="154" t="s">
        <v>15491</v>
      </c>
      <c r="F1065" s="155" t="s">
        <v>29</v>
      </c>
      <c r="G1065" s="155" t="s">
        <v>189</v>
      </c>
      <c r="H1065" s="169" t="s">
        <v>17735</v>
      </c>
      <c r="I1065" s="166" t="s">
        <v>649</v>
      </c>
      <c r="J1065" s="160" t="s">
        <v>608</v>
      </c>
      <c r="K1065" s="159">
        <v>325</v>
      </c>
      <c r="L1065" s="160" t="s">
        <v>73</v>
      </c>
      <c r="M1065" s="159" t="s">
        <v>485</v>
      </c>
      <c r="N1065" s="158" t="s">
        <v>15963</v>
      </c>
      <c r="O1065" s="158" t="s">
        <v>206</v>
      </c>
      <c r="P1065" s="158" t="s">
        <v>559</v>
      </c>
      <c r="Q1065" s="162" t="s">
        <v>16117</v>
      </c>
      <c r="R1065" s="162" t="s">
        <v>18534</v>
      </c>
      <c r="S1065" s="163" t="s">
        <v>193</v>
      </c>
      <c r="T1065" s="148" t="s">
        <v>651</v>
      </c>
      <c r="U1065" s="149"/>
      <c r="V1065" s="149" t="s">
        <v>995</v>
      </c>
      <c r="W1065" s="164" t="str">
        <f>VLOOKUP(TRIM(X1065),X10:Y88,2,FALSE)</f>
        <v>Puneet</v>
      </c>
      <c r="X1065" s="11" t="str">
        <f t="shared" si="37"/>
        <v>5.1</v>
      </c>
      <c r="AA1065" s="1">
        <f t="shared" si="36"/>
        <v>21</v>
      </c>
    </row>
    <row r="1066" spans="1:27" ht="36.75" customHeight="1">
      <c r="A1066" s="150" t="s">
        <v>185</v>
      </c>
      <c r="B1066" s="165" t="s">
        <v>70</v>
      </c>
      <c r="C1066" s="153" t="s">
        <v>186</v>
      </c>
      <c r="D1066" s="153" t="s">
        <v>91</v>
      </c>
      <c r="E1066" s="154" t="s">
        <v>15492</v>
      </c>
      <c r="F1066" s="155" t="s">
        <v>29</v>
      </c>
      <c r="G1066" s="155" t="s">
        <v>189</v>
      </c>
      <c r="H1066" s="169" t="s">
        <v>17738</v>
      </c>
      <c r="I1066" s="166" t="s">
        <v>649</v>
      </c>
      <c r="J1066" s="160" t="s">
        <v>608</v>
      </c>
      <c r="K1066" s="159">
        <v>326</v>
      </c>
      <c r="L1066" s="160" t="s">
        <v>73</v>
      </c>
      <c r="M1066" s="159" t="s">
        <v>687</v>
      </c>
      <c r="N1066" s="158" t="s">
        <v>15961</v>
      </c>
      <c r="O1066" s="158" t="s">
        <v>366</v>
      </c>
      <c r="P1066" s="158" t="s">
        <v>559</v>
      </c>
      <c r="Q1066" s="162" t="s">
        <v>16117</v>
      </c>
      <c r="R1066" s="162" t="s">
        <v>18535</v>
      </c>
      <c r="S1066" s="163" t="s">
        <v>193</v>
      </c>
      <c r="T1066" s="167" t="s">
        <v>651</v>
      </c>
      <c r="U1066" s="149"/>
      <c r="V1066" s="149" t="s">
        <v>995</v>
      </c>
      <c r="W1066" s="164" t="str">
        <f>VLOOKUP(TRIM(X1066),X10:Y88,2,FALSE)</f>
        <v>Puneet</v>
      </c>
      <c r="X1066" s="11" t="str">
        <f t="shared" si="37"/>
        <v>5.1</v>
      </c>
      <c r="AA1066" s="1">
        <f t="shared" si="36"/>
        <v>21</v>
      </c>
    </row>
    <row r="1067" spans="1:27" ht="36.75" customHeight="1">
      <c r="A1067" s="150" t="s">
        <v>185</v>
      </c>
      <c r="B1067" s="165" t="s">
        <v>70</v>
      </c>
      <c r="C1067" s="153" t="s">
        <v>186</v>
      </c>
      <c r="D1067" s="153" t="s">
        <v>153</v>
      </c>
      <c r="E1067" s="154" t="s">
        <v>15493</v>
      </c>
      <c r="F1067" s="155" t="s">
        <v>27</v>
      </c>
      <c r="G1067" s="155" t="s">
        <v>189</v>
      </c>
      <c r="H1067" s="169" t="s">
        <v>16937</v>
      </c>
      <c r="I1067" s="166" t="s">
        <v>765</v>
      </c>
      <c r="J1067" s="160" t="s">
        <v>455</v>
      </c>
      <c r="K1067" s="159"/>
      <c r="L1067" s="160"/>
      <c r="M1067" s="159"/>
      <c r="N1067" s="158" t="s">
        <v>3708</v>
      </c>
      <c r="O1067" s="158" t="s">
        <v>366</v>
      </c>
      <c r="P1067" s="158" t="s">
        <v>442</v>
      </c>
      <c r="Q1067" s="162" t="s">
        <v>16894</v>
      </c>
      <c r="R1067" s="162" t="s">
        <v>18075</v>
      </c>
      <c r="S1067" s="163" t="s">
        <v>18074</v>
      </c>
      <c r="T1067" s="148" t="s">
        <v>767</v>
      </c>
      <c r="U1067" s="149"/>
      <c r="V1067" s="149"/>
      <c r="W1067" s="164" t="str">
        <f>VLOOKUP(TRIM(X1067),X10:Y88,2,FALSE)</f>
        <v>Puneet</v>
      </c>
      <c r="X1067" s="11" t="str">
        <f t="shared" si="37"/>
        <v>6.5.11</v>
      </c>
      <c r="AA1067" s="1">
        <f t="shared" si="36"/>
        <v>8</v>
      </c>
    </row>
    <row r="1068" spans="1:27" ht="36.75" customHeight="1">
      <c r="A1068" s="150" t="s">
        <v>185</v>
      </c>
      <c r="B1068" s="165" t="s">
        <v>70</v>
      </c>
      <c r="C1068" s="153" t="s">
        <v>186</v>
      </c>
      <c r="D1068" s="153" t="s">
        <v>153</v>
      </c>
      <c r="E1068" s="154" t="s">
        <v>15494</v>
      </c>
      <c r="F1068" s="155" t="s">
        <v>27</v>
      </c>
      <c r="G1068" s="155" t="s">
        <v>189</v>
      </c>
      <c r="H1068" s="169" t="s">
        <v>16682</v>
      </c>
      <c r="I1068" s="166" t="s">
        <v>633</v>
      </c>
      <c r="J1068" s="160" t="s">
        <v>455</v>
      </c>
      <c r="K1068" s="159"/>
      <c r="L1068" s="160"/>
      <c r="M1068" s="159"/>
      <c r="N1068" s="158" t="s">
        <v>3708</v>
      </c>
      <c r="O1068" s="158" t="s">
        <v>366</v>
      </c>
      <c r="P1068" s="158" t="s">
        <v>442</v>
      </c>
      <c r="Q1068" s="162" t="s">
        <v>16683</v>
      </c>
      <c r="R1068" s="162" t="s">
        <v>18077</v>
      </c>
      <c r="S1068" s="163" t="s">
        <v>18076</v>
      </c>
      <c r="T1068" s="167" t="s">
        <v>472</v>
      </c>
      <c r="U1068" s="149"/>
      <c r="V1068" s="149"/>
      <c r="W1068" s="164" t="str">
        <f>VLOOKUP(TRIM(X1068),X10:Y88,2,FALSE)</f>
        <v>Puneet</v>
      </c>
      <c r="X1068" s="11" t="str">
        <f t="shared" si="37"/>
        <v>6.5.11</v>
      </c>
      <c r="AA1068" s="1">
        <f t="shared" si="36"/>
        <v>17</v>
      </c>
    </row>
    <row r="1069" spans="1:27" ht="36.75" customHeight="1">
      <c r="A1069" s="150" t="s">
        <v>185</v>
      </c>
      <c r="B1069" s="165" t="s">
        <v>70</v>
      </c>
      <c r="C1069" s="153" t="s">
        <v>186</v>
      </c>
      <c r="D1069" s="153" t="s">
        <v>153</v>
      </c>
      <c r="E1069" s="154" t="s">
        <v>15495</v>
      </c>
      <c r="F1069" s="155" t="s">
        <v>27</v>
      </c>
      <c r="G1069" s="155" t="s">
        <v>189</v>
      </c>
      <c r="H1069" s="169" t="s">
        <v>16376</v>
      </c>
      <c r="I1069" s="166" t="s">
        <v>16999</v>
      </c>
      <c r="J1069" s="160" t="s">
        <v>455</v>
      </c>
      <c r="K1069" s="159"/>
      <c r="L1069" s="160"/>
      <c r="M1069" s="159"/>
      <c r="N1069" s="158" t="s">
        <v>3708</v>
      </c>
      <c r="O1069" s="158" t="s">
        <v>366</v>
      </c>
      <c r="P1069" s="158" t="s">
        <v>442</v>
      </c>
      <c r="Q1069" s="162" t="s">
        <v>16376</v>
      </c>
      <c r="R1069" s="162" t="s">
        <v>18078</v>
      </c>
      <c r="S1069" s="168" t="s">
        <v>200</v>
      </c>
      <c r="T1069" s="148" t="s">
        <v>1002</v>
      </c>
      <c r="U1069" s="149"/>
      <c r="V1069" s="149"/>
      <c r="W1069" s="164" t="str">
        <f>VLOOKUP(TRIM(X1069),X10:Y88,2,FALSE)</f>
        <v>Puneet</v>
      </c>
      <c r="X1069" s="11" t="str">
        <f t="shared" si="37"/>
        <v>6.5.11</v>
      </c>
      <c r="AA1069" s="1">
        <f t="shared" si="36"/>
        <v>51</v>
      </c>
    </row>
    <row r="1070" spans="1:27" ht="36.75" customHeight="1">
      <c r="A1070" s="150" t="s">
        <v>185</v>
      </c>
      <c r="B1070" s="165" t="s">
        <v>70</v>
      </c>
      <c r="C1070" s="153" t="s">
        <v>186</v>
      </c>
      <c r="D1070" s="153" t="s">
        <v>153</v>
      </c>
      <c r="E1070" s="154" t="s">
        <v>15496</v>
      </c>
      <c r="F1070" s="155" t="s">
        <v>27</v>
      </c>
      <c r="G1070" s="155" t="s">
        <v>189</v>
      </c>
      <c r="H1070" s="169" t="s">
        <v>16375</v>
      </c>
      <c r="I1070" s="166" t="s">
        <v>16998</v>
      </c>
      <c r="J1070" s="160" t="s">
        <v>422</v>
      </c>
      <c r="K1070" s="159"/>
      <c r="L1070" s="160"/>
      <c r="M1070" s="159"/>
      <c r="N1070" s="158" t="s">
        <v>15959</v>
      </c>
      <c r="O1070" s="158" t="s">
        <v>366</v>
      </c>
      <c r="P1070" s="158" t="s">
        <v>442</v>
      </c>
      <c r="Q1070" s="162" t="s">
        <v>16375</v>
      </c>
      <c r="R1070" s="162" t="s">
        <v>18536</v>
      </c>
      <c r="S1070" s="163" t="s">
        <v>193</v>
      </c>
      <c r="T1070" s="167" t="s">
        <v>1002</v>
      </c>
      <c r="U1070" s="149"/>
      <c r="V1070" s="149" t="s">
        <v>995</v>
      </c>
      <c r="W1070" s="164" t="str">
        <f>VLOOKUP(TRIM(X1070),X10:Y88,2,FALSE)</f>
        <v>Puneet</v>
      </c>
      <c r="X1070" s="11" t="str">
        <f t="shared" si="37"/>
        <v>6.5.11</v>
      </c>
      <c r="AA1070" s="1">
        <f t="shared" si="36"/>
        <v>39</v>
      </c>
    </row>
    <row r="1071" spans="1:27" ht="36.75" customHeight="1">
      <c r="A1071" s="150" t="s">
        <v>185</v>
      </c>
      <c r="B1071" s="165" t="s">
        <v>70</v>
      </c>
      <c r="C1071" s="153" t="s">
        <v>186</v>
      </c>
      <c r="D1071" s="153" t="s">
        <v>153</v>
      </c>
      <c r="E1071" s="154" t="s">
        <v>15497</v>
      </c>
      <c r="F1071" s="155" t="s">
        <v>439</v>
      </c>
      <c r="G1071" s="155" t="s">
        <v>934</v>
      </c>
      <c r="H1071" s="169" t="s">
        <v>17496</v>
      </c>
      <c r="I1071" s="166" t="s">
        <v>62</v>
      </c>
      <c r="J1071" s="160"/>
      <c r="K1071" s="159"/>
      <c r="L1071" s="160"/>
      <c r="M1071" s="159"/>
      <c r="N1071" s="158"/>
      <c r="O1071" s="158" t="s">
        <v>366</v>
      </c>
      <c r="P1071" s="158" t="s">
        <v>442</v>
      </c>
      <c r="Q1071" s="162" t="s">
        <v>17513</v>
      </c>
      <c r="R1071" s="162" t="s">
        <v>18428</v>
      </c>
      <c r="S1071" s="176" t="s">
        <v>431</v>
      </c>
      <c r="T1071" s="148" t="s">
        <v>1002</v>
      </c>
      <c r="U1071" s="149"/>
      <c r="V1071" s="149"/>
      <c r="W1071" s="164" t="str">
        <f>VLOOKUP(TRIM(X1071),X10:Y88,2,FALSE)</f>
        <v>Puneet</v>
      </c>
      <c r="X1071" s="11" t="str">
        <f t="shared" si="37"/>
        <v>6.5.11</v>
      </c>
      <c r="AA1071" s="1">
        <f t="shared" si="36"/>
        <v>1</v>
      </c>
    </row>
    <row r="1072" spans="1:27" ht="36.75" customHeight="1">
      <c r="A1072" s="150" t="s">
        <v>185</v>
      </c>
      <c r="B1072" s="165" t="s">
        <v>70</v>
      </c>
      <c r="C1072" s="153" t="s">
        <v>186</v>
      </c>
      <c r="D1072" s="153" t="s">
        <v>153</v>
      </c>
      <c r="E1072" s="154" t="s">
        <v>15498</v>
      </c>
      <c r="F1072" s="155" t="s">
        <v>27</v>
      </c>
      <c r="G1072" s="155" t="s">
        <v>189</v>
      </c>
      <c r="H1072" s="169" t="s">
        <v>16560</v>
      </c>
      <c r="I1072" s="166" t="s">
        <v>765</v>
      </c>
      <c r="J1072" s="160" t="s">
        <v>455</v>
      </c>
      <c r="K1072" s="159"/>
      <c r="L1072" s="160"/>
      <c r="M1072" s="159"/>
      <c r="N1072" s="158" t="s">
        <v>3708</v>
      </c>
      <c r="O1072" s="158" t="s">
        <v>366</v>
      </c>
      <c r="P1072" s="158" t="s">
        <v>442</v>
      </c>
      <c r="Q1072" s="162" t="s">
        <v>16327</v>
      </c>
      <c r="R1072" s="162" t="s">
        <v>18080</v>
      </c>
      <c r="S1072" s="163" t="s">
        <v>18079</v>
      </c>
      <c r="T1072" s="167" t="s">
        <v>767</v>
      </c>
      <c r="U1072" s="149"/>
      <c r="V1072" s="149"/>
      <c r="W1072" s="164" t="str">
        <f>VLOOKUP(TRIM(X1072),X10:Y88,2,FALSE)</f>
        <v>Puneet</v>
      </c>
      <c r="X1072" s="11" t="str">
        <f t="shared" si="37"/>
        <v>6.5.11</v>
      </c>
      <c r="AA1072" s="1">
        <f t="shared" si="36"/>
        <v>8</v>
      </c>
    </row>
    <row r="1073" spans="1:27" ht="36.75" customHeight="1">
      <c r="A1073" s="150" t="s">
        <v>185</v>
      </c>
      <c r="B1073" s="165" t="s">
        <v>70</v>
      </c>
      <c r="C1073" s="153" t="s">
        <v>186</v>
      </c>
      <c r="D1073" s="153" t="s">
        <v>153</v>
      </c>
      <c r="E1073" s="154" t="s">
        <v>15499</v>
      </c>
      <c r="F1073" s="155" t="s">
        <v>27</v>
      </c>
      <c r="G1073" s="155" t="s">
        <v>189</v>
      </c>
      <c r="H1073" s="169" t="s">
        <v>16830</v>
      </c>
      <c r="I1073" s="166" t="s">
        <v>947</v>
      </c>
      <c r="J1073" s="160" t="s">
        <v>455</v>
      </c>
      <c r="K1073" s="159"/>
      <c r="L1073" s="160"/>
      <c r="M1073" s="159"/>
      <c r="N1073" s="158" t="s">
        <v>3708</v>
      </c>
      <c r="O1073" s="158" t="s">
        <v>366</v>
      </c>
      <c r="P1073" s="158" t="s">
        <v>442</v>
      </c>
      <c r="Q1073" s="162" t="s">
        <v>16831</v>
      </c>
      <c r="R1073" s="162" t="s">
        <v>18082</v>
      </c>
      <c r="S1073" s="163" t="s">
        <v>18081</v>
      </c>
      <c r="T1073" s="148" t="s">
        <v>1215</v>
      </c>
      <c r="U1073" s="149"/>
      <c r="V1073" s="149"/>
      <c r="W1073" s="164" t="str">
        <f>VLOOKUP(TRIM(X1073),X10:Y88,2,FALSE)</f>
        <v>Puneet</v>
      </c>
      <c r="X1073" s="11" t="str">
        <f t="shared" si="37"/>
        <v>6.5.11</v>
      </c>
      <c r="AA1073" s="1">
        <f t="shared" si="36"/>
        <v>7</v>
      </c>
    </row>
    <row r="1074" spans="1:27" ht="36.75" customHeight="1">
      <c r="A1074" s="150" t="s">
        <v>185</v>
      </c>
      <c r="B1074" s="165" t="s">
        <v>70</v>
      </c>
      <c r="C1074" s="153" t="s">
        <v>186</v>
      </c>
      <c r="D1074" s="153" t="s">
        <v>11415</v>
      </c>
      <c r="E1074" s="154" t="s">
        <v>15500</v>
      </c>
      <c r="F1074" s="155" t="s">
        <v>27</v>
      </c>
      <c r="G1074" s="155" t="s">
        <v>189</v>
      </c>
      <c r="H1074" s="169" t="s">
        <v>16101</v>
      </c>
      <c r="I1074" s="166" t="s">
        <v>436</v>
      </c>
      <c r="J1074" s="160" t="s">
        <v>422</v>
      </c>
      <c r="K1074" s="159"/>
      <c r="L1074" s="160"/>
      <c r="M1074" s="159"/>
      <c r="N1074" s="158" t="s">
        <v>15959</v>
      </c>
      <c r="O1074" s="158" t="s">
        <v>366</v>
      </c>
      <c r="P1074" s="158" t="s">
        <v>442</v>
      </c>
      <c r="Q1074" s="162" t="s">
        <v>16074</v>
      </c>
      <c r="R1074" s="162" t="s">
        <v>18281</v>
      </c>
      <c r="S1074" s="163" t="s">
        <v>18280</v>
      </c>
      <c r="T1074" s="167" t="s">
        <v>3201</v>
      </c>
      <c r="U1074" s="149"/>
      <c r="V1074" s="149"/>
      <c r="W1074" s="164" t="str">
        <f>VLOOKUP(TRIM(X1074),X10:Y88,2,FALSE)</f>
        <v>Puneet</v>
      </c>
      <c r="X1074" s="11" t="str">
        <f t="shared" si="37"/>
        <v>6.5.8.2</v>
      </c>
      <c r="AA1074" s="1">
        <f t="shared" si="36"/>
        <v>12</v>
      </c>
    </row>
    <row r="1075" spans="1:27" ht="36.75" customHeight="1">
      <c r="A1075" s="150" t="s">
        <v>185</v>
      </c>
      <c r="B1075" s="165" t="s">
        <v>70</v>
      </c>
      <c r="C1075" s="153" t="s">
        <v>186</v>
      </c>
      <c r="D1075" s="153" t="s">
        <v>11415</v>
      </c>
      <c r="E1075" s="154" t="s">
        <v>15501</v>
      </c>
      <c r="F1075" s="155" t="s">
        <v>27</v>
      </c>
      <c r="G1075" s="155" t="s">
        <v>189</v>
      </c>
      <c r="H1075" s="169" t="s">
        <v>16976</v>
      </c>
      <c r="I1075" s="166" t="s">
        <v>436</v>
      </c>
      <c r="J1075" s="160" t="s">
        <v>455</v>
      </c>
      <c r="K1075" s="159"/>
      <c r="L1075" s="160"/>
      <c r="M1075" s="159"/>
      <c r="N1075" s="158" t="s">
        <v>3708</v>
      </c>
      <c r="O1075" s="158" t="s">
        <v>366</v>
      </c>
      <c r="P1075" s="158" t="s">
        <v>442</v>
      </c>
      <c r="Q1075" s="162" t="s">
        <v>16075</v>
      </c>
      <c r="R1075" s="162" t="s">
        <v>18284</v>
      </c>
      <c r="S1075" s="168" t="s">
        <v>200</v>
      </c>
      <c r="T1075" s="148" t="s">
        <v>3201</v>
      </c>
      <c r="U1075" s="149"/>
      <c r="V1075" s="149"/>
      <c r="W1075" s="164" t="str">
        <f>VLOOKUP(TRIM(X1075),X10:Y88,2,FALSE)</f>
        <v>Puneet</v>
      </c>
      <c r="X1075" s="11" t="str">
        <f t="shared" si="37"/>
        <v>6.5.8.2</v>
      </c>
      <c r="AA1075" s="1">
        <f t="shared" si="36"/>
        <v>12</v>
      </c>
    </row>
    <row r="1076" spans="1:27" ht="36.75" customHeight="1">
      <c r="A1076" s="150" t="s">
        <v>185</v>
      </c>
      <c r="B1076" s="165" t="s">
        <v>70</v>
      </c>
      <c r="C1076" s="153" t="s">
        <v>186</v>
      </c>
      <c r="D1076" s="153" t="s">
        <v>11415</v>
      </c>
      <c r="E1076" s="154" t="s">
        <v>15502</v>
      </c>
      <c r="F1076" s="155" t="s">
        <v>30</v>
      </c>
      <c r="G1076" s="155" t="s">
        <v>189</v>
      </c>
      <c r="H1076" s="169" t="s">
        <v>17804</v>
      </c>
      <c r="I1076" s="166" t="s">
        <v>765</v>
      </c>
      <c r="J1076" s="160" t="s">
        <v>2418</v>
      </c>
      <c r="K1076" s="159">
        <v>1174</v>
      </c>
      <c r="L1076" s="160" t="s">
        <v>73</v>
      </c>
      <c r="M1076" s="159" t="s">
        <v>878</v>
      </c>
      <c r="N1076" s="158" t="s">
        <v>15963</v>
      </c>
      <c r="O1076" s="158" t="s">
        <v>366</v>
      </c>
      <c r="P1076" s="158" t="s">
        <v>442</v>
      </c>
      <c r="Q1076" s="162" t="s">
        <v>16322</v>
      </c>
      <c r="R1076" s="162" t="s">
        <v>18286</v>
      </c>
      <c r="S1076" s="163" t="s">
        <v>18285</v>
      </c>
      <c r="T1076" s="167" t="s">
        <v>767</v>
      </c>
      <c r="U1076" s="149"/>
      <c r="V1076" s="149"/>
      <c r="W1076" s="164" t="str">
        <f>VLOOKUP(TRIM(X1076),X10:Y88,2,FALSE)</f>
        <v>Puneet</v>
      </c>
      <c r="X1076" s="11" t="str">
        <f t="shared" si="37"/>
        <v>6.5.8.2</v>
      </c>
      <c r="AA1076" s="1">
        <f t="shared" si="36"/>
        <v>8</v>
      </c>
    </row>
    <row r="1077" spans="1:27" ht="36.75" customHeight="1">
      <c r="A1077" s="150" t="s">
        <v>185</v>
      </c>
      <c r="B1077" s="165" t="s">
        <v>70</v>
      </c>
      <c r="C1077" s="153" t="s">
        <v>186</v>
      </c>
      <c r="D1077" s="153" t="s">
        <v>11415</v>
      </c>
      <c r="E1077" s="154" t="s">
        <v>15503</v>
      </c>
      <c r="F1077" s="155" t="s">
        <v>29</v>
      </c>
      <c r="G1077" s="155" t="s">
        <v>189</v>
      </c>
      <c r="H1077" s="169" t="s">
        <v>23751</v>
      </c>
      <c r="I1077" s="166" t="s">
        <v>765</v>
      </c>
      <c r="J1077" s="160" t="s">
        <v>2418</v>
      </c>
      <c r="K1077" s="159">
        <v>1175</v>
      </c>
      <c r="L1077" s="160" t="s">
        <v>76</v>
      </c>
      <c r="M1077" s="159" t="s">
        <v>878</v>
      </c>
      <c r="N1077" s="158" t="s">
        <v>15963</v>
      </c>
      <c r="O1077" s="158" t="s">
        <v>366</v>
      </c>
      <c r="P1077" s="158" t="s">
        <v>442</v>
      </c>
      <c r="Q1077" s="162" t="s">
        <v>16323</v>
      </c>
      <c r="R1077" s="162" t="s">
        <v>18537</v>
      </c>
      <c r="S1077" s="163" t="s">
        <v>193</v>
      </c>
      <c r="T1077" s="148" t="s">
        <v>767</v>
      </c>
      <c r="U1077" s="149"/>
      <c r="V1077" s="149" t="s">
        <v>995</v>
      </c>
      <c r="W1077" s="164" t="str">
        <f>VLOOKUP(TRIM(X1077),X10:Y88,2,FALSE)</f>
        <v>Puneet</v>
      </c>
      <c r="X1077" s="11" t="str">
        <f t="shared" si="37"/>
        <v>6.5.8.2</v>
      </c>
      <c r="AA1077" s="1">
        <f t="shared" si="36"/>
        <v>8</v>
      </c>
    </row>
    <row r="1078" spans="1:27" ht="36.75" customHeight="1">
      <c r="A1078" s="150" t="s">
        <v>185</v>
      </c>
      <c r="B1078" s="165" t="s">
        <v>70</v>
      </c>
      <c r="C1078" s="153" t="s">
        <v>186</v>
      </c>
      <c r="D1078" s="153" t="s">
        <v>11415</v>
      </c>
      <c r="E1078" s="154" t="s">
        <v>15504</v>
      </c>
      <c r="F1078" s="155" t="s">
        <v>27</v>
      </c>
      <c r="G1078" s="155" t="s">
        <v>189</v>
      </c>
      <c r="H1078" s="169" t="s">
        <v>16306</v>
      </c>
      <c r="I1078" s="166" t="s">
        <v>16298</v>
      </c>
      <c r="J1078" s="160" t="s">
        <v>455</v>
      </c>
      <c r="K1078" s="159"/>
      <c r="L1078" s="160"/>
      <c r="M1078" s="159"/>
      <c r="N1078" s="158" t="s">
        <v>3708</v>
      </c>
      <c r="O1078" s="158" t="s">
        <v>366</v>
      </c>
      <c r="P1078" s="158" t="s">
        <v>442</v>
      </c>
      <c r="Q1078" s="162" t="s">
        <v>16299</v>
      </c>
      <c r="R1078" s="162" t="s">
        <v>18538</v>
      </c>
      <c r="S1078" s="163" t="s">
        <v>193</v>
      </c>
      <c r="T1078" s="167" t="s">
        <v>16300</v>
      </c>
      <c r="U1078" s="149"/>
      <c r="V1078" s="149" t="s">
        <v>995</v>
      </c>
      <c r="W1078" s="164" t="str">
        <f>VLOOKUP(TRIM(X1078),X10:Y88,2,FALSE)</f>
        <v>Puneet</v>
      </c>
      <c r="X1078" s="11" t="str">
        <f t="shared" si="37"/>
        <v>6.5.8.2</v>
      </c>
      <c r="AA1078" s="1">
        <f t="shared" si="36"/>
        <v>34</v>
      </c>
    </row>
    <row r="1079" spans="1:27" ht="36.75" customHeight="1">
      <c r="A1079" s="150" t="s">
        <v>185</v>
      </c>
      <c r="B1079" s="165" t="s">
        <v>70</v>
      </c>
      <c r="C1079" s="153" t="s">
        <v>186</v>
      </c>
      <c r="D1079" s="153" t="s">
        <v>11415</v>
      </c>
      <c r="E1079" s="154" t="s">
        <v>15505</v>
      </c>
      <c r="F1079" s="155" t="s">
        <v>27</v>
      </c>
      <c r="G1079" s="155" t="s">
        <v>189</v>
      </c>
      <c r="H1079" s="169" t="s">
        <v>16549</v>
      </c>
      <c r="I1079" s="166" t="s">
        <v>16298</v>
      </c>
      <c r="J1079" s="160" t="s">
        <v>422</v>
      </c>
      <c r="K1079" s="159"/>
      <c r="L1079" s="160"/>
      <c r="M1079" s="159"/>
      <c r="N1079" s="158" t="s">
        <v>15959</v>
      </c>
      <c r="O1079" s="158" t="s">
        <v>366</v>
      </c>
      <c r="P1079" s="158" t="s">
        <v>442</v>
      </c>
      <c r="Q1079" s="162" t="s">
        <v>16312</v>
      </c>
      <c r="R1079" s="162" t="s">
        <v>18539</v>
      </c>
      <c r="S1079" s="163" t="s">
        <v>193</v>
      </c>
      <c r="T1079" s="148" t="s">
        <v>16300</v>
      </c>
      <c r="U1079" s="149"/>
      <c r="V1079" s="149" t="s">
        <v>995</v>
      </c>
      <c r="W1079" s="164" t="str">
        <f>VLOOKUP(TRIM(X1079),X10:Y88,2,FALSE)</f>
        <v>Puneet</v>
      </c>
      <c r="X1079" s="11" t="str">
        <f t="shared" si="37"/>
        <v>6.5.8.2</v>
      </c>
      <c r="AA1079" s="1">
        <f t="shared" si="36"/>
        <v>34</v>
      </c>
    </row>
    <row r="1080" spans="1:27" ht="36.75" customHeight="1">
      <c r="A1080" s="150" t="s">
        <v>185</v>
      </c>
      <c r="B1080" s="165" t="s">
        <v>70</v>
      </c>
      <c r="C1080" s="153" t="s">
        <v>186</v>
      </c>
      <c r="D1080" s="153" t="s">
        <v>91</v>
      </c>
      <c r="E1080" s="154" t="s">
        <v>15506</v>
      </c>
      <c r="F1080" s="155" t="s">
        <v>26</v>
      </c>
      <c r="G1080" s="155" t="s">
        <v>189</v>
      </c>
      <c r="H1080" s="169" t="s">
        <v>7324</v>
      </c>
      <c r="I1080" s="166" t="s">
        <v>1638</v>
      </c>
      <c r="J1080" s="160"/>
      <c r="K1080" s="159"/>
      <c r="L1080" s="160"/>
      <c r="M1080" s="159"/>
      <c r="N1080" s="158"/>
      <c r="O1080" s="158" t="s">
        <v>206</v>
      </c>
      <c r="P1080" s="158" t="s">
        <v>6948</v>
      </c>
      <c r="Q1080" s="162" t="s">
        <v>17951</v>
      </c>
      <c r="R1080" s="162" t="s">
        <v>18540</v>
      </c>
      <c r="S1080" s="163" t="s">
        <v>193</v>
      </c>
      <c r="T1080" s="167" t="s">
        <v>651</v>
      </c>
      <c r="U1080" s="149"/>
      <c r="V1080" s="149" t="s">
        <v>995</v>
      </c>
      <c r="W1080" s="164" t="str">
        <f>VLOOKUP(TRIM(X1080),X10:Y88,2,FALSE)</f>
        <v>Puneet</v>
      </c>
      <c r="X1080" s="11" t="str">
        <f t="shared" si="37"/>
        <v>5.1</v>
      </c>
      <c r="AA1080" s="1">
        <f t="shared" si="36"/>
        <v>6</v>
      </c>
    </row>
    <row r="1081" spans="1:27" ht="36.75" customHeight="1">
      <c r="A1081" s="150" t="s">
        <v>185</v>
      </c>
      <c r="B1081" s="165" t="s">
        <v>70</v>
      </c>
      <c r="C1081" s="153" t="s">
        <v>186</v>
      </c>
      <c r="D1081" s="153" t="s">
        <v>91</v>
      </c>
      <c r="E1081" s="154" t="s">
        <v>15507</v>
      </c>
      <c r="F1081" s="155" t="s">
        <v>29</v>
      </c>
      <c r="G1081" s="155" t="s">
        <v>189</v>
      </c>
      <c r="H1081" s="169" t="s">
        <v>17954</v>
      </c>
      <c r="I1081" s="166" t="s">
        <v>2188</v>
      </c>
      <c r="J1081" s="160" t="s">
        <v>484</v>
      </c>
      <c r="K1081" s="159">
        <v>3243</v>
      </c>
      <c r="L1081" s="160" t="s">
        <v>83</v>
      </c>
      <c r="M1081" s="159" t="s">
        <v>485</v>
      </c>
      <c r="N1081" s="158" t="s">
        <v>16260</v>
      </c>
      <c r="O1081" s="158" t="s">
        <v>229</v>
      </c>
      <c r="P1081" s="158" t="s">
        <v>683</v>
      </c>
      <c r="Q1081" s="162" t="s">
        <v>16715</v>
      </c>
      <c r="R1081" s="162" t="s">
        <v>18541</v>
      </c>
      <c r="S1081" s="163" t="s">
        <v>193</v>
      </c>
      <c r="T1081" s="148" t="s">
        <v>2183</v>
      </c>
      <c r="U1081" s="149"/>
      <c r="V1081" s="149" t="s">
        <v>995</v>
      </c>
      <c r="W1081" s="164" t="str">
        <f>VLOOKUP(TRIM(X1081),X10:Y88,2,FALSE)</f>
        <v>Puneet</v>
      </c>
      <c r="X1081" s="11" t="str">
        <f t="shared" si="37"/>
        <v>5.1</v>
      </c>
      <c r="AA1081" s="1">
        <f t="shared" si="36"/>
        <v>13</v>
      </c>
    </row>
    <row r="1082" spans="1:27" ht="36.75" customHeight="1">
      <c r="A1082" s="150" t="s">
        <v>185</v>
      </c>
      <c r="B1082" s="165" t="s">
        <v>70</v>
      </c>
      <c r="C1082" s="153" t="s">
        <v>186</v>
      </c>
      <c r="D1082" s="153" t="s">
        <v>91</v>
      </c>
      <c r="E1082" s="154" t="s">
        <v>15508</v>
      </c>
      <c r="F1082" s="155" t="s">
        <v>29</v>
      </c>
      <c r="G1082" s="155" t="s">
        <v>189</v>
      </c>
      <c r="H1082" s="169" t="s">
        <v>17957</v>
      </c>
      <c r="I1082" s="166" t="s">
        <v>2188</v>
      </c>
      <c r="J1082" s="160" t="s">
        <v>484</v>
      </c>
      <c r="K1082" s="159">
        <v>3281</v>
      </c>
      <c r="L1082" s="160" t="s">
        <v>76</v>
      </c>
      <c r="M1082" s="159" t="s">
        <v>485</v>
      </c>
      <c r="N1082" s="158" t="s">
        <v>15963</v>
      </c>
      <c r="O1082" s="158" t="s">
        <v>206</v>
      </c>
      <c r="P1082" s="158" t="s">
        <v>559</v>
      </c>
      <c r="Q1082" s="162" t="s">
        <v>16716</v>
      </c>
      <c r="R1082" s="162" t="s">
        <v>18542</v>
      </c>
      <c r="S1082" s="163" t="s">
        <v>193</v>
      </c>
      <c r="T1082" s="167" t="s">
        <v>2183</v>
      </c>
      <c r="U1082" s="149"/>
      <c r="V1082" s="149" t="s">
        <v>995</v>
      </c>
      <c r="W1082" s="164" t="str">
        <f>VLOOKUP(TRIM(X1082),X10:Y88,2,FALSE)</f>
        <v>Puneet</v>
      </c>
      <c r="X1082" s="11" t="str">
        <f t="shared" si="37"/>
        <v>5.1</v>
      </c>
      <c r="AA1082" s="1">
        <f t="shared" si="36"/>
        <v>13</v>
      </c>
    </row>
    <row r="1083" spans="1:27" ht="36.75" customHeight="1">
      <c r="A1083" s="150" t="s">
        <v>185</v>
      </c>
      <c r="B1083" s="165" t="s">
        <v>70</v>
      </c>
      <c r="C1083" s="153" t="s">
        <v>186</v>
      </c>
      <c r="D1083" s="153" t="s">
        <v>91</v>
      </c>
      <c r="E1083" s="154" t="s">
        <v>15509</v>
      </c>
      <c r="F1083" s="155" t="s">
        <v>434</v>
      </c>
      <c r="G1083" s="155" t="s">
        <v>189</v>
      </c>
      <c r="H1083" s="169" t="s">
        <v>12507</v>
      </c>
      <c r="I1083" s="166" t="s">
        <v>835</v>
      </c>
      <c r="J1083" s="160"/>
      <c r="K1083" s="159"/>
      <c r="L1083" s="160"/>
      <c r="M1083" s="159"/>
      <c r="N1083" s="158"/>
      <c r="O1083" s="158" t="s">
        <v>206</v>
      </c>
      <c r="P1083" s="158" t="s">
        <v>559</v>
      </c>
      <c r="Q1083" s="162" t="s">
        <v>16392</v>
      </c>
      <c r="R1083" s="162" t="s">
        <v>18246</v>
      </c>
      <c r="S1083" s="163" t="s">
        <v>18245</v>
      </c>
      <c r="T1083" s="148" t="s">
        <v>966</v>
      </c>
      <c r="U1083" s="149"/>
      <c r="V1083" s="149"/>
      <c r="W1083" s="164" t="str">
        <f>VLOOKUP(TRIM(X1083),X10:Y88,2,FALSE)</f>
        <v>Puneet</v>
      </c>
      <c r="X1083" s="11" t="str">
        <f t="shared" si="37"/>
        <v>5.1</v>
      </c>
      <c r="AA1083" s="1">
        <f t="shared" si="36"/>
        <v>5</v>
      </c>
    </row>
    <row r="1084" spans="1:27" ht="36.75" customHeight="1">
      <c r="A1084" s="150" t="s">
        <v>185</v>
      </c>
      <c r="B1084" s="165" t="s">
        <v>70</v>
      </c>
      <c r="C1084" s="153" t="s">
        <v>186</v>
      </c>
      <c r="D1084" s="153" t="s">
        <v>91</v>
      </c>
      <c r="E1084" s="154" t="s">
        <v>15510</v>
      </c>
      <c r="F1084" s="155" t="s">
        <v>29</v>
      </c>
      <c r="G1084" s="155" t="s">
        <v>189</v>
      </c>
      <c r="H1084" s="169" t="s">
        <v>17971</v>
      </c>
      <c r="I1084" s="166" t="s">
        <v>17018</v>
      </c>
      <c r="J1084" s="160" t="s">
        <v>16060</v>
      </c>
      <c r="K1084" s="159">
        <v>107</v>
      </c>
      <c r="L1084" s="160" t="s">
        <v>76</v>
      </c>
      <c r="M1084" s="159" t="s">
        <v>669</v>
      </c>
      <c r="N1084" s="158" t="s">
        <v>665</v>
      </c>
      <c r="O1084" s="158" t="s">
        <v>206</v>
      </c>
      <c r="P1084" s="158" t="s">
        <v>215</v>
      </c>
      <c r="Q1084" s="162" t="s">
        <v>16061</v>
      </c>
      <c r="R1084" s="162" t="s">
        <v>18543</v>
      </c>
      <c r="S1084" s="163" t="s">
        <v>193</v>
      </c>
      <c r="T1084" s="167" t="s">
        <v>767</v>
      </c>
      <c r="U1084" s="149"/>
      <c r="V1084" s="149" t="s">
        <v>995</v>
      </c>
      <c r="W1084" s="164" t="str">
        <f>VLOOKUP(TRIM(X1084),X10:Y88,2,FALSE)</f>
        <v>Puneet</v>
      </c>
      <c r="X1084" s="11" t="str">
        <f t="shared" si="37"/>
        <v>5.1</v>
      </c>
      <c r="AA1084" s="1">
        <f t="shared" si="36"/>
        <v>31</v>
      </c>
    </row>
    <row r="1085" spans="1:27" ht="36.75" customHeight="1">
      <c r="A1085" s="150" t="s">
        <v>185</v>
      </c>
      <c r="B1085" s="165" t="s">
        <v>70</v>
      </c>
      <c r="C1085" s="153" t="s">
        <v>186</v>
      </c>
      <c r="D1085" s="153" t="s">
        <v>91</v>
      </c>
      <c r="E1085" s="154" t="s">
        <v>15511</v>
      </c>
      <c r="F1085" s="155" t="s">
        <v>29</v>
      </c>
      <c r="G1085" s="155" t="s">
        <v>189</v>
      </c>
      <c r="H1085" s="169" t="s">
        <v>17960</v>
      </c>
      <c r="I1085" s="166" t="s">
        <v>877</v>
      </c>
      <c r="J1085" s="160" t="s">
        <v>608</v>
      </c>
      <c r="K1085" s="159">
        <v>338</v>
      </c>
      <c r="L1085" s="160" t="s">
        <v>76</v>
      </c>
      <c r="M1085" s="159" t="s">
        <v>669</v>
      </c>
      <c r="N1085" s="158" t="s">
        <v>15963</v>
      </c>
      <c r="O1085" s="158" t="s">
        <v>206</v>
      </c>
      <c r="P1085" s="158" t="s">
        <v>23767</v>
      </c>
      <c r="Q1085" s="162" t="s">
        <v>16345</v>
      </c>
      <c r="R1085" s="162" t="s">
        <v>18544</v>
      </c>
      <c r="S1085" s="163" t="s">
        <v>193</v>
      </c>
      <c r="T1085" s="148" t="s">
        <v>868</v>
      </c>
      <c r="U1085" s="149"/>
      <c r="V1085" s="149" t="s">
        <v>995</v>
      </c>
      <c r="W1085" s="164" t="str">
        <f>VLOOKUP(TRIM(X1085),X10:Y88,2,FALSE)</f>
        <v>Puneet</v>
      </c>
      <c r="X1085" s="11" t="str">
        <f t="shared" si="37"/>
        <v>5.1</v>
      </c>
      <c r="AA1085" s="1">
        <f t="shared" si="36"/>
        <v>24</v>
      </c>
    </row>
    <row r="1086" spans="1:27" ht="36.75" customHeight="1">
      <c r="A1086" s="150" t="s">
        <v>185</v>
      </c>
      <c r="B1086" s="165" t="s">
        <v>70</v>
      </c>
      <c r="C1086" s="153" t="s">
        <v>186</v>
      </c>
      <c r="D1086" s="153" t="s">
        <v>91</v>
      </c>
      <c r="E1086" s="154" t="s">
        <v>15512</v>
      </c>
      <c r="F1086" s="155" t="s">
        <v>29</v>
      </c>
      <c r="G1086" s="155" t="s">
        <v>189</v>
      </c>
      <c r="H1086" s="169" t="s">
        <v>17963</v>
      </c>
      <c r="I1086" s="166" t="s">
        <v>877</v>
      </c>
      <c r="J1086" s="160" t="s">
        <v>608</v>
      </c>
      <c r="K1086" s="159">
        <v>339</v>
      </c>
      <c r="L1086" s="160" t="s">
        <v>76</v>
      </c>
      <c r="M1086" s="159" t="s">
        <v>669</v>
      </c>
      <c r="N1086" s="158" t="s">
        <v>15961</v>
      </c>
      <c r="O1086" s="158" t="s">
        <v>366</v>
      </c>
      <c r="P1086" s="158" t="s">
        <v>16343</v>
      </c>
      <c r="Q1086" s="162" t="s">
        <v>16345</v>
      </c>
      <c r="R1086" s="162" t="s">
        <v>18545</v>
      </c>
      <c r="S1086" s="163" t="s">
        <v>193</v>
      </c>
      <c r="T1086" s="167" t="s">
        <v>868</v>
      </c>
      <c r="U1086" s="149"/>
      <c r="V1086" s="149" t="s">
        <v>995</v>
      </c>
      <c r="W1086" s="164" t="str">
        <f>VLOOKUP(TRIM(X1086),X10:Y88,2,FALSE)</f>
        <v>Puneet</v>
      </c>
      <c r="X1086" s="11" t="str">
        <f t="shared" si="37"/>
        <v>5.1</v>
      </c>
      <c r="AA1086" s="1">
        <f t="shared" si="36"/>
        <v>24</v>
      </c>
    </row>
    <row r="1087" spans="1:27" ht="36.75" customHeight="1">
      <c r="A1087" s="150" t="s">
        <v>185</v>
      </c>
      <c r="B1087" s="165" t="s">
        <v>70</v>
      </c>
      <c r="C1087" s="153" t="s">
        <v>186</v>
      </c>
      <c r="D1087" s="153" t="s">
        <v>91</v>
      </c>
      <c r="E1087" s="154" t="s">
        <v>15513</v>
      </c>
      <c r="F1087" s="155" t="s">
        <v>29</v>
      </c>
      <c r="G1087" s="155" t="s">
        <v>189</v>
      </c>
      <c r="H1087" s="169" t="s">
        <v>23743</v>
      </c>
      <c r="I1087" s="166" t="s">
        <v>859</v>
      </c>
      <c r="J1087" s="160" t="s">
        <v>1284</v>
      </c>
      <c r="K1087" s="159">
        <v>41</v>
      </c>
      <c r="L1087" s="160" t="s">
        <v>76</v>
      </c>
      <c r="M1087" s="159" t="s">
        <v>485</v>
      </c>
      <c r="N1087" s="158" t="s">
        <v>6996</v>
      </c>
      <c r="O1087" s="158" t="s">
        <v>206</v>
      </c>
      <c r="P1087" s="158" t="s">
        <v>1285</v>
      </c>
      <c r="Q1087" s="162" t="s">
        <v>16172</v>
      </c>
      <c r="R1087" s="162" t="s">
        <v>18546</v>
      </c>
      <c r="S1087" s="163" t="s">
        <v>193</v>
      </c>
      <c r="T1087" s="148" t="s">
        <v>893</v>
      </c>
      <c r="U1087" s="149"/>
      <c r="V1087" s="149" t="s">
        <v>995</v>
      </c>
      <c r="W1087" s="164" t="str">
        <f>VLOOKUP(TRIM(X1087),X10:Y88,2,FALSE)</f>
        <v>Puneet</v>
      </c>
      <c r="X1087" s="11" t="str">
        <f t="shared" si="37"/>
        <v>5.1</v>
      </c>
      <c r="AA1087" s="1">
        <f t="shared" si="36"/>
        <v>35</v>
      </c>
    </row>
    <row r="1088" spans="1:27" ht="36.75" customHeight="1">
      <c r="A1088" s="150" t="s">
        <v>185</v>
      </c>
      <c r="B1088" s="165" t="s">
        <v>70</v>
      </c>
      <c r="C1088" s="153" t="s">
        <v>186</v>
      </c>
      <c r="D1088" s="153" t="s">
        <v>91</v>
      </c>
      <c r="E1088" s="154" t="s">
        <v>15514</v>
      </c>
      <c r="F1088" s="155" t="s">
        <v>29</v>
      </c>
      <c r="G1088" s="155" t="s">
        <v>189</v>
      </c>
      <c r="H1088" s="169" t="s">
        <v>17968</v>
      </c>
      <c r="I1088" s="166" t="s">
        <v>563</v>
      </c>
      <c r="J1088" s="160" t="s">
        <v>1284</v>
      </c>
      <c r="K1088" s="159">
        <v>42</v>
      </c>
      <c r="L1088" s="160" t="s">
        <v>76</v>
      </c>
      <c r="M1088" s="159" t="s">
        <v>485</v>
      </c>
      <c r="N1088" s="158" t="s">
        <v>6996</v>
      </c>
      <c r="O1088" s="158" t="s">
        <v>206</v>
      </c>
      <c r="P1088" s="158" t="s">
        <v>1285</v>
      </c>
      <c r="Q1088" s="162" t="s">
        <v>16879</v>
      </c>
      <c r="R1088" s="162" t="s">
        <v>18547</v>
      </c>
      <c r="S1088" s="163" t="s">
        <v>193</v>
      </c>
      <c r="T1088" s="167" t="s">
        <v>472</v>
      </c>
      <c r="U1088" s="149"/>
      <c r="V1088" s="149" t="s">
        <v>995</v>
      </c>
      <c r="W1088" s="164" t="str">
        <f>VLOOKUP(TRIM(X1088),X10:Y88,2,FALSE)</f>
        <v>Puneet</v>
      </c>
      <c r="X1088" s="11" t="str">
        <f t="shared" si="37"/>
        <v>5.1</v>
      </c>
      <c r="AA1088" s="1">
        <f t="shared" si="36"/>
        <v>6</v>
      </c>
    </row>
    <row r="1089" spans="1:27" ht="36.75" customHeight="1">
      <c r="A1089" s="150" t="s">
        <v>185</v>
      </c>
      <c r="B1089" s="165" t="s">
        <v>70</v>
      </c>
      <c r="C1089" s="153" t="s">
        <v>186</v>
      </c>
      <c r="D1089" s="153" t="s">
        <v>6904</v>
      </c>
      <c r="E1089" s="154" t="s">
        <v>15515</v>
      </c>
      <c r="F1089" s="155" t="s">
        <v>434</v>
      </c>
      <c r="G1089" s="155" t="s">
        <v>189</v>
      </c>
      <c r="H1089" s="169" t="s">
        <v>18339</v>
      </c>
      <c r="I1089" s="166" t="s">
        <v>1638</v>
      </c>
      <c r="J1089" s="160"/>
      <c r="K1089" s="159"/>
      <c r="L1089" s="160"/>
      <c r="M1089" s="159"/>
      <c r="N1089" s="158"/>
      <c r="O1089" s="158" t="s">
        <v>366</v>
      </c>
      <c r="P1089" s="158" t="s">
        <v>7365</v>
      </c>
      <c r="Q1089" s="162" t="s">
        <v>18338</v>
      </c>
      <c r="R1089" s="162" t="s">
        <v>18340</v>
      </c>
      <c r="S1089" s="163" t="s">
        <v>18341</v>
      </c>
      <c r="T1089" s="148" t="s">
        <v>1522</v>
      </c>
      <c r="U1089" s="149"/>
      <c r="V1089" s="149"/>
      <c r="W1089" s="164" t="str">
        <f>VLOOKUP(TRIM(X1089),X10:Y88,2,FALSE)</f>
        <v>Puneet</v>
      </c>
      <c r="X1089" s="11" t="str">
        <f t="shared" si="37"/>
        <v>6.14</v>
      </c>
      <c r="AA1089" s="1">
        <f t="shared" si="36"/>
        <v>6</v>
      </c>
    </row>
    <row r="1090" spans="1:27" ht="36.75" customHeight="1">
      <c r="A1090" s="150" t="s">
        <v>185</v>
      </c>
      <c r="B1090" s="165" t="s">
        <v>70</v>
      </c>
      <c r="C1090" s="153" t="s">
        <v>186</v>
      </c>
      <c r="D1090" s="153" t="s">
        <v>6904</v>
      </c>
      <c r="E1090" s="154" t="s">
        <v>15516</v>
      </c>
      <c r="F1090" s="155" t="s">
        <v>29</v>
      </c>
      <c r="G1090" s="155" t="s">
        <v>189</v>
      </c>
      <c r="H1090" s="169" t="s">
        <v>17976</v>
      </c>
      <c r="I1090" s="166" t="s">
        <v>23766</v>
      </c>
      <c r="J1090" s="160" t="s">
        <v>484</v>
      </c>
      <c r="K1090" s="159">
        <v>3285</v>
      </c>
      <c r="L1090" s="160" t="s">
        <v>81</v>
      </c>
      <c r="M1090" s="159" t="s">
        <v>878</v>
      </c>
      <c r="N1090" s="158" t="s">
        <v>7079</v>
      </c>
      <c r="O1090" s="158" t="s">
        <v>366</v>
      </c>
      <c r="P1090" s="158" t="s">
        <v>7365</v>
      </c>
      <c r="Q1090" s="162" t="s">
        <v>17079</v>
      </c>
      <c r="R1090" s="162" t="s">
        <v>18548</v>
      </c>
      <c r="S1090" s="163" t="s">
        <v>193</v>
      </c>
      <c r="T1090" s="167" t="s">
        <v>1389</v>
      </c>
      <c r="U1090" s="149"/>
      <c r="V1090" s="149" t="s">
        <v>995</v>
      </c>
      <c r="W1090" s="164" t="str">
        <f>VLOOKUP(TRIM(X1090),X10:Y88,2,FALSE)</f>
        <v>Puneet</v>
      </c>
      <c r="X1090" s="11" t="str">
        <f t="shared" si="37"/>
        <v>6.14</v>
      </c>
      <c r="AA1090" s="1">
        <f t="shared" si="36"/>
        <v>26</v>
      </c>
    </row>
    <row r="1091" spans="1:27" ht="36.75" customHeight="1">
      <c r="A1091" s="150" t="s">
        <v>185</v>
      </c>
      <c r="B1091" s="165" t="s">
        <v>70</v>
      </c>
      <c r="C1091" s="153" t="s">
        <v>186</v>
      </c>
      <c r="D1091" s="153" t="s">
        <v>6904</v>
      </c>
      <c r="E1091" s="154" t="s">
        <v>15517</v>
      </c>
      <c r="F1091" s="155" t="s">
        <v>30</v>
      </c>
      <c r="G1091" s="155" t="s">
        <v>189</v>
      </c>
      <c r="H1091" s="169" t="s">
        <v>17981</v>
      </c>
      <c r="I1091" s="166" t="s">
        <v>16462</v>
      </c>
      <c r="J1091" s="160" t="s">
        <v>484</v>
      </c>
      <c r="K1091" s="159">
        <v>3272</v>
      </c>
      <c r="L1091" s="160" t="s">
        <v>76</v>
      </c>
      <c r="M1091" s="159" t="s">
        <v>878</v>
      </c>
      <c r="N1091" s="158" t="s">
        <v>7079</v>
      </c>
      <c r="O1091" s="158" t="s">
        <v>366</v>
      </c>
      <c r="P1091" s="158" t="s">
        <v>7365</v>
      </c>
      <c r="Q1091" s="162" t="s">
        <v>16464</v>
      </c>
      <c r="R1091" s="162" t="s">
        <v>18296</v>
      </c>
      <c r="S1091" s="163" t="s">
        <v>18297</v>
      </c>
      <c r="T1091" s="148" t="s">
        <v>7026</v>
      </c>
      <c r="U1091" s="149"/>
      <c r="V1091" s="149"/>
      <c r="W1091" s="164" t="str">
        <f>VLOOKUP(TRIM(X1091),X10:Y88,2,FALSE)</f>
        <v>Puneet</v>
      </c>
      <c r="X1091" s="11" t="str">
        <f t="shared" si="37"/>
        <v>6.14</v>
      </c>
      <c r="AA1091" s="1">
        <f t="shared" si="36"/>
        <v>50</v>
      </c>
    </row>
    <row r="1092" spans="1:27" ht="36.75" customHeight="1">
      <c r="A1092" s="150" t="s">
        <v>185</v>
      </c>
      <c r="B1092" s="165" t="s">
        <v>70</v>
      </c>
      <c r="C1092" s="153" t="s">
        <v>186</v>
      </c>
      <c r="D1092" s="153" t="s">
        <v>91</v>
      </c>
      <c r="E1092" s="154" t="s">
        <v>15518</v>
      </c>
      <c r="F1092" s="155" t="s">
        <v>434</v>
      </c>
      <c r="G1092" s="155" t="s">
        <v>189</v>
      </c>
      <c r="H1092" s="169" t="s">
        <v>17984</v>
      </c>
      <c r="I1092" s="166" t="s">
        <v>1638</v>
      </c>
      <c r="J1092" s="160"/>
      <c r="K1092" s="159"/>
      <c r="L1092" s="160"/>
      <c r="M1092" s="159"/>
      <c r="N1092" s="158"/>
      <c r="O1092" s="158" t="s">
        <v>62</v>
      </c>
      <c r="P1092" s="158" t="s">
        <v>62</v>
      </c>
      <c r="Q1092" s="162" t="s">
        <v>18305</v>
      </c>
      <c r="R1092" s="162" t="s">
        <v>18300</v>
      </c>
      <c r="S1092" s="163" t="s">
        <v>18301</v>
      </c>
      <c r="T1092" s="167" t="s">
        <v>651</v>
      </c>
      <c r="U1092" s="149"/>
      <c r="V1092" s="149"/>
      <c r="W1092" s="164" t="str">
        <f>VLOOKUP(TRIM(X1092),X10:Y88,2,FALSE)</f>
        <v>Puneet</v>
      </c>
      <c r="X1092" s="11" t="str">
        <f t="shared" si="37"/>
        <v>5.1</v>
      </c>
      <c r="AA1092" s="1">
        <f t="shared" si="36"/>
        <v>6</v>
      </c>
    </row>
    <row r="1093" spans="1:27" ht="36.75" customHeight="1">
      <c r="A1093" s="150" t="s">
        <v>185</v>
      </c>
      <c r="B1093" s="165" t="s">
        <v>70</v>
      </c>
      <c r="C1093" s="153" t="s">
        <v>186</v>
      </c>
      <c r="D1093" s="153" t="s">
        <v>91</v>
      </c>
      <c r="E1093" s="154" t="s">
        <v>15519</v>
      </c>
      <c r="F1093" s="155" t="s">
        <v>30</v>
      </c>
      <c r="G1093" s="155" t="s">
        <v>189</v>
      </c>
      <c r="H1093" s="169" t="s">
        <v>18024</v>
      </c>
      <c r="I1093" s="166" t="s">
        <v>1091</v>
      </c>
      <c r="J1093" s="160" t="s">
        <v>484</v>
      </c>
      <c r="K1093" s="159">
        <v>3275</v>
      </c>
      <c r="L1093" s="160" t="s">
        <v>76</v>
      </c>
      <c r="M1093" s="159" t="s">
        <v>485</v>
      </c>
      <c r="N1093" s="158" t="s">
        <v>16260</v>
      </c>
      <c r="O1093" s="158" t="s">
        <v>229</v>
      </c>
      <c r="P1093" s="158" t="s">
        <v>11930</v>
      </c>
      <c r="Q1093" s="162" t="s">
        <v>16525</v>
      </c>
      <c r="R1093" s="162" t="s">
        <v>18252</v>
      </c>
      <c r="S1093" s="163" t="s">
        <v>18251</v>
      </c>
      <c r="T1093" s="148" t="s">
        <v>16526</v>
      </c>
      <c r="U1093" s="149"/>
      <c r="V1093" s="149"/>
      <c r="W1093" s="164" t="str">
        <f>VLOOKUP(TRIM(X1093),X10:Y88,2,FALSE)</f>
        <v>Puneet</v>
      </c>
      <c r="X1093" s="11" t="str">
        <f t="shared" si="37"/>
        <v>5.1</v>
      </c>
      <c r="AA1093" s="1">
        <f t="shared" si="36"/>
        <v>10</v>
      </c>
    </row>
    <row r="1094" spans="1:27" ht="36.75" customHeight="1">
      <c r="A1094" s="150" t="s">
        <v>185</v>
      </c>
      <c r="B1094" s="165" t="s">
        <v>70</v>
      </c>
      <c r="C1094" s="153" t="s">
        <v>186</v>
      </c>
      <c r="D1094" s="153" t="s">
        <v>11413</v>
      </c>
      <c r="E1094" s="154" t="s">
        <v>15520</v>
      </c>
      <c r="F1094" s="155" t="s">
        <v>27</v>
      </c>
      <c r="G1094" s="155" t="s">
        <v>189</v>
      </c>
      <c r="H1094" s="169" t="s">
        <v>16238</v>
      </c>
      <c r="I1094" s="166" t="s">
        <v>859</v>
      </c>
      <c r="J1094" s="160" t="s">
        <v>422</v>
      </c>
      <c r="K1094" s="159"/>
      <c r="L1094" s="160"/>
      <c r="M1094" s="159"/>
      <c r="N1094" s="158" t="s">
        <v>15959</v>
      </c>
      <c r="O1094" s="158" t="s">
        <v>366</v>
      </c>
      <c r="P1094" s="158" t="s">
        <v>442</v>
      </c>
      <c r="Q1094" s="162" t="s">
        <v>16200</v>
      </c>
      <c r="R1094" s="162" t="s">
        <v>18549</v>
      </c>
      <c r="S1094" s="163" t="s">
        <v>193</v>
      </c>
      <c r="T1094" s="167" t="s">
        <v>1530</v>
      </c>
      <c r="U1094" s="149"/>
      <c r="V1094" s="149" t="s">
        <v>995</v>
      </c>
      <c r="W1094" s="164" t="str">
        <f>VLOOKUP(TRIM(X1094),X10:Y88,2,FALSE)</f>
        <v>Puneet</v>
      </c>
      <c r="X1094" s="11" t="str">
        <f t="shared" si="37"/>
        <v>6.5.7.5</v>
      </c>
      <c r="AA1094" s="1">
        <f t="shared" si="36"/>
        <v>35</v>
      </c>
    </row>
    <row r="1095" spans="1:27" ht="36.75" customHeight="1">
      <c r="A1095" s="150" t="s">
        <v>185</v>
      </c>
      <c r="B1095" s="165" t="s">
        <v>70</v>
      </c>
      <c r="C1095" s="153" t="s">
        <v>186</v>
      </c>
      <c r="D1095" s="153" t="s">
        <v>11413</v>
      </c>
      <c r="E1095" s="154" t="s">
        <v>15521</v>
      </c>
      <c r="F1095" s="155" t="s">
        <v>27</v>
      </c>
      <c r="G1095" s="155" t="s">
        <v>189</v>
      </c>
      <c r="H1095" s="169" t="s">
        <v>16467</v>
      </c>
      <c r="I1095" s="166" t="s">
        <v>649</v>
      </c>
      <c r="J1095" s="160" t="s">
        <v>422</v>
      </c>
      <c r="K1095" s="159"/>
      <c r="L1095" s="160"/>
      <c r="M1095" s="159"/>
      <c r="N1095" s="158" t="s">
        <v>15959</v>
      </c>
      <c r="O1095" s="158" t="s">
        <v>366</v>
      </c>
      <c r="P1095" s="158" t="s">
        <v>442</v>
      </c>
      <c r="Q1095" s="162" t="s">
        <v>16468</v>
      </c>
      <c r="R1095" s="162" t="s">
        <v>18421</v>
      </c>
      <c r="S1095" s="163" t="s">
        <v>193</v>
      </c>
      <c r="T1095" s="148" t="s">
        <v>7026</v>
      </c>
      <c r="U1095" s="149"/>
      <c r="V1095" s="149"/>
      <c r="W1095" s="164" t="str">
        <f>VLOOKUP(TRIM(X1095),X10:Y88,2,FALSE)</f>
        <v>Puneet</v>
      </c>
      <c r="X1095" s="11" t="str">
        <f t="shared" si="37"/>
        <v>6.5.7.5</v>
      </c>
      <c r="AA1095" s="1">
        <f t="shared" si="36"/>
        <v>21</v>
      </c>
    </row>
    <row r="1096" spans="1:27" ht="36.75" customHeight="1">
      <c r="A1096" s="150" t="s">
        <v>185</v>
      </c>
      <c r="B1096" s="165" t="s">
        <v>70</v>
      </c>
      <c r="C1096" s="153" t="s">
        <v>186</v>
      </c>
      <c r="D1096" s="153" t="s">
        <v>11413</v>
      </c>
      <c r="E1096" s="154" t="s">
        <v>15522</v>
      </c>
      <c r="F1096" s="155" t="s">
        <v>27</v>
      </c>
      <c r="G1096" s="155" t="s">
        <v>189</v>
      </c>
      <c r="H1096" s="169" t="s">
        <v>16239</v>
      </c>
      <c r="I1096" s="166" t="s">
        <v>859</v>
      </c>
      <c r="J1096" s="160" t="s">
        <v>422</v>
      </c>
      <c r="K1096" s="159"/>
      <c r="L1096" s="160"/>
      <c r="M1096" s="159"/>
      <c r="N1096" s="158" t="s">
        <v>15959</v>
      </c>
      <c r="O1096" s="158" t="s">
        <v>366</v>
      </c>
      <c r="P1096" s="158" t="s">
        <v>442</v>
      </c>
      <c r="Q1096" s="162" t="s">
        <v>16201</v>
      </c>
      <c r="R1096" s="162" t="s">
        <v>18550</v>
      </c>
      <c r="S1096" s="163" t="s">
        <v>193</v>
      </c>
      <c r="T1096" s="167" t="s">
        <v>1530</v>
      </c>
      <c r="U1096" s="149"/>
      <c r="V1096" s="149" t="s">
        <v>995</v>
      </c>
      <c r="W1096" s="164" t="str">
        <f>VLOOKUP(TRIM(X1096),X10:Y88,2,FALSE)</f>
        <v>Puneet</v>
      </c>
      <c r="X1096" s="11" t="str">
        <f t="shared" si="37"/>
        <v>6.5.7.5</v>
      </c>
      <c r="AA1096" s="1">
        <f t="shared" si="36"/>
        <v>35</v>
      </c>
    </row>
    <row r="1097" spans="1:27" ht="36.75" customHeight="1">
      <c r="A1097" s="150"/>
      <c r="B1097" s="165" t="s">
        <v>70</v>
      </c>
      <c r="C1097" s="153" t="s">
        <v>28</v>
      </c>
      <c r="D1097" s="153" t="s">
        <v>11413</v>
      </c>
      <c r="E1097" s="154" t="s">
        <v>15523</v>
      </c>
      <c r="F1097" s="155" t="s">
        <v>27</v>
      </c>
      <c r="G1097" s="169" t="s">
        <v>189</v>
      </c>
      <c r="H1097" s="169" t="s">
        <v>12680</v>
      </c>
      <c r="I1097" s="170" t="s">
        <v>7312</v>
      </c>
      <c r="J1097" s="171" t="s">
        <v>455</v>
      </c>
      <c r="K1097" s="172"/>
      <c r="L1097" s="171"/>
      <c r="M1097" s="172"/>
      <c r="N1097" s="171" t="s">
        <v>3708</v>
      </c>
      <c r="O1097" s="171" t="s">
        <v>366</v>
      </c>
      <c r="P1097" s="171" t="s">
        <v>442</v>
      </c>
      <c r="Q1097" s="173" t="s">
        <v>18423</v>
      </c>
      <c r="R1097" s="173" t="s">
        <v>18422</v>
      </c>
      <c r="S1097" s="177"/>
      <c r="T1097" s="148" t="s">
        <v>767</v>
      </c>
      <c r="U1097" s="149"/>
      <c r="V1097" s="149"/>
      <c r="W1097" s="164" t="str">
        <f>VLOOKUP(TRIM(X1097),X10:Y88,2,FALSE)</f>
        <v>Puneet</v>
      </c>
      <c r="X1097" s="11" t="str">
        <f t="shared" si="37"/>
        <v>6.5.7.5</v>
      </c>
      <c r="AA1097" s="1">
        <f t="shared" si="36"/>
        <v>17</v>
      </c>
    </row>
    <row r="1098" spans="1:27" ht="36.75" customHeight="1">
      <c r="A1098" s="150" t="s">
        <v>185</v>
      </c>
      <c r="B1098" s="165" t="s">
        <v>70</v>
      </c>
      <c r="C1098" s="153" t="s">
        <v>186</v>
      </c>
      <c r="D1098" s="153" t="s">
        <v>11413</v>
      </c>
      <c r="E1098" s="154" t="s">
        <v>15524</v>
      </c>
      <c r="F1098" s="155" t="s">
        <v>26</v>
      </c>
      <c r="G1098" s="155" t="s">
        <v>189</v>
      </c>
      <c r="H1098" s="169" t="s">
        <v>18027</v>
      </c>
      <c r="I1098" s="166" t="s">
        <v>1638</v>
      </c>
      <c r="J1098" s="160"/>
      <c r="K1098" s="159"/>
      <c r="L1098" s="160"/>
      <c r="M1098" s="159"/>
      <c r="N1098" s="158"/>
      <c r="O1098" s="158" t="s">
        <v>366</v>
      </c>
      <c r="P1098" s="158" t="s">
        <v>442</v>
      </c>
      <c r="Q1098" s="162" t="s">
        <v>16909</v>
      </c>
      <c r="R1098" s="162" t="s">
        <v>18551</v>
      </c>
      <c r="S1098" s="163" t="s">
        <v>193</v>
      </c>
      <c r="T1098" s="167" t="s">
        <v>651</v>
      </c>
      <c r="U1098" s="149"/>
      <c r="V1098" s="149" t="s">
        <v>995</v>
      </c>
      <c r="W1098" s="164" t="str">
        <f>VLOOKUP(TRIM(X1098),X10:Y88,2,FALSE)</f>
        <v>Puneet</v>
      </c>
      <c r="X1098" s="11" t="str">
        <f t="shared" si="37"/>
        <v>6.5.7.5</v>
      </c>
      <c r="AA1098" s="1">
        <f t="shared" si="36"/>
        <v>6</v>
      </c>
    </row>
    <row r="1099" spans="1:27" ht="36.75" customHeight="1">
      <c r="A1099" s="150" t="s">
        <v>185</v>
      </c>
      <c r="B1099" s="165" t="s">
        <v>70</v>
      </c>
      <c r="C1099" s="153" t="s">
        <v>186</v>
      </c>
      <c r="D1099" s="153" t="s">
        <v>2149</v>
      </c>
      <c r="E1099" s="154" t="s">
        <v>15525</v>
      </c>
      <c r="F1099" s="155" t="s">
        <v>30</v>
      </c>
      <c r="G1099" s="155" t="s">
        <v>189</v>
      </c>
      <c r="H1099" s="169" t="s">
        <v>23775</v>
      </c>
      <c r="I1099" s="166" t="s">
        <v>8137</v>
      </c>
      <c r="J1099" s="160" t="s">
        <v>608</v>
      </c>
      <c r="K1099" s="159">
        <v>333</v>
      </c>
      <c r="L1099" s="160" t="s">
        <v>76</v>
      </c>
      <c r="M1099" s="159" t="s">
        <v>878</v>
      </c>
      <c r="N1099" s="158" t="s">
        <v>15961</v>
      </c>
      <c r="O1099" s="158" t="s">
        <v>366</v>
      </c>
      <c r="P1099" s="158" t="s">
        <v>7074</v>
      </c>
      <c r="Q1099" s="162" t="s">
        <v>16245</v>
      </c>
      <c r="R1099" s="162" t="s">
        <v>18746</v>
      </c>
      <c r="S1099" s="163" t="s">
        <v>253</v>
      </c>
      <c r="T1099" s="148" t="s">
        <v>1530</v>
      </c>
      <c r="U1099" s="149" t="s">
        <v>9948</v>
      </c>
      <c r="V1099" s="149"/>
      <c r="W1099" s="164" t="str">
        <f>VLOOKUP(TRIM(X1099),X10:Y88,2,FALSE)</f>
        <v>Puneet</v>
      </c>
      <c r="X1099" s="11" t="str">
        <f t="shared" si="37"/>
        <v>6.11</v>
      </c>
      <c r="AA1099" s="1">
        <f t="shared" si="36"/>
        <v>53</v>
      </c>
    </row>
    <row r="1100" spans="1:27" ht="36.75" customHeight="1">
      <c r="A1100" s="150" t="s">
        <v>185</v>
      </c>
      <c r="B1100" s="165" t="s">
        <v>70</v>
      </c>
      <c r="C1100" s="153" t="s">
        <v>186</v>
      </c>
      <c r="D1100" s="153" t="s">
        <v>2149</v>
      </c>
      <c r="E1100" s="154" t="s">
        <v>15526</v>
      </c>
      <c r="F1100" s="155" t="s">
        <v>29</v>
      </c>
      <c r="G1100" s="155" t="s">
        <v>189</v>
      </c>
      <c r="H1100" s="169" t="s">
        <v>18042</v>
      </c>
      <c r="I1100" s="166" t="s">
        <v>1580</v>
      </c>
      <c r="J1100" s="160" t="s">
        <v>608</v>
      </c>
      <c r="K1100" s="159">
        <v>340</v>
      </c>
      <c r="L1100" s="160" t="s">
        <v>76</v>
      </c>
      <c r="M1100" s="159" t="s">
        <v>669</v>
      </c>
      <c r="N1100" s="158" t="s">
        <v>15961</v>
      </c>
      <c r="O1100" s="158" t="s">
        <v>366</v>
      </c>
      <c r="P1100" s="158" t="s">
        <v>7074</v>
      </c>
      <c r="Q1100" s="162" t="s">
        <v>16348</v>
      </c>
      <c r="R1100" s="162" t="s">
        <v>18552</v>
      </c>
      <c r="S1100" s="163" t="s">
        <v>193</v>
      </c>
      <c r="T1100" s="167" t="s">
        <v>868</v>
      </c>
      <c r="U1100" s="149"/>
      <c r="V1100" s="149" t="s">
        <v>995</v>
      </c>
      <c r="W1100" s="164" t="str">
        <f>VLOOKUP(TRIM(X1100),X10:Y88,2,FALSE)</f>
        <v>Puneet</v>
      </c>
      <c r="X1100" s="11" t="str">
        <f t="shared" si="37"/>
        <v>6.11</v>
      </c>
      <c r="AA1100" s="1">
        <f t="shared" si="36"/>
        <v>16</v>
      </c>
    </row>
    <row r="1101" spans="1:27" ht="36.75" customHeight="1">
      <c r="A1101" s="150" t="s">
        <v>185</v>
      </c>
      <c r="B1101" s="165" t="s">
        <v>70</v>
      </c>
      <c r="C1101" s="153" t="s">
        <v>186</v>
      </c>
      <c r="D1101" s="153" t="s">
        <v>2149</v>
      </c>
      <c r="E1101" s="154" t="s">
        <v>15527</v>
      </c>
      <c r="F1101" s="155" t="s">
        <v>29</v>
      </c>
      <c r="G1101" s="155" t="s">
        <v>189</v>
      </c>
      <c r="H1101" s="169" t="s">
        <v>18045</v>
      </c>
      <c r="I1101" s="166" t="s">
        <v>1580</v>
      </c>
      <c r="J1101" s="160" t="s">
        <v>608</v>
      </c>
      <c r="K1101" s="159">
        <v>343</v>
      </c>
      <c r="L1101" s="160" t="s">
        <v>76</v>
      </c>
      <c r="M1101" s="159" t="s">
        <v>669</v>
      </c>
      <c r="N1101" s="158" t="s">
        <v>15961</v>
      </c>
      <c r="O1101" s="158" t="s">
        <v>366</v>
      </c>
      <c r="P1101" s="158" t="s">
        <v>7074</v>
      </c>
      <c r="Q1101" s="162" t="s">
        <v>16355</v>
      </c>
      <c r="R1101" s="162" t="s">
        <v>18553</v>
      </c>
      <c r="S1101" s="163" t="s">
        <v>193</v>
      </c>
      <c r="T1101" s="148" t="s">
        <v>868</v>
      </c>
      <c r="U1101" s="149"/>
      <c r="V1101" s="149" t="s">
        <v>995</v>
      </c>
      <c r="W1101" s="164" t="str">
        <f>VLOOKUP(TRIM(X1101),X10:Y88,2,FALSE)</f>
        <v>Puneet</v>
      </c>
      <c r="X1101" s="11" t="str">
        <f t="shared" si="37"/>
        <v>6.11</v>
      </c>
      <c r="AA1101" s="1">
        <f t="shared" si="36"/>
        <v>16</v>
      </c>
    </row>
    <row r="1102" spans="1:27" ht="36.75" customHeight="1">
      <c r="A1102" s="150" t="s">
        <v>185</v>
      </c>
      <c r="B1102" s="165" t="s">
        <v>70</v>
      </c>
      <c r="C1102" s="153" t="s">
        <v>186</v>
      </c>
      <c r="D1102" s="153" t="s">
        <v>91</v>
      </c>
      <c r="E1102" s="154" t="s">
        <v>15528</v>
      </c>
      <c r="F1102" s="155" t="s">
        <v>29</v>
      </c>
      <c r="G1102" s="155" t="s">
        <v>189</v>
      </c>
      <c r="H1102" s="169" t="s">
        <v>18020</v>
      </c>
      <c r="I1102" s="166" t="s">
        <v>877</v>
      </c>
      <c r="J1102" s="160" t="s">
        <v>608</v>
      </c>
      <c r="K1102" s="159">
        <v>345</v>
      </c>
      <c r="L1102" s="160" t="s">
        <v>73</v>
      </c>
      <c r="M1102" s="159" t="s">
        <v>669</v>
      </c>
      <c r="N1102" s="158" t="s">
        <v>15961</v>
      </c>
      <c r="O1102" s="158" t="s">
        <v>366</v>
      </c>
      <c r="P1102" s="158" t="s">
        <v>7074</v>
      </c>
      <c r="Q1102" s="162" t="s">
        <v>18021</v>
      </c>
      <c r="R1102" s="162" t="s">
        <v>18554</v>
      </c>
      <c r="S1102" s="163" t="s">
        <v>193</v>
      </c>
      <c r="T1102" s="167" t="s">
        <v>868</v>
      </c>
      <c r="U1102" s="149"/>
      <c r="V1102" s="149" t="s">
        <v>995</v>
      </c>
      <c r="W1102" s="164" t="str">
        <f>VLOOKUP(TRIM(X1102),X10:Y88,2,FALSE)</f>
        <v>Puneet</v>
      </c>
      <c r="X1102" s="11" t="str">
        <f t="shared" si="37"/>
        <v>5.1</v>
      </c>
      <c r="AA1102" s="1">
        <f t="shared" si="36"/>
        <v>24</v>
      </c>
    </row>
    <row r="1103" spans="1:27" ht="36.75" customHeight="1">
      <c r="A1103" s="150" t="s">
        <v>185</v>
      </c>
      <c r="B1103" s="165" t="s">
        <v>70</v>
      </c>
      <c r="C1103" s="153" t="s">
        <v>186</v>
      </c>
      <c r="D1103" s="153" t="s">
        <v>91</v>
      </c>
      <c r="E1103" s="154" t="s">
        <v>15529</v>
      </c>
      <c r="F1103" s="155" t="s">
        <v>434</v>
      </c>
      <c r="G1103" s="155" t="s">
        <v>189</v>
      </c>
      <c r="H1103" s="169" t="s">
        <v>18735</v>
      </c>
      <c r="I1103" s="166" t="s">
        <v>1638</v>
      </c>
      <c r="J1103" s="160"/>
      <c r="K1103" s="159"/>
      <c r="L1103" s="160"/>
      <c r="M1103" s="159"/>
      <c r="N1103" s="158"/>
      <c r="O1103" s="158" t="s">
        <v>62</v>
      </c>
      <c r="P1103" s="158" t="s">
        <v>62</v>
      </c>
      <c r="Q1103" s="162" t="s">
        <v>18736</v>
      </c>
      <c r="R1103" s="162" t="s">
        <v>18732</v>
      </c>
      <c r="S1103" s="163" t="s">
        <v>18733</v>
      </c>
      <c r="T1103" s="148" t="s">
        <v>868</v>
      </c>
      <c r="U1103" s="149" t="s">
        <v>9948</v>
      </c>
      <c r="V1103" s="149"/>
      <c r="W1103" s="164" t="str">
        <f>VLOOKUP(TRIM(X1103),X10:Y88,2,FALSE)</f>
        <v>Puneet</v>
      </c>
      <c r="X1103" s="11" t="str">
        <f t="shared" si="37"/>
        <v>5.1</v>
      </c>
      <c r="AA1103" s="1">
        <f t="shared" si="36"/>
        <v>6</v>
      </c>
    </row>
    <row r="1104" spans="1:27" ht="36.75" customHeight="1">
      <c r="A1104" s="150" t="s">
        <v>185</v>
      </c>
      <c r="B1104" s="165" t="s">
        <v>70</v>
      </c>
      <c r="C1104" s="153" t="s">
        <v>186</v>
      </c>
      <c r="D1104" s="153" t="s">
        <v>11409</v>
      </c>
      <c r="E1104" s="154" t="s">
        <v>15530</v>
      </c>
      <c r="F1104" s="155" t="s">
        <v>27</v>
      </c>
      <c r="G1104" s="155" t="s">
        <v>189</v>
      </c>
      <c r="H1104" s="169" t="s">
        <v>16702</v>
      </c>
      <c r="I1104" s="166" t="s">
        <v>1223</v>
      </c>
      <c r="J1104" s="160" t="s">
        <v>455</v>
      </c>
      <c r="K1104" s="159"/>
      <c r="L1104" s="160"/>
      <c r="M1104" s="159"/>
      <c r="N1104" s="158" t="s">
        <v>3708</v>
      </c>
      <c r="O1104" s="158" t="s">
        <v>366</v>
      </c>
      <c r="P1104" s="158" t="s">
        <v>442</v>
      </c>
      <c r="Q1104" s="162" t="s">
        <v>16703</v>
      </c>
      <c r="R1104" s="162" t="s">
        <v>18405</v>
      </c>
      <c r="S1104" s="168" t="s">
        <v>200</v>
      </c>
      <c r="T1104" s="167" t="s">
        <v>1339</v>
      </c>
      <c r="U1104" s="149"/>
      <c r="V1104" s="149"/>
      <c r="W1104" s="164" t="str">
        <f>VLOOKUP(TRIM(X1104),X10:Y88,2,FALSE)</f>
        <v>Puneet</v>
      </c>
      <c r="X1104" s="11" t="str">
        <f t="shared" si="37"/>
        <v>6.5.7.1</v>
      </c>
      <c r="AA1104" s="1">
        <f t="shared" si="36"/>
        <v>4</v>
      </c>
    </row>
    <row r="1105" spans="1:27" ht="36.75" customHeight="1">
      <c r="A1105" s="150" t="s">
        <v>185</v>
      </c>
      <c r="B1105" s="165" t="s">
        <v>70</v>
      </c>
      <c r="C1105" s="153" t="s">
        <v>186</v>
      </c>
      <c r="D1105" s="153" t="s">
        <v>11409</v>
      </c>
      <c r="E1105" s="154" t="s">
        <v>15531</v>
      </c>
      <c r="F1105" s="155" t="s">
        <v>27</v>
      </c>
      <c r="G1105" s="155" t="s">
        <v>189</v>
      </c>
      <c r="H1105" s="169" t="s">
        <v>16418</v>
      </c>
      <c r="I1105" s="166" t="s">
        <v>475</v>
      </c>
      <c r="J1105" s="160" t="s">
        <v>422</v>
      </c>
      <c r="K1105" s="159"/>
      <c r="L1105" s="160"/>
      <c r="M1105" s="159"/>
      <c r="N1105" s="158" t="s">
        <v>15959</v>
      </c>
      <c r="O1105" s="158" t="s">
        <v>366</v>
      </c>
      <c r="P1105" s="158" t="s">
        <v>442</v>
      </c>
      <c r="Q1105" s="162" t="s">
        <v>16419</v>
      </c>
      <c r="R1105" s="162" t="s">
        <v>18406</v>
      </c>
      <c r="S1105" s="163" t="s">
        <v>193</v>
      </c>
      <c r="T1105" s="148" t="s">
        <v>472</v>
      </c>
      <c r="U1105" s="149"/>
      <c r="V1105" s="149"/>
      <c r="W1105" s="164" t="str">
        <f>VLOOKUP(TRIM(X1105),X10:Y88,2,FALSE)</f>
        <v>Puneet</v>
      </c>
      <c r="X1105" s="11" t="str">
        <f t="shared" si="37"/>
        <v>6.5.7.1</v>
      </c>
      <c r="AA1105" s="1">
        <f t="shared" si="36"/>
        <v>17</v>
      </c>
    </row>
    <row r="1106" spans="1:27" ht="36.75" customHeight="1">
      <c r="A1106" s="150" t="s">
        <v>185</v>
      </c>
      <c r="B1106" s="165" t="s">
        <v>70</v>
      </c>
      <c r="C1106" s="153" t="s">
        <v>186</v>
      </c>
      <c r="D1106" s="153" t="s">
        <v>11409</v>
      </c>
      <c r="E1106" s="154" t="s">
        <v>15532</v>
      </c>
      <c r="F1106" s="155" t="s">
        <v>27</v>
      </c>
      <c r="G1106" s="155" t="s">
        <v>189</v>
      </c>
      <c r="H1106" s="169" t="s">
        <v>16824</v>
      </c>
      <c r="I1106" s="166" t="s">
        <v>17042</v>
      </c>
      <c r="J1106" s="160" t="s">
        <v>455</v>
      </c>
      <c r="K1106" s="159"/>
      <c r="L1106" s="160"/>
      <c r="M1106" s="159"/>
      <c r="N1106" s="158" t="s">
        <v>3708</v>
      </c>
      <c r="O1106" s="158" t="s">
        <v>366</v>
      </c>
      <c r="P1106" s="158" t="s">
        <v>442</v>
      </c>
      <c r="Q1106" s="162" t="s">
        <v>16825</v>
      </c>
      <c r="R1106" s="162" t="s">
        <v>18617</v>
      </c>
      <c r="S1106" s="163" t="s">
        <v>444</v>
      </c>
      <c r="T1106" s="167" t="s">
        <v>1215</v>
      </c>
      <c r="U1106" s="149"/>
      <c r="V1106" s="149"/>
      <c r="W1106" s="164" t="str">
        <f>VLOOKUP(TRIM(X1106),X10:Y88,2,FALSE)</f>
        <v>Puneet</v>
      </c>
      <c r="X1106" s="11" t="str">
        <f t="shared" si="37"/>
        <v>6.5.7.1</v>
      </c>
      <c r="AA1106" s="1">
        <f t="shared" si="36"/>
        <v>19</v>
      </c>
    </row>
    <row r="1107" spans="1:27" ht="36.75" customHeight="1">
      <c r="A1107" s="150" t="s">
        <v>185</v>
      </c>
      <c r="B1107" s="165" t="s">
        <v>70</v>
      </c>
      <c r="C1107" s="153" t="s">
        <v>186</v>
      </c>
      <c r="D1107" s="153" t="s">
        <v>11409</v>
      </c>
      <c r="E1107" s="154" t="s">
        <v>15533</v>
      </c>
      <c r="F1107" s="155" t="s">
        <v>27</v>
      </c>
      <c r="G1107" s="155" t="s">
        <v>189</v>
      </c>
      <c r="H1107" s="169" t="s">
        <v>16864</v>
      </c>
      <c r="I1107" s="166" t="s">
        <v>459</v>
      </c>
      <c r="J1107" s="160" t="s">
        <v>422</v>
      </c>
      <c r="K1107" s="159"/>
      <c r="L1107" s="160"/>
      <c r="M1107" s="159"/>
      <c r="N1107" s="158" t="s">
        <v>15959</v>
      </c>
      <c r="O1107" s="158" t="s">
        <v>366</v>
      </c>
      <c r="P1107" s="158" t="s">
        <v>442</v>
      </c>
      <c r="Q1107" s="162" t="s">
        <v>16827</v>
      </c>
      <c r="R1107" s="162" t="s">
        <v>18408</v>
      </c>
      <c r="S1107" s="163" t="s">
        <v>193</v>
      </c>
      <c r="T1107" s="148" t="s">
        <v>461</v>
      </c>
      <c r="U1107" s="149"/>
      <c r="V1107" s="149"/>
      <c r="W1107" s="164" t="str">
        <f>VLOOKUP(TRIM(X1107),X10:Y88,2,FALSE)</f>
        <v>Puneet</v>
      </c>
      <c r="X1107" s="11" t="str">
        <f t="shared" si="37"/>
        <v>6.5.7.1</v>
      </c>
      <c r="AA1107" s="1">
        <f t="shared" si="36"/>
        <v>14</v>
      </c>
    </row>
    <row r="1108" spans="1:27" ht="36.75" customHeight="1">
      <c r="A1108" s="150" t="s">
        <v>185</v>
      </c>
      <c r="B1108" s="165" t="s">
        <v>70</v>
      </c>
      <c r="C1108" s="153" t="s">
        <v>186</v>
      </c>
      <c r="D1108" s="153" t="s">
        <v>11409</v>
      </c>
      <c r="E1108" s="154" t="s">
        <v>15534</v>
      </c>
      <c r="F1108" s="155" t="s">
        <v>27</v>
      </c>
      <c r="G1108" s="155" t="s">
        <v>189</v>
      </c>
      <c r="H1108" s="169" t="s">
        <v>16826</v>
      </c>
      <c r="I1108" s="166" t="s">
        <v>459</v>
      </c>
      <c r="J1108" s="160" t="s">
        <v>455</v>
      </c>
      <c r="K1108" s="159"/>
      <c r="L1108" s="160"/>
      <c r="M1108" s="159"/>
      <c r="N1108" s="158" t="s">
        <v>3708</v>
      </c>
      <c r="O1108" s="158" t="s">
        <v>366</v>
      </c>
      <c r="P1108" s="158" t="s">
        <v>442</v>
      </c>
      <c r="Q1108" s="162" t="s">
        <v>16827</v>
      </c>
      <c r="R1108" s="162" t="s">
        <v>18409</v>
      </c>
      <c r="S1108" s="163" t="s">
        <v>18412</v>
      </c>
      <c r="T1108" s="167" t="s">
        <v>461</v>
      </c>
      <c r="U1108" s="149"/>
      <c r="V1108" s="149"/>
      <c r="W1108" s="164" t="str">
        <f>VLOOKUP(TRIM(X1108),X10:Y88,2,FALSE)</f>
        <v>Puneet</v>
      </c>
      <c r="X1108" s="11" t="str">
        <f t="shared" si="37"/>
        <v>6.5.7.1</v>
      </c>
      <c r="AA1108" s="1">
        <f t="shared" si="36"/>
        <v>14</v>
      </c>
    </row>
    <row r="1109" spans="1:27" ht="36.75" customHeight="1">
      <c r="A1109" s="150" t="s">
        <v>185</v>
      </c>
      <c r="B1109" s="165" t="s">
        <v>70</v>
      </c>
      <c r="C1109" s="153" t="s">
        <v>186</v>
      </c>
      <c r="D1109" s="153" t="s">
        <v>11411</v>
      </c>
      <c r="E1109" s="154" t="s">
        <v>15535</v>
      </c>
      <c r="F1109" s="155" t="s">
        <v>27</v>
      </c>
      <c r="G1109" s="155" t="s">
        <v>189</v>
      </c>
      <c r="H1109" s="169" t="s">
        <v>15957</v>
      </c>
      <c r="I1109" s="166" t="s">
        <v>17010</v>
      </c>
      <c r="J1109" s="160" t="s">
        <v>455</v>
      </c>
      <c r="K1109" s="159"/>
      <c r="L1109" s="160"/>
      <c r="M1109" s="159"/>
      <c r="N1109" s="158" t="s">
        <v>3708</v>
      </c>
      <c r="O1109" s="158" t="s">
        <v>366</v>
      </c>
      <c r="P1109" s="158" t="s">
        <v>442</v>
      </c>
      <c r="Q1109" s="162" t="s">
        <v>12304</v>
      </c>
      <c r="R1109" s="162" t="s">
        <v>18411</v>
      </c>
      <c r="S1109" s="163" t="s">
        <v>18410</v>
      </c>
      <c r="T1109" s="148" t="s">
        <v>1288</v>
      </c>
      <c r="U1109" s="149"/>
      <c r="V1109" s="149"/>
      <c r="W1109" s="164" t="str">
        <f>VLOOKUP(TRIM(X1109),X10:Y88,2,FALSE)</f>
        <v>Puneet</v>
      </c>
      <c r="X1109" s="11" t="str">
        <f t="shared" si="37"/>
        <v>6.5.7.3</v>
      </c>
      <c r="AA1109" s="1">
        <f t="shared" si="36"/>
        <v>17</v>
      </c>
    </row>
    <row r="1110" spans="1:27" ht="36.75" customHeight="1">
      <c r="A1110" s="150" t="s">
        <v>185</v>
      </c>
      <c r="B1110" s="165" t="s">
        <v>70</v>
      </c>
      <c r="C1110" s="153" t="s">
        <v>186</v>
      </c>
      <c r="D1110" s="153" t="s">
        <v>153</v>
      </c>
      <c r="E1110" s="154" t="s">
        <v>15536</v>
      </c>
      <c r="F1110" s="155" t="s">
        <v>27</v>
      </c>
      <c r="G1110" s="155" t="s">
        <v>189</v>
      </c>
      <c r="H1110" s="169" t="s">
        <v>16147</v>
      </c>
      <c r="I1110" s="166" t="s">
        <v>17022</v>
      </c>
      <c r="J1110" s="160" t="s">
        <v>422</v>
      </c>
      <c r="K1110" s="159"/>
      <c r="L1110" s="160"/>
      <c r="M1110" s="159"/>
      <c r="N1110" s="158" t="s">
        <v>15959</v>
      </c>
      <c r="O1110" s="158" t="s">
        <v>366</v>
      </c>
      <c r="P1110" s="158" t="s">
        <v>442</v>
      </c>
      <c r="Q1110" s="162" t="s">
        <v>16130</v>
      </c>
      <c r="R1110" s="162" t="s">
        <v>18425</v>
      </c>
      <c r="S1110" s="163" t="s">
        <v>193</v>
      </c>
      <c r="T1110" s="167" t="s">
        <v>432</v>
      </c>
      <c r="U1110" s="149"/>
      <c r="V1110" s="149"/>
      <c r="W1110" s="164" t="str">
        <f>VLOOKUP(TRIM(X1110),X10:Y88,2,FALSE)</f>
        <v>Puneet</v>
      </c>
      <c r="X1110" s="11" t="str">
        <f t="shared" si="37"/>
        <v>6.5.11</v>
      </c>
      <c r="AA1110" s="1">
        <f t="shared" si="36"/>
        <v>31</v>
      </c>
    </row>
    <row r="1111" spans="1:27" ht="36.75" customHeight="1">
      <c r="A1111" s="150" t="s">
        <v>185</v>
      </c>
      <c r="B1111" s="165" t="s">
        <v>70</v>
      </c>
      <c r="C1111" s="153" t="s">
        <v>186</v>
      </c>
      <c r="D1111" s="153" t="s">
        <v>153</v>
      </c>
      <c r="E1111" s="154" t="s">
        <v>15537</v>
      </c>
      <c r="F1111" s="155" t="s">
        <v>27</v>
      </c>
      <c r="G1111" s="155" t="s">
        <v>189</v>
      </c>
      <c r="H1111" s="169" t="s">
        <v>16552</v>
      </c>
      <c r="I1111" s="166" t="s">
        <v>765</v>
      </c>
      <c r="J1111" s="160" t="s">
        <v>422</v>
      </c>
      <c r="K1111" s="159"/>
      <c r="L1111" s="160"/>
      <c r="M1111" s="159"/>
      <c r="N1111" s="158" t="s">
        <v>15959</v>
      </c>
      <c r="O1111" s="158" t="s">
        <v>366</v>
      </c>
      <c r="P1111" s="158" t="s">
        <v>442</v>
      </c>
      <c r="Q1111" s="162" t="s">
        <v>16318</v>
      </c>
      <c r="R1111" s="162" t="s">
        <v>18555</v>
      </c>
      <c r="S1111" s="163" t="s">
        <v>193</v>
      </c>
      <c r="T1111" s="148" t="s">
        <v>767</v>
      </c>
      <c r="U1111" s="149"/>
      <c r="V1111" s="149" t="s">
        <v>995</v>
      </c>
      <c r="W1111" s="164" t="str">
        <f>VLOOKUP(TRIM(X1111),X10:Y88,2,FALSE)</f>
        <v>Puneet</v>
      </c>
      <c r="X1111" s="11" t="str">
        <f t="shared" si="37"/>
        <v>6.5.11</v>
      </c>
      <c r="AA1111" s="1">
        <f t="shared" si="36"/>
        <v>8</v>
      </c>
    </row>
    <row r="1112" spans="1:27" ht="36.75" customHeight="1">
      <c r="A1112" s="150" t="s">
        <v>185</v>
      </c>
      <c r="B1112" s="165" t="s">
        <v>70</v>
      </c>
      <c r="C1112" s="153" t="s">
        <v>186</v>
      </c>
      <c r="D1112" s="153" t="s">
        <v>153</v>
      </c>
      <c r="E1112" s="154" t="s">
        <v>15538</v>
      </c>
      <c r="F1112" s="155" t="s">
        <v>27</v>
      </c>
      <c r="G1112" s="155" t="s">
        <v>189</v>
      </c>
      <c r="H1112" s="169" t="s">
        <v>16936</v>
      </c>
      <c r="I1112" s="166" t="s">
        <v>947</v>
      </c>
      <c r="J1112" s="160" t="s">
        <v>422</v>
      </c>
      <c r="K1112" s="159"/>
      <c r="L1112" s="160"/>
      <c r="M1112" s="159"/>
      <c r="N1112" s="158" t="s">
        <v>15959</v>
      </c>
      <c r="O1112" s="158" t="s">
        <v>366</v>
      </c>
      <c r="P1112" s="158" t="s">
        <v>442</v>
      </c>
      <c r="Q1112" s="162" t="s">
        <v>16893</v>
      </c>
      <c r="R1112" s="162" t="s">
        <v>18429</v>
      </c>
      <c r="S1112" s="163" t="s">
        <v>18430</v>
      </c>
      <c r="T1112" s="167" t="s">
        <v>1483</v>
      </c>
      <c r="U1112" s="149"/>
      <c r="V1112" s="149"/>
      <c r="W1112" s="164" t="str">
        <f>VLOOKUP(TRIM(X1112),X10:Y88,2,FALSE)</f>
        <v>Puneet</v>
      </c>
      <c r="X1112" s="11" t="str">
        <f t="shared" si="37"/>
        <v>6.5.11</v>
      </c>
      <c r="AA1112" s="1">
        <f t="shared" si="36"/>
        <v>7</v>
      </c>
    </row>
    <row r="1113" spans="1:27" ht="36.75" customHeight="1">
      <c r="A1113" s="150" t="s">
        <v>185</v>
      </c>
      <c r="B1113" s="165" t="s">
        <v>70</v>
      </c>
      <c r="C1113" s="153" t="s">
        <v>186</v>
      </c>
      <c r="D1113" s="153" t="s">
        <v>153</v>
      </c>
      <c r="E1113" s="154" t="s">
        <v>15539</v>
      </c>
      <c r="F1113" s="155" t="s">
        <v>27</v>
      </c>
      <c r="G1113" s="155" t="s">
        <v>189</v>
      </c>
      <c r="H1113" s="169" t="s">
        <v>16504</v>
      </c>
      <c r="I1113" s="166" t="s">
        <v>1283</v>
      </c>
      <c r="J1113" s="160" t="s">
        <v>422</v>
      </c>
      <c r="K1113" s="159"/>
      <c r="L1113" s="160"/>
      <c r="M1113" s="159"/>
      <c r="N1113" s="158" t="s">
        <v>15959</v>
      </c>
      <c r="O1113" s="158" t="s">
        <v>366</v>
      </c>
      <c r="P1113" s="158" t="s">
        <v>442</v>
      </c>
      <c r="Q1113" s="162" t="s">
        <v>16505</v>
      </c>
      <c r="R1113" s="162" t="s">
        <v>18426</v>
      </c>
      <c r="S1113" s="163" t="s">
        <v>193</v>
      </c>
      <c r="T1113" s="148" t="s">
        <v>1288</v>
      </c>
      <c r="U1113" s="149"/>
      <c r="V1113" s="149"/>
      <c r="W1113" s="164" t="str">
        <f>VLOOKUP(TRIM(X1113),X10:Y88,2,FALSE)</f>
        <v>Puneet</v>
      </c>
      <c r="X1113" s="11" t="str">
        <f t="shared" si="37"/>
        <v>6.5.11</v>
      </c>
      <c r="AA1113" s="1">
        <f t="shared" ref="AA1113:AA1176" si="38">LEN(I1113)</f>
        <v>3</v>
      </c>
    </row>
    <row r="1114" spans="1:27" ht="36.75" customHeight="1">
      <c r="A1114" s="150" t="s">
        <v>185</v>
      </c>
      <c r="B1114" s="165" t="s">
        <v>70</v>
      </c>
      <c r="C1114" s="153" t="s">
        <v>186</v>
      </c>
      <c r="D1114" s="153" t="s">
        <v>153</v>
      </c>
      <c r="E1114" s="154" t="s">
        <v>15540</v>
      </c>
      <c r="F1114" s="155" t="s">
        <v>27</v>
      </c>
      <c r="G1114" s="155" t="s">
        <v>189</v>
      </c>
      <c r="H1114" s="169" t="s">
        <v>16966</v>
      </c>
      <c r="I1114" s="166" t="s">
        <v>765</v>
      </c>
      <c r="J1114" s="160" t="s">
        <v>455</v>
      </c>
      <c r="K1114" s="159"/>
      <c r="L1114" s="160"/>
      <c r="M1114" s="159"/>
      <c r="N1114" s="158" t="s">
        <v>3708</v>
      </c>
      <c r="O1114" s="158" t="s">
        <v>366</v>
      </c>
      <c r="P1114" s="158" t="s">
        <v>442</v>
      </c>
      <c r="Q1114" s="162" t="s">
        <v>16964</v>
      </c>
      <c r="R1114" s="162" t="s">
        <v>18556</v>
      </c>
      <c r="S1114" s="163" t="s">
        <v>193</v>
      </c>
      <c r="T1114" s="167" t="s">
        <v>767</v>
      </c>
      <c r="U1114" s="149"/>
      <c r="V1114" s="149" t="s">
        <v>995</v>
      </c>
      <c r="W1114" s="164" t="str">
        <f>VLOOKUP(TRIM(X1114),X10:Y88,2,FALSE)</f>
        <v>Puneet</v>
      </c>
      <c r="X1114" s="11" t="str">
        <f t="shared" si="37"/>
        <v>6.5.11</v>
      </c>
      <c r="AA1114" s="1">
        <f t="shared" si="38"/>
        <v>8</v>
      </c>
    </row>
    <row r="1115" spans="1:27" ht="36.75" customHeight="1">
      <c r="A1115" s="150" t="s">
        <v>185</v>
      </c>
      <c r="B1115" s="165" t="s">
        <v>70</v>
      </c>
      <c r="C1115" s="153" t="s">
        <v>186</v>
      </c>
      <c r="D1115" s="153" t="s">
        <v>153</v>
      </c>
      <c r="E1115" s="154" t="s">
        <v>15541</v>
      </c>
      <c r="F1115" s="155" t="s">
        <v>27</v>
      </c>
      <c r="G1115" s="155" t="s">
        <v>189</v>
      </c>
      <c r="H1115" s="169" t="s">
        <v>16362</v>
      </c>
      <c r="I1115" s="166" t="s">
        <v>16996</v>
      </c>
      <c r="J1115" s="160" t="s">
        <v>455</v>
      </c>
      <c r="K1115" s="159"/>
      <c r="L1115" s="160"/>
      <c r="M1115" s="159"/>
      <c r="N1115" s="158" t="s">
        <v>3708</v>
      </c>
      <c r="O1115" s="158" t="s">
        <v>366</v>
      </c>
      <c r="P1115" s="158" t="s">
        <v>442</v>
      </c>
      <c r="Q1115" s="162" t="s">
        <v>16363</v>
      </c>
      <c r="R1115" s="162" t="s">
        <v>18557</v>
      </c>
      <c r="S1115" s="163" t="s">
        <v>193</v>
      </c>
      <c r="T1115" s="148" t="s">
        <v>1002</v>
      </c>
      <c r="U1115" s="149"/>
      <c r="V1115" s="149" t="s">
        <v>995</v>
      </c>
      <c r="W1115" s="164" t="str">
        <f>VLOOKUP(TRIM(X1115),X10:Y88,2,FALSE)</f>
        <v>Puneet</v>
      </c>
      <c r="X1115" s="11" t="str">
        <f t="shared" si="37"/>
        <v>6.5.11</v>
      </c>
      <c r="AA1115" s="1">
        <f t="shared" si="38"/>
        <v>57</v>
      </c>
    </row>
    <row r="1116" spans="1:27" ht="36.75" customHeight="1">
      <c r="A1116" s="150" t="s">
        <v>185</v>
      </c>
      <c r="B1116" s="165" t="s">
        <v>70</v>
      </c>
      <c r="C1116" s="153" t="s">
        <v>186</v>
      </c>
      <c r="D1116" s="153" t="s">
        <v>153</v>
      </c>
      <c r="E1116" s="154" t="s">
        <v>15542</v>
      </c>
      <c r="F1116" s="155" t="s">
        <v>27</v>
      </c>
      <c r="G1116" s="155" t="s">
        <v>189</v>
      </c>
      <c r="H1116" s="169" t="s">
        <v>15988</v>
      </c>
      <c r="I1116" s="166" t="s">
        <v>520</v>
      </c>
      <c r="J1116" s="160" t="s">
        <v>455</v>
      </c>
      <c r="K1116" s="159"/>
      <c r="L1116" s="160"/>
      <c r="M1116" s="159"/>
      <c r="N1116" s="158" t="s">
        <v>3708</v>
      </c>
      <c r="O1116" s="158" t="s">
        <v>366</v>
      </c>
      <c r="P1116" s="158" t="s">
        <v>442</v>
      </c>
      <c r="Q1116" s="162" t="s">
        <v>15989</v>
      </c>
      <c r="R1116" s="162" t="s">
        <v>18727</v>
      </c>
      <c r="S1116" s="163" t="s">
        <v>18728</v>
      </c>
      <c r="T1116" s="167" t="s">
        <v>472</v>
      </c>
      <c r="U1116" s="149" t="s">
        <v>9948</v>
      </c>
      <c r="V1116" s="149"/>
      <c r="W1116" s="164" t="str">
        <f>VLOOKUP(TRIM(X1116),X10:Y88,2,FALSE)</f>
        <v>Puneet</v>
      </c>
      <c r="X1116" s="11" t="str">
        <f>IF(ISNONTEXT(D1116),"" &amp; D1116 &amp;"",T(D1116))</f>
        <v>6.5.11</v>
      </c>
      <c r="AA1116" s="1">
        <f t="shared" si="38"/>
        <v>31</v>
      </c>
    </row>
    <row r="1117" spans="1:27" ht="36.75" customHeight="1">
      <c r="A1117" s="150" t="s">
        <v>185</v>
      </c>
      <c r="B1117" s="165" t="s">
        <v>70</v>
      </c>
      <c r="C1117" s="153" t="s">
        <v>186</v>
      </c>
      <c r="D1117" s="153" t="s">
        <v>153</v>
      </c>
      <c r="E1117" s="154" t="s">
        <v>15543</v>
      </c>
      <c r="F1117" s="155" t="s">
        <v>27</v>
      </c>
      <c r="G1117" s="155" t="s">
        <v>189</v>
      </c>
      <c r="H1117" s="169" t="s">
        <v>16937</v>
      </c>
      <c r="I1117" s="166" t="s">
        <v>765</v>
      </c>
      <c r="J1117" s="160" t="s">
        <v>455</v>
      </c>
      <c r="K1117" s="159"/>
      <c r="L1117" s="160"/>
      <c r="M1117" s="159"/>
      <c r="N1117" s="158" t="s">
        <v>3708</v>
      </c>
      <c r="O1117" s="158" t="s">
        <v>366</v>
      </c>
      <c r="P1117" s="158" t="s">
        <v>442</v>
      </c>
      <c r="Q1117" s="162" t="s">
        <v>16894</v>
      </c>
      <c r="R1117" s="162" t="s">
        <v>18667</v>
      </c>
      <c r="S1117" s="163" t="s">
        <v>193</v>
      </c>
      <c r="T1117" s="148" t="s">
        <v>767</v>
      </c>
      <c r="U1117" s="149" t="s">
        <v>9948</v>
      </c>
      <c r="V1117" s="149"/>
      <c r="W1117" s="164" t="str">
        <f>VLOOKUP(TRIM(X1117),X10:Y88,2,FALSE)</f>
        <v>Puneet</v>
      </c>
      <c r="X1117" s="11" t="str">
        <f>IF(ISNONTEXT(D1117),"" &amp; D1117 &amp;"",T(D1117))</f>
        <v>6.5.11</v>
      </c>
      <c r="AA1117" s="1">
        <f t="shared" si="38"/>
        <v>8</v>
      </c>
    </row>
    <row r="1118" spans="1:27" ht="34.5" customHeight="1">
      <c r="A1118" s="150" t="s">
        <v>185</v>
      </c>
      <c r="B1118" s="165" t="s">
        <v>70</v>
      </c>
      <c r="C1118" s="153" t="s">
        <v>186</v>
      </c>
      <c r="D1118" s="153" t="s">
        <v>153</v>
      </c>
      <c r="E1118" s="154" t="s">
        <v>15544</v>
      </c>
      <c r="F1118" s="155" t="s">
        <v>27</v>
      </c>
      <c r="G1118" s="155" t="s">
        <v>189</v>
      </c>
      <c r="H1118" s="169" t="s">
        <v>16682</v>
      </c>
      <c r="I1118" s="166" t="s">
        <v>633</v>
      </c>
      <c r="J1118" s="160" t="s">
        <v>455</v>
      </c>
      <c r="K1118" s="159"/>
      <c r="L1118" s="160"/>
      <c r="M1118" s="159"/>
      <c r="N1118" s="158" t="s">
        <v>3708</v>
      </c>
      <c r="O1118" s="158" t="s">
        <v>366</v>
      </c>
      <c r="P1118" s="158" t="s">
        <v>442</v>
      </c>
      <c r="Q1118" s="162" t="s">
        <v>16683</v>
      </c>
      <c r="R1118" s="162" t="s">
        <v>18730</v>
      </c>
      <c r="S1118" s="163" t="s">
        <v>18731</v>
      </c>
      <c r="T1118" s="167" t="s">
        <v>472</v>
      </c>
      <c r="U1118" s="149"/>
      <c r="V1118" s="149"/>
      <c r="W1118" s="164" t="str">
        <f>VLOOKUP(TRIM(X1118),X10:Y88,2,FALSE)</f>
        <v>Puneet</v>
      </c>
      <c r="X1118" s="11" t="str">
        <f t="shared" ref="X1118:X1181" si="39">IF(ISNONTEXT(D1118),"" &amp; D1118 &amp;"",T(D1118))</f>
        <v>6.5.11</v>
      </c>
      <c r="AA1118" s="1">
        <f t="shared" si="38"/>
        <v>17</v>
      </c>
    </row>
    <row r="1119" spans="1:27" ht="34.5" customHeight="1">
      <c r="A1119" s="150" t="s">
        <v>185</v>
      </c>
      <c r="B1119" s="165" t="s">
        <v>70</v>
      </c>
      <c r="C1119" s="153" t="s">
        <v>186</v>
      </c>
      <c r="D1119" s="153" t="s">
        <v>153</v>
      </c>
      <c r="E1119" s="154" t="s">
        <v>15545</v>
      </c>
      <c r="F1119" s="155" t="s">
        <v>27</v>
      </c>
      <c r="G1119" s="155" t="s">
        <v>189</v>
      </c>
      <c r="H1119" s="169" t="s">
        <v>16560</v>
      </c>
      <c r="I1119" s="166" t="s">
        <v>765</v>
      </c>
      <c r="J1119" s="160" t="s">
        <v>455</v>
      </c>
      <c r="K1119" s="159"/>
      <c r="L1119" s="160"/>
      <c r="M1119" s="159"/>
      <c r="N1119" s="158" t="s">
        <v>3708</v>
      </c>
      <c r="O1119" s="158" t="s">
        <v>366</v>
      </c>
      <c r="P1119" s="158" t="s">
        <v>442</v>
      </c>
      <c r="Q1119" s="162" t="s">
        <v>16327</v>
      </c>
      <c r="R1119" s="162" t="s">
        <v>18432</v>
      </c>
      <c r="S1119" s="163" t="s">
        <v>193</v>
      </c>
      <c r="T1119" s="148" t="s">
        <v>767</v>
      </c>
      <c r="U1119" s="149"/>
      <c r="V1119" s="149"/>
      <c r="W1119" s="164" t="str">
        <f>VLOOKUP(TRIM(X1119),X10:Y88,2,FALSE)</f>
        <v>Puneet</v>
      </c>
      <c r="X1119" s="11" t="str">
        <f t="shared" si="39"/>
        <v>6.5.11</v>
      </c>
      <c r="AA1119" s="1">
        <f t="shared" si="38"/>
        <v>8</v>
      </c>
    </row>
    <row r="1120" spans="1:27" ht="34.5" customHeight="1">
      <c r="A1120" s="150" t="s">
        <v>185</v>
      </c>
      <c r="B1120" s="165" t="s">
        <v>70</v>
      </c>
      <c r="C1120" s="153" t="s">
        <v>186</v>
      </c>
      <c r="D1120" s="153" t="s">
        <v>153</v>
      </c>
      <c r="E1120" s="154" t="s">
        <v>15546</v>
      </c>
      <c r="F1120" s="155" t="s">
        <v>27</v>
      </c>
      <c r="G1120" s="155" t="s">
        <v>189</v>
      </c>
      <c r="H1120" s="169" t="s">
        <v>16830</v>
      </c>
      <c r="I1120" s="166" t="s">
        <v>947</v>
      </c>
      <c r="J1120" s="160" t="s">
        <v>455</v>
      </c>
      <c r="K1120" s="159"/>
      <c r="L1120" s="160"/>
      <c r="M1120" s="159"/>
      <c r="N1120" s="158" t="s">
        <v>3708</v>
      </c>
      <c r="O1120" s="158" t="s">
        <v>366</v>
      </c>
      <c r="P1120" s="158" t="s">
        <v>442</v>
      </c>
      <c r="Q1120" s="162" t="s">
        <v>16831</v>
      </c>
      <c r="R1120" s="162" t="s">
        <v>18558</v>
      </c>
      <c r="S1120" s="163" t="s">
        <v>193</v>
      </c>
      <c r="T1120" s="167" t="s">
        <v>1215</v>
      </c>
      <c r="U1120" s="149"/>
      <c r="V1120" s="149" t="s">
        <v>995</v>
      </c>
      <c r="W1120" s="164" t="str">
        <f>VLOOKUP(TRIM(X1120),X10:Y88,2,FALSE)</f>
        <v>Puneet</v>
      </c>
      <c r="X1120" s="11" t="str">
        <f t="shared" si="39"/>
        <v>6.5.11</v>
      </c>
      <c r="AA1120" s="1">
        <f t="shared" si="38"/>
        <v>7</v>
      </c>
    </row>
    <row r="1121" spans="1:27" ht="34.5" customHeight="1">
      <c r="A1121" s="150" t="s">
        <v>185</v>
      </c>
      <c r="B1121" s="165" t="s">
        <v>70</v>
      </c>
      <c r="C1121" s="153" t="s">
        <v>186</v>
      </c>
      <c r="D1121" s="153" t="s">
        <v>153</v>
      </c>
      <c r="E1121" s="154" t="s">
        <v>15547</v>
      </c>
      <c r="F1121" s="155" t="s">
        <v>27</v>
      </c>
      <c r="G1121" s="155" t="s">
        <v>189</v>
      </c>
      <c r="H1121" s="169" t="s">
        <v>16685</v>
      </c>
      <c r="I1121" s="166" t="s">
        <v>633</v>
      </c>
      <c r="J1121" s="160" t="s">
        <v>422</v>
      </c>
      <c r="K1121" s="159"/>
      <c r="L1121" s="160"/>
      <c r="M1121" s="159"/>
      <c r="N1121" s="158" t="s">
        <v>15959</v>
      </c>
      <c r="O1121" s="158" t="s">
        <v>366</v>
      </c>
      <c r="P1121" s="158" t="s">
        <v>442</v>
      </c>
      <c r="Q1121" s="162" t="s">
        <v>16686</v>
      </c>
      <c r="R1121" s="162" t="s">
        <v>18427</v>
      </c>
      <c r="S1121" s="163" t="s">
        <v>193</v>
      </c>
      <c r="T1121" s="148" t="s">
        <v>472</v>
      </c>
      <c r="U1121" s="149"/>
      <c r="V1121" s="149"/>
      <c r="W1121" s="164" t="str">
        <f>VLOOKUP(TRIM(X1121),X10:Y88,2,FALSE)</f>
        <v>Puneet</v>
      </c>
      <c r="X1121" s="11" t="str">
        <f t="shared" si="39"/>
        <v>6.5.11</v>
      </c>
      <c r="AA1121" s="1">
        <f t="shared" si="38"/>
        <v>17</v>
      </c>
    </row>
    <row r="1122" spans="1:27" ht="34.5" customHeight="1">
      <c r="A1122" s="150" t="s">
        <v>185</v>
      </c>
      <c r="B1122" s="165" t="s">
        <v>70</v>
      </c>
      <c r="C1122" s="153" t="s">
        <v>186</v>
      </c>
      <c r="D1122" s="153" t="s">
        <v>11412</v>
      </c>
      <c r="E1122" s="154" t="s">
        <v>15548</v>
      </c>
      <c r="F1122" s="155" t="s">
        <v>27</v>
      </c>
      <c r="G1122" s="155" t="s">
        <v>189</v>
      </c>
      <c r="H1122" s="169" t="s">
        <v>16576</v>
      </c>
      <c r="I1122" s="166" t="s">
        <v>12382</v>
      </c>
      <c r="J1122" s="160" t="s">
        <v>455</v>
      </c>
      <c r="K1122" s="159"/>
      <c r="L1122" s="160"/>
      <c r="M1122" s="159"/>
      <c r="N1122" s="158" t="s">
        <v>3708</v>
      </c>
      <c r="O1122" s="158" t="s">
        <v>366</v>
      </c>
      <c r="P1122" s="158" t="s">
        <v>442</v>
      </c>
      <c r="Q1122" s="162" t="s">
        <v>17271</v>
      </c>
      <c r="R1122" s="162" t="s">
        <v>18416</v>
      </c>
      <c r="S1122" s="163" t="s">
        <v>193</v>
      </c>
      <c r="T1122" s="167" t="s">
        <v>3669</v>
      </c>
      <c r="U1122" s="149"/>
      <c r="V1122" s="149"/>
      <c r="W1122" s="164" t="str">
        <f>VLOOKUP(TRIM(X1122),X10:Y88,2,FALSE)</f>
        <v>Puneet</v>
      </c>
      <c r="X1122" s="11" t="str">
        <f t="shared" si="39"/>
        <v>6.5.7.4</v>
      </c>
      <c r="AA1122" s="1">
        <f t="shared" si="38"/>
        <v>17</v>
      </c>
    </row>
    <row r="1123" spans="1:27" ht="34.5" customHeight="1">
      <c r="A1123" s="150" t="s">
        <v>185</v>
      </c>
      <c r="B1123" s="165" t="s">
        <v>70</v>
      </c>
      <c r="C1123" s="153" t="s">
        <v>186</v>
      </c>
      <c r="D1123" s="153" t="s">
        <v>11412</v>
      </c>
      <c r="E1123" s="154" t="s">
        <v>15549</v>
      </c>
      <c r="F1123" s="155" t="s">
        <v>27</v>
      </c>
      <c r="G1123" s="155" t="s">
        <v>189</v>
      </c>
      <c r="H1123" s="169" t="s">
        <v>16735</v>
      </c>
      <c r="I1123" s="166" t="s">
        <v>947</v>
      </c>
      <c r="J1123" s="160" t="s">
        <v>455</v>
      </c>
      <c r="K1123" s="159"/>
      <c r="L1123" s="160"/>
      <c r="M1123" s="159"/>
      <c r="N1123" s="158" t="s">
        <v>3708</v>
      </c>
      <c r="O1123" s="158" t="s">
        <v>366</v>
      </c>
      <c r="P1123" s="158" t="s">
        <v>442</v>
      </c>
      <c r="Q1123" s="162" t="s">
        <v>12025</v>
      </c>
      <c r="R1123" s="162" t="s">
        <v>18559</v>
      </c>
      <c r="S1123" s="163" t="s">
        <v>193</v>
      </c>
      <c r="T1123" s="148" t="s">
        <v>1254</v>
      </c>
      <c r="U1123" s="149"/>
      <c r="V1123" s="149" t="s">
        <v>995</v>
      </c>
      <c r="W1123" s="164" t="str">
        <f>VLOOKUP(TRIM(X1123),X10:Y88,2,FALSE)</f>
        <v>Puneet</v>
      </c>
      <c r="X1123" s="11" t="str">
        <f t="shared" si="39"/>
        <v>6.5.7.4</v>
      </c>
      <c r="AA1123" s="1">
        <f t="shared" si="38"/>
        <v>7</v>
      </c>
    </row>
    <row r="1124" spans="1:27" ht="34.5" customHeight="1">
      <c r="A1124" s="150" t="s">
        <v>185</v>
      </c>
      <c r="B1124" s="165" t="s">
        <v>70</v>
      </c>
      <c r="C1124" s="153" t="s">
        <v>186</v>
      </c>
      <c r="D1124" s="153" t="s">
        <v>11412</v>
      </c>
      <c r="E1124" s="154" t="s">
        <v>15550</v>
      </c>
      <c r="F1124" s="155" t="s">
        <v>27</v>
      </c>
      <c r="G1124" s="155" t="s">
        <v>189</v>
      </c>
      <c r="H1124" s="169" t="s">
        <v>16798</v>
      </c>
      <c r="I1124" s="166" t="s">
        <v>7603</v>
      </c>
      <c r="J1124" s="160" t="s">
        <v>455</v>
      </c>
      <c r="K1124" s="159"/>
      <c r="L1124" s="160"/>
      <c r="M1124" s="159"/>
      <c r="N1124" s="158" t="s">
        <v>3708</v>
      </c>
      <c r="O1124" s="158" t="s">
        <v>366</v>
      </c>
      <c r="P1124" s="158" t="s">
        <v>442</v>
      </c>
      <c r="Q1124" s="162" t="s">
        <v>11938</v>
      </c>
      <c r="R1124" s="162" t="s">
        <v>18417</v>
      </c>
      <c r="S1124" s="163" t="s">
        <v>18418</v>
      </c>
      <c r="T1124" s="167" t="s">
        <v>582</v>
      </c>
      <c r="U1124" s="149"/>
      <c r="V1124" s="149"/>
      <c r="W1124" s="164" t="str">
        <f>VLOOKUP(TRIM(X1124),X10:Y88,2,FALSE)</f>
        <v>Puneet</v>
      </c>
      <c r="X1124" s="11" t="str">
        <f t="shared" si="39"/>
        <v>6.5.7.4</v>
      </c>
      <c r="AA1124" s="1">
        <f t="shared" si="38"/>
        <v>36</v>
      </c>
    </row>
    <row r="1125" spans="1:27" ht="34.5" customHeight="1">
      <c r="A1125" s="150" t="s">
        <v>185</v>
      </c>
      <c r="B1125" s="165" t="s">
        <v>70</v>
      </c>
      <c r="C1125" s="153" t="s">
        <v>28</v>
      </c>
      <c r="D1125" s="153" t="s">
        <v>11412</v>
      </c>
      <c r="E1125" s="154" t="s">
        <v>15551</v>
      </c>
      <c r="F1125" s="155" t="s">
        <v>27</v>
      </c>
      <c r="G1125" s="169" t="s">
        <v>189</v>
      </c>
      <c r="H1125" s="169" t="s">
        <v>16540</v>
      </c>
      <c r="I1125" s="170" t="s">
        <v>760</v>
      </c>
      <c r="J1125" s="171" t="s">
        <v>455</v>
      </c>
      <c r="K1125" s="172"/>
      <c r="L1125" s="171"/>
      <c r="M1125" s="172"/>
      <c r="N1125" s="171" t="s">
        <v>3708</v>
      </c>
      <c r="O1125" s="171" t="s">
        <v>366</v>
      </c>
      <c r="P1125" s="171" t="s">
        <v>442</v>
      </c>
      <c r="Q1125" s="173" t="s">
        <v>18420</v>
      </c>
      <c r="R1125" s="173" t="s">
        <v>18419</v>
      </c>
      <c r="S1125" s="177"/>
      <c r="T1125" s="148" t="s">
        <v>2392</v>
      </c>
      <c r="U1125" s="149"/>
      <c r="V1125" s="149"/>
      <c r="W1125" s="164" t="str">
        <f>VLOOKUP(TRIM(X1125),X10:Y88,2,FALSE)</f>
        <v>Puneet</v>
      </c>
      <c r="X1125" s="11" t="str">
        <f t="shared" si="39"/>
        <v>6.5.7.4</v>
      </c>
      <c r="AA1125" s="1">
        <f t="shared" si="38"/>
        <v>3</v>
      </c>
    </row>
    <row r="1126" spans="1:27" ht="34.5" customHeight="1">
      <c r="A1126" s="150" t="s">
        <v>185</v>
      </c>
      <c r="B1126" s="165" t="s">
        <v>70</v>
      </c>
      <c r="C1126" s="153" t="s">
        <v>186</v>
      </c>
      <c r="D1126" s="153" t="s">
        <v>11412</v>
      </c>
      <c r="E1126" s="154" t="s">
        <v>15552</v>
      </c>
      <c r="F1126" s="155" t="s">
        <v>27</v>
      </c>
      <c r="G1126" s="155" t="s">
        <v>189</v>
      </c>
      <c r="H1126" s="169" t="s">
        <v>16713</v>
      </c>
      <c r="I1126" s="166" t="s">
        <v>16714</v>
      </c>
      <c r="J1126" s="160" t="s">
        <v>455</v>
      </c>
      <c r="K1126" s="159"/>
      <c r="L1126" s="160"/>
      <c r="M1126" s="159"/>
      <c r="N1126" s="158" t="s">
        <v>3708</v>
      </c>
      <c r="O1126" s="158" t="s">
        <v>366</v>
      </c>
      <c r="P1126" s="158" t="s">
        <v>442</v>
      </c>
      <c r="Q1126" s="162" t="s">
        <v>7621</v>
      </c>
      <c r="R1126" s="162" t="s">
        <v>18560</v>
      </c>
      <c r="S1126" s="163" t="s">
        <v>193</v>
      </c>
      <c r="T1126" s="167" t="s">
        <v>1254</v>
      </c>
      <c r="U1126" s="149"/>
      <c r="V1126" s="149" t="s">
        <v>995</v>
      </c>
      <c r="W1126" s="164" t="str">
        <f>VLOOKUP(TRIM(X1126),X10:Y88,2,FALSE)</f>
        <v>Puneet</v>
      </c>
      <c r="X1126" s="11" t="str">
        <f t="shared" si="39"/>
        <v>6.5.7.4</v>
      </c>
      <c r="AA1126" s="1">
        <f t="shared" si="38"/>
        <v>18</v>
      </c>
    </row>
    <row r="1127" spans="1:27" ht="34.5" customHeight="1">
      <c r="A1127" s="150" t="s">
        <v>185</v>
      </c>
      <c r="B1127" s="165" t="s">
        <v>70</v>
      </c>
      <c r="C1127" s="153" t="s">
        <v>186</v>
      </c>
      <c r="D1127" s="153" t="s">
        <v>11414</v>
      </c>
      <c r="E1127" s="154" t="s">
        <v>15553</v>
      </c>
      <c r="F1127" s="155" t="s">
        <v>27</v>
      </c>
      <c r="G1127" s="155" t="s">
        <v>189</v>
      </c>
      <c r="H1127" s="169" t="s">
        <v>16097</v>
      </c>
      <c r="I1127" s="166" t="s">
        <v>436</v>
      </c>
      <c r="J1127" s="160" t="s">
        <v>455</v>
      </c>
      <c r="K1127" s="159"/>
      <c r="L1127" s="160"/>
      <c r="M1127" s="159"/>
      <c r="N1127" s="158" t="s">
        <v>3708</v>
      </c>
      <c r="O1127" s="158" t="s">
        <v>366</v>
      </c>
      <c r="P1127" s="158" t="s">
        <v>442</v>
      </c>
      <c r="Q1127" s="162" t="s">
        <v>16070</v>
      </c>
      <c r="R1127" s="162" t="s">
        <v>18561</v>
      </c>
      <c r="S1127" s="163" t="s">
        <v>193</v>
      </c>
      <c r="T1127" s="148" t="s">
        <v>3201</v>
      </c>
      <c r="U1127" s="149"/>
      <c r="V1127" s="149" t="s">
        <v>995</v>
      </c>
      <c r="W1127" s="164" t="str">
        <f>VLOOKUP(TRIM(X1127),X10:Y88,2,FALSE)</f>
        <v>Puneet</v>
      </c>
      <c r="X1127" s="11" t="str">
        <f t="shared" si="39"/>
        <v>6.5.8.1</v>
      </c>
      <c r="AA1127" s="1">
        <f t="shared" si="38"/>
        <v>12</v>
      </c>
    </row>
    <row r="1128" spans="1:27" ht="34.5" customHeight="1">
      <c r="A1128" s="150" t="s">
        <v>185</v>
      </c>
      <c r="B1128" s="165" t="s">
        <v>70</v>
      </c>
      <c r="C1128" s="153" t="s">
        <v>186</v>
      </c>
      <c r="D1128" s="153" t="s">
        <v>11414</v>
      </c>
      <c r="E1128" s="154" t="s">
        <v>15554</v>
      </c>
      <c r="F1128" s="155" t="s">
        <v>27</v>
      </c>
      <c r="G1128" s="155" t="s">
        <v>189</v>
      </c>
      <c r="H1128" s="169" t="s">
        <v>16099</v>
      </c>
      <c r="I1128" s="166" t="s">
        <v>436</v>
      </c>
      <c r="J1128" s="160" t="s">
        <v>455</v>
      </c>
      <c r="K1128" s="159"/>
      <c r="L1128" s="160"/>
      <c r="M1128" s="159"/>
      <c r="N1128" s="158" t="s">
        <v>3708</v>
      </c>
      <c r="O1128" s="158" t="s">
        <v>366</v>
      </c>
      <c r="P1128" s="158" t="s">
        <v>442</v>
      </c>
      <c r="Q1128" s="162" t="s">
        <v>16072</v>
      </c>
      <c r="R1128" s="162" t="s">
        <v>18562</v>
      </c>
      <c r="S1128" s="163" t="s">
        <v>193</v>
      </c>
      <c r="T1128" s="167" t="s">
        <v>3201</v>
      </c>
      <c r="U1128" s="149"/>
      <c r="V1128" s="149" t="s">
        <v>995</v>
      </c>
      <c r="W1128" s="164" t="str">
        <f>VLOOKUP(TRIM(X1128),X10:Y88,2,FALSE)</f>
        <v>Puneet</v>
      </c>
      <c r="X1128" s="11" t="str">
        <f t="shared" si="39"/>
        <v>6.5.8.1</v>
      </c>
      <c r="AA1128" s="1">
        <f t="shared" si="38"/>
        <v>12</v>
      </c>
    </row>
    <row r="1129" spans="1:27" ht="34.5" customHeight="1">
      <c r="A1129" s="150" t="s">
        <v>185</v>
      </c>
      <c r="B1129" s="165" t="s">
        <v>70</v>
      </c>
      <c r="C1129" s="153" t="s">
        <v>186</v>
      </c>
      <c r="D1129" s="153" t="s">
        <v>11414</v>
      </c>
      <c r="E1129" s="154" t="s">
        <v>15555</v>
      </c>
      <c r="F1129" s="155" t="s">
        <v>27</v>
      </c>
      <c r="G1129" s="155" t="s">
        <v>189</v>
      </c>
      <c r="H1129" s="169" t="s">
        <v>16100</v>
      </c>
      <c r="I1129" s="166" t="s">
        <v>436</v>
      </c>
      <c r="J1129" s="160" t="s">
        <v>455</v>
      </c>
      <c r="K1129" s="159"/>
      <c r="L1129" s="160"/>
      <c r="M1129" s="159"/>
      <c r="N1129" s="158" t="s">
        <v>3708</v>
      </c>
      <c r="O1129" s="158" t="s">
        <v>366</v>
      </c>
      <c r="P1129" s="158" t="s">
        <v>442</v>
      </c>
      <c r="Q1129" s="162" t="s">
        <v>16073</v>
      </c>
      <c r="R1129" s="162" t="s">
        <v>18424</v>
      </c>
      <c r="S1129" s="163" t="s">
        <v>193</v>
      </c>
      <c r="T1129" s="148" t="s">
        <v>3201</v>
      </c>
      <c r="U1129" s="149"/>
      <c r="V1129" s="149"/>
      <c r="W1129" s="164" t="str">
        <f>VLOOKUP(TRIM(X1129),X10:Y88,2,FALSE)</f>
        <v>Puneet</v>
      </c>
      <c r="X1129" s="11" t="str">
        <f t="shared" si="39"/>
        <v>6.5.8.1</v>
      </c>
      <c r="AA1129" s="1">
        <f t="shared" si="38"/>
        <v>12</v>
      </c>
    </row>
    <row r="1130" spans="1:27" ht="34.5" customHeight="1">
      <c r="A1130" s="150" t="s">
        <v>185</v>
      </c>
      <c r="B1130" s="165" t="s">
        <v>70</v>
      </c>
      <c r="C1130" s="153" t="s">
        <v>186</v>
      </c>
      <c r="D1130" s="153" t="s">
        <v>11414</v>
      </c>
      <c r="E1130" s="154" t="s">
        <v>15556</v>
      </c>
      <c r="F1130" s="155" t="s">
        <v>27</v>
      </c>
      <c r="G1130" s="155" t="s">
        <v>189</v>
      </c>
      <c r="H1130" s="169" t="s">
        <v>16369</v>
      </c>
      <c r="I1130" s="166" t="s">
        <v>16997</v>
      </c>
      <c r="J1130" s="160" t="s">
        <v>422</v>
      </c>
      <c r="K1130" s="159"/>
      <c r="L1130" s="160"/>
      <c r="M1130" s="159"/>
      <c r="N1130" s="158" t="s">
        <v>15959</v>
      </c>
      <c r="O1130" s="158" t="s">
        <v>366</v>
      </c>
      <c r="P1130" s="158" t="s">
        <v>442</v>
      </c>
      <c r="Q1130" s="162" t="s">
        <v>16370</v>
      </c>
      <c r="R1130" s="162" t="s">
        <v>18619</v>
      </c>
      <c r="S1130" s="163" t="s">
        <v>193</v>
      </c>
      <c r="T1130" s="167" t="s">
        <v>1002</v>
      </c>
      <c r="U1130" s="149"/>
      <c r="V1130" s="149"/>
      <c r="W1130" s="164" t="str">
        <f>VLOOKUP(TRIM(X1130),X10:Y88,2,FALSE)</f>
        <v>Puneet</v>
      </c>
      <c r="X1130" s="11" t="str">
        <f t="shared" si="39"/>
        <v>6.5.8.1</v>
      </c>
      <c r="AA1130" s="1">
        <f t="shared" si="38"/>
        <v>53</v>
      </c>
    </row>
    <row r="1131" spans="1:27" ht="34.5" customHeight="1">
      <c r="A1131" s="150" t="s">
        <v>185</v>
      </c>
      <c r="B1131" s="165" t="s">
        <v>70</v>
      </c>
      <c r="C1131" s="153" t="s">
        <v>186</v>
      </c>
      <c r="D1131" s="153" t="s">
        <v>11415</v>
      </c>
      <c r="E1131" s="154" t="s">
        <v>15557</v>
      </c>
      <c r="F1131" s="155" t="s">
        <v>27</v>
      </c>
      <c r="G1131" s="155" t="s">
        <v>189</v>
      </c>
      <c r="H1131" s="169" t="s">
        <v>16101</v>
      </c>
      <c r="I1131" s="166" t="s">
        <v>436</v>
      </c>
      <c r="J1131" s="160" t="s">
        <v>422</v>
      </c>
      <c r="K1131" s="159"/>
      <c r="L1131" s="160"/>
      <c r="M1131" s="159"/>
      <c r="N1131" s="158" t="s">
        <v>15959</v>
      </c>
      <c r="O1131" s="158" t="s">
        <v>366</v>
      </c>
      <c r="P1131" s="158" t="s">
        <v>442</v>
      </c>
      <c r="Q1131" s="162" t="s">
        <v>16074</v>
      </c>
      <c r="R1131" s="162" t="s">
        <v>18283</v>
      </c>
      <c r="S1131" s="163" t="s">
        <v>18282</v>
      </c>
      <c r="T1131" s="148" t="s">
        <v>3201</v>
      </c>
      <c r="U1131" s="149"/>
      <c r="V1131" s="149"/>
      <c r="W1131" s="164" t="str">
        <f>VLOOKUP(TRIM(X1131),X10:Y88,2,FALSE)</f>
        <v>Puneet</v>
      </c>
      <c r="X1131" s="11" t="str">
        <f t="shared" si="39"/>
        <v>6.5.8.2</v>
      </c>
      <c r="AA1131" s="1">
        <f t="shared" si="38"/>
        <v>12</v>
      </c>
    </row>
    <row r="1132" spans="1:27" ht="34.5" customHeight="1">
      <c r="A1132" s="150" t="s">
        <v>185</v>
      </c>
      <c r="B1132" s="165" t="s">
        <v>70</v>
      </c>
      <c r="C1132" s="153" t="s">
        <v>186</v>
      </c>
      <c r="D1132" s="153" t="s">
        <v>11415</v>
      </c>
      <c r="E1132" s="154" t="s">
        <v>15558</v>
      </c>
      <c r="F1132" s="155" t="s">
        <v>29</v>
      </c>
      <c r="G1132" s="155" t="s">
        <v>189</v>
      </c>
      <c r="H1132" s="169" t="s">
        <v>18287</v>
      </c>
      <c r="I1132" s="166" t="s">
        <v>765</v>
      </c>
      <c r="J1132" s="160" t="s">
        <v>2418</v>
      </c>
      <c r="K1132" s="159">
        <v>1174</v>
      </c>
      <c r="L1132" s="160" t="s">
        <v>76</v>
      </c>
      <c r="M1132" s="159" t="s">
        <v>878</v>
      </c>
      <c r="N1132" s="158" t="s">
        <v>15963</v>
      </c>
      <c r="O1132" s="158" t="s">
        <v>366</v>
      </c>
      <c r="P1132" s="158" t="s">
        <v>442</v>
      </c>
      <c r="Q1132" s="162" t="s">
        <v>16322</v>
      </c>
      <c r="R1132" s="162" t="s">
        <v>18563</v>
      </c>
      <c r="S1132" s="163" t="s">
        <v>193</v>
      </c>
      <c r="T1132" s="167" t="s">
        <v>767</v>
      </c>
      <c r="U1132" s="149"/>
      <c r="V1132" s="149" t="s">
        <v>995</v>
      </c>
      <c r="W1132" s="164" t="str">
        <f>VLOOKUP(TRIM(X1132),X10:Y88,2,FALSE)</f>
        <v>Puneet</v>
      </c>
      <c r="X1132" s="11" t="str">
        <f t="shared" si="39"/>
        <v>6.5.8.2</v>
      </c>
      <c r="AA1132" s="1">
        <f t="shared" si="38"/>
        <v>8</v>
      </c>
    </row>
    <row r="1133" spans="1:27" ht="34.5" customHeight="1">
      <c r="A1133" s="150" t="s">
        <v>185</v>
      </c>
      <c r="B1133" s="165" t="s">
        <v>70</v>
      </c>
      <c r="C1133" s="153" t="s">
        <v>186</v>
      </c>
      <c r="D1133" s="153" t="s">
        <v>91</v>
      </c>
      <c r="E1133" s="154" t="s">
        <v>15559</v>
      </c>
      <c r="F1133" s="155" t="s">
        <v>29</v>
      </c>
      <c r="G1133" s="155" t="s">
        <v>189</v>
      </c>
      <c r="H1133" s="169" t="s">
        <v>18241</v>
      </c>
      <c r="I1133" s="166" t="s">
        <v>18017</v>
      </c>
      <c r="J1133" s="160" t="s">
        <v>484</v>
      </c>
      <c r="K1133" s="159">
        <v>3270</v>
      </c>
      <c r="L1133" s="160" t="s">
        <v>76</v>
      </c>
      <c r="M1133" s="159" t="s">
        <v>485</v>
      </c>
      <c r="N1133" s="158" t="s">
        <v>15963</v>
      </c>
      <c r="O1133" s="158" t="s">
        <v>206</v>
      </c>
      <c r="P1133" s="158" t="s">
        <v>559</v>
      </c>
      <c r="Q1133" s="162" t="s">
        <v>16391</v>
      </c>
      <c r="R1133" s="162" t="s">
        <v>18564</v>
      </c>
      <c r="S1133" s="163" t="s">
        <v>193</v>
      </c>
      <c r="T1133" s="148" t="s">
        <v>966</v>
      </c>
      <c r="U1133" s="149"/>
      <c r="V1133" s="149" t="s">
        <v>995</v>
      </c>
      <c r="W1133" s="164" t="str">
        <f>VLOOKUP(TRIM(X1133),X10:Y88,2,FALSE)</f>
        <v>Puneet</v>
      </c>
      <c r="X1133" s="11" t="str">
        <f t="shared" si="39"/>
        <v>5.1</v>
      </c>
      <c r="AA1133" s="1">
        <f t="shared" si="38"/>
        <v>43</v>
      </c>
    </row>
    <row r="1134" spans="1:27" ht="34.5" customHeight="1">
      <c r="A1134" s="150" t="s">
        <v>185</v>
      </c>
      <c r="B1134" s="165" t="s">
        <v>70</v>
      </c>
      <c r="C1134" s="153" t="s">
        <v>186</v>
      </c>
      <c r="D1134" s="153" t="s">
        <v>91</v>
      </c>
      <c r="E1134" s="154" t="s">
        <v>15560</v>
      </c>
      <c r="F1134" s="155" t="s">
        <v>29</v>
      </c>
      <c r="G1134" s="155" t="s">
        <v>189</v>
      </c>
      <c r="H1134" s="169" t="s">
        <v>18244</v>
      </c>
      <c r="I1134" s="166" t="s">
        <v>18017</v>
      </c>
      <c r="J1134" s="160" t="s">
        <v>484</v>
      </c>
      <c r="K1134" s="159">
        <v>3271</v>
      </c>
      <c r="L1134" s="160" t="s">
        <v>76</v>
      </c>
      <c r="M1134" s="159" t="s">
        <v>687</v>
      </c>
      <c r="N1134" s="158" t="s">
        <v>7079</v>
      </c>
      <c r="O1134" s="158" t="s">
        <v>366</v>
      </c>
      <c r="P1134" s="158" t="s">
        <v>559</v>
      </c>
      <c r="Q1134" s="162" t="s">
        <v>16391</v>
      </c>
      <c r="R1134" s="162" t="s">
        <v>18565</v>
      </c>
      <c r="S1134" s="163" t="s">
        <v>193</v>
      </c>
      <c r="T1134" s="167" t="s">
        <v>966</v>
      </c>
      <c r="U1134" s="149"/>
      <c r="V1134" s="149" t="s">
        <v>995</v>
      </c>
      <c r="W1134" s="164" t="str">
        <f>VLOOKUP(TRIM(X1134),X10:Y88,2,FALSE)</f>
        <v>Puneet</v>
      </c>
      <c r="X1134" s="11" t="str">
        <f t="shared" si="39"/>
        <v>5.1</v>
      </c>
      <c r="AA1134" s="1">
        <f t="shared" si="38"/>
        <v>43</v>
      </c>
    </row>
    <row r="1135" spans="1:27" ht="34.5" customHeight="1">
      <c r="A1135" s="150" t="s">
        <v>185</v>
      </c>
      <c r="B1135" s="165" t="s">
        <v>70</v>
      </c>
      <c r="C1135" s="153" t="s">
        <v>186</v>
      </c>
      <c r="D1135" s="153" t="s">
        <v>91</v>
      </c>
      <c r="E1135" s="154" t="s">
        <v>15561</v>
      </c>
      <c r="F1135" s="155" t="s">
        <v>26</v>
      </c>
      <c r="G1135" s="155" t="s">
        <v>189</v>
      </c>
      <c r="H1135" s="169" t="s">
        <v>16392</v>
      </c>
      <c r="I1135" s="166" t="s">
        <v>1638</v>
      </c>
      <c r="J1135" s="160"/>
      <c r="K1135" s="159"/>
      <c r="L1135" s="160"/>
      <c r="M1135" s="159"/>
      <c r="N1135" s="158"/>
      <c r="O1135" s="158" t="s">
        <v>206</v>
      </c>
      <c r="P1135" s="158" t="s">
        <v>559</v>
      </c>
      <c r="Q1135" s="162" t="s">
        <v>16392</v>
      </c>
      <c r="R1135" s="162" t="s">
        <v>18566</v>
      </c>
      <c r="S1135" s="163" t="s">
        <v>193</v>
      </c>
      <c r="T1135" s="148" t="s">
        <v>966</v>
      </c>
      <c r="U1135" s="149"/>
      <c r="V1135" s="149" t="s">
        <v>995</v>
      </c>
      <c r="W1135" s="164" t="str">
        <f>VLOOKUP(TRIM(X1135),X10:Y88,2,FALSE)</f>
        <v>Puneet</v>
      </c>
      <c r="X1135" s="11" t="str">
        <f t="shared" si="39"/>
        <v>5.1</v>
      </c>
      <c r="AA1135" s="1">
        <f t="shared" si="38"/>
        <v>6</v>
      </c>
    </row>
    <row r="1136" spans="1:27" ht="34.5" customHeight="1">
      <c r="A1136" s="150" t="s">
        <v>185</v>
      </c>
      <c r="B1136" s="165" t="s">
        <v>70</v>
      </c>
      <c r="C1136" s="153" t="s">
        <v>186</v>
      </c>
      <c r="D1136" s="153" t="s">
        <v>91</v>
      </c>
      <c r="E1136" s="154" t="s">
        <v>15562</v>
      </c>
      <c r="F1136" s="155" t="s">
        <v>29</v>
      </c>
      <c r="G1136" s="155" t="s">
        <v>189</v>
      </c>
      <c r="H1136" s="169" t="s">
        <v>18253</v>
      </c>
      <c r="I1136" s="166" t="s">
        <v>3620</v>
      </c>
      <c r="J1136" s="160" t="s">
        <v>484</v>
      </c>
      <c r="K1136" s="159">
        <v>3275</v>
      </c>
      <c r="L1136" s="160" t="s">
        <v>81</v>
      </c>
      <c r="M1136" s="159" t="s">
        <v>485</v>
      </c>
      <c r="N1136" s="158" t="s">
        <v>16260</v>
      </c>
      <c r="O1136" s="158" t="s">
        <v>229</v>
      </c>
      <c r="P1136" s="158" t="s">
        <v>11930</v>
      </c>
      <c r="Q1136" s="162" t="s">
        <v>16525</v>
      </c>
      <c r="R1136" s="162" t="s">
        <v>18567</v>
      </c>
      <c r="S1136" s="163" t="s">
        <v>193</v>
      </c>
      <c r="T1136" s="167" t="s">
        <v>16526</v>
      </c>
      <c r="U1136" s="149"/>
      <c r="V1136" s="149" t="s">
        <v>995</v>
      </c>
      <c r="W1136" s="164" t="str">
        <f>VLOOKUP(TRIM(X1136),X10:Y88,2,FALSE)</f>
        <v>Puneet</v>
      </c>
      <c r="X1136" s="11" t="str">
        <f t="shared" si="39"/>
        <v>5.1</v>
      </c>
      <c r="AA1136" s="1">
        <f t="shared" si="38"/>
        <v>15</v>
      </c>
    </row>
    <row r="1137" spans="1:27" ht="34.5" customHeight="1">
      <c r="A1137" s="150" t="s">
        <v>185</v>
      </c>
      <c r="B1137" s="165" t="s">
        <v>70</v>
      </c>
      <c r="C1137" s="153" t="s">
        <v>186</v>
      </c>
      <c r="D1137" s="153" t="s">
        <v>91</v>
      </c>
      <c r="E1137" s="154" t="s">
        <v>15563</v>
      </c>
      <c r="F1137" s="155" t="s">
        <v>29</v>
      </c>
      <c r="G1137" s="155" t="s">
        <v>189</v>
      </c>
      <c r="H1137" s="169" t="s">
        <v>18236</v>
      </c>
      <c r="I1137" s="166" t="s">
        <v>835</v>
      </c>
      <c r="J1137" s="160" t="s">
        <v>2418</v>
      </c>
      <c r="K1137" s="159">
        <v>1176</v>
      </c>
      <c r="L1137" s="160" t="s">
        <v>76</v>
      </c>
      <c r="M1137" s="159" t="s">
        <v>485</v>
      </c>
      <c r="N1137" s="158" t="s">
        <v>15963</v>
      </c>
      <c r="O1137" s="158" t="s">
        <v>206</v>
      </c>
      <c r="P1137" s="158" t="s">
        <v>559</v>
      </c>
      <c r="Q1137" s="162" t="s">
        <v>16521</v>
      </c>
      <c r="R1137" s="162" t="s">
        <v>18568</v>
      </c>
      <c r="S1137" s="163" t="s">
        <v>193</v>
      </c>
      <c r="T1137" s="148" t="s">
        <v>966</v>
      </c>
      <c r="U1137" s="149"/>
      <c r="V1137" s="149" t="s">
        <v>995</v>
      </c>
      <c r="W1137" s="164" t="str">
        <f>VLOOKUP(TRIM(X1137),X10:Y88,2,FALSE)</f>
        <v>Puneet</v>
      </c>
      <c r="X1137" s="11" t="str">
        <f t="shared" si="39"/>
        <v>5.1</v>
      </c>
      <c r="AA1137" s="1">
        <f t="shared" si="38"/>
        <v>5</v>
      </c>
    </row>
    <row r="1138" spans="1:27" ht="34.5" customHeight="1">
      <c r="A1138" s="150" t="s">
        <v>185</v>
      </c>
      <c r="B1138" s="165" t="s">
        <v>70</v>
      </c>
      <c r="C1138" s="153" t="s">
        <v>186</v>
      </c>
      <c r="D1138" s="153" t="s">
        <v>91</v>
      </c>
      <c r="E1138" s="154" t="s">
        <v>15564</v>
      </c>
      <c r="F1138" s="155" t="s">
        <v>26</v>
      </c>
      <c r="G1138" s="155" t="s">
        <v>189</v>
      </c>
      <c r="H1138" s="169" t="s">
        <v>16529</v>
      </c>
      <c r="I1138" s="166" t="s">
        <v>1638</v>
      </c>
      <c r="J1138" s="160"/>
      <c r="K1138" s="159"/>
      <c r="L1138" s="160"/>
      <c r="M1138" s="159"/>
      <c r="N1138" s="158"/>
      <c r="O1138" s="158" t="s">
        <v>229</v>
      </c>
      <c r="P1138" s="158" t="s">
        <v>16530</v>
      </c>
      <c r="Q1138" s="162" t="s">
        <v>9629</v>
      </c>
      <c r="R1138" s="162" t="s">
        <v>18569</v>
      </c>
      <c r="S1138" s="163" t="s">
        <v>193</v>
      </c>
      <c r="T1138" s="167" t="s">
        <v>966</v>
      </c>
      <c r="U1138" s="149"/>
      <c r="V1138" s="149" t="s">
        <v>995</v>
      </c>
      <c r="W1138" s="164" t="str">
        <f>VLOOKUP(TRIM(X1138),X10:Y88,2,FALSE)</f>
        <v>Puneet</v>
      </c>
      <c r="X1138" s="11" t="str">
        <f t="shared" si="39"/>
        <v>5.1</v>
      </c>
      <c r="AA1138" s="1">
        <f t="shared" si="38"/>
        <v>6</v>
      </c>
    </row>
    <row r="1139" spans="1:27" ht="34.5" customHeight="1">
      <c r="A1139" s="150" t="s">
        <v>185</v>
      </c>
      <c r="B1139" s="165" t="s">
        <v>70</v>
      </c>
      <c r="C1139" s="153" t="s">
        <v>186</v>
      </c>
      <c r="D1139" s="153" t="s">
        <v>11415</v>
      </c>
      <c r="E1139" s="154" t="s">
        <v>15565</v>
      </c>
      <c r="F1139" s="155" t="s">
        <v>27</v>
      </c>
      <c r="G1139" s="155" t="s">
        <v>189</v>
      </c>
      <c r="H1139" s="169" t="s">
        <v>16101</v>
      </c>
      <c r="I1139" s="166" t="s">
        <v>436</v>
      </c>
      <c r="J1139" s="160" t="s">
        <v>422</v>
      </c>
      <c r="K1139" s="159"/>
      <c r="L1139" s="160"/>
      <c r="M1139" s="159"/>
      <c r="N1139" s="158" t="s">
        <v>15959</v>
      </c>
      <c r="O1139" s="158" t="s">
        <v>366</v>
      </c>
      <c r="P1139" s="158" t="s">
        <v>442</v>
      </c>
      <c r="Q1139" s="162" t="s">
        <v>16074</v>
      </c>
      <c r="R1139" s="162" t="s">
        <v>18570</v>
      </c>
      <c r="S1139" s="163" t="s">
        <v>193</v>
      </c>
      <c r="T1139" s="148" t="s">
        <v>3201</v>
      </c>
      <c r="U1139" s="149"/>
      <c r="V1139" s="149" t="s">
        <v>995</v>
      </c>
      <c r="W1139" s="164" t="str">
        <f>VLOOKUP(TRIM(X1139),X10:Y88,2,FALSE)</f>
        <v>Puneet</v>
      </c>
      <c r="X1139" s="11" t="str">
        <f t="shared" si="39"/>
        <v>6.5.8.2</v>
      </c>
      <c r="AA1139" s="1">
        <f t="shared" si="38"/>
        <v>12</v>
      </c>
    </row>
    <row r="1140" spans="1:27" ht="34.5" customHeight="1">
      <c r="A1140" s="150"/>
      <c r="B1140" s="165" t="s">
        <v>70</v>
      </c>
      <c r="C1140" s="153" t="s">
        <v>28</v>
      </c>
      <c r="D1140" s="153" t="s">
        <v>179</v>
      </c>
      <c r="E1140" s="154" t="s">
        <v>15566</v>
      </c>
      <c r="F1140" s="155" t="s">
        <v>1642</v>
      </c>
      <c r="G1140" s="169" t="s">
        <v>62</v>
      </c>
      <c r="H1140" s="169" t="s">
        <v>1897</v>
      </c>
      <c r="I1140" s="170" t="s">
        <v>62</v>
      </c>
      <c r="J1140" s="171"/>
      <c r="K1140" s="172"/>
      <c r="L1140" s="171"/>
      <c r="M1140" s="172"/>
      <c r="N1140" s="171"/>
      <c r="O1140" s="171" t="s">
        <v>62</v>
      </c>
      <c r="P1140" s="171" t="s">
        <v>62</v>
      </c>
      <c r="Q1140" s="173" t="s">
        <v>425</v>
      </c>
      <c r="R1140" s="173" t="s">
        <v>425</v>
      </c>
      <c r="S1140" s="177"/>
      <c r="T1140" s="167" t="s">
        <v>62</v>
      </c>
      <c r="U1140" s="149"/>
      <c r="V1140" s="149"/>
      <c r="W1140" s="164" t="str">
        <f>VLOOKUP(TRIM(X1140),X10:Y88,2,FALSE)</f>
        <v>Withdrawn</v>
      </c>
      <c r="X1140" s="11" t="str">
        <f t="shared" si="39"/>
        <v>99</v>
      </c>
      <c r="AA1140" s="1">
        <f t="shared" si="38"/>
        <v>1</v>
      </c>
    </row>
    <row r="1141" spans="1:27" ht="34.5" customHeight="1">
      <c r="A1141" s="150"/>
      <c r="B1141" s="165" t="s">
        <v>70</v>
      </c>
      <c r="C1141" s="153" t="s">
        <v>28</v>
      </c>
      <c r="D1141" s="153" t="s">
        <v>179</v>
      </c>
      <c r="E1141" s="154" t="s">
        <v>15567</v>
      </c>
      <c r="F1141" s="155" t="s">
        <v>1642</v>
      </c>
      <c r="G1141" s="169" t="s">
        <v>62</v>
      </c>
      <c r="H1141" s="169" t="s">
        <v>1897</v>
      </c>
      <c r="I1141" s="170" t="s">
        <v>62</v>
      </c>
      <c r="J1141" s="171"/>
      <c r="K1141" s="172"/>
      <c r="L1141" s="171"/>
      <c r="M1141" s="172"/>
      <c r="N1141" s="171"/>
      <c r="O1141" s="171" t="s">
        <v>62</v>
      </c>
      <c r="P1141" s="171" t="s">
        <v>62</v>
      </c>
      <c r="Q1141" s="173" t="s">
        <v>425</v>
      </c>
      <c r="R1141" s="173" t="s">
        <v>425</v>
      </c>
      <c r="S1141" s="177"/>
      <c r="T1141" s="148" t="s">
        <v>62</v>
      </c>
      <c r="U1141" s="149"/>
      <c r="V1141" s="149"/>
      <c r="W1141" s="164" t="str">
        <f>VLOOKUP(TRIM(X1141),X10:Y88,2,FALSE)</f>
        <v>Withdrawn</v>
      </c>
      <c r="X1141" s="11" t="str">
        <f t="shared" si="39"/>
        <v>99</v>
      </c>
      <c r="AA1141" s="1">
        <f t="shared" si="38"/>
        <v>1</v>
      </c>
    </row>
    <row r="1142" spans="1:27" ht="34.5" customHeight="1">
      <c r="A1142" s="150"/>
      <c r="B1142" s="165" t="s">
        <v>70</v>
      </c>
      <c r="C1142" s="153" t="s">
        <v>28</v>
      </c>
      <c r="D1142" s="153" t="s">
        <v>179</v>
      </c>
      <c r="E1142" s="154" t="s">
        <v>15568</v>
      </c>
      <c r="F1142" s="155" t="s">
        <v>1642</v>
      </c>
      <c r="G1142" s="169" t="s">
        <v>62</v>
      </c>
      <c r="H1142" s="169" t="s">
        <v>1897</v>
      </c>
      <c r="I1142" s="170" t="s">
        <v>62</v>
      </c>
      <c r="J1142" s="171"/>
      <c r="K1142" s="172"/>
      <c r="L1142" s="171"/>
      <c r="M1142" s="172"/>
      <c r="N1142" s="171"/>
      <c r="O1142" s="171" t="s">
        <v>62</v>
      </c>
      <c r="P1142" s="171" t="s">
        <v>62</v>
      </c>
      <c r="Q1142" s="173" t="s">
        <v>425</v>
      </c>
      <c r="R1142" s="173" t="s">
        <v>425</v>
      </c>
      <c r="S1142" s="177"/>
      <c r="T1142" s="167" t="s">
        <v>62</v>
      </c>
      <c r="U1142" s="149"/>
      <c r="V1142" s="149"/>
      <c r="W1142" s="164" t="str">
        <f>VLOOKUP(TRIM(X1142),X10:Y88,2,FALSE)</f>
        <v>Withdrawn</v>
      </c>
      <c r="X1142" s="11" t="str">
        <f t="shared" si="39"/>
        <v>99</v>
      </c>
      <c r="AA1142" s="1">
        <f t="shared" si="38"/>
        <v>1</v>
      </c>
    </row>
    <row r="1143" spans="1:27" ht="34.5" customHeight="1">
      <c r="A1143" s="150"/>
      <c r="B1143" s="165" t="s">
        <v>70</v>
      </c>
      <c r="C1143" s="153" t="s">
        <v>28</v>
      </c>
      <c r="D1143" s="153" t="s">
        <v>179</v>
      </c>
      <c r="E1143" s="154" t="s">
        <v>15569</v>
      </c>
      <c r="F1143" s="155" t="s">
        <v>1642</v>
      </c>
      <c r="G1143" s="169" t="s">
        <v>62</v>
      </c>
      <c r="H1143" s="169" t="s">
        <v>1897</v>
      </c>
      <c r="I1143" s="170" t="s">
        <v>62</v>
      </c>
      <c r="J1143" s="171"/>
      <c r="K1143" s="172"/>
      <c r="L1143" s="171"/>
      <c r="M1143" s="172"/>
      <c r="N1143" s="171"/>
      <c r="O1143" s="171" t="s">
        <v>62</v>
      </c>
      <c r="P1143" s="171" t="s">
        <v>62</v>
      </c>
      <c r="Q1143" s="173" t="s">
        <v>425</v>
      </c>
      <c r="R1143" s="173" t="s">
        <v>425</v>
      </c>
      <c r="S1143" s="177"/>
      <c r="T1143" s="148" t="s">
        <v>62</v>
      </c>
      <c r="U1143" s="149"/>
      <c r="V1143" s="149"/>
      <c r="W1143" s="164" t="str">
        <f>VLOOKUP(TRIM(X1143),X10:Y88,2,FALSE)</f>
        <v>Withdrawn</v>
      </c>
      <c r="X1143" s="11" t="str">
        <f t="shared" si="39"/>
        <v>99</v>
      </c>
      <c r="AA1143" s="1">
        <f t="shared" si="38"/>
        <v>1</v>
      </c>
    </row>
    <row r="1144" spans="1:27" ht="34.5" customHeight="1">
      <c r="A1144" s="150"/>
      <c r="B1144" s="165" t="s">
        <v>70</v>
      </c>
      <c r="C1144" s="153" t="s">
        <v>28</v>
      </c>
      <c r="D1144" s="153" t="s">
        <v>179</v>
      </c>
      <c r="E1144" s="154" t="s">
        <v>15570</v>
      </c>
      <c r="F1144" s="155" t="s">
        <v>1642</v>
      </c>
      <c r="G1144" s="169" t="s">
        <v>62</v>
      </c>
      <c r="H1144" s="169" t="s">
        <v>1897</v>
      </c>
      <c r="I1144" s="170" t="s">
        <v>62</v>
      </c>
      <c r="J1144" s="171"/>
      <c r="K1144" s="172"/>
      <c r="L1144" s="171"/>
      <c r="M1144" s="172"/>
      <c r="N1144" s="171"/>
      <c r="O1144" s="171" t="s">
        <v>62</v>
      </c>
      <c r="P1144" s="171" t="s">
        <v>62</v>
      </c>
      <c r="Q1144" s="173" t="s">
        <v>425</v>
      </c>
      <c r="R1144" s="173" t="s">
        <v>425</v>
      </c>
      <c r="S1144" s="177"/>
      <c r="T1144" s="167" t="s">
        <v>62</v>
      </c>
      <c r="U1144" s="149"/>
      <c r="V1144" s="149"/>
      <c r="W1144" s="164" t="str">
        <f>VLOOKUP(TRIM(X1144),X10:Y88,2,FALSE)</f>
        <v>Withdrawn</v>
      </c>
      <c r="X1144" s="11" t="str">
        <f t="shared" si="39"/>
        <v>99</v>
      </c>
      <c r="AA1144" s="1">
        <f t="shared" si="38"/>
        <v>1</v>
      </c>
    </row>
    <row r="1145" spans="1:27" ht="34.5" customHeight="1">
      <c r="A1145" s="150"/>
      <c r="B1145" s="165" t="s">
        <v>70</v>
      </c>
      <c r="C1145" s="153" t="s">
        <v>28</v>
      </c>
      <c r="D1145" s="153" t="s">
        <v>179</v>
      </c>
      <c r="E1145" s="154" t="s">
        <v>15571</v>
      </c>
      <c r="F1145" s="155" t="s">
        <v>1642</v>
      </c>
      <c r="G1145" s="169" t="s">
        <v>62</v>
      </c>
      <c r="H1145" s="169" t="s">
        <v>1897</v>
      </c>
      <c r="I1145" s="170" t="s">
        <v>62</v>
      </c>
      <c r="J1145" s="171"/>
      <c r="K1145" s="172"/>
      <c r="L1145" s="171"/>
      <c r="M1145" s="172"/>
      <c r="N1145" s="171"/>
      <c r="O1145" s="171" t="s">
        <v>62</v>
      </c>
      <c r="P1145" s="171" t="s">
        <v>62</v>
      </c>
      <c r="Q1145" s="173" t="s">
        <v>425</v>
      </c>
      <c r="R1145" s="173" t="s">
        <v>425</v>
      </c>
      <c r="S1145" s="177"/>
      <c r="T1145" s="148" t="s">
        <v>62</v>
      </c>
      <c r="U1145" s="149"/>
      <c r="V1145" s="149"/>
      <c r="W1145" s="164" t="str">
        <f>VLOOKUP(TRIM(X1145),X10:Y88,2,FALSE)</f>
        <v>Withdrawn</v>
      </c>
      <c r="X1145" s="11" t="str">
        <f t="shared" si="39"/>
        <v>99</v>
      </c>
      <c r="AA1145" s="1">
        <f t="shared" si="38"/>
        <v>1</v>
      </c>
    </row>
    <row r="1146" spans="1:27" ht="34.5" customHeight="1">
      <c r="A1146" s="150"/>
      <c r="B1146" s="165" t="s">
        <v>70</v>
      </c>
      <c r="C1146" s="153" t="s">
        <v>28</v>
      </c>
      <c r="D1146" s="153" t="s">
        <v>179</v>
      </c>
      <c r="E1146" s="154" t="s">
        <v>15572</v>
      </c>
      <c r="F1146" s="155" t="s">
        <v>1642</v>
      </c>
      <c r="G1146" s="169" t="s">
        <v>62</v>
      </c>
      <c r="H1146" s="169" t="s">
        <v>1897</v>
      </c>
      <c r="I1146" s="170" t="s">
        <v>62</v>
      </c>
      <c r="J1146" s="171"/>
      <c r="K1146" s="172"/>
      <c r="L1146" s="171"/>
      <c r="M1146" s="172"/>
      <c r="N1146" s="171"/>
      <c r="O1146" s="171" t="s">
        <v>62</v>
      </c>
      <c r="P1146" s="171" t="s">
        <v>62</v>
      </c>
      <c r="Q1146" s="173" t="s">
        <v>425</v>
      </c>
      <c r="R1146" s="173" t="s">
        <v>425</v>
      </c>
      <c r="S1146" s="177"/>
      <c r="T1146" s="167" t="s">
        <v>62</v>
      </c>
      <c r="U1146" s="149"/>
      <c r="V1146" s="149"/>
      <c r="W1146" s="164" t="str">
        <f>VLOOKUP(TRIM(X1146),X10:Y88,2,FALSE)</f>
        <v>Withdrawn</v>
      </c>
      <c r="X1146" s="11" t="str">
        <f t="shared" si="39"/>
        <v>99</v>
      </c>
      <c r="AA1146" s="1">
        <f t="shared" si="38"/>
        <v>1</v>
      </c>
    </row>
    <row r="1147" spans="1:27" ht="34.5" customHeight="1">
      <c r="A1147" s="150"/>
      <c r="B1147" s="165" t="s">
        <v>70</v>
      </c>
      <c r="C1147" s="153" t="s">
        <v>28</v>
      </c>
      <c r="D1147" s="153" t="s">
        <v>179</v>
      </c>
      <c r="E1147" s="154" t="s">
        <v>15573</v>
      </c>
      <c r="F1147" s="155" t="s">
        <v>1642</v>
      </c>
      <c r="G1147" s="169" t="s">
        <v>62</v>
      </c>
      <c r="H1147" s="169" t="s">
        <v>1897</v>
      </c>
      <c r="I1147" s="170" t="s">
        <v>62</v>
      </c>
      <c r="J1147" s="171"/>
      <c r="K1147" s="172"/>
      <c r="L1147" s="171"/>
      <c r="M1147" s="172"/>
      <c r="N1147" s="171"/>
      <c r="O1147" s="171" t="s">
        <v>62</v>
      </c>
      <c r="P1147" s="171" t="s">
        <v>62</v>
      </c>
      <c r="Q1147" s="173" t="s">
        <v>425</v>
      </c>
      <c r="R1147" s="173" t="s">
        <v>425</v>
      </c>
      <c r="S1147" s="177"/>
      <c r="T1147" s="148" t="s">
        <v>62</v>
      </c>
      <c r="U1147" s="149"/>
      <c r="V1147" s="149"/>
      <c r="W1147" s="164" t="str">
        <f>VLOOKUP(TRIM(X1147),X10:Y88,2,FALSE)</f>
        <v>Withdrawn</v>
      </c>
      <c r="X1147" s="11" t="str">
        <f t="shared" si="39"/>
        <v>99</v>
      </c>
      <c r="AA1147" s="1">
        <f t="shared" si="38"/>
        <v>1</v>
      </c>
    </row>
    <row r="1148" spans="1:27" ht="34.5" customHeight="1">
      <c r="A1148" s="150"/>
      <c r="B1148" s="165" t="s">
        <v>70</v>
      </c>
      <c r="C1148" s="153" t="s">
        <v>28</v>
      </c>
      <c r="D1148" s="153" t="s">
        <v>179</v>
      </c>
      <c r="E1148" s="154" t="s">
        <v>15574</v>
      </c>
      <c r="F1148" s="155" t="s">
        <v>1642</v>
      </c>
      <c r="G1148" s="169" t="s">
        <v>62</v>
      </c>
      <c r="H1148" s="169" t="s">
        <v>1897</v>
      </c>
      <c r="I1148" s="170" t="s">
        <v>62</v>
      </c>
      <c r="J1148" s="171"/>
      <c r="K1148" s="172"/>
      <c r="L1148" s="171"/>
      <c r="M1148" s="172"/>
      <c r="N1148" s="171"/>
      <c r="O1148" s="171" t="s">
        <v>62</v>
      </c>
      <c r="P1148" s="171" t="s">
        <v>62</v>
      </c>
      <c r="Q1148" s="173" t="s">
        <v>425</v>
      </c>
      <c r="R1148" s="173" t="s">
        <v>425</v>
      </c>
      <c r="S1148" s="177"/>
      <c r="T1148" s="167" t="s">
        <v>62</v>
      </c>
      <c r="U1148" s="149"/>
      <c r="V1148" s="149"/>
      <c r="W1148" s="164" t="str">
        <f>VLOOKUP(TRIM(X1148),X10:Y88,2,FALSE)</f>
        <v>Withdrawn</v>
      </c>
      <c r="X1148" s="11" t="str">
        <f t="shared" si="39"/>
        <v>99</v>
      </c>
      <c r="AA1148" s="1">
        <f t="shared" si="38"/>
        <v>1</v>
      </c>
    </row>
    <row r="1149" spans="1:27" ht="34.5" customHeight="1">
      <c r="A1149" s="150"/>
      <c r="B1149" s="165" t="s">
        <v>70</v>
      </c>
      <c r="C1149" s="153" t="s">
        <v>28</v>
      </c>
      <c r="D1149" s="153" t="s">
        <v>179</v>
      </c>
      <c r="E1149" s="154" t="s">
        <v>15575</v>
      </c>
      <c r="F1149" s="155" t="s">
        <v>1642</v>
      </c>
      <c r="G1149" s="169" t="s">
        <v>62</v>
      </c>
      <c r="H1149" s="169" t="s">
        <v>1897</v>
      </c>
      <c r="I1149" s="170" t="s">
        <v>62</v>
      </c>
      <c r="J1149" s="171"/>
      <c r="K1149" s="172"/>
      <c r="L1149" s="171"/>
      <c r="M1149" s="172"/>
      <c r="N1149" s="171"/>
      <c r="O1149" s="171" t="s">
        <v>62</v>
      </c>
      <c r="P1149" s="171" t="s">
        <v>62</v>
      </c>
      <c r="Q1149" s="173" t="s">
        <v>425</v>
      </c>
      <c r="R1149" s="173" t="s">
        <v>425</v>
      </c>
      <c r="S1149" s="177"/>
      <c r="T1149" s="148" t="s">
        <v>62</v>
      </c>
      <c r="U1149" s="149"/>
      <c r="V1149" s="149"/>
      <c r="W1149" s="164" t="str">
        <f>VLOOKUP(TRIM(X1149),X10:Y88,2,FALSE)</f>
        <v>Withdrawn</v>
      </c>
      <c r="X1149" s="11" t="str">
        <f t="shared" si="39"/>
        <v>99</v>
      </c>
      <c r="AA1149" s="1">
        <f t="shared" si="38"/>
        <v>1</v>
      </c>
    </row>
    <row r="1150" spans="1:27" ht="34.5" customHeight="1">
      <c r="A1150" s="150"/>
      <c r="B1150" s="165" t="s">
        <v>70</v>
      </c>
      <c r="C1150" s="153" t="s">
        <v>28</v>
      </c>
      <c r="D1150" s="153" t="s">
        <v>179</v>
      </c>
      <c r="E1150" s="154" t="s">
        <v>15576</v>
      </c>
      <c r="F1150" s="155" t="s">
        <v>1642</v>
      </c>
      <c r="G1150" s="169" t="s">
        <v>62</v>
      </c>
      <c r="H1150" s="169" t="s">
        <v>1897</v>
      </c>
      <c r="I1150" s="170" t="s">
        <v>62</v>
      </c>
      <c r="J1150" s="171"/>
      <c r="K1150" s="172"/>
      <c r="L1150" s="171"/>
      <c r="M1150" s="172"/>
      <c r="N1150" s="171"/>
      <c r="O1150" s="171" t="s">
        <v>62</v>
      </c>
      <c r="P1150" s="171" t="s">
        <v>62</v>
      </c>
      <c r="Q1150" s="173" t="s">
        <v>425</v>
      </c>
      <c r="R1150" s="173" t="s">
        <v>425</v>
      </c>
      <c r="S1150" s="177"/>
      <c r="T1150" s="167" t="s">
        <v>62</v>
      </c>
      <c r="U1150" s="149"/>
      <c r="V1150" s="149"/>
      <c r="W1150" s="164" t="str">
        <f>VLOOKUP(TRIM(X1150),X10:Y88,2,FALSE)</f>
        <v>Withdrawn</v>
      </c>
      <c r="X1150" s="11" t="str">
        <f t="shared" si="39"/>
        <v>99</v>
      </c>
      <c r="AA1150" s="1">
        <f t="shared" si="38"/>
        <v>1</v>
      </c>
    </row>
    <row r="1151" spans="1:27" ht="34.5" customHeight="1">
      <c r="A1151" s="150"/>
      <c r="B1151" s="165" t="s">
        <v>70</v>
      </c>
      <c r="C1151" s="153" t="s">
        <v>28</v>
      </c>
      <c r="D1151" s="153" t="s">
        <v>179</v>
      </c>
      <c r="E1151" s="154" t="s">
        <v>15577</v>
      </c>
      <c r="F1151" s="155" t="s">
        <v>1642</v>
      </c>
      <c r="G1151" s="169" t="s">
        <v>62</v>
      </c>
      <c r="H1151" s="169" t="s">
        <v>1897</v>
      </c>
      <c r="I1151" s="170" t="s">
        <v>62</v>
      </c>
      <c r="J1151" s="171"/>
      <c r="K1151" s="172"/>
      <c r="L1151" s="171"/>
      <c r="M1151" s="172"/>
      <c r="N1151" s="171"/>
      <c r="O1151" s="171" t="s">
        <v>62</v>
      </c>
      <c r="P1151" s="171" t="s">
        <v>62</v>
      </c>
      <c r="Q1151" s="173" t="s">
        <v>425</v>
      </c>
      <c r="R1151" s="173" t="s">
        <v>425</v>
      </c>
      <c r="S1151" s="177"/>
      <c r="T1151" s="148" t="s">
        <v>62</v>
      </c>
      <c r="U1151" s="149"/>
      <c r="V1151" s="149"/>
      <c r="W1151" s="164" t="str">
        <f>VLOOKUP(TRIM(X1151),X10:Y88,2,FALSE)</f>
        <v>Withdrawn</v>
      </c>
      <c r="X1151" s="11" t="str">
        <f t="shared" si="39"/>
        <v>99</v>
      </c>
      <c r="AA1151" s="1">
        <f t="shared" si="38"/>
        <v>1</v>
      </c>
    </row>
    <row r="1152" spans="1:27" ht="34.5" customHeight="1">
      <c r="A1152" s="150"/>
      <c r="B1152" s="165" t="s">
        <v>70</v>
      </c>
      <c r="C1152" s="153" t="s">
        <v>28</v>
      </c>
      <c r="D1152" s="153" t="s">
        <v>179</v>
      </c>
      <c r="E1152" s="154" t="s">
        <v>15578</v>
      </c>
      <c r="F1152" s="155" t="s">
        <v>1642</v>
      </c>
      <c r="G1152" s="169" t="s">
        <v>62</v>
      </c>
      <c r="H1152" s="169" t="s">
        <v>1897</v>
      </c>
      <c r="I1152" s="170" t="s">
        <v>62</v>
      </c>
      <c r="J1152" s="171"/>
      <c r="K1152" s="172"/>
      <c r="L1152" s="171"/>
      <c r="M1152" s="172"/>
      <c r="N1152" s="171"/>
      <c r="O1152" s="171" t="s">
        <v>62</v>
      </c>
      <c r="P1152" s="171" t="s">
        <v>62</v>
      </c>
      <c r="Q1152" s="173" t="s">
        <v>425</v>
      </c>
      <c r="R1152" s="173" t="s">
        <v>425</v>
      </c>
      <c r="S1152" s="177"/>
      <c r="T1152" s="167" t="s">
        <v>62</v>
      </c>
      <c r="U1152" s="149"/>
      <c r="V1152" s="149"/>
      <c r="W1152" s="164" t="str">
        <f>VLOOKUP(TRIM(X1152),X10:Y88,2,FALSE)</f>
        <v>Withdrawn</v>
      </c>
      <c r="X1152" s="11" t="str">
        <f t="shared" si="39"/>
        <v>99</v>
      </c>
      <c r="AA1152" s="1">
        <f t="shared" si="38"/>
        <v>1</v>
      </c>
    </row>
    <row r="1153" spans="1:27" ht="34.5" customHeight="1">
      <c r="A1153" s="150"/>
      <c r="B1153" s="165" t="s">
        <v>70</v>
      </c>
      <c r="C1153" s="153" t="s">
        <v>28</v>
      </c>
      <c r="D1153" s="153" t="s">
        <v>179</v>
      </c>
      <c r="E1153" s="154" t="s">
        <v>15579</v>
      </c>
      <c r="F1153" s="155" t="s">
        <v>1642</v>
      </c>
      <c r="G1153" s="169" t="s">
        <v>62</v>
      </c>
      <c r="H1153" s="169" t="s">
        <v>1897</v>
      </c>
      <c r="I1153" s="170" t="s">
        <v>62</v>
      </c>
      <c r="J1153" s="171"/>
      <c r="K1153" s="172"/>
      <c r="L1153" s="171"/>
      <c r="M1153" s="172"/>
      <c r="N1153" s="171"/>
      <c r="O1153" s="171" t="s">
        <v>62</v>
      </c>
      <c r="P1153" s="171" t="s">
        <v>62</v>
      </c>
      <c r="Q1153" s="173" t="s">
        <v>425</v>
      </c>
      <c r="R1153" s="173" t="s">
        <v>425</v>
      </c>
      <c r="S1153" s="177"/>
      <c r="T1153" s="148" t="s">
        <v>62</v>
      </c>
      <c r="U1153" s="149"/>
      <c r="V1153" s="149"/>
      <c r="W1153" s="164" t="str">
        <f>VLOOKUP(TRIM(X1153),X10:Y88,2,FALSE)</f>
        <v>Withdrawn</v>
      </c>
      <c r="X1153" s="11" t="str">
        <f t="shared" si="39"/>
        <v>99</v>
      </c>
      <c r="AA1153" s="1">
        <f t="shared" si="38"/>
        <v>1</v>
      </c>
    </row>
    <row r="1154" spans="1:27" ht="34.5" customHeight="1">
      <c r="A1154" s="150"/>
      <c r="B1154" s="165" t="s">
        <v>70</v>
      </c>
      <c r="C1154" s="153" t="s">
        <v>28</v>
      </c>
      <c r="D1154" s="153" t="s">
        <v>179</v>
      </c>
      <c r="E1154" s="154" t="s">
        <v>15580</v>
      </c>
      <c r="F1154" s="155" t="s">
        <v>1642</v>
      </c>
      <c r="G1154" s="169" t="s">
        <v>62</v>
      </c>
      <c r="H1154" s="169" t="s">
        <v>1897</v>
      </c>
      <c r="I1154" s="170" t="s">
        <v>62</v>
      </c>
      <c r="J1154" s="171"/>
      <c r="K1154" s="172"/>
      <c r="L1154" s="171"/>
      <c r="M1154" s="172"/>
      <c r="N1154" s="171"/>
      <c r="O1154" s="171" t="s">
        <v>62</v>
      </c>
      <c r="P1154" s="171" t="s">
        <v>62</v>
      </c>
      <c r="Q1154" s="173" t="s">
        <v>425</v>
      </c>
      <c r="R1154" s="173" t="s">
        <v>425</v>
      </c>
      <c r="S1154" s="177"/>
      <c r="T1154" s="167" t="s">
        <v>62</v>
      </c>
      <c r="U1154" s="149"/>
      <c r="V1154" s="149"/>
      <c r="W1154" s="164" t="str">
        <f>VLOOKUP(TRIM(X1154),X10:Y88,2,FALSE)</f>
        <v>Withdrawn</v>
      </c>
      <c r="X1154" s="11" t="str">
        <f t="shared" si="39"/>
        <v>99</v>
      </c>
      <c r="AA1154" s="1">
        <f t="shared" si="38"/>
        <v>1</v>
      </c>
    </row>
    <row r="1155" spans="1:27" ht="34.5" customHeight="1">
      <c r="A1155" s="150"/>
      <c r="B1155" s="165" t="s">
        <v>70</v>
      </c>
      <c r="C1155" s="153" t="s">
        <v>28</v>
      </c>
      <c r="D1155" s="153" t="s">
        <v>179</v>
      </c>
      <c r="E1155" s="154" t="s">
        <v>15581</v>
      </c>
      <c r="F1155" s="155" t="s">
        <v>1642</v>
      </c>
      <c r="G1155" s="169" t="s">
        <v>62</v>
      </c>
      <c r="H1155" s="169" t="s">
        <v>1897</v>
      </c>
      <c r="I1155" s="170" t="s">
        <v>62</v>
      </c>
      <c r="J1155" s="171"/>
      <c r="K1155" s="172"/>
      <c r="L1155" s="171"/>
      <c r="M1155" s="172"/>
      <c r="N1155" s="171"/>
      <c r="O1155" s="171" t="s">
        <v>62</v>
      </c>
      <c r="P1155" s="171" t="s">
        <v>62</v>
      </c>
      <c r="Q1155" s="173" t="s">
        <v>425</v>
      </c>
      <c r="R1155" s="173" t="s">
        <v>425</v>
      </c>
      <c r="S1155" s="177"/>
      <c r="T1155" s="148" t="s">
        <v>62</v>
      </c>
      <c r="U1155" s="149"/>
      <c r="V1155" s="149"/>
      <c r="W1155" s="164" t="str">
        <f>VLOOKUP(TRIM(X1155),X10:Y88,2,FALSE)</f>
        <v>Withdrawn</v>
      </c>
      <c r="X1155" s="11" t="str">
        <f t="shared" si="39"/>
        <v>99</v>
      </c>
      <c r="AA1155" s="1">
        <f t="shared" si="38"/>
        <v>1</v>
      </c>
    </row>
    <row r="1156" spans="1:27" ht="35.25" customHeight="1">
      <c r="A1156" s="150"/>
      <c r="B1156" s="165" t="s">
        <v>70</v>
      </c>
      <c r="C1156" s="153" t="s">
        <v>28</v>
      </c>
      <c r="D1156" s="153" t="s">
        <v>179</v>
      </c>
      <c r="E1156" s="154" t="s">
        <v>15582</v>
      </c>
      <c r="F1156" s="155" t="s">
        <v>1642</v>
      </c>
      <c r="G1156" s="169" t="s">
        <v>62</v>
      </c>
      <c r="H1156" s="169" t="s">
        <v>1897</v>
      </c>
      <c r="I1156" s="170" t="s">
        <v>62</v>
      </c>
      <c r="J1156" s="171"/>
      <c r="K1156" s="172"/>
      <c r="L1156" s="171"/>
      <c r="M1156" s="172"/>
      <c r="N1156" s="171"/>
      <c r="O1156" s="171" t="s">
        <v>62</v>
      </c>
      <c r="P1156" s="171" t="s">
        <v>62</v>
      </c>
      <c r="Q1156" s="173" t="s">
        <v>425</v>
      </c>
      <c r="R1156" s="173" t="s">
        <v>425</v>
      </c>
      <c r="S1156" s="177"/>
      <c r="T1156" s="167" t="s">
        <v>62</v>
      </c>
      <c r="U1156" s="149"/>
      <c r="V1156" s="149"/>
      <c r="W1156" s="164" t="str">
        <f>VLOOKUP(TRIM(X1156),X12:Y90,2,FALSE)</f>
        <v>Withdrawn</v>
      </c>
      <c r="X1156" s="11" t="str">
        <f t="shared" si="39"/>
        <v>99</v>
      </c>
      <c r="AA1156" s="1">
        <f t="shared" si="38"/>
        <v>1</v>
      </c>
    </row>
    <row r="1157" spans="1:27" ht="35.25" customHeight="1">
      <c r="A1157" s="150"/>
      <c r="B1157" s="165" t="s">
        <v>70</v>
      </c>
      <c r="C1157" s="153" t="s">
        <v>28</v>
      </c>
      <c r="D1157" s="153" t="s">
        <v>179</v>
      </c>
      <c r="E1157" s="154" t="s">
        <v>15583</v>
      </c>
      <c r="F1157" s="155" t="s">
        <v>1642</v>
      </c>
      <c r="G1157" s="169" t="s">
        <v>62</v>
      </c>
      <c r="H1157" s="169" t="s">
        <v>1897</v>
      </c>
      <c r="I1157" s="170" t="s">
        <v>62</v>
      </c>
      <c r="J1157" s="171"/>
      <c r="K1157" s="172"/>
      <c r="L1157" s="171"/>
      <c r="M1157" s="172"/>
      <c r="N1157" s="171"/>
      <c r="O1157" s="171" t="s">
        <v>62</v>
      </c>
      <c r="P1157" s="171" t="s">
        <v>62</v>
      </c>
      <c r="Q1157" s="173" t="s">
        <v>425</v>
      </c>
      <c r="R1157" s="173" t="s">
        <v>425</v>
      </c>
      <c r="S1157" s="177"/>
      <c r="T1157" s="148" t="s">
        <v>62</v>
      </c>
      <c r="U1157" s="149"/>
      <c r="V1157" s="149"/>
      <c r="W1157" s="164" t="str">
        <f>VLOOKUP(TRIM(X1157),X12:Y90,2,FALSE)</f>
        <v>Withdrawn</v>
      </c>
      <c r="X1157" s="11" t="str">
        <f t="shared" si="39"/>
        <v>99</v>
      </c>
      <c r="AA1157" s="1">
        <f t="shared" si="38"/>
        <v>1</v>
      </c>
    </row>
    <row r="1158" spans="1:27" ht="35.25" customHeight="1">
      <c r="A1158" s="150"/>
      <c r="B1158" s="165" t="s">
        <v>70</v>
      </c>
      <c r="C1158" s="153" t="s">
        <v>28</v>
      </c>
      <c r="D1158" s="153" t="s">
        <v>179</v>
      </c>
      <c r="E1158" s="154" t="s">
        <v>15584</v>
      </c>
      <c r="F1158" s="155" t="s">
        <v>1642</v>
      </c>
      <c r="G1158" s="169" t="s">
        <v>62</v>
      </c>
      <c r="H1158" s="169" t="s">
        <v>1897</v>
      </c>
      <c r="I1158" s="170" t="s">
        <v>62</v>
      </c>
      <c r="J1158" s="171"/>
      <c r="K1158" s="172"/>
      <c r="L1158" s="171"/>
      <c r="M1158" s="172"/>
      <c r="N1158" s="171"/>
      <c r="O1158" s="171" t="s">
        <v>62</v>
      </c>
      <c r="P1158" s="171" t="s">
        <v>62</v>
      </c>
      <c r="Q1158" s="173" t="s">
        <v>425</v>
      </c>
      <c r="R1158" s="173" t="s">
        <v>425</v>
      </c>
      <c r="S1158" s="177"/>
      <c r="T1158" s="167" t="s">
        <v>62</v>
      </c>
      <c r="U1158" s="149"/>
      <c r="V1158" s="149"/>
      <c r="W1158" s="164" t="str">
        <f>VLOOKUP(TRIM(X1158),X14:Y92,2,FALSE)</f>
        <v>Withdrawn</v>
      </c>
      <c r="X1158" s="11" t="str">
        <f t="shared" si="39"/>
        <v>99</v>
      </c>
      <c r="AA1158" s="1">
        <f t="shared" si="38"/>
        <v>1</v>
      </c>
    </row>
    <row r="1159" spans="1:27" ht="35.25" customHeight="1">
      <c r="A1159" s="150"/>
      <c r="B1159" s="165" t="s">
        <v>70</v>
      </c>
      <c r="C1159" s="153" t="s">
        <v>28</v>
      </c>
      <c r="D1159" s="153" t="s">
        <v>179</v>
      </c>
      <c r="E1159" s="154" t="s">
        <v>15585</v>
      </c>
      <c r="F1159" s="155" t="s">
        <v>1642</v>
      </c>
      <c r="G1159" s="169" t="s">
        <v>62</v>
      </c>
      <c r="H1159" s="169" t="s">
        <v>1897</v>
      </c>
      <c r="I1159" s="170" t="s">
        <v>62</v>
      </c>
      <c r="J1159" s="171"/>
      <c r="K1159" s="172"/>
      <c r="L1159" s="171"/>
      <c r="M1159" s="172"/>
      <c r="N1159" s="171"/>
      <c r="O1159" s="171" t="s">
        <v>62</v>
      </c>
      <c r="P1159" s="171" t="s">
        <v>62</v>
      </c>
      <c r="Q1159" s="173" t="s">
        <v>425</v>
      </c>
      <c r="R1159" s="173" t="s">
        <v>425</v>
      </c>
      <c r="S1159" s="177"/>
      <c r="T1159" s="148" t="s">
        <v>62</v>
      </c>
      <c r="U1159" s="149"/>
      <c r="V1159" s="149"/>
      <c r="W1159" s="164" t="str">
        <f>VLOOKUP(TRIM(X1159),X14:Y92,2,FALSE)</f>
        <v>Withdrawn</v>
      </c>
      <c r="X1159" s="11" t="str">
        <f t="shared" si="39"/>
        <v>99</v>
      </c>
      <c r="AA1159" s="1">
        <f t="shared" si="38"/>
        <v>1</v>
      </c>
    </row>
    <row r="1160" spans="1:27" ht="35.25" customHeight="1">
      <c r="A1160" s="150"/>
      <c r="B1160" s="165" t="s">
        <v>70</v>
      </c>
      <c r="C1160" s="153" t="s">
        <v>28</v>
      </c>
      <c r="D1160" s="153" t="s">
        <v>179</v>
      </c>
      <c r="E1160" s="154" t="s">
        <v>15586</v>
      </c>
      <c r="F1160" s="155" t="s">
        <v>1642</v>
      </c>
      <c r="G1160" s="169" t="s">
        <v>62</v>
      </c>
      <c r="H1160" s="169" t="s">
        <v>1897</v>
      </c>
      <c r="I1160" s="170" t="s">
        <v>62</v>
      </c>
      <c r="J1160" s="171"/>
      <c r="K1160" s="172"/>
      <c r="L1160" s="171"/>
      <c r="M1160" s="172"/>
      <c r="N1160" s="171"/>
      <c r="O1160" s="171" t="s">
        <v>62</v>
      </c>
      <c r="P1160" s="171" t="s">
        <v>62</v>
      </c>
      <c r="Q1160" s="173" t="s">
        <v>425</v>
      </c>
      <c r="R1160" s="173" t="s">
        <v>425</v>
      </c>
      <c r="S1160" s="177"/>
      <c r="T1160" s="167" t="s">
        <v>62</v>
      </c>
      <c r="U1160" s="149"/>
      <c r="V1160" s="149"/>
      <c r="W1160" s="164" t="str">
        <f>VLOOKUP(TRIM(X1160),X16:Y94,2,FALSE)</f>
        <v>Withdrawn</v>
      </c>
      <c r="X1160" s="11" t="str">
        <f t="shared" si="39"/>
        <v>99</v>
      </c>
      <c r="AA1160" s="1">
        <f t="shared" si="38"/>
        <v>1</v>
      </c>
    </row>
    <row r="1161" spans="1:27" ht="35.25" customHeight="1">
      <c r="A1161" s="150" t="s">
        <v>185</v>
      </c>
      <c r="B1161" s="165" t="s">
        <v>70</v>
      </c>
      <c r="C1161" s="153" t="s">
        <v>186</v>
      </c>
      <c r="D1161" s="153" t="s">
        <v>139</v>
      </c>
      <c r="E1161" s="154" t="s">
        <v>15587</v>
      </c>
      <c r="F1161" s="155" t="s">
        <v>27</v>
      </c>
      <c r="G1161" s="155" t="s">
        <v>189</v>
      </c>
      <c r="H1161" s="169" t="s">
        <v>15973</v>
      </c>
      <c r="I1161" s="166" t="s">
        <v>16988</v>
      </c>
      <c r="J1161" s="160" t="s">
        <v>422</v>
      </c>
      <c r="K1161" s="159"/>
      <c r="L1161" s="160"/>
      <c r="M1161" s="159"/>
      <c r="N1161" s="158" t="s">
        <v>15959</v>
      </c>
      <c r="O1161" s="158" t="s">
        <v>366</v>
      </c>
      <c r="P1161" s="158" t="s">
        <v>442</v>
      </c>
      <c r="Q1161" s="162" t="s">
        <v>15974</v>
      </c>
      <c r="R1161" s="162" t="s">
        <v>18121</v>
      </c>
      <c r="S1161" s="163" t="s">
        <v>253</v>
      </c>
      <c r="T1161" s="148" t="s">
        <v>1483</v>
      </c>
      <c r="U1161" s="149"/>
      <c r="V1161" s="149"/>
      <c r="W1161" s="164" t="str">
        <f>VLOOKUP(TRIM(X1161),X16:Y94,2,FALSE)</f>
        <v>Frank</v>
      </c>
      <c r="X1161" s="11" t="str">
        <f t="shared" si="39"/>
        <v>6.5.5</v>
      </c>
      <c r="AA1161" s="1">
        <f t="shared" si="38"/>
        <v>44</v>
      </c>
    </row>
    <row r="1162" spans="1:27" ht="35.25" customHeight="1">
      <c r="A1162" s="150" t="s">
        <v>185</v>
      </c>
      <c r="B1162" s="165" t="s">
        <v>70</v>
      </c>
      <c r="C1162" s="153" t="s">
        <v>186</v>
      </c>
      <c r="D1162" s="153" t="s">
        <v>139</v>
      </c>
      <c r="E1162" s="154" t="s">
        <v>15588</v>
      </c>
      <c r="F1162" s="155" t="s">
        <v>27</v>
      </c>
      <c r="G1162" s="155" t="s">
        <v>189</v>
      </c>
      <c r="H1162" s="169" t="s">
        <v>12645</v>
      </c>
      <c r="I1162" s="166" t="s">
        <v>475</v>
      </c>
      <c r="J1162" s="160" t="s">
        <v>422</v>
      </c>
      <c r="K1162" s="159"/>
      <c r="L1162" s="160"/>
      <c r="M1162" s="159"/>
      <c r="N1162" s="158" t="s">
        <v>15959</v>
      </c>
      <c r="O1162" s="158" t="s">
        <v>366</v>
      </c>
      <c r="P1162" s="158" t="s">
        <v>442</v>
      </c>
      <c r="Q1162" s="162" t="s">
        <v>16884</v>
      </c>
      <c r="R1162" s="162" t="s">
        <v>18122</v>
      </c>
      <c r="S1162" s="168" t="s">
        <v>200</v>
      </c>
      <c r="T1162" s="167" t="s">
        <v>1373</v>
      </c>
      <c r="U1162" s="149"/>
      <c r="V1162" s="149"/>
      <c r="W1162" s="164" t="str">
        <f>VLOOKUP(TRIM(X1162),X18:Y96,2,FALSE)</f>
        <v>Frank</v>
      </c>
      <c r="X1162" s="11" t="str">
        <f t="shared" si="39"/>
        <v>6.5.5</v>
      </c>
      <c r="AA1162" s="1">
        <f t="shared" si="38"/>
        <v>17</v>
      </c>
    </row>
    <row r="1163" spans="1:27" ht="35.25" customHeight="1">
      <c r="A1163" s="150" t="s">
        <v>185</v>
      </c>
      <c r="B1163" s="165" t="s">
        <v>70</v>
      </c>
      <c r="C1163" s="153" t="s">
        <v>186</v>
      </c>
      <c r="D1163" s="153" t="s">
        <v>139</v>
      </c>
      <c r="E1163" s="154" t="s">
        <v>15589</v>
      </c>
      <c r="F1163" s="155" t="s">
        <v>27</v>
      </c>
      <c r="G1163" s="155" t="s">
        <v>189</v>
      </c>
      <c r="H1163" s="169" t="s">
        <v>12798</v>
      </c>
      <c r="I1163" s="166" t="s">
        <v>2188</v>
      </c>
      <c r="J1163" s="160" t="s">
        <v>422</v>
      </c>
      <c r="K1163" s="159"/>
      <c r="L1163" s="160"/>
      <c r="M1163" s="159"/>
      <c r="N1163" s="158" t="s">
        <v>15959</v>
      </c>
      <c r="O1163" s="158" t="s">
        <v>366</v>
      </c>
      <c r="P1163" s="158" t="s">
        <v>442</v>
      </c>
      <c r="Q1163" s="162" t="s">
        <v>11859</v>
      </c>
      <c r="R1163" s="162" t="s">
        <v>18124</v>
      </c>
      <c r="S1163" s="168" t="s">
        <v>200</v>
      </c>
      <c r="T1163" s="148" t="s">
        <v>2183</v>
      </c>
      <c r="U1163" s="149"/>
      <c r="V1163" s="149"/>
      <c r="W1163" s="164" t="str">
        <f>VLOOKUP(TRIM(X1163),X18:Y96,2,FALSE)</f>
        <v>Frank</v>
      </c>
      <c r="X1163" s="11" t="str">
        <f t="shared" si="39"/>
        <v>6.5.5</v>
      </c>
      <c r="AA1163" s="1">
        <f t="shared" si="38"/>
        <v>13</v>
      </c>
    </row>
    <row r="1164" spans="1:27" ht="35.25" customHeight="1">
      <c r="A1164" s="150" t="s">
        <v>185</v>
      </c>
      <c r="B1164" s="165" t="s">
        <v>70</v>
      </c>
      <c r="C1164" s="153" t="s">
        <v>186</v>
      </c>
      <c r="D1164" s="153" t="s">
        <v>139</v>
      </c>
      <c r="E1164" s="154" t="s">
        <v>15590</v>
      </c>
      <c r="F1164" s="155" t="s">
        <v>434</v>
      </c>
      <c r="G1164" s="155" t="s">
        <v>189</v>
      </c>
      <c r="H1164" s="169" t="s">
        <v>16651</v>
      </c>
      <c r="I1164" s="166" t="s">
        <v>1638</v>
      </c>
      <c r="J1164" s="160"/>
      <c r="K1164" s="159"/>
      <c r="L1164" s="160"/>
      <c r="M1164" s="159"/>
      <c r="N1164" s="158"/>
      <c r="O1164" s="158"/>
      <c r="P1164" s="158"/>
      <c r="Q1164" s="162" t="s">
        <v>16902</v>
      </c>
      <c r="R1164" s="162" t="s">
        <v>18125</v>
      </c>
      <c r="S1164" s="163" t="s">
        <v>18126</v>
      </c>
      <c r="T1164" s="167" t="s">
        <v>1396</v>
      </c>
      <c r="U1164" s="149"/>
      <c r="V1164" s="149"/>
      <c r="W1164" s="164" t="str">
        <f>VLOOKUP(TRIM(X1164),X20:Y98,2,FALSE)</f>
        <v>Frank</v>
      </c>
      <c r="X1164" s="11" t="str">
        <f t="shared" si="39"/>
        <v>6.5.5</v>
      </c>
      <c r="AA1164" s="1">
        <f t="shared" si="38"/>
        <v>6</v>
      </c>
    </row>
    <row r="1165" spans="1:27" ht="35.25" customHeight="1">
      <c r="A1165" s="150" t="s">
        <v>185</v>
      </c>
      <c r="B1165" s="165" t="s">
        <v>70</v>
      </c>
      <c r="C1165" s="153" t="s">
        <v>186</v>
      </c>
      <c r="D1165" s="153" t="s">
        <v>149</v>
      </c>
      <c r="E1165" s="154" t="s">
        <v>15591</v>
      </c>
      <c r="F1165" s="155" t="s">
        <v>27</v>
      </c>
      <c r="G1165" s="155" t="s">
        <v>189</v>
      </c>
      <c r="H1165" s="169" t="s">
        <v>17566</v>
      </c>
      <c r="I1165" s="166" t="s">
        <v>1091</v>
      </c>
      <c r="J1165" s="160" t="s">
        <v>455</v>
      </c>
      <c r="K1165" s="159"/>
      <c r="L1165" s="160"/>
      <c r="M1165" s="159"/>
      <c r="N1165" s="158" t="s">
        <v>3708</v>
      </c>
      <c r="O1165" s="158" t="s">
        <v>366</v>
      </c>
      <c r="P1165" s="158" t="s">
        <v>442</v>
      </c>
      <c r="Q1165" s="162" t="s">
        <v>16665</v>
      </c>
      <c r="R1165" s="162" t="s">
        <v>17895</v>
      </c>
      <c r="S1165" s="163" t="s">
        <v>17896</v>
      </c>
      <c r="T1165" s="148" t="s">
        <v>1264</v>
      </c>
      <c r="U1165" s="149"/>
      <c r="V1165" s="149"/>
      <c r="W1165" s="164" t="str">
        <f>VLOOKUP(TRIM(X1165),X20:Y98,2,FALSE)</f>
        <v>Frank</v>
      </c>
      <c r="X1165" s="11" t="str">
        <f t="shared" si="39"/>
        <v>6.5.9</v>
      </c>
      <c r="AA1165" s="1">
        <f t="shared" si="38"/>
        <v>10</v>
      </c>
    </row>
    <row r="1166" spans="1:27" ht="35.25" customHeight="1">
      <c r="A1166" s="150" t="s">
        <v>185</v>
      </c>
      <c r="B1166" s="165" t="s">
        <v>70</v>
      </c>
      <c r="C1166" s="153" t="s">
        <v>186</v>
      </c>
      <c r="D1166" s="153" t="s">
        <v>149</v>
      </c>
      <c r="E1166" s="154" t="s">
        <v>15592</v>
      </c>
      <c r="F1166" s="155" t="s">
        <v>26</v>
      </c>
      <c r="G1166" s="155" t="s">
        <v>189</v>
      </c>
      <c r="H1166" s="169" t="s">
        <v>16661</v>
      </c>
      <c r="I1166" s="166" t="s">
        <v>1638</v>
      </c>
      <c r="J1166" s="160"/>
      <c r="K1166" s="159"/>
      <c r="L1166" s="160"/>
      <c r="M1166" s="159"/>
      <c r="N1166" s="158"/>
      <c r="O1166" s="158" t="s">
        <v>366</v>
      </c>
      <c r="P1166" s="158" t="s">
        <v>442</v>
      </c>
      <c r="Q1166" s="162" t="s">
        <v>1673</v>
      </c>
      <c r="R1166" s="162" t="s">
        <v>18571</v>
      </c>
      <c r="S1166" s="163" t="s">
        <v>193</v>
      </c>
      <c r="T1166" s="167" t="s">
        <v>1264</v>
      </c>
      <c r="U1166" s="149"/>
      <c r="V1166" s="149" t="s">
        <v>995</v>
      </c>
      <c r="W1166" s="164" t="str">
        <f>VLOOKUP(TRIM(X1166),X10:Y88,2,FALSE)</f>
        <v>Frank</v>
      </c>
      <c r="X1166" s="11" t="str">
        <f t="shared" si="39"/>
        <v>6.5.9</v>
      </c>
      <c r="AA1166" s="1">
        <f t="shared" si="38"/>
        <v>6</v>
      </c>
    </row>
    <row r="1167" spans="1:27" ht="35.25" customHeight="1">
      <c r="A1167" s="150" t="s">
        <v>185</v>
      </c>
      <c r="B1167" s="165" t="s">
        <v>70</v>
      </c>
      <c r="C1167" s="153" t="s">
        <v>186</v>
      </c>
      <c r="D1167" s="153" t="s">
        <v>149</v>
      </c>
      <c r="E1167" s="154" t="s">
        <v>15593</v>
      </c>
      <c r="F1167" s="155" t="s">
        <v>27</v>
      </c>
      <c r="G1167" s="155" t="s">
        <v>189</v>
      </c>
      <c r="H1167" s="169" t="s">
        <v>16230</v>
      </c>
      <c r="I1167" s="166" t="s">
        <v>563</v>
      </c>
      <c r="J1167" s="160" t="s">
        <v>455</v>
      </c>
      <c r="K1167" s="159"/>
      <c r="L1167" s="160"/>
      <c r="M1167" s="159"/>
      <c r="N1167" s="158" t="s">
        <v>3708</v>
      </c>
      <c r="O1167" s="158" t="s">
        <v>366</v>
      </c>
      <c r="P1167" s="158" t="s">
        <v>442</v>
      </c>
      <c r="Q1167" s="162" t="s">
        <v>16187</v>
      </c>
      <c r="R1167" s="162" t="s">
        <v>17916</v>
      </c>
      <c r="S1167" s="163" t="s">
        <v>18083</v>
      </c>
      <c r="T1167" s="148" t="s">
        <v>1178</v>
      </c>
      <c r="U1167" s="149"/>
      <c r="V1167" s="149"/>
      <c r="W1167" s="164" t="str">
        <f>VLOOKUP(TRIM(X1167),X10:Y88,2,FALSE)</f>
        <v>Frank</v>
      </c>
      <c r="X1167" s="11" t="str">
        <f t="shared" si="39"/>
        <v>6.5.9</v>
      </c>
      <c r="AA1167" s="1">
        <f t="shared" si="38"/>
        <v>6</v>
      </c>
    </row>
    <row r="1168" spans="1:27" ht="35.25" customHeight="1">
      <c r="A1168" s="150"/>
      <c r="B1168" s="165" t="s">
        <v>70</v>
      </c>
      <c r="C1168" s="153" t="s">
        <v>28</v>
      </c>
      <c r="D1168" s="153" t="s">
        <v>149</v>
      </c>
      <c r="E1168" s="154" t="s">
        <v>15594</v>
      </c>
      <c r="F1168" s="155" t="s">
        <v>419</v>
      </c>
      <c r="G1168" s="169" t="s">
        <v>189</v>
      </c>
      <c r="H1168" s="169" t="s">
        <v>17605</v>
      </c>
      <c r="I1168" s="170" t="s">
        <v>765</v>
      </c>
      <c r="J1168" s="171" t="s">
        <v>455</v>
      </c>
      <c r="K1168" s="172"/>
      <c r="L1168" s="171"/>
      <c r="M1168" s="172"/>
      <c r="N1168" s="171" t="s">
        <v>3708</v>
      </c>
      <c r="O1168" s="171" t="s">
        <v>366</v>
      </c>
      <c r="P1168" s="171" t="s">
        <v>442</v>
      </c>
      <c r="Q1168" s="173" t="s">
        <v>17918</v>
      </c>
      <c r="R1168" s="173" t="s">
        <v>17917</v>
      </c>
      <c r="S1168" s="177"/>
      <c r="T1168" s="167" t="s">
        <v>767</v>
      </c>
      <c r="U1168" s="149"/>
      <c r="V1168" s="149"/>
      <c r="W1168" s="164" t="str">
        <f>VLOOKUP(TRIM(X1168),X10:Y88,2,FALSE)</f>
        <v>Frank</v>
      </c>
      <c r="X1168" s="11" t="str">
        <f t="shared" si="39"/>
        <v>6.5.9</v>
      </c>
      <c r="AA1168" s="1">
        <f t="shared" si="38"/>
        <v>8</v>
      </c>
    </row>
    <row r="1169" spans="1:27" ht="35.25" customHeight="1">
      <c r="A1169" s="150"/>
      <c r="B1169" s="165" t="s">
        <v>70</v>
      </c>
      <c r="C1169" s="153" t="s">
        <v>28</v>
      </c>
      <c r="D1169" s="153" t="s">
        <v>149</v>
      </c>
      <c r="E1169" s="154" t="s">
        <v>15595</v>
      </c>
      <c r="F1169" s="155" t="s">
        <v>27</v>
      </c>
      <c r="G1169" s="169" t="s">
        <v>189</v>
      </c>
      <c r="H1169" s="169" t="s">
        <v>11840</v>
      </c>
      <c r="I1169" s="170" t="s">
        <v>649</v>
      </c>
      <c r="J1169" s="171" t="s">
        <v>455</v>
      </c>
      <c r="K1169" s="172"/>
      <c r="L1169" s="171"/>
      <c r="M1169" s="172"/>
      <c r="N1169" s="171" t="s">
        <v>3708</v>
      </c>
      <c r="O1169" s="171" t="s">
        <v>366</v>
      </c>
      <c r="P1169" s="171" t="s">
        <v>442</v>
      </c>
      <c r="Q1169" s="173" t="s">
        <v>18400</v>
      </c>
      <c r="R1169" s="173" t="s">
        <v>18399</v>
      </c>
      <c r="S1169" s="177"/>
      <c r="T1169" s="148" t="s">
        <v>7026</v>
      </c>
      <c r="U1169" s="149"/>
      <c r="V1169" s="149"/>
      <c r="W1169" s="164" t="str">
        <f>VLOOKUP(TRIM(X1169),X10:Y88,2,FALSE)</f>
        <v>Frank</v>
      </c>
      <c r="X1169" s="11" t="str">
        <f t="shared" si="39"/>
        <v>6.5.9</v>
      </c>
      <c r="AA1169" s="1">
        <f t="shared" si="38"/>
        <v>21</v>
      </c>
    </row>
    <row r="1170" spans="1:27" ht="35.25" customHeight="1">
      <c r="A1170" s="150" t="s">
        <v>185</v>
      </c>
      <c r="B1170" s="165" t="s">
        <v>70</v>
      </c>
      <c r="C1170" s="153" t="s">
        <v>186</v>
      </c>
      <c r="D1170" s="153" t="s">
        <v>149</v>
      </c>
      <c r="E1170" s="154" t="s">
        <v>15596</v>
      </c>
      <c r="F1170" s="155" t="s">
        <v>27</v>
      </c>
      <c r="G1170" s="155" t="s">
        <v>189</v>
      </c>
      <c r="H1170" s="169" t="s">
        <v>16351</v>
      </c>
      <c r="I1170" s="166" t="s">
        <v>12382</v>
      </c>
      <c r="J1170" s="160" t="s">
        <v>422</v>
      </c>
      <c r="K1170" s="159"/>
      <c r="L1170" s="160"/>
      <c r="M1170" s="159"/>
      <c r="N1170" s="158" t="s">
        <v>15959</v>
      </c>
      <c r="O1170" s="158" t="s">
        <v>366</v>
      </c>
      <c r="P1170" s="158" t="s">
        <v>442</v>
      </c>
      <c r="Q1170" s="162" t="s">
        <v>17274</v>
      </c>
      <c r="R1170" s="162" t="s">
        <v>18572</v>
      </c>
      <c r="S1170" s="163" t="s">
        <v>193</v>
      </c>
      <c r="T1170" s="167" t="s">
        <v>3669</v>
      </c>
      <c r="U1170" s="149"/>
      <c r="V1170" s="149" t="s">
        <v>995</v>
      </c>
      <c r="W1170" s="164" t="str">
        <f>VLOOKUP(TRIM(X1170),X10:Y88,2,FALSE)</f>
        <v>Frank</v>
      </c>
      <c r="X1170" s="11" t="str">
        <f t="shared" si="39"/>
        <v>6.5.9</v>
      </c>
      <c r="AA1170" s="1">
        <f t="shared" si="38"/>
        <v>17</v>
      </c>
    </row>
    <row r="1171" spans="1:27" ht="35.25" customHeight="1">
      <c r="A1171" s="150" t="s">
        <v>185</v>
      </c>
      <c r="B1171" s="165" t="s">
        <v>70</v>
      </c>
      <c r="C1171" s="153" t="s">
        <v>186</v>
      </c>
      <c r="D1171" s="153" t="s">
        <v>133</v>
      </c>
      <c r="E1171" s="154" t="s">
        <v>15597</v>
      </c>
      <c r="F1171" s="155" t="s">
        <v>27</v>
      </c>
      <c r="G1171" s="155" t="s">
        <v>189</v>
      </c>
      <c r="H1171" s="169" t="s">
        <v>16614</v>
      </c>
      <c r="I1171" s="166" t="s">
        <v>17006</v>
      </c>
      <c r="J1171" s="160" t="s">
        <v>455</v>
      </c>
      <c r="K1171" s="159"/>
      <c r="L1171" s="160"/>
      <c r="M1171" s="159"/>
      <c r="N1171" s="158" t="s">
        <v>3708</v>
      </c>
      <c r="O1171" s="158" t="s">
        <v>366</v>
      </c>
      <c r="P1171" s="158" t="s">
        <v>442</v>
      </c>
      <c r="Q1171" s="162" t="s">
        <v>16524</v>
      </c>
      <c r="R1171" s="162" t="s">
        <v>18573</v>
      </c>
      <c r="S1171" s="163" t="s">
        <v>193</v>
      </c>
      <c r="T1171" s="148" t="s">
        <v>1098</v>
      </c>
      <c r="U1171" s="149"/>
      <c r="V1171" s="149" t="s">
        <v>995</v>
      </c>
      <c r="W1171" s="164" t="str">
        <f>VLOOKUP(TRIM(X1171),X10:Y88,2,FALSE)</f>
        <v>Frank</v>
      </c>
      <c r="X1171" s="11" t="str">
        <f t="shared" si="39"/>
        <v>6.5.3</v>
      </c>
      <c r="AA1171" s="1">
        <f t="shared" si="38"/>
        <v>8</v>
      </c>
    </row>
    <row r="1172" spans="1:27" ht="35.25" customHeight="1">
      <c r="A1172" s="150" t="s">
        <v>185</v>
      </c>
      <c r="B1172" s="165" t="s">
        <v>70</v>
      </c>
      <c r="C1172" s="153" t="s">
        <v>186</v>
      </c>
      <c r="D1172" s="153" t="s">
        <v>133</v>
      </c>
      <c r="E1172" s="154" t="s">
        <v>15598</v>
      </c>
      <c r="F1172" s="155" t="s">
        <v>27</v>
      </c>
      <c r="G1172" s="155" t="s">
        <v>189</v>
      </c>
      <c r="H1172" s="169" t="s">
        <v>16476</v>
      </c>
      <c r="I1172" s="166" t="s">
        <v>475</v>
      </c>
      <c r="J1172" s="160" t="s">
        <v>455</v>
      </c>
      <c r="K1172" s="159"/>
      <c r="L1172" s="160"/>
      <c r="M1172" s="159"/>
      <c r="N1172" s="158" t="s">
        <v>3708</v>
      </c>
      <c r="O1172" s="158" t="s">
        <v>366</v>
      </c>
      <c r="P1172" s="158" t="s">
        <v>442</v>
      </c>
      <c r="Q1172" s="162" t="s">
        <v>16477</v>
      </c>
      <c r="R1172" s="162" t="s">
        <v>18370</v>
      </c>
      <c r="S1172" s="163" t="s">
        <v>18371</v>
      </c>
      <c r="T1172" s="167" t="s">
        <v>472</v>
      </c>
      <c r="U1172" s="149"/>
      <c r="V1172" s="149"/>
      <c r="W1172" s="164" t="str">
        <f>VLOOKUP(TRIM(X1172),X10:Y88,2,FALSE)</f>
        <v>Frank</v>
      </c>
      <c r="X1172" s="11" t="str">
        <f t="shared" si="39"/>
        <v>6.5.3</v>
      </c>
      <c r="AA1172" s="1">
        <f t="shared" si="38"/>
        <v>17</v>
      </c>
    </row>
    <row r="1173" spans="1:27" ht="35.25" customHeight="1">
      <c r="A1173" s="150" t="s">
        <v>185</v>
      </c>
      <c r="B1173" s="165" t="s">
        <v>70</v>
      </c>
      <c r="C1173" s="153" t="s">
        <v>186</v>
      </c>
      <c r="D1173" s="153" t="s">
        <v>133</v>
      </c>
      <c r="E1173" s="154" t="s">
        <v>15599</v>
      </c>
      <c r="F1173" s="155" t="s">
        <v>27</v>
      </c>
      <c r="G1173" s="155" t="s">
        <v>189</v>
      </c>
      <c r="H1173" s="169" t="s">
        <v>16780</v>
      </c>
      <c r="I1173" s="166" t="s">
        <v>18372</v>
      </c>
      <c r="J1173" s="160" t="s">
        <v>422</v>
      </c>
      <c r="K1173" s="159"/>
      <c r="L1173" s="160"/>
      <c r="M1173" s="159"/>
      <c r="N1173" s="158" t="s">
        <v>15959</v>
      </c>
      <c r="O1173" s="158" t="s">
        <v>366</v>
      </c>
      <c r="P1173" s="158" t="s">
        <v>442</v>
      </c>
      <c r="Q1173" s="162" t="s">
        <v>16781</v>
      </c>
      <c r="R1173" s="162" t="s">
        <v>18373</v>
      </c>
      <c r="S1173" s="163" t="s">
        <v>18374</v>
      </c>
      <c r="T1173" s="148" t="s">
        <v>582</v>
      </c>
      <c r="U1173" s="149"/>
      <c r="V1173" s="149"/>
      <c r="W1173" s="164" t="str">
        <f>VLOOKUP(TRIM(X1173),X10:Y88,2,FALSE)</f>
        <v>Frank</v>
      </c>
      <c r="X1173" s="11" t="str">
        <f t="shared" si="39"/>
        <v>6.5.3</v>
      </c>
      <c r="AA1173" s="1">
        <f t="shared" si="38"/>
        <v>69</v>
      </c>
    </row>
    <row r="1174" spans="1:27" ht="35.25" customHeight="1">
      <c r="A1174" s="150" t="s">
        <v>185</v>
      </c>
      <c r="B1174" s="165" t="s">
        <v>70</v>
      </c>
      <c r="C1174" s="153" t="s">
        <v>186</v>
      </c>
      <c r="D1174" s="153" t="s">
        <v>133</v>
      </c>
      <c r="E1174" s="154" t="s">
        <v>15600</v>
      </c>
      <c r="F1174" s="155" t="s">
        <v>27</v>
      </c>
      <c r="G1174" s="155" t="s">
        <v>189</v>
      </c>
      <c r="H1174" s="169" t="s">
        <v>15978</v>
      </c>
      <c r="I1174" s="166" t="s">
        <v>17015</v>
      </c>
      <c r="J1174" s="160" t="s">
        <v>422</v>
      </c>
      <c r="K1174" s="159"/>
      <c r="L1174" s="160"/>
      <c r="M1174" s="159"/>
      <c r="N1174" s="158" t="s">
        <v>15959</v>
      </c>
      <c r="O1174" s="158" t="s">
        <v>366</v>
      </c>
      <c r="P1174" s="158" t="s">
        <v>442</v>
      </c>
      <c r="Q1174" s="162" t="s">
        <v>15978</v>
      </c>
      <c r="R1174" s="162" t="s">
        <v>17844</v>
      </c>
      <c r="S1174" s="163" t="s">
        <v>17845</v>
      </c>
      <c r="T1174" s="167" t="s">
        <v>848</v>
      </c>
      <c r="U1174" s="149"/>
      <c r="V1174" s="149"/>
      <c r="W1174" s="164" t="str">
        <f>VLOOKUP(TRIM(X1174),X10:Y88,2,FALSE)</f>
        <v>Frank</v>
      </c>
      <c r="X1174" s="11" t="str">
        <f t="shared" si="39"/>
        <v>6.5.3</v>
      </c>
      <c r="AA1174" s="1">
        <f t="shared" si="38"/>
        <v>53</v>
      </c>
    </row>
    <row r="1175" spans="1:27" ht="35.25" customHeight="1">
      <c r="A1175" s="150" t="s">
        <v>185</v>
      </c>
      <c r="B1175" s="165" t="s">
        <v>70</v>
      </c>
      <c r="C1175" s="153" t="s">
        <v>186</v>
      </c>
      <c r="D1175" s="153" t="s">
        <v>133</v>
      </c>
      <c r="E1175" s="154" t="s">
        <v>15601</v>
      </c>
      <c r="F1175" s="155" t="s">
        <v>27</v>
      </c>
      <c r="G1175" s="155" t="s">
        <v>189</v>
      </c>
      <c r="H1175" s="169" t="s">
        <v>16446</v>
      </c>
      <c r="I1175" s="166" t="s">
        <v>649</v>
      </c>
      <c r="J1175" s="160" t="s">
        <v>455</v>
      </c>
      <c r="K1175" s="159"/>
      <c r="L1175" s="160"/>
      <c r="M1175" s="159"/>
      <c r="N1175" s="158" t="s">
        <v>3708</v>
      </c>
      <c r="O1175" s="158" t="s">
        <v>366</v>
      </c>
      <c r="P1175" s="158" t="s">
        <v>442</v>
      </c>
      <c r="Q1175" s="162" t="s">
        <v>16447</v>
      </c>
      <c r="R1175" s="162" t="s">
        <v>18574</v>
      </c>
      <c r="S1175" s="163" t="s">
        <v>193</v>
      </c>
      <c r="T1175" s="148" t="s">
        <v>7026</v>
      </c>
      <c r="U1175" s="149"/>
      <c r="V1175" s="149" t="s">
        <v>995</v>
      </c>
      <c r="W1175" s="164" t="str">
        <f>VLOOKUP(TRIM(X1175),X10:Y88,2,FALSE)</f>
        <v>Frank</v>
      </c>
      <c r="X1175" s="11" t="str">
        <f t="shared" si="39"/>
        <v>6.5.3</v>
      </c>
      <c r="AA1175" s="1">
        <f t="shared" si="38"/>
        <v>21</v>
      </c>
    </row>
    <row r="1176" spans="1:27" ht="35.25" customHeight="1">
      <c r="A1176" s="150" t="s">
        <v>185</v>
      </c>
      <c r="B1176" s="165" t="s">
        <v>70</v>
      </c>
      <c r="C1176" s="153" t="s">
        <v>186</v>
      </c>
      <c r="D1176" s="153" t="s">
        <v>133</v>
      </c>
      <c r="E1176" s="154" t="s">
        <v>15602</v>
      </c>
      <c r="F1176" s="155" t="s">
        <v>27</v>
      </c>
      <c r="G1176" s="155" t="s">
        <v>189</v>
      </c>
      <c r="H1176" s="169" t="s">
        <v>16280</v>
      </c>
      <c r="I1176" s="166" t="s">
        <v>475</v>
      </c>
      <c r="J1176" s="160" t="s">
        <v>422</v>
      </c>
      <c r="K1176" s="159"/>
      <c r="L1176" s="160"/>
      <c r="M1176" s="159"/>
      <c r="N1176" s="158" t="s">
        <v>15959</v>
      </c>
      <c r="O1176" s="158" t="s">
        <v>366</v>
      </c>
      <c r="P1176" s="158" t="s">
        <v>442</v>
      </c>
      <c r="Q1176" s="162" t="s">
        <v>16269</v>
      </c>
      <c r="R1176" s="162" t="s">
        <v>18357</v>
      </c>
      <c r="S1176" s="163" t="s">
        <v>17857</v>
      </c>
      <c r="T1176" s="167" t="s">
        <v>472</v>
      </c>
      <c r="U1176" s="149"/>
      <c r="V1176" s="149"/>
      <c r="W1176" s="164" t="str">
        <f>VLOOKUP(TRIM(X1176),X10:Y88,2,FALSE)</f>
        <v>Frank</v>
      </c>
      <c r="X1176" s="11" t="str">
        <f t="shared" si="39"/>
        <v>6.5.3</v>
      </c>
      <c r="AA1176" s="1">
        <f t="shared" si="38"/>
        <v>17</v>
      </c>
    </row>
    <row r="1177" spans="1:27" ht="35.25" customHeight="1">
      <c r="A1177" s="150" t="s">
        <v>185</v>
      </c>
      <c r="B1177" s="165" t="s">
        <v>70</v>
      </c>
      <c r="C1177" s="153" t="s">
        <v>186</v>
      </c>
      <c r="D1177" s="153" t="s">
        <v>133</v>
      </c>
      <c r="E1177" s="154" t="s">
        <v>15603</v>
      </c>
      <c r="F1177" s="155" t="s">
        <v>27</v>
      </c>
      <c r="G1177" s="155" t="s">
        <v>189</v>
      </c>
      <c r="H1177" s="169" t="s">
        <v>15968</v>
      </c>
      <c r="I1177" s="166" t="s">
        <v>16986</v>
      </c>
      <c r="J1177" s="160" t="s">
        <v>422</v>
      </c>
      <c r="K1177" s="159"/>
      <c r="L1177" s="160"/>
      <c r="M1177" s="159"/>
      <c r="N1177" s="158" t="s">
        <v>15959</v>
      </c>
      <c r="O1177" s="158" t="s">
        <v>366</v>
      </c>
      <c r="P1177" s="158" t="s">
        <v>442</v>
      </c>
      <c r="Q1177" s="162" t="s">
        <v>15969</v>
      </c>
      <c r="R1177" s="162" t="s">
        <v>17851</v>
      </c>
      <c r="S1177" s="163" t="s">
        <v>17852</v>
      </c>
      <c r="T1177" s="148" t="s">
        <v>1483</v>
      </c>
      <c r="U1177" s="149"/>
      <c r="V1177" s="149"/>
      <c r="W1177" s="164" t="str">
        <f>VLOOKUP(TRIM(X1177),X10:Y88,2,FALSE)</f>
        <v>Frank</v>
      </c>
      <c r="X1177" s="11" t="str">
        <f t="shared" si="39"/>
        <v>6.5.3</v>
      </c>
      <c r="AA1177" s="1">
        <f t="shared" ref="AA1177:AA1240" si="40">LEN(I1177)</f>
        <v>69</v>
      </c>
    </row>
    <row r="1178" spans="1:27" ht="35.25" customHeight="1">
      <c r="A1178" s="150" t="s">
        <v>185</v>
      </c>
      <c r="B1178" s="165" t="s">
        <v>70</v>
      </c>
      <c r="C1178" s="153" t="s">
        <v>186</v>
      </c>
      <c r="D1178" s="153" t="s">
        <v>130</v>
      </c>
      <c r="E1178" s="154" t="s">
        <v>15604</v>
      </c>
      <c r="F1178" s="155" t="s">
        <v>27</v>
      </c>
      <c r="G1178" s="155" t="s">
        <v>189</v>
      </c>
      <c r="H1178" s="169" t="s">
        <v>16252</v>
      </c>
      <c r="I1178" s="166" t="s">
        <v>859</v>
      </c>
      <c r="J1178" s="160" t="s">
        <v>422</v>
      </c>
      <c r="K1178" s="159"/>
      <c r="L1178" s="160"/>
      <c r="M1178" s="159"/>
      <c r="N1178" s="158" t="s">
        <v>15959</v>
      </c>
      <c r="O1178" s="158" t="s">
        <v>366</v>
      </c>
      <c r="P1178" s="158" t="s">
        <v>442</v>
      </c>
      <c r="Q1178" s="162" t="s">
        <v>16241</v>
      </c>
      <c r="R1178" s="162" t="s">
        <v>18183</v>
      </c>
      <c r="S1178" s="163" t="s">
        <v>18184</v>
      </c>
      <c r="T1178" s="167" t="s">
        <v>1530</v>
      </c>
      <c r="U1178" s="149"/>
      <c r="V1178" s="149"/>
      <c r="W1178" s="164" t="str">
        <f>VLOOKUP(TRIM(X1178),X10:Y88,2,FALSE)</f>
        <v>Frank</v>
      </c>
      <c r="X1178" s="11" t="str">
        <f t="shared" si="39"/>
        <v>6.5.2</v>
      </c>
      <c r="AA1178" s="1">
        <f t="shared" si="40"/>
        <v>35</v>
      </c>
    </row>
    <row r="1179" spans="1:27" ht="35.25" customHeight="1">
      <c r="A1179" s="150" t="s">
        <v>185</v>
      </c>
      <c r="B1179" s="165" t="s">
        <v>70</v>
      </c>
      <c r="C1179" s="153" t="s">
        <v>186</v>
      </c>
      <c r="D1179" s="153" t="s">
        <v>130</v>
      </c>
      <c r="E1179" s="154" t="s">
        <v>15605</v>
      </c>
      <c r="F1179" s="155" t="s">
        <v>27</v>
      </c>
      <c r="G1179" s="155" t="s">
        <v>189</v>
      </c>
      <c r="H1179" s="169" t="s">
        <v>16240</v>
      </c>
      <c r="I1179" s="166" t="s">
        <v>859</v>
      </c>
      <c r="J1179" s="160" t="s">
        <v>422</v>
      </c>
      <c r="K1179" s="159"/>
      <c r="L1179" s="160"/>
      <c r="M1179" s="159"/>
      <c r="N1179" s="158" t="s">
        <v>15959</v>
      </c>
      <c r="O1179" s="158" t="s">
        <v>366</v>
      </c>
      <c r="P1179" s="158" t="s">
        <v>442</v>
      </c>
      <c r="Q1179" s="162" t="s">
        <v>16202</v>
      </c>
      <c r="R1179" s="162" t="s">
        <v>18575</v>
      </c>
      <c r="S1179" s="163" t="s">
        <v>193</v>
      </c>
      <c r="T1179" s="148" t="s">
        <v>1530</v>
      </c>
      <c r="U1179" s="149"/>
      <c r="V1179" s="149" t="s">
        <v>995</v>
      </c>
      <c r="W1179" s="164" t="str">
        <f>VLOOKUP(TRIM(X1179),X10:Y88,2,FALSE)</f>
        <v>Frank</v>
      </c>
      <c r="X1179" s="11" t="str">
        <f t="shared" si="39"/>
        <v>6.5.2</v>
      </c>
      <c r="AA1179" s="1">
        <f t="shared" si="40"/>
        <v>35</v>
      </c>
    </row>
    <row r="1180" spans="1:27" ht="35.25" customHeight="1">
      <c r="A1180" s="150" t="s">
        <v>185</v>
      </c>
      <c r="B1180" s="165" t="s">
        <v>70</v>
      </c>
      <c r="C1180" s="153" t="s">
        <v>186</v>
      </c>
      <c r="D1180" s="153" t="s">
        <v>130</v>
      </c>
      <c r="E1180" s="154" t="s">
        <v>15606</v>
      </c>
      <c r="F1180" s="155" t="s">
        <v>27</v>
      </c>
      <c r="G1180" s="155" t="s">
        <v>189</v>
      </c>
      <c r="H1180" s="169" t="s">
        <v>16253</v>
      </c>
      <c r="I1180" s="166" t="s">
        <v>859</v>
      </c>
      <c r="J1180" s="160" t="s">
        <v>422</v>
      </c>
      <c r="K1180" s="159"/>
      <c r="L1180" s="160"/>
      <c r="M1180" s="159"/>
      <c r="N1180" s="158" t="s">
        <v>15959</v>
      </c>
      <c r="O1180" s="158" t="s">
        <v>366</v>
      </c>
      <c r="P1180" s="158" t="s">
        <v>442</v>
      </c>
      <c r="Q1180" s="162" t="s">
        <v>16242</v>
      </c>
      <c r="R1180" s="162" t="s">
        <v>18576</v>
      </c>
      <c r="S1180" s="163" t="s">
        <v>193</v>
      </c>
      <c r="T1180" s="167" t="s">
        <v>1530</v>
      </c>
      <c r="U1180" s="149"/>
      <c r="V1180" s="149" t="s">
        <v>995</v>
      </c>
      <c r="W1180" s="164" t="str">
        <f>VLOOKUP(TRIM(X1180),X10:Y88,2,FALSE)</f>
        <v>Frank</v>
      </c>
      <c r="X1180" s="11" t="str">
        <f t="shared" si="39"/>
        <v>6.5.2</v>
      </c>
      <c r="AA1180" s="1">
        <f t="shared" si="40"/>
        <v>35</v>
      </c>
    </row>
    <row r="1181" spans="1:27" ht="35.25" customHeight="1">
      <c r="A1181" s="150" t="s">
        <v>185</v>
      </c>
      <c r="B1181" s="165" t="s">
        <v>70</v>
      </c>
      <c r="C1181" s="153" t="s">
        <v>186</v>
      </c>
      <c r="D1181" s="153" t="s">
        <v>130</v>
      </c>
      <c r="E1181" s="154" t="s">
        <v>15607</v>
      </c>
      <c r="F1181" s="155" t="s">
        <v>27</v>
      </c>
      <c r="G1181" s="155" t="s">
        <v>189</v>
      </c>
      <c r="H1181" s="169" t="s">
        <v>16584</v>
      </c>
      <c r="I1181" s="166" t="s">
        <v>12167</v>
      </c>
      <c r="J1181" s="160" t="s">
        <v>422</v>
      </c>
      <c r="K1181" s="159"/>
      <c r="L1181" s="160"/>
      <c r="M1181" s="159"/>
      <c r="N1181" s="158" t="s">
        <v>15959</v>
      </c>
      <c r="O1181" s="158" t="s">
        <v>366</v>
      </c>
      <c r="P1181" s="158" t="s">
        <v>442</v>
      </c>
      <c r="Q1181" s="162" t="s">
        <v>16403</v>
      </c>
      <c r="R1181" s="162" t="s">
        <v>18186</v>
      </c>
      <c r="S1181" s="163" t="s">
        <v>18187</v>
      </c>
      <c r="T1181" s="148" t="s">
        <v>461</v>
      </c>
      <c r="U1181" s="149"/>
      <c r="V1181" s="149"/>
      <c r="W1181" s="164" t="str">
        <f>VLOOKUP(TRIM(X1181),X10:Y88,2,FALSE)</f>
        <v>Frank</v>
      </c>
      <c r="X1181" s="11" t="str">
        <f t="shared" si="39"/>
        <v>6.5.2</v>
      </c>
      <c r="AA1181" s="1">
        <f t="shared" si="40"/>
        <v>36</v>
      </c>
    </row>
    <row r="1182" spans="1:27" ht="35.25" customHeight="1">
      <c r="A1182" s="150" t="s">
        <v>185</v>
      </c>
      <c r="B1182" s="165" t="s">
        <v>70</v>
      </c>
      <c r="C1182" s="153" t="s">
        <v>186</v>
      </c>
      <c r="D1182" s="153" t="s">
        <v>130</v>
      </c>
      <c r="E1182" s="154" t="s">
        <v>15608</v>
      </c>
      <c r="F1182" s="155" t="s">
        <v>27</v>
      </c>
      <c r="G1182" s="155" t="s">
        <v>189</v>
      </c>
      <c r="H1182" s="169" t="s">
        <v>16307</v>
      </c>
      <c r="I1182" s="166" t="s">
        <v>1050</v>
      </c>
      <c r="J1182" s="160" t="s">
        <v>455</v>
      </c>
      <c r="K1182" s="159"/>
      <c r="L1182" s="160"/>
      <c r="M1182" s="159"/>
      <c r="N1182" s="158" t="s">
        <v>3708</v>
      </c>
      <c r="O1182" s="158" t="s">
        <v>366</v>
      </c>
      <c r="P1182" s="158" t="s">
        <v>442</v>
      </c>
      <c r="Q1182" s="162" t="s">
        <v>16301</v>
      </c>
      <c r="R1182" s="162" t="s">
        <v>18577</v>
      </c>
      <c r="S1182" s="163" t="s">
        <v>193</v>
      </c>
      <c r="T1182" s="167" t="s">
        <v>829</v>
      </c>
      <c r="U1182" s="149"/>
      <c r="V1182" s="149" t="s">
        <v>995</v>
      </c>
      <c r="W1182" s="164" t="str">
        <f>VLOOKUP(TRIM(X1182),X10:Y88,2,FALSE)</f>
        <v>Frank</v>
      </c>
      <c r="X1182" s="11" t="str">
        <f t="shared" ref="X1182:X1245" si="41">IF(ISNONTEXT(D1182),"" &amp; D1182 &amp;"",T(D1182))</f>
        <v>6.5.2</v>
      </c>
      <c r="AA1182" s="1">
        <f t="shared" si="40"/>
        <v>3</v>
      </c>
    </row>
    <row r="1183" spans="1:27" ht="35.25" customHeight="1">
      <c r="A1183" s="150" t="s">
        <v>185</v>
      </c>
      <c r="B1183" s="165" t="s">
        <v>70</v>
      </c>
      <c r="C1183" s="153" t="s">
        <v>186</v>
      </c>
      <c r="D1183" s="153" t="s">
        <v>130</v>
      </c>
      <c r="E1183" s="154" t="s">
        <v>15609</v>
      </c>
      <c r="F1183" s="155" t="s">
        <v>27</v>
      </c>
      <c r="G1183" s="155" t="s">
        <v>189</v>
      </c>
      <c r="H1183" s="169" t="s">
        <v>16732</v>
      </c>
      <c r="I1183" s="166" t="s">
        <v>475</v>
      </c>
      <c r="J1183" s="160" t="s">
        <v>455</v>
      </c>
      <c r="K1183" s="159"/>
      <c r="L1183" s="160"/>
      <c r="M1183" s="159"/>
      <c r="N1183" s="158" t="s">
        <v>3708</v>
      </c>
      <c r="O1183" s="158" t="s">
        <v>366</v>
      </c>
      <c r="P1183" s="158" t="s">
        <v>442</v>
      </c>
      <c r="Q1183" s="162" t="s">
        <v>16733</v>
      </c>
      <c r="R1183" s="162" t="s">
        <v>18578</v>
      </c>
      <c r="S1183" s="163" t="s">
        <v>193</v>
      </c>
      <c r="T1183" s="148" t="s">
        <v>472</v>
      </c>
      <c r="U1183" s="149"/>
      <c r="V1183" s="149" t="s">
        <v>995</v>
      </c>
      <c r="W1183" s="164" t="str">
        <f>VLOOKUP(TRIM(X1183),X10:Y88,2,FALSE)</f>
        <v>Frank</v>
      </c>
      <c r="X1183" s="11" t="str">
        <f t="shared" si="41"/>
        <v>6.5.2</v>
      </c>
      <c r="AA1183" s="1">
        <f t="shared" si="40"/>
        <v>17</v>
      </c>
    </row>
    <row r="1184" spans="1:27" ht="35.25" customHeight="1">
      <c r="A1184" s="150" t="s">
        <v>185</v>
      </c>
      <c r="B1184" s="165" t="s">
        <v>70</v>
      </c>
      <c r="C1184" s="153" t="s">
        <v>186</v>
      </c>
      <c r="D1184" s="153" t="s">
        <v>130</v>
      </c>
      <c r="E1184" s="154" t="s">
        <v>15610</v>
      </c>
      <c r="F1184" s="155" t="s">
        <v>27</v>
      </c>
      <c r="G1184" s="155" t="s">
        <v>189</v>
      </c>
      <c r="H1184" s="169" t="s">
        <v>16804</v>
      </c>
      <c r="I1184" s="166" t="s">
        <v>1223</v>
      </c>
      <c r="J1184" s="160" t="s">
        <v>455</v>
      </c>
      <c r="K1184" s="159"/>
      <c r="L1184" s="160"/>
      <c r="M1184" s="159"/>
      <c r="N1184" s="158" t="s">
        <v>3708</v>
      </c>
      <c r="O1184" s="158" t="s">
        <v>366</v>
      </c>
      <c r="P1184" s="158" t="s">
        <v>442</v>
      </c>
      <c r="Q1184" s="162" t="s">
        <v>16805</v>
      </c>
      <c r="R1184" s="162" t="s">
        <v>18579</v>
      </c>
      <c r="S1184" s="163" t="s">
        <v>193</v>
      </c>
      <c r="T1184" s="167" t="s">
        <v>7769</v>
      </c>
      <c r="U1184" s="149"/>
      <c r="V1184" s="149" t="s">
        <v>995</v>
      </c>
      <c r="W1184" s="164" t="str">
        <f>VLOOKUP(TRIM(X1184),X10:Y88,2,FALSE)</f>
        <v>Frank</v>
      </c>
      <c r="X1184" s="11" t="str">
        <f t="shared" si="41"/>
        <v>6.5.2</v>
      </c>
      <c r="AA1184" s="1">
        <f t="shared" si="40"/>
        <v>4</v>
      </c>
    </row>
    <row r="1185" spans="1:27" ht="35.25" customHeight="1">
      <c r="A1185" s="150" t="s">
        <v>185</v>
      </c>
      <c r="B1185" s="165" t="s">
        <v>70</v>
      </c>
      <c r="C1185" s="153" t="s">
        <v>186</v>
      </c>
      <c r="D1185" s="153" t="s">
        <v>130</v>
      </c>
      <c r="E1185" s="154" t="s">
        <v>15611</v>
      </c>
      <c r="F1185" s="155" t="s">
        <v>434</v>
      </c>
      <c r="G1185" s="155" t="s">
        <v>189</v>
      </c>
      <c r="H1185" s="169" t="s">
        <v>17657</v>
      </c>
      <c r="I1185" s="166" t="s">
        <v>1638</v>
      </c>
      <c r="J1185" s="160"/>
      <c r="K1185" s="159"/>
      <c r="L1185" s="160"/>
      <c r="M1185" s="159"/>
      <c r="N1185" s="158"/>
      <c r="O1185" s="158" t="s">
        <v>366</v>
      </c>
      <c r="P1185" s="158" t="s">
        <v>442</v>
      </c>
      <c r="Q1185" s="162" t="s">
        <v>18193</v>
      </c>
      <c r="R1185" s="162" t="s">
        <v>18189</v>
      </c>
      <c r="S1185" s="163" t="s">
        <v>18188</v>
      </c>
      <c r="T1185" s="148" t="s">
        <v>1530</v>
      </c>
      <c r="U1185" s="149"/>
      <c r="V1185" s="149"/>
      <c r="W1185" s="164" t="str">
        <f>VLOOKUP(TRIM(X1185),X10:Y88,2,FALSE)</f>
        <v>Frank</v>
      </c>
      <c r="X1185" s="11" t="str">
        <f t="shared" si="41"/>
        <v>6.5.2</v>
      </c>
      <c r="AA1185" s="1">
        <f t="shared" si="40"/>
        <v>6</v>
      </c>
    </row>
    <row r="1186" spans="1:27" ht="35.25" customHeight="1">
      <c r="A1186" s="150" t="s">
        <v>185</v>
      </c>
      <c r="B1186" s="165" t="s">
        <v>70</v>
      </c>
      <c r="C1186" s="153" t="s">
        <v>186</v>
      </c>
      <c r="D1186" s="153" t="s">
        <v>130</v>
      </c>
      <c r="E1186" s="154" t="s">
        <v>15612</v>
      </c>
      <c r="F1186" s="155" t="s">
        <v>434</v>
      </c>
      <c r="G1186" s="155" t="s">
        <v>189</v>
      </c>
      <c r="H1186" s="169" t="s">
        <v>18194</v>
      </c>
      <c r="I1186" s="166" t="s">
        <v>1638</v>
      </c>
      <c r="J1186" s="160"/>
      <c r="K1186" s="159"/>
      <c r="L1186" s="160"/>
      <c r="M1186" s="159"/>
      <c r="N1186" s="158"/>
      <c r="O1186" s="158" t="s">
        <v>366</v>
      </c>
      <c r="P1186" s="158" t="s">
        <v>442</v>
      </c>
      <c r="Q1186" s="162" t="s">
        <v>1959</v>
      </c>
      <c r="R1186" s="162" t="s">
        <v>18190</v>
      </c>
      <c r="S1186" s="163" t="s">
        <v>18191</v>
      </c>
      <c r="T1186" s="167" t="s">
        <v>7026</v>
      </c>
      <c r="U1186" s="149"/>
      <c r="V1186" s="149"/>
      <c r="W1186" s="164" t="str">
        <f>VLOOKUP(TRIM(X1186),X10:Y88,2,FALSE)</f>
        <v>Frank</v>
      </c>
      <c r="X1186" s="11" t="str">
        <f t="shared" si="41"/>
        <v>6.5.2</v>
      </c>
      <c r="AA1186" s="1">
        <f t="shared" si="40"/>
        <v>6</v>
      </c>
    </row>
    <row r="1187" spans="1:27" ht="35.25" customHeight="1">
      <c r="A1187" s="150" t="s">
        <v>185</v>
      </c>
      <c r="B1187" s="165" t="s">
        <v>70</v>
      </c>
      <c r="C1187" s="153" t="s">
        <v>186</v>
      </c>
      <c r="D1187" s="153" t="s">
        <v>130</v>
      </c>
      <c r="E1187" s="154" t="s">
        <v>15613</v>
      </c>
      <c r="F1187" s="155" t="s">
        <v>27</v>
      </c>
      <c r="G1187" s="155" t="s">
        <v>189</v>
      </c>
      <c r="H1187" s="169" t="s">
        <v>15984</v>
      </c>
      <c r="I1187" s="166" t="s">
        <v>520</v>
      </c>
      <c r="J1187" s="160" t="s">
        <v>455</v>
      </c>
      <c r="K1187" s="159"/>
      <c r="L1187" s="160"/>
      <c r="M1187" s="159"/>
      <c r="N1187" s="158" t="s">
        <v>3708</v>
      </c>
      <c r="O1187" s="158" t="s">
        <v>366</v>
      </c>
      <c r="P1187" s="158" t="s">
        <v>442</v>
      </c>
      <c r="Q1187" s="162" t="s">
        <v>15985</v>
      </c>
      <c r="R1187" s="162" t="s">
        <v>18202</v>
      </c>
      <c r="S1187" s="163" t="s">
        <v>18203</v>
      </c>
      <c r="T1187" s="148" t="s">
        <v>472</v>
      </c>
      <c r="U1187" s="149"/>
      <c r="V1187" s="149"/>
      <c r="W1187" s="164" t="str">
        <f>VLOOKUP(TRIM(X1187),X10:Y88,2,FALSE)</f>
        <v>Frank</v>
      </c>
      <c r="X1187" s="11" t="str">
        <f t="shared" si="41"/>
        <v>6.5.2</v>
      </c>
      <c r="AA1187" s="1">
        <f t="shared" si="40"/>
        <v>31</v>
      </c>
    </row>
    <row r="1188" spans="1:27" ht="35.25" customHeight="1">
      <c r="A1188" s="150" t="s">
        <v>185</v>
      </c>
      <c r="B1188" s="165" t="s">
        <v>70</v>
      </c>
      <c r="C1188" s="153" t="s">
        <v>186</v>
      </c>
      <c r="D1188" s="153" t="s">
        <v>130</v>
      </c>
      <c r="E1188" s="154" t="s">
        <v>15614</v>
      </c>
      <c r="F1188" s="155" t="s">
        <v>27</v>
      </c>
      <c r="G1188" s="155" t="s">
        <v>189</v>
      </c>
      <c r="H1188" s="169" t="s">
        <v>16506</v>
      </c>
      <c r="I1188" s="166" t="s">
        <v>1283</v>
      </c>
      <c r="J1188" s="160" t="s">
        <v>422</v>
      </c>
      <c r="K1188" s="159"/>
      <c r="L1188" s="160"/>
      <c r="M1188" s="159"/>
      <c r="N1188" s="158" t="s">
        <v>15959</v>
      </c>
      <c r="O1188" s="158" t="s">
        <v>366</v>
      </c>
      <c r="P1188" s="158" t="s">
        <v>442</v>
      </c>
      <c r="Q1188" s="162" t="s">
        <v>16507</v>
      </c>
      <c r="R1188" s="162" t="s">
        <v>18204</v>
      </c>
      <c r="S1188" s="163" t="s">
        <v>18205</v>
      </c>
      <c r="T1188" s="167" t="s">
        <v>1288</v>
      </c>
      <c r="U1188" s="149"/>
      <c r="V1188" s="149"/>
      <c r="W1188" s="164" t="str">
        <f>VLOOKUP(TRIM(X1188),X10:Y88,2,FALSE)</f>
        <v>Frank</v>
      </c>
      <c r="X1188" s="11" t="str">
        <f t="shared" si="41"/>
        <v>6.5.2</v>
      </c>
      <c r="AA1188" s="1">
        <f t="shared" si="40"/>
        <v>3</v>
      </c>
    </row>
    <row r="1189" spans="1:27" ht="35.25" customHeight="1">
      <c r="A1189" s="150" t="s">
        <v>185</v>
      </c>
      <c r="B1189" s="165" t="s">
        <v>70</v>
      </c>
      <c r="C1189" s="153" t="s">
        <v>186</v>
      </c>
      <c r="D1189" s="153" t="s">
        <v>130</v>
      </c>
      <c r="E1189" s="154" t="s">
        <v>15615</v>
      </c>
      <c r="F1189" s="155" t="s">
        <v>27</v>
      </c>
      <c r="G1189" s="155" t="s">
        <v>189</v>
      </c>
      <c r="H1189" s="169" t="s">
        <v>12659</v>
      </c>
      <c r="I1189" s="166" t="s">
        <v>16398</v>
      </c>
      <c r="J1189" s="160" t="s">
        <v>455</v>
      </c>
      <c r="K1189" s="159"/>
      <c r="L1189" s="160"/>
      <c r="M1189" s="159"/>
      <c r="N1189" s="158" t="s">
        <v>3708</v>
      </c>
      <c r="O1189" s="158" t="s">
        <v>366</v>
      </c>
      <c r="P1189" s="158" t="s">
        <v>442</v>
      </c>
      <c r="Q1189" s="162" t="s">
        <v>16399</v>
      </c>
      <c r="R1189" s="162" t="s">
        <v>18580</v>
      </c>
      <c r="S1189" s="163" t="s">
        <v>193</v>
      </c>
      <c r="T1189" s="148" t="s">
        <v>461</v>
      </c>
      <c r="U1189" s="149"/>
      <c r="V1189" s="149" t="s">
        <v>995</v>
      </c>
      <c r="W1189" s="164" t="str">
        <f>VLOOKUP(TRIM(X1189),X10:Y88,2,FALSE)</f>
        <v>Frank</v>
      </c>
      <c r="X1189" s="11" t="str">
        <f t="shared" si="41"/>
        <v>6.5.2</v>
      </c>
      <c r="AA1189" s="1">
        <f t="shared" si="40"/>
        <v>41</v>
      </c>
    </row>
    <row r="1190" spans="1:27" ht="35.25" customHeight="1">
      <c r="A1190" s="150" t="s">
        <v>185</v>
      </c>
      <c r="B1190" s="165" t="s">
        <v>70</v>
      </c>
      <c r="C1190" s="153" t="s">
        <v>186</v>
      </c>
      <c r="D1190" s="153" t="s">
        <v>164</v>
      </c>
      <c r="E1190" s="154" t="s">
        <v>15616</v>
      </c>
      <c r="F1190" s="155" t="s">
        <v>27</v>
      </c>
      <c r="G1190" s="155" t="s">
        <v>189</v>
      </c>
      <c r="H1190" s="169" t="s">
        <v>15993</v>
      </c>
      <c r="I1190" s="166" t="s">
        <v>12227</v>
      </c>
      <c r="J1190" s="160" t="s">
        <v>622</v>
      </c>
      <c r="K1190" s="159"/>
      <c r="L1190" s="160"/>
      <c r="M1190" s="159"/>
      <c r="N1190" s="158" t="s">
        <v>15959</v>
      </c>
      <c r="O1190" s="158" t="s">
        <v>366</v>
      </c>
      <c r="P1190" s="158" t="s">
        <v>624</v>
      </c>
      <c r="Q1190" s="162" t="s">
        <v>15994</v>
      </c>
      <c r="R1190" s="162" t="s">
        <v>18581</v>
      </c>
      <c r="S1190" s="163" t="s">
        <v>193</v>
      </c>
      <c r="T1190" s="167" t="s">
        <v>1189</v>
      </c>
      <c r="U1190" s="149"/>
      <c r="V1190" s="149" t="s">
        <v>995</v>
      </c>
      <c r="W1190" s="164" t="str">
        <f>VLOOKUP(TRIM(X1190),X10:Y88,2,FALSE)</f>
        <v>Dario</v>
      </c>
      <c r="X1190" s="11" t="str">
        <f t="shared" si="41"/>
        <v>6.10</v>
      </c>
      <c r="AA1190" s="1">
        <f t="shared" si="40"/>
        <v>9</v>
      </c>
    </row>
    <row r="1191" spans="1:27" ht="35.25" customHeight="1">
      <c r="A1191" s="150" t="s">
        <v>185</v>
      </c>
      <c r="B1191" s="165" t="s">
        <v>70</v>
      </c>
      <c r="C1191" s="153" t="s">
        <v>186</v>
      </c>
      <c r="D1191" s="153" t="s">
        <v>164</v>
      </c>
      <c r="E1191" s="154" t="s">
        <v>15617</v>
      </c>
      <c r="F1191" s="155" t="s">
        <v>439</v>
      </c>
      <c r="G1191" s="155" t="s">
        <v>934</v>
      </c>
      <c r="H1191" s="169" t="s">
        <v>17357</v>
      </c>
      <c r="I1191" s="166" t="s">
        <v>563</v>
      </c>
      <c r="J1191" s="160"/>
      <c r="K1191" s="159"/>
      <c r="L1191" s="160"/>
      <c r="M1191" s="159"/>
      <c r="N1191" s="158"/>
      <c r="O1191" s="158" t="s">
        <v>62</v>
      </c>
      <c r="P1191" s="158" t="s">
        <v>62</v>
      </c>
      <c r="Q1191" s="162" t="s">
        <v>62</v>
      </c>
      <c r="R1191" s="162" t="s">
        <v>18582</v>
      </c>
      <c r="S1191" s="163" t="s">
        <v>193</v>
      </c>
      <c r="T1191" s="148" t="s">
        <v>1178</v>
      </c>
      <c r="U1191" s="149"/>
      <c r="V1191" s="149" t="s">
        <v>995</v>
      </c>
      <c r="W1191" s="164" t="str">
        <f>VLOOKUP(TRIM(X1191),X10:Y88,2,FALSE)</f>
        <v>Dario</v>
      </c>
      <c r="X1191" s="11" t="str">
        <f t="shared" si="41"/>
        <v>6.10</v>
      </c>
      <c r="AA1191" s="1">
        <f t="shared" si="40"/>
        <v>6</v>
      </c>
    </row>
    <row r="1192" spans="1:27" ht="35.25" customHeight="1">
      <c r="A1192" s="150" t="s">
        <v>185</v>
      </c>
      <c r="B1192" s="165" t="s">
        <v>70</v>
      </c>
      <c r="C1192" s="153" t="s">
        <v>186</v>
      </c>
      <c r="D1192" s="153" t="s">
        <v>164</v>
      </c>
      <c r="E1192" s="154" t="s">
        <v>15618</v>
      </c>
      <c r="F1192" s="155" t="s">
        <v>27</v>
      </c>
      <c r="G1192" s="155" t="s">
        <v>189</v>
      </c>
      <c r="H1192" s="169" t="s">
        <v>16231</v>
      </c>
      <c r="I1192" s="166" t="s">
        <v>475</v>
      </c>
      <c r="J1192" s="160" t="s">
        <v>622</v>
      </c>
      <c r="K1192" s="159"/>
      <c r="L1192" s="160"/>
      <c r="M1192" s="159"/>
      <c r="N1192" s="158" t="s">
        <v>15959</v>
      </c>
      <c r="O1192" s="158" t="s">
        <v>366</v>
      </c>
      <c r="P1192" s="158" t="s">
        <v>624</v>
      </c>
      <c r="Q1192" s="162" t="s">
        <v>16190</v>
      </c>
      <c r="R1192" s="162" t="s">
        <v>18144</v>
      </c>
      <c r="S1192" s="163" t="s">
        <v>18143</v>
      </c>
      <c r="T1192" s="167" t="s">
        <v>1178</v>
      </c>
      <c r="U1192" s="149"/>
      <c r="V1192" s="149"/>
      <c r="W1192" s="164" t="str">
        <f>VLOOKUP(TRIM(X1192),X10:Y88,2,FALSE)</f>
        <v>Dario</v>
      </c>
      <c r="X1192" s="11" t="str">
        <f t="shared" si="41"/>
        <v>6.10</v>
      </c>
      <c r="AA1192" s="1">
        <f t="shared" si="40"/>
        <v>17</v>
      </c>
    </row>
    <row r="1193" spans="1:27" ht="35.25" customHeight="1">
      <c r="A1193" s="150" t="s">
        <v>185</v>
      </c>
      <c r="B1193" s="165" t="s">
        <v>70</v>
      </c>
      <c r="C1193" s="153" t="s">
        <v>186</v>
      </c>
      <c r="D1193" s="153" t="s">
        <v>164</v>
      </c>
      <c r="E1193" s="154" t="s">
        <v>15619</v>
      </c>
      <c r="F1193" s="155" t="s">
        <v>27</v>
      </c>
      <c r="G1193" s="155" t="s">
        <v>189</v>
      </c>
      <c r="H1193" s="169" t="s">
        <v>16104</v>
      </c>
      <c r="I1193" s="166" t="s">
        <v>17020</v>
      </c>
      <c r="J1193" s="160" t="s">
        <v>622</v>
      </c>
      <c r="K1193" s="159"/>
      <c r="L1193" s="160"/>
      <c r="M1193" s="159"/>
      <c r="N1193" s="158" t="s">
        <v>7155</v>
      </c>
      <c r="O1193" s="158" t="s">
        <v>366</v>
      </c>
      <c r="P1193" s="158" t="s">
        <v>624</v>
      </c>
      <c r="Q1193" s="162" t="s">
        <v>16079</v>
      </c>
      <c r="R1193" s="162" t="s">
        <v>18583</v>
      </c>
      <c r="S1193" s="163" t="s">
        <v>193</v>
      </c>
      <c r="T1193" s="148" t="s">
        <v>837</v>
      </c>
      <c r="U1193" s="149"/>
      <c r="V1193" s="149" t="s">
        <v>995</v>
      </c>
      <c r="W1193" s="164" t="str">
        <f>VLOOKUP(TRIM(X1193),X10:Y88,2,FALSE)</f>
        <v>Dario</v>
      </c>
      <c r="X1193" s="11" t="str">
        <f t="shared" si="41"/>
        <v>6.10</v>
      </c>
      <c r="AA1193" s="1">
        <f t="shared" si="40"/>
        <v>38</v>
      </c>
    </row>
    <row r="1194" spans="1:27" ht="35.25" customHeight="1">
      <c r="A1194" s="150" t="s">
        <v>185</v>
      </c>
      <c r="B1194" s="165" t="s">
        <v>70</v>
      </c>
      <c r="C1194" s="153" t="s">
        <v>186</v>
      </c>
      <c r="D1194" s="153" t="s">
        <v>164</v>
      </c>
      <c r="E1194" s="154" t="s">
        <v>15620</v>
      </c>
      <c r="F1194" s="155" t="s">
        <v>439</v>
      </c>
      <c r="G1194" s="155" t="s">
        <v>934</v>
      </c>
      <c r="H1194" s="169" t="s">
        <v>17358</v>
      </c>
      <c r="I1194" s="166" t="s">
        <v>1187</v>
      </c>
      <c r="J1194" s="160"/>
      <c r="K1194" s="159"/>
      <c r="L1194" s="160"/>
      <c r="M1194" s="159"/>
      <c r="N1194" s="158"/>
      <c r="O1194" s="158" t="s">
        <v>62</v>
      </c>
      <c r="P1194" s="158" t="s">
        <v>62</v>
      </c>
      <c r="Q1194" s="162" t="s">
        <v>62</v>
      </c>
      <c r="R1194" s="162" t="s">
        <v>18584</v>
      </c>
      <c r="S1194" s="163" t="s">
        <v>193</v>
      </c>
      <c r="T1194" s="167" t="s">
        <v>1189</v>
      </c>
      <c r="U1194" s="149"/>
      <c r="V1194" s="149" t="s">
        <v>995</v>
      </c>
      <c r="W1194" s="164" t="str">
        <f>VLOOKUP(TRIM(X1194),X10:Y88,2,FALSE)</f>
        <v>Dario</v>
      </c>
      <c r="X1194" s="11" t="str">
        <f t="shared" si="41"/>
        <v>6.10</v>
      </c>
      <c r="AA1194" s="1">
        <f t="shared" si="40"/>
        <v>4</v>
      </c>
    </row>
    <row r="1195" spans="1:27" ht="35.25" customHeight="1">
      <c r="A1195" s="150" t="s">
        <v>185</v>
      </c>
      <c r="B1195" s="165" t="s">
        <v>70</v>
      </c>
      <c r="C1195" s="153" t="s">
        <v>186</v>
      </c>
      <c r="D1195" s="153" t="s">
        <v>164</v>
      </c>
      <c r="E1195" s="154" t="s">
        <v>15621</v>
      </c>
      <c r="F1195" s="155" t="s">
        <v>27</v>
      </c>
      <c r="G1195" s="155" t="s">
        <v>189</v>
      </c>
      <c r="H1195" s="169" t="s">
        <v>16231</v>
      </c>
      <c r="I1195" s="166" t="s">
        <v>475</v>
      </c>
      <c r="J1195" s="160" t="s">
        <v>622</v>
      </c>
      <c r="K1195" s="159"/>
      <c r="L1195" s="160"/>
      <c r="M1195" s="159"/>
      <c r="N1195" s="158" t="s">
        <v>15959</v>
      </c>
      <c r="O1195" s="158" t="s">
        <v>366</v>
      </c>
      <c r="P1195" s="158" t="s">
        <v>624</v>
      </c>
      <c r="Q1195" s="162" t="s">
        <v>16190</v>
      </c>
      <c r="R1195" s="162" t="s">
        <v>18585</v>
      </c>
      <c r="S1195" s="163" t="s">
        <v>193</v>
      </c>
      <c r="T1195" s="148" t="s">
        <v>1178</v>
      </c>
      <c r="U1195" s="149"/>
      <c r="V1195" s="149" t="s">
        <v>995</v>
      </c>
      <c r="W1195" s="164" t="str">
        <f>VLOOKUP(TRIM(X1195),X10:Y88,2,FALSE)</f>
        <v>Dario</v>
      </c>
      <c r="X1195" s="11" t="str">
        <f t="shared" si="41"/>
        <v>6.10</v>
      </c>
      <c r="AA1195" s="1">
        <f t="shared" si="40"/>
        <v>17</v>
      </c>
    </row>
    <row r="1196" spans="1:27" ht="35.25" customHeight="1">
      <c r="A1196" s="150" t="s">
        <v>185</v>
      </c>
      <c r="B1196" s="165" t="s">
        <v>70</v>
      </c>
      <c r="C1196" s="153" t="s">
        <v>186</v>
      </c>
      <c r="D1196" s="153" t="s">
        <v>164</v>
      </c>
      <c r="E1196" s="154" t="s">
        <v>15622</v>
      </c>
      <c r="F1196" s="155" t="s">
        <v>27</v>
      </c>
      <c r="G1196" s="155" t="s">
        <v>189</v>
      </c>
      <c r="H1196" s="169" t="s">
        <v>15992</v>
      </c>
      <c r="I1196" s="166" t="s">
        <v>12227</v>
      </c>
      <c r="J1196" s="160" t="s">
        <v>622</v>
      </c>
      <c r="K1196" s="159"/>
      <c r="L1196" s="160"/>
      <c r="M1196" s="159"/>
      <c r="N1196" s="158" t="s">
        <v>15959</v>
      </c>
      <c r="O1196" s="158" t="s">
        <v>366</v>
      </c>
      <c r="P1196" s="158" t="s">
        <v>624</v>
      </c>
      <c r="Q1196" s="162" t="s">
        <v>7683</v>
      </c>
      <c r="R1196" s="162" t="s">
        <v>18586</v>
      </c>
      <c r="S1196" s="163" t="s">
        <v>193</v>
      </c>
      <c r="T1196" s="167" t="s">
        <v>1189</v>
      </c>
      <c r="U1196" s="149"/>
      <c r="V1196" s="149" t="s">
        <v>995</v>
      </c>
      <c r="W1196" s="164" t="str">
        <f>VLOOKUP(TRIM(X1196),X10:Y88,2,FALSE)</f>
        <v>Dario</v>
      </c>
      <c r="X1196" s="11" t="str">
        <f t="shared" si="41"/>
        <v>6.10</v>
      </c>
      <c r="AA1196" s="1">
        <f t="shared" si="40"/>
        <v>9</v>
      </c>
    </row>
    <row r="1197" spans="1:27" ht="35.25" customHeight="1">
      <c r="A1197" s="150" t="s">
        <v>185</v>
      </c>
      <c r="B1197" s="165" t="s">
        <v>70</v>
      </c>
      <c r="C1197" s="153" t="s">
        <v>186</v>
      </c>
      <c r="D1197" s="153" t="s">
        <v>164</v>
      </c>
      <c r="E1197" s="154" t="s">
        <v>15623</v>
      </c>
      <c r="F1197" s="155" t="s">
        <v>27</v>
      </c>
      <c r="G1197" s="155" t="s">
        <v>189</v>
      </c>
      <c r="H1197" s="169" t="s">
        <v>16106</v>
      </c>
      <c r="I1197" s="166" t="s">
        <v>835</v>
      </c>
      <c r="J1197" s="160" t="s">
        <v>622</v>
      </c>
      <c r="K1197" s="159"/>
      <c r="L1197" s="160"/>
      <c r="M1197" s="159"/>
      <c r="N1197" s="158" t="s">
        <v>7155</v>
      </c>
      <c r="O1197" s="158" t="s">
        <v>366</v>
      </c>
      <c r="P1197" s="158" t="s">
        <v>624</v>
      </c>
      <c r="Q1197" s="162" t="s">
        <v>16082</v>
      </c>
      <c r="R1197" s="162" t="s">
        <v>18587</v>
      </c>
      <c r="S1197" s="163" t="s">
        <v>193</v>
      </c>
      <c r="T1197" s="148" t="s">
        <v>837</v>
      </c>
      <c r="U1197" s="149"/>
      <c r="V1197" s="149" t="s">
        <v>995</v>
      </c>
      <c r="W1197" s="164" t="str">
        <f>VLOOKUP(TRIM(X1197),X10:Y88,2,FALSE)</f>
        <v>Dario</v>
      </c>
      <c r="X1197" s="11" t="str">
        <f t="shared" si="41"/>
        <v>6.10</v>
      </c>
      <c r="AA1197" s="1">
        <f t="shared" si="40"/>
        <v>5</v>
      </c>
    </row>
    <row r="1198" spans="1:27" ht="35.25" customHeight="1">
      <c r="A1198" s="150" t="s">
        <v>185</v>
      </c>
      <c r="B1198" s="165" t="s">
        <v>70</v>
      </c>
      <c r="C1198" s="153" t="s">
        <v>186</v>
      </c>
      <c r="D1198" s="153" t="s">
        <v>164</v>
      </c>
      <c r="E1198" s="154" t="s">
        <v>15624</v>
      </c>
      <c r="F1198" s="155" t="s">
        <v>27</v>
      </c>
      <c r="G1198" s="155" t="s">
        <v>189</v>
      </c>
      <c r="H1198" s="169" t="s">
        <v>16765</v>
      </c>
      <c r="I1198" s="166" t="s">
        <v>475</v>
      </c>
      <c r="J1198" s="160" t="s">
        <v>622</v>
      </c>
      <c r="K1198" s="159"/>
      <c r="L1198" s="160"/>
      <c r="M1198" s="159"/>
      <c r="N1198" s="158" t="s">
        <v>15959</v>
      </c>
      <c r="O1198" s="158" t="s">
        <v>366</v>
      </c>
      <c r="P1198" s="158" t="s">
        <v>624</v>
      </c>
      <c r="Q1198" s="162" t="s">
        <v>16708</v>
      </c>
      <c r="R1198" s="162" t="s">
        <v>18588</v>
      </c>
      <c r="S1198" s="163" t="s">
        <v>193</v>
      </c>
      <c r="T1198" s="167" t="s">
        <v>1178</v>
      </c>
      <c r="U1198" s="149"/>
      <c r="V1198" s="149" t="s">
        <v>995</v>
      </c>
      <c r="W1198" s="164" t="str">
        <f>VLOOKUP(TRIM(X1198),X10:Y88,2,FALSE)</f>
        <v>Dario</v>
      </c>
      <c r="X1198" s="11" t="str">
        <f t="shared" si="41"/>
        <v>6.10</v>
      </c>
      <c r="AA1198" s="1">
        <f t="shared" si="40"/>
        <v>17</v>
      </c>
    </row>
    <row r="1199" spans="1:27" ht="35.25" customHeight="1">
      <c r="A1199" s="150" t="s">
        <v>185</v>
      </c>
      <c r="B1199" s="165" t="s">
        <v>70</v>
      </c>
      <c r="C1199" s="153" t="s">
        <v>186</v>
      </c>
      <c r="D1199" s="153" t="s">
        <v>164</v>
      </c>
      <c r="E1199" s="154" t="s">
        <v>15625</v>
      </c>
      <c r="F1199" s="155" t="s">
        <v>27</v>
      </c>
      <c r="G1199" s="155" t="s">
        <v>189</v>
      </c>
      <c r="H1199" s="169" t="s">
        <v>16602</v>
      </c>
      <c r="I1199" s="166" t="s">
        <v>2711</v>
      </c>
      <c r="J1199" s="160" t="s">
        <v>622</v>
      </c>
      <c r="K1199" s="159"/>
      <c r="L1199" s="160"/>
      <c r="M1199" s="159"/>
      <c r="N1199" s="158" t="s">
        <v>15959</v>
      </c>
      <c r="O1199" s="158" t="s">
        <v>366</v>
      </c>
      <c r="P1199" s="158" t="s">
        <v>624</v>
      </c>
      <c r="Q1199" s="162" t="s">
        <v>16492</v>
      </c>
      <c r="R1199" s="162" t="s">
        <v>18385</v>
      </c>
      <c r="S1199" s="163" t="s">
        <v>18386</v>
      </c>
      <c r="T1199" s="148" t="s">
        <v>988</v>
      </c>
      <c r="U1199" s="149"/>
      <c r="V1199" s="149"/>
      <c r="W1199" s="164" t="str">
        <f>VLOOKUP(TRIM(X1199),X10:Y88,2,FALSE)</f>
        <v>Dario</v>
      </c>
      <c r="X1199" s="11" t="str">
        <f t="shared" si="41"/>
        <v>6.10</v>
      </c>
      <c r="AA1199" s="1">
        <f t="shared" si="40"/>
        <v>28</v>
      </c>
    </row>
    <row r="1200" spans="1:27" ht="35.25" customHeight="1">
      <c r="A1200" s="150" t="s">
        <v>185</v>
      </c>
      <c r="B1200" s="165" t="s">
        <v>70</v>
      </c>
      <c r="C1200" s="153" t="s">
        <v>186</v>
      </c>
      <c r="D1200" s="153" t="s">
        <v>127</v>
      </c>
      <c r="E1200" s="154" t="s">
        <v>15626</v>
      </c>
      <c r="F1200" s="155" t="s">
        <v>27</v>
      </c>
      <c r="G1200" s="155" t="s">
        <v>189</v>
      </c>
      <c r="H1200" s="169" t="s">
        <v>17215</v>
      </c>
      <c r="I1200" s="166" t="s">
        <v>17417</v>
      </c>
      <c r="J1200" s="160" t="s">
        <v>422</v>
      </c>
      <c r="K1200" s="159"/>
      <c r="L1200" s="160"/>
      <c r="M1200" s="159"/>
      <c r="N1200" s="158" t="s">
        <v>15959</v>
      </c>
      <c r="O1200" s="158" t="s">
        <v>366</v>
      </c>
      <c r="P1200" s="158" t="s">
        <v>442</v>
      </c>
      <c r="Q1200" s="162" t="s">
        <v>17220</v>
      </c>
      <c r="R1200" s="162" t="s">
        <v>18089</v>
      </c>
      <c r="S1200" s="163" t="s">
        <v>18088</v>
      </c>
      <c r="T1200" s="167" t="s">
        <v>17216</v>
      </c>
      <c r="U1200" s="149"/>
      <c r="V1200" s="149"/>
      <c r="W1200" s="164" t="str">
        <f>VLOOKUP(TRIM(X1200),X10:Y88,2,FALSE)</f>
        <v>Frank</v>
      </c>
      <c r="X1200" s="11" t="str">
        <f t="shared" si="41"/>
        <v>6.5.1</v>
      </c>
      <c r="AA1200" s="1">
        <f t="shared" si="40"/>
        <v>23</v>
      </c>
    </row>
    <row r="1201" spans="1:27" ht="35.25" customHeight="1">
      <c r="A1201" s="150" t="s">
        <v>185</v>
      </c>
      <c r="B1201" s="165" t="s">
        <v>70</v>
      </c>
      <c r="C1201" s="153" t="s">
        <v>186</v>
      </c>
      <c r="D1201" s="153" t="s">
        <v>127</v>
      </c>
      <c r="E1201" s="154" t="s">
        <v>15627</v>
      </c>
      <c r="F1201" s="155" t="s">
        <v>26</v>
      </c>
      <c r="G1201" s="155" t="s">
        <v>189</v>
      </c>
      <c r="H1201" s="169" t="s">
        <v>16371</v>
      </c>
      <c r="I1201" s="166" t="s">
        <v>1638</v>
      </c>
      <c r="J1201" s="160"/>
      <c r="K1201" s="159"/>
      <c r="L1201" s="160"/>
      <c r="M1201" s="159"/>
      <c r="N1201" s="158"/>
      <c r="O1201" s="158"/>
      <c r="P1201" s="158" t="s">
        <v>442</v>
      </c>
      <c r="Q1201" s="162" t="s">
        <v>17088</v>
      </c>
      <c r="R1201" s="162" t="s">
        <v>18589</v>
      </c>
      <c r="S1201" s="163" t="s">
        <v>193</v>
      </c>
      <c r="T1201" s="148" t="s">
        <v>1002</v>
      </c>
      <c r="U1201" s="149"/>
      <c r="V1201" s="149" t="s">
        <v>995</v>
      </c>
      <c r="W1201" s="164" t="str">
        <f>VLOOKUP(TRIM(X1201),X10:Y88,2,FALSE)</f>
        <v>Frank</v>
      </c>
      <c r="X1201" s="11" t="str">
        <f t="shared" si="41"/>
        <v>6.5.1</v>
      </c>
      <c r="AA1201" s="1">
        <f t="shared" si="40"/>
        <v>6</v>
      </c>
    </row>
    <row r="1202" spans="1:27" ht="35.25" customHeight="1">
      <c r="A1202" s="150" t="s">
        <v>185</v>
      </c>
      <c r="B1202" s="165" t="s">
        <v>70</v>
      </c>
      <c r="C1202" s="153" t="s">
        <v>186</v>
      </c>
      <c r="D1202" s="153" t="s">
        <v>127</v>
      </c>
      <c r="E1202" s="154" t="s">
        <v>15628</v>
      </c>
      <c r="F1202" s="155" t="s">
        <v>27</v>
      </c>
      <c r="G1202" s="155" t="s">
        <v>189</v>
      </c>
      <c r="H1202" s="169" t="s">
        <v>16845</v>
      </c>
      <c r="I1202" s="166" t="s">
        <v>16846</v>
      </c>
      <c r="J1202" s="160" t="s">
        <v>422</v>
      </c>
      <c r="K1202" s="159"/>
      <c r="L1202" s="160"/>
      <c r="M1202" s="159"/>
      <c r="N1202" s="158" t="s">
        <v>15959</v>
      </c>
      <c r="O1202" s="158" t="s">
        <v>366</v>
      </c>
      <c r="P1202" s="158" t="s">
        <v>442</v>
      </c>
      <c r="Q1202" s="162" t="s">
        <v>16847</v>
      </c>
      <c r="R1202" s="162" t="s">
        <v>18320</v>
      </c>
      <c r="S1202" s="163" t="s">
        <v>193</v>
      </c>
      <c r="T1202" s="167" t="s">
        <v>535</v>
      </c>
      <c r="U1202" s="149"/>
      <c r="V1202" s="149"/>
      <c r="W1202" s="164" t="str">
        <f>VLOOKUP(TRIM(X1202),X10:Y88,2,FALSE)</f>
        <v>Frank</v>
      </c>
      <c r="X1202" s="11" t="str">
        <f t="shared" si="41"/>
        <v>6.5.1</v>
      </c>
      <c r="AA1202" s="1">
        <f t="shared" si="40"/>
        <v>39</v>
      </c>
    </row>
    <row r="1203" spans="1:27" ht="35.25" customHeight="1">
      <c r="A1203" s="150" t="s">
        <v>185</v>
      </c>
      <c r="B1203" s="165" t="s">
        <v>70</v>
      </c>
      <c r="C1203" s="153" t="s">
        <v>186</v>
      </c>
      <c r="D1203" s="153" t="s">
        <v>127</v>
      </c>
      <c r="E1203" s="154" t="s">
        <v>15629</v>
      </c>
      <c r="F1203" s="155" t="s">
        <v>27</v>
      </c>
      <c r="G1203" s="155" t="s">
        <v>189</v>
      </c>
      <c r="H1203" s="169" t="s">
        <v>16938</v>
      </c>
      <c r="I1203" s="166" t="s">
        <v>17045</v>
      </c>
      <c r="J1203" s="160" t="s">
        <v>422</v>
      </c>
      <c r="K1203" s="159"/>
      <c r="L1203" s="160"/>
      <c r="M1203" s="159"/>
      <c r="N1203" s="158" t="s">
        <v>15959</v>
      </c>
      <c r="O1203" s="158" t="s">
        <v>366</v>
      </c>
      <c r="P1203" s="158" t="s">
        <v>442</v>
      </c>
      <c r="Q1203" s="162" t="s">
        <v>16914</v>
      </c>
      <c r="R1203" s="162" t="s">
        <v>18216</v>
      </c>
      <c r="S1203" s="163" t="s">
        <v>18214</v>
      </c>
      <c r="T1203" s="148" t="s">
        <v>12216</v>
      </c>
      <c r="U1203" s="149"/>
      <c r="V1203" s="149"/>
      <c r="W1203" s="164" t="str">
        <f>VLOOKUP(TRIM(X1203),X10:Y88,2,FALSE)</f>
        <v>Frank</v>
      </c>
      <c r="X1203" s="11" t="str">
        <f t="shared" si="41"/>
        <v>6.5.1</v>
      </c>
      <c r="AA1203" s="1">
        <f t="shared" si="40"/>
        <v>20</v>
      </c>
    </row>
    <row r="1204" spans="1:27" ht="35.25" customHeight="1">
      <c r="A1204" s="150" t="s">
        <v>185</v>
      </c>
      <c r="B1204" s="165" t="s">
        <v>70</v>
      </c>
      <c r="C1204" s="153" t="s">
        <v>186</v>
      </c>
      <c r="D1204" s="153" t="s">
        <v>127</v>
      </c>
      <c r="E1204" s="154" t="s">
        <v>15630</v>
      </c>
      <c r="F1204" s="155" t="s">
        <v>27</v>
      </c>
      <c r="G1204" s="155" t="s">
        <v>189</v>
      </c>
      <c r="H1204" s="169" t="s">
        <v>17727</v>
      </c>
      <c r="I1204" s="166" t="s">
        <v>459</v>
      </c>
      <c r="J1204" s="160" t="s">
        <v>422</v>
      </c>
      <c r="K1204" s="159"/>
      <c r="L1204" s="160"/>
      <c r="M1204" s="159"/>
      <c r="N1204" s="158" t="s">
        <v>15959</v>
      </c>
      <c r="O1204" s="158" t="s">
        <v>366</v>
      </c>
      <c r="P1204" s="158" t="s">
        <v>442</v>
      </c>
      <c r="Q1204" s="162" t="s">
        <v>17371</v>
      </c>
      <c r="R1204" s="162" t="s">
        <v>18332</v>
      </c>
      <c r="S1204" s="163" t="s">
        <v>193</v>
      </c>
      <c r="T1204" s="167" t="s">
        <v>1148</v>
      </c>
      <c r="U1204" s="149"/>
      <c r="V1204" s="149"/>
      <c r="W1204" s="164" t="str">
        <f>VLOOKUP(TRIM(X1204),X10:Y88,2,FALSE)</f>
        <v>Frank</v>
      </c>
      <c r="X1204" s="11" t="str">
        <f t="shared" si="41"/>
        <v>6.5.1</v>
      </c>
      <c r="AA1204" s="1">
        <f t="shared" si="40"/>
        <v>14</v>
      </c>
    </row>
    <row r="1205" spans="1:27" ht="35.25" customHeight="1">
      <c r="A1205" s="150"/>
      <c r="B1205" s="165" t="s">
        <v>70</v>
      </c>
      <c r="C1205" s="153" t="s">
        <v>28</v>
      </c>
      <c r="D1205" s="153" t="s">
        <v>127</v>
      </c>
      <c r="E1205" s="154" t="s">
        <v>15631</v>
      </c>
      <c r="F1205" s="155" t="s">
        <v>27</v>
      </c>
      <c r="G1205" s="169" t="s">
        <v>189</v>
      </c>
      <c r="H1205" s="169" t="s">
        <v>16633</v>
      </c>
      <c r="I1205" s="170" t="s">
        <v>475</v>
      </c>
      <c r="J1205" s="171" t="s">
        <v>422</v>
      </c>
      <c r="K1205" s="172"/>
      <c r="L1205" s="171"/>
      <c r="M1205" s="172"/>
      <c r="N1205" s="171" t="s">
        <v>15959</v>
      </c>
      <c r="O1205" s="171" t="s">
        <v>366</v>
      </c>
      <c r="P1205" s="171" t="s">
        <v>442</v>
      </c>
      <c r="Q1205" s="173" t="s">
        <v>18312</v>
      </c>
      <c r="R1205" s="173" t="s">
        <v>18311</v>
      </c>
      <c r="S1205" s="177"/>
      <c r="T1205" s="148" t="s">
        <v>472</v>
      </c>
      <c r="U1205" s="149"/>
      <c r="V1205" s="149"/>
      <c r="W1205" s="164" t="str">
        <f>VLOOKUP(TRIM(X1205),X10:Y88,2,FALSE)</f>
        <v>Frank</v>
      </c>
      <c r="X1205" s="11" t="str">
        <f t="shared" si="41"/>
        <v>6.5.1</v>
      </c>
      <c r="AA1205" s="1">
        <f t="shared" si="40"/>
        <v>17</v>
      </c>
    </row>
    <row r="1206" spans="1:27" ht="35.25" customHeight="1">
      <c r="A1206" s="150" t="s">
        <v>185</v>
      </c>
      <c r="B1206" s="165" t="s">
        <v>70</v>
      </c>
      <c r="C1206" s="153" t="s">
        <v>186</v>
      </c>
      <c r="D1206" s="153" t="s">
        <v>133</v>
      </c>
      <c r="E1206" s="154" t="s">
        <v>15632</v>
      </c>
      <c r="F1206" s="155" t="s">
        <v>26</v>
      </c>
      <c r="G1206" s="155" t="s">
        <v>189</v>
      </c>
      <c r="H1206" s="169" t="s">
        <v>15982</v>
      </c>
      <c r="I1206" s="166" t="s">
        <v>1638</v>
      </c>
      <c r="J1206" s="160"/>
      <c r="K1206" s="159"/>
      <c r="L1206" s="160"/>
      <c r="M1206" s="159"/>
      <c r="N1206" s="158"/>
      <c r="O1206" s="158"/>
      <c r="P1206" s="158" t="s">
        <v>442</v>
      </c>
      <c r="Q1206" s="162" t="s">
        <v>18668</v>
      </c>
      <c r="R1206" s="162" t="s">
        <v>18590</v>
      </c>
      <c r="S1206" s="163" t="s">
        <v>193</v>
      </c>
      <c r="T1206" s="167" t="s">
        <v>848</v>
      </c>
      <c r="U1206" s="149"/>
      <c r="V1206" s="149" t="s">
        <v>995</v>
      </c>
      <c r="W1206" s="164" t="str">
        <f>VLOOKUP(TRIM(X1206),X10:Y88,2,FALSE)</f>
        <v>Frank</v>
      </c>
      <c r="X1206" s="11" t="str">
        <f t="shared" si="41"/>
        <v>6.5.3</v>
      </c>
      <c r="AA1206" s="1">
        <f t="shared" si="40"/>
        <v>6</v>
      </c>
    </row>
    <row r="1207" spans="1:27" ht="35.25" customHeight="1">
      <c r="A1207" s="150" t="s">
        <v>185</v>
      </c>
      <c r="B1207" s="165" t="s">
        <v>70</v>
      </c>
      <c r="C1207" s="153" t="s">
        <v>186</v>
      </c>
      <c r="D1207" s="153" t="s">
        <v>133</v>
      </c>
      <c r="E1207" s="154" t="s">
        <v>15633</v>
      </c>
      <c r="F1207" s="155" t="s">
        <v>27</v>
      </c>
      <c r="G1207" s="155" t="s">
        <v>189</v>
      </c>
      <c r="H1207" s="169" t="s">
        <v>16247</v>
      </c>
      <c r="I1207" s="166" t="s">
        <v>17030</v>
      </c>
      <c r="J1207" s="160" t="s">
        <v>422</v>
      </c>
      <c r="K1207" s="159"/>
      <c r="L1207" s="160"/>
      <c r="M1207" s="159"/>
      <c r="N1207" s="158" t="s">
        <v>15959</v>
      </c>
      <c r="O1207" s="158" t="s">
        <v>366</v>
      </c>
      <c r="P1207" s="158" t="s">
        <v>442</v>
      </c>
      <c r="Q1207" s="162" t="s">
        <v>16248</v>
      </c>
      <c r="R1207" s="162" t="s">
        <v>18348</v>
      </c>
      <c r="S1207" s="163" t="s">
        <v>193</v>
      </c>
      <c r="T1207" s="148" t="s">
        <v>848</v>
      </c>
      <c r="U1207" s="149"/>
      <c r="V1207" s="149"/>
      <c r="W1207" s="164" t="str">
        <f>VLOOKUP(TRIM(X1207),X10:Y88,2,FALSE)</f>
        <v>Frank</v>
      </c>
      <c r="X1207" s="11" t="str">
        <f t="shared" si="41"/>
        <v>6.5.3</v>
      </c>
      <c r="AA1207" s="1">
        <f t="shared" si="40"/>
        <v>83</v>
      </c>
    </row>
    <row r="1208" spans="1:27" ht="35.25" customHeight="1">
      <c r="A1208" s="150" t="s">
        <v>185</v>
      </c>
      <c r="B1208" s="165" t="s">
        <v>70</v>
      </c>
      <c r="C1208" s="153" t="s">
        <v>186</v>
      </c>
      <c r="D1208" s="153" t="s">
        <v>133</v>
      </c>
      <c r="E1208" s="154" t="s">
        <v>15634</v>
      </c>
      <c r="F1208" s="155" t="s">
        <v>27</v>
      </c>
      <c r="G1208" s="155" t="s">
        <v>189</v>
      </c>
      <c r="H1208" s="169" t="s">
        <v>16958</v>
      </c>
      <c r="I1208" s="166" t="s">
        <v>859</v>
      </c>
      <c r="J1208" s="160" t="s">
        <v>422</v>
      </c>
      <c r="K1208" s="159"/>
      <c r="L1208" s="160"/>
      <c r="M1208" s="159"/>
      <c r="N1208" s="158" t="s">
        <v>15959</v>
      </c>
      <c r="O1208" s="158" t="s">
        <v>366</v>
      </c>
      <c r="P1208" s="158" t="s">
        <v>442</v>
      </c>
      <c r="Q1208" s="162" t="s">
        <v>16958</v>
      </c>
      <c r="R1208" s="162" t="s">
        <v>18355</v>
      </c>
      <c r="S1208" s="163" t="s">
        <v>18356</v>
      </c>
      <c r="T1208" s="167" t="s">
        <v>848</v>
      </c>
      <c r="U1208" s="149"/>
      <c r="V1208" s="149"/>
      <c r="W1208" s="164" t="str">
        <f>VLOOKUP(TRIM(X1208),X10:Y88,2,FALSE)</f>
        <v>Frank</v>
      </c>
      <c r="X1208" s="11" t="str">
        <f t="shared" si="41"/>
        <v>6.5.3</v>
      </c>
      <c r="AA1208" s="1">
        <f t="shared" si="40"/>
        <v>35</v>
      </c>
    </row>
    <row r="1209" spans="1:27" ht="35.25" customHeight="1">
      <c r="A1209" s="150" t="s">
        <v>185</v>
      </c>
      <c r="B1209" s="165" t="s">
        <v>70</v>
      </c>
      <c r="C1209" s="153" t="s">
        <v>186</v>
      </c>
      <c r="D1209" s="153" t="s">
        <v>133</v>
      </c>
      <c r="E1209" s="154" t="s">
        <v>15635</v>
      </c>
      <c r="F1209" s="155" t="s">
        <v>27</v>
      </c>
      <c r="G1209" s="155" t="s">
        <v>189</v>
      </c>
      <c r="H1209" s="169" t="s">
        <v>16542</v>
      </c>
      <c r="I1209" s="166" t="s">
        <v>649</v>
      </c>
      <c r="J1209" s="160" t="s">
        <v>422</v>
      </c>
      <c r="K1209" s="159"/>
      <c r="L1209" s="160"/>
      <c r="M1209" s="159"/>
      <c r="N1209" s="158" t="s">
        <v>15959</v>
      </c>
      <c r="O1209" s="158" t="s">
        <v>366</v>
      </c>
      <c r="P1209" s="158" t="s">
        <v>442</v>
      </c>
      <c r="Q1209" s="162" t="s">
        <v>16447</v>
      </c>
      <c r="R1209" s="162" t="s">
        <v>18591</v>
      </c>
      <c r="S1209" s="163" t="s">
        <v>193</v>
      </c>
      <c r="T1209" s="148" t="s">
        <v>7026</v>
      </c>
      <c r="U1209" s="149"/>
      <c r="V1209" s="149" t="s">
        <v>995</v>
      </c>
      <c r="W1209" s="164" t="str">
        <f>VLOOKUP(TRIM(X1209),X10:Y88,2,FALSE)</f>
        <v>Frank</v>
      </c>
      <c r="X1209" s="11" t="str">
        <f t="shared" si="41"/>
        <v>6.5.3</v>
      </c>
      <c r="AA1209" s="1">
        <f t="shared" si="40"/>
        <v>21</v>
      </c>
    </row>
    <row r="1210" spans="1:27" ht="35.25" customHeight="1">
      <c r="A1210" s="150" t="s">
        <v>185</v>
      </c>
      <c r="B1210" s="165" t="s">
        <v>70</v>
      </c>
      <c r="C1210" s="153" t="s">
        <v>186</v>
      </c>
      <c r="D1210" s="153" t="s">
        <v>133</v>
      </c>
      <c r="E1210" s="154" t="s">
        <v>15636</v>
      </c>
      <c r="F1210" s="155" t="s">
        <v>27</v>
      </c>
      <c r="G1210" s="155" t="s">
        <v>189</v>
      </c>
      <c r="H1210" s="169" t="s">
        <v>15978</v>
      </c>
      <c r="I1210" s="166" t="s">
        <v>17015</v>
      </c>
      <c r="J1210" s="160" t="s">
        <v>422</v>
      </c>
      <c r="K1210" s="159"/>
      <c r="L1210" s="160"/>
      <c r="M1210" s="159"/>
      <c r="N1210" s="158" t="s">
        <v>15959</v>
      </c>
      <c r="O1210" s="158" t="s">
        <v>366</v>
      </c>
      <c r="P1210" s="158" t="s">
        <v>442</v>
      </c>
      <c r="Q1210" s="162" t="s">
        <v>15978</v>
      </c>
      <c r="R1210" s="162" t="s">
        <v>18358</v>
      </c>
      <c r="S1210" s="163" t="s">
        <v>18359</v>
      </c>
      <c r="T1210" s="167" t="s">
        <v>848</v>
      </c>
      <c r="U1210" s="149"/>
      <c r="V1210" s="149"/>
      <c r="W1210" s="164" t="str">
        <f>VLOOKUP(TRIM(X1210),X10:Y88,2,FALSE)</f>
        <v>Frank</v>
      </c>
      <c r="X1210" s="11" t="str">
        <f t="shared" si="41"/>
        <v>6.5.3</v>
      </c>
      <c r="AA1210" s="1">
        <f t="shared" si="40"/>
        <v>53</v>
      </c>
    </row>
    <row r="1211" spans="1:27" ht="35.25" customHeight="1">
      <c r="A1211" s="150" t="s">
        <v>185</v>
      </c>
      <c r="B1211" s="165" t="s">
        <v>70</v>
      </c>
      <c r="C1211" s="153" t="s">
        <v>186</v>
      </c>
      <c r="D1211" s="153" t="s">
        <v>133</v>
      </c>
      <c r="E1211" s="154" t="s">
        <v>15637</v>
      </c>
      <c r="F1211" s="155" t="s">
        <v>27</v>
      </c>
      <c r="G1211" s="155" t="s">
        <v>189</v>
      </c>
      <c r="H1211" s="169" t="s">
        <v>16226</v>
      </c>
      <c r="I1211" s="166" t="s">
        <v>17027</v>
      </c>
      <c r="J1211" s="160" t="s">
        <v>455</v>
      </c>
      <c r="K1211" s="159"/>
      <c r="L1211" s="160"/>
      <c r="M1211" s="159"/>
      <c r="N1211" s="158" t="s">
        <v>3708</v>
      </c>
      <c r="O1211" s="158" t="s">
        <v>366</v>
      </c>
      <c r="P1211" s="158" t="s">
        <v>442</v>
      </c>
      <c r="Q1211" s="162" t="s">
        <v>17281</v>
      </c>
      <c r="R1211" s="162" t="s">
        <v>18362</v>
      </c>
      <c r="S1211" s="163" t="s">
        <v>193</v>
      </c>
      <c r="T1211" s="148" t="s">
        <v>1229</v>
      </c>
      <c r="U1211" s="149"/>
      <c r="V1211" s="149"/>
      <c r="W1211" s="164" t="str">
        <f>VLOOKUP(TRIM(X1211),X10:Y88,2,FALSE)</f>
        <v>Frank</v>
      </c>
      <c r="X1211" s="11" t="str">
        <f t="shared" si="41"/>
        <v>6.5.3</v>
      </c>
      <c r="AA1211" s="1">
        <f t="shared" si="40"/>
        <v>29</v>
      </c>
    </row>
    <row r="1212" spans="1:27" ht="35.25" customHeight="1">
      <c r="A1212" s="150" t="s">
        <v>185</v>
      </c>
      <c r="B1212" s="165" t="s">
        <v>70</v>
      </c>
      <c r="C1212" s="153" t="s">
        <v>186</v>
      </c>
      <c r="D1212" s="153" t="s">
        <v>133</v>
      </c>
      <c r="E1212" s="154" t="s">
        <v>15638</v>
      </c>
      <c r="F1212" s="155" t="s">
        <v>27</v>
      </c>
      <c r="G1212" s="155" t="s">
        <v>189</v>
      </c>
      <c r="H1212" s="169" t="s">
        <v>12853</v>
      </c>
      <c r="I1212" s="166" t="s">
        <v>760</v>
      </c>
      <c r="J1212" s="160" t="s">
        <v>422</v>
      </c>
      <c r="K1212" s="159"/>
      <c r="L1212" s="160"/>
      <c r="M1212" s="159"/>
      <c r="N1212" s="158" t="s">
        <v>15959</v>
      </c>
      <c r="O1212" s="158" t="s">
        <v>366</v>
      </c>
      <c r="P1212" s="158" t="s">
        <v>442</v>
      </c>
      <c r="Q1212" s="162" t="s">
        <v>16183</v>
      </c>
      <c r="R1212" s="162" t="s">
        <v>18703</v>
      </c>
      <c r="S1212" s="163" t="s">
        <v>200</v>
      </c>
      <c r="T1212" s="167" t="s">
        <v>762</v>
      </c>
      <c r="U1212" s="149" t="s">
        <v>9948</v>
      </c>
      <c r="V1212" s="149"/>
      <c r="W1212" s="164" t="str">
        <f>VLOOKUP(TRIM(X1212),X10:Y88,2,FALSE)</f>
        <v>Frank</v>
      </c>
      <c r="X1212" s="11" t="str">
        <f t="shared" si="41"/>
        <v>6.5.3</v>
      </c>
      <c r="AA1212" s="1">
        <f t="shared" si="40"/>
        <v>3</v>
      </c>
    </row>
    <row r="1213" spans="1:27" ht="35.25" customHeight="1">
      <c r="A1213" s="150" t="s">
        <v>185</v>
      </c>
      <c r="B1213" s="165" t="s">
        <v>70</v>
      </c>
      <c r="C1213" s="153" t="s">
        <v>186</v>
      </c>
      <c r="D1213" s="153" t="s">
        <v>133</v>
      </c>
      <c r="E1213" s="154" t="s">
        <v>15639</v>
      </c>
      <c r="F1213" s="155" t="s">
        <v>27</v>
      </c>
      <c r="G1213" s="155" t="s">
        <v>189</v>
      </c>
      <c r="H1213" s="169" t="s">
        <v>15968</v>
      </c>
      <c r="I1213" s="166" t="s">
        <v>16986</v>
      </c>
      <c r="J1213" s="160" t="s">
        <v>422</v>
      </c>
      <c r="K1213" s="159"/>
      <c r="L1213" s="160"/>
      <c r="M1213" s="159"/>
      <c r="N1213" s="158" t="s">
        <v>15959</v>
      </c>
      <c r="O1213" s="158" t="s">
        <v>366</v>
      </c>
      <c r="P1213" s="158" t="s">
        <v>442</v>
      </c>
      <c r="Q1213" s="162" t="s">
        <v>15969</v>
      </c>
      <c r="R1213" s="162" t="s">
        <v>18349</v>
      </c>
      <c r="S1213" s="163" t="s">
        <v>18350</v>
      </c>
      <c r="T1213" s="148" t="s">
        <v>1483</v>
      </c>
      <c r="U1213" s="149"/>
      <c r="V1213" s="149"/>
      <c r="W1213" s="164" t="str">
        <f>VLOOKUP(TRIM(X1213),X10:Y88,2,FALSE)</f>
        <v>Frank</v>
      </c>
      <c r="X1213" s="11" t="str">
        <f t="shared" si="41"/>
        <v>6.5.3</v>
      </c>
      <c r="AA1213" s="1">
        <f t="shared" si="40"/>
        <v>69</v>
      </c>
    </row>
    <row r="1214" spans="1:27" ht="35.25" customHeight="1">
      <c r="A1214" s="150" t="s">
        <v>185</v>
      </c>
      <c r="B1214" s="165" t="s">
        <v>70</v>
      </c>
      <c r="C1214" s="153" t="s">
        <v>186</v>
      </c>
      <c r="D1214" s="153" t="s">
        <v>133</v>
      </c>
      <c r="E1214" s="154" t="s">
        <v>15640</v>
      </c>
      <c r="F1214" s="155" t="s">
        <v>27</v>
      </c>
      <c r="G1214" s="155" t="s">
        <v>189</v>
      </c>
      <c r="H1214" s="169" t="s">
        <v>16149</v>
      </c>
      <c r="I1214" s="166" t="s">
        <v>16991</v>
      </c>
      <c r="J1214" s="160" t="s">
        <v>455</v>
      </c>
      <c r="K1214" s="159"/>
      <c r="L1214" s="160"/>
      <c r="M1214" s="159"/>
      <c r="N1214" s="158" t="s">
        <v>3708</v>
      </c>
      <c r="O1214" s="158" t="s">
        <v>366</v>
      </c>
      <c r="P1214" s="158" t="s">
        <v>442</v>
      </c>
      <c r="Q1214" s="162" t="s">
        <v>16140</v>
      </c>
      <c r="R1214" s="162" t="s">
        <v>18351</v>
      </c>
      <c r="S1214" s="163" t="s">
        <v>18352</v>
      </c>
      <c r="T1214" s="167" t="s">
        <v>432</v>
      </c>
      <c r="U1214" s="149"/>
      <c r="V1214" s="149"/>
      <c r="W1214" s="164" t="str">
        <f>VLOOKUP(TRIM(X1214),X10:Y88,2,FALSE)</f>
        <v>Frank</v>
      </c>
      <c r="X1214" s="11" t="str">
        <f t="shared" si="41"/>
        <v>6.5.3</v>
      </c>
      <c r="AA1214" s="1">
        <f t="shared" si="40"/>
        <v>29</v>
      </c>
    </row>
    <row r="1215" spans="1:27" ht="35.25" customHeight="1">
      <c r="A1215" s="150" t="s">
        <v>185</v>
      </c>
      <c r="B1215" s="165" t="s">
        <v>70</v>
      </c>
      <c r="C1215" s="153" t="s">
        <v>186</v>
      </c>
      <c r="D1215" s="153" t="s">
        <v>133</v>
      </c>
      <c r="E1215" s="154" t="s">
        <v>15641</v>
      </c>
      <c r="F1215" s="155" t="s">
        <v>27</v>
      </c>
      <c r="G1215" s="155" t="s">
        <v>189</v>
      </c>
      <c r="H1215" s="169" t="s">
        <v>16613</v>
      </c>
      <c r="I1215" s="166" t="s">
        <v>17005</v>
      </c>
      <c r="J1215" s="160" t="s">
        <v>422</v>
      </c>
      <c r="K1215" s="159"/>
      <c r="L1215" s="160"/>
      <c r="M1215" s="159"/>
      <c r="N1215" s="158" t="s">
        <v>15959</v>
      </c>
      <c r="O1215" s="158" t="s">
        <v>366</v>
      </c>
      <c r="P1215" s="158" t="s">
        <v>442</v>
      </c>
      <c r="Q1215" s="162" t="s">
        <v>16523</v>
      </c>
      <c r="R1215" s="162" t="s">
        <v>18354</v>
      </c>
      <c r="S1215" s="163" t="s">
        <v>193</v>
      </c>
      <c r="T1215" s="148" t="s">
        <v>1098</v>
      </c>
      <c r="U1215" s="149"/>
      <c r="V1215" s="149"/>
      <c r="W1215" s="164" t="str">
        <f>VLOOKUP(TRIM(X1215),X10:Y88,2,FALSE)</f>
        <v>Frank</v>
      </c>
      <c r="X1215" s="11" t="str">
        <f t="shared" si="41"/>
        <v>6.5.3</v>
      </c>
      <c r="AA1215" s="1">
        <f t="shared" si="40"/>
        <v>36</v>
      </c>
    </row>
    <row r="1216" spans="1:27" ht="35.25" customHeight="1">
      <c r="A1216" s="150" t="s">
        <v>185</v>
      </c>
      <c r="B1216" s="165" t="s">
        <v>70</v>
      </c>
      <c r="C1216" s="153" t="s">
        <v>186</v>
      </c>
      <c r="D1216" s="153" t="s">
        <v>133</v>
      </c>
      <c r="E1216" s="154" t="s">
        <v>15642</v>
      </c>
      <c r="F1216" s="155" t="s">
        <v>27</v>
      </c>
      <c r="G1216" s="155" t="s">
        <v>189</v>
      </c>
      <c r="H1216" s="169" t="s">
        <v>16280</v>
      </c>
      <c r="I1216" s="166" t="s">
        <v>475</v>
      </c>
      <c r="J1216" s="160" t="s">
        <v>422</v>
      </c>
      <c r="K1216" s="159"/>
      <c r="L1216" s="160"/>
      <c r="M1216" s="159"/>
      <c r="N1216" s="158" t="s">
        <v>15959</v>
      </c>
      <c r="O1216" s="158" t="s">
        <v>366</v>
      </c>
      <c r="P1216" s="158" t="s">
        <v>442</v>
      </c>
      <c r="Q1216" s="162" t="s">
        <v>16269</v>
      </c>
      <c r="R1216" s="162" t="s">
        <v>18361</v>
      </c>
      <c r="S1216" s="163" t="s">
        <v>193</v>
      </c>
      <c r="T1216" s="167" t="s">
        <v>472</v>
      </c>
      <c r="U1216" s="149"/>
      <c r="V1216" s="149"/>
      <c r="W1216" s="164" t="str">
        <f>VLOOKUP(TRIM(X1216),X10:Y88,2,FALSE)</f>
        <v>Frank</v>
      </c>
      <c r="X1216" s="11" t="str">
        <f t="shared" si="41"/>
        <v>6.5.3</v>
      </c>
      <c r="AA1216" s="1">
        <f t="shared" si="40"/>
        <v>17</v>
      </c>
    </row>
    <row r="1217" spans="1:27" ht="35.25" customHeight="1">
      <c r="A1217" s="150" t="s">
        <v>185</v>
      </c>
      <c r="B1217" s="165" t="s">
        <v>70</v>
      </c>
      <c r="C1217" s="153" t="s">
        <v>186</v>
      </c>
      <c r="D1217" s="153" t="s">
        <v>133</v>
      </c>
      <c r="E1217" s="154" t="s">
        <v>15643</v>
      </c>
      <c r="F1217" s="155" t="s">
        <v>27</v>
      </c>
      <c r="G1217" s="155" t="s">
        <v>189</v>
      </c>
      <c r="H1217" s="169" t="s">
        <v>15977</v>
      </c>
      <c r="I1217" s="166" t="s">
        <v>17046</v>
      </c>
      <c r="J1217" s="160" t="s">
        <v>422</v>
      </c>
      <c r="K1217" s="159"/>
      <c r="L1217" s="160"/>
      <c r="M1217" s="159"/>
      <c r="N1217" s="158" t="s">
        <v>15959</v>
      </c>
      <c r="O1217" s="158" t="s">
        <v>366</v>
      </c>
      <c r="P1217" s="158" t="s">
        <v>442</v>
      </c>
      <c r="Q1217" s="162" t="s">
        <v>15977</v>
      </c>
      <c r="R1217" s="162" t="s">
        <v>18592</v>
      </c>
      <c r="S1217" s="163" t="s">
        <v>193</v>
      </c>
      <c r="T1217" s="148" t="s">
        <v>848</v>
      </c>
      <c r="U1217" s="149"/>
      <c r="V1217" s="149" t="s">
        <v>995</v>
      </c>
      <c r="W1217" s="164" t="str">
        <f>VLOOKUP(TRIM(X1217),X10:Y88,2,FALSE)</f>
        <v>Frank</v>
      </c>
      <c r="X1217" s="11" t="str">
        <f t="shared" si="41"/>
        <v>6.5.3</v>
      </c>
      <c r="AA1217" s="1">
        <f t="shared" si="40"/>
        <v>59</v>
      </c>
    </row>
    <row r="1218" spans="1:27" ht="35.25" customHeight="1">
      <c r="A1218" s="150" t="s">
        <v>185</v>
      </c>
      <c r="B1218" s="165" t="s">
        <v>70</v>
      </c>
      <c r="C1218" s="153" t="s">
        <v>186</v>
      </c>
      <c r="D1218" s="153" t="s">
        <v>149</v>
      </c>
      <c r="E1218" s="154" t="s">
        <v>15644</v>
      </c>
      <c r="F1218" s="155" t="s">
        <v>27</v>
      </c>
      <c r="G1218" s="155" t="s">
        <v>189</v>
      </c>
      <c r="H1218" s="169" t="s">
        <v>16756</v>
      </c>
      <c r="I1218" s="166" t="s">
        <v>1091</v>
      </c>
      <c r="J1218" s="160" t="s">
        <v>422</v>
      </c>
      <c r="K1218" s="159"/>
      <c r="L1218" s="160"/>
      <c r="M1218" s="159"/>
      <c r="N1218" s="158" t="s">
        <v>15959</v>
      </c>
      <c r="O1218" s="158" t="s">
        <v>366</v>
      </c>
      <c r="P1218" s="158" t="s">
        <v>442</v>
      </c>
      <c r="Q1218" s="162" t="s">
        <v>16664</v>
      </c>
      <c r="R1218" s="162" t="s">
        <v>18393</v>
      </c>
      <c r="S1218" s="163" t="s">
        <v>18394</v>
      </c>
      <c r="T1218" s="167" t="s">
        <v>1264</v>
      </c>
      <c r="U1218" s="149"/>
      <c r="V1218" s="149"/>
      <c r="W1218" s="164" t="str">
        <f>VLOOKUP(TRIM(X1218),X10:Y88,2,FALSE)</f>
        <v>Frank</v>
      </c>
      <c r="X1218" s="11" t="str">
        <f t="shared" si="41"/>
        <v>6.5.9</v>
      </c>
      <c r="AA1218" s="1">
        <f t="shared" si="40"/>
        <v>10</v>
      </c>
    </row>
    <row r="1219" spans="1:27" ht="35.25" customHeight="1">
      <c r="A1219" s="150"/>
      <c r="B1219" s="165" t="s">
        <v>70</v>
      </c>
      <c r="C1219" s="153" t="s">
        <v>28</v>
      </c>
      <c r="D1219" s="153" t="s">
        <v>149</v>
      </c>
      <c r="E1219" s="154" t="s">
        <v>15645</v>
      </c>
      <c r="F1219" s="155" t="s">
        <v>27</v>
      </c>
      <c r="G1219" s="169" t="s">
        <v>189</v>
      </c>
      <c r="H1219" s="169" t="s">
        <v>17566</v>
      </c>
      <c r="I1219" s="170" t="s">
        <v>1091</v>
      </c>
      <c r="J1219" s="171" t="s">
        <v>455</v>
      </c>
      <c r="K1219" s="172"/>
      <c r="L1219" s="171"/>
      <c r="M1219" s="172"/>
      <c r="N1219" s="171" t="s">
        <v>3708</v>
      </c>
      <c r="O1219" s="171" t="s">
        <v>366</v>
      </c>
      <c r="P1219" s="171" t="s">
        <v>442</v>
      </c>
      <c r="Q1219" s="173" t="s">
        <v>18397</v>
      </c>
      <c r="R1219" s="173" t="s">
        <v>18396</v>
      </c>
      <c r="S1219" s="177"/>
      <c r="T1219" s="148" t="s">
        <v>1264</v>
      </c>
      <c r="U1219" s="149"/>
      <c r="V1219" s="149"/>
      <c r="W1219" s="164" t="str">
        <f>VLOOKUP(TRIM(X1219),X10:Y88,2,FALSE)</f>
        <v>Frank</v>
      </c>
      <c r="X1219" s="11" t="str">
        <f t="shared" si="41"/>
        <v>6.5.9</v>
      </c>
      <c r="AA1219" s="1">
        <f t="shared" si="40"/>
        <v>10</v>
      </c>
    </row>
    <row r="1220" spans="1:27" ht="35.25" customHeight="1">
      <c r="A1220" s="150" t="s">
        <v>185</v>
      </c>
      <c r="B1220" s="165" t="s">
        <v>70</v>
      </c>
      <c r="C1220" s="153" t="s">
        <v>186</v>
      </c>
      <c r="D1220" s="153" t="s">
        <v>149</v>
      </c>
      <c r="E1220" s="154" t="s">
        <v>15646</v>
      </c>
      <c r="F1220" s="155" t="s">
        <v>27</v>
      </c>
      <c r="G1220" s="155" t="s">
        <v>189</v>
      </c>
      <c r="H1220" s="169" t="s">
        <v>16746</v>
      </c>
      <c r="I1220" s="166" t="s">
        <v>17299</v>
      </c>
      <c r="J1220" s="160" t="s">
        <v>422</v>
      </c>
      <c r="K1220" s="159"/>
      <c r="L1220" s="160"/>
      <c r="M1220" s="159"/>
      <c r="N1220" s="158" t="s">
        <v>15959</v>
      </c>
      <c r="O1220" s="158" t="s">
        <v>366</v>
      </c>
      <c r="P1220" s="158" t="s">
        <v>442</v>
      </c>
      <c r="Q1220" s="162" t="s">
        <v>17300</v>
      </c>
      <c r="R1220" s="162" t="s">
        <v>18398</v>
      </c>
      <c r="S1220" s="163" t="s">
        <v>193</v>
      </c>
      <c r="T1220" s="167" t="s">
        <v>1396</v>
      </c>
      <c r="U1220" s="149"/>
      <c r="V1220" s="149"/>
      <c r="W1220" s="164" t="str">
        <f>VLOOKUP(TRIM(X1220),X10:Y88,2,FALSE)</f>
        <v>Frank</v>
      </c>
      <c r="X1220" s="11" t="str">
        <f t="shared" si="41"/>
        <v>6.5.9</v>
      </c>
      <c r="AA1220" s="1">
        <f t="shared" si="40"/>
        <v>49</v>
      </c>
    </row>
    <row r="1221" spans="1:27" ht="35.25" customHeight="1">
      <c r="A1221" s="150" t="s">
        <v>185</v>
      </c>
      <c r="B1221" s="165" t="s">
        <v>70</v>
      </c>
      <c r="C1221" s="153" t="s">
        <v>186</v>
      </c>
      <c r="D1221" s="153" t="s">
        <v>127</v>
      </c>
      <c r="E1221" s="154" t="s">
        <v>15647</v>
      </c>
      <c r="F1221" s="155" t="s">
        <v>27</v>
      </c>
      <c r="G1221" s="155" t="s">
        <v>189</v>
      </c>
      <c r="H1221" s="169" t="s">
        <v>16305</v>
      </c>
      <c r="I1221" s="166" t="s">
        <v>633</v>
      </c>
      <c r="J1221" s="160" t="s">
        <v>422</v>
      </c>
      <c r="K1221" s="159"/>
      <c r="L1221" s="160"/>
      <c r="M1221" s="159"/>
      <c r="N1221" s="158" t="s">
        <v>15959</v>
      </c>
      <c r="O1221" s="158" t="s">
        <v>366</v>
      </c>
      <c r="P1221" s="158" t="s">
        <v>442</v>
      </c>
      <c r="Q1221" s="162" t="s">
        <v>16285</v>
      </c>
      <c r="R1221" s="162" t="s">
        <v>18097</v>
      </c>
      <c r="S1221" s="163" t="s">
        <v>18096</v>
      </c>
      <c r="T1221" s="148" t="s">
        <v>1018</v>
      </c>
      <c r="U1221" s="149"/>
      <c r="V1221" s="149"/>
      <c r="W1221" s="164" t="str">
        <f>VLOOKUP(TRIM(X1221),X10:Y88,2,FALSE)</f>
        <v>Frank</v>
      </c>
      <c r="X1221" s="11" t="str">
        <f t="shared" si="41"/>
        <v>6.5.1</v>
      </c>
      <c r="AA1221" s="1">
        <f t="shared" si="40"/>
        <v>17</v>
      </c>
    </row>
    <row r="1222" spans="1:27" ht="35.25" customHeight="1">
      <c r="A1222" s="150" t="s">
        <v>185</v>
      </c>
      <c r="B1222" s="165" t="s">
        <v>70</v>
      </c>
      <c r="C1222" s="153" t="s">
        <v>186</v>
      </c>
      <c r="D1222" s="153" t="s">
        <v>149</v>
      </c>
      <c r="E1222" s="154" t="s">
        <v>15648</v>
      </c>
      <c r="F1222" s="155" t="s">
        <v>27</v>
      </c>
      <c r="G1222" s="155" t="s">
        <v>189</v>
      </c>
      <c r="H1222" s="169" t="s">
        <v>16230</v>
      </c>
      <c r="I1222" s="166" t="s">
        <v>563</v>
      </c>
      <c r="J1222" s="160" t="s">
        <v>455</v>
      </c>
      <c r="K1222" s="159"/>
      <c r="L1222" s="160"/>
      <c r="M1222" s="159"/>
      <c r="N1222" s="158" t="s">
        <v>3708</v>
      </c>
      <c r="O1222" s="158" t="s">
        <v>366</v>
      </c>
      <c r="P1222" s="158" t="s">
        <v>442</v>
      </c>
      <c r="Q1222" s="162" t="s">
        <v>16187</v>
      </c>
      <c r="R1222" s="162" t="s">
        <v>18401</v>
      </c>
      <c r="S1222" s="163" t="s">
        <v>18402</v>
      </c>
      <c r="T1222" s="167" t="s">
        <v>1178</v>
      </c>
      <c r="U1222" s="149"/>
      <c r="V1222" s="149"/>
      <c r="W1222" s="164" t="str">
        <f>VLOOKUP(TRIM(X1222),X10:Y88,2,FALSE)</f>
        <v>Frank</v>
      </c>
      <c r="X1222" s="11" t="str">
        <f t="shared" si="41"/>
        <v>6.5.9</v>
      </c>
      <c r="AA1222" s="1">
        <f t="shared" si="40"/>
        <v>6</v>
      </c>
    </row>
    <row r="1223" spans="1:27" ht="35.25" customHeight="1">
      <c r="A1223" s="150" t="s">
        <v>185</v>
      </c>
      <c r="B1223" s="165" t="s">
        <v>70</v>
      </c>
      <c r="C1223" s="153" t="s">
        <v>186</v>
      </c>
      <c r="D1223" s="153" t="s">
        <v>127</v>
      </c>
      <c r="E1223" s="154" t="s">
        <v>15649</v>
      </c>
      <c r="F1223" s="155" t="s">
        <v>27</v>
      </c>
      <c r="G1223" s="155" t="s">
        <v>189</v>
      </c>
      <c r="H1223" s="169" t="s">
        <v>16939</v>
      </c>
      <c r="I1223" s="166" t="s">
        <v>1655</v>
      </c>
      <c r="J1223" s="160" t="s">
        <v>422</v>
      </c>
      <c r="K1223" s="159"/>
      <c r="L1223" s="160"/>
      <c r="M1223" s="159"/>
      <c r="N1223" s="158" t="s">
        <v>15959</v>
      </c>
      <c r="O1223" s="158" t="s">
        <v>366</v>
      </c>
      <c r="P1223" s="158" t="s">
        <v>442</v>
      </c>
      <c r="Q1223" s="162" t="s">
        <v>16919</v>
      </c>
      <c r="R1223" s="162" t="s">
        <v>18336</v>
      </c>
      <c r="S1223" s="163" t="s">
        <v>18337</v>
      </c>
      <c r="T1223" s="148" t="s">
        <v>472</v>
      </c>
      <c r="U1223" s="149"/>
      <c r="V1223" s="149"/>
      <c r="W1223" s="164" t="str">
        <f>VLOOKUP(TRIM(X1223),X10:Y88,2,FALSE)</f>
        <v>Frank</v>
      </c>
      <c r="X1223" s="11" t="str">
        <f t="shared" si="41"/>
        <v>6.5.1</v>
      </c>
      <c r="AA1223" s="1">
        <f t="shared" si="40"/>
        <v>24</v>
      </c>
    </row>
    <row r="1224" spans="1:27" ht="35.25" customHeight="1">
      <c r="A1224" s="150" t="s">
        <v>185</v>
      </c>
      <c r="B1224" s="165" t="s">
        <v>70</v>
      </c>
      <c r="C1224" s="153" t="s">
        <v>186</v>
      </c>
      <c r="D1224" s="153" t="s">
        <v>127</v>
      </c>
      <c r="E1224" s="154" t="s">
        <v>15650</v>
      </c>
      <c r="F1224" s="155" t="s">
        <v>434</v>
      </c>
      <c r="G1224" s="155" t="s">
        <v>189</v>
      </c>
      <c r="H1224" s="169" t="s">
        <v>16537</v>
      </c>
      <c r="I1224" s="166" t="s">
        <v>1638</v>
      </c>
      <c r="J1224" s="160"/>
      <c r="K1224" s="159"/>
      <c r="L1224" s="160"/>
      <c r="M1224" s="159"/>
      <c r="N1224" s="158"/>
      <c r="O1224" s="158"/>
      <c r="P1224" s="158"/>
      <c r="Q1224" s="162" t="s">
        <v>16912</v>
      </c>
      <c r="R1224" s="162" t="s">
        <v>18670</v>
      </c>
      <c r="S1224" s="163" t="s">
        <v>18669</v>
      </c>
      <c r="T1224" s="167" t="s">
        <v>1545</v>
      </c>
      <c r="U1224" s="149" t="s">
        <v>9948</v>
      </c>
      <c r="V1224" s="149"/>
      <c r="W1224" s="164" t="str">
        <f>VLOOKUP(TRIM(X1224),X10:Y88,2,FALSE)</f>
        <v>Frank</v>
      </c>
      <c r="X1224" s="11" t="str">
        <f t="shared" si="41"/>
        <v>6.5.1</v>
      </c>
      <c r="AA1224" s="1">
        <f t="shared" si="40"/>
        <v>6</v>
      </c>
    </row>
    <row r="1225" spans="1:27" ht="35.25" customHeight="1">
      <c r="A1225" s="150" t="s">
        <v>185</v>
      </c>
      <c r="B1225" s="165" t="s">
        <v>70</v>
      </c>
      <c r="C1225" s="153" t="s">
        <v>186</v>
      </c>
      <c r="D1225" s="153" t="s">
        <v>127</v>
      </c>
      <c r="E1225" s="154" t="s">
        <v>15651</v>
      </c>
      <c r="F1225" s="155" t="s">
        <v>27</v>
      </c>
      <c r="G1225" s="155" t="s">
        <v>189</v>
      </c>
      <c r="H1225" s="169" t="s">
        <v>12676</v>
      </c>
      <c r="I1225" s="166" t="s">
        <v>765</v>
      </c>
      <c r="J1225" s="160" t="s">
        <v>455</v>
      </c>
      <c r="K1225" s="159"/>
      <c r="L1225" s="160"/>
      <c r="M1225" s="159"/>
      <c r="N1225" s="158" t="s">
        <v>3708</v>
      </c>
      <c r="O1225" s="158" t="s">
        <v>366</v>
      </c>
      <c r="P1225" s="158" t="s">
        <v>442</v>
      </c>
      <c r="Q1225" s="162" t="s">
        <v>16057</v>
      </c>
      <c r="R1225" s="162" t="s">
        <v>18335</v>
      </c>
      <c r="S1225" s="163" t="s">
        <v>193</v>
      </c>
      <c r="T1225" s="148" t="s">
        <v>767</v>
      </c>
      <c r="U1225" s="149"/>
      <c r="V1225" s="149"/>
      <c r="W1225" s="164" t="str">
        <f>VLOOKUP(TRIM(X1225),X10:Y88,2,FALSE)</f>
        <v>Frank</v>
      </c>
      <c r="X1225" s="11" t="str">
        <f t="shared" si="41"/>
        <v>6.5.1</v>
      </c>
      <c r="AA1225" s="1">
        <f t="shared" si="40"/>
        <v>8</v>
      </c>
    </row>
    <row r="1226" spans="1:27" ht="35.25" customHeight="1">
      <c r="A1226" s="150" t="s">
        <v>185</v>
      </c>
      <c r="B1226" s="165" t="s">
        <v>70</v>
      </c>
      <c r="C1226" s="153" t="s">
        <v>186</v>
      </c>
      <c r="D1226" s="153" t="s">
        <v>127</v>
      </c>
      <c r="E1226" s="154" t="s">
        <v>15652</v>
      </c>
      <c r="F1226" s="155" t="s">
        <v>27</v>
      </c>
      <c r="G1226" s="155" t="s">
        <v>189</v>
      </c>
      <c r="H1226" s="169" t="s">
        <v>16305</v>
      </c>
      <c r="I1226" s="166" t="s">
        <v>633</v>
      </c>
      <c r="J1226" s="160" t="s">
        <v>422</v>
      </c>
      <c r="K1226" s="159"/>
      <c r="L1226" s="160"/>
      <c r="M1226" s="159"/>
      <c r="N1226" s="158" t="s">
        <v>15959</v>
      </c>
      <c r="O1226" s="158" t="s">
        <v>366</v>
      </c>
      <c r="P1226" s="158" t="s">
        <v>442</v>
      </c>
      <c r="Q1226" s="162" t="s">
        <v>16285</v>
      </c>
      <c r="R1226" s="162" t="s">
        <v>18334</v>
      </c>
      <c r="S1226" s="163" t="s">
        <v>193</v>
      </c>
      <c r="T1226" s="167" t="s">
        <v>1018</v>
      </c>
      <c r="U1226" s="149"/>
      <c r="V1226" s="149"/>
      <c r="W1226" s="164" t="str">
        <f>VLOOKUP(TRIM(X1226),X10:Y88,2,FALSE)</f>
        <v>Frank</v>
      </c>
      <c r="X1226" s="11" t="str">
        <f t="shared" si="41"/>
        <v>6.5.1</v>
      </c>
      <c r="AA1226" s="1">
        <f t="shared" si="40"/>
        <v>17</v>
      </c>
    </row>
    <row r="1227" spans="1:27" ht="35.25" customHeight="1">
      <c r="A1227" s="150" t="s">
        <v>185</v>
      </c>
      <c r="B1227" s="165" t="s">
        <v>70</v>
      </c>
      <c r="C1227" s="153" t="s">
        <v>186</v>
      </c>
      <c r="D1227" s="153" t="s">
        <v>127</v>
      </c>
      <c r="E1227" s="154" t="s">
        <v>15653</v>
      </c>
      <c r="F1227" s="155" t="s">
        <v>27</v>
      </c>
      <c r="G1227" s="155" t="s">
        <v>189</v>
      </c>
      <c r="H1227" s="169" t="s">
        <v>16944</v>
      </c>
      <c r="I1227" s="166" t="s">
        <v>604</v>
      </c>
      <c r="J1227" s="160" t="s">
        <v>422</v>
      </c>
      <c r="K1227" s="159"/>
      <c r="L1227" s="160"/>
      <c r="M1227" s="159"/>
      <c r="N1227" s="158" t="s">
        <v>15959</v>
      </c>
      <c r="O1227" s="158" t="s">
        <v>366</v>
      </c>
      <c r="P1227" s="158" t="s">
        <v>442</v>
      </c>
      <c r="Q1227" s="162" t="s">
        <v>16923</v>
      </c>
      <c r="R1227" s="162" t="s">
        <v>18310</v>
      </c>
      <c r="S1227" s="163" t="s">
        <v>193</v>
      </c>
      <c r="T1227" s="148" t="s">
        <v>1585</v>
      </c>
      <c r="U1227" s="149"/>
      <c r="V1227" s="149"/>
      <c r="W1227" s="164" t="str">
        <f>VLOOKUP(TRIM(X1227),X10:Y88,2,FALSE)</f>
        <v>Frank</v>
      </c>
      <c r="X1227" s="11" t="str">
        <f t="shared" si="41"/>
        <v>6.5.1</v>
      </c>
      <c r="AA1227" s="1">
        <f t="shared" si="40"/>
        <v>25</v>
      </c>
    </row>
    <row r="1228" spans="1:27" ht="35.25" customHeight="1">
      <c r="A1228" s="150" t="s">
        <v>185</v>
      </c>
      <c r="B1228" s="165" t="s">
        <v>70</v>
      </c>
      <c r="C1228" s="153" t="s">
        <v>186</v>
      </c>
      <c r="D1228" s="153" t="s">
        <v>127</v>
      </c>
      <c r="E1228" s="154" t="s">
        <v>15654</v>
      </c>
      <c r="F1228" s="155" t="s">
        <v>27</v>
      </c>
      <c r="G1228" s="155" t="s">
        <v>189</v>
      </c>
      <c r="H1228" s="169" t="s">
        <v>16761</v>
      </c>
      <c r="I1228" s="166" t="s">
        <v>16678</v>
      </c>
      <c r="J1228" s="160" t="s">
        <v>422</v>
      </c>
      <c r="K1228" s="159"/>
      <c r="L1228" s="160"/>
      <c r="M1228" s="159"/>
      <c r="N1228" s="158" t="s">
        <v>15959</v>
      </c>
      <c r="O1228" s="158" t="s">
        <v>366</v>
      </c>
      <c r="P1228" s="158" t="s">
        <v>442</v>
      </c>
      <c r="Q1228" s="162" t="s">
        <v>16679</v>
      </c>
      <c r="R1228" s="162" t="s">
        <v>18317</v>
      </c>
      <c r="S1228" s="163" t="s">
        <v>193</v>
      </c>
      <c r="T1228" s="167" t="s">
        <v>1585</v>
      </c>
      <c r="U1228" s="149"/>
      <c r="V1228" s="149"/>
      <c r="W1228" s="164" t="str">
        <f>VLOOKUP(TRIM(X1228),X10:Y88,2,FALSE)</f>
        <v>Frank</v>
      </c>
      <c r="X1228" s="11" t="str">
        <f t="shared" si="41"/>
        <v>6.5.1</v>
      </c>
      <c r="AA1228" s="1">
        <f t="shared" si="40"/>
        <v>46</v>
      </c>
    </row>
    <row r="1229" spans="1:27" ht="35.25" customHeight="1">
      <c r="A1229" s="150"/>
      <c r="B1229" s="165" t="s">
        <v>70</v>
      </c>
      <c r="C1229" s="153" t="s">
        <v>28</v>
      </c>
      <c r="D1229" s="153" t="s">
        <v>127</v>
      </c>
      <c r="E1229" s="154" t="s">
        <v>15655</v>
      </c>
      <c r="F1229" s="155" t="s">
        <v>27</v>
      </c>
      <c r="G1229" s="169" t="s">
        <v>189</v>
      </c>
      <c r="H1229" s="169" t="s">
        <v>16816</v>
      </c>
      <c r="I1229" s="170" t="s">
        <v>1091</v>
      </c>
      <c r="J1229" s="171" t="s">
        <v>422</v>
      </c>
      <c r="K1229" s="172"/>
      <c r="L1229" s="171"/>
      <c r="M1229" s="172"/>
      <c r="N1229" s="171" t="s">
        <v>15959</v>
      </c>
      <c r="O1229" s="171" t="s">
        <v>366</v>
      </c>
      <c r="P1229" s="171" t="s">
        <v>442</v>
      </c>
      <c r="Q1229" s="173" t="s">
        <v>18106</v>
      </c>
      <c r="R1229" s="173" t="s">
        <v>18105</v>
      </c>
      <c r="S1229" s="177"/>
      <c r="T1229" s="148" t="s">
        <v>2728</v>
      </c>
      <c r="U1229" s="149"/>
      <c r="V1229" s="149"/>
      <c r="W1229" s="164" t="str">
        <f>VLOOKUP(TRIM(X1229),X10:Y88,2,FALSE)</f>
        <v>Frank</v>
      </c>
      <c r="X1229" s="11" t="str">
        <f t="shared" si="41"/>
        <v>6.5.1</v>
      </c>
      <c r="AA1229" s="1">
        <f t="shared" si="40"/>
        <v>10</v>
      </c>
    </row>
    <row r="1230" spans="1:27" ht="35.25" customHeight="1">
      <c r="A1230" s="150"/>
      <c r="B1230" s="165" t="s">
        <v>70</v>
      </c>
      <c r="C1230" s="153" t="s">
        <v>28</v>
      </c>
      <c r="D1230" s="153" t="s">
        <v>127</v>
      </c>
      <c r="E1230" s="154" t="s">
        <v>15656</v>
      </c>
      <c r="F1230" s="155" t="s">
        <v>27</v>
      </c>
      <c r="G1230" s="169" t="s">
        <v>189</v>
      </c>
      <c r="H1230" s="169" t="s">
        <v>11794</v>
      </c>
      <c r="I1230" s="170" t="s">
        <v>17000</v>
      </c>
      <c r="J1230" s="171" t="s">
        <v>422</v>
      </c>
      <c r="K1230" s="172"/>
      <c r="L1230" s="171"/>
      <c r="M1230" s="172"/>
      <c r="N1230" s="171" t="s">
        <v>15959</v>
      </c>
      <c r="O1230" s="171" t="s">
        <v>366</v>
      </c>
      <c r="P1230" s="171" t="s">
        <v>442</v>
      </c>
      <c r="Q1230" s="173" t="s">
        <v>18330</v>
      </c>
      <c r="R1230" s="173" t="s">
        <v>18328</v>
      </c>
      <c r="S1230" s="177"/>
      <c r="T1230" s="167" t="s">
        <v>7026</v>
      </c>
      <c r="U1230" s="149"/>
      <c r="V1230" s="149"/>
      <c r="W1230" s="164" t="str">
        <f>VLOOKUP(TRIM(X1230),X10:Y88,2,FALSE)</f>
        <v>Frank</v>
      </c>
      <c r="X1230" s="11" t="str">
        <f t="shared" si="41"/>
        <v>6.5.1</v>
      </c>
      <c r="AA1230" s="1">
        <f t="shared" si="40"/>
        <v>26</v>
      </c>
    </row>
    <row r="1231" spans="1:27" ht="35.25" customHeight="1">
      <c r="A1231" s="150" t="s">
        <v>185</v>
      </c>
      <c r="B1231" s="165" t="s">
        <v>70</v>
      </c>
      <c r="C1231" s="153" t="s">
        <v>186</v>
      </c>
      <c r="D1231" s="153" t="s">
        <v>127</v>
      </c>
      <c r="E1231" s="154" t="s">
        <v>15657</v>
      </c>
      <c r="F1231" s="155" t="s">
        <v>27</v>
      </c>
      <c r="G1231" s="155" t="s">
        <v>189</v>
      </c>
      <c r="H1231" s="169" t="s">
        <v>16621</v>
      </c>
      <c r="I1231" s="166" t="s">
        <v>12236</v>
      </c>
      <c r="J1231" s="160" t="s">
        <v>422</v>
      </c>
      <c r="K1231" s="159"/>
      <c r="L1231" s="160"/>
      <c r="M1231" s="159"/>
      <c r="N1231" s="158" t="s">
        <v>15959</v>
      </c>
      <c r="O1231" s="158" t="s">
        <v>366</v>
      </c>
      <c r="P1231" s="158" t="s">
        <v>442</v>
      </c>
      <c r="Q1231" s="162" t="s">
        <v>8173</v>
      </c>
      <c r="R1231" s="162" t="s">
        <v>18308</v>
      </c>
      <c r="S1231" s="163" t="s">
        <v>193</v>
      </c>
      <c r="T1231" s="148" t="s">
        <v>1545</v>
      </c>
      <c r="U1231" s="149"/>
      <c r="V1231" s="149"/>
      <c r="W1231" s="164" t="str">
        <f>VLOOKUP(TRIM(X1231),X10:Y88,2,FALSE)</f>
        <v>Frank</v>
      </c>
      <c r="X1231" s="11" t="str">
        <f t="shared" si="41"/>
        <v>6.5.1</v>
      </c>
      <c r="AA1231" s="1">
        <f t="shared" si="40"/>
        <v>51</v>
      </c>
    </row>
    <row r="1232" spans="1:27" ht="35.25" customHeight="1">
      <c r="A1232" s="150" t="s">
        <v>185</v>
      </c>
      <c r="B1232" s="165" t="s">
        <v>70</v>
      </c>
      <c r="C1232" s="153" t="s">
        <v>186</v>
      </c>
      <c r="D1232" s="153" t="s">
        <v>127</v>
      </c>
      <c r="E1232" s="154" t="s">
        <v>15658</v>
      </c>
      <c r="F1232" s="155" t="s">
        <v>27</v>
      </c>
      <c r="G1232" s="155" t="s">
        <v>189</v>
      </c>
      <c r="H1232" s="169" t="s">
        <v>17215</v>
      </c>
      <c r="I1232" s="166" t="s">
        <v>17417</v>
      </c>
      <c r="J1232" s="160" t="s">
        <v>422</v>
      </c>
      <c r="K1232" s="159"/>
      <c r="L1232" s="160"/>
      <c r="M1232" s="159"/>
      <c r="N1232" s="158" t="s">
        <v>15959</v>
      </c>
      <c r="O1232" s="158" t="s">
        <v>366</v>
      </c>
      <c r="P1232" s="158" t="s">
        <v>442</v>
      </c>
      <c r="Q1232" s="162" t="s">
        <v>17220</v>
      </c>
      <c r="R1232" s="162" t="s">
        <v>18091</v>
      </c>
      <c r="S1232" s="163" t="s">
        <v>18090</v>
      </c>
      <c r="T1232" s="167" t="s">
        <v>17216</v>
      </c>
      <c r="U1232" s="149"/>
      <c r="V1232" s="149"/>
      <c r="W1232" s="164" t="str">
        <f>VLOOKUP(TRIM(X1232),X10:Y88,2,FALSE)</f>
        <v>Frank</v>
      </c>
      <c r="X1232" s="11" t="str">
        <f t="shared" si="41"/>
        <v>6.5.1</v>
      </c>
      <c r="AA1232" s="1">
        <f t="shared" si="40"/>
        <v>23</v>
      </c>
    </row>
    <row r="1233" spans="1:27" ht="35.25" customHeight="1">
      <c r="A1233" s="150" t="s">
        <v>185</v>
      </c>
      <c r="B1233" s="165" t="s">
        <v>70</v>
      </c>
      <c r="C1233" s="153" t="s">
        <v>186</v>
      </c>
      <c r="D1233" s="153" t="s">
        <v>127</v>
      </c>
      <c r="E1233" s="154" t="s">
        <v>15659</v>
      </c>
      <c r="F1233" s="155" t="s">
        <v>27</v>
      </c>
      <c r="G1233" s="155" t="s">
        <v>189</v>
      </c>
      <c r="H1233" s="169" t="s">
        <v>17215</v>
      </c>
      <c r="I1233" s="166" t="s">
        <v>17417</v>
      </c>
      <c r="J1233" s="160" t="s">
        <v>422</v>
      </c>
      <c r="K1233" s="159"/>
      <c r="L1233" s="160"/>
      <c r="M1233" s="159"/>
      <c r="N1233" s="158" t="s">
        <v>15959</v>
      </c>
      <c r="O1233" s="158" t="s">
        <v>366</v>
      </c>
      <c r="P1233" s="158" t="s">
        <v>442</v>
      </c>
      <c r="Q1233" s="162" t="s">
        <v>17220</v>
      </c>
      <c r="R1233" s="162" t="s">
        <v>18344</v>
      </c>
      <c r="S1233" s="163" t="s">
        <v>18345</v>
      </c>
      <c r="T1233" s="148" t="s">
        <v>17216</v>
      </c>
      <c r="U1233" s="149"/>
      <c r="V1233" s="149"/>
      <c r="W1233" s="164" t="str">
        <f>VLOOKUP(TRIM(X1233),X10:Y88,2,FALSE)</f>
        <v>Frank</v>
      </c>
      <c r="X1233" s="11" t="str">
        <f t="shared" si="41"/>
        <v>6.5.1</v>
      </c>
      <c r="AA1233" s="1">
        <f t="shared" si="40"/>
        <v>23</v>
      </c>
    </row>
    <row r="1234" spans="1:27" ht="35.25" customHeight="1">
      <c r="A1234" s="150" t="s">
        <v>185</v>
      </c>
      <c r="B1234" s="165" t="s">
        <v>70</v>
      </c>
      <c r="C1234" s="153" t="s">
        <v>186</v>
      </c>
      <c r="D1234" s="153" t="s">
        <v>11412</v>
      </c>
      <c r="E1234" s="154" t="s">
        <v>15660</v>
      </c>
      <c r="F1234" s="155" t="s">
        <v>27</v>
      </c>
      <c r="G1234" s="155" t="s">
        <v>189</v>
      </c>
      <c r="H1234" s="169" t="s">
        <v>16367</v>
      </c>
      <c r="I1234" s="166" t="s">
        <v>859</v>
      </c>
      <c r="J1234" s="160" t="s">
        <v>455</v>
      </c>
      <c r="K1234" s="159"/>
      <c r="L1234" s="160"/>
      <c r="M1234" s="159"/>
      <c r="N1234" s="158" t="s">
        <v>3708</v>
      </c>
      <c r="O1234" s="158" t="s">
        <v>366</v>
      </c>
      <c r="P1234" s="158" t="s">
        <v>442</v>
      </c>
      <c r="Q1234" s="162" t="s">
        <v>16368</v>
      </c>
      <c r="R1234" s="162" t="s">
        <v>18620</v>
      </c>
      <c r="S1234" s="163" t="s">
        <v>193</v>
      </c>
      <c r="T1234" s="167" t="s">
        <v>1002</v>
      </c>
      <c r="U1234" s="149"/>
      <c r="V1234" s="149"/>
      <c r="W1234" s="164" t="str">
        <f>VLOOKUP(TRIM(X1234),X10:Y88,2,FALSE)</f>
        <v>Puneet</v>
      </c>
      <c r="X1234" s="11" t="str">
        <f t="shared" si="41"/>
        <v>6.5.7.4</v>
      </c>
      <c r="AA1234" s="1">
        <f t="shared" si="40"/>
        <v>35</v>
      </c>
    </row>
    <row r="1235" spans="1:27" ht="35.25" customHeight="1">
      <c r="A1235" s="150" t="s">
        <v>185</v>
      </c>
      <c r="B1235" s="165" t="s">
        <v>70</v>
      </c>
      <c r="C1235" s="153" t="s">
        <v>186</v>
      </c>
      <c r="D1235" s="153" t="s">
        <v>164</v>
      </c>
      <c r="E1235" s="154" t="s">
        <v>15661</v>
      </c>
      <c r="F1235" s="155" t="s">
        <v>27</v>
      </c>
      <c r="G1235" s="155" t="s">
        <v>189</v>
      </c>
      <c r="H1235" s="169" t="s">
        <v>16232</v>
      </c>
      <c r="I1235" s="166" t="s">
        <v>475</v>
      </c>
      <c r="J1235" s="160" t="s">
        <v>622</v>
      </c>
      <c r="K1235" s="159"/>
      <c r="L1235" s="160"/>
      <c r="M1235" s="159"/>
      <c r="N1235" s="158" t="s">
        <v>15959</v>
      </c>
      <c r="O1235" s="158" t="s">
        <v>366</v>
      </c>
      <c r="P1235" s="158" t="s">
        <v>624</v>
      </c>
      <c r="Q1235" s="162" t="s">
        <v>16191</v>
      </c>
      <c r="R1235" s="162" t="s">
        <v>18593</v>
      </c>
      <c r="S1235" s="163" t="s">
        <v>193</v>
      </c>
      <c r="T1235" s="148" t="s">
        <v>1178</v>
      </c>
      <c r="U1235" s="149"/>
      <c r="V1235" s="149" t="s">
        <v>995</v>
      </c>
      <c r="W1235" s="164" t="str">
        <f>VLOOKUP(TRIM(X1235),X10:Y88,2,FALSE)</f>
        <v>Dario</v>
      </c>
      <c r="X1235" s="11" t="str">
        <f t="shared" si="41"/>
        <v>6.10</v>
      </c>
      <c r="AA1235" s="1">
        <f t="shared" si="40"/>
        <v>17</v>
      </c>
    </row>
    <row r="1236" spans="1:27" ht="35.25" customHeight="1">
      <c r="A1236" s="150"/>
      <c r="B1236" s="165" t="s">
        <v>70</v>
      </c>
      <c r="C1236" s="153" t="s">
        <v>28</v>
      </c>
      <c r="D1236" s="153" t="s">
        <v>179</v>
      </c>
      <c r="E1236" s="154" t="s">
        <v>15662</v>
      </c>
      <c r="F1236" s="155" t="s">
        <v>1642</v>
      </c>
      <c r="G1236" s="169" t="s">
        <v>62</v>
      </c>
      <c r="H1236" s="169" t="s">
        <v>2048</v>
      </c>
      <c r="I1236" s="170" t="s">
        <v>62</v>
      </c>
      <c r="J1236" s="171"/>
      <c r="K1236" s="172"/>
      <c r="L1236" s="171"/>
      <c r="M1236" s="172"/>
      <c r="N1236" s="171"/>
      <c r="O1236" s="171" t="s">
        <v>62</v>
      </c>
      <c r="P1236" s="171" t="s">
        <v>62</v>
      </c>
      <c r="Q1236" s="173" t="s">
        <v>425</v>
      </c>
      <c r="R1236" s="173" t="s">
        <v>425</v>
      </c>
      <c r="S1236" s="177"/>
      <c r="T1236" s="167" t="s">
        <v>62</v>
      </c>
      <c r="U1236" s="149"/>
      <c r="V1236" s="149"/>
      <c r="W1236" s="164" t="str">
        <f>VLOOKUP(TRIM(X1236),X10:Y88,2,FALSE)</f>
        <v>Withdrawn</v>
      </c>
      <c r="X1236" s="11" t="str">
        <f t="shared" si="41"/>
        <v>99</v>
      </c>
      <c r="AA1236" s="1">
        <f t="shared" si="40"/>
        <v>1</v>
      </c>
    </row>
    <row r="1237" spans="1:27" ht="35.25" customHeight="1">
      <c r="A1237" s="150"/>
      <c r="B1237" s="165" t="s">
        <v>70</v>
      </c>
      <c r="C1237" s="153" t="s">
        <v>28</v>
      </c>
      <c r="D1237" s="153" t="s">
        <v>179</v>
      </c>
      <c r="E1237" s="154" t="s">
        <v>15663</v>
      </c>
      <c r="F1237" s="155" t="s">
        <v>1642</v>
      </c>
      <c r="G1237" s="169" t="s">
        <v>62</v>
      </c>
      <c r="H1237" s="169" t="s">
        <v>2048</v>
      </c>
      <c r="I1237" s="170" t="s">
        <v>62</v>
      </c>
      <c r="J1237" s="171"/>
      <c r="K1237" s="172"/>
      <c r="L1237" s="171"/>
      <c r="M1237" s="172"/>
      <c r="N1237" s="171"/>
      <c r="O1237" s="171" t="s">
        <v>62</v>
      </c>
      <c r="P1237" s="171" t="s">
        <v>62</v>
      </c>
      <c r="Q1237" s="173" t="s">
        <v>425</v>
      </c>
      <c r="R1237" s="173" t="s">
        <v>425</v>
      </c>
      <c r="S1237" s="177"/>
      <c r="T1237" s="148" t="s">
        <v>62</v>
      </c>
      <c r="U1237" s="149"/>
      <c r="V1237" s="149"/>
      <c r="W1237" s="164" t="str">
        <f>VLOOKUP(TRIM(X1237),X10:Y88,2,FALSE)</f>
        <v>Withdrawn</v>
      </c>
      <c r="X1237" s="11" t="str">
        <f t="shared" si="41"/>
        <v>99</v>
      </c>
      <c r="AA1237" s="1">
        <f t="shared" si="40"/>
        <v>1</v>
      </c>
    </row>
    <row r="1238" spans="1:27" ht="35.25" customHeight="1">
      <c r="A1238" s="150"/>
      <c r="B1238" s="165" t="s">
        <v>70</v>
      </c>
      <c r="C1238" s="153" t="s">
        <v>28</v>
      </c>
      <c r="D1238" s="153" t="s">
        <v>179</v>
      </c>
      <c r="E1238" s="154" t="s">
        <v>15664</v>
      </c>
      <c r="F1238" s="155" t="s">
        <v>1642</v>
      </c>
      <c r="G1238" s="169" t="s">
        <v>62</v>
      </c>
      <c r="H1238" s="169" t="s">
        <v>2048</v>
      </c>
      <c r="I1238" s="170" t="s">
        <v>62</v>
      </c>
      <c r="J1238" s="171"/>
      <c r="K1238" s="172"/>
      <c r="L1238" s="171"/>
      <c r="M1238" s="172"/>
      <c r="N1238" s="171"/>
      <c r="O1238" s="171" t="s">
        <v>62</v>
      </c>
      <c r="P1238" s="171" t="s">
        <v>62</v>
      </c>
      <c r="Q1238" s="173" t="s">
        <v>425</v>
      </c>
      <c r="R1238" s="173" t="s">
        <v>425</v>
      </c>
      <c r="S1238" s="177"/>
      <c r="T1238" s="167" t="s">
        <v>62</v>
      </c>
      <c r="U1238" s="149"/>
      <c r="V1238" s="149"/>
      <c r="W1238" s="164" t="str">
        <f>VLOOKUP(TRIM(X1238),X10:Y88,2,FALSE)</f>
        <v>Withdrawn</v>
      </c>
      <c r="X1238" s="11" t="str">
        <f t="shared" si="41"/>
        <v>99</v>
      </c>
      <c r="AA1238" s="1">
        <f t="shared" si="40"/>
        <v>1</v>
      </c>
    </row>
    <row r="1239" spans="1:27" ht="35.25" customHeight="1">
      <c r="A1239" s="150"/>
      <c r="B1239" s="165" t="s">
        <v>70</v>
      </c>
      <c r="C1239" s="153" t="s">
        <v>28</v>
      </c>
      <c r="D1239" s="153" t="s">
        <v>179</v>
      </c>
      <c r="E1239" s="154" t="s">
        <v>15665</v>
      </c>
      <c r="F1239" s="155" t="s">
        <v>1642</v>
      </c>
      <c r="G1239" s="169" t="s">
        <v>62</v>
      </c>
      <c r="H1239" s="169" t="s">
        <v>2048</v>
      </c>
      <c r="I1239" s="170" t="s">
        <v>62</v>
      </c>
      <c r="J1239" s="171"/>
      <c r="K1239" s="172"/>
      <c r="L1239" s="171"/>
      <c r="M1239" s="172"/>
      <c r="N1239" s="171"/>
      <c r="O1239" s="171" t="s">
        <v>62</v>
      </c>
      <c r="P1239" s="171" t="s">
        <v>62</v>
      </c>
      <c r="Q1239" s="173" t="s">
        <v>425</v>
      </c>
      <c r="R1239" s="173" t="s">
        <v>425</v>
      </c>
      <c r="S1239" s="177"/>
      <c r="T1239" s="148" t="s">
        <v>62</v>
      </c>
      <c r="U1239" s="149"/>
      <c r="V1239" s="149"/>
      <c r="W1239" s="164" t="str">
        <f>VLOOKUP(TRIM(X1239),X10:Y88,2,FALSE)</f>
        <v>Withdrawn</v>
      </c>
      <c r="X1239" s="11" t="str">
        <f t="shared" si="41"/>
        <v>99</v>
      </c>
      <c r="AA1239" s="1">
        <f t="shared" si="40"/>
        <v>1</v>
      </c>
    </row>
    <row r="1240" spans="1:27" ht="35.25" customHeight="1">
      <c r="A1240" s="150"/>
      <c r="B1240" s="165" t="s">
        <v>70</v>
      </c>
      <c r="C1240" s="153" t="s">
        <v>28</v>
      </c>
      <c r="D1240" s="153" t="s">
        <v>179</v>
      </c>
      <c r="E1240" s="154" t="s">
        <v>15666</v>
      </c>
      <c r="F1240" s="155" t="s">
        <v>1642</v>
      </c>
      <c r="G1240" s="169" t="s">
        <v>62</v>
      </c>
      <c r="H1240" s="169" t="s">
        <v>2048</v>
      </c>
      <c r="I1240" s="170" t="s">
        <v>62</v>
      </c>
      <c r="J1240" s="171"/>
      <c r="K1240" s="172"/>
      <c r="L1240" s="171"/>
      <c r="M1240" s="172"/>
      <c r="N1240" s="171"/>
      <c r="O1240" s="171" t="s">
        <v>62</v>
      </c>
      <c r="P1240" s="171" t="s">
        <v>62</v>
      </c>
      <c r="Q1240" s="173" t="s">
        <v>425</v>
      </c>
      <c r="R1240" s="173" t="s">
        <v>425</v>
      </c>
      <c r="S1240" s="177"/>
      <c r="T1240" s="167" t="s">
        <v>62</v>
      </c>
      <c r="U1240" s="149"/>
      <c r="V1240" s="149"/>
      <c r="W1240" s="164" t="str">
        <f>VLOOKUP(TRIM(X1240),X10:Y88,2,FALSE)</f>
        <v>Withdrawn</v>
      </c>
      <c r="X1240" s="11" t="str">
        <f t="shared" si="41"/>
        <v>99</v>
      </c>
      <c r="AA1240" s="1">
        <f t="shared" si="40"/>
        <v>1</v>
      </c>
    </row>
    <row r="1241" spans="1:27" ht="35.25" customHeight="1">
      <c r="A1241" s="150"/>
      <c r="B1241" s="165" t="s">
        <v>70</v>
      </c>
      <c r="C1241" s="153" t="s">
        <v>28</v>
      </c>
      <c r="D1241" s="153" t="s">
        <v>179</v>
      </c>
      <c r="E1241" s="154" t="s">
        <v>15667</v>
      </c>
      <c r="F1241" s="155" t="s">
        <v>1642</v>
      </c>
      <c r="G1241" s="169" t="s">
        <v>62</v>
      </c>
      <c r="H1241" s="169" t="s">
        <v>2048</v>
      </c>
      <c r="I1241" s="170" t="s">
        <v>62</v>
      </c>
      <c r="J1241" s="171"/>
      <c r="K1241" s="172"/>
      <c r="L1241" s="171"/>
      <c r="M1241" s="172"/>
      <c r="N1241" s="171"/>
      <c r="O1241" s="171" t="s">
        <v>62</v>
      </c>
      <c r="P1241" s="171" t="s">
        <v>62</v>
      </c>
      <c r="Q1241" s="173" t="s">
        <v>425</v>
      </c>
      <c r="R1241" s="173" t="s">
        <v>425</v>
      </c>
      <c r="S1241" s="177"/>
      <c r="T1241" s="148" t="s">
        <v>62</v>
      </c>
      <c r="U1241" s="149"/>
      <c r="V1241" s="149"/>
      <c r="W1241" s="164" t="str">
        <f>VLOOKUP(TRIM(X1241),X10:Y88,2,FALSE)</f>
        <v>Withdrawn</v>
      </c>
      <c r="X1241" s="11" t="str">
        <f t="shared" si="41"/>
        <v>99</v>
      </c>
      <c r="AA1241" s="1">
        <f t="shared" ref="AA1241:AA1304" si="42">LEN(I1241)</f>
        <v>1</v>
      </c>
    </row>
    <row r="1242" spans="1:27" ht="35.25" customHeight="1">
      <c r="A1242" s="150"/>
      <c r="B1242" s="165" t="s">
        <v>70</v>
      </c>
      <c r="C1242" s="153" t="s">
        <v>28</v>
      </c>
      <c r="D1242" s="153" t="s">
        <v>179</v>
      </c>
      <c r="E1242" s="154" t="s">
        <v>15668</v>
      </c>
      <c r="F1242" s="155" t="s">
        <v>1642</v>
      </c>
      <c r="G1242" s="169" t="s">
        <v>62</v>
      </c>
      <c r="H1242" s="169" t="s">
        <v>2048</v>
      </c>
      <c r="I1242" s="170" t="s">
        <v>62</v>
      </c>
      <c r="J1242" s="171"/>
      <c r="K1242" s="172"/>
      <c r="L1242" s="171"/>
      <c r="M1242" s="172"/>
      <c r="N1242" s="171"/>
      <c r="O1242" s="171" t="s">
        <v>62</v>
      </c>
      <c r="P1242" s="171" t="s">
        <v>62</v>
      </c>
      <c r="Q1242" s="173" t="s">
        <v>425</v>
      </c>
      <c r="R1242" s="173" t="s">
        <v>425</v>
      </c>
      <c r="S1242" s="177"/>
      <c r="T1242" s="167" t="s">
        <v>62</v>
      </c>
      <c r="U1242" s="149"/>
      <c r="V1242" s="149"/>
      <c r="W1242" s="164" t="str">
        <f>VLOOKUP(TRIM(X1242),X10:Y88,2,FALSE)</f>
        <v>Withdrawn</v>
      </c>
      <c r="X1242" s="11" t="str">
        <f t="shared" si="41"/>
        <v>99</v>
      </c>
      <c r="AA1242" s="1">
        <f t="shared" si="42"/>
        <v>1</v>
      </c>
    </row>
    <row r="1243" spans="1:27" ht="35.25" customHeight="1">
      <c r="A1243" s="150"/>
      <c r="B1243" s="165" t="s">
        <v>70</v>
      </c>
      <c r="C1243" s="153" t="s">
        <v>28</v>
      </c>
      <c r="D1243" s="153" t="s">
        <v>179</v>
      </c>
      <c r="E1243" s="154" t="s">
        <v>15669</v>
      </c>
      <c r="F1243" s="155" t="s">
        <v>1642</v>
      </c>
      <c r="G1243" s="169" t="s">
        <v>62</v>
      </c>
      <c r="H1243" s="169" t="s">
        <v>2048</v>
      </c>
      <c r="I1243" s="170" t="s">
        <v>62</v>
      </c>
      <c r="J1243" s="171"/>
      <c r="K1243" s="172"/>
      <c r="L1243" s="171"/>
      <c r="M1243" s="172"/>
      <c r="N1243" s="171"/>
      <c r="O1243" s="171" t="s">
        <v>62</v>
      </c>
      <c r="P1243" s="171" t="s">
        <v>62</v>
      </c>
      <c r="Q1243" s="173" t="s">
        <v>425</v>
      </c>
      <c r="R1243" s="173" t="s">
        <v>425</v>
      </c>
      <c r="S1243" s="177"/>
      <c r="T1243" s="148" t="s">
        <v>62</v>
      </c>
      <c r="U1243" s="149"/>
      <c r="V1243" s="149"/>
      <c r="W1243" s="164" t="str">
        <f>VLOOKUP(TRIM(X1243),X10:Y88,2,FALSE)</f>
        <v>Withdrawn</v>
      </c>
      <c r="X1243" s="11" t="str">
        <f t="shared" si="41"/>
        <v>99</v>
      </c>
      <c r="AA1243" s="1">
        <f t="shared" si="42"/>
        <v>1</v>
      </c>
    </row>
    <row r="1244" spans="1:27" ht="35.25" customHeight="1">
      <c r="A1244" s="150"/>
      <c r="B1244" s="165" t="s">
        <v>70</v>
      </c>
      <c r="C1244" s="153" t="s">
        <v>28</v>
      </c>
      <c r="D1244" s="153" t="s">
        <v>179</v>
      </c>
      <c r="E1244" s="154" t="s">
        <v>15670</v>
      </c>
      <c r="F1244" s="155" t="s">
        <v>1642</v>
      </c>
      <c r="G1244" s="169" t="s">
        <v>62</v>
      </c>
      <c r="H1244" s="169" t="s">
        <v>2048</v>
      </c>
      <c r="I1244" s="170" t="s">
        <v>62</v>
      </c>
      <c r="J1244" s="171"/>
      <c r="K1244" s="172"/>
      <c r="L1244" s="171"/>
      <c r="M1244" s="172"/>
      <c r="N1244" s="171"/>
      <c r="O1244" s="171" t="s">
        <v>62</v>
      </c>
      <c r="P1244" s="171" t="s">
        <v>62</v>
      </c>
      <c r="Q1244" s="173" t="s">
        <v>425</v>
      </c>
      <c r="R1244" s="173" t="s">
        <v>425</v>
      </c>
      <c r="S1244" s="177"/>
      <c r="T1244" s="167" t="s">
        <v>62</v>
      </c>
      <c r="U1244" s="149"/>
      <c r="V1244" s="149"/>
      <c r="W1244" s="164" t="str">
        <f>VLOOKUP(TRIM(X1244),X10:Y88,2,FALSE)</f>
        <v>Withdrawn</v>
      </c>
      <c r="X1244" s="11" t="str">
        <f t="shared" si="41"/>
        <v>99</v>
      </c>
      <c r="AA1244" s="1">
        <f t="shared" si="42"/>
        <v>1</v>
      </c>
    </row>
    <row r="1245" spans="1:27" ht="35.25" customHeight="1">
      <c r="A1245" s="150" t="s">
        <v>185</v>
      </c>
      <c r="B1245" s="165" t="s">
        <v>70</v>
      </c>
      <c r="C1245" s="153" t="s">
        <v>186</v>
      </c>
      <c r="D1245" s="153" t="s">
        <v>139</v>
      </c>
      <c r="E1245" s="154" t="s">
        <v>15671</v>
      </c>
      <c r="F1245" s="155" t="s">
        <v>27</v>
      </c>
      <c r="G1245" s="155" t="s">
        <v>189</v>
      </c>
      <c r="H1245" s="155" t="s">
        <v>16052</v>
      </c>
      <c r="I1245" s="166" t="s">
        <v>18129</v>
      </c>
      <c r="J1245" s="160" t="s">
        <v>422</v>
      </c>
      <c r="K1245" s="159"/>
      <c r="L1245" s="160"/>
      <c r="M1245" s="159"/>
      <c r="N1245" s="158" t="s">
        <v>15959</v>
      </c>
      <c r="O1245" s="158" t="s">
        <v>366</v>
      </c>
      <c r="P1245" s="158" t="s">
        <v>442</v>
      </c>
      <c r="Q1245" s="162" t="s">
        <v>2489</v>
      </c>
      <c r="R1245" s="162" t="s">
        <v>18130</v>
      </c>
      <c r="S1245" s="163" t="s">
        <v>18131</v>
      </c>
      <c r="T1245" s="148" t="s">
        <v>767</v>
      </c>
      <c r="U1245" s="149"/>
      <c r="V1245" s="149"/>
      <c r="W1245" s="164" t="str">
        <f>VLOOKUP(TRIM(X1245),X10:Y88,2,FALSE)</f>
        <v>Frank</v>
      </c>
      <c r="X1245" s="11" t="str">
        <f t="shared" si="41"/>
        <v>6.5.5</v>
      </c>
      <c r="AA1245" s="1">
        <f t="shared" si="42"/>
        <v>41</v>
      </c>
    </row>
    <row r="1246" spans="1:27" ht="35.25" customHeight="1">
      <c r="A1246" s="150" t="s">
        <v>185</v>
      </c>
      <c r="B1246" s="165" t="s">
        <v>70</v>
      </c>
      <c r="C1246" s="153" t="s">
        <v>186</v>
      </c>
      <c r="D1246" s="153" t="s">
        <v>127</v>
      </c>
      <c r="E1246" s="154" t="s">
        <v>15672</v>
      </c>
      <c r="F1246" s="155" t="s">
        <v>27</v>
      </c>
      <c r="G1246" s="155" t="s">
        <v>189</v>
      </c>
      <c r="H1246" s="155" t="s">
        <v>12736</v>
      </c>
      <c r="I1246" s="166" t="s">
        <v>17031</v>
      </c>
      <c r="J1246" s="160" t="s">
        <v>422</v>
      </c>
      <c r="K1246" s="159"/>
      <c r="L1246" s="160"/>
      <c r="M1246" s="159"/>
      <c r="N1246" s="158" t="s">
        <v>15959</v>
      </c>
      <c r="O1246" s="158" t="s">
        <v>366</v>
      </c>
      <c r="P1246" s="158" t="s">
        <v>442</v>
      </c>
      <c r="Q1246" s="162" t="s">
        <v>16332</v>
      </c>
      <c r="R1246" s="162" t="s">
        <v>18333</v>
      </c>
      <c r="S1246" s="163" t="s">
        <v>18329</v>
      </c>
      <c r="T1246" s="167" t="s">
        <v>7383</v>
      </c>
      <c r="U1246" s="149"/>
      <c r="V1246" s="149"/>
      <c r="W1246" s="164" t="str">
        <f>VLOOKUP(TRIM(X1246),X10:Y88,2,FALSE)</f>
        <v>Frank</v>
      </c>
      <c r="X1246" s="11" t="str">
        <f t="shared" ref="X1246:X1309" si="43">IF(ISNONTEXT(D1246),"" &amp; D1246 &amp;"",T(D1246))</f>
        <v>6.5.1</v>
      </c>
      <c r="AA1246" s="1">
        <f t="shared" si="42"/>
        <v>67</v>
      </c>
    </row>
    <row r="1247" spans="1:27" ht="35.25" customHeight="1">
      <c r="A1247" s="150" t="s">
        <v>185</v>
      </c>
      <c r="B1247" s="165" t="s">
        <v>70</v>
      </c>
      <c r="C1247" s="153" t="s">
        <v>186</v>
      </c>
      <c r="D1247" s="153" t="s">
        <v>139</v>
      </c>
      <c r="E1247" s="154" t="s">
        <v>15673</v>
      </c>
      <c r="F1247" s="155" t="s">
        <v>27</v>
      </c>
      <c r="G1247" s="155" t="s">
        <v>189</v>
      </c>
      <c r="H1247" s="155" t="s">
        <v>12779</v>
      </c>
      <c r="I1247" s="166" t="s">
        <v>1223</v>
      </c>
      <c r="J1247" s="160" t="s">
        <v>422</v>
      </c>
      <c r="K1247" s="159"/>
      <c r="L1247" s="160"/>
      <c r="M1247" s="159"/>
      <c r="N1247" s="158" t="s">
        <v>15959</v>
      </c>
      <c r="O1247" s="158" t="s">
        <v>366</v>
      </c>
      <c r="P1247" s="158" t="s">
        <v>442</v>
      </c>
      <c r="Q1247" s="162" t="s">
        <v>11959</v>
      </c>
      <c r="R1247" s="162" t="s">
        <v>18594</v>
      </c>
      <c r="S1247" s="163" t="s">
        <v>193</v>
      </c>
      <c r="T1247" s="148" t="s">
        <v>1225</v>
      </c>
      <c r="U1247" s="149"/>
      <c r="V1247" s="149" t="s">
        <v>995</v>
      </c>
      <c r="W1247" s="164" t="str">
        <f>VLOOKUP(TRIM(X1247),X10:Y88,2,FALSE)</f>
        <v>Frank</v>
      </c>
      <c r="X1247" s="11" t="str">
        <f t="shared" si="43"/>
        <v>6.5.5</v>
      </c>
      <c r="AA1247" s="1">
        <f t="shared" si="42"/>
        <v>4</v>
      </c>
    </row>
    <row r="1248" spans="1:27" ht="35.25" customHeight="1">
      <c r="A1248" s="150" t="s">
        <v>185</v>
      </c>
      <c r="B1248" s="165" t="s">
        <v>70</v>
      </c>
      <c r="C1248" s="153" t="s">
        <v>186</v>
      </c>
      <c r="D1248" s="153" t="s">
        <v>139</v>
      </c>
      <c r="E1248" s="154" t="s">
        <v>15674</v>
      </c>
      <c r="F1248" s="155" t="s">
        <v>27</v>
      </c>
      <c r="G1248" s="155" t="s">
        <v>189</v>
      </c>
      <c r="H1248" s="155" t="s">
        <v>16053</v>
      </c>
      <c r="I1248" s="166" t="s">
        <v>765</v>
      </c>
      <c r="J1248" s="160" t="s">
        <v>422</v>
      </c>
      <c r="K1248" s="159"/>
      <c r="L1248" s="160"/>
      <c r="M1248" s="159"/>
      <c r="N1248" s="158" t="s">
        <v>15959</v>
      </c>
      <c r="O1248" s="158" t="s">
        <v>366</v>
      </c>
      <c r="P1248" s="158" t="s">
        <v>442</v>
      </c>
      <c r="Q1248" s="162" t="s">
        <v>16040</v>
      </c>
      <c r="R1248" s="162" t="s">
        <v>18133</v>
      </c>
      <c r="S1248" s="163" t="s">
        <v>18134</v>
      </c>
      <c r="T1248" s="167" t="s">
        <v>767</v>
      </c>
      <c r="U1248" s="149"/>
      <c r="V1248" s="149"/>
      <c r="W1248" s="164" t="str">
        <f>VLOOKUP(TRIM(X1248),X10:Y88,2,FALSE)</f>
        <v>Frank</v>
      </c>
      <c r="X1248" s="11" t="str">
        <f t="shared" si="43"/>
        <v>6.5.5</v>
      </c>
      <c r="AA1248" s="1">
        <f t="shared" si="42"/>
        <v>8</v>
      </c>
    </row>
    <row r="1249" spans="1:27" ht="35.25" customHeight="1">
      <c r="A1249" s="150" t="s">
        <v>185</v>
      </c>
      <c r="B1249" s="165" t="s">
        <v>70</v>
      </c>
      <c r="C1249" s="153" t="s">
        <v>186</v>
      </c>
      <c r="D1249" s="153" t="s">
        <v>139</v>
      </c>
      <c r="E1249" s="154" t="s">
        <v>15675</v>
      </c>
      <c r="F1249" s="155" t="s">
        <v>434</v>
      </c>
      <c r="G1249" s="155" t="s">
        <v>189</v>
      </c>
      <c r="H1249" s="155" t="s">
        <v>16651</v>
      </c>
      <c r="I1249" s="166" t="s">
        <v>1638</v>
      </c>
      <c r="J1249" s="160"/>
      <c r="K1249" s="159"/>
      <c r="L1249" s="160"/>
      <c r="M1249" s="159"/>
      <c r="N1249" s="158"/>
      <c r="O1249" s="158"/>
      <c r="P1249" s="158"/>
      <c r="Q1249" s="162" t="s">
        <v>2833</v>
      </c>
      <c r="R1249" s="162" t="s">
        <v>18127</v>
      </c>
      <c r="S1249" s="163" t="s">
        <v>18128</v>
      </c>
      <c r="T1249" s="148" t="s">
        <v>1396</v>
      </c>
      <c r="U1249" s="149"/>
      <c r="V1249" s="149"/>
      <c r="W1249" s="164" t="str">
        <f>VLOOKUP(TRIM(X1249),X10:Y88,2,FALSE)</f>
        <v>Frank</v>
      </c>
      <c r="X1249" s="11" t="str">
        <f t="shared" si="43"/>
        <v>6.5.5</v>
      </c>
      <c r="AA1249" s="1">
        <f t="shared" si="42"/>
        <v>6</v>
      </c>
    </row>
    <row r="1250" spans="1:27" ht="35.25" customHeight="1">
      <c r="A1250" s="150" t="s">
        <v>185</v>
      </c>
      <c r="B1250" s="165" t="s">
        <v>70</v>
      </c>
      <c r="C1250" s="153" t="s">
        <v>186</v>
      </c>
      <c r="D1250" s="153" t="s">
        <v>139</v>
      </c>
      <c r="E1250" s="154" t="s">
        <v>15676</v>
      </c>
      <c r="F1250" s="155" t="s">
        <v>434</v>
      </c>
      <c r="G1250" s="155" t="s">
        <v>189</v>
      </c>
      <c r="H1250" s="155" t="s">
        <v>16651</v>
      </c>
      <c r="I1250" s="166" t="s">
        <v>1638</v>
      </c>
      <c r="J1250" s="160"/>
      <c r="K1250" s="159"/>
      <c r="L1250" s="160"/>
      <c r="M1250" s="159"/>
      <c r="N1250" s="158"/>
      <c r="O1250" s="158"/>
      <c r="P1250" s="158"/>
      <c r="Q1250" s="162" t="s">
        <v>2833</v>
      </c>
      <c r="R1250" s="162" t="s">
        <v>18135</v>
      </c>
      <c r="S1250" s="163" t="s">
        <v>18136</v>
      </c>
      <c r="T1250" s="167" t="s">
        <v>1396</v>
      </c>
      <c r="U1250" s="149"/>
      <c r="V1250" s="149"/>
      <c r="W1250" s="164" t="str">
        <f>VLOOKUP(TRIM(X1250),X10:Y88,2,FALSE)</f>
        <v>Frank</v>
      </c>
      <c r="X1250" s="11" t="str">
        <f t="shared" si="43"/>
        <v>6.5.5</v>
      </c>
      <c r="AA1250" s="1">
        <f t="shared" si="42"/>
        <v>6</v>
      </c>
    </row>
    <row r="1251" spans="1:27" ht="35.25" customHeight="1">
      <c r="A1251" s="150" t="s">
        <v>185</v>
      </c>
      <c r="B1251" s="165" t="s">
        <v>70</v>
      </c>
      <c r="C1251" s="153" t="s">
        <v>186</v>
      </c>
      <c r="D1251" s="153" t="s">
        <v>139</v>
      </c>
      <c r="E1251" s="154" t="s">
        <v>15677</v>
      </c>
      <c r="F1251" s="155" t="s">
        <v>27</v>
      </c>
      <c r="G1251" s="155" t="s">
        <v>189</v>
      </c>
      <c r="H1251" s="155" t="s">
        <v>16052</v>
      </c>
      <c r="I1251" s="166" t="s">
        <v>18129</v>
      </c>
      <c r="J1251" s="160" t="s">
        <v>422</v>
      </c>
      <c r="K1251" s="159"/>
      <c r="L1251" s="160"/>
      <c r="M1251" s="159"/>
      <c r="N1251" s="158" t="s">
        <v>15959</v>
      </c>
      <c r="O1251" s="158" t="s">
        <v>366</v>
      </c>
      <c r="P1251" s="158" t="s">
        <v>442</v>
      </c>
      <c r="Q1251" s="162" t="s">
        <v>2489</v>
      </c>
      <c r="R1251" s="162" t="s">
        <v>18389</v>
      </c>
      <c r="S1251" s="163" t="s">
        <v>193</v>
      </c>
      <c r="T1251" s="148" t="s">
        <v>767</v>
      </c>
      <c r="U1251" s="149"/>
      <c r="V1251" s="149"/>
      <c r="W1251" s="164" t="str">
        <f>VLOOKUP(TRIM(X1251),X10:Y88,2,FALSE)</f>
        <v>Frank</v>
      </c>
      <c r="X1251" s="11" t="str">
        <f t="shared" si="43"/>
        <v>6.5.5</v>
      </c>
      <c r="AA1251" s="1">
        <f t="shared" si="42"/>
        <v>41</v>
      </c>
    </row>
    <row r="1252" spans="1:27" ht="35.25" customHeight="1">
      <c r="A1252" s="150" t="s">
        <v>185</v>
      </c>
      <c r="B1252" s="165" t="s">
        <v>70</v>
      </c>
      <c r="C1252" s="153" t="s">
        <v>186</v>
      </c>
      <c r="D1252" s="153" t="s">
        <v>139</v>
      </c>
      <c r="E1252" s="154" t="s">
        <v>15678</v>
      </c>
      <c r="F1252" s="155" t="s">
        <v>27</v>
      </c>
      <c r="G1252" s="155" t="s">
        <v>189</v>
      </c>
      <c r="H1252" s="155" t="s">
        <v>16053</v>
      </c>
      <c r="I1252" s="166" t="s">
        <v>765</v>
      </c>
      <c r="J1252" s="160" t="s">
        <v>422</v>
      </c>
      <c r="K1252" s="159"/>
      <c r="L1252" s="160"/>
      <c r="M1252" s="159"/>
      <c r="N1252" s="158" t="s">
        <v>15959</v>
      </c>
      <c r="O1252" s="158" t="s">
        <v>366</v>
      </c>
      <c r="P1252" s="158" t="s">
        <v>442</v>
      </c>
      <c r="Q1252" s="162" t="s">
        <v>16040</v>
      </c>
      <c r="R1252" s="162" t="s">
        <v>18595</v>
      </c>
      <c r="S1252" s="163" t="s">
        <v>193</v>
      </c>
      <c r="T1252" s="167" t="s">
        <v>767</v>
      </c>
      <c r="U1252" s="149"/>
      <c r="V1252" s="149" t="s">
        <v>995</v>
      </c>
      <c r="W1252" s="164" t="str">
        <f>VLOOKUP(TRIM(X1252),X10:Y88,2,FALSE)</f>
        <v>Frank</v>
      </c>
      <c r="X1252" s="11" t="str">
        <f t="shared" si="43"/>
        <v>6.5.5</v>
      </c>
      <c r="AA1252" s="1">
        <f t="shared" si="42"/>
        <v>8</v>
      </c>
    </row>
    <row r="1253" spans="1:27" ht="35.25" customHeight="1">
      <c r="A1253" s="150" t="s">
        <v>185</v>
      </c>
      <c r="B1253" s="165" t="s">
        <v>70</v>
      </c>
      <c r="C1253" s="153" t="s">
        <v>186</v>
      </c>
      <c r="D1253" s="153" t="s">
        <v>139</v>
      </c>
      <c r="E1253" s="154" t="s">
        <v>15679</v>
      </c>
      <c r="F1253" s="155" t="s">
        <v>26</v>
      </c>
      <c r="G1253" s="155" t="s">
        <v>189</v>
      </c>
      <c r="H1253" s="155" t="s">
        <v>18137</v>
      </c>
      <c r="I1253" s="166" t="s">
        <v>1638</v>
      </c>
      <c r="J1253" s="160"/>
      <c r="K1253" s="159"/>
      <c r="L1253" s="160"/>
      <c r="M1253" s="159"/>
      <c r="N1253" s="158"/>
      <c r="O1253" s="158"/>
      <c r="P1253" s="158"/>
      <c r="Q1253" s="162" t="s">
        <v>2833</v>
      </c>
      <c r="R1253" s="162" t="s">
        <v>18596</v>
      </c>
      <c r="S1253" s="163" t="s">
        <v>193</v>
      </c>
      <c r="T1253" s="148" t="s">
        <v>1396</v>
      </c>
      <c r="U1253" s="149"/>
      <c r="V1253" s="149" t="s">
        <v>995</v>
      </c>
      <c r="W1253" s="164" t="str">
        <f>VLOOKUP(TRIM(X1253),X10:Y88,2,FALSE)</f>
        <v>Frank</v>
      </c>
      <c r="X1253" s="11" t="str">
        <f t="shared" si="43"/>
        <v>6.5.5</v>
      </c>
      <c r="AA1253" s="1">
        <f t="shared" si="42"/>
        <v>6</v>
      </c>
    </row>
    <row r="1254" spans="1:27" ht="35.25" customHeight="1">
      <c r="A1254" s="150" t="s">
        <v>185</v>
      </c>
      <c r="B1254" s="165" t="s">
        <v>70</v>
      </c>
      <c r="C1254" s="153" t="s">
        <v>186</v>
      </c>
      <c r="D1254" s="153" t="s">
        <v>130</v>
      </c>
      <c r="E1254" s="154" t="s">
        <v>15680</v>
      </c>
      <c r="F1254" s="155" t="s">
        <v>27</v>
      </c>
      <c r="G1254" s="155" t="s">
        <v>189</v>
      </c>
      <c r="H1254" s="155" t="s">
        <v>16358</v>
      </c>
      <c r="I1254" s="166" t="s">
        <v>16994</v>
      </c>
      <c r="J1254" s="160" t="s">
        <v>422</v>
      </c>
      <c r="K1254" s="159"/>
      <c r="L1254" s="160"/>
      <c r="M1254" s="159"/>
      <c r="N1254" s="158" t="s">
        <v>15959</v>
      </c>
      <c r="O1254" s="158" t="s">
        <v>366</v>
      </c>
      <c r="P1254" s="158" t="s">
        <v>442</v>
      </c>
      <c r="Q1254" s="162" t="s">
        <v>16359</v>
      </c>
      <c r="R1254" s="162" t="s">
        <v>18346</v>
      </c>
      <c r="S1254" s="163" t="s">
        <v>18347</v>
      </c>
      <c r="T1254" s="167" t="s">
        <v>1002</v>
      </c>
      <c r="U1254" s="149"/>
      <c r="V1254" s="149"/>
      <c r="W1254" s="164" t="str">
        <f>VLOOKUP(TRIM(X1254),X10:Y88,2,FALSE)</f>
        <v>Frank</v>
      </c>
      <c r="X1254" s="11" t="str">
        <f t="shared" si="43"/>
        <v>6.5.2</v>
      </c>
      <c r="AA1254" s="1">
        <f t="shared" si="42"/>
        <v>82</v>
      </c>
    </row>
    <row r="1255" spans="1:27" ht="35.25" customHeight="1">
      <c r="A1255" s="150" t="s">
        <v>185</v>
      </c>
      <c r="B1255" s="165" t="s">
        <v>70</v>
      </c>
      <c r="C1255" s="153" t="s">
        <v>186</v>
      </c>
      <c r="D1255" s="153" t="s">
        <v>130</v>
      </c>
      <c r="E1255" s="154" t="s">
        <v>15681</v>
      </c>
      <c r="F1255" s="155" t="s">
        <v>27</v>
      </c>
      <c r="G1255" s="155" t="s">
        <v>189</v>
      </c>
      <c r="H1255" s="155" t="s">
        <v>15958</v>
      </c>
      <c r="I1255" s="166" t="s">
        <v>1283</v>
      </c>
      <c r="J1255" s="160" t="s">
        <v>422</v>
      </c>
      <c r="K1255" s="159"/>
      <c r="L1255" s="160"/>
      <c r="M1255" s="159"/>
      <c r="N1255" s="158" t="s">
        <v>15959</v>
      </c>
      <c r="O1255" s="158" t="s">
        <v>366</v>
      </c>
      <c r="P1255" s="158" t="s">
        <v>442</v>
      </c>
      <c r="Q1255" s="162" t="s">
        <v>15960</v>
      </c>
      <c r="R1255" s="162" t="s">
        <v>18597</v>
      </c>
      <c r="S1255" s="163" t="s">
        <v>193</v>
      </c>
      <c r="T1255" s="148" t="s">
        <v>1288</v>
      </c>
      <c r="U1255" s="149"/>
      <c r="V1255" s="149" t="s">
        <v>995</v>
      </c>
      <c r="W1255" s="164" t="str">
        <f>VLOOKUP(TRIM(X1255),X10:Y88,2,FALSE)</f>
        <v>Frank</v>
      </c>
      <c r="X1255" s="11" t="str">
        <f t="shared" si="43"/>
        <v>6.5.2</v>
      </c>
      <c r="AA1255" s="1">
        <f t="shared" si="42"/>
        <v>3</v>
      </c>
    </row>
    <row r="1256" spans="1:27" ht="35.25" customHeight="1">
      <c r="A1256" s="150" t="s">
        <v>185</v>
      </c>
      <c r="B1256" s="165" t="s">
        <v>70</v>
      </c>
      <c r="C1256" s="153" t="s">
        <v>186</v>
      </c>
      <c r="D1256" s="153" t="s">
        <v>130</v>
      </c>
      <c r="E1256" s="154" t="s">
        <v>15682</v>
      </c>
      <c r="F1256" s="155" t="s">
        <v>27</v>
      </c>
      <c r="G1256" s="155" t="s">
        <v>189</v>
      </c>
      <c r="H1256" s="155" t="s">
        <v>16941</v>
      </c>
      <c r="I1256" s="166" t="s">
        <v>835</v>
      </c>
      <c r="J1256" s="160" t="s">
        <v>455</v>
      </c>
      <c r="K1256" s="159"/>
      <c r="L1256" s="160"/>
      <c r="M1256" s="159"/>
      <c r="N1256" s="158" t="s">
        <v>3708</v>
      </c>
      <c r="O1256" s="158" t="s">
        <v>366</v>
      </c>
      <c r="P1256" s="158" t="s">
        <v>442</v>
      </c>
      <c r="Q1256" s="162" t="s">
        <v>16921</v>
      </c>
      <c r="R1256" s="162" t="s">
        <v>18598</v>
      </c>
      <c r="S1256" s="163" t="s">
        <v>193</v>
      </c>
      <c r="T1256" s="167" t="s">
        <v>1396</v>
      </c>
      <c r="U1256" s="149"/>
      <c r="V1256" s="149" t="s">
        <v>995</v>
      </c>
      <c r="W1256" s="164" t="str">
        <f>VLOOKUP(TRIM(X1256),X10:Y88,2,FALSE)</f>
        <v>Frank</v>
      </c>
      <c r="X1256" s="11" t="str">
        <f t="shared" si="43"/>
        <v>6.5.2</v>
      </c>
      <c r="AA1256" s="1">
        <f t="shared" si="42"/>
        <v>5</v>
      </c>
    </row>
    <row r="1257" spans="1:27" ht="35.25" customHeight="1">
      <c r="A1257" s="150" t="s">
        <v>185</v>
      </c>
      <c r="B1257" s="165" t="s">
        <v>70</v>
      </c>
      <c r="C1257" s="153" t="s">
        <v>186</v>
      </c>
      <c r="D1257" s="153" t="s">
        <v>130</v>
      </c>
      <c r="E1257" s="154" t="s">
        <v>15683</v>
      </c>
      <c r="F1257" s="155" t="s">
        <v>27</v>
      </c>
      <c r="G1257" s="155" t="s">
        <v>189</v>
      </c>
      <c r="H1257" s="155" t="s">
        <v>16374</v>
      </c>
      <c r="I1257" s="166" t="s">
        <v>859</v>
      </c>
      <c r="J1257" s="160" t="s">
        <v>455</v>
      </c>
      <c r="K1257" s="159"/>
      <c r="L1257" s="160"/>
      <c r="M1257" s="159"/>
      <c r="N1257" s="158" t="s">
        <v>3708</v>
      </c>
      <c r="O1257" s="158" t="s">
        <v>366</v>
      </c>
      <c r="P1257" s="158" t="s">
        <v>442</v>
      </c>
      <c r="Q1257" s="162" t="s">
        <v>16374</v>
      </c>
      <c r="R1257" s="162" t="s">
        <v>18599</v>
      </c>
      <c r="S1257" s="163" t="s">
        <v>193</v>
      </c>
      <c r="T1257" s="148" t="s">
        <v>1002</v>
      </c>
      <c r="U1257" s="149"/>
      <c r="V1257" s="149" t="s">
        <v>995</v>
      </c>
      <c r="W1257" s="164" t="str">
        <f>VLOOKUP(TRIM(X1257),X10:Y88,2,FALSE)</f>
        <v>Frank</v>
      </c>
      <c r="X1257" s="11" t="str">
        <f t="shared" si="43"/>
        <v>6.5.2</v>
      </c>
      <c r="AA1257" s="1">
        <f t="shared" si="42"/>
        <v>35</v>
      </c>
    </row>
    <row r="1258" spans="1:27" ht="35.25" customHeight="1">
      <c r="A1258" s="150" t="s">
        <v>185</v>
      </c>
      <c r="B1258" s="165" t="s">
        <v>70</v>
      </c>
      <c r="C1258" s="153" t="s">
        <v>186</v>
      </c>
      <c r="D1258" s="153" t="s">
        <v>130</v>
      </c>
      <c r="E1258" s="154" t="s">
        <v>15684</v>
      </c>
      <c r="F1258" s="155" t="s">
        <v>27</v>
      </c>
      <c r="G1258" s="155" t="s">
        <v>189</v>
      </c>
      <c r="H1258" s="155" t="s">
        <v>16360</v>
      </c>
      <c r="I1258" s="166" t="s">
        <v>16963</v>
      </c>
      <c r="J1258" s="160" t="s">
        <v>422</v>
      </c>
      <c r="K1258" s="159"/>
      <c r="L1258" s="160"/>
      <c r="M1258" s="159"/>
      <c r="N1258" s="158" t="s">
        <v>15959</v>
      </c>
      <c r="O1258" s="158" t="s">
        <v>366</v>
      </c>
      <c r="P1258" s="158" t="s">
        <v>442</v>
      </c>
      <c r="Q1258" s="162" t="s">
        <v>16361</v>
      </c>
      <c r="R1258" s="162" t="s">
        <v>18600</v>
      </c>
      <c r="S1258" s="163" t="s">
        <v>193</v>
      </c>
      <c r="T1258" s="167" t="s">
        <v>1002</v>
      </c>
      <c r="U1258" s="149"/>
      <c r="V1258" s="149" t="s">
        <v>995</v>
      </c>
      <c r="W1258" s="164" t="str">
        <f>VLOOKUP(TRIM(X1258),X10:Y88,2,FALSE)</f>
        <v>Frank</v>
      </c>
      <c r="X1258" s="11" t="str">
        <f t="shared" si="43"/>
        <v>6.5.2</v>
      </c>
      <c r="AA1258" s="1">
        <f t="shared" si="42"/>
        <v>66</v>
      </c>
    </row>
    <row r="1259" spans="1:27" ht="35.25" customHeight="1">
      <c r="A1259" s="150" t="s">
        <v>185</v>
      </c>
      <c r="B1259" s="165" t="s">
        <v>70</v>
      </c>
      <c r="C1259" s="153" t="s">
        <v>186</v>
      </c>
      <c r="D1259" s="153" t="s">
        <v>130</v>
      </c>
      <c r="E1259" s="154" t="s">
        <v>15685</v>
      </c>
      <c r="F1259" s="155" t="s">
        <v>27</v>
      </c>
      <c r="G1259" s="155" t="s">
        <v>189</v>
      </c>
      <c r="H1259" s="155" t="s">
        <v>16969</v>
      </c>
      <c r="I1259" s="166" t="s">
        <v>1386</v>
      </c>
      <c r="J1259" s="160" t="s">
        <v>455</v>
      </c>
      <c r="K1259" s="159"/>
      <c r="L1259" s="160"/>
      <c r="M1259" s="159"/>
      <c r="N1259" s="158" t="s">
        <v>3708</v>
      </c>
      <c r="O1259" s="158" t="s">
        <v>366</v>
      </c>
      <c r="P1259" s="158" t="s">
        <v>442</v>
      </c>
      <c r="Q1259" s="162" t="s">
        <v>17246</v>
      </c>
      <c r="R1259" s="162" t="s">
        <v>18601</v>
      </c>
      <c r="S1259" s="163" t="s">
        <v>193</v>
      </c>
      <c r="T1259" s="148" t="s">
        <v>1389</v>
      </c>
      <c r="U1259" s="149"/>
      <c r="V1259" s="149" t="s">
        <v>995</v>
      </c>
      <c r="W1259" s="164" t="str">
        <f>VLOOKUP(TRIM(X1259),X10:Y88,2,FALSE)</f>
        <v>Frank</v>
      </c>
      <c r="X1259" s="11" t="str">
        <f t="shared" si="43"/>
        <v>6.5.2</v>
      </c>
      <c r="AA1259" s="1">
        <f t="shared" si="42"/>
        <v>8</v>
      </c>
    </row>
    <row r="1260" spans="1:27" ht="35.25" customHeight="1">
      <c r="A1260" s="150" t="s">
        <v>185</v>
      </c>
      <c r="B1260" s="165" t="s">
        <v>70</v>
      </c>
      <c r="C1260" s="153" t="s">
        <v>186</v>
      </c>
      <c r="D1260" s="153" t="s">
        <v>130</v>
      </c>
      <c r="E1260" s="154" t="s">
        <v>15686</v>
      </c>
      <c r="F1260" s="155" t="s">
        <v>27</v>
      </c>
      <c r="G1260" s="155" t="s">
        <v>189</v>
      </c>
      <c r="H1260" s="155" t="s">
        <v>16264</v>
      </c>
      <c r="I1260" s="166" t="s">
        <v>475</v>
      </c>
      <c r="J1260" s="160" t="s">
        <v>422</v>
      </c>
      <c r="K1260" s="159"/>
      <c r="L1260" s="160"/>
      <c r="M1260" s="159"/>
      <c r="N1260" s="158" t="s">
        <v>15959</v>
      </c>
      <c r="O1260" s="158" t="s">
        <v>366</v>
      </c>
      <c r="P1260" s="158" t="s">
        <v>442</v>
      </c>
      <c r="Q1260" s="162" t="s">
        <v>16265</v>
      </c>
      <c r="R1260" s="162" t="s">
        <v>18209</v>
      </c>
      <c r="S1260" s="163" t="s">
        <v>18210</v>
      </c>
      <c r="T1260" s="167" t="s">
        <v>472</v>
      </c>
      <c r="U1260" s="149"/>
      <c r="V1260" s="149"/>
      <c r="W1260" s="164" t="str">
        <f>VLOOKUP(TRIM(X1260),X10:Y88,2,FALSE)</f>
        <v>Frank</v>
      </c>
      <c r="X1260" s="11" t="str">
        <f t="shared" si="43"/>
        <v>6.5.2</v>
      </c>
      <c r="AA1260" s="1">
        <f t="shared" si="42"/>
        <v>17</v>
      </c>
    </row>
    <row r="1261" spans="1:27" ht="35.25" customHeight="1">
      <c r="A1261" s="150" t="s">
        <v>185</v>
      </c>
      <c r="B1261" s="165" t="s">
        <v>70</v>
      </c>
      <c r="C1261" s="153" t="s">
        <v>186</v>
      </c>
      <c r="D1261" s="153" t="s">
        <v>130</v>
      </c>
      <c r="E1261" s="154" t="s">
        <v>15687</v>
      </c>
      <c r="F1261" s="155" t="s">
        <v>27</v>
      </c>
      <c r="G1261" s="155" t="s">
        <v>189</v>
      </c>
      <c r="H1261" s="155" t="s">
        <v>16596</v>
      </c>
      <c r="I1261" s="166" t="s">
        <v>649</v>
      </c>
      <c r="J1261" s="160" t="s">
        <v>422</v>
      </c>
      <c r="K1261" s="159"/>
      <c r="L1261" s="160"/>
      <c r="M1261" s="159"/>
      <c r="N1261" s="158" t="s">
        <v>15959</v>
      </c>
      <c r="O1261" s="158" t="s">
        <v>366</v>
      </c>
      <c r="P1261" s="158" t="s">
        <v>442</v>
      </c>
      <c r="Q1261" s="162" t="s">
        <v>16473</v>
      </c>
      <c r="R1261" s="162" t="s">
        <v>18602</v>
      </c>
      <c r="S1261" s="163" t="s">
        <v>193</v>
      </c>
      <c r="T1261" s="148" t="s">
        <v>7026</v>
      </c>
      <c r="U1261" s="149"/>
      <c r="V1261" s="149" t="s">
        <v>995</v>
      </c>
      <c r="W1261" s="164" t="str">
        <f>VLOOKUP(TRIM(X1261),X10:Y88,2,FALSE)</f>
        <v>Frank</v>
      </c>
      <c r="X1261" s="11" t="str">
        <f t="shared" si="43"/>
        <v>6.5.2</v>
      </c>
      <c r="AA1261" s="1">
        <f t="shared" si="42"/>
        <v>21</v>
      </c>
    </row>
    <row r="1262" spans="1:27" ht="35.25" customHeight="1">
      <c r="A1262" s="150" t="s">
        <v>185</v>
      </c>
      <c r="B1262" s="165" t="s">
        <v>70</v>
      </c>
      <c r="C1262" s="153" t="s">
        <v>186</v>
      </c>
      <c r="D1262" s="153" t="s">
        <v>130</v>
      </c>
      <c r="E1262" s="154" t="s">
        <v>15688</v>
      </c>
      <c r="F1262" s="155" t="s">
        <v>27</v>
      </c>
      <c r="G1262" s="155" t="s">
        <v>189</v>
      </c>
      <c r="H1262" s="155" t="s">
        <v>16973</v>
      </c>
      <c r="I1262" s="166" t="s">
        <v>16974</v>
      </c>
      <c r="J1262" s="160" t="s">
        <v>455</v>
      </c>
      <c r="K1262" s="159"/>
      <c r="L1262" s="160"/>
      <c r="M1262" s="159"/>
      <c r="N1262" s="158" t="s">
        <v>3708</v>
      </c>
      <c r="O1262" s="158" t="s">
        <v>366</v>
      </c>
      <c r="P1262" s="158" t="s">
        <v>442</v>
      </c>
      <c r="Q1262" s="162" t="s">
        <v>16627</v>
      </c>
      <c r="R1262" s="162" t="s">
        <v>18649</v>
      </c>
      <c r="S1262" s="163" t="s">
        <v>193</v>
      </c>
      <c r="T1262" s="167" t="s">
        <v>432</v>
      </c>
      <c r="U1262" s="149"/>
      <c r="V1262" s="149"/>
      <c r="W1262" s="164" t="str">
        <f>VLOOKUP(TRIM(X1262),X10:Y88,2,FALSE)</f>
        <v>Frank</v>
      </c>
      <c r="X1262" s="11" t="str">
        <f t="shared" si="43"/>
        <v>6.5.2</v>
      </c>
      <c r="AA1262" s="1">
        <f t="shared" si="42"/>
        <v>66</v>
      </c>
    </row>
    <row r="1263" spans="1:27" ht="35.25" customHeight="1">
      <c r="A1263" s="150" t="s">
        <v>185</v>
      </c>
      <c r="B1263" s="165" t="s">
        <v>70</v>
      </c>
      <c r="C1263" s="153" t="s">
        <v>186</v>
      </c>
      <c r="D1263" s="153" t="s">
        <v>130</v>
      </c>
      <c r="E1263" s="154" t="s">
        <v>15689</v>
      </c>
      <c r="F1263" s="155" t="s">
        <v>27</v>
      </c>
      <c r="G1263" s="155" t="s">
        <v>189</v>
      </c>
      <c r="H1263" s="155" t="s">
        <v>16252</v>
      </c>
      <c r="I1263" s="166" t="s">
        <v>859</v>
      </c>
      <c r="J1263" s="160" t="s">
        <v>422</v>
      </c>
      <c r="K1263" s="159"/>
      <c r="L1263" s="160"/>
      <c r="M1263" s="159"/>
      <c r="N1263" s="158" t="s">
        <v>15959</v>
      </c>
      <c r="O1263" s="158" t="s">
        <v>366</v>
      </c>
      <c r="P1263" s="158" t="s">
        <v>442</v>
      </c>
      <c r="Q1263" s="162" t="s">
        <v>16241</v>
      </c>
      <c r="R1263" s="162" t="s">
        <v>18603</v>
      </c>
      <c r="S1263" s="163" t="s">
        <v>193</v>
      </c>
      <c r="T1263" s="148" t="s">
        <v>1530</v>
      </c>
      <c r="U1263" s="149"/>
      <c r="V1263" s="149" t="s">
        <v>995</v>
      </c>
      <c r="W1263" s="164" t="str">
        <f>VLOOKUP(TRIM(X1263),X10:Y88,2,FALSE)</f>
        <v>Frank</v>
      </c>
      <c r="X1263" s="11" t="str">
        <f t="shared" si="43"/>
        <v>6.5.2</v>
      </c>
      <c r="AA1263" s="1">
        <f t="shared" si="42"/>
        <v>35</v>
      </c>
    </row>
    <row r="1264" spans="1:27" ht="35.25" customHeight="1">
      <c r="A1264" s="150" t="s">
        <v>185</v>
      </c>
      <c r="B1264" s="165" t="s">
        <v>70</v>
      </c>
      <c r="C1264" s="153" t="s">
        <v>186</v>
      </c>
      <c r="D1264" s="153" t="s">
        <v>130</v>
      </c>
      <c r="E1264" s="154" t="s">
        <v>15690</v>
      </c>
      <c r="F1264" s="155" t="s">
        <v>27</v>
      </c>
      <c r="G1264" s="155" t="s">
        <v>189</v>
      </c>
      <c r="H1264" s="155" t="s">
        <v>16584</v>
      </c>
      <c r="I1264" s="166" t="s">
        <v>12167</v>
      </c>
      <c r="J1264" s="160" t="s">
        <v>422</v>
      </c>
      <c r="K1264" s="159"/>
      <c r="L1264" s="160"/>
      <c r="M1264" s="159"/>
      <c r="N1264" s="158" t="s">
        <v>15959</v>
      </c>
      <c r="O1264" s="158" t="s">
        <v>366</v>
      </c>
      <c r="P1264" s="158" t="s">
        <v>442</v>
      </c>
      <c r="Q1264" s="162" t="s">
        <v>16403</v>
      </c>
      <c r="R1264" s="162" t="s">
        <v>18604</v>
      </c>
      <c r="S1264" s="163" t="s">
        <v>193</v>
      </c>
      <c r="T1264" s="167" t="s">
        <v>461</v>
      </c>
      <c r="U1264" s="149"/>
      <c r="V1264" s="149" t="s">
        <v>995</v>
      </c>
      <c r="W1264" s="164" t="str">
        <f>VLOOKUP(TRIM(X1264),X10:Y88,2,FALSE)</f>
        <v>Frank</v>
      </c>
      <c r="X1264" s="11" t="str">
        <f t="shared" si="43"/>
        <v>6.5.2</v>
      </c>
      <c r="AA1264" s="1">
        <f t="shared" si="42"/>
        <v>36</v>
      </c>
    </row>
    <row r="1265" spans="1:27" ht="35.25" customHeight="1">
      <c r="A1265" s="150" t="s">
        <v>185</v>
      </c>
      <c r="B1265" s="165" t="s">
        <v>70</v>
      </c>
      <c r="C1265" s="153" t="s">
        <v>186</v>
      </c>
      <c r="D1265" s="153" t="s">
        <v>130</v>
      </c>
      <c r="E1265" s="154" t="s">
        <v>15691</v>
      </c>
      <c r="F1265" s="155" t="s">
        <v>434</v>
      </c>
      <c r="G1265" s="155" t="s">
        <v>189</v>
      </c>
      <c r="H1265" s="155" t="s">
        <v>18192</v>
      </c>
      <c r="I1265" s="166" t="s">
        <v>1638</v>
      </c>
      <c r="J1265" s="160"/>
      <c r="K1265" s="159"/>
      <c r="L1265" s="160"/>
      <c r="M1265" s="159"/>
      <c r="N1265" s="158"/>
      <c r="O1265" s="158" t="s">
        <v>366</v>
      </c>
      <c r="P1265" s="158" t="s">
        <v>442</v>
      </c>
      <c r="Q1265" s="162" t="s">
        <v>18193</v>
      </c>
      <c r="R1265" s="162" t="s">
        <v>18376</v>
      </c>
      <c r="S1265" s="163" t="s">
        <v>18375</v>
      </c>
      <c r="T1265" s="148" t="s">
        <v>1530</v>
      </c>
      <c r="U1265" s="149"/>
      <c r="V1265" s="149"/>
      <c r="W1265" s="164" t="str">
        <f>VLOOKUP(TRIM(X1265),X10:Y88,2,FALSE)</f>
        <v>Frank</v>
      </c>
      <c r="X1265" s="11" t="str">
        <f t="shared" si="43"/>
        <v>6.5.2</v>
      </c>
      <c r="AA1265" s="1">
        <f t="shared" si="42"/>
        <v>6</v>
      </c>
    </row>
    <row r="1266" spans="1:27" ht="35.25" customHeight="1">
      <c r="A1266" s="150" t="s">
        <v>185</v>
      </c>
      <c r="B1266" s="165" t="s">
        <v>70</v>
      </c>
      <c r="C1266" s="153" t="s">
        <v>186</v>
      </c>
      <c r="D1266" s="153" t="s">
        <v>130</v>
      </c>
      <c r="E1266" s="154" t="s">
        <v>15692</v>
      </c>
      <c r="F1266" s="155" t="s">
        <v>434</v>
      </c>
      <c r="G1266" s="155" t="s">
        <v>189</v>
      </c>
      <c r="H1266" s="155" t="s">
        <v>18194</v>
      </c>
      <c r="I1266" s="166" t="s">
        <v>1638</v>
      </c>
      <c r="J1266" s="160"/>
      <c r="K1266" s="159"/>
      <c r="L1266" s="160"/>
      <c r="M1266" s="159"/>
      <c r="N1266" s="158"/>
      <c r="O1266" s="158" t="s">
        <v>366</v>
      </c>
      <c r="P1266" s="158" t="s">
        <v>442</v>
      </c>
      <c r="Q1266" s="162" t="s">
        <v>1959</v>
      </c>
      <c r="R1266" s="162" t="s">
        <v>18211</v>
      </c>
      <c r="S1266" s="163" t="s">
        <v>18212</v>
      </c>
      <c r="T1266" s="167" t="s">
        <v>7026</v>
      </c>
      <c r="U1266" s="149"/>
      <c r="V1266" s="149"/>
      <c r="W1266" s="164" t="str">
        <f>VLOOKUP(TRIM(X1266),X10:Y88,2,FALSE)</f>
        <v>Frank</v>
      </c>
      <c r="X1266" s="11" t="str">
        <f t="shared" si="43"/>
        <v>6.5.2</v>
      </c>
      <c r="AA1266" s="1">
        <f t="shared" si="42"/>
        <v>6</v>
      </c>
    </row>
    <row r="1267" spans="1:27" ht="35.25" customHeight="1">
      <c r="A1267" s="150" t="s">
        <v>185</v>
      </c>
      <c r="B1267" s="165" t="s">
        <v>70</v>
      </c>
      <c r="C1267" s="153" t="s">
        <v>186</v>
      </c>
      <c r="D1267" s="153" t="s">
        <v>130</v>
      </c>
      <c r="E1267" s="154" t="s">
        <v>15693</v>
      </c>
      <c r="F1267" s="155" t="s">
        <v>27</v>
      </c>
      <c r="G1267" s="155" t="s">
        <v>189</v>
      </c>
      <c r="H1267" s="155" t="s">
        <v>16335</v>
      </c>
      <c r="I1267" s="166" t="s">
        <v>12157</v>
      </c>
      <c r="J1267" s="160" t="s">
        <v>455</v>
      </c>
      <c r="K1267" s="159"/>
      <c r="L1267" s="160"/>
      <c r="M1267" s="159"/>
      <c r="N1267" s="158" t="s">
        <v>3708</v>
      </c>
      <c r="O1267" s="158" t="s">
        <v>366</v>
      </c>
      <c r="P1267" s="158" t="s">
        <v>442</v>
      </c>
      <c r="Q1267" s="162" t="s">
        <v>16336</v>
      </c>
      <c r="R1267" s="162" t="s">
        <v>18605</v>
      </c>
      <c r="S1267" s="163" t="s">
        <v>193</v>
      </c>
      <c r="T1267" s="148" t="s">
        <v>874</v>
      </c>
      <c r="U1267" s="149"/>
      <c r="V1267" s="149" t="s">
        <v>995</v>
      </c>
      <c r="W1267" s="164" t="str">
        <f>VLOOKUP(TRIM(X1267),X10:Y88,2,FALSE)</f>
        <v>Frank</v>
      </c>
      <c r="X1267" s="11" t="str">
        <f t="shared" si="43"/>
        <v>6.5.2</v>
      </c>
      <c r="AA1267" s="1">
        <f t="shared" si="42"/>
        <v>37</v>
      </c>
    </row>
    <row r="1268" spans="1:27" ht="35.25" customHeight="1">
      <c r="A1268" s="150" t="s">
        <v>185</v>
      </c>
      <c r="B1268" s="165" t="s">
        <v>70</v>
      </c>
      <c r="C1268" s="153" t="s">
        <v>186</v>
      </c>
      <c r="D1268" s="153" t="s">
        <v>130</v>
      </c>
      <c r="E1268" s="154" t="s">
        <v>15694</v>
      </c>
      <c r="F1268" s="155" t="s">
        <v>27</v>
      </c>
      <c r="G1268" s="155" t="s">
        <v>189</v>
      </c>
      <c r="H1268" s="155" t="s">
        <v>15984</v>
      </c>
      <c r="I1268" s="166" t="s">
        <v>520</v>
      </c>
      <c r="J1268" s="160" t="s">
        <v>455</v>
      </c>
      <c r="K1268" s="159"/>
      <c r="L1268" s="160"/>
      <c r="M1268" s="159"/>
      <c r="N1268" s="158" t="s">
        <v>3708</v>
      </c>
      <c r="O1268" s="158" t="s">
        <v>366</v>
      </c>
      <c r="P1268" s="158" t="s">
        <v>442</v>
      </c>
      <c r="Q1268" s="162" t="s">
        <v>15985</v>
      </c>
      <c r="R1268" s="162" t="s">
        <v>18606</v>
      </c>
      <c r="S1268" s="163" t="s">
        <v>193</v>
      </c>
      <c r="T1268" s="167" t="s">
        <v>472</v>
      </c>
      <c r="U1268" s="149"/>
      <c r="V1268" s="149" t="s">
        <v>995</v>
      </c>
      <c r="W1268" s="164" t="str">
        <f>VLOOKUP(TRIM(X1268),X10:Y88,2,FALSE)</f>
        <v>Frank</v>
      </c>
      <c r="X1268" s="11" t="str">
        <f t="shared" si="43"/>
        <v>6.5.2</v>
      </c>
      <c r="AA1268" s="1">
        <f t="shared" si="42"/>
        <v>31</v>
      </c>
    </row>
    <row r="1269" spans="1:27" ht="35.25" customHeight="1">
      <c r="A1269" s="150" t="s">
        <v>185</v>
      </c>
      <c r="B1269" s="165" t="s">
        <v>70</v>
      </c>
      <c r="C1269" s="153" t="s">
        <v>186</v>
      </c>
      <c r="D1269" s="153" t="s">
        <v>130</v>
      </c>
      <c r="E1269" s="154" t="s">
        <v>15695</v>
      </c>
      <c r="F1269" s="155" t="s">
        <v>27</v>
      </c>
      <c r="G1269" s="155" t="s">
        <v>189</v>
      </c>
      <c r="H1269" s="155" t="s">
        <v>16506</v>
      </c>
      <c r="I1269" s="166" t="s">
        <v>1283</v>
      </c>
      <c r="J1269" s="160" t="s">
        <v>422</v>
      </c>
      <c r="K1269" s="159"/>
      <c r="L1269" s="160"/>
      <c r="M1269" s="159"/>
      <c r="N1269" s="158" t="s">
        <v>15959</v>
      </c>
      <c r="O1269" s="158" t="s">
        <v>366</v>
      </c>
      <c r="P1269" s="158" t="s">
        <v>442</v>
      </c>
      <c r="Q1269" s="162" t="s">
        <v>16507</v>
      </c>
      <c r="R1269" s="162" t="s">
        <v>18607</v>
      </c>
      <c r="S1269" s="163" t="s">
        <v>193</v>
      </c>
      <c r="T1269" s="148" t="s">
        <v>1288</v>
      </c>
      <c r="U1269" s="149"/>
      <c r="V1269" s="149" t="s">
        <v>995</v>
      </c>
      <c r="W1269" s="164" t="str">
        <f>VLOOKUP(TRIM(X1269),X10:Y88,2,FALSE)</f>
        <v>Frank</v>
      </c>
      <c r="X1269" s="11" t="str">
        <f t="shared" si="43"/>
        <v>6.5.2</v>
      </c>
      <c r="AA1269" s="1">
        <f t="shared" si="42"/>
        <v>3</v>
      </c>
    </row>
    <row r="1270" spans="1:27" ht="35.25" customHeight="1">
      <c r="A1270" s="150" t="s">
        <v>185</v>
      </c>
      <c r="B1270" s="165" t="s">
        <v>70</v>
      </c>
      <c r="C1270" s="153" t="s">
        <v>186</v>
      </c>
      <c r="D1270" s="153" t="s">
        <v>130</v>
      </c>
      <c r="E1270" s="154" t="s">
        <v>15696</v>
      </c>
      <c r="F1270" s="155" t="s">
        <v>26</v>
      </c>
      <c r="G1270" s="155" t="s">
        <v>189</v>
      </c>
      <c r="H1270" s="155" t="s">
        <v>18208</v>
      </c>
      <c r="I1270" s="166" t="s">
        <v>1638</v>
      </c>
      <c r="J1270" s="160"/>
      <c r="K1270" s="159"/>
      <c r="L1270" s="160"/>
      <c r="M1270" s="159"/>
      <c r="N1270" s="158"/>
      <c r="O1270" s="158" t="s">
        <v>366</v>
      </c>
      <c r="P1270" s="158" t="s">
        <v>442</v>
      </c>
      <c r="Q1270" s="162" t="s">
        <v>16911</v>
      </c>
      <c r="R1270" s="162" t="s">
        <v>18608</v>
      </c>
      <c r="S1270" s="163" t="s">
        <v>193</v>
      </c>
      <c r="T1270" s="167" t="s">
        <v>7026</v>
      </c>
      <c r="U1270" s="149"/>
      <c r="V1270" s="149" t="s">
        <v>995</v>
      </c>
      <c r="W1270" s="164" t="str">
        <f>VLOOKUP(TRIM(X1270),X10:Y88,2,FALSE)</f>
        <v>Frank</v>
      </c>
      <c r="X1270" s="11" t="str">
        <f t="shared" si="43"/>
        <v>6.5.2</v>
      </c>
      <c r="AA1270" s="1">
        <f t="shared" si="42"/>
        <v>6</v>
      </c>
    </row>
    <row r="1271" spans="1:27" ht="35.25" customHeight="1">
      <c r="A1271" s="150" t="s">
        <v>185</v>
      </c>
      <c r="B1271" s="165" t="s">
        <v>70</v>
      </c>
      <c r="C1271" s="153" t="s">
        <v>186</v>
      </c>
      <c r="D1271" s="153" t="s">
        <v>130</v>
      </c>
      <c r="E1271" s="154" t="s">
        <v>15697</v>
      </c>
      <c r="F1271" s="155" t="s">
        <v>27</v>
      </c>
      <c r="G1271" s="155" t="s">
        <v>189</v>
      </c>
      <c r="H1271" s="155" t="s">
        <v>16264</v>
      </c>
      <c r="I1271" s="166" t="s">
        <v>475</v>
      </c>
      <c r="J1271" s="160" t="s">
        <v>422</v>
      </c>
      <c r="K1271" s="159"/>
      <c r="L1271" s="160"/>
      <c r="M1271" s="159"/>
      <c r="N1271" s="158" t="s">
        <v>15959</v>
      </c>
      <c r="O1271" s="158" t="s">
        <v>366</v>
      </c>
      <c r="P1271" s="158" t="s">
        <v>442</v>
      </c>
      <c r="Q1271" s="162" t="s">
        <v>16265</v>
      </c>
      <c r="R1271" s="162" t="s">
        <v>18609</v>
      </c>
      <c r="S1271" s="163" t="s">
        <v>193</v>
      </c>
      <c r="T1271" s="148" t="s">
        <v>472</v>
      </c>
      <c r="U1271" s="149"/>
      <c r="V1271" s="149" t="s">
        <v>995</v>
      </c>
      <c r="W1271" s="164" t="str">
        <f>VLOOKUP(TRIM(X1271),X10:Y88,2,FALSE)</f>
        <v>Frank</v>
      </c>
      <c r="X1271" s="11" t="str">
        <f t="shared" si="43"/>
        <v>6.5.2</v>
      </c>
      <c r="AA1271" s="1">
        <f t="shared" si="42"/>
        <v>17</v>
      </c>
    </row>
    <row r="1272" spans="1:27" ht="35.25" customHeight="1">
      <c r="A1272" s="150" t="s">
        <v>185</v>
      </c>
      <c r="B1272" s="165" t="s">
        <v>70</v>
      </c>
      <c r="C1272" s="153" t="s">
        <v>186</v>
      </c>
      <c r="D1272" s="153" t="s">
        <v>130</v>
      </c>
      <c r="E1272" s="154" t="s">
        <v>15698</v>
      </c>
      <c r="F1272" s="155" t="s">
        <v>26</v>
      </c>
      <c r="G1272" s="155" t="s">
        <v>189</v>
      </c>
      <c r="H1272" s="155" t="s">
        <v>18755</v>
      </c>
      <c r="I1272" s="166" t="s">
        <v>1638</v>
      </c>
      <c r="J1272" s="160"/>
      <c r="K1272" s="159"/>
      <c r="L1272" s="160"/>
      <c r="M1272" s="159"/>
      <c r="N1272" s="158"/>
      <c r="O1272" s="158" t="s">
        <v>366</v>
      </c>
      <c r="P1272" s="158" t="s">
        <v>442</v>
      </c>
      <c r="Q1272" s="162" t="s">
        <v>1959</v>
      </c>
      <c r="R1272" s="162" t="s">
        <v>18610</v>
      </c>
      <c r="S1272" s="163" t="s">
        <v>193</v>
      </c>
      <c r="T1272" s="167" t="s">
        <v>7026</v>
      </c>
      <c r="U1272" s="149"/>
      <c r="V1272" s="149" t="s">
        <v>995</v>
      </c>
      <c r="W1272" s="164" t="str">
        <f>VLOOKUP(TRIM(X1272),X10:Y88,2,FALSE)</f>
        <v>Frank</v>
      </c>
      <c r="X1272" s="11" t="str">
        <f t="shared" si="43"/>
        <v>6.5.2</v>
      </c>
      <c r="AA1272" s="1">
        <f t="shared" si="42"/>
        <v>6</v>
      </c>
    </row>
    <row r="1273" spans="1:27" ht="35.25" customHeight="1">
      <c r="A1273" s="150" t="s">
        <v>185</v>
      </c>
      <c r="B1273" s="165" t="s">
        <v>70</v>
      </c>
      <c r="C1273" s="153" t="s">
        <v>186</v>
      </c>
      <c r="D1273" s="153" t="s">
        <v>168</v>
      </c>
      <c r="E1273" s="154" t="s">
        <v>15699</v>
      </c>
      <c r="F1273" s="155" t="s">
        <v>3432</v>
      </c>
      <c r="G1273" s="155" t="s">
        <v>189</v>
      </c>
      <c r="H1273" s="155" t="s">
        <v>16118</v>
      </c>
      <c r="I1273" s="166" t="s">
        <v>18132</v>
      </c>
      <c r="J1273" s="160"/>
      <c r="K1273" s="159"/>
      <c r="L1273" s="160"/>
      <c r="M1273" s="159"/>
      <c r="N1273" s="158"/>
      <c r="O1273" s="158" t="s">
        <v>366</v>
      </c>
      <c r="P1273" s="158"/>
      <c r="Q1273" s="162" t="s">
        <v>16120</v>
      </c>
      <c r="R1273" s="162" t="s">
        <v>18274</v>
      </c>
      <c r="S1273" s="163" t="s">
        <v>18275</v>
      </c>
      <c r="T1273" s="148" t="s">
        <v>651</v>
      </c>
      <c r="U1273" s="149"/>
      <c r="V1273" s="149"/>
      <c r="W1273" s="164" t="str">
        <f>VLOOKUP(TRIM(X1273),X10:Y88,2,FALSE)</f>
        <v>Frank</v>
      </c>
      <c r="X1273" s="11" t="str">
        <f t="shared" si="43"/>
        <v>7.1</v>
      </c>
      <c r="AA1273" s="1">
        <f t="shared" si="42"/>
        <v>262</v>
      </c>
    </row>
    <row r="1274" spans="1:27" ht="35.25" customHeight="1">
      <c r="A1274" s="150" t="s">
        <v>185</v>
      </c>
      <c r="B1274" s="165" t="s">
        <v>70</v>
      </c>
      <c r="C1274" s="153" t="s">
        <v>186</v>
      </c>
      <c r="D1274" s="153" t="s">
        <v>127</v>
      </c>
      <c r="E1274" s="154" t="s">
        <v>15700</v>
      </c>
      <c r="F1274" s="155" t="s">
        <v>27</v>
      </c>
      <c r="G1274" s="155" t="s">
        <v>189</v>
      </c>
      <c r="H1274" s="155" t="s">
        <v>16938</v>
      </c>
      <c r="I1274" s="166" t="s">
        <v>17045</v>
      </c>
      <c r="J1274" s="160" t="s">
        <v>422</v>
      </c>
      <c r="K1274" s="159"/>
      <c r="L1274" s="160"/>
      <c r="M1274" s="159"/>
      <c r="N1274" s="158" t="s">
        <v>15959</v>
      </c>
      <c r="O1274" s="158" t="s">
        <v>366</v>
      </c>
      <c r="P1274" s="158" t="s">
        <v>442</v>
      </c>
      <c r="Q1274" s="162" t="s">
        <v>16914</v>
      </c>
      <c r="R1274" s="162" t="s">
        <v>18321</v>
      </c>
      <c r="S1274" s="163" t="s">
        <v>18322</v>
      </c>
      <c r="T1274" s="167" t="s">
        <v>12216</v>
      </c>
      <c r="U1274" s="149"/>
      <c r="V1274" s="149"/>
      <c r="W1274" s="164" t="str">
        <f>VLOOKUP(TRIM(X1274),X10:Y88,2,FALSE)</f>
        <v>Frank</v>
      </c>
      <c r="X1274" s="11" t="str">
        <f t="shared" si="43"/>
        <v>6.5.1</v>
      </c>
      <c r="AA1274" s="1">
        <f t="shared" si="42"/>
        <v>20</v>
      </c>
    </row>
    <row r="1275" spans="1:27" ht="35.25" customHeight="1">
      <c r="A1275" s="150" t="s">
        <v>185</v>
      </c>
      <c r="B1275" s="165" t="s">
        <v>70</v>
      </c>
      <c r="C1275" s="153" t="s">
        <v>186</v>
      </c>
      <c r="D1275" s="153" t="s">
        <v>168</v>
      </c>
      <c r="E1275" s="154" t="s">
        <v>15701</v>
      </c>
      <c r="F1275" s="155" t="s">
        <v>3432</v>
      </c>
      <c r="G1275" s="155" t="s">
        <v>189</v>
      </c>
      <c r="H1275" s="155" t="s">
        <v>16118</v>
      </c>
      <c r="I1275" s="166" t="s">
        <v>18132</v>
      </c>
      <c r="J1275" s="160"/>
      <c r="K1275" s="159"/>
      <c r="L1275" s="160"/>
      <c r="M1275" s="159"/>
      <c r="N1275" s="158"/>
      <c r="O1275" s="158" t="s">
        <v>366</v>
      </c>
      <c r="P1275" s="158"/>
      <c r="Q1275" s="162" t="s">
        <v>16120</v>
      </c>
      <c r="R1275" s="162" t="s">
        <v>18276</v>
      </c>
      <c r="S1275" s="163" t="s">
        <v>193</v>
      </c>
      <c r="T1275" s="148" t="s">
        <v>651</v>
      </c>
      <c r="U1275" s="149"/>
      <c r="V1275" s="149"/>
      <c r="W1275" s="164" t="str">
        <f>VLOOKUP(TRIM(X1275),X10:Y88,2,FALSE)</f>
        <v>Frank</v>
      </c>
      <c r="X1275" s="11" t="str">
        <f t="shared" si="43"/>
        <v>7.1</v>
      </c>
      <c r="AA1275" s="1">
        <f t="shared" si="42"/>
        <v>262</v>
      </c>
    </row>
    <row r="1276" spans="1:27" ht="35.25" customHeight="1">
      <c r="A1276" s="150" t="s">
        <v>185</v>
      </c>
      <c r="B1276" s="165" t="s">
        <v>70</v>
      </c>
      <c r="C1276" s="153" t="s">
        <v>186</v>
      </c>
      <c r="D1276" s="153" t="s">
        <v>168</v>
      </c>
      <c r="E1276" s="154" t="s">
        <v>15702</v>
      </c>
      <c r="F1276" s="155" t="s">
        <v>1020</v>
      </c>
      <c r="G1276" s="155" t="s">
        <v>189</v>
      </c>
      <c r="H1276" s="155" t="s">
        <v>16959</v>
      </c>
      <c r="I1276" s="166" t="s">
        <v>2747</v>
      </c>
      <c r="J1276" s="160"/>
      <c r="K1276" s="159"/>
      <c r="L1276" s="160"/>
      <c r="M1276" s="159"/>
      <c r="N1276" s="158"/>
      <c r="O1276" s="158" t="s">
        <v>366</v>
      </c>
      <c r="P1276" s="158"/>
      <c r="Q1276" s="162" t="s">
        <v>17077</v>
      </c>
      <c r="R1276" s="162" t="s">
        <v>18747</v>
      </c>
      <c r="S1276" s="168" t="s">
        <v>200</v>
      </c>
      <c r="T1276" s="167" t="s">
        <v>1389</v>
      </c>
      <c r="U1276" s="149" t="s">
        <v>9948</v>
      </c>
      <c r="V1276" s="149"/>
      <c r="W1276" s="164" t="str">
        <f>VLOOKUP(TRIM(X1276),X10:Y88,2,FALSE)</f>
        <v>Frank</v>
      </c>
      <c r="X1276" s="11" t="str">
        <f t="shared" si="43"/>
        <v>7.1</v>
      </c>
      <c r="AA1276" s="1">
        <f t="shared" si="42"/>
        <v>18</v>
      </c>
    </row>
    <row r="1277" spans="1:27" ht="35.25" customHeight="1">
      <c r="A1277" s="150" t="s">
        <v>185</v>
      </c>
      <c r="B1277" s="165" t="s">
        <v>70</v>
      </c>
      <c r="C1277" s="153" t="s">
        <v>186</v>
      </c>
      <c r="D1277" s="153" t="s">
        <v>162</v>
      </c>
      <c r="E1277" s="154" t="s">
        <v>15703</v>
      </c>
      <c r="F1277" s="155" t="s">
        <v>12065</v>
      </c>
      <c r="G1277" s="155" t="s">
        <v>189</v>
      </c>
      <c r="H1277" s="155" t="s">
        <v>16891</v>
      </c>
      <c r="I1277" s="166" t="s">
        <v>16803</v>
      </c>
      <c r="J1277" s="160" t="s">
        <v>2389</v>
      </c>
      <c r="K1277" s="159"/>
      <c r="L1277" s="160"/>
      <c r="M1277" s="159"/>
      <c r="N1277" s="158" t="s">
        <v>7155</v>
      </c>
      <c r="O1277" s="158" t="s">
        <v>366</v>
      </c>
      <c r="P1277" s="158" t="s">
        <v>2390</v>
      </c>
      <c r="Q1277" s="162" t="s">
        <v>16891</v>
      </c>
      <c r="R1277" s="162" t="s">
        <v>18294</v>
      </c>
      <c r="S1277" s="163" t="s">
        <v>193</v>
      </c>
      <c r="T1277" s="148" t="s">
        <v>651</v>
      </c>
      <c r="U1277" s="149"/>
      <c r="V1277" s="149"/>
      <c r="W1277" s="164" t="str">
        <f>VLOOKUP(TRIM(X1277),X10:Y88,2,FALSE)</f>
        <v>Puneet</v>
      </c>
      <c r="X1277" s="11" t="str">
        <f t="shared" si="43"/>
        <v>6.9</v>
      </c>
      <c r="AA1277" s="1">
        <f t="shared" si="42"/>
        <v>15</v>
      </c>
    </row>
    <row r="1278" spans="1:27" ht="35.25" customHeight="1">
      <c r="A1278" s="150" t="s">
        <v>185</v>
      </c>
      <c r="B1278" s="165" t="s">
        <v>70</v>
      </c>
      <c r="C1278" s="153" t="s">
        <v>186</v>
      </c>
      <c r="D1278" s="153" t="s">
        <v>6904</v>
      </c>
      <c r="E1278" s="154" t="s">
        <v>15704</v>
      </c>
      <c r="F1278" s="155" t="s">
        <v>18659</v>
      </c>
      <c r="G1278" s="155" t="s">
        <v>189</v>
      </c>
      <c r="H1278" s="155" t="s">
        <v>18298</v>
      </c>
      <c r="I1278" s="166" t="s">
        <v>16462</v>
      </c>
      <c r="J1278" s="160" t="s">
        <v>484</v>
      </c>
      <c r="K1278" s="159">
        <v>3272</v>
      </c>
      <c r="L1278" s="160" t="s">
        <v>81</v>
      </c>
      <c r="M1278" s="159" t="s">
        <v>878</v>
      </c>
      <c r="N1278" s="158" t="s">
        <v>7079</v>
      </c>
      <c r="O1278" s="158" t="s">
        <v>366</v>
      </c>
      <c r="P1278" s="158" t="s">
        <v>7365</v>
      </c>
      <c r="Q1278" s="162" t="s">
        <v>16464</v>
      </c>
      <c r="R1278" s="162" t="s">
        <v>18299</v>
      </c>
      <c r="S1278" s="168" t="s">
        <v>431</v>
      </c>
      <c r="T1278" s="167" t="s">
        <v>7026</v>
      </c>
      <c r="U1278" s="149"/>
      <c r="V1278" s="149"/>
      <c r="W1278" s="164" t="str">
        <f>VLOOKUP(TRIM(X1278),X10:Y88,2,FALSE)</f>
        <v>Puneet</v>
      </c>
      <c r="X1278" s="11" t="str">
        <f t="shared" si="43"/>
        <v>6.14</v>
      </c>
      <c r="AA1278" s="1">
        <f t="shared" si="42"/>
        <v>50</v>
      </c>
    </row>
    <row r="1279" spans="1:27" ht="35.25" customHeight="1">
      <c r="A1279" s="150" t="s">
        <v>185</v>
      </c>
      <c r="B1279" s="165" t="s">
        <v>70</v>
      </c>
      <c r="C1279" s="153" t="s">
        <v>186</v>
      </c>
      <c r="D1279" s="153" t="s">
        <v>91</v>
      </c>
      <c r="E1279" s="154" t="s">
        <v>15705</v>
      </c>
      <c r="F1279" s="155" t="s">
        <v>26</v>
      </c>
      <c r="G1279" s="155" t="s">
        <v>189</v>
      </c>
      <c r="H1279" s="155" t="s">
        <v>18302</v>
      </c>
      <c r="I1279" s="166" t="s">
        <v>1638</v>
      </c>
      <c r="J1279" s="160"/>
      <c r="K1279" s="159"/>
      <c r="L1279" s="160"/>
      <c r="M1279" s="159"/>
      <c r="N1279" s="158"/>
      <c r="O1279" s="158" t="s">
        <v>62</v>
      </c>
      <c r="P1279" s="158" t="s">
        <v>62</v>
      </c>
      <c r="Q1279" s="162" t="s">
        <v>18303</v>
      </c>
      <c r="R1279" s="162" t="s">
        <v>18304</v>
      </c>
      <c r="S1279" s="163" t="s">
        <v>193</v>
      </c>
      <c r="T1279" s="148" t="s">
        <v>651</v>
      </c>
      <c r="U1279" s="149"/>
      <c r="V1279" s="149"/>
      <c r="W1279" s="164" t="str">
        <f>VLOOKUP(TRIM(X1279),X10:Y88,2,FALSE)</f>
        <v>Puneet</v>
      </c>
      <c r="X1279" s="11" t="str">
        <f t="shared" si="43"/>
        <v>5.1</v>
      </c>
      <c r="AA1279" s="1">
        <f t="shared" si="42"/>
        <v>6</v>
      </c>
    </row>
    <row r="1280" spans="1:27" ht="35.25" customHeight="1">
      <c r="A1280" s="150" t="s">
        <v>185</v>
      </c>
      <c r="B1280" s="165" t="s">
        <v>70</v>
      </c>
      <c r="C1280" s="153" t="s">
        <v>186</v>
      </c>
      <c r="D1280" s="153" t="s">
        <v>127</v>
      </c>
      <c r="E1280" s="154" t="s">
        <v>15706</v>
      </c>
      <c r="F1280" s="155" t="s">
        <v>27</v>
      </c>
      <c r="G1280" s="155" t="s">
        <v>189</v>
      </c>
      <c r="H1280" s="155" t="s">
        <v>16054</v>
      </c>
      <c r="I1280" s="166" t="s">
        <v>765</v>
      </c>
      <c r="J1280" s="160" t="s">
        <v>422</v>
      </c>
      <c r="K1280" s="159"/>
      <c r="L1280" s="160"/>
      <c r="M1280" s="159"/>
      <c r="N1280" s="158" t="s">
        <v>15959</v>
      </c>
      <c r="O1280" s="158" t="s">
        <v>366</v>
      </c>
      <c r="P1280" s="158" t="s">
        <v>442</v>
      </c>
      <c r="Q1280" s="162" t="s">
        <v>16041</v>
      </c>
      <c r="R1280" s="162" t="s">
        <v>18677</v>
      </c>
      <c r="S1280" s="163" t="s">
        <v>253</v>
      </c>
      <c r="T1280" s="167" t="s">
        <v>767</v>
      </c>
      <c r="U1280" s="149" t="s">
        <v>9948</v>
      </c>
      <c r="V1280" s="149"/>
      <c r="W1280" s="164" t="str">
        <f>VLOOKUP(TRIM(X1280),X10:Y88,2,FALSE)</f>
        <v>Frank</v>
      </c>
      <c r="X1280" s="11" t="str">
        <f t="shared" si="43"/>
        <v>6.5.1</v>
      </c>
      <c r="AA1280" s="1">
        <f t="shared" si="42"/>
        <v>8</v>
      </c>
    </row>
    <row r="1281" spans="1:27" ht="35.25" customHeight="1">
      <c r="A1281" s="150" t="s">
        <v>185</v>
      </c>
      <c r="B1281" s="165" t="s">
        <v>70</v>
      </c>
      <c r="C1281" s="153" t="s">
        <v>186</v>
      </c>
      <c r="D1281" s="153" t="s">
        <v>127</v>
      </c>
      <c r="E1281" s="154" t="s">
        <v>15707</v>
      </c>
      <c r="F1281" s="155" t="s">
        <v>27</v>
      </c>
      <c r="G1281" s="155" t="s">
        <v>189</v>
      </c>
      <c r="H1281" s="155" t="s">
        <v>16938</v>
      </c>
      <c r="I1281" s="166" t="s">
        <v>17045</v>
      </c>
      <c r="J1281" s="160" t="s">
        <v>422</v>
      </c>
      <c r="K1281" s="159"/>
      <c r="L1281" s="160"/>
      <c r="M1281" s="159"/>
      <c r="N1281" s="158" t="s">
        <v>15959</v>
      </c>
      <c r="O1281" s="158" t="s">
        <v>366</v>
      </c>
      <c r="P1281" s="158" t="s">
        <v>442</v>
      </c>
      <c r="Q1281" s="162" t="s">
        <v>16914</v>
      </c>
      <c r="R1281" s="162" t="s">
        <v>18683</v>
      </c>
      <c r="S1281" s="163" t="s">
        <v>18682</v>
      </c>
      <c r="T1281" s="148" t="s">
        <v>12216</v>
      </c>
      <c r="U1281" s="149" t="s">
        <v>9948</v>
      </c>
      <c r="V1281" s="149"/>
      <c r="W1281" s="164" t="str">
        <f>VLOOKUP(TRIM(X1281),X10:Y88,2,FALSE)</f>
        <v>Frank</v>
      </c>
      <c r="X1281" s="11" t="str">
        <f t="shared" si="43"/>
        <v>6.5.1</v>
      </c>
      <c r="AA1281" s="1">
        <f t="shared" si="42"/>
        <v>20</v>
      </c>
    </row>
    <row r="1282" spans="1:27" ht="35.25" customHeight="1">
      <c r="A1282" s="150" t="s">
        <v>185</v>
      </c>
      <c r="B1282" s="165" t="s">
        <v>70</v>
      </c>
      <c r="C1282" s="153" t="s">
        <v>186</v>
      </c>
      <c r="D1282" s="153" t="s">
        <v>127</v>
      </c>
      <c r="E1282" s="154" t="s">
        <v>15708</v>
      </c>
      <c r="F1282" s="155" t="s">
        <v>27</v>
      </c>
      <c r="G1282" s="155" t="s">
        <v>189</v>
      </c>
      <c r="H1282" s="155" t="s">
        <v>16474</v>
      </c>
      <c r="I1282" s="166" t="s">
        <v>649</v>
      </c>
      <c r="J1282" s="160" t="s">
        <v>455</v>
      </c>
      <c r="K1282" s="159"/>
      <c r="L1282" s="160"/>
      <c r="M1282" s="159"/>
      <c r="N1282" s="158" t="s">
        <v>3708</v>
      </c>
      <c r="O1282" s="158" t="s">
        <v>366</v>
      </c>
      <c r="P1282" s="158" t="s">
        <v>442</v>
      </c>
      <c r="Q1282" s="162" t="s">
        <v>16475</v>
      </c>
      <c r="R1282" s="162" t="s">
        <v>18326</v>
      </c>
      <c r="S1282" s="163" t="s">
        <v>193</v>
      </c>
      <c r="T1282" s="167" t="s">
        <v>7026</v>
      </c>
      <c r="U1282" s="149"/>
      <c r="V1282" s="149"/>
      <c r="W1282" s="164" t="str">
        <f>VLOOKUP(TRIM(X1282),X10:Y88,2,FALSE)</f>
        <v>Frank</v>
      </c>
      <c r="X1282" s="11" t="str">
        <f t="shared" si="43"/>
        <v>6.5.1</v>
      </c>
      <c r="AA1282" s="1">
        <f t="shared" si="42"/>
        <v>21</v>
      </c>
    </row>
    <row r="1283" spans="1:27" ht="35.25" customHeight="1">
      <c r="A1283" s="150" t="s">
        <v>185</v>
      </c>
      <c r="B1283" s="165" t="s">
        <v>70</v>
      </c>
      <c r="C1283" s="153" t="s">
        <v>186</v>
      </c>
      <c r="D1283" s="153" t="s">
        <v>127</v>
      </c>
      <c r="E1283" s="154" t="s">
        <v>15709</v>
      </c>
      <c r="F1283" s="155" t="s">
        <v>27</v>
      </c>
      <c r="G1283" s="155" t="s">
        <v>189</v>
      </c>
      <c r="H1283" s="155" t="s">
        <v>12736</v>
      </c>
      <c r="I1283" s="166" t="s">
        <v>17031</v>
      </c>
      <c r="J1283" s="160" t="s">
        <v>422</v>
      </c>
      <c r="K1283" s="159"/>
      <c r="L1283" s="160"/>
      <c r="M1283" s="159"/>
      <c r="N1283" s="158" t="s">
        <v>15959</v>
      </c>
      <c r="O1283" s="158" t="s">
        <v>366</v>
      </c>
      <c r="P1283" s="158" t="s">
        <v>442</v>
      </c>
      <c r="Q1283" s="162" t="s">
        <v>16332</v>
      </c>
      <c r="R1283" s="162" t="s">
        <v>18687</v>
      </c>
      <c r="S1283" s="163" t="s">
        <v>253</v>
      </c>
      <c r="T1283" s="148" t="s">
        <v>7383</v>
      </c>
      <c r="U1283" s="149" t="s">
        <v>9948</v>
      </c>
      <c r="V1283" s="149"/>
      <c r="W1283" s="164" t="str">
        <f>VLOOKUP(TRIM(X1283),X10:Y88,2,FALSE)</f>
        <v>Frank</v>
      </c>
      <c r="X1283" s="11" t="str">
        <f t="shared" si="43"/>
        <v>6.5.1</v>
      </c>
      <c r="AA1283" s="1">
        <f t="shared" si="42"/>
        <v>67</v>
      </c>
    </row>
    <row r="1284" spans="1:27" ht="35.25" customHeight="1">
      <c r="A1284" s="150" t="s">
        <v>185</v>
      </c>
      <c r="B1284" s="165" t="s">
        <v>70</v>
      </c>
      <c r="C1284" s="153" t="s">
        <v>186</v>
      </c>
      <c r="D1284" s="153" t="s">
        <v>127</v>
      </c>
      <c r="E1284" s="154" t="s">
        <v>15710</v>
      </c>
      <c r="F1284" s="155" t="s">
        <v>27</v>
      </c>
      <c r="G1284" s="155" t="s">
        <v>189</v>
      </c>
      <c r="H1284" s="155" t="s">
        <v>16939</v>
      </c>
      <c r="I1284" s="166" t="s">
        <v>1655</v>
      </c>
      <c r="J1284" s="160" t="s">
        <v>422</v>
      </c>
      <c r="K1284" s="159"/>
      <c r="L1284" s="160"/>
      <c r="M1284" s="159"/>
      <c r="N1284" s="158" t="s">
        <v>15959</v>
      </c>
      <c r="O1284" s="158" t="s">
        <v>366</v>
      </c>
      <c r="P1284" s="158" t="s">
        <v>442</v>
      </c>
      <c r="Q1284" s="162" t="s">
        <v>16919</v>
      </c>
      <c r="R1284" s="162" t="s">
        <v>18676</v>
      </c>
      <c r="S1284" s="163" t="s">
        <v>18675</v>
      </c>
      <c r="T1284" s="167" t="s">
        <v>472</v>
      </c>
      <c r="U1284" s="149" t="s">
        <v>9948</v>
      </c>
      <c r="V1284" s="149"/>
      <c r="W1284" s="164" t="str">
        <f>VLOOKUP(TRIM(X1284),X10:Y88,2,FALSE)</f>
        <v>Frank</v>
      </c>
      <c r="X1284" s="11" t="str">
        <f t="shared" si="43"/>
        <v>6.5.1</v>
      </c>
      <c r="AA1284" s="1">
        <f t="shared" si="42"/>
        <v>24</v>
      </c>
    </row>
    <row r="1285" spans="1:27" ht="35.25" customHeight="1">
      <c r="A1285" s="150" t="s">
        <v>185</v>
      </c>
      <c r="B1285" s="165" t="s">
        <v>70</v>
      </c>
      <c r="C1285" s="153" t="s">
        <v>186</v>
      </c>
      <c r="D1285" s="153" t="s">
        <v>6904</v>
      </c>
      <c r="E1285" s="154" t="s">
        <v>15711</v>
      </c>
      <c r="F1285" s="155" t="s">
        <v>26</v>
      </c>
      <c r="G1285" s="155" t="s">
        <v>189</v>
      </c>
      <c r="H1285" s="155" t="s">
        <v>18342</v>
      </c>
      <c r="I1285" s="166" t="s">
        <v>1638</v>
      </c>
      <c r="J1285" s="160"/>
      <c r="K1285" s="159"/>
      <c r="L1285" s="160"/>
      <c r="M1285" s="159"/>
      <c r="N1285" s="158"/>
      <c r="O1285" s="158" t="s">
        <v>366</v>
      </c>
      <c r="P1285" s="158" t="s">
        <v>7365</v>
      </c>
      <c r="Q1285" s="162" t="s">
        <v>18338</v>
      </c>
      <c r="R1285" s="162" t="s">
        <v>18343</v>
      </c>
      <c r="S1285" s="163" t="s">
        <v>193</v>
      </c>
      <c r="T1285" s="148" t="s">
        <v>1522</v>
      </c>
      <c r="U1285" s="149"/>
      <c r="V1285" s="149"/>
      <c r="W1285" s="164" t="str">
        <f>VLOOKUP(TRIM(X1285),X10:Y88,2,FALSE)</f>
        <v>Puneet</v>
      </c>
      <c r="X1285" s="11" t="str">
        <f t="shared" si="43"/>
        <v>6.14</v>
      </c>
      <c r="AA1285" s="1">
        <f t="shared" si="42"/>
        <v>6</v>
      </c>
    </row>
    <row r="1286" spans="1:27" ht="35.25" customHeight="1">
      <c r="A1286" s="150" t="s">
        <v>185</v>
      </c>
      <c r="B1286" s="165" t="s">
        <v>70</v>
      </c>
      <c r="C1286" s="153" t="s">
        <v>186</v>
      </c>
      <c r="D1286" s="153" t="s">
        <v>127</v>
      </c>
      <c r="E1286" s="154" t="s">
        <v>15712</v>
      </c>
      <c r="F1286" s="155" t="s">
        <v>27</v>
      </c>
      <c r="G1286" s="155" t="s">
        <v>189</v>
      </c>
      <c r="H1286" s="155" t="s">
        <v>17215</v>
      </c>
      <c r="I1286" s="166" t="s">
        <v>18407</v>
      </c>
      <c r="J1286" s="160" t="s">
        <v>422</v>
      </c>
      <c r="K1286" s="159"/>
      <c r="L1286" s="160"/>
      <c r="M1286" s="159"/>
      <c r="N1286" s="158" t="s">
        <v>15959</v>
      </c>
      <c r="O1286" s="158" t="s">
        <v>366</v>
      </c>
      <c r="P1286" s="158" t="s">
        <v>442</v>
      </c>
      <c r="Q1286" s="162" t="s">
        <v>17220</v>
      </c>
      <c r="R1286" s="162" t="s">
        <v>18414</v>
      </c>
      <c r="S1286" s="163" t="s">
        <v>18415</v>
      </c>
      <c r="T1286" s="167" t="s">
        <v>17216</v>
      </c>
      <c r="U1286" s="149"/>
      <c r="V1286" s="149"/>
      <c r="W1286" s="164" t="str">
        <f>VLOOKUP(TRIM(X1286),X10:Y88,2,FALSE)</f>
        <v>Frank</v>
      </c>
      <c r="X1286" s="11" t="str">
        <f t="shared" si="43"/>
        <v>6.5.1</v>
      </c>
      <c r="AA1286" s="1">
        <f t="shared" si="42"/>
        <v>215</v>
      </c>
    </row>
    <row r="1287" spans="1:27" ht="35.25" customHeight="1">
      <c r="A1287" s="150" t="s">
        <v>185</v>
      </c>
      <c r="B1287" s="165" t="s">
        <v>70</v>
      </c>
      <c r="C1287" s="153" t="s">
        <v>186</v>
      </c>
      <c r="D1287" s="153" t="s">
        <v>130</v>
      </c>
      <c r="E1287" s="154" t="s">
        <v>15713</v>
      </c>
      <c r="F1287" s="155" t="s">
        <v>27</v>
      </c>
      <c r="G1287" s="155" t="s">
        <v>189</v>
      </c>
      <c r="H1287" s="155" t="s">
        <v>16358</v>
      </c>
      <c r="I1287" s="166" t="s">
        <v>16994</v>
      </c>
      <c r="J1287" s="160" t="s">
        <v>422</v>
      </c>
      <c r="K1287" s="159"/>
      <c r="L1287" s="160"/>
      <c r="M1287" s="159"/>
      <c r="N1287" s="158" t="s">
        <v>15959</v>
      </c>
      <c r="O1287" s="158" t="s">
        <v>366</v>
      </c>
      <c r="P1287" s="158" t="s">
        <v>442</v>
      </c>
      <c r="Q1287" s="162" t="s">
        <v>16359</v>
      </c>
      <c r="R1287" s="162" t="s">
        <v>18689</v>
      </c>
      <c r="S1287" s="163" t="s">
        <v>18688</v>
      </c>
      <c r="T1287" s="148" t="s">
        <v>1002</v>
      </c>
      <c r="U1287" s="149" t="s">
        <v>9948</v>
      </c>
      <c r="V1287" s="149"/>
      <c r="W1287" s="164" t="str">
        <f>VLOOKUP(TRIM(X1287),X10:Y88,2,FALSE)</f>
        <v>Frank</v>
      </c>
      <c r="X1287" s="11" t="str">
        <f t="shared" si="43"/>
        <v>6.5.2</v>
      </c>
      <c r="AA1287" s="1">
        <f t="shared" si="42"/>
        <v>82</v>
      </c>
    </row>
    <row r="1288" spans="1:27" ht="35.25" customHeight="1">
      <c r="A1288" s="150" t="s">
        <v>185</v>
      </c>
      <c r="B1288" s="165" t="s">
        <v>70</v>
      </c>
      <c r="C1288" s="153" t="s">
        <v>186</v>
      </c>
      <c r="D1288" s="153" t="s">
        <v>133</v>
      </c>
      <c r="E1288" s="154" t="s">
        <v>15714</v>
      </c>
      <c r="F1288" s="155" t="s">
        <v>27</v>
      </c>
      <c r="G1288" s="155" t="s">
        <v>189</v>
      </c>
      <c r="H1288" s="155" t="s">
        <v>15968</v>
      </c>
      <c r="I1288" s="166" t="s">
        <v>16986</v>
      </c>
      <c r="J1288" s="160" t="s">
        <v>422</v>
      </c>
      <c r="K1288" s="159"/>
      <c r="L1288" s="160"/>
      <c r="M1288" s="159"/>
      <c r="N1288" s="158" t="s">
        <v>15959</v>
      </c>
      <c r="O1288" s="158" t="s">
        <v>366</v>
      </c>
      <c r="P1288" s="158" t="s">
        <v>442</v>
      </c>
      <c r="Q1288" s="162" t="s">
        <v>15969</v>
      </c>
      <c r="R1288" s="162" t="s">
        <v>18694</v>
      </c>
      <c r="S1288" s="163" t="s">
        <v>18693</v>
      </c>
      <c r="T1288" s="167" t="s">
        <v>1483</v>
      </c>
      <c r="U1288" s="149" t="s">
        <v>9948</v>
      </c>
      <c r="V1288" s="149"/>
      <c r="W1288" s="164" t="str">
        <f>VLOOKUP(TRIM(X1288),X10:Y88,2,FALSE)</f>
        <v>Frank</v>
      </c>
      <c r="X1288" s="11" t="str">
        <f t="shared" si="43"/>
        <v>6.5.3</v>
      </c>
      <c r="AA1288" s="1">
        <f t="shared" si="42"/>
        <v>69</v>
      </c>
    </row>
    <row r="1289" spans="1:27" ht="35.25" customHeight="1">
      <c r="A1289" s="150" t="s">
        <v>185</v>
      </c>
      <c r="B1289" s="165" t="s">
        <v>70</v>
      </c>
      <c r="C1289" s="153" t="s">
        <v>186</v>
      </c>
      <c r="D1289" s="153" t="s">
        <v>133</v>
      </c>
      <c r="E1289" s="154" t="s">
        <v>15715</v>
      </c>
      <c r="F1289" s="155" t="s">
        <v>27</v>
      </c>
      <c r="G1289" s="155" t="s">
        <v>189</v>
      </c>
      <c r="H1289" s="155" t="s">
        <v>16149</v>
      </c>
      <c r="I1289" s="166" t="s">
        <v>16991</v>
      </c>
      <c r="J1289" s="160" t="s">
        <v>455</v>
      </c>
      <c r="K1289" s="159"/>
      <c r="L1289" s="160"/>
      <c r="M1289" s="159"/>
      <c r="N1289" s="158" t="s">
        <v>3708</v>
      </c>
      <c r="O1289" s="158" t="s">
        <v>366</v>
      </c>
      <c r="P1289" s="158" t="s">
        <v>442</v>
      </c>
      <c r="Q1289" s="162" t="s">
        <v>16140</v>
      </c>
      <c r="R1289" s="162" t="s">
        <v>18353</v>
      </c>
      <c r="S1289" s="163" t="s">
        <v>193</v>
      </c>
      <c r="T1289" s="148" t="s">
        <v>432</v>
      </c>
      <c r="U1289" s="149"/>
      <c r="V1289" s="149"/>
      <c r="W1289" s="164" t="str">
        <f>VLOOKUP(TRIM(X1289),X10:Y88,2,FALSE)</f>
        <v>Frank</v>
      </c>
      <c r="X1289" s="11" t="str">
        <f t="shared" si="43"/>
        <v>6.5.3</v>
      </c>
      <c r="AA1289" s="1">
        <f t="shared" si="42"/>
        <v>29</v>
      </c>
    </row>
    <row r="1290" spans="1:27" ht="35.25" customHeight="1">
      <c r="A1290" s="150" t="s">
        <v>185</v>
      </c>
      <c r="B1290" s="165" t="s">
        <v>70</v>
      </c>
      <c r="C1290" s="153" t="s">
        <v>186</v>
      </c>
      <c r="D1290" s="153" t="s">
        <v>133</v>
      </c>
      <c r="E1290" s="154" t="s">
        <v>15716</v>
      </c>
      <c r="F1290" s="155" t="s">
        <v>27</v>
      </c>
      <c r="G1290" s="155" t="s">
        <v>189</v>
      </c>
      <c r="H1290" s="155" t="s">
        <v>16958</v>
      </c>
      <c r="I1290" s="166" t="s">
        <v>859</v>
      </c>
      <c r="J1290" s="160" t="s">
        <v>422</v>
      </c>
      <c r="K1290" s="159"/>
      <c r="L1290" s="160"/>
      <c r="M1290" s="159"/>
      <c r="N1290" s="158" t="s">
        <v>15959</v>
      </c>
      <c r="O1290" s="158" t="s">
        <v>366</v>
      </c>
      <c r="P1290" s="158" t="s">
        <v>442</v>
      </c>
      <c r="Q1290" s="162" t="s">
        <v>16958</v>
      </c>
      <c r="R1290" s="162" t="s">
        <v>18698</v>
      </c>
      <c r="S1290" s="163" t="s">
        <v>18697</v>
      </c>
      <c r="T1290" s="167" t="s">
        <v>848</v>
      </c>
      <c r="U1290" s="149" t="s">
        <v>9948</v>
      </c>
      <c r="V1290" s="149"/>
      <c r="W1290" s="164" t="str">
        <f>VLOOKUP(TRIM(X1290),X10:Y88,2,FALSE)</f>
        <v>Frank</v>
      </c>
      <c r="X1290" s="11" t="str">
        <f t="shared" si="43"/>
        <v>6.5.3</v>
      </c>
      <c r="AA1290" s="1">
        <f t="shared" si="42"/>
        <v>35</v>
      </c>
    </row>
    <row r="1291" spans="1:27" ht="35.25" customHeight="1">
      <c r="A1291" s="150" t="s">
        <v>185</v>
      </c>
      <c r="B1291" s="165" t="s">
        <v>70</v>
      </c>
      <c r="C1291" s="153" t="s">
        <v>186</v>
      </c>
      <c r="D1291" s="153" t="s">
        <v>133</v>
      </c>
      <c r="E1291" s="154" t="s">
        <v>15717</v>
      </c>
      <c r="F1291" s="155" t="s">
        <v>27</v>
      </c>
      <c r="G1291" s="155" t="s">
        <v>189</v>
      </c>
      <c r="H1291" s="155" t="s">
        <v>15978</v>
      </c>
      <c r="I1291" s="166" t="s">
        <v>17015</v>
      </c>
      <c r="J1291" s="160" t="s">
        <v>422</v>
      </c>
      <c r="K1291" s="159"/>
      <c r="L1291" s="160"/>
      <c r="M1291" s="159"/>
      <c r="N1291" s="158" t="s">
        <v>15959</v>
      </c>
      <c r="O1291" s="158" t="s">
        <v>366</v>
      </c>
      <c r="P1291" s="158" t="s">
        <v>442</v>
      </c>
      <c r="Q1291" s="162" t="s">
        <v>15978</v>
      </c>
      <c r="R1291" s="162" t="s">
        <v>18360</v>
      </c>
      <c r="S1291" s="163" t="s">
        <v>193</v>
      </c>
      <c r="T1291" s="148" t="s">
        <v>848</v>
      </c>
      <c r="U1291" s="149"/>
      <c r="V1291" s="149"/>
      <c r="W1291" s="164" t="str">
        <f>VLOOKUP(TRIM(X1291),X10:Y88,2,FALSE)</f>
        <v>Frank</v>
      </c>
      <c r="X1291" s="11" t="str">
        <f t="shared" si="43"/>
        <v>6.5.3</v>
      </c>
      <c r="AA1291" s="1">
        <f t="shared" si="42"/>
        <v>53</v>
      </c>
    </row>
    <row r="1292" spans="1:27" ht="35.25" customHeight="1">
      <c r="A1292" s="150" t="s">
        <v>185</v>
      </c>
      <c r="B1292" s="165" t="s">
        <v>70</v>
      </c>
      <c r="C1292" s="153" t="s">
        <v>186</v>
      </c>
      <c r="D1292" s="153" t="s">
        <v>133</v>
      </c>
      <c r="E1292" s="154" t="s">
        <v>15718</v>
      </c>
      <c r="F1292" s="155" t="s">
        <v>27</v>
      </c>
      <c r="G1292" s="155" t="s">
        <v>189</v>
      </c>
      <c r="H1292" s="155" t="s">
        <v>16400</v>
      </c>
      <c r="I1292" s="166" t="s">
        <v>1139</v>
      </c>
      <c r="J1292" s="160" t="s">
        <v>422</v>
      </c>
      <c r="K1292" s="159"/>
      <c r="L1292" s="160"/>
      <c r="M1292" s="159"/>
      <c r="N1292" s="158" t="s">
        <v>15959</v>
      </c>
      <c r="O1292" s="158" t="s">
        <v>366</v>
      </c>
      <c r="P1292" s="158" t="s">
        <v>442</v>
      </c>
      <c r="Q1292" s="162" t="s">
        <v>17264</v>
      </c>
      <c r="R1292" s="162" t="s">
        <v>18365</v>
      </c>
      <c r="S1292" s="163" t="s">
        <v>193</v>
      </c>
      <c r="T1292" s="167" t="s">
        <v>3424</v>
      </c>
      <c r="U1292" s="149"/>
      <c r="V1292" s="149"/>
      <c r="W1292" s="164" t="str">
        <f>VLOOKUP(TRIM(X1292),X10:Y88,2,FALSE)</f>
        <v>Frank</v>
      </c>
      <c r="X1292" s="11" t="str">
        <f t="shared" si="43"/>
        <v>6.5.3</v>
      </c>
      <c r="AA1292" s="1">
        <f t="shared" si="42"/>
        <v>4</v>
      </c>
    </row>
    <row r="1293" spans="1:27" ht="35.25" customHeight="1">
      <c r="A1293" s="150" t="s">
        <v>185</v>
      </c>
      <c r="B1293" s="165" t="s">
        <v>70</v>
      </c>
      <c r="C1293" s="153" t="s">
        <v>186</v>
      </c>
      <c r="D1293" s="153" t="s">
        <v>133</v>
      </c>
      <c r="E1293" s="154" t="s">
        <v>15719</v>
      </c>
      <c r="F1293" s="155" t="s">
        <v>27</v>
      </c>
      <c r="G1293" s="155" t="s">
        <v>189</v>
      </c>
      <c r="H1293" s="155" t="s">
        <v>16476</v>
      </c>
      <c r="I1293" s="166" t="s">
        <v>475</v>
      </c>
      <c r="J1293" s="160" t="s">
        <v>455</v>
      </c>
      <c r="K1293" s="159"/>
      <c r="L1293" s="160"/>
      <c r="M1293" s="159"/>
      <c r="N1293" s="158" t="s">
        <v>3708</v>
      </c>
      <c r="O1293" s="158" t="s">
        <v>366</v>
      </c>
      <c r="P1293" s="158" t="s">
        <v>442</v>
      </c>
      <c r="Q1293" s="162" t="s">
        <v>16477</v>
      </c>
      <c r="R1293" s="162" t="s">
        <v>18660</v>
      </c>
      <c r="S1293" s="163" t="s">
        <v>193</v>
      </c>
      <c r="T1293" s="148" t="s">
        <v>472</v>
      </c>
      <c r="U1293" s="149" t="s">
        <v>9948</v>
      </c>
      <c r="V1293" s="149"/>
      <c r="W1293" s="164" t="str">
        <f>VLOOKUP(TRIM(X1293),X10:Y88,2,FALSE)</f>
        <v>Frank</v>
      </c>
      <c r="X1293" s="11" t="str">
        <f t="shared" si="43"/>
        <v>6.5.3</v>
      </c>
      <c r="AA1293" s="1">
        <f t="shared" si="42"/>
        <v>17</v>
      </c>
    </row>
    <row r="1294" spans="1:27" ht="35.25" customHeight="1">
      <c r="A1294" s="150" t="s">
        <v>185</v>
      </c>
      <c r="B1294" s="165" t="s">
        <v>70</v>
      </c>
      <c r="C1294" s="153" t="s">
        <v>186</v>
      </c>
      <c r="D1294" s="153" t="s">
        <v>133</v>
      </c>
      <c r="E1294" s="154" t="s">
        <v>15720</v>
      </c>
      <c r="F1294" s="155" t="s">
        <v>27</v>
      </c>
      <c r="G1294" s="155" t="s">
        <v>189</v>
      </c>
      <c r="H1294" s="155" t="s">
        <v>16780</v>
      </c>
      <c r="I1294" s="166" t="s">
        <v>18372</v>
      </c>
      <c r="J1294" s="160" t="s">
        <v>422</v>
      </c>
      <c r="K1294" s="159"/>
      <c r="L1294" s="160"/>
      <c r="M1294" s="159"/>
      <c r="N1294" s="158" t="s">
        <v>15959</v>
      </c>
      <c r="O1294" s="158" t="s">
        <v>366</v>
      </c>
      <c r="P1294" s="158" t="s">
        <v>442</v>
      </c>
      <c r="Q1294" s="162" t="s">
        <v>16781</v>
      </c>
      <c r="R1294" s="162" t="s">
        <v>18700</v>
      </c>
      <c r="S1294" s="163" t="s">
        <v>18701</v>
      </c>
      <c r="T1294" s="167" t="s">
        <v>582</v>
      </c>
      <c r="U1294" s="149" t="s">
        <v>9948</v>
      </c>
      <c r="V1294" s="149"/>
      <c r="W1294" s="164" t="str">
        <f>VLOOKUP(TRIM(X1294),X10:Y88,2,FALSE)</f>
        <v>Frank</v>
      </c>
      <c r="X1294" s="11" t="str">
        <f t="shared" si="43"/>
        <v>6.5.3</v>
      </c>
      <c r="AA1294" s="1">
        <f t="shared" si="42"/>
        <v>69</v>
      </c>
    </row>
    <row r="1295" spans="1:27" ht="35.25" customHeight="1">
      <c r="A1295" s="150" t="s">
        <v>185</v>
      </c>
      <c r="B1295" s="165" t="s">
        <v>70</v>
      </c>
      <c r="C1295" s="153" t="s">
        <v>186</v>
      </c>
      <c r="D1295" s="153" t="s">
        <v>130</v>
      </c>
      <c r="E1295" s="154" t="s">
        <v>15721</v>
      </c>
      <c r="F1295" s="155" t="s">
        <v>26</v>
      </c>
      <c r="G1295" s="155" t="s">
        <v>189</v>
      </c>
      <c r="H1295" s="155" t="s">
        <v>18192</v>
      </c>
      <c r="I1295" s="166" t="s">
        <v>1638</v>
      </c>
      <c r="J1295" s="160"/>
      <c r="K1295" s="159"/>
      <c r="L1295" s="160"/>
      <c r="M1295" s="159"/>
      <c r="N1295" s="158"/>
      <c r="O1295" s="158" t="s">
        <v>366</v>
      </c>
      <c r="P1295" s="158" t="s">
        <v>442</v>
      </c>
      <c r="Q1295" s="162" t="s">
        <v>18193</v>
      </c>
      <c r="R1295" s="162" t="s">
        <v>18388</v>
      </c>
      <c r="S1295" s="163" t="s">
        <v>193</v>
      </c>
      <c r="T1295" s="148" t="s">
        <v>1530</v>
      </c>
      <c r="U1295" s="149"/>
      <c r="V1295" s="149"/>
      <c r="W1295" s="164" t="str">
        <f>VLOOKUP(TRIM(X1295),X10:Y88,2,FALSE)</f>
        <v>Frank</v>
      </c>
      <c r="X1295" s="11" t="str">
        <f t="shared" si="43"/>
        <v>6.5.2</v>
      </c>
      <c r="AA1295" s="1">
        <f t="shared" si="42"/>
        <v>6</v>
      </c>
    </row>
    <row r="1296" spans="1:27" ht="35.25" customHeight="1">
      <c r="A1296" s="150"/>
      <c r="B1296" s="165" t="s">
        <v>70</v>
      </c>
      <c r="C1296" s="153" t="s">
        <v>28</v>
      </c>
      <c r="D1296" s="153" t="s">
        <v>133</v>
      </c>
      <c r="E1296" s="154" t="s">
        <v>15722</v>
      </c>
      <c r="F1296" s="155" t="s">
        <v>27</v>
      </c>
      <c r="G1296" s="169" t="s">
        <v>189</v>
      </c>
      <c r="H1296" s="169" t="s">
        <v>12853</v>
      </c>
      <c r="I1296" s="170" t="s">
        <v>760</v>
      </c>
      <c r="J1296" s="171" t="s">
        <v>422</v>
      </c>
      <c r="K1296" s="172"/>
      <c r="L1296" s="171"/>
      <c r="M1296" s="172"/>
      <c r="N1296" s="171" t="s">
        <v>15959</v>
      </c>
      <c r="O1296" s="171" t="s">
        <v>366</v>
      </c>
      <c r="P1296" s="171" t="s">
        <v>442</v>
      </c>
      <c r="Q1296" s="173" t="s">
        <v>18642</v>
      </c>
      <c r="R1296" s="173" t="s">
        <v>18643</v>
      </c>
      <c r="S1296" s="177"/>
      <c r="T1296" s="167" t="s">
        <v>762</v>
      </c>
      <c r="U1296" s="149"/>
      <c r="V1296" s="149"/>
      <c r="W1296" s="164" t="str">
        <f>VLOOKUP(TRIM(X1296),X10:Y88,2,FALSE)</f>
        <v>Frank</v>
      </c>
      <c r="X1296" s="11" t="str">
        <f t="shared" si="43"/>
        <v>6.5.3</v>
      </c>
      <c r="AA1296" s="1">
        <f t="shared" si="42"/>
        <v>3</v>
      </c>
    </row>
    <row r="1297" spans="1:27" ht="36.75" customHeight="1">
      <c r="A1297" s="150" t="s">
        <v>185</v>
      </c>
      <c r="B1297" s="165" t="s">
        <v>70</v>
      </c>
      <c r="C1297" s="153" t="s">
        <v>186</v>
      </c>
      <c r="D1297" s="153" t="s">
        <v>136</v>
      </c>
      <c r="E1297" s="154" t="s">
        <v>15723</v>
      </c>
      <c r="F1297" s="155" t="s">
        <v>434</v>
      </c>
      <c r="G1297" s="155" t="s">
        <v>189</v>
      </c>
      <c r="H1297" s="155" t="s">
        <v>18379</v>
      </c>
      <c r="I1297" s="166" t="s">
        <v>1638</v>
      </c>
      <c r="J1297" s="160"/>
      <c r="K1297" s="159"/>
      <c r="L1297" s="160"/>
      <c r="M1297" s="159"/>
      <c r="N1297" s="158"/>
      <c r="O1297" s="158" t="s">
        <v>366</v>
      </c>
      <c r="P1297" s="158" t="s">
        <v>442</v>
      </c>
      <c r="Q1297" s="162" t="s">
        <v>1959</v>
      </c>
      <c r="R1297" s="162" t="s">
        <v>18704</v>
      </c>
      <c r="S1297" s="163" t="s">
        <v>18705</v>
      </c>
      <c r="T1297" s="148" t="s">
        <v>7026</v>
      </c>
      <c r="U1297" s="149" t="s">
        <v>9948</v>
      </c>
      <c r="V1297" s="149"/>
      <c r="W1297" s="164" t="str">
        <f>VLOOKUP(TRIM(X1297),X10:Y88,2,FALSE)</f>
        <v>Frank</v>
      </c>
      <c r="X1297" s="11" t="str">
        <f t="shared" si="43"/>
        <v>6.5.4</v>
      </c>
      <c r="AA1297" s="1">
        <f t="shared" si="42"/>
        <v>6</v>
      </c>
    </row>
    <row r="1298" spans="1:27" ht="36.75" customHeight="1">
      <c r="A1298" s="150" t="s">
        <v>185</v>
      </c>
      <c r="B1298" s="165" t="s">
        <v>70</v>
      </c>
      <c r="C1298" s="153" t="s">
        <v>186</v>
      </c>
      <c r="D1298" s="153" t="s">
        <v>136</v>
      </c>
      <c r="E1298" s="154" t="s">
        <v>15724</v>
      </c>
      <c r="F1298" s="155" t="s">
        <v>26</v>
      </c>
      <c r="G1298" s="155" t="s">
        <v>189</v>
      </c>
      <c r="H1298" s="155" t="s">
        <v>18751</v>
      </c>
      <c r="I1298" s="166" t="s">
        <v>1638</v>
      </c>
      <c r="J1298" s="160"/>
      <c r="K1298" s="159"/>
      <c r="L1298" s="160"/>
      <c r="M1298" s="159"/>
      <c r="N1298" s="158"/>
      <c r="O1298" s="158"/>
      <c r="P1298" s="158" t="s">
        <v>442</v>
      </c>
      <c r="Q1298" s="162" t="s">
        <v>16907</v>
      </c>
      <c r="R1298" s="162" t="s">
        <v>18383</v>
      </c>
      <c r="S1298" s="163" t="s">
        <v>193</v>
      </c>
      <c r="T1298" s="167" t="s">
        <v>7026</v>
      </c>
      <c r="U1298" s="149"/>
      <c r="V1298" s="149"/>
      <c r="W1298" s="164" t="str">
        <f>VLOOKUP(TRIM(X1298),X10:Y88,2,FALSE)</f>
        <v>Frank</v>
      </c>
      <c r="X1298" s="11" t="str">
        <f t="shared" si="43"/>
        <v>6.5.4</v>
      </c>
      <c r="AA1298" s="1">
        <f t="shared" si="42"/>
        <v>6</v>
      </c>
    </row>
    <row r="1299" spans="1:27" ht="36.75" customHeight="1">
      <c r="A1299" s="150" t="s">
        <v>185</v>
      </c>
      <c r="B1299" s="165" t="s">
        <v>70</v>
      </c>
      <c r="C1299" s="153" t="s">
        <v>186</v>
      </c>
      <c r="D1299" s="153" t="s">
        <v>164</v>
      </c>
      <c r="E1299" s="154" t="s">
        <v>15725</v>
      </c>
      <c r="F1299" s="155" t="s">
        <v>27</v>
      </c>
      <c r="G1299" s="155" t="s">
        <v>189</v>
      </c>
      <c r="H1299" s="155" t="s">
        <v>16602</v>
      </c>
      <c r="I1299" s="166" t="s">
        <v>2711</v>
      </c>
      <c r="J1299" s="160" t="s">
        <v>622</v>
      </c>
      <c r="K1299" s="159"/>
      <c r="L1299" s="160"/>
      <c r="M1299" s="159"/>
      <c r="N1299" s="158" t="s">
        <v>15959</v>
      </c>
      <c r="O1299" s="158" t="s">
        <v>366</v>
      </c>
      <c r="P1299" s="158" t="s">
        <v>624</v>
      </c>
      <c r="Q1299" s="162" t="s">
        <v>16492</v>
      </c>
      <c r="R1299" s="162" t="s">
        <v>18387</v>
      </c>
      <c r="S1299" s="163" t="s">
        <v>193</v>
      </c>
      <c r="T1299" s="148" t="s">
        <v>988</v>
      </c>
      <c r="U1299" s="149"/>
      <c r="V1299" s="149"/>
      <c r="W1299" s="164" t="str">
        <f>VLOOKUP(TRIM(X1299),X10:Y88,2,FALSE)</f>
        <v>Dario</v>
      </c>
      <c r="X1299" s="11" t="str">
        <f t="shared" si="43"/>
        <v>6.10</v>
      </c>
      <c r="AA1299" s="1">
        <f t="shared" si="42"/>
        <v>28</v>
      </c>
    </row>
    <row r="1300" spans="1:27" ht="36.75" customHeight="1">
      <c r="A1300" s="150" t="s">
        <v>185</v>
      </c>
      <c r="B1300" s="165" t="s">
        <v>70</v>
      </c>
      <c r="C1300" s="153" t="s">
        <v>186</v>
      </c>
      <c r="D1300" s="153" t="s">
        <v>11409</v>
      </c>
      <c r="E1300" s="154" t="s">
        <v>15726</v>
      </c>
      <c r="F1300" s="155" t="s">
        <v>27</v>
      </c>
      <c r="G1300" s="155" t="s">
        <v>189</v>
      </c>
      <c r="H1300" s="155" t="s">
        <v>16822</v>
      </c>
      <c r="I1300" s="166" t="s">
        <v>947</v>
      </c>
      <c r="J1300" s="160" t="s">
        <v>455</v>
      </c>
      <c r="K1300" s="159"/>
      <c r="L1300" s="160"/>
      <c r="M1300" s="159"/>
      <c r="N1300" s="158" t="s">
        <v>3708</v>
      </c>
      <c r="O1300" s="158" t="s">
        <v>366</v>
      </c>
      <c r="P1300" s="158" t="s">
        <v>442</v>
      </c>
      <c r="Q1300" s="162" t="s">
        <v>16823</v>
      </c>
      <c r="R1300" s="162" t="s">
        <v>18392</v>
      </c>
      <c r="S1300" s="163" t="s">
        <v>193</v>
      </c>
      <c r="T1300" s="167" t="s">
        <v>1215</v>
      </c>
      <c r="U1300" s="149"/>
      <c r="V1300" s="149"/>
      <c r="W1300" s="164" t="str">
        <f>VLOOKUP(TRIM(X1300),X10:Y88,2,FALSE)</f>
        <v>Puneet</v>
      </c>
      <c r="X1300" s="11" t="str">
        <f t="shared" si="43"/>
        <v>6.5.7.1</v>
      </c>
      <c r="AA1300" s="1">
        <f t="shared" si="42"/>
        <v>7</v>
      </c>
    </row>
    <row r="1301" spans="1:27" ht="36.75" customHeight="1">
      <c r="A1301" s="150" t="s">
        <v>185</v>
      </c>
      <c r="B1301" s="165" t="s">
        <v>70</v>
      </c>
      <c r="C1301" s="153" t="s">
        <v>186</v>
      </c>
      <c r="D1301" s="153" t="s">
        <v>149</v>
      </c>
      <c r="E1301" s="154" t="s">
        <v>15727</v>
      </c>
      <c r="F1301" s="155" t="s">
        <v>27</v>
      </c>
      <c r="G1301" s="155" t="s">
        <v>189</v>
      </c>
      <c r="H1301" s="155" t="s">
        <v>16756</v>
      </c>
      <c r="I1301" s="166" t="s">
        <v>1091</v>
      </c>
      <c r="J1301" s="160" t="s">
        <v>422</v>
      </c>
      <c r="K1301" s="159"/>
      <c r="L1301" s="160"/>
      <c r="M1301" s="159"/>
      <c r="N1301" s="158" t="s">
        <v>15959</v>
      </c>
      <c r="O1301" s="158" t="s">
        <v>366</v>
      </c>
      <c r="P1301" s="158" t="s">
        <v>442</v>
      </c>
      <c r="Q1301" s="162" t="s">
        <v>16664</v>
      </c>
      <c r="R1301" s="162" t="s">
        <v>18395</v>
      </c>
      <c r="S1301" s="163" t="s">
        <v>193</v>
      </c>
      <c r="T1301" s="148" t="s">
        <v>1264</v>
      </c>
      <c r="U1301" s="149"/>
      <c r="V1301" s="149"/>
      <c r="W1301" s="164" t="str">
        <f>VLOOKUP(TRIM(X1301),X10:Y88,2,FALSE)</f>
        <v>Frank</v>
      </c>
      <c r="X1301" s="11" t="str">
        <f t="shared" si="43"/>
        <v>6.5.9</v>
      </c>
      <c r="AA1301" s="1">
        <f t="shared" si="42"/>
        <v>10</v>
      </c>
    </row>
    <row r="1302" spans="1:27" ht="36.75" customHeight="1">
      <c r="A1302" s="150" t="s">
        <v>185</v>
      </c>
      <c r="B1302" s="165" t="s">
        <v>70</v>
      </c>
      <c r="C1302" s="153" t="s">
        <v>186</v>
      </c>
      <c r="D1302" s="153" t="s">
        <v>149</v>
      </c>
      <c r="E1302" s="154" t="s">
        <v>15728</v>
      </c>
      <c r="F1302" s="155" t="s">
        <v>27</v>
      </c>
      <c r="G1302" s="155" t="s">
        <v>189</v>
      </c>
      <c r="H1302" s="155" t="s">
        <v>16230</v>
      </c>
      <c r="I1302" s="166" t="s">
        <v>563</v>
      </c>
      <c r="J1302" s="160" t="s">
        <v>455</v>
      </c>
      <c r="K1302" s="159"/>
      <c r="L1302" s="160"/>
      <c r="M1302" s="159"/>
      <c r="N1302" s="158" t="s">
        <v>3708</v>
      </c>
      <c r="O1302" s="158" t="s">
        <v>366</v>
      </c>
      <c r="P1302" s="158" t="s">
        <v>442</v>
      </c>
      <c r="Q1302" s="162" t="s">
        <v>16187</v>
      </c>
      <c r="R1302" s="162" t="s">
        <v>18712</v>
      </c>
      <c r="S1302" s="163" t="s">
        <v>18713</v>
      </c>
      <c r="T1302" s="167" t="s">
        <v>1178</v>
      </c>
      <c r="U1302" s="149" t="s">
        <v>4315</v>
      </c>
      <c r="V1302" s="149"/>
      <c r="W1302" s="164" t="str">
        <f>VLOOKUP(TRIM(X1302),X10:Y88,2,FALSE)</f>
        <v>Frank</v>
      </c>
      <c r="X1302" s="11" t="str">
        <f t="shared" si="43"/>
        <v>6.5.9</v>
      </c>
      <c r="AA1302" s="1">
        <f t="shared" si="42"/>
        <v>6</v>
      </c>
    </row>
    <row r="1303" spans="1:27" ht="36.75" customHeight="1">
      <c r="A1303" s="150" t="s">
        <v>185</v>
      </c>
      <c r="B1303" s="165" t="s">
        <v>70</v>
      </c>
      <c r="C1303" s="153" t="s">
        <v>186</v>
      </c>
      <c r="D1303" s="153" t="s">
        <v>11411</v>
      </c>
      <c r="E1303" s="154" t="s">
        <v>15729</v>
      </c>
      <c r="F1303" s="155" t="s">
        <v>27</v>
      </c>
      <c r="G1303" s="155" t="s">
        <v>189</v>
      </c>
      <c r="H1303" s="155" t="s">
        <v>15957</v>
      </c>
      <c r="I1303" s="166" t="s">
        <v>17010</v>
      </c>
      <c r="J1303" s="160" t="s">
        <v>455</v>
      </c>
      <c r="K1303" s="159"/>
      <c r="L1303" s="160"/>
      <c r="M1303" s="159"/>
      <c r="N1303" s="158" t="s">
        <v>3708</v>
      </c>
      <c r="O1303" s="158" t="s">
        <v>366</v>
      </c>
      <c r="P1303" s="158" t="s">
        <v>442</v>
      </c>
      <c r="Q1303" s="162" t="s">
        <v>12304</v>
      </c>
      <c r="R1303" s="162" t="s">
        <v>18722</v>
      </c>
      <c r="S1303" s="163" t="s">
        <v>200</v>
      </c>
      <c r="T1303" s="148" t="s">
        <v>1288</v>
      </c>
      <c r="U1303" s="149" t="s">
        <v>9948</v>
      </c>
      <c r="V1303" s="149"/>
      <c r="W1303" s="164" t="str">
        <f>VLOOKUP(TRIM(X1303),X10:Y88,2,FALSE)</f>
        <v>Puneet</v>
      </c>
      <c r="X1303" s="11" t="str">
        <f t="shared" si="43"/>
        <v>6.5.7.3</v>
      </c>
      <c r="AA1303" s="1">
        <f t="shared" si="42"/>
        <v>17</v>
      </c>
    </row>
    <row r="1304" spans="1:27" ht="36.75" customHeight="1">
      <c r="A1304" s="150" t="s">
        <v>185</v>
      </c>
      <c r="B1304" s="165" t="s">
        <v>70</v>
      </c>
      <c r="C1304" s="153" t="s">
        <v>186</v>
      </c>
      <c r="D1304" s="153" t="s">
        <v>11409</v>
      </c>
      <c r="E1304" s="154" t="s">
        <v>15730</v>
      </c>
      <c r="F1304" s="155" t="s">
        <v>27</v>
      </c>
      <c r="G1304" s="155" t="s">
        <v>189</v>
      </c>
      <c r="H1304" s="155" t="s">
        <v>16826</v>
      </c>
      <c r="I1304" s="166" t="s">
        <v>459</v>
      </c>
      <c r="J1304" s="160" t="s">
        <v>455</v>
      </c>
      <c r="K1304" s="159"/>
      <c r="L1304" s="160"/>
      <c r="M1304" s="159"/>
      <c r="N1304" s="158" t="s">
        <v>3708</v>
      </c>
      <c r="O1304" s="158" t="s">
        <v>366</v>
      </c>
      <c r="P1304" s="158" t="s">
        <v>442</v>
      </c>
      <c r="Q1304" s="162" t="s">
        <v>16827</v>
      </c>
      <c r="R1304" s="162" t="s">
        <v>18413</v>
      </c>
      <c r="S1304" s="163" t="s">
        <v>193</v>
      </c>
      <c r="T1304" s="167" t="s">
        <v>461</v>
      </c>
      <c r="U1304" s="149"/>
      <c r="V1304" s="149"/>
      <c r="W1304" s="164" t="str">
        <f>VLOOKUP(TRIM(X1304),X10:Y88,2,FALSE)</f>
        <v>Puneet</v>
      </c>
      <c r="X1304" s="11" t="str">
        <f t="shared" si="43"/>
        <v>6.5.7.1</v>
      </c>
      <c r="AA1304" s="1">
        <f t="shared" si="42"/>
        <v>14</v>
      </c>
    </row>
    <row r="1305" spans="1:27" ht="36.75" customHeight="1">
      <c r="A1305" s="150" t="s">
        <v>185</v>
      </c>
      <c r="B1305" s="165" t="s">
        <v>70</v>
      </c>
      <c r="C1305" s="153" t="s">
        <v>186</v>
      </c>
      <c r="D1305" s="153" t="s">
        <v>127</v>
      </c>
      <c r="E1305" s="154" t="s">
        <v>15731</v>
      </c>
      <c r="F1305" s="155" t="s">
        <v>27</v>
      </c>
      <c r="G1305" s="155" t="s">
        <v>189</v>
      </c>
      <c r="H1305" s="155" t="s">
        <v>17215</v>
      </c>
      <c r="I1305" s="166" t="s">
        <v>18407</v>
      </c>
      <c r="J1305" s="160" t="s">
        <v>422</v>
      </c>
      <c r="K1305" s="159"/>
      <c r="L1305" s="160"/>
      <c r="M1305" s="159"/>
      <c r="N1305" s="158" t="s">
        <v>15959</v>
      </c>
      <c r="O1305" s="158" t="s">
        <v>366</v>
      </c>
      <c r="P1305" s="158" t="s">
        <v>442</v>
      </c>
      <c r="Q1305" s="162" t="s">
        <v>17220</v>
      </c>
      <c r="R1305" s="162" t="s">
        <v>18431</v>
      </c>
      <c r="S1305" s="163" t="s">
        <v>193</v>
      </c>
      <c r="T1305" s="148" t="s">
        <v>17216</v>
      </c>
      <c r="U1305" s="149"/>
      <c r="V1305" s="149"/>
      <c r="W1305" s="164" t="str">
        <f>VLOOKUP(TRIM(X1305),X10:Y88,2,FALSE)</f>
        <v>Frank</v>
      </c>
      <c r="X1305" s="11" t="str">
        <f t="shared" si="43"/>
        <v>6.5.1</v>
      </c>
      <c r="AA1305" s="1">
        <f t="shared" ref="AA1305:AA1328" si="44">LEN(I1305)</f>
        <v>215</v>
      </c>
    </row>
    <row r="1306" spans="1:27" ht="36.75" customHeight="1">
      <c r="A1306" s="150" t="s">
        <v>185</v>
      </c>
      <c r="B1306" s="165" t="s">
        <v>70</v>
      </c>
      <c r="C1306" s="153" t="s">
        <v>186</v>
      </c>
      <c r="D1306" s="153" t="s">
        <v>11412</v>
      </c>
      <c r="E1306" s="154" t="s">
        <v>15732</v>
      </c>
      <c r="F1306" s="155" t="s">
        <v>27</v>
      </c>
      <c r="G1306" s="155" t="s">
        <v>189</v>
      </c>
      <c r="H1306" s="155" t="s">
        <v>16798</v>
      </c>
      <c r="I1306" s="166" t="s">
        <v>7603</v>
      </c>
      <c r="J1306" s="160" t="s">
        <v>455</v>
      </c>
      <c r="K1306" s="159"/>
      <c r="L1306" s="160"/>
      <c r="M1306" s="159"/>
      <c r="N1306" s="158" t="s">
        <v>3708</v>
      </c>
      <c r="O1306" s="158" t="s">
        <v>366</v>
      </c>
      <c r="P1306" s="158" t="s">
        <v>442</v>
      </c>
      <c r="Q1306" s="162" t="s">
        <v>11938</v>
      </c>
      <c r="R1306" s="162" t="s">
        <v>18723</v>
      </c>
      <c r="S1306" s="163" t="s">
        <v>18724</v>
      </c>
      <c r="T1306" s="167" t="s">
        <v>582</v>
      </c>
      <c r="U1306" s="149" t="s">
        <v>9948</v>
      </c>
      <c r="V1306" s="149"/>
      <c r="W1306" s="164" t="str">
        <f>VLOOKUP(TRIM(X1306),X10:Y88,2,FALSE)</f>
        <v>Puneet</v>
      </c>
      <c r="X1306" s="11" t="str">
        <f t="shared" si="43"/>
        <v>6.5.7.4</v>
      </c>
      <c r="AA1306" s="1">
        <f t="shared" si="44"/>
        <v>36</v>
      </c>
    </row>
    <row r="1307" spans="1:27" ht="36.75" customHeight="1">
      <c r="A1307" s="150" t="s">
        <v>185</v>
      </c>
      <c r="B1307" s="165" t="s">
        <v>70</v>
      </c>
      <c r="C1307" s="153" t="s">
        <v>186</v>
      </c>
      <c r="D1307" s="153" t="s">
        <v>153</v>
      </c>
      <c r="E1307" s="154" t="s">
        <v>15733</v>
      </c>
      <c r="F1307" s="155" t="s">
        <v>27</v>
      </c>
      <c r="G1307" s="155" t="s">
        <v>189</v>
      </c>
      <c r="H1307" s="155" t="s">
        <v>16936</v>
      </c>
      <c r="I1307" s="166" t="s">
        <v>947</v>
      </c>
      <c r="J1307" s="160" t="s">
        <v>422</v>
      </c>
      <c r="K1307" s="159"/>
      <c r="L1307" s="160"/>
      <c r="M1307" s="159"/>
      <c r="N1307" s="158" t="s">
        <v>15959</v>
      </c>
      <c r="O1307" s="158" t="s">
        <v>366</v>
      </c>
      <c r="P1307" s="158" t="s">
        <v>442</v>
      </c>
      <c r="Q1307" s="162" t="s">
        <v>16893</v>
      </c>
      <c r="R1307" s="162" t="s">
        <v>18618</v>
      </c>
      <c r="S1307" s="163" t="s">
        <v>193</v>
      </c>
      <c r="T1307" s="148" t="s">
        <v>1483</v>
      </c>
      <c r="U1307" s="149"/>
      <c r="V1307" s="149"/>
      <c r="W1307" s="164" t="str">
        <f>VLOOKUP(TRIM(X1307),X10:Y88,2,FALSE)</f>
        <v>Puneet</v>
      </c>
      <c r="X1307" s="11" t="str">
        <f t="shared" si="43"/>
        <v>6.5.11</v>
      </c>
      <c r="AA1307" s="1">
        <f t="shared" si="44"/>
        <v>7</v>
      </c>
    </row>
    <row r="1308" spans="1:27" ht="36.75" customHeight="1">
      <c r="A1308" s="150"/>
      <c r="B1308" s="165" t="s">
        <v>70</v>
      </c>
      <c r="C1308" s="153" t="s">
        <v>28</v>
      </c>
      <c r="D1308" s="153" t="s">
        <v>179</v>
      </c>
      <c r="E1308" s="154" t="s">
        <v>15734</v>
      </c>
      <c r="F1308" s="155" t="s">
        <v>27</v>
      </c>
      <c r="G1308" s="169" t="s">
        <v>189</v>
      </c>
      <c r="H1308" s="169" t="s">
        <v>16936</v>
      </c>
      <c r="I1308" s="170" t="s">
        <v>947</v>
      </c>
      <c r="J1308" s="171" t="s">
        <v>422</v>
      </c>
      <c r="K1308" s="172"/>
      <c r="L1308" s="171"/>
      <c r="M1308" s="172"/>
      <c r="N1308" s="171" t="s">
        <v>15959</v>
      </c>
      <c r="O1308" s="171" t="s">
        <v>366</v>
      </c>
      <c r="P1308" s="171" t="s">
        <v>442</v>
      </c>
      <c r="Q1308" s="173" t="s">
        <v>18621</v>
      </c>
      <c r="R1308" s="173" t="s">
        <v>425</v>
      </c>
      <c r="S1308" s="177"/>
      <c r="T1308" s="148" t="s">
        <v>1483</v>
      </c>
      <c r="U1308" s="149"/>
      <c r="V1308" s="149"/>
      <c r="W1308" s="164" t="str">
        <f>VLOOKUP(TRIM(X1308),X10:Y88,2,FALSE)</f>
        <v>Withdrawn</v>
      </c>
      <c r="X1308" s="11" t="str">
        <f t="shared" si="43"/>
        <v>99</v>
      </c>
      <c r="AA1308" s="1">
        <f t="shared" si="44"/>
        <v>7</v>
      </c>
    </row>
    <row r="1309" spans="1:27" ht="36.75" customHeight="1">
      <c r="A1309" s="150" t="s">
        <v>185</v>
      </c>
      <c r="B1309" s="165" t="s">
        <v>70</v>
      </c>
      <c r="C1309" s="153" t="s">
        <v>186</v>
      </c>
      <c r="D1309" s="153" t="s">
        <v>127</v>
      </c>
      <c r="E1309" s="154" t="s">
        <v>15735</v>
      </c>
      <c r="F1309" s="155" t="s">
        <v>26</v>
      </c>
      <c r="G1309" s="155" t="s">
        <v>189</v>
      </c>
      <c r="H1309" s="169" t="s">
        <v>18748</v>
      </c>
      <c r="I1309" s="166" t="s">
        <v>1638</v>
      </c>
      <c r="J1309" s="160"/>
      <c r="K1309" s="159"/>
      <c r="L1309" s="160"/>
      <c r="M1309" s="159"/>
      <c r="N1309" s="158"/>
      <c r="O1309" s="158"/>
      <c r="P1309" s="158"/>
      <c r="Q1309" s="162" t="s">
        <v>16912</v>
      </c>
      <c r="R1309" s="175" t="s">
        <v>18671</v>
      </c>
      <c r="S1309" s="176" t="s">
        <v>193</v>
      </c>
      <c r="T1309" s="148" t="s">
        <v>1545</v>
      </c>
      <c r="U1309" s="149"/>
      <c r="V1309" s="149"/>
      <c r="W1309" s="164" t="str">
        <f>VLOOKUP(TRIM(X1309),X10:Y88,2,FALSE)</f>
        <v>Frank</v>
      </c>
      <c r="X1309" s="11" t="str">
        <f t="shared" si="43"/>
        <v>6.5.1</v>
      </c>
      <c r="AA1309" s="1">
        <f t="shared" si="44"/>
        <v>6</v>
      </c>
    </row>
    <row r="1310" spans="1:27" ht="36.75" customHeight="1">
      <c r="A1310" s="150" t="s">
        <v>185</v>
      </c>
      <c r="B1310" s="165" t="s">
        <v>70</v>
      </c>
      <c r="C1310" s="153" t="s">
        <v>186</v>
      </c>
      <c r="D1310" s="153" t="s">
        <v>127</v>
      </c>
      <c r="E1310" s="154" t="s">
        <v>15736</v>
      </c>
      <c r="F1310" s="155" t="s">
        <v>26</v>
      </c>
      <c r="G1310" s="155" t="s">
        <v>189</v>
      </c>
      <c r="H1310" s="169" t="s">
        <v>18686</v>
      </c>
      <c r="I1310" s="166" t="s">
        <v>1638</v>
      </c>
      <c r="J1310" s="160"/>
      <c r="K1310" s="159"/>
      <c r="L1310" s="160"/>
      <c r="M1310" s="159"/>
      <c r="N1310" s="158"/>
      <c r="O1310" s="158" t="s">
        <v>366</v>
      </c>
      <c r="P1310" s="158" t="s">
        <v>16740</v>
      </c>
      <c r="Q1310" s="162" t="s">
        <v>16741</v>
      </c>
      <c r="R1310" s="175" t="s">
        <v>18674</v>
      </c>
      <c r="S1310" s="176" t="s">
        <v>193</v>
      </c>
      <c r="T1310" s="167" t="s">
        <v>7677</v>
      </c>
      <c r="U1310" s="149"/>
      <c r="V1310" s="149"/>
      <c r="W1310" s="164" t="str">
        <f>VLOOKUP(TRIM(X1310),X10:Y88,2,FALSE)</f>
        <v>Frank</v>
      </c>
      <c r="X1310" s="11" t="str">
        <f t="shared" ref="X1310:X1328" si="45">IF(ISNONTEXT(D1310),"" &amp; D1310 &amp;"",T(D1310))</f>
        <v>6.5.1</v>
      </c>
      <c r="AA1310" s="1">
        <f t="shared" si="44"/>
        <v>6</v>
      </c>
    </row>
    <row r="1311" spans="1:27" ht="36.75" customHeight="1">
      <c r="A1311" s="150" t="s">
        <v>185</v>
      </c>
      <c r="B1311" s="165" t="s">
        <v>70</v>
      </c>
      <c r="C1311" s="153" t="s">
        <v>186</v>
      </c>
      <c r="D1311" s="153" t="s">
        <v>127</v>
      </c>
      <c r="E1311" s="154" t="s">
        <v>15737</v>
      </c>
      <c r="F1311" s="155" t="s">
        <v>27</v>
      </c>
      <c r="G1311" s="155" t="s">
        <v>189</v>
      </c>
      <c r="H1311" s="155" t="s">
        <v>16939</v>
      </c>
      <c r="I1311" s="166" t="s">
        <v>1655</v>
      </c>
      <c r="J1311" s="160" t="s">
        <v>422</v>
      </c>
      <c r="K1311" s="159"/>
      <c r="L1311" s="160"/>
      <c r="M1311" s="159"/>
      <c r="N1311" s="158" t="s">
        <v>15959</v>
      </c>
      <c r="O1311" s="158" t="s">
        <v>366</v>
      </c>
      <c r="P1311" s="158" t="s">
        <v>442</v>
      </c>
      <c r="Q1311" s="162" t="s">
        <v>16919</v>
      </c>
      <c r="R1311" s="175" t="s">
        <v>18681</v>
      </c>
      <c r="S1311" s="176" t="s">
        <v>193</v>
      </c>
      <c r="T1311" s="148" t="s">
        <v>472</v>
      </c>
      <c r="U1311" s="149"/>
      <c r="V1311" s="149"/>
      <c r="W1311" s="164" t="str">
        <f>VLOOKUP(TRIM(X1311),X10:Y88,2,FALSE)</f>
        <v>Frank</v>
      </c>
      <c r="X1311" s="11" t="str">
        <f t="shared" si="45"/>
        <v>6.5.1</v>
      </c>
      <c r="AA1311" s="1">
        <f t="shared" si="44"/>
        <v>24</v>
      </c>
    </row>
    <row r="1312" spans="1:27" ht="36.75" customHeight="1">
      <c r="A1312" s="150" t="s">
        <v>185</v>
      </c>
      <c r="B1312" s="165" t="s">
        <v>70</v>
      </c>
      <c r="C1312" s="153" t="s">
        <v>186</v>
      </c>
      <c r="D1312" s="153" t="s">
        <v>127</v>
      </c>
      <c r="E1312" s="154" t="s">
        <v>15738</v>
      </c>
      <c r="F1312" s="155" t="s">
        <v>26</v>
      </c>
      <c r="G1312" s="155" t="s">
        <v>189</v>
      </c>
      <c r="H1312" s="169" t="s">
        <v>18685</v>
      </c>
      <c r="I1312" s="166" t="s">
        <v>1638</v>
      </c>
      <c r="J1312" s="160"/>
      <c r="K1312" s="159"/>
      <c r="L1312" s="160"/>
      <c r="M1312" s="159"/>
      <c r="N1312" s="158"/>
      <c r="O1312" s="158"/>
      <c r="P1312" s="158"/>
      <c r="Q1312" s="162" t="s">
        <v>16777</v>
      </c>
      <c r="R1312" s="175" t="s">
        <v>18680</v>
      </c>
      <c r="S1312" s="176" t="s">
        <v>193</v>
      </c>
      <c r="T1312" s="167" t="s">
        <v>2183</v>
      </c>
      <c r="U1312" s="149"/>
      <c r="V1312" s="149"/>
      <c r="W1312" s="164" t="str">
        <f>VLOOKUP(TRIM(X1312),X10:Y88,2,FALSE)</f>
        <v>Frank</v>
      </c>
      <c r="X1312" s="11" t="str">
        <f t="shared" si="45"/>
        <v>6.5.1</v>
      </c>
      <c r="AA1312" s="1">
        <f t="shared" si="44"/>
        <v>6</v>
      </c>
    </row>
    <row r="1313" spans="1:27" ht="36.75" customHeight="1">
      <c r="A1313" s="150" t="s">
        <v>185</v>
      </c>
      <c r="B1313" s="165" t="s">
        <v>70</v>
      </c>
      <c r="C1313" s="153" t="s">
        <v>186</v>
      </c>
      <c r="D1313" s="153" t="s">
        <v>127</v>
      </c>
      <c r="E1313" s="154" t="s">
        <v>15739</v>
      </c>
      <c r="F1313" s="155" t="s">
        <v>27</v>
      </c>
      <c r="G1313" s="155" t="s">
        <v>189</v>
      </c>
      <c r="H1313" s="155" t="s">
        <v>16938</v>
      </c>
      <c r="I1313" s="166" t="s">
        <v>18692</v>
      </c>
      <c r="J1313" s="160" t="s">
        <v>422</v>
      </c>
      <c r="K1313" s="159"/>
      <c r="L1313" s="160"/>
      <c r="M1313" s="159"/>
      <c r="N1313" s="158" t="s">
        <v>15959</v>
      </c>
      <c r="O1313" s="158" t="s">
        <v>366</v>
      </c>
      <c r="P1313" s="158" t="s">
        <v>442</v>
      </c>
      <c r="Q1313" s="162" t="s">
        <v>16914</v>
      </c>
      <c r="R1313" s="175" t="s">
        <v>18684</v>
      </c>
      <c r="S1313" s="176" t="s">
        <v>193</v>
      </c>
      <c r="T1313" s="148" t="s">
        <v>12216</v>
      </c>
      <c r="U1313" s="149"/>
      <c r="V1313" s="149"/>
      <c r="W1313" s="164" t="str">
        <f>VLOOKUP(TRIM(X1313),X10:Y88,2,FALSE)</f>
        <v>Frank</v>
      </c>
      <c r="X1313" s="11" t="str">
        <f t="shared" si="45"/>
        <v>6.5.1</v>
      </c>
      <c r="AA1313" s="1">
        <f t="shared" si="44"/>
        <v>52</v>
      </c>
    </row>
    <row r="1314" spans="1:27" ht="36.75" customHeight="1">
      <c r="A1314" s="150" t="s">
        <v>185</v>
      </c>
      <c r="B1314" s="165" t="s">
        <v>70</v>
      </c>
      <c r="C1314" s="153" t="s">
        <v>186</v>
      </c>
      <c r="D1314" s="153" t="s">
        <v>130</v>
      </c>
      <c r="E1314" s="154" t="s">
        <v>15740</v>
      </c>
      <c r="F1314" s="155" t="s">
        <v>27</v>
      </c>
      <c r="G1314" s="155" t="s">
        <v>189</v>
      </c>
      <c r="H1314" s="155" t="s">
        <v>16358</v>
      </c>
      <c r="I1314" s="166" t="s">
        <v>18691</v>
      </c>
      <c r="J1314" s="160" t="s">
        <v>422</v>
      </c>
      <c r="K1314" s="159"/>
      <c r="L1314" s="160"/>
      <c r="M1314" s="159"/>
      <c r="N1314" s="158" t="s">
        <v>15959</v>
      </c>
      <c r="O1314" s="158" t="s">
        <v>366</v>
      </c>
      <c r="P1314" s="158" t="s">
        <v>442</v>
      </c>
      <c r="Q1314" s="162" t="s">
        <v>16359</v>
      </c>
      <c r="R1314" s="175" t="s">
        <v>18690</v>
      </c>
      <c r="S1314" s="176" t="s">
        <v>193</v>
      </c>
      <c r="T1314" s="167" t="s">
        <v>1002</v>
      </c>
      <c r="U1314" s="149"/>
      <c r="V1314" s="149"/>
      <c r="W1314" s="164" t="str">
        <f>VLOOKUP(TRIM(X1314),X10:Y88,2,FALSE)</f>
        <v>Frank</v>
      </c>
      <c r="X1314" s="11" t="str">
        <f t="shared" si="45"/>
        <v>6.5.2</v>
      </c>
      <c r="AA1314" s="1">
        <f t="shared" si="44"/>
        <v>104</v>
      </c>
    </row>
    <row r="1315" spans="1:27" ht="36.75" customHeight="1">
      <c r="A1315" s="150" t="s">
        <v>185</v>
      </c>
      <c r="B1315" s="165" t="s">
        <v>70</v>
      </c>
      <c r="C1315" s="153" t="s">
        <v>186</v>
      </c>
      <c r="D1315" s="153" t="s">
        <v>133</v>
      </c>
      <c r="E1315" s="154" t="s">
        <v>15741</v>
      </c>
      <c r="F1315" s="155" t="s">
        <v>27</v>
      </c>
      <c r="G1315" s="155" t="s">
        <v>189</v>
      </c>
      <c r="H1315" s="155" t="s">
        <v>15968</v>
      </c>
      <c r="I1315" s="166" t="s">
        <v>18696</v>
      </c>
      <c r="J1315" s="160" t="s">
        <v>422</v>
      </c>
      <c r="K1315" s="159"/>
      <c r="L1315" s="160"/>
      <c r="M1315" s="159"/>
      <c r="N1315" s="158" t="s">
        <v>15959</v>
      </c>
      <c r="O1315" s="158" t="s">
        <v>366</v>
      </c>
      <c r="P1315" s="158" t="s">
        <v>442</v>
      </c>
      <c r="Q1315" s="162" t="s">
        <v>15969</v>
      </c>
      <c r="R1315" s="175" t="s">
        <v>18695</v>
      </c>
      <c r="S1315" s="176" t="s">
        <v>193</v>
      </c>
      <c r="T1315" s="148" t="s">
        <v>1483</v>
      </c>
      <c r="U1315" s="149"/>
      <c r="V1315" s="149"/>
      <c r="W1315" s="164" t="str">
        <f>VLOOKUP(TRIM(X1315),X10:Y88,2,FALSE)</f>
        <v>Frank</v>
      </c>
      <c r="X1315" s="11" t="str">
        <f t="shared" si="45"/>
        <v>6.5.3</v>
      </c>
      <c r="AA1315" s="1">
        <f t="shared" si="44"/>
        <v>106</v>
      </c>
    </row>
    <row r="1316" spans="1:27" ht="36.75" customHeight="1">
      <c r="A1316" s="150" t="s">
        <v>185</v>
      </c>
      <c r="B1316" s="165" t="s">
        <v>70</v>
      </c>
      <c r="C1316" s="153" t="s">
        <v>186</v>
      </c>
      <c r="D1316" s="153" t="s">
        <v>133</v>
      </c>
      <c r="E1316" s="154" t="s">
        <v>15742</v>
      </c>
      <c r="F1316" s="155" t="s">
        <v>27</v>
      </c>
      <c r="G1316" s="155" t="s">
        <v>189</v>
      </c>
      <c r="H1316" s="155" t="s">
        <v>16958</v>
      </c>
      <c r="I1316" s="166" t="s">
        <v>859</v>
      </c>
      <c r="J1316" s="160" t="s">
        <v>422</v>
      </c>
      <c r="K1316" s="159"/>
      <c r="L1316" s="160"/>
      <c r="M1316" s="159"/>
      <c r="N1316" s="158" t="s">
        <v>15959</v>
      </c>
      <c r="O1316" s="158" t="s">
        <v>366</v>
      </c>
      <c r="P1316" s="158" t="s">
        <v>442</v>
      </c>
      <c r="Q1316" s="162" t="s">
        <v>16958</v>
      </c>
      <c r="R1316" s="175" t="s">
        <v>18699</v>
      </c>
      <c r="S1316" s="176" t="s">
        <v>193</v>
      </c>
      <c r="T1316" s="167" t="s">
        <v>848</v>
      </c>
      <c r="U1316" s="149"/>
      <c r="V1316" s="149"/>
      <c r="W1316" s="164" t="str">
        <f>VLOOKUP(TRIM(X1316),X10:Y88,2,FALSE)</f>
        <v>Frank</v>
      </c>
      <c r="X1316" s="11" t="str">
        <f t="shared" si="45"/>
        <v>6.5.3</v>
      </c>
      <c r="AA1316" s="1">
        <f t="shared" si="44"/>
        <v>35</v>
      </c>
    </row>
    <row r="1317" spans="1:27" ht="36.75" customHeight="1">
      <c r="A1317" s="150" t="s">
        <v>185</v>
      </c>
      <c r="B1317" s="165" t="s">
        <v>70</v>
      </c>
      <c r="C1317" s="153" t="s">
        <v>186</v>
      </c>
      <c r="D1317" s="153" t="s">
        <v>133</v>
      </c>
      <c r="E1317" s="154" t="s">
        <v>15743</v>
      </c>
      <c r="F1317" s="155" t="s">
        <v>27</v>
      </c>
      <c r="G1317" s="155" t="s">
        <v>189</v>
      </c>
      <c r="H1317" s="155" t="s">
        <v>16780</v>
      </c>
      <c r="I1317" s="166" t="s">
        <v>18372</v>
      </c>
      <c r="J1317" s="160" t="s">
        <v>422</v>
      </c>
      <c r="K1317" s="159"/>
      <c r="L1317" s="160"/>
      <c r="M1317" s="159"/>
      <c r="N1317" s="158" t="s">
        <v>15959</v>
      </c>
      <c r="O1317" s="158" t="s">
        <v>366</v>
      </c>
      <c r="P1317" s="158" t="s">
        <v>442</v>
      </c>
      <c r="Q1317" s="162" t="s">
        <v>16781</v>
      </c>
      <c r="R1317" s="175" t="s">
        <v>18702</v>
      </c>
      <c r="S1317" s="176" t="s">
        <v>193</v>
      </c>
      <c r="T1317" s="148" t="s">
        <v>582</v>
      </c>
      <c r="U1317" s="149"/>
      <c r="V1317" s="149"/>
      <c r="W1317" s="164" t="str">
        <f>VLOOKUP(TRIM(X1317),X10:Y88,2,FALSE)</f>
        <v>Frank</v>
      </c>
      <c r="X1317" s="11" t="str">
        <f t="shared" si="45"/>
        <v>6.5.3</v>
      </c>
      <c r="AA1317" s="1">
        <f t="shared" si="44"/>
        <v>69</v>
      </c>
    </row>
    <row r="1318" spans="1:27" ht="36.75" customHeight="1">
      <c r="A1318" s="150" t="s">
        <v>185</v>
      </c>
      <c r="B1318" s="165" t="s">
        <v>70</v>
      </c>
      <c r="C1318" s="153" t="s">
        <v>186</v>
      </c>
      <c r="D1318" s="153" t="s">
        <v>136</v>
      </c>
      <c r="E1318" s="154" t="s">
        <v>15744</v>
      </c>
      <c r="F1318" s="155" t="s">
        <v>26</v>
      </c>
      <c r="G1318" s="155" t="s">
        <v>189</v>
      </c>
      <c r="H1318" s="155" t="s">
        <v>18710</v>
      </c>
      <c r="I1318" s="166" t="s">
        <v>1638</v>
      </c>
      <c r="J1318" s="160"/>
      <c r="K1318" s="159"/>
      <c r="L1318" s="160"/>
      <c r="M1318" s="159"/>
      <c r="N1318" s="158"/>
      <c r="O1318" s="158" t="s">
        <v>366</v>
      </c>
      <c r="P1318" s="158" t="s">
        <v>442</v>
      </c>
      <c r="Q1318" s="162" t="s">
        <v>1959</v>
      </c>
      <c r="R1318" s="175" t="s">
        <v>18706</v>
      </c>
      <c r="S1318" s="176" t="s">
        <v>193</v>
      </c>
      <c r="T1318" s="167" t="s">
        <v>7026</v>
      </c>
      <c r="U1318" s="149"/>
      <c r="V1318" s="149"/>
      <c r="W1318" s="164" t="str">
        <f>VLOOKUP(TRIM(X1318),X10:Y88,2,FALSE)</f>
        <v>Frank</v>
      </c>
      <c r="X1318" s="11" t="str">
        <f t="shared" si="45"/>
        <v>6.5.4</v>
      </c>
      <c r="AA1318" s="1">
        <f t="shared" si="44"/>
        <v>6</v>
      </c>
    </row>
    <row r="1319" spans="1:27" ht="36.75" customHeight="1">
      <c r="A1319" s="150" t="s">
        <v>185</v>
      </c>
      <c r="B1319" s="165" t="s">
        <v>70</v>
      </c>
      <c r="C1319" s="153" t="s">
        <v>186</v>
      </c>
      <c r="D1319" s="153" t="s">
        <v>149</v>
      </c>
      <c r="E1319" s="154" t="s">
        <v>15745</v>
      </c>
      <c r="F1319" s="155" t="s">
        <v>26</v>
      </c>
      <c r="G1319" s="155" t="s">
        <v>189</v>
      </c>
      <c r="H1319" s="169" t="s">
        <v>18711</v>
      </c>
      <c r="I1319" s="166" t="s">
        <v>1638</v>
      </c>
      <c r="J1319" s="160"/>
      <c r="K1319" s="159"/>
      <c r="L1319" s="160"/>
      <c r="M1319" s="159"/>
      <c r="N1319" s="158"/>
      <c r="O1319" s="158" t="s">
        <v>366</v>
      </c>
      <c r="P1319" s="158"/>
      <c r="Q1319" s="162" t="s">
        <v>16902</v>
      </c>
      <c r="R1319" s="175" t="s">
        <v>18709</v>
      </c>
      <c r="S1319" s="176" t="s">
        <v>193</v>
      </c>
      <c r="T1319" s="148" t="s">
        <v>651</v>
      </c>
      <c r="U1319" s="149"/>
      <c r="V1319" s="149"/>
      <c r="W1319" s="164" t="str">
        <f>VLOOKUP(TRIM(X1319),X10:Y88,2,FALSE)</f>
        <v>Frank</v>
      </c>
      <c r="X1319" s="11" t="str">
        <f t="shared" si="45"/>
        <v>6.5.9</v>
      </c>
      <c r="AA1319" s="1">
        <f t="shared" si="44"/>
        <v>6</v>
      </c>
    </row>
    <row r="1320" spans="1:27" ht="36.75" customHeight="1">
      <c r="A1320" s="150" t="s">
        <v>185</v>
      </c>
      <c r="B1320" s="165" t="s">
        <v>70</v>
      </c>
      <c r="C1320" s="153" t="s">
        <v>186</v>
      </c>
      <c r="D1320" s="153" t="s">
        <v>149</v>
      </c>
      <c r="E1320" s="154" t="s">
        <v>15746</v>
      </c>
      <c r="F1320" s="155" t="s">
        <v>27</v>
      </c>
      <c r="G1320" s="155" t="s">
        <v>189</v>
      </c>
      <c r="H1320" s="155" t="s">
        <v>16230</v>
      </c>
      <c r="I1320" s="166" t="s">
        <v>563</v>
      </c>
      <c r="J1320" s="160" t="s">
        <v>455</v>
      </c>
      <c r="K1320" s="159"/>
      <c r="L1320" s="160"/>
      <c r="M1320" s="159"/>
      <c r="N1320" s="158" t="s">
        <v>3708</v>
      </c>
      <c r="O1320" s="158" t="s">
        <v>366</v>
      </c>
      <c r="P1320" s="158" t="s">
        <v>442</v>
      </c>
      <c r="Q1320" s="162" t="s">
        <v>16187</v>
      </c>
      <c r="R1320" s="175" t="s">
        <v>18714</v>
      </c>
      <c r="S1320" s="176" t="s">
        <v>193</v>
      </c>
      <c r="T1320" s="167" t="s">
        <v>1178</v>
      </c>
      <c r="U1320" s="149"/>
      <c r="V1320" s="149"/>
      <c r="W1320" s="164" t="str">
        <f>VLOOKUP(TRIM(X1320),X10:Y88,2,FALSE)</f>
        <v>Frank</v>
      </c>
      <c r="X1320" s="11" t="str">
        <f t="shared" si="45"/>
        <v>6.5.9</v>
      </c>
      <c r="AA1320" s="1">
        <f t="shared" si="44"/>
        <v>6</v>
      </c>
    </row>
    <row r="1321" spans="1:27" ht="36.75" customHeight="1">
      <c r="A1321" s="150" t="s">
        <v>185</v>
      </c>
      <c r="B1321" s="165" t="s">
        <v>70</v>
      </c>
      <c r="C1321" s="153" t="s">
        <v>186</v>
      </c>
      <c r="D1321" s="153" t="s">
        <v>141</v>
      </c>
      <c r="E1321" s="154" t="s">
        <v>15747</v>
      </c>
      <c r="F1321" s="155" t="s">
        <v>27</v>
      </c>
      <c r="G1321" s="155" t="s">
        <v>189</v>
      </c>
      <c r="H1321" s="155" t="s">
        <v>16839</v>
      </c>
      <c r="I1321" s="166" t="s">
        <v>18717</v>
      </c>
      <c r="J1321" s="160" t="s">
        <v>422</v>
      </c>
      <c r="K1321" s="159"/>
      <c r="L1321" s="160"/>
      <c r="M1321" s="159"/>
      <c r="N1321" s="158" t="s">
        <v>15959</v>
      </c>
      <c r="O1321" s="158" t="s">
        <v>366</v>
      </c>
      <c r="P1321" s="158" t="s">
        <v>442</v>
      </c>
      <c r="Q1321" s="162" t="s">
        <v>16801</v>
      </c>
      <c r="R1321" s="175" t="s">
        <v>18718</v>
      </c>
      <c r="S1321" s="176" t="s">
        <v>193</v>
      </c>
      <c r="T1321" s="148" t="s">
        <v>1606</v>
      </c>
      <c r="U1321" s="149"/>
      <c r="V1321" s="149"/>
      <c r="W1321" s="164" t="str">
        <f>VLOOKUP(TRIM(X1321),X10:Y88,2,FALSE)</f>
        <v>Krisztian</v>
      </c>
      <c r="X1321" s="11" t="str">
        <f t="shared" si="45"/>
        <v>6.5.6</v>
      </c>
      <c r="AA1321" s="1">
        <f t="shared" si="44"/>
        <v>97</v>
      </c>
    </row>
    <row r="1322" spans="1:27" ht="36.75" customHeight="1">
      <c r="A1322" s="150" t="s">
        <v>185</v>
      </c>
      <c r="B1322" s="165" t="s">
        <v>70</v>
      </c>
      <c r="C1322" s="153" t="s">
        <v>186</v>
      </c>
      <c r="D1322" s="153" t="s">
        <v>141</v>
      </c>
      <c r="E1322" s="154" t="s">
        <v>15748</v>
      </c>
      <c r="F1322" s="155" t="s">
        <v>27</v>
      </c>
      <c r="G1322" s="155" t="s">
        <v>189</v>
      </c>
      <c r="H1322" s="155" t="s">
        <v>16023</v>
      </c>
      <c r="I1322" s="166" t="s">
        <v>1382</v>
      </c>
      <c r="J1322" s="160" t="s">
        <v>422</v>
      </c>
      <c r="K1322" s="159"/>
      <c r="L1322" s="160"/>
      <c r="M1322" s="159"/>
      <c r="N1322" s="158" t="s">
        <v>15959</v>
      </c>
      <c r="O1322" s="158" t="s">
        <v>366</v>
      </c>
      <c r="P1322" s="158" t="s">
        <v>442</v>
      </c>
      <c r="Q1322" s="162" t="s">
        <v>16018</v>
      </c>
      <c r="R1322" s="175" t="s">
        <v>18721</v>
      </c>
      <c r="S1322" s="176" t="s">
        <v>193</v>
      </c>
      <c r="T1322" s="167" t="s">
        <v>426</v>
      </c>
      <c r="U1322" s="149"/>
      <c r="V1322" s="149"/>
      <c r="W1322" s="164" t="str">
        <f>VLOOKUP(TRIM(X1322),X10:Y88,2,FALSE)</f>
        <v>Krisztian</v>
      </c>
      <c r="X1322" s="11" t="str">
        <f t="shared" si="45"/>
        <v>6.5.6</v>
      </c>
      <c r="AA1322" s="1">
        <f t="shared" si="44"/>
        <v>4</v>
      </c>
    </row>
    <row r="1323" spans="1:27" ht="36.75" customHeight="1">
      <c r="A1323" s="150" t="s">
        <v>185</v>
      </c>
      <c r="B1323" s="165" t="s">
        <v>70</v>
      </c>
      <c r="C1323" s="153" t="s">
        <v>186</v>
      </c>
      <c r="D1323" s="153" t="s">
        <v>11412</v>
      </c>
      <c r="E1323" s="154" t="s">
        <v>15749</v>
      </c>
      <c r="F1323" s="155" t="s">
        <v>27</v>
      </c>
      <c r="G1323" s="155" t="s">
        <v>189</v>
      </c>
      <c r="H1323" s="155" t="s">
        <v>16798</v>
      </c>
      <c r="I1323" s="166" t="s">
        <v>18726</v>
      </c>
      <c r="J1323" s="160" t="s">
        <v>455</v>
      </c>
      <c r="K1323" s="159"/>
      <c r="L1323" s="160"/>
      <c r="M1323" s="159"/>
      <c r="N1323" s="158" t="s">
        <v>3708</v>
      </c>
      <c r="O1323" s="158" t="s">
        <v>366</v>
      </c>
      <c r="P1323" s="158" t="s">
        <v>442</v>
      </c>
      <c r="Q1323" s="162" t="s">
        <v>11938</v>
      </c>
      <c r="R1323" s="175" t="s">
        <v>18725</v>
      </c>
      <c r="S1323" s="176" t="s">
        <v>193</v>
      </c>
      <c r="T1323" s="148" t="s">
        <v>582</v>
      </c>
      <c r="U1323" s="149"/>
      <c r="V1323" s="149"/>
      <c r="W1323" s="164" t="str">
        <f>VLOOKUP(TRIM(X1323),X10:Y88,2,FALSE)</f>
        <v>Puneet</v>
      </c>
      <c r="X1323" s="11" t="str">
        <f t="shared" si="45"/>
        <v>6.5.7.4</v>
      </c>
      <c r="AA1323" s="1">
        <f t="shared" si="44"/>
        <v>41</v>
      </c>
    </row>
    <row r="1324" spans="1:27" ht="36.75" customHeight="1">
      <c r="A1324" s="150" t="s">
        <v>185</v>
      </c>
      <c r="B1324" s="165" t="s">
        <v>70</v>
      </c>
      <c r="C1324" s="153" t="s">
        <v>186</v>
      </c>
      <c r="D1324" s="153" t="s">
        <v>153</v>
      </c>
      <c r="E1324" s="154" t="s">
        <v>15750</v>
      </c>
      <c r="F1324" s="155" t="s">
        <v>27</v>
      </c>
      <c r="G1324" s="155" t="s">
        <v>189</v>
      </c>
      <c r="H1324" s="169" t="s">
        <v>15988</v>
      </c>
      <c r="I1324" s="166" t="s">
        <v>520</v>
      </c>
      <c r="J1324" s="160" t="s">
        <v>455</v>
      </c>
      <c r="K1324" s="159"/>
      <c r="L1324" s="160"/>
      <c r="M1324" s="159"/>
      <c r="N1324" s="158" t="s">
        <v>3708</v>
      </c>
      <c r="O1324" s="158" t="s">
        <v>366</v>
      </c>
      <c r="P1324" s="158" t="s">
        <v>442</v>
      </c>
      <c r="Q1324" s="162" t="s">
        <v>15989</v>
      </c>
      <c r="R1324" s="175" t="s">
        <v>18729</v>
      </c>
      <c r="S1324" s="176" t="s">
        <v>193</v>
      </c>
      <c r="T1324" s="167" t="s">
        <v>472</v>
      </c>
      <c r="U1324" s="149"/>
      <c r="V1324" s="149"/>
      <c r="W1324" s="164" t="str">
        <f>VLOOKUP(TRIM(X1324),X10:Y88,2,FALSE)</f>
        <v>Puneet</v>
      </c>
      <c r="X1324" s="11" t="str">
        <f t="shared" si="45"/>
        <v>6.5.11</v>
      </c>
      <c r="AA1324" s="1">
        <f t="shared" si="44"/>
        <v>31</v>
      </c>
    </row>
    <row r="1325" spans="1:27" ht="36.75" customHeight="1">
      <c r="A1325" s="150" t="s">
        <v>185</v>
      </c>
      <c r="B1325" s="165" t="s">
        <v>70</v>
      </c>
      <c r="C1325" s="153" t="s">
        <v>186</v>
      </c>
      <c r="D1325" s="153" t="s">
        <v>153</v>
      </c>
      <c r="E1325" s="154" t="s">
        <v>15751</v>
      </c>
      <c r="F1325" s="155" t="s">
        <v>27</v>
      </c>
      <c r="G1325" s="155" t="s">
        <v>189</v>
      </c>
      <c r="H1325" s="169" t="s">
        <v>16682</v>
      </c>
      <c r="I1325" s="166" t="s">
        <v>633</v>
      </c>
      <c r="J1325" s="160" t="s">
        <v>455</v>
      </c>
      <c r="K1325" s="159"/>
      <c r="L1325" s="160"/>
      <c r="M1325" s="159"/>
      <c r="N1325" s="158" t="s">
        <v>3708</v>
      </c>
      <c r="O1325" s="158" t="s">
        <v>366</v>
      </c>
      <c r="P1325" s="158" t="s">
        <v>442</v>
      </c>
      <c r="Q1325" s="162" t="s">
        <v>16683</v>
      </c>
      <c r="R1325" s="175" t="s">
        <v>18738</v>
      </c>
      <c r="S1325" s="176" t="s">
        <v>193</v>
      </c>
      <c r="T1325" s="148" t="s">
        <v>472</v>
      </c>
      <c r="U1325" s="149"/>
      <c r="V1325" s="149"/>
      <c r="W1325" s="164" t="str">
        <f>VLOOKUP(TRIM(X1325),X10:Y88,2,FALSE)</f>
        <v>Puneet</v>
      </c>
      <c r="X1325" s="11" t="str">
        <f t="shared" si="45"/>
        <v>6.5.11</v>
      </c>
      <c r="AA1325" s="1">
        <f t="shared" si="44"/>
        <v>17</v>
      </c>
    </row>
    <row r="1326" spans="1:27" ht="36.75" customHeight="1">
      <c r="A1326" s="150" t="s">
        <v>185</v>
      </c>
      <c r="B1326" s="165" t="s">
        <v>70</v>
      </c>
      <c r="C1326" s="153" t="s">
        <v>186</v>
      </c>
      <c r="D1326" s="153" t="s">
        <v>91</v>
      </c>
      <c r="E1326" s="154" t="s">
        <v>15752</v>
      </c>
      <c r="F1326" s="155" t="s">
        <v>26</v>
      </c>
      <c r="G1326" s="155" t="s">
        <v>189</v>
      </c>
      <c r="H1326" s="169" t="s">
        <v>18737</v>
      </c>
      <c r="I1326" s="166" t="s">
        <v>1638</v>
      </c>
      <c r="J1326" s="160"/>
      <c r="K1326" s="159"/>
      <c r="L1326" s="160"/>
      <c r="M1326" s="159"/>
      <c r="N1326" s="158"/>
      <c r="O1326" s="158" t="s">
        <v>62</v>
      </c>
      <c r="P1326" s="158" t="s">
        <v>62</v>
      </c>
      <c r="Q1326" s="162" t="s">
        <v>18736</v>
      </c>
      <c r="R1326" s="175" t="s">
        <v>18734</v>
      </c>
      <c r="S1326" s="176" t="s">
        <v>193</v>
      </c>
      <c r="T1326" s="167" t="s">
        <v>868</v>
      </c>
      <c r="U1326" s="149"/>
      <c r="V1326" s="149"/>
      <c r="W1326" s="164" t="str">
        <f>VLOOKUP(TRIM(X1326),X10:Y88,2,FALSE)</f>
        <v>Puneet</v>
      </c>
      <c r="X1326" s="11" t="str">
        <f t="shared" si="45"/>
        <v>5.1</v>
      </c>
      <c r="AA1326" s="1">
        <f t="shared" si="44"/>
        <v>6</v>
      </c>
    </row>
    <row r="1327" spans="1:27" ht="36.75" customHeight="1">
      <c r="A1327" s="150" t="s">
        <v>185</v>
      </c>
      <c r="B1327" s="165" t="s">
        <v>70</v>
      </c>
      <c r="C1327" s="153" t="s">
        <v>186</v>
      </c>
      <c r="D1327" s="153" t="s">
        <v>105</v>
      </c>
      <c r="E1327" s="154" t="s">
        <v>15753</v>
      </c>
      <c r="F1327" s="155" t="s">
        <v>26</v>
      </c>
      <c r="G1327" s="155" t="s">
        <v>189</v>
      </c>
      <c r="H1327" s="155" t="s">
        <v>17908</v>
      </c>
      <c r="I1327" s="166" t="s">
        <v>1638</v>
      </c>
      <c r="J1327" s="160"/>
      <c r="K1327" s="159"/>
      <c r="L1327" s="160"/>
      <c r="M1327" s="159"/>
      <c r="N1327" s="158"/>
      <c r="O1327" s="158"/>
      <c r="P1327" s="158"/>
      <c r="Q1327" s="162" t="s">
        <v>17909</v>
      </c>
      <c r="R1327" s="175" t="s">
        <v>18741</v>
      </c>
      <c r="S1327" s="176" t="s">
        <v>193</v>
      </c>
      <c r="T1327" s="148" t="s">
        <v>12516</v>
      </c>
      <c r="U1327" s="149"/>
      <c r="V1327" s="149"/>
      <c r="W1327" s="164" t="str">
        <f>VLOOKUP(TRIM(X1327),X10:Y88,2,FALSE)</f>
        <v>Krisztian</v>
      </c>
      <c r="X1327" s="11" t="str">
        <f t="shared" si="45"/>
        <v>5.4</v>
      </c>
      <c r="AA1327" s="1">
        <f t="shared" si="44"/>
        <v>6</v>
      </c>
    </row>
    <row r="1328" spans="1:27" ht="36.75" customHeight="1">
      <c r="A1328" s="150" t="s">
        <v>185</v>
      </c>
      <c r="B1328" s="165" t="s">
        <v>70</v>
      </c>
      <c r="C1328" s="153" t="s">
        <v>186</v>
      </c>
      <c r="D1328" s="153" t="s">
        <v>2149</v>
      </c>
      <c r="E1328" s="154" t="s">
        <v>15754</v>
      </c>
      <c r="F1328" s="155" t="s">
        <v>29</v>
      </c>
      <c r="G1328" s="155" t="s">
        <v>189</v>
      </c>
      <c r="H1328" s="155" t="s">
        <v>18744</v>
      </c>
      <c r="I1328" s="166" t="s">
        <v>16349</v>
      </c>
      <c r="J1328" s="160" t="s">
        <v>608</v>
      </c>
      <c r="K1328" s="159">
        <v>341</v>
      </c>
      <c r="L1328" s="160" t="s">
        <v>76</v>
      </c>
      <c r="M1328" s="159" t="s">
        <v>485</v>
      </c>
      <c r="N1328" s="158" t="s">
        <v>15961</v>
      </c>
      <c r="O1328" s="158" t="s">
        <v>366</v>
      </c>
      <c r="P1328" s="158" t="s">
        <v>7074</v>
      </c>
      <c r="Q1328" s="162" t="s">
        <v>16350</v>
      </c>
      <c r="R1328" s="175" t="s">
        <v>18745</v>
      </c>
      <c r="S1328" s="176" t="s">
        <v>193</v>
      </c>
      <c r="T1328" s="167" t="s">
        <v>868</v>
      </c>
      <c r="U1328" s="149"/>
      <c r="V1328" s="149"/>
      <c r="W1328" s="164" t="str">
        <f>VLOOKUP(TRIM(X1328),X10:Y88,2,FALSE)</f>
        <v>Puneet</v>
      </c>
      <c r="X1328" s="11" t="str">
        <f t="shared" si="45"/>
        <v>6.11</v>
      </c>
      <c r="AA1328" s="1">
        <f t="shared" si="44"/>
        <v>21</v>
      </c>
    </row>
    <row r="1329" ht="13.2"/>
    <row r="1330" ht="13.2"/>
    <row r="1331" ht="13.2"/>
    <row r="1332" ht="13.2"/>
    <row r="1333" ht="13.2"/>
    <row r="1334" ht="13.2"/>
    <row r="1335" ht="13.2"/>
    <row r="1336" ht="13.2"/>
    <row r="1337" ht="13.2"/>
    <row r="1338" ht="13.2"/>
    <row r="1339" ht="13.2"/>
    <row r="1340" ht="13.2"/>
    <row r="1341" ht="13.2"/>
    <row r="1342" ht="13.2"/>
    <row r="1343" ht="13.2"/>
    <row r="1344" ht="13.2"/>
    <row r="1345" ht="13.2"/>
    <row r="1346" ht="13.2"/>
    <row r="1347" ht="13.2"/>
    <row r="1348" ht="13.2"/>
    <row r="1349" ht="13.2"/>
    <row r="1350" ht="13.2"/>
    <row r="1351" ht="13.2"/>
    <row r="1352" ht="13.2"/>
    <row r="1353" ht="13.2"/>
    <row r="1354" ht="13.2"/>
    <row r="1355" ht="13.2"/>
    <row r="1356" ht="13.2"/>
    <row r="1357" ht="13.2"/>
    <row r="1358" ht="13.2"/>
    <row r="1359" ht="13.2"/>
    <row r="1360" ht="13.2"/>
    <row r="1361" ht="13.2"/>
    <row r="1362" ht="13.2"/>
  </sheetData>
  <autoFilter ref="A1:W1362">
    <filterColumn colId="2"/>
    <filterColumn colId="5"/>
  </autoFilter>
  <mergeCells count="2">
    <mergeCell ref="A2:D2"/>
    <mergeCell ref="Q12:R12"/>
  </mergeCells>
  <conditionalFormatting sqref="C87:C88 B60:B1463">
    <cfRule type="cellIs" dxfId="8753" priority="8695" stopIfTrue="1" operator="equal">
      <formula>""</formula>
    </cfRule>
  </conditionalFormatting>
  <conditionalFormatting sqref="J54:N1463">
    <cfRule type="cellIs" dxfId="8752" priority="8694" stopIfTrue="1" operator="equal">
      <formula>""</formula>
    </cfRule>
  </conditionalFormatting>
  <conditionalFormatting sqref="C7:C87 C89:C65536">
    <cfRule type="cellIs" dxfId="8751" priority="8691" stopIfTrue="1" operator="equal">
      <formula>"Y"</formula>
    </cfRule>
    <cfRule type="cellIs" dxfId="8750" priority="8692" stopIfTrue="1" operator="equal">
      <formula>""</formula>
    </cfRule>
    <cfRule type="cellIs" dxfId="8749" priority="8693" stopIfTrue="1" operator="equal">
      <formula>"W"</formula>
    </cfRule>
  </conditionalFormatting>
  <conditionalFormatting sqref="D89:D1463">
    <cfRule type="cellIs" dxfId="8748" priority="8689" stopIfTrue="1" operator="equal">
      <formula>""</formula>
    </cfRule>
    <cfRule type="cellIs" dxfId="8747" priority="8690" stopIfTrue="1" operator="between">
      <formula>"10.7.1"</formula>
      <formula>"10.7.5"</formula>
    </cfRule>
  </conditionalFormatting>
  <conditionalFormatting sqref="G90:G1463">
    <cfRule type="cellIs" dxfId="8746" priority="8686" stopIfTrue="1" operator="equal">
      <formula>"LS IN"</formula>
    </cfRule>
    <cfRule type="cellIs" dxfId="8745" priority="8687" stopIfTrue="1" operator="equal">
      <formula>"LS OUT"</formula>
    </cfRule>
    <cfRule type="cellIs" dxfId="8744" priority="8688" stopIfTrue="1" operator="equal">
      <formula>"CR"</formula>
    </cfRule>
  </conditionalFormatting>
  <conditionalFormatting sqref="G885 G965 G889 G900 G897 G871 G353:G847 G953:G960 G905">
    <cfRule type="expression" dxfId="8743" priority="8685" stopIfTrue="1">
      <formula>"$F$263=""P-CR"" and ""$S$264 &lt;&gt;""""Noted"""""""</formula>
    </cfRule>
  </conditionalFormatting>
  <conditionalFormatting sqref="Q1:Q8 Q10 Q12 Q88:Q65536">
    <cfRule type="cellIs" dxfId="8742" priority="8683" stopIfTrue="1" operator="equal">
      <formula>""</formula>
    </cfRule>
    <cfRule type="cellIs" dxfId="8741" priority="8684" stopIfTrue="1" operator="equal">
      <formula>"-"</formula>
    </cfRule>
  </conditionalFormatting>
  <conditionalFormatting sqref="V7 T493:T494 T4 U1:U4 U6:U65536">
    <cfRule type="cellIs" dxfId="8740" priority="8682" stopIfTrue="1" operator="equal">
      <formula>"OPEN"</formula>
    </cfRule>
  </conditionalFormatting>
  <conditionalFormatting sqref="T4:AC4 V1:V3 V5:V65536">
    <cfRule type="cellIs" dxfId="8739" priority="8681" stopIfTrue="1" operator="equal">
      <formula>"P-A"</formula>
    </cfRule>
  </conditionalFormatting>
  <conditionalFormatting sqref="W1:W2 W4:W65536">
    <cfRule type="cellIs" dxfId="8738" priority="8672" stopIfTrue="1" operator="equal">
      <formula>"LaeYoung"</formula>
    </cfRule>
    <cfRule type="cellIs" dxfId="8737" priority="8673" stopIfTrue="1" operator="equal">
      <formula>"Mirko"</formula>
    </cfRule>
    <cfRule type="cellIs" dxfId="8736" priority="8674" stopIfTrue="1" operator="equal">
      <formula>"Haris"</formula>
    </cfRule>
    <cfRule type="cellIs" dxfId="8735" priority="8675" stopIfTrue="1" operator="equal">
      <formula>"Magnus"</formula>
    </cfRule>
    <cfRule type="cellIs" dxfId="8734" priority="8676" stopIfTrue="1" operator="equal">
      <formula>"Dario"</formula>
    </cfRule>
    <cfRule type="cellIs" dxfId="8733" priority="8677" stopIfTrue="1" operator="equal">
      <formula>"Devaki"</formula>
    </cfRule>
    <cfRule type="cellIs" dxfId="8732" priority="8678" stopIfTrue="1" operator="equal">
      <formula>"Frank"</formula>
    </cfRule>
    <cfRule type="cellIs" dxfId="8731" priority="8679" stopIfTrue="1" operator="equal">
      <formula>"Krisztian"</formula>
    </cfRule>
    <cfRule type="cellIs" dxfId="8730" priority="8680" stopIfTrue="1" operator="equal">
      <formula>"Puneet"</formula>
    </cfRule>
  </conditionalFormatting>
  <conditionalFormatting sqref="S89:S1463">
    <cfRule type="cellIs" dxfId="8729" priority="8671" stopIfTrue="1" operator="notEqual">
      <formula>""</formula>
    </cfRule>
  </conditionalFormatting>
  <conditionalFormatting sqref="F1:F4 F6:F65536">
    <cfRule type="cellIs" dxfId="8728" priority="8663" stopIfTrue="1" operator="equal">
      <formula>"SID revised"</formula>
    </cfRule>
    <cfRule type="cellIs" dxfId="8727" priority="8664" stopIfTrue="1" operator="equal">
      <formula>"WID revised"</formula>
    </cfRule>
    <cfRule type="cellIs" dxfId="8726" priority="8665" stopIfTrue="1" operator="equal">
      <formula>"WID new"</formula>
    </cfRule>
    <cfRule type="cellIs" dxfId="8725" priority="8666" stopIfTrue="1" operator="equal">
      <formula>"SID new"</formula>
    </cfRule>
    <cfRule type="cellIs" dxfId="8724" priority="8667" stopIfTrue="1" operator="equal">
      <formula>"CR"</formula>
    </cfRule>
    <cfRule type="cellIs" dxfId="8723" priority="8668" stopIfTrue="1" operator="equal">
      <formula>"P-CR"</formula>
    </cfRule>
    <cfRule type="cellIs" dxfId="8722" priority="8669" stopIfTrue="1" operator="equal">
      <formula>"LS In"</formula>
    </cfRule>
    <cfRule type="cellIs" dxfId="8721" priority="8670" stopIfTrue="1" operator="equal">
      <formula>"LS OUT"</formula>
    </cfRule>
  </conditionalFormatting>
  <conditionalFormatting sqref="X2">
    <cfRule type="cellIs" dxfId="8720" priority="8655" stopIfTrue="1" operator="equal">
      <formula>"Mirko"</formula>
    </cfRule>
    <cfRule type="cellIs" dxfId="8719" priority="8656" stopIfTrue="1" operator="equal">
      <formula>"Haris"</formula>
    </cfRule>
    <cfRule type="cellIs" dxfId="8718" priority="8657" stopIfTrue="1" operator="equal">
      <formula>"Magnus"</formula>
    </cfRule>
    <cfRule type="cellIs" dxfId="8717" priority="8658" stopIfTrue="1" operator="equal">
      <formula>"Chris"</formula>
    </cfRule>
    <cfRule type="cellIs" dxfId="8716" priority="8659" stopIfTrue="1" operator="equal">
      <formula>"Shabnam"</formula>
    </cfRule>
    <cfRule type="cellIs" dxfId="8715" priority="8660" stopIfTrue="1" operator="equal">
      <formula>"Frank"</formula>
    </cfRule>
    <cfRule type="cellIs" dxfId="8714" priority="8661" stopIfTrue="1" operator="equal">
      <formula>"Krisztian"</formula>
    </cfRule>
    <cfRule type="cellIs" dxfId="8713" priority="8662" stopIfTrue="1" operator="equal">
      <formula>"Puneet"</formula>
    </cfRule>
  </conditionalFormatting>
  <conditionalFormatting sqref="J163:N163 J159:N159 J161:N161">
    <cfRule type="cellIs" dxfId="8712" priority="8654" stopIfTrue="1" operator="equal">
      <formula>""</formula>
    </cfRule>
  </conditionalFormatting>
  <conditionalFormatting sqref="F163 F159 F161">
    <cfRule type="cellIs" dxfId="8711" priority="8645" stopIfTrue="1" operator="equal">
      <formula>"LS In"</formula>
    </cfRule>
    <cfRule type="cellIs" dxfId="8710" priority="8646" stopIfTrue="1" operator="equal">
      <formula>"LS OUT"</formula>
    </cfRule>
    <cfRule type="cellIs" dxfId="8709" priority="8647" stopIfTrue="1" operator="equal">
      <formula>"CR"</formula>
    </cfRule>
    <cfRule type="cellIs" dxfId="8708" priority="8648" stopIfTrue="1" operator="equal">
      <formula>"P-CR"</formula>
    </cfRule>
    <cfRule type="cellIs" dxfId="8707" priority="8649" stopIfTrue="1" operator="equal">
      <formula>"CR Pack"</formula>
    </cfRule>
    <cfRule type="cellIs" dxfId="8706" priority="8650" stopIfTrue="1" operator="equal">
      <formula>"WID new"</formula>
    </cfRule>
    <cfRule type="cellIs" dxfId="8705" priority="8651" stopIfTrue="1" operator="equal">
      <formula>"WID revised"</formula>
    </cfRule>
    <cfRule type="cellIs" dxfId="8704" priority="8652" stopIfTrue="1" operator="equal">
      <formula>"SID new"</formula>
    </cfRule>
    <cfRule type="cellIs" dxfId="8703" priority="8653" stopIfTrue="1" operator="equal">
      <formula>"SID revised"</formula>
    </cfRule>
  </conditionalFormatting>
  <conditionalFormatting sqref="Q163 Q159 Q161">
    <cfRule type="cellIs" dxfId="8702" priority="8643" stopIfTrue="1" operator="equal">
      <formula>""</formula>
    </cfRule>
    <cfRule type="cellIs" dxfId="8701" priority="8644" stopIfTrue="1" operator="equal">
      <formula>"-"</formula>
    </cfRule>
  </conditionalFormatting>
  <conditionalFormatting sqref="A1:A65536">
    <cfRule type="cellIs" dxfId="8700" priority="8641" stopIfTrue="1" operator="equal">
      <formula>"Withdrawn"</formula>
    </cfRule>
    <cfRule type="cellIs" dxfId="8699" priority="8642" stopIfTrue="1" operator="equal">
      <formula>"Available"</formula>
    </cfRule>
  </conditionalFormatting>
  <conditionalFormatting sqref="F3">
    <cfRule type="cellIs" dxfId="8698" priority="8633" stopIfTrue="1" operator="equal">
      <formula>"SID revised"</formula>
    </cfRule>
    <cfRule type="cellIs" dxfId="8697" priority="8634" stopIfTrue="1" operator="equal">
      <formula>"WID revised"</formula>
    </cfRule>
    <cfRule type="cellIs" dxfId="8696" priority="8635" stopIfTrue="1" operator="equal">
      <formula>"WID new"</formula>
    </cfRule>
    <cfRule type="cellIs" dxfId="8695" priority="8636" stopIfTrue="1" operator="equal">
      <formula>"SID new"</formula>
    </cfRule>
    <cfRule type="cellIs" dxfId="8694" priority="8637" stopIfTrue="1" operator="equal">
      <formula>"CR"</formula>
    </cfRule>
    <cfRule type="cellIs" dxfId="8693" priority="8638" stopIfTrue="1" operator="equal">
      <formula>"P-CR"</formula>
    </cfRule>
    <cfRule type="cellIs" dxfId="8692" priority="8639" stopIfTrue="1" operator="equal">
      <formula>"LS In"</formula>
    </cfRule>
    <cfRule type="cellIs" dxfId="8691" priority="8640" stopIfTrue="1" operator="equal">
      <formula>"LS OUT"</formula>
    </cfRule>
  </conditionalFormatting>
  <conditionalFormatting sqref="F3">
    <cfRule type="cellIs" dxfId="8690" priority="8625" stopIfTrue="1" operator="equal">
      <formula>"SID revised"</formula>
    </cfRule>
    <cfRule type="cellIs" dxfId="8689" priority="8626" stopIfTrue="1" operator="equal">
      <formula>"WID revised"</formula>
    </cfRule>
    <cfRule type="cellIs" dxfId="8688" priority="8627" stopIfTrue="1" operator="equal">
      <formula>"WID new"</formula>
    </cfRule>
    <cfRule type="cellIs" dxfId="8687" priority="8628" stopIfTrue="1" operator="equal">
      <formula>"SID new"</formula>
    </cfRule>
    <cfRule type="cellIs" dxfId="8686" priority="8629" stopIfTrue="1" operator="equal">
      <formula>"CR"</formula>
    </cfRule>
    <cfRule type="cellIs" dxfId="8685" priority="8630" stopIfTrue="1" operator="equal">
      <formula>"P-CR"</formula>
    </cfRule>
    <cfRule type="cellIs" dxfId="8684" priority="8631" stopIfTrue="1" operator="equal">
      <formula>"LS In"</formula>
    </cfRule>
    <cfRule type="cellIs" dxfId="8683" priority="8632" stopIfTrue="1" operator="equal">
      <formula>"LS OUT"</formula>
    </cfRule>
  </conditionalFormatting>
  <conditionalFormatting sqref="G940">
    <cfRule type="expression" dxfId="8682" priority="8624" stopIfTrue="1">
      <formula>"$F$263=""P-CR"" and ""$S$264 &lt;&gt;""""Noted"""""""</formula>
    </cfRule>
  </conditionalFormatting>
  <conditionalFormatting sqref="G928">
    <cfRule type="expression" dxfId="8681" priority="8623" stopIfTrue="1">
      <formula>"$F$263=""P-CR"" and ""$S$264 &lt;&gt;""""Noted"""""""</formula>
    </cfRule>
  </conditionalFormatting>
  <conditionalFormatting sqref="G929">
    <cfRule type="expression" dxfId="8680" priority="8622" stopIfTrue="1">
      <formula>"$F$263=""P-CR"" and ""$S$264 &lt;&gt;""""Noted"""""""</formula>
    </cfRule>
  </conditionalFormatting>
  <conditionalFormatting sqref="G930">
    <cfRule type="expression" dxfId="8679" priority="8621" stopIfTrue="1">
      <formula>"$F$263=""P-CR"" and ""$S$264 &lt;&gt;""""Noted"""""""</formula>
    </cfRule>
  </conditionalFormatting>
  <conditionalFormatting sqref="G932">
    <cfRule type="expression" dxfId="8678" priority="8620" stopIfTrue="1">
      <formula>"$F$263=""P-CR"" and ""$S$264 &lt;&gt;""""Noted"""""""</formula>
    </cfRule>
  </conditionalFormatting>
  <conditionalFormatting sqref="G933">
    <cfRule type="expression" dxfId="8677" priority="8619" stopIfTrue="1">
      <formula>"$F$263=""P-CR"" and ""$S$264 &lt;&gt;""""Noted"""""""</formula>
    </cfRule>
  </conditionalFormatting>
  <conditionalFormatting sqref="G934">
    <cfRule type="expression" dxfId="8676" priority="8618" stopIfTrue="1">
      <formula>"$F$263=""P-CR"" and ""$S$264 &lt;&gt;""""Noted"""""""</formula>
    </cfRule>
  </conditionalFormatting>
  <conditionalFormatting sqref="G931">
    <cfRule type="expression" dxfId="8675" priority="8617" stopIfTrue="1">
      <formula>"$F$263=""P-CR"" and ""$S$264 &lt;&gt;""""Noted"""""""</formula>
    </cfRule>
  </conditionalFormatting>
  <conditionalFormatting sqref="G935">
    <cfRule type="expression" dxfId="8674" priority="8616" stopIfTrue="1">
      <formula>"$F$263=""P-CR"" and ""$S$264 &lt;&gt;""""Noted"""""""</formula>
    </cfRule>
  </conditionalFormatting>
  <conditionalFormatting sqref="G737">
    <cfRule type="expression" dxfId="8673" priority="8615" stopIfTrue="1">
      <formula>"$F$263=""P-CR"" and ""$S$264 &lt;&gt;""""Noted"""""""</formula>
    </cfRule>
  </conditionalFormatting>
  <conditionalFormatting sqref="G972">
    <cfRule type="expression" dxfId="8672" priority="8614" stopIfTrue="1">
      <formula>"$F$263=""P-CR"" and ""$S$264 &lt;&gt;""""Noted"""""""</formula>
    </cfRule>
  </conditionalFormatting>
  <conditionalFormatting sqref="G974">
    <cfRule type="expression" dxfId="8671" priority="8613" stopIfTrue="1">
      <formula>"$F$263=""P-CR"" and ""$S$264 &lt;&gt;""""Noted"""""""</formula>
    </cfRule>
  </conditionalFormatting>
  <conditionalFormatting sqref="G1014">
    <cfRule type="expression" dxfId="8670" priority="8612" stopIfTrue="1">
      <formula>"$F$263=""P-CR"" and ""$S$264 &lt;&gt;""""Noted"""""""</formula>
    </cfRule>
  </conditionalFormatting>
  <conditionalFormatting sqref="G649">
    <cfRule type="expression" dxfId="8669" priority="8611" stopIfTrue="1">
      <formula>"$F$263=""P-CR"" and ""$S$264 &lt;&gt;""""Noted"""""""</formula>
    </cfRule>
  </conditionalFormatting>
  <conditionalFormatting sqref="G986">
    <cfRule type="expression" dxfId="8668" priority="8610" stopIfTrue="1">
      <formula>"$F$263=""P-CR"" and ""$S$264 &lt;&gt;""""Noted"""""""</formula>
    </cfRule>
  </conditionalFormatting>
  <conditionalFormatting sqref="G988">
    <cfRule type="expression" dxfId="8667" priority="8609" stopIfTrue="1">
      <formula>"$F$263=""P-CR"" and ""$S$264 &lt;&gt;""""Noted"""""""</formula>
    </cfRule>
  </conditionalFormatting>
  <conditionalFormatting sqref="G1022">
    <cfRule type="expression" dxfId="8666" priority="8608" stopIfTrue="1">
      <formula>"$F$263=""P-CR"" and ""$S$264 &lt;&gt;""""Noted"""""""</formula>
    </cfRule>
  </conditionalFormatting>
  <conditionalFormatting sqref="G998">
    <cfRule type="expression" dxfId="8665" priority="8607" stopIfTrue="1">
      <formula>"$F$263=""P-CR"" and ""$S$264 &lt;&gt;""""Noted"""""""</formula>
    </cfRule>
  </conditionalFormatting>
  <conditionalFormatting sqref="G992">
    <cfRule type="expression" dxfId="8664" priority="8606" stopIfTrue="1">
      <formula>"$F$263=""P-CR"" and ""$S$264 &lt;&gt;""""Noted"""""""</formula>
    </cfRule>
  </conditionalFormatting>
  <conditionalFormatting sqref="G1027">
    <cfRule type="expression" dxfId="8663" priority="8605" stopIfTrue="1">
      <formula>"$F$263=""P-CR"" and ""$S$264 &lt;&gt;""""Noted"""""""</formula>
    </cfRule>
  </conditionalFormatting>
  <conditionalFormatting sqref="G1028">
    <cfRule type="expression" dxfId="8662" priority="8604" stopIfTrue="1">
      <formula>"$F$263=""P-CR"" and ""$S$264 &lt;&gt;""""Noted"""""""</formula>
    </cfRule>
  </conditionalFormatting>
  <conditionalFormatting sqref="G1029">
    <cfRule type="expression" dxfId="8661" priority="8603" stopIfTrue="1">
      <formula>"$F$263=""P-CR"" and ""$S$264 &lt;&gt;""""Noted"""""""</formula>
    </cfRule>
  </conditionalFormatting>
  <conditionalFormatting sqref="G1030">
    <cfRule type="expression" dxfId="8660" priority="8602" stopIfTrue="1">
      <formula>"$F$263=""P-CR"" and ""$S$264 &lt;&gt;""""Noted"""""""</formula>
    </cfRule>
  </conditionalFormatting>
  <conditionalFormatting sqref="G1036 G1091 G1123:G1127">
    <cfRule type="expression" dxfId="8659" priority="8601" stopIfTrue="1">
      <formula>"$F$263=""P-CR"" and ""$S$264 &lt;&gt;""""Noted"""""""</formula>
    </cfRule>
  </conditionalFormatting>
  <conditionalFormatting sqref="G991">
    <cfRule type="expression" dxfId="8658" priority="8600" stopIfTrue="1">
      <formula>"$F$263=""P-CR"" and ""$S$264 &lt;&gt;""""Noted"""""""</formula>
    </cfRule>
  </conditionalFormatting>
  <conditionalFormatting sqref="G987">
    <cfRule type="expression" dxfId="8657" priority="8599" stopIfTrue="1">
      <formula>"$F$263=""P-CR"" and ""$S$264 &lt;&gt;""""Noted"""""""</formula>
    </cfRule>
  </conditionalFormatting>
  <conditionalFormatting sqref="G632">
    <cfRule type="expression" dxfId="8656" priority="8598" stopIfTrue="1">
      <formula>"$F$263=""P-CR"" and ""$S$264 &lt;&gt;""""Noted"""""""</formula>
    </cfRule>
  </conditionalFormatting>
  <conditionalFormatting sqref="G638">
    <cfRule type="expression" dxfId="8655" priority="8597" stopIfTrue="1">
      <formula>"$F$263=""P-CR"" and ""$S$264 &lt;&gt;""""Noted"""""""</formula>
    </cfRule>
  </conditionalFormatting>
  <conditionalFormatting sqref="G641">
    <cfRule type="expression" dxfId="8654" priority="8596" stopIfTrue="1">
      <formula>"$F$263=""P-CR"" and ""$S$264 &lt;&gt;""""Noted"""""""</formula>
    </cfRule>
  </conditionalFormatting>
  <conditionalFormatting sqref="G627">
    <cfRule type="expression" dxfId="8653" priority="8595" stopIfTrue="1">
      <formula>"$F$263=""P-CR"" and ""$S$264 &lt;&gt;""""Noted"""""""</formula>
    </cfRule>
  </conditionalFormatting>
  <conditionalFormatting sqref="G628">
    <cfRule type="expression" dxfId="8652" priority="8594" stopIfTrue="1">
      <formula>"$F$263=""P-CR"" and ""$S$264 &lt;&gt;""""Noted"""""""</formula>
    </cfRule>
  </conditionalFormatting>
  <conditionalFormatting sqref="G626">
    <cfRule type="expression" dxfId="8651" priority="8593" stopIfTrue="1">
      <formula>"$F$263=""P-CR"" and ""$S$264 &lt;&gt;""""Noted"""""""</formula>
    </cfRule>
  </conditionalFormatting>
  <conditionalFormatting sqref="G629">
    <cfRule type="expression" dxfId="8650" priority="8592" stopIfTrue="1">
      <formula>"$F$263=""P-CR"" and ""$S$264 &lt;&gt;""""Noted"""""""</formula>
    </cfRule>
  </conditionalFormatting>
  <conditionalFormatting sqref="G999">
    <cfRule type="expression" dxfId="8649" priority="8591" stopIfTrue="1">
      <formula>"$F$263=""P-CR"" and ""$S$264 &lt;&gt;""""Noted"""""""</formula>
    </cfRule>
  </conditionalFormatting>
  <conditionalFormatting sqref="G1000">
    <cfRule type="expression" dxfId="8648" priority="8590" stopIfTrue="1">
      <formula>"$F$263=""P-CR"" and ""$S$264 &lt;&gt;""""Noted"""""""</formula>
    </cfRule>
  </conditionalFormatting>
  <conditionalFormatting sqref="G990">
    <cfRule type="expression" dxfId="8647" priority="8589" stopIfTrue="1">
      <formula>"$F$263=""P-CR"" and ""$S$264 &lt;&gt;""""Noted"""""""</formula>
    </cfRule>
  </conditionalFormatting>
  <conditionalFormatting sqref="G993">
    <cfRule type="expression" dxfId="8646" priority="8588" stopIfTrue="1">
      <formula>"$F$263=""P-CR"" and ""$S$264 &lt;&gt;""""Noted"""""""</formula>
    </cfRule>
  </conditionalFormatting>
  <conditionalFormatting sqref="G994">
    <cfRule type="expression" dxfId="8645" priority="8587" stopIfTrue="1">
      <formula>"$F$263=""P-CR"" and ""$S$264 &lt;&gt;""""Noted"""""""</formula>
    </cfRule>
  </conditionalFormatting>
  <conditionalFormatting sqref="G995">
    <cfRule type="expression" dxfId="8644" priority="8586" stopIfTrue="1">
      <formula>"$F$263=""P-CR"" and ""$S$264 &lt;&gt;""""Noted"""""""</formula>
    </cfRule>
  </conditionalFormatting>
  <conditionalFormatting sqref="G1001">
    <cfRule type="expression" dxfId="8643" priority="8585" stopIfTrue="1">
      <formula>"$F$263=""P-CR"" and ""$S$264 &lt;&gt;""""Noted"""""""</formula>
    </cfRule>
  </conditionalFormatting>
  <conditionalFormatting sqref="G996">
    <cfRule type="expression" dxfId="8642" priority="8584" stopIfTrue="1">
      <formula>"$F$263=""P-CR"" and ""$S$264 &lt;&gt;""""Noted"""""""</formula>
    </cfRule>
  </conditionalFormatting>
  <conditionalFormatting sqref="G989">
    <cfRule type="expression" dxfId="8641" priority="8583" stopIfTrue="1">
      <formula>"$F$263=""P-CR"" and ""$S$264 &lt;&gt;""""Noted"""""""</formula>
    </cfRule>
  </conditionalFormatting>
  <conditionalFormatting sqref="G997">
    <cfRule type="expression" dxfId="8640" priority="8582" stopIfTrue="1">
      <formula>"$F$263=""P-CR"" and ""$S$264 &lt;&gt;""""Noted"""""""</formula>
    </cfRule>
  </conditionalFormatting>
  <conditionalFormatting sqref="G1038">
    <cfRule type="expression" dxfId="8639" priority="8581" stopIfTrue="1">
      <formula>"$F$263=""P-CR"" and ""$S$264 &lt;&gt;""""Noted"""""""</formula>
    </cfRule>
  </conditionalFormatting>
  <conditionalFormatting sqref="G91:G1463">
    <cfRule type="expression" dxfId="8638" priority="8580" stopIfTrue="1">
      <formula>"$F$263=""P-CR"" and ""$S$264 &lt;&gt;""""Noted"""""""</formula>
    </cfRule>
  </conditionalFormatting>
  <conditionalFormatting sqref="J500:N500">
    <cfRule type="cellIs" dxfId="8637" priority="8579" stopIfTrue="1" operator="equal">
      <formula>""</formula>
    </cfRule>
  </conditionalFormatting>
  <conditionalFormatting sqref="F500">
    <cfRule type="cellIs" dxfId="8636" priority="8570" stopIfTrue="1" operator="equal">
      <formula>"LS In"</formula>
    </cfRule>
    <cfRule type="cellIs" dxfId="8635" priority="8571" stopIfTrue="1" operator="equal">
      <formula>"LS OUT"</formula>
    </cfRule>
    <cfRule type="cellIs" dxfId="8634" priority="8572" stopIfTrue="1" operator="equal">
      <formula>"CR"</formula>
    </cfRule>
    <cfRule type="cellIs" dxfId="8633" priority="8573" stopIfTrue="1" operator="equal">
      <formula>"P-CR"</formula>
    </cfRule>
    <cfRule type="cellIs" dxfId="8632" priority="8574" stopIfTrue="1" operator="equal">
      <formula>"CR Pack"</formula>
    </cfRule>
    <cfRule type="cellIs" dxfId="8631" priority="8575" stopIfTrue="1" operator="equal">
      <formula>"WID new"</formula>
    </cfRule>
    <cfRule type="cellIs" dxfId="8630" priority="8576" stopIfTrue="1" operator="equal">
      <formula>"WID revised"</formula>
    </cfRule>
    <cfRule type="cellIs" dxfId="8629" priority="8577" stopIfTrue="1" operator="equal">
      <formula>"SID new"</formula>
    </cfRule>
    <cfRule type="cellIs" dxfId="8628" priority="8578" stopIfTrue="1" operator="equal">
      <formula>"SID revised"</formula>
    </cfRule>
  </conditionalFormatting>
  <conditionalFormatting sqref="Q500">
    <cfRule type="cellIs" dxfId="8627" priority="8568" stopIfTrue="1" operator="equal">
      <formula>""</formula>
    </cfRule>
    <cfRule type="cellIs" dxfId="8626" priority="8569" stopIfTrue="1" operator="equal">
      <formula>"-"</formula>
    </cfRule>
  </conditionalFormatting>
  <conditionalFormatting sqref="G699">
    <cfRule type="expression" dxfId="8625" priority="8567" stopIfTrue="1">
      <formula>"$F$263=""P-CR"" and ""$S$264 &lt;&gt;""""Noted"""""""</formula>
    </cfRule>
  </conditionalFormatting>
  <conditionalFormatting sqref="G737">
    <cfRule type="expression" dxfId="8624" priority="8566" stopIfTrue="1">
      <formula>"$F$263=""P-CR"" and ""$S$264 &lt;&gt;""""Noted"""""""</formula>
    </cfRule>
  </conditionalFormatting>
  <conditionalFormatting sqref="G749">
    <cfRule type="expression" dxfId="8623" priority="8565" stopIfTrue="1">
      <formula>"$F$263=""P-CR"" and ""$S$264 &lt;&gt;""""Noted"""""""</formula>
    </cfRule>
  </conditionalFormatting>
  <conditionalFormatting sqref="G760">
    <cfRule type="expression" dxfId="8622" priority="8564" stopIfTrue="1">
      <formula>"$F$263=""P-CR"" and ""$S$264 &lt;&gt;""""Noted"""""""</formula>
    </cfRule>
  </conditionalFormatting>
  <conditionalFormatting sqref="G760">
    <cfRule type="expression" dxfId="8621" priority="8563" stopIfTrue="1">
      <formula>"$F$263=""P-CR"" and ""$S$264 &lt;&gt;""""Noted"""""""</formula>
    </cfRule>
  </conditionalFormatting>
  <conditionalFormatting sqref="G769:G772">
    <cfRule type="expression" dxfId="8620" priority="8562" stopIfTrue="1">
      <formula>"$F$263=""P-CR"" and ""$S$264 &lt;&gt;""""Noted"""""""</formula>
    </cfRule>
  </conditionalFormatting>
  <conditionalFormatting sqref="G772">
    <cfRule type="expression" dxfId="8619" priority="8561" stopIfTrue="1">
      <formula>"$F$263=""P-CR"" and ""$S$264 &lt;&gt;""""Noted"""""""</formula>
    </cfRule>
  </conditionalFormatting>
  <conditionalFormatting sqref="G782">
    <cfRule type="expression" dxfId="8618" priority="8560" stopIfTrue="1">
      <formula>"$F$263=""P-CR"" and ""$S$264 &lt;&gt;""""Noted"""""""</formula>
    </cfRule>
  </conditionalFormatting>
  <conditionalFormatting sqref="G783">
    <cfRule type="expression" dxfId="8617" priority="8559" stopIfTrue="1">
      <formula>"$F$263=""P-CR"" and ""$S$264 &lt;&gt;""""Noted"""""""</formula>
    </cfRule>
  </conditionalFormatting>
  <conditionalFormatting sqref="G786">
    <cfRule type="expression" dxfId="8616" priority="8558" stopIfTrue="1">
      <formula>"$F$263=""P-CR"" and ""$S$264 &lt;&gt;""""Noted"""""""</formula>
    </cfRule>
  </conditionalFormatting>
  <conditionalFormatting sqref="O1:O65536">
    <cfRule type="cellIs" dxfId="8615" priority="8557" stopIfTrue="1" operator="equal">
      <formula>"Rel-15"</formula>
    </cfRule>
  </conditionalFormatting>
  <conditionalFormatting sqref="P1:P65536">
    <cfRule type="containsText" dxfId="8614" priority="8556" stopIfTrue="1" operator="containsText" text="DUMMY">
      <formula>NOT(ISERROR(SEARCH("DUMMY",P1)))</formula>
    </cfRule>
  </conditionalFormatting>
  <conditionalFormatting sqref="O592">
    <cfRule type="cellIs" dxfId="8613" priority="8554" stopIfTrue="1" operator="equal">
      <formula>"LS In"</formula>
    </cfRule>
    <cfRule type="cellIs" dxfId="8612" priority="8555" stopIfTrue="1" operator="equal">
      <formula>"LS Out"</formula>
    </cfRule>
  </conditionalFormatting>
  <conditionalFormatting sqref="J592:P592">
    <cfRule type="cellIs" dxfId="8611" priority="8553" stopIfTrue="1" operator="equal">
      <formula>""</formula>
    </cfRule>
  </conditionalFormatting>
  <conditionalFormatting sqref="G592">
    <cfRule type="cellIs" dxfId="8610" priority="8550" stopIfTrue="1" operator="equal">
      <formula>"LS IN"</formula>
    </cfRule>
    <cfRule type="cellIs" dxfId="8609" priority="8551" stopIfTrue="1" operator="equal">
      <formula>"LS OUT"</formula>
    </cfRule>
    <cfRule type="cellIs" dxfId="8608" priority="8552" stopIfTrue="1" operator="equal">
      <formula>"CR"</formula>
    </cfRule>
  </conditionalFormatting>
  <conditionalFormatting sqref="G592">
    <cfRule type="expression" dxfId="8607" priority="8549" stopIfTrue="1">
      <formula>"$F$263=""P-CR"" and ""$S$264 &lt;&gt;""""Noted"""""""</formula>
    </cfRule>
  </conditionalFormatting>
  <conditionalFormatting sqref="Q592">
    <cfRule type="cellIs" dxfId="8606" priority="8547" stopIfTrue="1" operator="equal">
      <formula>""</formula>
    </cfRule>
    <cfRule type="cellIs" dxfId="8605" priority="8548" stopIfTrue="1" operator="equal">
      <formula>"-"</formula>
    </cfRule>
  </conditionalFormatting>
  <conditionalFormatting sqref="F592">
    <cfRule type="cellIs" dxfId="8604" priority="8539" stopIfTrue="1" operator="equal">
      <formula>"SID revised"</formula>
    </cfRule>
    <cfRule type="cellIs" dxfId="8603" priority="8540" stopIfTrue="1" operator="equal">
      <formula>"WID revised"</formula>
    </cfRule>
    <cfRule type="cellIs" dxfId="8602" priority="8541" stopIfTrue="1" operator="equal">
      <formula>"WID new"</formula>
    </cfRule>
    <cfRule type="cellIs" dxfId="8601" priority="8542" stopIfTrue="1" operator="equal">
      <formula>"SID new"</formula>
    </cfRule>
    <cfRule type="cellIs" dxfId="8600" priority="8543" stopIfTrue="1" operator="equal">
      <formula>"CR"</formula>
    </cfRule>
    <cfRule type="cellIs" dxfId="8599" priority="8544" stopIfTrue="1" operator="equal">
      <formula>"P-CR"</formula>
    </cfRule>
    <cfRule type="cellIs" dxfId="8598" priority="8545" stopIfTrue="1" operator="equal">
      <formula>"LS In"</formula>
    </cfRule>
    <cfRule type="cellIs" dxfId="8597" priority="8546" stopIfTrue="1" operator="equal">
      <formula>"LS OUT"</formula>
    </cfRule>
  </conditionalFormatting>
  <conditionalFormatting sqref="O740">
    <cfRule type="cellIs" dxfId="8596" priority="8537" stopIfTrue="1" operator="equal">
      <formula>"LS In"</formula>
    </cfRule>
    <cfRule type="cellIs" dxfId="8595" priority="8538" stopIfTrue="1" operator="equal">
      <formula>"LS Out"</formula>
    </cfRule>
  </conditionalFormatting>
  <conditionalFormatting sqref="J740:P740">
    <cfRule type="cellIs" dxfId="8594" priority="8536" stopIfTrue="1" operator="equal">
      <formula>""</formula>
    </cfRule>
  </conditionalFormatting>
  <conditionalFormatting sqref="G740">
    <cfRule type="cellIs" dxfId="8593" priority="8533" stopIfTrue="1" operator="equal">
      <formula>"LS IN"</formula>
    </cfRule>
    <cfRule type="cellIs" dxfId="8592" priority="8534" stopIfTrue="1" operator="equal">
      <formula>"LS OUT"</formula>
    </cfRule>
    <cfRule type="cellIs" dxfId="8591" priority="8535" stopIfTrue="1" operator="equal">
      <formula>"CR"</formula>
    </cfRule>
  </conditionalFormatting>
  <conditionalFormatting sqref="G740">
    <cfRule type="expression" dxfId="8590" priority="8532" stopIfTrue="1">
      <formula>"$F$263=""P-CR"" and ""$S$264 &lt;&gt;""""Noted"""""""</formula>
    </cfRule>
  </conditionalFormatting>
  <conditionalFormatting sqref="Q740">
    <cfRule type="cellIs" dxfId="8589" priority="8530" stopIfTrue="1" operator="equal">
      <formula>""</formula>
    </cfRule>
    <cfRule type="cellIs" dxfId="8588" priority="8531" stopIfTrue="1" operator="equal">
      <formula>"-"</formula>
    </cfRule>
  </conditionalFormatting>
  <conditionalFormatting sqref="F740">
    <cfRule type="cellIs" dxfId="8587" priority="8522" stopIfTrue="1" operator="equal">
      <formula>"SID revised"</formula>
    </cfRule>
    <cfRule type="cellIs" dxfId="8586" priority="8523" stopIfTrue="1" operator="equal">
      <formula>"WID revised"</formula>
    </cfRule>
    <cfRule type="cellIs" dxfId="8585" priority="8524" stopIfTrue="1" operator="equal">
      <formula>"WID new"</formula>
    </cfRule>
    <cfRule type="cellIs" dxfId="8584" priority="8525" stopIfTrue="1" operator="equal">
      <formula>"SID new"</formula>
    </cfRule>
    <cfRule type="cellIs" dxfId="8583" priority="8526" stopIfTrue="1" operator="equal">
      <formula>"CR"</formula>
    </cfRule>
    <cfRule type="cellIs" dxfId="8582" priority="8527" stopIfTrue="1" operator="equal">
      <formula>"P-CR"</formula>
    </cfRule>
    <cfRule type="cellIs" dxfId="8581" priority="8528" stopIfTrue="1" operator="equal">
      <formula>"LS In"</formula>
    </cfRule>
    <cfRule type="cellIs" dxfId="8580" priority="8529" stopIfTrue="1" operator="equal">
      <formula>"LS OUT"</formula>
    </cfRule>
  </conditionalFormatting>
  <conditionalFormatting sqref="G632">
    <cfRule type="expression" dxfId="8579" priority="8521" stopIfTrue="1">
      <formula>"$F$263=""P-CR"" and ""$S$264 &lt;&gt;""""Noted"""""""</formula>
    </cfRule>
  </conditionalFormatting>
  <conditionalFormatting sqref="G631">
    <cfRule type="expression" dxfId="8578" priority="8520" stopIfTrue="1">
      <formula>"$F$263=""P-CR"" and ""$S$264 &lt;&gt;""""Noted"""""""</formula>
    </cfRule>
  </conditionalFormatting>
  <conditionalFormatting sqref="G633">
    <cfRule type="expression" dxfId="8577" priority="8519" stopIfTrue="1">
      <formula>"$F$263=""P-CR"" and ""$S$264 &lt;&gt;""""Noted"""""""</formula>
    </cfRule>
  </conditionalFormatting>
  <conditionalFormatting sqref="J749:N749">
    <cfRule type="cellIs" dxfId="8576" priority="8518" stopIfTrue="1" operator="equal">
      <formula>""</formula>
    </cfRule>
  </conditionalFormatting>
  <conditionalFormatting sqref="F749">
    <cfRule type="cellIs" dxfId="8575" priority="8509" stopIfTrue="1" operator="equal">
      <formula>"LS In"</formula>
    </cfRule>
    <cfRule type="cellIs" dxfId="8574" priority="8510" stopIfTrue="1" operator="equal">
      <formula>"LS OUT"</formula>
    </cfRule>
    <cfRule type="cellIs" dxfId="8573" priority="8511" stopIfTrue="1" operator="equal">
      <formula>"CR"</formula>
    </cfRule>
    <cfRule type="cellIs" dxfId="8572" priority="8512" stopIfTrue="1" operator="equal">
      <formula>"P-CR"</formula>
    </cfRule>
    <cfRule type="cellIs" dxfId="8571" priority="8513" stopIfTrue="1" operator="equal">
      <formula>"CR Pack"</formula>
    </cfRule>
    <cfRule type="cellIs" dxfId="8570" priority="8514" stopIfTrue="1" operator="equal">
      <formula>"WID new"</formula>
    </cfRule>
    <cfRule type="cellIs" dxfId="8569" priority="8515" stopIfTrue="1" operator="equal">
      <formula>"WID revised"</formula>
    </cfRule>
    <cfRule type="cellIs" dxfId="8568" priority="8516" stopIfTrue="1" operator="equal">
      <formula>"SID new"</formula>
    </cfRule>
    <cfRule type="cellIs" dxfId="8567" priority="8517" stopIfTrue="1" operator="equal">
      <formula>"SID revised"</formula>
    </cfRule>
  </conditionalFormatting>
  <conditionalFormatting sqref="Q749">
    <cfRule type="cellIs" dxfId="8566" priority="8507" stopIfTrue="1" operator="equal">
      <formula>""</formula>
    </cfRule>
    <cfRule type="cellIs" dxfId="8565" priority="8508" stopIfTrue="1" operator="equal">
      <formula>"-"</formula>
    </cfRule>
  </conditionalFormatting>
  <conditionalFormatting sqref="T3">
    <cfRule type="cellIs" dxfId="8564" priority="8506" stopIfTrue="1" operator="equal">
      <formula>"OPEN"</formula>
    </cfRule>
  </conditionalFormatting>
  <conditionalFormatting sqref="T4">
    <cfRule type="cellIs" dxfId="8563" priority="8505" stopIfTrue="1" operator="equal">
      <formula>"OPEN"</formula>
    </cfRule>
  </conditionalFormatting>
  <conditionalFormatting sqref="U4">
    <cfRule type="cellIs" dxfId="8562" priority="8504" stopIfTrue="1" operator="equal">
      <formula>"OPEN"</formula>
    </cfRule>
  </conditionalFormatting>
  <conditionalFormatting sqref="V4">
    <cfRule type="cellIs" dxfId="8561" priority="8503" stopIfTrue="1" operator="equal">
      <formula>"OPEN"</formula>
    </cfRule>
  </conditionalFormatting>
  <conditionalFormatting sqref="V4">
    <cfRule type="cellIs" dxfId="8560" priority="8502" stopIfTrue="1" operator="equal">
      <formula>"OPEN"</formula>
    </cfRule>
  </conditionalFormatting>
  <conditionalFormatting sqref="X4:AC4">
    <cfRule type="cellIs" dxfId="8559" priority="8501" stopIfTrue="1" operator="equal">
      <formula>"P-A"</formula>
    </cfRule>
  </conditionalFormatting>
  <conditionalFormatting sqref="X4:AC4">
    <cfRule type="cellIs" dxfId="8558" priority="8500" stopIfTrue="1" operator="equal">
      <formula>"OPEN"</formula>
    </cfRule>
  </conditionalFormatting>
  <conditionalFormatting sqref="X4:AC4">
    <cfRule type="cellIs" dxfId="8557" priority="8499" stopIfTrue="1" operator="equal">
      <formula>"OPEN"</formula>
    </cfRule>
  </conditionalFormatting>
  <conditionalFormatting sqref="AD4">
    <cfRule type="cellIs" dxfId="8556" priority="8498" stopIfTrue="1" operator="equal">
      <formula>"P-A"</formula>
    </cfRule>
  </conditionalFormatting>
  <conditionalFormatting sqref="AD4">
    <cfRule type="cellIs" dxfId="8555" priority="8497" stopIfTrue="1" operator="equal">
      <formula>"OPEN"</formula>
    </cfRule>
  </conditionalFormatting>
  <conditionalFormatting sqref="AD4">
    <cfRule type="cellIs" dxfId="8554" priority="8496" stopIfTrue="1" operator="equal">
      <formula>"OPEN"</formula>
    </cfRule>
  </conditionalFormatting>
  <conditionalFormatting sqref="W2">
    <cfRule type="cellIs" dxfId="8553" priority="8488" stopIfTrue="1" operator="equal">
      <formula>"Mirko"</formula>
    </cfRule>
    <cfRule type="cellIs" dxfId="8552" priority="8489" stopIfTrue="1" operator="equal">
      <formula>"Haris"</formula>
    </cfRule>
    <cfRule type="cellIs" dxfId="8551" priority="8490" stopIfTrue="1" operator="equal">
      <formula>"Magnus"</formula>
    </cfRule>
    <cfRule type="cellIs" dxfId="8550" priority="8491" stopIfTrue="1" operator="equal">
      <formula>"Chris"</formula>
    </cfRule>
    <cfRule type="cellIs" dxfId="8549" priority="8492" stopIfTrue="1" operator="equal">
      <formula>"Shabnam"</formula>
    </cfRule>
    <cfRule type="cellIs" dxfId="8548" priority="8493" stopIfTrue="1" operator="equal">
      <formula>"Frank"</formula>
    </cfRule>
    <cfRule type="cellIs" dxfId="8547" priority="8494" stopIfTrue="1" operator="equal">
      <formula>"Krisztian"</formula>
    </cfRule>
    <cfRule type="cellIs" dxfId="8546" priority="8495" stopIfTrue="1" operator="equal">
      <formula>"Puneet"</formula>
    </cfRule>
  </conditionalFormatting>
  <conditionalFormatting sqref="V4:AC4">
    <cfRule type="cellIs" dxfId="8545" priority="8487" stopIfTrue="1" operator="equal">
      <formula>"OPEN"</formula>
    </cfRule>
  </conditionalFormatting>
  <conditionalFormatting sqref="V4:AC4">
    <cfRule type="cellIs" dxfId="8544" priority="8486" stopIfTrue="1" operator="equal">
      <formula>"OPEN"</formula>
    </cfRule>
  </conditionalFormatting>
  <conditionalFormatting sqref="S3">
    <cfRule type="cellIs" dxfId="8543" priority="8485" stopIfTrue="1" operator="equal">
      <formula>"OPEN"</formula>
    </cfRule>
  </conditionalFormatting>
  <conditionalFormatting sqref="S4">
    <cfRule type="cellIs" dxfId="8542" priority="8484" stopIfTrue="1" operator="equal">
      <formula>"OPEN"</formula>
    </cfRule>
  </conditionalFormatting>
  <conditionalFormatting sqref="S4">
    <cfRule type="cellIs" dxfId="8541" priority="8483" stopIfTrue="1" operator="equal">
      <formula>"P-A"</formula>
    </cfRule>
  </conditionalFormatting>
  <conditionalFormatting sqref="S4">
    <cfRule type="cellIs" dxfId="8540" priority="8482" stopIfTrue="1" operator="equal">
      <formula>"OPEN"</formula>
    </cfRule>
  </conditionalFormatting>
  <conditionalFormatting sqref="G902">
    <cfRule type="expression" dxfId="8539" priority="8481" stopIfTrue="1">
      <formula>"$F$263=""P-CR"" and ""$S$264 &lt;&gt;""""Noted"""""""</formula>
    </cfRule>
  </conditionalFormatting>
  <conditionalFormatting sqref="G903">
    <cfRule type="expression" dxfId="8538" priority="8480" stopIfTrue="1">
      <formula>"$F$263=""P-CR"" and ""$S$264 &lt;&gt;""""Noted"""""""</formula>
    </cfRule>
  </conditionalFormatting>
  <conditionalFormatting sqref="G904">
    <cfRule type="expression" dxfId="8537" priority="8479" stopIfTrue="1">
      <formula>"$F$263=""P-CR"" and ""$S$264 &lt;&gt;""""Noted"""""""</formula>
    </cfRule>
  </conditionalFormatting>
  <conditionalFormatting sqref="G1267:G1274 G353:G1244">
    <cfRule type="expression" dxfId="8536" priority="8478" stopIfTrue="1">
      <formula>"$F$263=""P-CR"" and ""$S$264 &lt;&gt;""""Noted"""""""</formula>
    </cfRule>
  </conditionalFormatting>
  <conditionalFormatting sqref="G908">
    <cfRule type="expression" dxfId="8535" priority="8477" stopIfTrue="1">
      <formula>"$F$263=""P-CR"" and ""$S$264 &lt;&gt;""""Noted"""""""</formula>
    </cfRule>
  </conditionalFormatting>
  <conditionalFormatting sqref="G9">
    <cfRule type="cellIs" dxfId="8534" priority="8469" stopIfTrue="1" operator="equal">
      <formula>"SID revised"</formula>
    </cfRule>
    <cfRule type="cellIs" dxfId="8533" priority="8470" stopIfTrue="1" operator="equal">
      <formula>"WID revised"</formula>
    </cfRule>
    <cfRule type="cellIs" dxfId="8532" priority="8471" stopIfTrue="1" operator="equal">
      <formula>"WID new"</formula>
    </cfRule>
    <cfRule type="cellIs" dxfId="8531" priority="8472" stopIfTrue="1" operator="equal">
      <formula>"SID new"</formula>
    </cfRule>
    <cfRule type="cellIs" dxfId="8530" priority="8473" stopIfTrue="1" operator="equal">
      <formula>"CR"</formula>
    </cfRule>
    <cfRule type="cellIs" dxfId="8529" priority="8474" stopIfTrue="1" operator="equal">
      <formula>"P-CR"</formula>
    </cfRule>
    <cfRule type="cellIs" dxfId="8528" priority="8475" stopIfTrue="1" operator="equal">
      <formula>"LS In"</formula>
    </cfRule>
    <cfRule type="cellIs" dxfId="8527" priority="8476" stopIfTrue="1" operator="equal">
      <formula>"LS OUT"</formula>
    </cfRule>
  </conditionalFormatting>
  <conditionalFormatting sqref="G786">
    <cfRule type="expression" dxfId="8526" priority="8468" stopIfTrue="1">
      <formula>"$F$263=""P-CR"" and ""$S$264 &lt;&gt;""""Noted"""""""</formula>
    </cfRule>
  </conditionalFormatting>
  <conditionalFormatting sqref="G787">
    <cfRule type="expression" dxfId="8525" priority="8467" stopIfTrue="1">
      <formula>"$F$263=""P-CR"" and ""$S$264 &lt;&gt;""""Noted"""""""</formula>
    </cfRule>
  </conditionalFormatting>
  <conditionalFormatting sqref="G931">
    <cfRule type="expression" dxfId="8524" priority="8466" stopIfTrue="1">
      <formula>"$F$263=""P-CR"" and ""$S$264 &lt;&gt;""""Noted"""""""</formula>
    </cfRule>
  </conditionalFormatting>
  <conditionalFormatting sqref="G936">
    <cfRule type="expression" dxfId="8523" priority="8465" stopIfTrue="1">
      <formula>"$F$263=""P-CR"" and ""$S$264 &lt;&gt;""""Noted"""""""</formula>
    </cfRule>
  </conditionalFormatting>
  <conditionalFormatting sqref="G899 G907 G919 G853 G855 G859 G867 G873 G875 G881 G755 G757 G761 G769 G781 G783 G789 G793 G795 G807 G827 G689 G691 G693 G695 G697 G699 G701 G703 G705 G707 G709 G711 G713 G715 G717 G719 G721 G723 G725 G733 G735 G737 G745 G747 G791 G805 G815 G837 G839 G843 G847 G857 G865 G861 G869 G877 G885 G903 G901 G897 G915 G909 G917 G863 G893 G921:G937 G353:G687 G727:G731 G739:G741 G743 G749 G751 G759 G763 G753 G765 G767 G771 G785 G787 G797 G799 G801 G773 G775:G777 G779 G803 G809 G845 G849 G851 G871 G879 G841 G819 G821 G823 G825 G829 G831 G811 G813 G817 G833 G835 G887 G889 G891 G883 G895 G905 G911 G913">
    <cfRule type="expression" dxfId="8522" priority="8464" stopIfTrue="1">
      <formula>"$F$263=""P-CR"" and ""$S$264 &lt;&gt;""""Noted"""""""</formula>
    </cfRule>
  </conditionalFormatting>
  <conditionalFormatting sqref="G898 G906 G844 G856 G858 G860 G866 G758 G772 G774 G782 G784 G790 G792 G806 G814 G826 G828 G688 G690 G692 G694 G696 G698 G700 G702 G704 G706 G708 G710 G712 G714 G716 G718 G720 G722 G724 G726 G728 G730 G732 G734 G744 G748 G754 G812 G818 G832 G848 G864 G868 G874 G870 G876 G904 G902 G894 G900 G914 G910 G908 G353:G686 G736 G738:G742 G746 G750 G752 G756 G760 G762 G764:G766 G768 G770 G786 G788 G794 G796 G798 G800 G802 G776:G778 G780 G804 G808 G846 G850 G852:G854 G862 G872 G878 G838 G840 G820 G822 G824 G830 G810 G816 G834 G836 G888 G890 G842 G886 G880 G882 G884 G892 G896 G912 G916:G941 G950:G956 G969 G975 G1140:G1160 G1236:G1244">
    <cfRule type="expression" dxfId="8521" priority="8463" stopIfTrue="1">
      <formula>"$F$263=""P-CR"" and ""$S$264 &lt;&gt;""""Noted"""""""</formula>
    </cfRule>
  </conditionalFormatting>
  <conditionalFormatting sqref="G924">
    <cfRule type="expression" dxfId="8520" priority="8462" stopIfTrue="1">
      <formula>"$F$263=""P-CR"" and ""$S$264 &lt;&gt;""""Noted"""""""</formula>
    </cfRule>
  </conditionalFormatting>
  <conditionalFormatting sqref="G676">
    <cfRule type="expression" dxfId="8519" priority="8461" stopIfTrue="1">
      <formula>"$F$263=""P-CR"" and ""$S$264 &lt;&gt;""""Noted"""""""</formula>
    </cfRule>
  </conditionalFormatting>
  <conditionalFormatting sqref="G353:G687">
    <cfRule type="expression" dxfId="8518" priority="8460" stopIfTrue="1">
      <formula>"$F$263=""P-CR"" and ""$S$264 &lt;&gt;""""Noted"""""""</formula>
    </cfRule>
  </conditionalFormatting>
  <conditionalFormatting sqref="G689">
    <cfRule type="expression" dxfId="8517" priority="8459" stopIfTrue="1">
      <formula>"$F$263=""P-CR"" and ""$S$264 &lt;&gt;""""Noted"""""""</formula>
    </cfRule>
  </conditionalFormatting>
  <conditionalFormatting sqref="G790">
    <cfRule type="expression" dxfId="8516" priority="8458" stopIfTrue="1">
      <formula>"$F$263=""P-CR"" and ""$S$264 &lt;&gt;""""Noted"""""""</formula>
    </cfRule>
  </conditionalFormatting>
  <conditionalFormatting sqref="G795">
    <cfRule type="expression" dxfId="8515" priority="8457" stopIfTrue="1">
      <formula>"$F$263=""P-CR"" and ""$S$264 &lt;&gt;""""Noted"""""""</formula>
    </cfRule>
  </conditionalFormatting>
  <conditionalFormatting sqref="J795:N795">
    <cfRule type="cellIs" dxfId="8514" priority="8456" stopIfTrue="1" operator="equal">
      <formula>""</formula>
    </cfRule>
  </conditionalFormatting>
  <conditionalFormatting sqref="F795">
    <cfRule type="cellIs" dxfId="8513" priority="8447" stopIfTrue="1" operator="equal">
      <formula>"LS In"</formula>
    </cfRule>
    <cfRule type="cellIs" dxfId="8512" priority="8448" stopIfTrue="1" operator="equal">
      <formula>"LS OUT"</formula>
    </cfRule>
    <cfRule type="cellIs" dxfId="8511" priority="8449" stopIfTrue="1" operator="equal">
      <formula>"CR"</formula>
    </cfRule>
    <cfRule type="cellIs" dxfId="8510" priority="8450" stopIfTrue="1" operator="equal">
      <formula>"P-CR"</formula>
    </cfRule>
    <cfRule type="cellIs" dxfId="8509" priority="8451" stopIfTrue="1" operator="equal">
      <formula>"CR Pack"</formula>
    </cfRule>
    <cfRule type="cellIs" dxfId="8508" priority="8452" stopIfTrue="1" operator="equal">
      <formula>"WID new"</formula>
    </cfRule>
    <cfRule type="cellIs" dxfId="8507" priority="8453" stopIfTrue="1" operator="equal">
      <formula>"WID revised"</formula>
    </cfRule>
    <cfRule type="cellIs" dxfId="8506" priority="8454" stopIfTrue="1" operator="equal">
      <formula>"SID new"</formula>
    </cfRule>
    <cfRule type="cellIs" dxfId="8505" priority="8455" stopIfTrue="1" operator="equal">
      <formula>"SID revised"</formula>
    </cfRule>
  </conditionalFormatting>
  <conditionalFormatting sqref="Q795">
    <cfRule type="cellIs" dxfId="8504" priority="8445" stopIfTrue="1" operator="equal">
      <formula>""</formula>
    </cfRule>
    <cfRule type="cellIs" dxfId="8503" priority="8446" stopIfTrue="1" operator="equal">
      <formula>"-"</formula>
    </cfRule>
  </conditionalFormatting>
  <conditionalFormatting sqref="G796">
    <cfRule type="expression" dxfId="8502" priority="8444" stopIfTrue="1">
      <formula>"$F$263=""P-CR"" and ""$S$264 &lt;&gt;""""Noted"""""""</formula>
    </cfRule>
  </conditionalFormatting>
  <conditionalFormatting sqref="G796">
    <cfRule type="expression" dxfId="8501" priority="8443" stopIfTrue="1">
      <formula>"$F$263=""P-CR"" and ""$S$264 &lt;&gt;""""Noted"""""""</formula>
    </cfRule>
  </conditionalFormatting>
  <conditionalFormatting sqref="G800">
    <cfRule type="expression" dxfId="8500" priority="8442" stopIfTrue="1">
      <formula>"$F$263=""P-CR"" and ""$S$264 &lt;&gt;""""Noted"""""""</formula>
    </cfRule>
  </conditionalFormatting>
  <conditionalFormatting sqref="G940">
    <cfRule type="expression" dxfId="8499" priority="8441" stopIfTrue="1">
      <formula>"$F$263=""P-CR"" and ""$S$264 &lt;&gt;""""Noted"""""""</formula>
    </cfRule>
  </conditionalFormatting>
  <conditionalFormatting sqref="G941 G950:G956 G969 G975 G1140:G1160 G1236:G1244">
    <cfRule type="expression" dxfId="8498" priority="8440" stopIfTrue="1">
      <formula>"$F$263=""P-CR"" and ""$S$264 &lt;&gt;""""Noted"""""""</formula>
    </cfRule>
  </conditionalFormatting>
  <conditionalFormatting sqref="G942">
    <cfRule type="expression" dxfId="8497" priority="8439" stopIfTrue="1">
      <formula>"$F$263=""P-CR"" and ""$S$264 &lt;&gt;""""Noted"""""""</formula>
    </cfRule>
  </conditionalFormatting>
  <conditionalFormatting sqref="G944">
    <cfRule type="expression" dxfId="8496" priority="8438" stopIfTrue="1">
      <formula>"$F$263=""P-CR"" and ""$S$264 &lt;&gt;""""Noted"""""""</formula>
    </cfRule>
  </conditionalFormatting>
  <conditionalFormatting sqref="G946">
    <cfRule type="expression" dxfId="8495" priority="8437" stopIfTrue="1">
      <formula>"$F$263=""P-CR"" and ""$S$264 &lt;&gt;""""Noted"""""""</formula>
    </cfRule>
  </conditionalFormatting>
  <conditionalFormatting sqref="G947">
    <cfRule type="expression" dxfId="8494" priority="8436" stopIfTrue="1">
      <formula>"$F$263=""P-CR"" and ""$S$264 &lt;&gt;""""Noted"""""""</formula>
    </cfRule>
  </conditionalFormatting>
  <conditionalFormatting sqref="G953">
    <cfRule type="expression" dxfId="8493" priority="8435" stopIfTrue="1">
      <formula>"$F$263=""P-CR"" and ""$S$264 &lt;&gt;""""Noted"""""""</formula>
    </cfRule>
  </conditionalFormatting>
  <conditionalFormatting sqref="G953">
    <cfRule type="expression" dxfId="8492" priority="8434" stopIfTrue="1">
      <formula>"$F$263=""P-CR"" and ""$S$264 &lt;&gt;""""Noted"""""""</formula>
    </cfRule>
  </conditionalFormatting>
  <conditionalFormatting sqref="G955">
    <cfRule type="expression" dxfId="8491" priority="8433" stopIfTrue="1">
      <formula>"$F$263=""P-CR"" and ""$S$264 &lt;&gt;""""Noted"""""""</formula>
    </cfRule>
  </conditionalFormatting>
  <conditionalFormatting sqref="G957">
    <cfRule type="expression" dxfId="8490" priority="8432" stopIfTrue="1">
      <formula>"$F$263=""P-CR"" and ""$S$264 &lt;&gt;""""Noted"""""""</formula>
    </cfRule>
  </conditionalFormatting>
  <conditionalFormatting sqref="G957">
    <cfRule type="expression" dxfId="8489" priority="8431" stopIfTrue="1">
      <formula>"$F$263=""P-CR"" and ""$S$264 &lt;&gt;""""Noted"""""""</formula>
    </cfRule>
  </conditionalFormatting>
  <conditionalFormatting sqref="G983">
    <cfRule type="expression" dxfId="8488" priority="8430" stopIfTrue="1">
      <formula>"$F$263=""P-CR"" and ""$S$264 &lt;&gt;""""Noted"""""""</formula>
    </cfRule>
  </conditionalFormatting>
  <conditionalFormatting sqref="G984">
    <cfRule type="expression" dxfId="8487" priority="8429" stopIfTrue="1">
      <formula>"$F$263=""P-CR"" and ""$S$264 &lt;&gt;""""Noted"""""""</formula>
    </cfRule>
  </conditionalFormatting>
  <conditionalFormatting sqref="G962">
    <cfRule type="expression" dxfId="8486" priority="8428" stopIfTrue="1">
      <formula>"$F$263=""P-CR"" and ""$S$264 &lt;&gt;""""Noted"""""""</formula>
    </cfRule>
  </conditionalFormatting>
  <conditionalFormatting sqref="G963">
    <cfRule type="expression" dxfId="8485" priority="8427" stopIfTrue="1">
      <formula>"$F$263=""P-CR"" and ""$S$264 &lt;&gt;""""Noted"""""""</formula>
    </cfRule>
  </conditionalFormatting>
  <conditionalFormatting sqref="G964">
    <cfRule type="expression" dxfId="8484" priority="8426" stopIfTrue="1">
      <formula>"$F$263=""P-CR"" and ""$S$264 &lt;&gt;""""Noted"""""""</formula>
    </cfRule>
  </conditionalFormatting>
  <conditionalFormatting sqref="G967">
    <cfRule type="expression" dxfId="8483" priority="8425" stopIfTrue="1">
      <formula>"$F$263=""P-CR"" and ""$S$264 &lt;&gt;""""Noted"""""""</formula>
    </cfRule>
  </conditionalFormatting>
  <conditionalFormatting sqref="G699">
    <cfRule type="expression" dxfId="8482" priority="8424" stopIfTrue="1">
      <formula>"$F$263=""P-CR"" and ""$S$264 &lt;&gt;""""Noted"""""""</formula>
    </cfRule>
  </conditionalFormatting>
  <conditionalFormatting sqref="G987">
    <cfRule type="expression" dxfId="8481" priority="8423" stopIfTrue="1">
      <formula>"$F$263=""P-CR"" and ""$S$264 &lt;&gt;""""Noted"""""""</formula>
    </cfRule>
  </conditionalFormatting>
  <conditionalFormatting sqref="G994">
    <cfRule type="expression" dxfId="8480" priority="8422" stopIfTrue="1">
      <formula>"$F$263=""P-CR"" and ""$S$264 &lt;&gt;""""Noted"""""""</formula>
    </cfRule>
  </conditionalFormatting>
  <conditionalFormatting sqref="G999">
    <cfRule type="expression" dxfId="8479" priority="8421" stopIfTrue="1">
      <formula>"$F$263=""P-CR"" and ""$S$264 &lt;&gt;""""Noted"""""""</formula>
    </cfRule>
  </conditionalFormatting>
  <conditionalFormatting sqref="G1000">
    <cfRule type="expression" dxfId="8478" priority="8420" stopIfTrue="1">
      <formula>"$F$263=""P-CR"" and ""$S$264 &lt;&gt;""""Noted"""""""</formula>
    </cfRule>
  </conditionalFormatting>
  <conditionalFormatting sqref="G1003">
    <cfRule type="expression" dxfId="8477" priority="8419" stopIfTrue="1">
      <formula>"$F$263=""P-CR"" and ""$S$264 &lt;&gt;""""Noted"""""""</formula>
    </cfRule>
  </conditionalFormatting>
  <conditionalFormatting sqref="G1003">
    <cfRule type="expression" dxfId="8476" priority="8418" stopIfTrue="1">
      <formula>"$F$263=""P-CR"" and ""$S$264 &lt;&gt;""""Noted"""""""</formula>
    </cfRule>
  </conditionalFormatting>
  <conditionalFormatting sqref="G1005">
    <cfRule type="expression" dxfId="8475" priority="8417" stopIfTrue="1">
      <formula>"$F$263=""P-CR"" and ""$S$264 &lt;&gt;""""Noted"""""""</formula>
    </cfRule>
  </conditionalFormatting>
  <conditionalFormatting sqref="G1005">
    <cfRule type="expression" dxfId="8474" priority="8416" stopIfTrue="1">
      <formula>"$F$263=""P-CR"" and ""$S$264 &lt;&gt;""""Noted"""""""</formula>
    </cfRule>
  </conditionalFormatting>
  <conditionalFormatting sqref="G1006">
    <cfRule type="expression" dxfId="8473" priority="8415" stopIfTrue="1">
      <formula>"$F$263=""P-CR"" and ""$S$264 &lt;&gt;""""Noted"""""""</formula>
    </cfRule>
  </conditionalFormatting>
  <conditionalFormatting sqref="G1007">
    <cfRule type="expression" dxfId="8472" priority="8414" stopIfTrue="1">
      <formula>"$F$263=""P-CR"" and ""$S$264 &lt;&gt;""""Noted"""""""</formula>
    </cfRule>
  </conditionalFormatting>
  <conditionalFormatting sqref="G1009">
    <cfRule type="expression" dxfId="8471" priority="8413" stopIfTrue="1">
      <formula>"$F$263=""P-CR"" and ""$S$264 &lt;&gt;""""Noted"""""""</formula>
    </cfRule>
  </conditionalFormatting>
  <conditionalFormatting sqref="G1010">
    <cfRule type="expression" dxfId="8470" priority="8412" stopIfTrue="1">
      <formula>"$F$263=""P-CR"" and ""$S$264 &lt;&gt;""""Noted"""""""</formula>
    </cfRule>
  </conditionalFormatting>
  <conditionalFormatting sqref="G1010">
    <cfRule type="expression" dxfId="8469" priority="8411" stopIfTrue="1">
      <formula>"$F$263=""P-CR"" and ""$S$264 &lt;&gt;""""Noted"""""""</formula>
    </cfRule>
  </conditionalFormatting>
  <conditionalFormatting sqref="G1305 G1309 G1311 G1315 G1317 G1323 G1329 G1331 G1333 G1335 G1337 G1339 G1341 G1233 G1253 G1283 G1291 G1293 G1301 G1195 G1167 G1179 G1185 G1187 G1249 G1263 G1343 G1345 G1347 G1349 G1351 G1353 G1355 G1357 G1359 G1361 G1269 G1271 G1281 G1287 G1289 G1163 G1165 G1169 G1177 G1175 G1173 G1171 G1181 G1183 G1189 G1201 G1203 G1205 G1207 G1209 G1211 G1213 G1215 G1217 G1219 G1221 G1223 G1225 G1231 G1227 G1229 G1247 G1251 G1193 G1191 G1197 G1199 G1255 G1257 G1259 G1261 G1265 G1267 G1273 G1137 G1133 G1135 G1129 G1275 G1131 G1277 G1279 G1285 G1295 G1297 G1299 G1303 G1307 G353:G1127 G1139:G1161 G1235:G1245 G1313 G1319 G1321 G1325 G1327">
    <cfRule type="expression" dxfId="8468" priority="8410" stopIfTrue="1">
      <formula>"$F$263=""P-CR"" and ""$S$264 &lt;&gt;""""Noted"""""""</formula>
    </cfRule>
  </conditionalFormatting>
  <conditionalFormatting sqref="G776:G777">
    <cfRule type="expression" dxfId="8467" priority="8409" stopIfTrue="1">
      <formula>"$F$263=""P-CR"" and ""$S$264 &lt;&gt;""""Noted"""""""</formula>
    </cfRule>
  </conditionalFormatting>
  <conditionalFormatting sqref="J873:N873">
    <cfRule type="cellIs" dxfId="8466" priority="8408" stopIfTrue="1" operator="equal">
      <formula>""</formula>
    </cfRule>
  </conditionalFormatting>
  <conditionalFormatting sqref="F873">
    <cfRule type="cellIs" dxfId="8465" priority="8399" stopIfTrue="1" operator="equal">
      <formula>"LS In"</formula>
    </cfRule>
    <cfRule type="cellIs" dxfId="8464" priority="8400" stopIfTrue="1" operator="equal">
      <formula>"LS OUT"</formula>
    </cfRule>
    <cfRule type="cellIs" dxfId="8463" priority="8401" stopIfTrue="1" operator="equal">
      <formula>"CR"</formula>
    </cfRule>
    <cfRule type="cellIs" dxfId="8462" priority="8402" stopIfTrue="1" operator="equal">
      <formula>"P-CR"</formula>
    </cfRule>
    <cfRule type="cellIs" dxfId="8461" priority="8403" stopIfTrue="1" operator="equal">
      <formula>"CR Pack"</formula>
    </cfRule>
    <cfRule type="cellIs" dxfId="8460" priority="8404" stopIfTrue="1" operator="equal">
      <formula>"WID new"</formula>
    </cfRule>
    <cfRule type="cellIs" dxfId="8459" priority="8405" stopIfTrue="1" operator="equal">
      <formula>"WID revised"</formula>
    </cfRule>
    <cfRule type="cellIs" dxfId="8458" priority="8406" stopIfTrue="1" operator="equal">
      <formula>"SID new"</formula>
    </cfRule>
    <cfRule type="cellIs" dxfId="8457" priority="8407" stopIfTrue="1" operator="equal">
      <formula>"SID revised"</formula>
    </cfRule>
  </conditionalFormatting>
  <conditionalFormatting sqref="Q873">
    <cfRule type="cellIs" dxfId="8456" priority="8397" stopIfTrue="1" operator="equal">
      <formula>""</formula>
    </cfRule>
    <cfRule type="cellIs" dxfId="8455" priority="8398" stopIfTrue="1" operator="equal">
      <formula>"-"</formula>
    </cfRule>
  </conditionalFormatting>
  <conditionalFormatting sqref="B1021 B1027 B1031 B1033 B1037 B1043 B1045 B1047 B1051 B1059 B1061:B1062 B992 B1000 B1012 B1016 B939 B941 B945 B949 B953 B955 B961 B963 B965 B967 B969 B971 B973 B977 B899 B905 B907 B919 B921 B923 B925 B927 B929 B931 B933 B935 B831 B833 B835 B837 B841 B845 B847 B853 B855 B859 B861 B865 B867 B871 B873 B875 B881 B755 B757 B759 B761 B765 B769 B771 B773 B777 B779 B781 B783 B785 B787 B789 B793 B795 B799 B805 B807 B809 B811 B815 B819 B827 B689 B691 B693 B695 B697 B699 B701 B703 B705 B707 B709 B711 B713 B715 B717 B719 B721 B723 B725 B727 B729 B731 B733 B735 B737 B739 B741 B743 B745 B747 B751 B646 B648 B650 B652 B654 B656 B658 B660 B662 B664 B666 B668 B670 B672 B674 B676 B678 B680 B682 B684 B686:B687 B609 B611 B613 B615 B617 B619 B621 B623 B625 B627 B629 B631 B633 B635 B637 B639 B641 B643:B644 B562 B564 B566 B568 B570 B572 B574 B576 B578 B580 B582 B584 B586 B588 B590 B592 B594 B596 B598 B600 B602 B604 B606:B607 B527 B529 B531 B533 B535 B537 B539 B541 B543 B545 B547 B549 B551 B553 B555 B557 B559:B560 B479 B481 B483 B485 B487 B489 B491 B493 B495 B497 B499 B501 B503 B505 B507 B509 B511 B513 B515 B517 B519 B521 B523 B525 B434 B436 B438 B440 B442 B444 B446 B448 B450 B452 B454 B456 B458 B460 B462 B464 B466 B468 B470 B472 B474 B476:B477 B1039 B1041 B791 B937 B817 B957 B839 B843 B951 B857 B975 B986 B869 B877 B883 B885 B1004 B1006 B998 B990 B996 B903 B901 B893 B897 B915 B909 B917 B1008 B1014 B1010 B1025 B1018:B1019 B863 B982 B984 B988 B749 B994 B763 B753 B1002 B1023 B767 B943 B947 B1029 B1035 B1049 B1053 B1055 B797 B801 B775 B1057 B803 B849 B851 B879 B821 B823 B825 B829 B813 B979:B980 B959 B887 B889 B891 B895 B911 B913">
    <cfRule type="cellIs" dxfId="8454" priority="8396" stopIfTrue="1" operator="equal">
      <formula>""</formula>
    </cfRule>
  </conditionalFormatting>
  <conditionalFormatting sqref="J1021:N1021 J1027:N1027 J1031:N1031 J1033:N1033 J1037:N1037 J1043:N1043 J1045:N1045 J1047:N1047 J1051:N1051 J1059:N1059 J1061:N1062 J992:N992 J1000:N1000 J1012:N1012 J1016:N1016 J939:N939 J941:N941 J945:N945 J961:N961 J963:N963 J965:N965 J967:N967 J971:N971 J973:N973 J977:N977 J899:N899 J907:N907 J919:N919 J831:N831 J833:N833 J835:N835 J837:N837 J841:N841 J845:N845 J847:N847 J853:N853 J855:N855 J859:N859 J861:N861 J865:N865 J867:N867 J871:N871 J873:N873 J875:N875 J881:N881 J755:N755 J757:N757 J759:N759 J761:N761 J765:N765 J769:N769 J771:N771 J773:N773 J777:N777 J779:N779 J781:N781 J783:N783 J785:N785 J787:N787 J789:N789 J793:N793 J795:N795 J799:N799 J805:N805 J807:N807 J809:N809 J811:N811 J815:N815 J819:N819 J827:N827 J689:N689 J691:N691 J693:N693 J695:N695 J697:N697 J699:N699 J701:N701 J703:N703 J705:N705 J707:N707 J709:N709 J711:N711 J713:N713 J715:N715 J717:N717 J719:N719 J721:N721 J723:N723 J727:N727 J729:N729 J731:N731 J733:N733 J735:N735 J737:N737 J743:N743 J745:N745 J747:N747 J751:N751 J646:N646 J648:N648 J650:N650 J652:N652 J654:N654 J656:N656 J658:N658 J660:N660 J662:N662 J664:N664 J666:N666 J668:N668 J670:N670 J672:N672 J674:N674 J676:N676 J678:N678 J680:N680 J682:N682 J684:N684 J686:N687 J609:N609 J611:N611 J613:N613 J615:N615 J617:N617 J619:N619 J621:N621 J623:N623 J625:N625 J627:N627 J629:N629 J631:N631 J633:N633 J635:N635 J637:N637 J639:N639 J641:N641 J643:N644 J562:N562 J564:N564 J566:N566 J568:N568 J570:N570 J572:N572 J574:N574 J576:N576 J578:N578 J580:N580 J582:N582 J584:N584 J586:N586 J588:N588 J594:N594 J596:N596 J598:N598 J600:N600 J602:N602 J604:N604 J606:N607 J527:N527 J529:N529 J531:N531 J533:N533 J535:N535 J537:N537 J539:N539 J541:N541 J543:N543 J545:N545 J547:N547 J549:N549 J551:N551 J553:N553 J555:N555 J557:N557 J559:N560 J479:N479 J481:N481 J485:N485 J487:N487 J489:N489 J491:N491 J493:N493 J495:N495 J497:N497 J499:N499 J501:N501 J503:N503 J505:N505 J507:N507 J509:N509 J511:N511 J513:N513 J515:N515 J517:N517 J519:N519 J521:N521 J523:N523 J525:N525 J434:N434 J436:N436 J438:N438 J440:N440 J442:N442 J444:N444 J446:N446 J448:N448 J450:N450 J452:N452 J454:N454 J456:N456 J458:N458 J460:N460 J462:N462 J464:N464 J466:N466 J468:N468 J472:N472 J474:N474 J476:N477 J428:N428 J430:N430 J432:N432 J590:N590 J592:N592 J1039:N1039 J1041:N1041 J791:N791 J817:N817 J839:N839 J843:N843 J857:N857 J986:N986 J869:N869 J877:N877 J885:N885 J1006:N1006 J998:N998 J990:N990 J996:N996 J903:N903 J901:N901 J897:N897 J915:N915 J909:N909 J917:N917 J1008:N1008 J1014:N1014 J1010:N1010 J1025:N1025 J1018:N1019 J863:N863 J893:N893 J921:N937 N461 N463 N467 J470:N470 N480 J483:N483 N486 N490 N492 N494 N510 N722 J725:N725 N730 J739:N741 J982:N982 J984:N984 J988:N988 J749:N749 J994:N994 J763:N763 J753:N753 J1002:N1002 J1004:N1004 J1023:N1023 J767:N767 J943:N943 J947:N947 J1029:N1029 J1035:N1035 J1049:N1049 J1053:N1053 J1055:N1055 J797:N797 J801:N801 J775:N775 J1057:N1057 J803:N803 J849:N849 J851:N851 J879:N879 J821:N821 J823:N823 J825:N825 J829:N829 J813:N813 J979:N980 J959:N959 J887:N887 J889:N889 J891:N891 J883:N883 J895:N895 J905:N905 J911:N911 J913:N913 J949:N957 J969:N969 J975:N975 J1140:N1160 J1236:N1244">
    <cfRule type="cellIs" dxfId="8453" priority="8395" stopIfTrue="1" operator="equal">
      <formula>""</formula>
    </cfRule>
  </conditionalFormatting>
  <conditionalFormatting sqref="D1021 D1027 D1031 D1033 D1037 D1043 D1045 D1047 D1051 D1061:D1062 D992 D1000 D1012 D1016 D939 D941 D945 D949 D953 D955 D961 D963 D965 D967 D969 D971 D973 D977 D899 D905 D907 D919 D831 D833 D835 D837 D841 D845 D847 D855 D859 D861 D865 D867 D871 D873 D875 D881 D755 D757 D759 D761 D765 D769 D771 D773 D777 D779 D781 D783 D785 D787 D789 D793 D795 D805 D807 D809 D811 D815 D819 D827 D689 D691 D693 D695 D697 D699 D701 D703 D705 D707 D709 D711 D713 D715 D717 D719 D721 D723 D725 D727 D729 D731 D733 D735 D737 D739 D741 D743 D745 D747 D751 D646 D648 D650 D652 D654 D656 D658 D660 D662 D664 D666 D668 D670 D672 D674 D676 D678 D680 D682 D684 D686:D687 D609 D611 D613 D615 D617 D619 D621 D623 D625 D627 D629 D631 D633 D635 D637 D639 D641 D643:D644 D562 D564 D566 D568 D570 D572 D574 D576 D578 D580 D582 D584 D586 D588 D590 D592 D594 D596 D598 D600 D604 D606:D607 D527 D529 D531 D533 D535 D537 D539 D541 D543 D545 D547 D549 D551 D553 D555 D557 D559:D560 D479 D481 D483 D485 D487 D489 D491 D493 D495 D497 D499 D501 D503 D505 D507 D509 D511 D513 D515 D517 D519 D521 D523 D525 D434 D436 D438 D440 D442 D444 D446 D448 D450 D452 D454 D456 D458 D460 D462 D464 D466 D468 D470 D472 D474 D476:D477 D1039 D1041 D791 D799 D1059 D817 D957 D839 D843 D951 D853 D857 D975 D602 D986 D869 D877 D883 D885 D1004 D1006 D998 D990 D996 D903 D901 D893 D897 D915 D909 D917 D1008 D1014 D1010 D1025 D1018:D1019 D863 D921:D937 D982 D984 D988 D749 D994 D763 D753 D1002 D1023 D767 D943 D947 D1029 D1035 D1049 D1053 D1055 D797 D801 D775 D1057 D803 D849 D851 D879 D821 D823 D825 D829 D813 D979:D980 D959 D887 D889 D891 D895 D911 D913">
    <cfRule type="cellIs" dxfId="8452" priority="8393" stopIfTrue="1" operator="equal">
      <formula>""</formula>
    </cfRule>
    <cfRule type="cellIs" dxfId="8451" priority="8394" stopIfTrue="1" operator="between">
      <formula>"10.7.1"</formula>
      <formula>"10.7.5"</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cellIs" dxfId="8450" priority="8390" stopIfTrue="1" operator="equal">
      <formula>"LS IN"</formula>
    </cfRule>
    <cfRule type="cellIs" dxfId="8449" priority="8391" stopIfTrue="1" operator="equal">
      <formula>"LS OUT"</formula>
    </cfRule>
    <cfRule type="cellIs" dxfId="8448" priority="8392" stopIfTrue="1" operator="equal">
      <formula>"CR"</formula>
    </cfRule>
  </conditionalFormatting>
  <conditionalFormatting sqref="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839 G843 G857 G971 G986 G869 G877 G883 G885 G1004 G1006 G998 G990 G996 G903 G901 G897 G915 G909 G917 G1008 G1014 G1010 G1025 G1018:G1019 G863 G893 G921:G937 G727:G731 G739:G741 G982 G984 G988 G749 G994 G763 G753 G1002 G1023 G767 G943 G947 G1029 G1035 G1049 G1053 G1055 G797 G801 G775:G777 G1057 G803 G849 G851 G879 G821 G823 G825 G829 G813 G979:G980 G959 G887 G889 G891 G895 G911 G913 G949:G957 G969 G975 G1140:G1160 G1236:G1244">
    <cfRule type="expression" dxfId="8447" priority="8389" stopIfTrue="1">
      <formula>"$F$263=""P-CR"" and ""$S$264 &lt;&gt;""""Noted"""""""</formula>
    </cfRule>
  </conditionalFormatting>
  <conditionalFormatting sqref="G1086">
    <cfRule type="expression" dxfId="8446" priority="8388" stopIfTrue="1">
      <formula>"$F$263=""P-CR"" and ""$S$264 &lt;&gt;""""Noted"""""""</formula>
    </cfRule>
  </conditionalFormatting>
  <conditionalFormatting sqref="G949">
    <cfRule type="expression" dxfId="8445" priority="8387" stopIfTrue="1">
      <formula>"$F$263=""P-CR"" and ""$S$264 &lt;&gt;""""Noted"""""""</formula>
    </cfRule>
  </conditionalFormatting>
  <conditionalFormatting sqref="G1174">
    <cfRule type="expression" dxfId="8444" priority="8386" stopIfTrue="1">
      <formula>"$F$263=""P-CR"" and ""$S$264 &lt;&gt;""""Noted"""""""</formula>
    </cfRule>
  </conditionalFormatting>
  <conditionalFormatting sqref="G1180">
    <cfRule type="expression" dxfId="8443" priority="8385" stopIfTrue="1">
      <formula>"$F$263=""P-CR"" and ""$S$264 &lt;&gt;""""Noted"""""""</formula>
    </cfRule>
  </conditionalFormatting>
  <conditionalFormatting sqref="G1184">
    <cfRule type="expression" dxfId="8442" priority="8384" stopIfTrue="1">
      <formula>"$F$263=""P-CR"" and ""$S$264 &lt;&gt;""""Noted"""""""</formula>
    </cfRule>
  </conditionalFormatting>
  <conditionalFormatting sqref="G1186">
    <cfRule type="expression" dxfId="8441" priority="8383" stopIfTrue="1">
      <formula>"$F$263=""P-CR"" and ""$S$264 &lt;&gt;""""Noted"""""""</formula>
    </cfRule>
  </conditionalFormatting>
  <conditionalFormatting sqref="G1187">
    <cfRule type="expression" dxfId="8440" priority="8382" stopIfTrue="1">
      <formula>"$F$263=""P-CR"" and ""$S$264 &lt;&gt;""""Noted"""""""</formula>
    </cfRule>
  </conditionalFormatting>
  <conditionalFormatting sqref="G1164 G1170 G1174 G1176 G1184 G1134 G1138 G1162 G1101 G1117 G1064 G1066 G1072 G1078 G1021 G1027 G1031 G1033 G1037 G1043 G1045 G1047 G1051 G1061:G1062 G992 G1000 G1012 G1016 G939 G941 G945 G961 G963 G965 G967 G973 G977 G899 G905 G907 G919 G831 G835 G837 G841 G845 G847 G853 G855 G859 G861 G865 G867 G871 G873 G875 G881 G755 G757 G759 G761 G765 G769 G771 G773 G779 G781 G783 G785 G787 G789 G793 G795 G799 G805 G807 G809 G811 G815 G819 G827 G689 G691 G693 G695 G697 G699 G701 G703 G705 G707 G709 G711 G713 G715 G717 G719 G721 G723 G725 G733 G735 G737 G743 G745 G747 G751 G646 G648 G650 G652 G654 G656 G658 G660 G662 G664 G666 G668 G670 G672 G674 G676 G678 G680 G682 G684 G686:G687 G609 G611 G613 G615 G617 G619 G621 G623 G625 G627 G629 G631 G633 G635 G637 G639 G641 G643:G644 G562 G564 G566 G568 G570 G572 G574 G576 G578 G580 G582 G584 G586 G588 G594 G596 G598 G600 G602 G604 G606:G607 G527 G529 G531 G533 G535 G537 G539 G541 G543 G545 G547 G549 G551 G553 G555 G557 G559:G560 G479 G481 G483 G485 G487 G489 G491 G493 G495 G497 G499 G501 G503 G505 G507 G509 G511 G513 G515 G517 G519 G521 G523 G525 G434 G436 G438 G440 G442 G444 G446 G448 G450 G452 G454 G456 G458 G460 G462 G464 G466 G468 G470 G472 G474 G476:G477 G428 G430 G432 G590 G592 G1039 G1041 G791 G1059 G817 G833 G1105 G839 G843 G857 G971 G1070 G1074 G1076 G1107 G1168 G1178 G986 G1180 G1182 G1186 G869 G877 G883 G885 G1080 G1082 G1004 G1006 G998 G990 G996 G903 G901 G897 G1088 G1090 G1084 G915 G909 G917 G1008 G1014 G1010 G1025 G1018:G1019 G863 G893 G921:G937 G727:G731 G739:G741 G982 G984 G988 G749 G994 G763 G753 G1002 G1023 G767 G943 G947 G1029 G1035 G1049 G1053 G1055 G797 G801 G775:G777 G1057 G803 G1166 G849 G851 G1172 G1188 G879 G821 G823 G825 G829 G813 G1068 G979:G980 G959 G887 G889 G891 G1086 G1092:G1093 G895 G1103 G1095 G1097 G1099 G1109 G1111 G1121 G1113 G1115 G1119 G911 G913 G1136 G1123:G1128 G1130 G1132 G949:G957 G969 G975 G1140:G1160 G1236:G1244">
    <cfRule type="expression" dxfId="8439" priority="8381" stopIfTrue="1">
      <formula>"$F$263=""P-CR"" and ""$S$264 &lt;&gt;""""Noted"""""""</formula>
    </cfRule>
  </conditionalFormatting>
  <conditionalFormatting sqref="J1191:N1191">
    <cfRule type="cellIs" dxfId="8438" priority="8380" stopIfTrue="1" operator="equal">
      <formula>""</formula>
    </cfRule>
  </conditionalFormatting>
  <conditionalFormatting sqref="F1191">
    <cfRule type="cellIs" dxfId="8437" priority="8371" stopIfTrue="1" operator="equal">
      <formula>"LS In"</formula>
    </cfRule>
    <cfRule type="cellIs" dxfId="8436" priority="8372" stopIfTrue="1" operator="equal">
      <formula>"LS OUT"</formula>
    </cfRule>
    <cfRule type="cellIs" dxfId="8435" priority="8373" stopIfTrue="1" operator="equal">
      <formula>"CR"</formula>
    </cfRule>
    <cfRule type="cellIs" dxfId="8434" priority="8374" stopIfTrue="1" operator="equal">
      <formula>"P-CR"</formula>
    </cfRule>
    <cfRule type="cellIs" dxfId="8433" priority="8375" stopIfTrue="1" operator="equal">
      <formula>"CR Pack"</formula>
    </cfRule>
    <cfRule type="cellIs" dxfId="8432" priority="8376" stopIfTrue="1" operator="equal">
      <formula>"WID new"</formula>
    </cfRule>
    <cfRule type="cellIs" dxfId="8431" priority="8377" stopIfTrue="1" operator="equal">
      <formula>"WID revised"</formula>
    </cfRule>
    <cfRule type="cellIs" dxfId="8430" priority="8378" stopIfTrue="1" operator="equal">
      <formula>"SID new"</formula>
    </cfRule>
    <cfRule type="cellIs" dxfId="8429" priority="8379" stopIfTrue="1" operator="equal">
      <formula>"SID revised"</formula>
    </cfRule>
  </conditionalFormatting>
  <conditionalFormatting sqref="Q1191">
    <cfRule type="cellIs" dxfId="8428" priority="8369" stopIfTrue="1" operator="equal">
      <formula>""</formula>
    </cfRule>
    <cfRule type="cellIs" dxfId="8427" priority="8370" stopIfTrue="1" operator="equal">
      <formula>"-"</formula>
    </cfRule>
  </conditionalFormatting>
  <conditionalFormatting sqref="J1193:N1193">
    <cfRule type="cellIs" dxfId="8426" priority="8368" stopIfTrue="1" operator="equal">
      <formula>""</formula>
    </cfRule>
  </conditionalFormatting>
  <conditionalFormatting sqref="F1193">
    <cfRule type="cellIs" dxfId="8425" priority="8359" stopIfTrue="1" operator="equal">
      <formula>"LS In"</formula>
    </cfRule>
    <cfRule type="cellIs" dxfId="8424" priority="8360" stopIfTrue="1" operator="equal">
      <formula>"LS OUT"</formula>
    </cfRule>
    <cfRule type="cellIs" dxfId="8423" priority="8361" stopIfTrue="1" operator="equal">
      <formula>"CR"</formula>
    </cfRule>
    <cfRule type="cellIs" dxfId="8422" priority="8362" stopIfTrue="1" operator="equal">
      <formula>"P-CR"</formula>
    </cfRule>
    <cfRule type="cellIs" dxfId="8421" priority="8363" stopIfTrue="1" operator="equal">
      <formula>"CR Pack"</formula>
    </cfRule>
    <cfRule type="cellIs" dxfId="8420" priority="8364" stopIfTrue="1" operator="equal">
      <formula>"WID new"</formula>
    </cfRule>
    <cfRule type="cellIs" dxfId="8419" priority="8365" stopIfTrue="1" operator="equal">
      <formula>"WID revised"</formula>
    </cfRule>
    <cfRule type="cellIs" dxfId="8418" priority="8366" stopIfTrue="1" operator="equal">
      <formula>"SID new"</formula>
    </cfRule>
    <cfRule type="cellIs" dxfId="8417" priority="8367" stopIfTrue="1" operator="equal">
      <formula>"SID revised"</formula>
    </cfRule>
  </conditionalFormatting>
  <conditionalFormatting sqref="Q1193">
    <cfRule type="cellIs" dxfId="8416" priority="8357" stopIfTrue="1" operator="equal">
      <formula>""</formula>
    </cfRule>
    <cfRule type="cellIs" dxfId="8415" priority="8358" stopIfTrue="1" operator="equal">
      <formula>"-"</formula>
    </cfRule>
  </conditionalFormatting>
  <conditionalFormatting sqref="G1194">
    <cfRule type="expression" dxfId="8414" priority="8356" stopIfTrue="1">
      <formula>"$F$263=""P-CR"" and ""$S$264 &lt;&gt;""""Noted"""""""</formula>
    </cfRule>
  </conditionalFormatting>
  <conditionalFormatting sqref="G958">
    <cfRule type="expression" dxfId="8413" priority="8355" stopIfTrue="1">
      <formula>"$F$263=""P-CR"" and ""$S$264 &lt;&gt;""""Noted"""""""</formula>
    </cfRule>
  </conditionalFormatting>
  <conditionalFormatting sqref="G959">
    <cfRule type="expression" dxfId="8412" priority="8354" stopIfTrue="1">
      <formula>"$F$263=""P-CR"" and ""$S$264 &lt;&gt;""""Noted"""""""</formula>
    </cfRule>
  </conditionalFormatting>
  <conditionalFormatting sqref="G1196">
    <cfRule type="expression" dxfId="8411" priority="8353" stopIfTrue="1">
      <formula>"$F$263=""P-CR"" and ""$S$264 &lt;&gt;""""Noted"""""""</formula>
    </cfRule>
  </conditionalFormatting>
  <conditionalFormatting sqref="G962">
    <cfRule type="expression" dxfId="8410" priority="8352" stopIfTrue="1">
      <formula>"$F$263=""P-CR"" and ""$S$264 &lt;&gt;""""Noted"""""""</formula>
    </cfRule>
  </conditionalFormatting>
  <conditionalFormatting sqref="G963">
    <cfRule type="expression" dxfId="8409" priority="8351" stopIfTrue="1">
      <formula>"$F$263=""P-CR"" and ""$S$264 &lt;&gt;""""Noted"""""""</formula>
    </cfRule>
  </conditionalFormatting>
  <conditionalFormatting sqref="G1198">
    <cfRule type="expression" dxfId="8408" priority="8350" stopIfTrue="1">
      <formula>"$F$263=""P-CR"" and ""$S$264 &lt;&gt;""""Noted"""""""</formula>
    </cfRule>
  </conditionalFormatting>
  <conditionalFormatting sqref="G844">
    <cfRule type="expression" dxfId="8407" priority="8349" stopIfTrue="1">
      <formula>"$F$263=""P-CR"" and ""$S$264 &lt;&gt;""""Noted"""""""</formula>
    </cfRule>
  </conditionalFormatting>
  <conditionalFormatting sqref="G1242">
    <cfRule type="expression" dxfId="8406" priority="8348" stopIfTrue="1">
      <formula>"$F$263=""P-CR"" and ""$S$264 &lt;&gt;""""Noted"""""""</formula>
    </cfRule>
  </conditionalFormatting>
  <conditionalFormatting sqref="G847">
    <cfRule type="expression" dxfId="8405" priority="8347" stopIfTrue="1">
      <formula>"$F$263=""P-CR"" and ""$S$264 &lt;&gt;""""Noted"""""""</formula>
    </cfRule>
  </conditionalFormatting>
  <conditionalFormatting sqref="G847">
    <cfRule type="expression" dxfId="8404" priority="8346" stopIfTrue="1">
      <formula>"$F$263=""P-CR"" and ""$S$264 &lt;&gt;""""Noted"""""""</formula>
    </cfRule>
  </conditionalFormatting>
  <conditionalFormatting sqref="G848">
    <cfRule type="expression" dxfId="8403" priority="8345" stopIfTrue="1">
      <formula>"$F$263=""P-CR"" and ""$S$264 &lt;&gt;""""Noted"""""""</formula>
    </cfRule>
  </conditionalFormatting>
  <conditionalFormatting sqref="G849">
    <cfRule type="expression" dxfId="8402" priority="8344" stopIfTrue="1">
      <formula>"$F$263=""P-CR"" and ""$S$264 &lt;&gt;""""Noted"""""""</formula>
    </cfRule>
  </conditionalFormatting>
  <conditionalFormatting sqref="G849">
    <cfRule type="expression" dxfId="8401" priority="8343" stopIfTrue="1">
      <formula>"$F$263=""P-CR"" and ""$S$264 &lt;&gt;""""Noted"""""""</formula>
    </cfRule>
  </conditionalFormatting>
  <conditionalFormatting sqref="G852">
    <cfRule type="expression" dxfId="8400" priority="8342" stopIfTrue="1">
      <formula>"$F$263=""P-CR"" and ""$S$264 &lt;&gt;""""Noted"""""""</formula>
    </cfRule>
  </conditionalFormatting>
  <conditionalFormatting sqref="G853">
    <cfRule type="expression" dxfId="8399" priority="8341" stopIfTrue="1">
      <formula>"$F$263=""P-CR"" and ""$S$264 &lt;&gt;""""Noted"""""""</formula>
    </cfRule>
  </conditionalFormatting>
  <conditionalFormatting sqref="G1249">
    <cfRule type="expression" dxfId="8398" priority="8340" stopIfTrue="1">
      <formula>"$F$263=""P-CR"" and ""$S$264 &lt;&gt;""""Noted"""""""</formula>
    </cfRule>
  </conditionalFormatting>
  <conditionalFormatting sqref="G971">
    <cfRule type="expression" dxfId="8397" priority="8339" stopIfTrue="1">
      <formula>"$F$263=""P-CR"" and ""$S$264 &lt;&gt;""""Noted"""""""</formula>
    </cfRule>
  </conditionalFormatting>
  <conditionalFormatting sqref="G1252">
    <cfRule type="expression" dxfId="8396" priority="8338" stopIfTrue="1">
      <formula>"$F$263=""P-CR"" and ""$S$264 &lt;&gt;""""Noted"""""""</formula>
    </cfRule>
  </conditionalFormatting>
  <conditionalFormatting sqref="G1253">
    <cfRule type="expression" dxfId="8395" priority="8337" stopIfTrue="1">
      <formula>"$F$263=""P-CR"" and ""$S$264 &lt;&gt;""""Noted"""""""</formula>
    </cfRule>
  </conditionalFormatting>
  <conditionalFormatting sqref="G853:G854">
    <cfRule type="expression" dxfId="8394" priority="8336" stopIfTrue="1">
      <formula>"$F$263=""P-CR"" and ""$S$264 &lt;&gt;""""Noted"""""""</formula>
    </cfRule>
  </conditionalFormatting>
  <conditionalFormatting sqref="G855">
    <cfRule type="expression" dxfId="8393" priority="8335" stopIfTrue="1">
      <formula>"$F$263=""P-CR"" and ""$S$264 &lt;&gt;""""Noted"""""""</formula>
    </cfRule>
  </conditionalFormatting>
  <conditionalFormatting sqref="G857">
    <cfRule type="expression" dxfId="8392" priority="8334" stopIfTrue="1">
      <formula>"$F$263=""P-CR"" and ""$S$264 &lt;&gt;""""Noted"""""""</formula>
    </cfRule>
  </conditionalFormatting>
  <conditionalFormatting sqref="G858">
    <cfRule type="expression" dxfId="8391" priority="8333" stopIfTrue="1">
      <formula>"$F$263=""P-CR"" and ""$S$264 &lt;&gt;""""Noted"""""""</formula>
    </cfRule>
  </conditionalFormatting>
  <conditionalFormatting sqref="G1205">
    <cfRule type="expression" dxfId="8390" priority="8332" stopIfTrue="1">
      <formula>"$F$263=""P-CR"" and ""$S$264 &lt;&gt;""""Noted"""""""</formula>
    </cfRule>
  </conditionalFormatting>
  <conditionalFormatting sqref="G865">
    <cfRule type="expression" dxfId="8389" priority="8331" stopIfTrue="1">
      <formula>"$F$263=""P-CR"" and ""$S$264 &lt;&gt;""""Noted"""""""</formula>
    </cfRule>
  </conditionalFormatting>
  <conditionalFormatting sqref="G866">
    <cfRule type="expression" dxfId="8388" priority="8330" stopIfTrue="1">
      <formula>"$F$263=""P-CR"" and ""$S$264 &lt;&gt;""""Noted"""""""</formula>
    </cfRule>
  </conditionalFormatting>
  <conditionalFormatting sqref="G867">
    <cfRule type="expression" dxfId="8387" priority="8329" stopIfTrue="1">
      <formula>"$F$263=""P-CR"" and ""$S$264 &lt;&gt;""""Noted"""""""</formula>
    </cfRule>
  </conditionalFormatting>
  <conditionalFormatting sqref="G1199">
    <cfRule type="expression" dxfId="8386" priority="8328" stopIfTrue="1">
      <formula>"$F$263=""P-CR"" and ""$S$264 &lt;&gt;""""Noted"""""""</formula>
    </cfRule>
  </conditionalFormatting>
  <conditionalFormatting sqref="G1199">
    <cfRule type="expression" dxfId="8385" priority="8327" stopIfTrue="1">
      <formula>"$F$263=""P-CR"" and ""$S$264 &lt;&gt;""""Noted"""""""</formula>
    </cfRule>
  </conditionalFormatting>
  <conditionalFormatting sqref="G1200">
    <cfRule type="expression" dxfId="8384" priority="8326" stopIfTrue="1">
      <formula>"$F$263=""P-CR"" and ""$S$264 &lt;&gt;""""Noted"""""""</formula>
    </cfRule>
  </conditionalFormatting>
  <conditionalFormatting sqref="G1204">
    <cfRule type="expression" dxfId="8383" priority="8325" stopIfTrue="1">
      <formula>"$F$263=""P-CR"" and ""$S$264 &lt;&gt;""""Noted"""""""</formula>
    </cfRule>
  </conditionalFormatting>
  <conditionalFormatting sqref="G1201">
    <cfRule type="expression" dxfId="8382" priority="8324" stopIfTrue="1">
      <formula>"$F$263=""P-CR"" and ""$S$264 &lt;&gt;""""Noted"""""""</formula>
    </cfRule>
  </conditionalFormatting>
  <conditionalFormatting sqref="G1202">
    <cfRule type="expression" dxfId="8381" priority="8323" stopIfTrue="1">
      <formula>"$F$263=""P-CR"" and ""$S$264 &lt;&gt;""""Noted"""""""</formula>
    </cfRule>
  </conditionalFormatting>
  <conditionalFormatting sqref="G1203">
    <cfRule type="expression" dxfId="8380" priority="8322" stopIfTrue="1">
      <formula>"$F$263=""P-CR"" and ""$S$264 &lt;&gt;""""Noted"""""""</formula>
    </cfRule>
  </conditionalFormatting>
  <conditionalFormatting sqref="G864">
    <cfRule type="expression" dxfId="8379" priority="8321" stopIfTrue="1">
      <formula>"$F$263=""P-CR"" and ""$S$264 &lt;&gt;""""Noted"""""""</formula>
    </cfRule>
  </conditionalFormatting>
  <conditionalFormatting sqref="G863">
    <cfRule type="expression" dxfId="8378" priority="8320" stopIfTrue="1">
      <formula>"$F$263=""P-CR"" and ""$S$264 &lt;&gt;""""Noted"""""""</formula>
    </cfRule>
  </conditionalFormatting>
  <conditionalFormatting sqref="G860">
    <cfRule type="expression" dxfId="8377" priority="8319" stopIfTrue="1">
      <formula>"$F$263=""P-CR"" and ""$S$264 &lt;&gt;""""Noted"""""""</formula>
    </cfRule>
  </conditionalFormatting>
  <conditionalFormatting sqref="G862">
    <cfRule type="expression" dxfId="8376" priority="8318" stopIfTrue="1">
      <formula>"$F$263=""P-CR"" and ""$S$264 &lt;&gt;""""Noted"""""""</formula>
    </cfRule>
  </conditionalFormatting>
  <conditionalFormatting sqref="G1258">
    <cfRule type="expression" dxfId="8375" priority="8317" stopIfTrue="1">
      <formula>"$F$263=""P-CR"" and ""$S$264 &lt;&gt;""""Noted"""""""</formula>
    </cfRule>
  </conditionalFormatting>
  <conditionalFormatting sqref="G1258">
    <cfRule type="expression" dxfId="8374" priority="8316" stopIfTrue="1">
      <formula>"$F$263=""P-CR"" and ""$S$264 &lt;&gt;""""Noted"""""""</formula>
    </cfRule>
  </conditionalFormatting>
  <conditionalFormatting sqref="G979">
    <cfRule type="expression" dxfId="8373" priority="8315" stopIfTrue="1">
      <formula>"$F$263=""P-CR"" and ""$S$264 &lt;&gt;""""Noted"""""""</formula>
    </cfRule>
  </conditionalFormatting>
  <conditionalFormatting sqref="G978">
    <cfRule type="expression" dxfId="8372" priority="8314" stopIfTrue="1">
      <formula>"$F$263=""P-CR"" and ""$S$264 &lt;&gt;""""Noted"""""""</formula>
    </cfRule>
  </conditionalFormatting>
  <conditionalFormatting sqref="G972">
    <cfRule type="expression" dxfId="8371" priority="8313" stopIfTrue="1">
      <formula>"$F$263=""P-CR"" and ""$S$264 &lt;&gt;""""Noted"""""""</formula>
    </cfRule>
  </conditionalFormatting>
  <conditionalFormatting sqref="G972">
    <cfRule type="expression" dxfId="8370" priority="8312" stopIfTrue="1">
      <formula>"$F$263=""P-CR"" and ""$S$264 &lt;&gt;""""Noted"""""""</formula>
    </cfRule>
  </conditionalFormatting>
  <conditionalFormatting sqref="G976">
    <cfRule type="expression" dxfId="8369" priority="8311" stopIfTrue="1">
      <formula>"$F$263=""P-CR"" and ""$S$264 &lt;&gt;""""Noted"""""""</formula>
    </cfRule>
  </conditionalFormatting>
  <conditionalFormatting sqref="G976">
    <cfRule type="expression" dxfId="8368" priority="8310" stopIfTrue="1">
      <formula>"$F$263=""P-CR"" and ""$S$264 &lt;&gt;""""Noted"""""""</formula>
    </cfRule>
  </conditionalFormatting>
  <conditionalFormatting sqref="G976">
    <cfRule type="expression" dxfId="8367" priority="8309" stopIfTrue="1">
      <formula>"$F$263=""P-CR"" and ""$S$264 &lt;&gt;""""Noted"""""""</formula>
    </cfRule>
  </conditionalFormatting>
  <conditionalFormatting sqref="G973">
    <cfRule type="expression" dxfId="8366" priority="8308" stopIfTrue="1">
      <formula>"$F$263=""P-CR"" and ""$S$264 &lt;&gt;""""Noted"""""""</formula>
    </cfRule>
  </conditionalFormatting>
  <conditionalFormatting sqref="G974">
    <cfRule type="expression" dxfId="8365" priority="8307" stopIfTrue="1">
      <formula>"$F$263=""P-CR"" and ""$S$264 &lt;&gt;""""Noted"""""""</formula>
    </cfRule>
  </conditionalFormatting>
  <conditionalFormatting sqref="G1155">
    <cfRule type="expression" dxfId="8364" priority="8306" stopIfTrue="1">
      <formula>"$F$263=""P-CR"" and ""$S$264 &lt;&gt;""""Noted"""""""</formula>
    </cfRule>
  </conditionalFormatting>
  <conditionalFormatting sqref="G1276">
    <cfRule type="expression" dxfId="8363" priority="8305" stopIfTrue="1">
      <formula>"$F$263=""P-CR"" and ""$S$264 &lt;&gt;""""Noted"""""""</formula>
    </cfRule>
  </conditionalFormatting>
  <conditionalFormatting sqref="G1280">
    <cfRule type="expression" dxfId="8362" priority="8304" stopIfTrue="1">
      <formula>"$F$263=""P-CR"" and ""$S$264 &lt;&gt;""""Noted"""""""</formula>
    </cfRule>
  </conditionalFormatting>
  <conditionalFormatting sqref="G1282">
    <cfRule type="expression" dxfId="8361" priority="8303" stopIfTrue="1">
      <formula>"$F$263=""P-CR"" and ""$S$264 &lt;&gt;""""Noted"""""""</formula>
    </cfRule>
  </conditionalFormatting>
  <conditionalFormatting sqref="J1282:N1282">
    <cfRule type="cellIs" dxfId="8360" priority="8302" stopIfTrue="1" operator="equal">
      <formula>""</formula>
    </cfRule>
  </conditionalFormatting>
  <conditionalFormatting sqref="F1282">
    <cfRule type="cellIs" dxfId="8359" priority="8293" stopIfTrue="1" operator="equal">
      <formula>"LS In"</formula>
    </cfRule>
    <cfRule type="cellIs" dxfId="8358" priority="8294" stopIfTrue="1" operator="equal">
      <formula>"LS OUT"</formula>
    </cfRule>
    <cfRule type="cellIs" dxfId="8357" priority="8295" stopIfTrue="1" operator="equal">
      <formula>"CR"</formula>
    </cfRule>
    <cfRule type="cellIs" dxfId="8356" priority="8296" stopIfTrue="1" operator="equal">
      <formula>"P-CR"</formula>
    </cfRule>
    <cfRule type="cellIs" dxfId="8355" priority="8297" stopIfTrue="1" operator="equal">
      <formula>"CR Pack"</formula>
    </cfRule>
    <cfRule type="cellIs" dxfId="8354" priority="8298" stopIfTrue="1" operator="equal">
      <formula>"WID new"</formula>
    </cfRule>
    <cfRule type="cellIs" dxfId="8353" priority="8299" stopIfTrue="1" operator="equal">
      <formula>"WID revised"</formula>
    </cfRule>
    <cfRule type="cellIs" dxfId="8352" priority="8300" stopIfTrue="1" operator="equal">
      <formula>"SID new"</formula>
    </cfRule>
    <cfRule type="cellIs" dxfId="8351" priority="8301" stopIfTrue="1" operator="equal">
      <formula>"SID revised"</formula>
    </cfRule>
  </conditionalFormatting>
  <conditionalFormatting sqref="Q1282">
    <cfRule type="cellIs" dxfId="8350" priority="8291" stopIfTrue="1" operator="equal">
      <formula>""</formula>
    </cfRule>
    <cfRule type="cellIs" dxfId="8349" priority="8292" stopIfTrue="1" operator="equal">
      <formula>"-"</formula>
    </cfRule>
  </conditionalFormatting>
  <conditionalFormatting sqref="G1263">
    <cfRule type="expression" dxfId="8348" priority="8290" stopIfTrue="1">
      <formula>"$F$263=""P-CR"" and ""$S$264 &lt;&gt;""""Noted"""""""</formula>
    </cfRule>
  </conditionalFormatting>
  <conditionalFormatting sqref="G1264">
    <cfRule type="expression" dxfId="8347" priority="8289" stopIfTrue="1">
      <formula>"$F$263=""P-CR"" and ""$S$264 &lt;&gt;""""Noted"""""""</formula>
    </cfRule>
  </conditionalFormatting>
  <conditionalFormatting sqref="G1265">
    <cfRule type="expression" dxfId="8346" priority="8288" stopIfTrue="1">
      <formula>"$F$263=""P-CR"" and ""$S$264 &lt;&gt;""""Noted"""""""</formula>
    </cfRule>
  </conditionalFormatting>
  <conditionalFormatting sqref="G1266">
    <cfRule type="expression" dxfId="8345" priority="8287" stopIfTrue="1">
      <formula>"$F$263=""P-CR"" and ""$S$264 &lt;&gt;""""Noted"""""""</formula>
    </cfRule>
  </conditionalFormatting>
  <conditionalFormatting sqref="G1266">
    <cfRule type="expression" dxfId="8344" priority="8286" stopIfTrue="1">
      <formula>"$F$263=""P-CR"" and ""$S$264 &lt;&gt;""""Noted"""""""</formula>
    </cfRule>
  </conditionalFormatting>
  <conditionalFormatting sqref="G981 G944 G946 G948 G962 G964 G978 G898 G906 G832 G834 G836 G838 G840 G844 G850 G856 G858 G860 G864 G866 G868 G874 G880 G758 G760 G762 G772 G774 G780 G782 G784 G786 G788 G790 G792 G794 G796 G798 G800 G806 G812 G814 G816 G818 G820 G824 G826 G828 G830 G688 G690 G692 G694 G696 G698 G700 G702 G704 G706 G708 G710 G712 G714 G716 G718 G720 G722 G724 G726 G728 G730 G732 G734 G744 G748 G750 G754 G645 G647 G649 G651 G653 G655 G657 G659 G661 G663 G665 G667 G669 G671 G673 G675 G677 G679 G681 G683 G685 G608 G610 G612 G614 G616 G618 G620 G622 G624 G626 G628 G630 G632 G634 G636 G638 G640 G642 G561 G563 G565 G567 G569 G571 G573 G575 G577 G579 G581 G583 G585 G587 G589 G595 G597 G599 G601 G603 G605 G528 G530 G532 G534 G536 G538 G540 G542 G544 G546 G548 G550 G552 G554 G556 G558 G478 G480 G482 G484 G486 G488 G490 G492 G494 G496 G498 G500 G502 G504 G506 G508 G510 G512 G514 G516 G518 G520 G522 G524 G526 G435 G437 G439 G441 G443 G445 G447 G449 G451 G453 G455 G457 G459 G461 G463 G465 G467 G469 G471 G473 G475 G429 G431 G433 G591 G593 G776:G778 G842 G846 G848 G870 G876 G878 G882 G884 G904 G902 G894 G900 G914 G910 G908 G736 G738:G742 G746 G752 G756 G764:G766 G768 G770 G966 G802 G804 G808 G852:G854 G862 G872 G972 G822 G810 G958 G960 G888 G890 G886 G892 G896 G912 G916:G942 G950:G956 G968:G970 G974:G976 G1140:G1160 G1236:G1244">
    <cfRule type="expression" dxfId="8343" priority="8285" stopIfTrue="1">
      <formula>"$F$263=""P-CR"" and ""$S$264 &lt;&gt;""""Noted"""""""</formula>
    </cfRule>
  </conditionalFormatting>
  <conditionalFormatting sqref="G987">
    <cfRule type="expression" dxfId="8342" priority="8284" stopIfTrue="1">
      <formula>"$F$263=""P-CR"" and ""$S$264 &lt;&gt;""""Noted"""""""</formula>
    </cfRule>
  </conditionalFormatting>
  <conditionalFormatting sqref="G982">
    <cfRule type="expression" dxfId="8341" priority="8283" stopIfTrue="1">
      <formula>"$F$263=""P-CR"" and ""$S$264 &lt;&gt;""""Noted"""""""</formula>
    </cfRule>
  </conditionalFormatting>
  <conditionalFormatting sqref="G988">
    <cfRule type="expression" dxfId="8340" priority="8282" stopIfTrue="1">
      <formula>"$F$263=""P-CR"" and ""$S$264 &lt;&gt;""""Noted"""""""</formula>
    </cfRule>
  </conditionalFormatting>
  <conditionalFormatting sqref="G984">
    <cfRule type="expression" dxfId="8339" priority="8281" stopIfTrue="1">
      <formula>"$F$263=""P-CR"" and ""$S$264 &lt;&gt;""""Noted"""""""</formula>
    </cfRule>
  </conditionalFormatting>
  <conditionalFormatting sqref="G984">
    <cfRule type="expression" dxfId="8338" priority="8280" stopIfTrue="1">
      <formula>"$F$263=""P-CR"" and ""$S$264 &lt;&gt;""""Noted"""""""</formula>
    </cfRule>
  </conditionalFormatting>
  <conditionalFormatting sqref="G985">
    <cfRule type="expression" dxfId="8337" priority="8279" stopIfTrue="1">
      <formula>"$F$263=""P-CR"" and ""$S$264 &lt;&gt;""""Noted"""""""</formula>
    </cfRule>
  </conditionalFormatting>
  <conditionalFormatting sqref="G990">
    <cfRule type="expression" dxfId="8336" priority="8278" stopIfTrue="1">
      <formula>"$F$263=""P-CR"" and ""$S$264 &lt;&gt;""""Noted"""""""</formula>
    </cfRule>
  </conditionalFormatting>
  <conditionalFormatting sqref="G986">
    <cfRule type="expression" dxfId="8335" priority="8277" stopIfTrue="1">
      <formula>"$F$263=""P-CR"" and ""$S$264 &lt;&gt;""""Noted"""""""</formula>
    </cfRule>
  </conditionalFormatting>
  <conditionalFormatting sqref="G986">
    <cfRule type="expression" dxfId="8334" priority="8276" stopIfTrue="1">
      <formula>"$F$263=""P-CR"" and ""$S$264 &lt;&gt;""""Noted"""""""</formula>
    </cfRule>
  </conditionalFormatting>
  <conditionalFormatting sqref="G986">
    <cfRule type="expression" dxfId="8333" priority="8275" stopIfTrue="1">
      <formula>"$F$263=""P-CR"" and ""$S$264 &lt;&gt;""""Noted"""""""</formula>
    </cfRule>
  </conditionalFormatting>
  <conditionalFormatting sqref="G989">
    <cfRule type="expression" dxfId="8332" priority="8274" stopIfTrue="1">
      <formula>"$F$263=""P-CR"" and ""$S$264 &lt;&gt;""""Noted"""""""</formula>
    </cfRule>
  </conditionalFormatting>
  <conditionalFormatting sqref="G989">
    <cfRule type="expression" dxfId="8331" priority="8273" stopIfTrue="1">
      <formula>"$F$263=""P-CR"" and ""$S$264 &lt;&gt;""""Noted"""""""</formula>
    </cfRule>
  </conditionalFormatting>
  <conditionalFormatting sqref="G989">
    <cfRule type="expression" dxfId="8330" priority="8272" stopIfTrue="1">
      <formula>"$F$263=""P-CR"" and ""$S$264 &lt;&gt;""""Noted"""""""</formula>
    </cfRule>
  </conditionalFormatting>
  <conditionalFormatting sqref="G989">
    <cfRule type="expression" dxfId="8329" priority="8271" stopIfTrue="1">
      <formula>"$F$263=""P-CR"" and ""$S$264 &lt;&gt;""""Noted"""""""</formula>
    </cfRule>
  </conditionalFormatting>
  <conditionalFormatting sqref="G1207">
    <cfRule type="expression" dxfId="8328" priority="8270" stopIfTrue="1">
      <formula>"$F$263=""P-CR"" and ""$S$264 &lt;&gt;""""Noted"""""""</formula>
    </cfRule>
  </conditionalFormatting>
  <conditionalFormatting sqref="G1208">
    <cfRule type="expression" dxfId="8327" priority="8269" stopIfTrue="1">
      <formula>"$F$263=""P-CR"" and ""$S$264 &lt;&gt;""""Noted"""""""</formula>
    </cfRule>
  </conditionalFormatting>
  <conditionalFormatting sqref="G1209">
    <cfRule type="expression" dxfId="8326" priority="8268" stopIfTrue="1">
      <formula>"$F$263=""P-CR"" and ""$S$264 &lt;&gt;""""Noted"""""""</formula>
    </cfRule>
  </conditionalFormatting>
  <conditionalFormatting sqref="G1214">
    <cfRule type="expression" dxfId="8325" priority="8267" stopIfTrue="1">
      <formula>"$F$263=""P-CR"" and ""$S$264 &lt;&gt;""""Noted"""""""</formula>
    </cfRule>
  </conditionalFormatting>
  <conditionalFormatting sqref="G1214">
    <cfRule type="expression" dxfId="8324" priority="8266" stopIfTrue="1">
      <formula>"$F$263=""P-CR"" and ""$S$264 &lt;&gt;""""Noted"""""""</formula>
    </cfRule>
  </conditionalFormatting>
  <conditionalFormatting sqref="G1215">
    <cfRule type="expression" dxfId="8323" priority="8265" stopIfTrue="1">
      <formula>"$F$263=""P-CR"" and ""$S$264 &lt;&gt;""""Noted"""""""</formula>
    </cfRule>
  </conditionalFormatting>
  <conditionalFormatting sqref="G1283">
    <cfRule type="expression" dxfId="8322" priority="8264" stopIfTrue="1">
      <formula>"$F$263=""P-CR"" and ""$S$264 &lt;&gt;""""Noted"""""""</formula>
    </cfRule>
  </conditionalFormatting>
  <conditionalFormatting sqref="G1212">
    <cfRule type="expression" dxfId="8321" priority="8263" stopIfTrue="1">
      <formula>"$F$263=""P-CR"" and ""$S$264 &lt;&gt;""""Noted"""""""</formula>
    </cfRule>
  </conditionalFormatting>
  <conditionalFormatting sqref="G1213">
    <cfRule type="expression" dxfId="8320" priority="8262" stopIfTrue="1">
      <formula>"$F$263=""P-CR"" and ""$S$264 &lt;&gt;""""Noted"""""""</formula>
    </cfRule>
  </conditionalFormatting>
  <conditionalFormatting sqref="G1206">
    <cfRule type="expression" dxfId="8319" priority="8261" stopIfTrue="1">
      <formula>"$F$263=""P-CR"" and ""$S$264 &lt;&gt;""""Noted"""""""</formula>
    </cfRule>
  </conditionalFormatting>
  <conditionalFormatting sqref="G1206">
    <cfRule type="expression" dxfId="8318" priority="8260" stopIfTrue="1">
      <formula>"$F$263=""P-CR"" and ""$S$264 &lt;&gt;""""Noted"""""""</formula>
    </cfRule>
  </conditionalFormatting>
  <conditionalFormatting sqref="G1286">
    <cfRule type="expression" dxfId="8317" priority="8259" stopIfTrue="1">
      <formula>"$F$263=""P-CR"" and ""$S$264 &lt;&gt;""""Noted"""""""</formula>
    </cfRule>
  </conditionalFormatting>
  <conditionalFormatting sqref="G1287">
    <cfRule type="expression" dxfId="8316" priority="8258" stopIfTrue="1">
      <formula>"$F$263=""P-CR"" and ""$S$264 &lt;&gt;""""Noted"""""""</formula>
    </cfRule>
  </conditionalFormatting>
  <conditionalFormatting sqref="G1288">
    <cfRule type="expression" dxfId="8315" priority="8257" stopIfTrue="1">
      <formula>"$F$263=""P-CR"" and ""$S$264 &lt;&gt;""""Noted"""""""</formula>
    </cfRule>
  </conditionalFormatting>
  <conditionalFormatting sqref="G1290">
    <cfRule type="expression" dxfId="8314" priority="8256" stopIfTrue="1">
      <formula>"$F$263=""P-CR"" and ""$S$264 &lt;&gt;""""Noted"""""""</formula>
    </cfRule>
  </conditionalFormatting>
  <conditionalFormatting sqref="G1294">
    <cfRule type="expression" dxfId="8313" priority="8255" stopIfTrue="1">
      <formula>"$F$263=""P-CR"" and ""$S$264 &lt;&gt;""""Noted"""""""</formula>
    </cfRule>
  </conditionalFormatting>
  <conditionalFormatting sqref="G1295">
    <cfRule type="expression" dxfId="8312" priority="8254" stopIfTrue="1">
      <formula>"$F$263=""P-CR"" and ""$S$264 &lt;&gt;""""Noted"""""""</formula>
    </cfRule>
  </conditionalFormatting>
  <conditionalFormatting sqref="G1294">
    <cfRule type="expression" dxfId="8311" priority="8253" stopIfTrue="1">
      <formula>"$F$263=""P-CR"" and ""$S$264 &lt;&gt;""""Noted"""""""</formula>
    </cfRule>
  </conditionalFormatting>
  <conditionalFormatting sqref="G1296">
    <cfRule type="expression" dxfId="8310" priority="8252" stopIfTrue="1">
      <formula>"$F$263=""P-CR"" and ""$S$264 &lt;&gt;""""Noted"""""""</formula>
    </cfRule>
  </conditionalFormatting>
  <conditionalFormatting sqref="G1297">
    <cfRule type="expression" dxfId="8309" priority="8251" stopIfTrue="1">
      <formula>"$F$263=""P-CR"" and ""$S$264 &lt;&gt;""""Noted"""""""</formula>
    </cfRule>
  </conditionalFormatting>
  <conditionalFormatting sqref="G1301">
    <cfRule type="expression" dxfId="8308" priority="8250" stopIfTrue="1">
      <formula>"$F$263=""P-CR"" and ""$S$264 &lt;&gt;""""Noted"""""""</formula>
    </cfRule>
  </conditionalFormatting>
  <conditionalFormatting sqref="G1302">
    <cfRule type="expression" dxfId="8307" priority="8249" stopIfTrue="1">
      <formula>"$F$263=""P-CR"" and ""$S$264 &lt;&gt;""""Noted"""""""</formula>
    </cfRule>
  </conditionalFormatting>
  <conditionalFormatting sqref="J1302:N1302">
    <cfRule type="cellIs" dxfId="8306" priority="8248" stopIfTrue="1" operator="equal">
      <formula>""</formula>
    </cfRule>
  </conditionalFormatting>
  <conditionalFormatting sqref="F1302">
    <cfRule type="cellIs" dxfId="8305" priority="8239" stopIfTrue="1" operator="equal">
      <formula>"LS In"</formula>
    </cfRule>
    <cfRule type="cellIs" dxfId="8304" priority="8240" stopIfTrue="1" operator="equal">
      <formula>"LS OUT"</formula>
    </cfRule>
    <cfRule type="cellIs" dxfId="8303" priority="8241" stopIfTrue="1" operator="equal">
      <formula>"CR"</formula>
    </cfRule>
    <cfRule type="cellIs" dxfId="8302" priority="8242" stopIfTrue="1" operator="equal">
      <formula>"P-CR"</formula>
    </cfRule>
    <cfRule type="cellIs" dxfId="8301" priority="8243" stopIfTrue="1" operator="equal">
      <formula>"CR Pack"</formula>
    </cfRule>
    <cfRule type="cellIs" dxfId="8300" priority="8244" stopIfTrue="1" operator="equal">
      <formula>"WID new"</formula>
    </cfRule>
    <cfRule type="cellIs" dxfId="8299" priority="8245" stopIfTrue="1" operator="equal">
      <formula>"WID revised"</formula>
    </cfRule>
    <cfRule type="cellIs" dxfId="8298" priority="8246" stopIfTrue="1" operator="equal">
      <formula>"SID new"</formula>
    </cfRule>
    <cfRule type="cellIs" dxfId="8297" priority="8247" stopIfTrue="1" operator="equal">
      <formula>"SID revised"</formula>
    </cfRule>
  </conditionalFormatting>
  <conditionalFormatting sqref="Q1302">
    <cfRule type="cellIs" dxfId="8296" priority="8237" stopIfTrue="1" operator="equal">
      <formula>""</formula>
    </cfRule>
    <cfRule type="cellIs" dxfId="8295" priority="8238" stopIfTrue="1" operator="equal">
      <formula>"-"</formula>
    </cfRule>
  </conditionalFormatting>
  <conditionalFormatting sqref="G1303">
    <cfRule type="expression" dxfId="8294" priority="8236" stopIfTrue="1">
      <formula>"$F$263=""P-CR"" and ""$S$264 &lt;&gt;""""Noted"""""""</formula>
    </cfRule>
  </conditionalFormatting>
  <conditionalFormatting sqref="G1310">
    <cfRule type="expression" dxfId="8293" priority="8235" stopIfTrue="1">
      <formula>"$F$263=""P-CR"" and ""$S$264 &lt;&gt;""""Noted"""""""</formula>
    </cfRule>
  </conditionalFormatting>
  <conditionalFormatting sqref="G1311">
    <cfRule type="expression" dxfId="8292" priority="8234" stopIfTrue="1">
      <formula>"$F$263=""P-CR"" and ""$S$264 &lt;&gt;""""Noted"""""""</formula>
    </cfRule>
  </conditionalFormatting>
  <conditionalFormatting sqref="G1311">
    <cfRule type="expression" dxfId="8291" priority="8233" stopIfTrue="1">
      <formula>"$F$263=""P-CR"" and ""$S$264 &lt;&gt;""""Noted"""""""</formula>
    </cfRule>
  </conditionalFormatting>
  <conditionalFormatting sqref="G1313">
    <cfRule type="expression" dxfId="8290" priority="8232" stopIfTrue="1">
      <formula>"$F$263=""P-CR"" and ""$S$264 &lt;&gt;""""Noted"""""""</formula>
    </cfRule>
  </conditionalFormatting>
  <conditionalFormatting sqref="G1314">
    <cfRule type="expression" dxfId="8289" priority="8231" stopIfTrue="1">
      <formula>"$F$263=""P-CR"" and ""$S$264 &lt;&gt;""""Noted"""""""</formula>
    </cfRule>
  </conditionalFormatting>
  <conditionalFormatting sqref="G1294">
    <cfRule type="expression" dxfId="8288" priority="8230" stopIfTrue="1">
      <formula>"$F$263=""P-CR"" and ""$S$264 &lt;&gt;""""Noted"""""""</formula>
    </cfRule>
  </conditionalFormatting>
  <conditionalFormatting sqref="G1316">
    <cfRule type="expression" dxfId="8287" priority="8229" stopIfTrue="1">
      <formula>"$F$263=""P-CR"" and ""$S$264 &lt;&gt;""""Noted"""""""</formula>
    </cfRule>
  </conditionalFormatting>
  <conditionalFormatting sqref="G1320">
    <cfRule type="expression" dxfId="8286" priority="8228" stopIfTrue="1">
      <formula>"$F$263=""P-CR"" and ""$S$264 &lt;&gt;""""Noted"""""""</formula>
    </cfRule>
  </conditionalFormatting>
  <conditionalFormatting sqref="G1321">
    <cfRule type="expression" dxfId="8285" priority="8227" stopIfTrue="1">
      <formula>"$F$263=""P-CR"" and ""$S$264 &lt;&gt;""""Noted"""""""</formula>
    </cfRule>
  </conditionalFormatting>
  <conditionalFormatting sqref="G1323">
    <cfRule type="expression" dxfId="8284" priority="8226" stopIfTrue="1">
      <formula>"$F$263=""P-CR"" and ""$S$264 &lt;&gt;""""Noted"""""""</formula>
    </cfRule>
  </conditionalFormatting>
  <conditionalFormatting sqref="G1326">
    <cfRule type="expression" dxfId="8283" priority="8225" stopIfTrue="1">
      <formula>"$F$263=""P-CR"" and ""$S$264 &lt;&gt;""""Noted"""""""</formula>
    </cfRule>
  </conditionalFormatting>
  <conditionalFormatting sqref="G1328">
    <cfRule type="expression" dxfId="8282" priority="8224" stopIfTrue="1">
      <formula>"$F$263=""P-CR"" and ""$S$264 &lt;&gt;""""Noted"""""""</formula>
    </cfRule>
  </conditionalFormatting>
  <conditionalFormatting sqref="G1331">
    <cfRule type="expression" dxfId="8281" priority="8223" stopIfTrue="1">
      <formula>"$F$263=""P-CR"" and ""$S$264 &lt;&gt;""""Noted"""""""</formula>
    </cfRule>
  </conditionalFormatting>
  <conditionalFormatting sqref="G1333">
    <cfRule type="expression" dxfId="8280" priority="8222" stopIfTrue="1">
      <formula>"$F$263=""P-CR"" and ""$S$264 &lt;&gt;""""Noted"""""""</formula>
    </cfRule>
  </conditionalFormatting>
  <conditionalFormatting sqref="J1333:N1333">
    <cfRule type="cellIs" dxfId="8279" priority="8221" stopIfTrue="1" operator="equal">
      <formula>""</formula>
    </cfRule>
  </conditionalFormatting>
  <conditionalFormatting sqref="F1333">
    <cfRule type="cellIs" dxfId="8278" priority="8212" stopIfTrue="1" operator="equal">
      <formula>"LS In"</formula>
    </cfRule>
    <cfRule type="cellIs" dxfId="8277" priority="8213" stopIfTrue="1" operator="equal">
      <formula>"LS OUT"</formula>
    </cfRule>
    <cfRule type="cellIs" dxfId="8276" priority="8214" stopIfTrue="1" operator="equal">
      <formula>"CR"</formula>
    </cfRule>
    <cfRule type="cellIs" dxfId="8275" priority="8215" stopIfTrue="1" operator="equal">
      <formula>"P-CR"</formula>
    </cfRule>
    <cfRule type="cellIs" dxfId="8274" priority="8216" stopIfTrue="1" operator="equal">
      <formula>"CR Pack"</formula>
    </cfRule>
    <cfRule type="cellIs" dxfId="8273" priority="8217" stopIfTrue="1" operator="equal">
      <formula>"WID new"</formula>
    </cfRule>
    <cfRule type="cellIs" dxfId="8272" priority="8218" stopIfTrue="1" operator="equal">
      <formula>"WID revised"</formula>
    </cfRule>
    <cfRule type="cellIs" dxfId="8271" priority="8219" stopIfTrue="1" operator="equal">
      <formula>"SID new"</formula>
    </cfRule>
    <cfRule type="cellIs" dxfId="8270" priority="8220" stopIfTrue="1" operator="equal">
      <formula>"SID revised"</formula>
    </cfRule>
  </conditionalFormatting>
  <conditionalFormatting sqref="Q1333">
    <cfRule type="cellIs" dxfId="8269" priority="8210" stopIfTrue="1" operator="equal">
      <formula>""</formula>
    </cfRule>
    <cfRule type="cellIs" dxfId="8268" priority="8211" stopIfTrue="1" operator="equal">
      <formula>"-"</formula>
    </cfRule>
  </conditionalFormatting>
  <conditionalFormatting sqref="G1334">
    <cfRule type="expression" dxfId="8267" priority="8209" stopIfTrue="1">
      <formula>"$F$263=""P-CR"" and ""$S$264 &lt;&gt;""""Noted"""""""</formula>
    </cfRule>
  </conditionalFormatting>
  <conditionalFormatting sqref="G1334">
    <cfRule type="expression" dxfId="8266" priority="8208" stopIfTrue="1">
      <formula>"$F$263=""P-CR"" and ""$S$264 &lt;&gt;""""Noted"""""""</formula>
    </cfRule>
  </conditionalFormatting>
  <conditionalFormatting sqref="G1336">
    <cfRule type="expression" dxfId="8265" priority="8207" stopIfTrue="1">
      <formula>"$F$263=""P-CR"" and ""$S$264 &lt;&gt;""""Noted"""""""</formula>
    </cfRule>
  </conditionalFormatting>
  <conditionalFormatting sqref="G1338">
    <cfRule type="expression" dxfId="8264" priority="8206" stopIfTrue="1">
      <formula>"$F$263=""P-CR"" and ""$S$264 &lt;&gt;""""Noted"""""""</formula>
    </cfRule>
  </conditionalFormatting>
  <conditionalFormatting sqref="G1340 G1342 G1344 G1346 G1348 G1350 G1352 G1354 G1356 G1358 G1360 G1362">
    <cfRule type="expression" dxfId="8263" priority="8205" stopIfTrue="1">
      <formula>"$F$263=""P-CR"" and ""$S$264 &lt;&gt;""""Noted"""""""</formula>
    </cfRule>
  </conditionalFormatting>
  <conditionalFormatting sqref="G1341 G1343 G1345 G1347 G1349 G1351 G1353 G1355 G1357 G1359 G1361">
    <cfRule type="expression" dxfId="8262" priority="8204" stopIfTrue="1">
      <formula>"$F$263=""P-CR"" and ""$S$264 &lt;&gt;""""Noted"""""""</formula>
    </cfRule>
  </conditionalFormatting>
  <conditionalFormatting sqref="G466">
    <cfRule type="expression" dxfId="8261" priority="8203" stopIfTrue="1">
      <formula>"$F$263=""P-CR"" and ""$S$264 &lt;&gt;""""Noted"""""""</formula>
    </cfRule>
  </conditionalFormatting>
  <conditionalFormatting sqref="J616:N616">
    <cfRule type="cellIs" dxfId="8260" priority="8202" stopIfTrue="1" operator="equal">
      <formula>""</formula>
    </cfRule>
  </conditionalFormatting>
  <conditionalFormatting sqref="G616">
    <cfRule type="cellIs" dxfId="8259" priority="8199" stopIfTrue="1" operator="equal">
      <formula>"LS IN"</formula>
    </cfRule>
    <cfRule type="cellIs" dxfId="8258" priority="8200" stopIfTrue="1" operator="equal">
      <formula>"LS OUT"</formula>
    </cfRule>
    <cfRule type="cellIs" dxfId="8257" priority="8201" stopIfTrue="1" operator="equal">
      <formula>"CR"</formula>
    </cfRule>
  </conditionalFormatting>
  <conditionalFormatting sqref="G616">
    <cfRule type="expression" dxfId="8256" priority="8198" stopIfTrue="1">
      <formula>"$F$263=""P-CR"" and ""$S$264 &lt;&gt;""""Noted"""""""</formula>
    </cfRule>
  </conditionalFormatting>
  <conditionalFormatting sqref="G616">
    <cfRule type="expression" dxfId="8255" priority="8197" stopIfTrue="1">
      <formula>"$F$263=""P-CR"" and ""$S$264 &lt;&gt;""""Noted"""""""</formula>
    </cfRule>
  </conditionalFormatting>
  <conditionalFormatting sqref="D776">
    <cfRule type="cellIs" dxfId="8254" priority="8195" stopIfTrue="1" operator="equal">
      <formula>""</formula>
    </cfRule>
    <cfRule type="cellIs" dxfId="8253" priority="8196" stopIfTrue="1" operator="between">
      <formula>"10.7.1"</formula>
      <formula>"10.7.5"</formula>
    </cfRule>
  </conditionalFormatting>
  <conditionalFormatting sqref="G777">
    <cfRule type="expression" dxfId="8252" priority="8194" stopIfTrue="1">
      <formula>"$F$263=""P-CR"" and ""$S$264 &lt;&gt;""""Noted"""""""</formula>
    </cfRule>
  </conditionalFormatting>
  <conditionalFormatting sqref="G780">
    <cfRule type="expression" dxfId="8251" priority="8193" stopIfTrue="1">
      <formula>"$F$263=""P-CR"" and ""$S$264 &lt;&gt;""""Noted"""""""</formula>
    </cfRule>
  </conditionalFormatting>
  <conditionalFormatting sqref="G780">
    <cfRule type="expression" dxfId="8250" priority="8192" stopIfTrue="1">
      <formula>"$F$263=""P-CR"" and ""$S$264 &lt;&gt;""""Noted"""""""</formula>
    </cfRule>
  </conditionalFormatting>
  <conditionalFormatting sqref="G780">
    <cfRule type="expression" dxfId="8249" priority="8191" stopIfTrue="1">
      <formula>"$F$263=""P-CR"" and ""$S$264 &lt;&gt;""""Noted"""""""</formula>
    </cfRule>
  </conditionalFormatting>
  <conditionalFormatting sqref="B780">
    <cfRule type="cellIs" dxfId="8248" priority="8190" stopIfTrue="1" operator="equal">
      <formula>""</formula>
    </cfRule>
  </conditionalFormatting>
  <conditionalFormatting sqref="J780:N780">
    <cfRule type="cellIs" dxfId="8247" priority="8189" stopIfTrue="1" operator="equal">
      <formula>""</formula>
    </cfRule>
  </conditionalFormatting>
  <conditionalFormatting sqref="D780">
    <cfRule type="cellIs" dxfId="8246" priority="8187" stopIfTrue="1" operator="equal">
      <formula>""</formula>
    </cfRule>
    <cfRule type="cellIs" dxfId="8245" priority="8188" stopIfTrue="1" operator="between">
      <formula>"10.7.1"</formula>
      <formula>"10.7.5"</formula>
    </cfRule>
  </conditionalFormatting>
  <conditionalFormatting sqref="G780">
    <cfRule type="cellIs" dxfId="8244" priority="8184" stopIfTrue="1" operator="equal">
      <formula>"LS IN"</formula>
    </cfRule>
    <cfRule type="cellIs" dxfId="8243" priority="8185" stopIfTrue="1" operator="equal">
      <formula>"LS OUT"</formula>
    </cfRule>
    <cfRule type="cellIs" dxfId="8242" priority="8186" stopIfTrue="1" operator="equal">
      <formula>"CR"</formula>
    </cfRule>
  </conditionalFormatting>
  <conditionalFormatting sqref="G780">
    <cfRule type="expression" dxfId="8241" priority="8183" stopIfTrue="1">
      <formula>"$F$263=""P-CR"" and ""$S$264 &lt;&gt;""""Noted"""""""</formula>
    </cfRule>
  </conditionalFormatting>
  <conditionalFormatting sqref="G780">
    <cfRule type="expression" dxfId="8240" priority="8182" stopIfTrue="1">
      <formula>"$F$263=""P-CR"" and ""$S$264 &lt;&gt;""""Noted"""""""</formula>
    </cfRule>
  </conditionalFormatting>
  <conditionalFormatting sqref="G1037">
    <cfRule type="expression" dxfId="8239" priority="8181" stopIfTrue="1">
      <formula>"$F$263=""P-CR"" and ""$S$264 &lt;&gt;""""Noted"""""""</formula>
    </cfRule>
  </conditionalFormatting>
  <conditionalFormatting sqref="G1037">
    <cfRule type="expression" dxfId="8238" priority="8180" stopIfTrue="1">
      <formula>"$F$263=""P-CR"" and ""$S$264 &lt;&gt;""""Noted"""""""</formula>
    </cfRule>
  </conditionalFormatting>
  <conditionalFormatting sqref="G1037">
    <cfRule type="expression" dxfId="8237" priority="8179" stopIfTrue="1">
      <formula>"$F$263=""P-CR"" and ""$S$264 &lt;&gt;""""Noted"""""""</formula>
    </cfRule>
  </conditionalFormatting>
  <conditionalFormatting sqref="G1037">
    <cfRule type="expression" dxfId="8236" priority="8178" stopIfTrue="1">
      <formula>"$F$263=""P-CR"" and ""$S$264 &lt;&gt;""""Noted"""""""</formula>
    </cfRule>
  </conditionalFormatting>
  <conditionalFormatting sqref="G1038">
    <cfRule type="expression" dxfId="8235" priority="8177" stopIfTrue="1">
      <formula>"$F$263=""P-CR"" and ""$S$264 &lt;&gt;""""Noted"""""""</formula>
    </cfRule>
  </conditionalFormatting>
  <conditionalFormatting sqref="G1038">
    <cfRule type="expression" dxfId="8234" priority="8176" stopIfTrue="1">
      <formula>"$F$263=""P-CR"" and ""$S$264 &lt;&gt;""""Noted"""""""</formula>
    </cfRule>
  </conditionalFormatting>
  <conditionalFormatting sqref="G1038">
    <cfRule type="expression" dxfId="8233" priority="8175" stopIfTrue="1">
      <formula>"$F$263=""P-CR"" and ""$S$264 &lt;&gt;""""Noted"""""""</formula>
    </cfRule>
  </conditionalFormatting>
  <conditionalFormatting sqref="G1038">
    <cfRule type="expression" dxfId="8232" priority="8174" stopIfTrue="1">
      <formula>"$F$263=""P-CR"" and ""$S$264 &lt;&gt;""""Noted"""""""</formula>
    </cfRule>
  </conditionalFormatting>
  <conditionalFormatting sqref="G1039">
    <cfRule type="expression" dxfId="8231" priority="8173" stopIfTrue="1">
      <formula>"$F$263=""P-CR"" and ""$S$264 &lt;&gt;""""Noted"""""""</formula>
    </cfRule>
  </conditionalFormatting>
  <conditionalFormatting sqref="G1039">
    <cfRule type="expression" dxfId="8230" priority="8172" stopIfTrue="1">
      <formula>"$F$263=""P-CR"" and ""$S$264 &lt;&gt;""""Noted"""""""</formula>
    </cfRule>
  </conditionalFormatting>
  <conditionalFormatting sqref="G1039">
    <cfRule type="expression" dxfId="8229" priority="8171" stopIfTrue="1">
      <formula>"$F$263=""P-CR"" and ""$S$264 &lt;&gt;""""Noted"""""""</formula>
    </cfRule>
  </conditionalFormatting>
  <conditionalFormatting sqref="G1039">
    <cfRule type="expression" dxfId="8228" priority="8170" stopIfTrue="1">
      <formula>"$F$263=""P-CR"" and ""$S$264 &lt;&gt;""""Noted"""""""</formula>
    </cfRule>
  </conditionalFormatting>
  <conditionalFormatting sqref="G1040">
    <cfRule type="expression" dxfId="8227" priority="8169" stopIfTrue="1">
      <formula>"$F$263=""P-CR"" and ""$S$264 &lt;&gt;""""Noted"""""""</formula>
    </cfRule>
  </conditionalFormatting>
  <conditionalFormatting sqref="G1040">
    <cfRule type="expression" dxfId="8226" priority="8168" stopIfTrue="1">
      <formula>"$F$263=""P-CR"" and ""$S$264 &lt;&gt;""""Noted"""""""</formula>
    </cfRule>
  </conditionalFormatting>
  <conditionalFormatting sqref="G1040">
    <cfRule type="expression" dxfId="8225" priority="8167" stopIfTrue="1">
      <formula>"$F$263=""P-CR"" and ""$S$264 &lt;&gt;""""Noted"""""""</formula>
    </cfRule>
  </conditionalFormatting>
  <conditionalFormatting sqref="G1040">
    <cfRule type="expression" dxfId="8224" priority="8166" stopIfTrue="1">
      <formula>"$F$263=""P-CR"" and ""$S$264 &lt;&gt;""""Noted"""""""</formula>
    </cfRule>
  </conditionalFormatting>
  <conditionalFormatting sqref="G1040">
    <cfRule type="expression" dxfId="8223" priority="8165" stopIfTrue="1">
      <formula>"$F$263=""P-CR"" and ""$S$264 &lt;&gt;""""Noted"""""""</formula>
    </cfRule>
  </conditionalFormatting>
  <conditionalFormatting sqref="G1041">
    <cfRule type="expression" dxfId="8222" priority="8164" stopIfTrue="1">
      <formula>"$F$263=""P-CR"" and ""$S$264 &lt;&gt;""""Noted"""""""</formula>
    </cfRule>
  </conditionalFormatting>
  <conditionalFormatting sqref="G1041">
    <cfRule type="expression" dxfId="8221" priority="8163" stopIfTrue="1">
      <formula>"$F$263=""P-CR"" and ""$S$264 &lt;&gt;""""Noted"""""""</formula>
    </cfRule>
  </conditionalFormatting>
  <conditionalFormatting sqref="G1042">
    <cfRule type="expression" dxfId="8220" priority="8162" stopIfTrue="1">
      <formula>"$F$263=""P-CR"" and ""$S$264 &lt;&gt;""""Noted"""""""</formula>
    </cfRule>
  </conditionalFormatting>
  <conditionalFormatting sqref="G1042">
    <cfRule type="expression" dxfId="8219" priority="8161" stopIfTrue="1">
      <formula>"$F$263=""P-CR"" and ""$S$264 &lt;&gt;""""Noted"""""""</formula>
    </cfRule>
  </conditionalFormatting>
  <conditionalFormatting sqref="G1042">
    <cfRule type="expression" dxfId="8218" priority="8160" stopIfTrue="1">
      <formula>"$F$263=""P-CR"" and ""$S$264 &lt;&gt;""""Noted"""""""</formula>
    </cfRule>
  </conditionalFormatting>
  <conditionalFormatting sqref="G1042">
    <cfRule type="expression" dxfId="8217" priority="8159" stopIfTrue="1">
      <formula>"$F$263=""P-CR"" and ""$S$264 &lt;&gt;""""Noted"""""""</formula>
    </cfRule>
  </conditionalFormatting>
  <conditionalFormatting sqref="G1042">
    <cfRule type="expression" dxfId="8216" priority="8158" stopIfTrue="1">
      <formula>"$F$263=""P-CR"" and ""$S$264 &lt;&gt;""""Noted"""""""</formula>
    </cfRule>
  </conditionalFormatting>
  <conditionalFormatting sqref="G1043">
    <cfRule type="expression" dxfId="8215" priority="8157" stopIfTrue="1">
      <formula>"$F$263=""P-CR"" and ""$S$264 &lt;&gt;""""Noted"""""""</formula>
    </cfRule>
  </conditionalFormatting>
  <conditionalFormatting sqref="G1043">
    <cfRule type="expression" dxfId="8214" priority="8156" stopIfTrue="1">
      <formula>"$F$263=""P-CR"" and ""$S$264 &lt;&gt;""""Noted"""""""</formula>
    </cfRule>
  </conditionalFormatting>
  <conditionalFormatting sqref="G1043">
    <cfRule type="expression" dxfId="8213" priority="8155" stopIfTrue="1">
      <formula>"$F$263=""P-CR"" and ""$S$264 &lt;&gt;""""Noted"""""""</formula>
    </cfRule>
  </conditionalFormatting>
  <conditionalFormatting sqref="G1043">
    <cfRule type="expression" dxfId="8212" priority="8154" stopIfTrue="1">
      <formula>"$F$263=""P-CR"" and ""$S$264 &lt;&gt;""""Noted"""""""</formula>
    </cfRule>
  </conditionalFormatting>
  <conditionalFormatting sqref="G1044">
    <cfRule type="expression" dxfId="8211" priority="8153" stopIfTrue="1">
      <formula>"$F$263=""P-CR"" and ""$S$264 &lt;&gt;""""Noted"""""""</formula>
    </cfRule>
  </conditionalFormatting>
  <conditionalFormatting sqref="G1044">
    <cfRule type="expression" dxfId="8210" priority="8152" stopIfTrue="1">
      <formula>"$F$263=""P-CR"" and ""$S$264 &lt;&gt;""""Noted"""""""</formula>
    </cfRule>
  </conditionalFormatting>
  <conditionalFormatting sqref="G1044">
    <cfRule type="expression" dxfId="8209" priority="8151" stopIfTrue="1">
      <formula>"$F$263=""P-CR"" and ""$S$264 &lt;&gt;""""Noted"""""""</formula>
    </cfRule>
  </conditionalFormatting>
  <conditionalFormatting sqref="B1044">
    <cfRule type="cellIs" dxfId="8208" priority="8150" stopIfTrue="1" operator="equal">
      <formula>""</formula>
    </cfRule>
  </conditionalFormatting>
  <conditionalFormatting sqref="J1044:N1044">
    <cfRule type="cellIs" dxfId="8207" priority="8149" stopIfTrue="1" operator="equal">
      <formula>""</formula>
    </cfRule>
  </conditionalFormatting>
  <conditionalFormatting sqref="D1044">
    <cfRule type="cellIs" dxfId="8206" priority="8147" stopIfTrue="1" operator="equal">
      <formula>""</formula>
    </cfRule>
    <cfRule type="cellIs" dxfId="8205" priority="8148" stopIfTrue="1" operator="between">
      <formula>"10.7.1"</formula>
      <formula>"10.7.5"</formula>
    </cfRule>
  </conditionalFormatting>
  <conditionalFormatting sqref="G1044">
    <cfRule type="cellIs" dxfId="8204" priority="8144" stopIfTrue="1" operator="equal">
      <formula>"LS IN"</formula>
    </cfRule>
    <cfRule type="cellIs" dxfId="8203" priority="8145" stopIfTrue="1" operator="equal">
      <formula>"LS OUT"</formula>
    </cfRule>
    <cfRule type="cellIs" dxfId="8202" priority="8146" stopIfTrue="1" operator="equal">
      <formula>"CR"</formula>
    </cfRule>
  </conditionalFormatting>
  <conditionalFormatting sqref="G1044">
    <cfRule type="expression" dxfId="8201" priority="8143" stopIfTrue="1">
      <formula>"$F$263=""P-CR"" and ""$S$264 &lt;&gt;""""Noted"""""""</formula>
    </cfRule>
  </conditionalFormatting>
  <conditionalFormatting sqref="G1044">
    <cfRule type="expression" dxfId="8200" priority="8142" stopIfTrue="1">
      <formula>"$F$263=""P-CR"" and ""$S$264 &lt;&gt;""""Noted"""""""</formula>
    </cfRule>
  </conditionalFormatting>
  <conditionalFormatting sqref="G1044">
    <cfRule type="expression" dxfId="8199" priority="8141" stopIfTrue="1">
      <formula>"$F$263=""P-CR"" and ""$S$264 &lt;&gt;""""Noted"""""""</formula>
    </cfRule>
  </conditionalFormatting>
  <conditionalFormatting sqref="G1045">
    <cfRule type="expression" dxfId="8198" priority="8140" stopIfTrue="1">
      <formula>"$F$263=""P-CR"" and ""$S$264 &lt;&gt;""""Noted"""""""</formula>
    </cfRule>
  </conditionalFormatting>
  <conditionalFormatting sqref="G1045">
    <cfRule type="expression" dxfId="8197" priority="8139" stopIfTrue="1">
      <formula>"$F$263=""P-CR"" and ""$S$264 &lt;&gt;""""Noted"""""""</formula>
    </cfRule>
  </conditionalFormatting>
  <conditionalFormatting sqref="G1045">
    <cfRule type="expression" dxfId="8196" priority="8138" stopIfTrue="1">
      <formula>"$F$263=""P-CR"" and ""$S$264 &lt;&gt;""""Noted"""""""</formula>
    </cfRule>
  </conditionalFormatting>
  <conditionalFormatting sqref="G1046">
    <cfRule type="expression" dxfId="8195" priority="8137" stopIfTrue="1">
      <formula>"$F$263=""P-CR"" and ""$S$264 &lt;&gt;""""Noted"""""""</formula>
    </cfRule>
  </conditionalFormatting>
  <conditionalFormatting sqref="O1046">
    <cfRule type="cellIs" dxfId="8194" priority="8135" stopIfTrue="1" operator="equal">
      <formula>"LS In"</formula>
    </cfRule>
    <cfRule type="cellIs" dxfId="8193" priority="8136" stopIfTrue="1" operator="equal">
      <formula>"LS Out"</formula>
    </cfRule>
  </conditionalFormatting>
  <conditionalFormatting sqref="J1046:P1046">
    <cfRule type="cellIs" dxfId="8192" priority="8134" stopIfTrue="1" operator="equal">
      <formula>""</formula>
    </cfRule>
  </conditionalFormatting>
  <conditionalFormatting sqref="G1046">
    <cfRule type="cellIs" dxfId="8191" priority="8131" stopIfTrue="1" operator="equal">
      <formula>"LS IN"</formula>
    </cfRule>
    <cfRule type="cellIs" dxfId="8190" priority="8132" stopIfTrue="1" operator="equal">
      <formula>"LS OUT"</formula>
    </cfRule>
    <cfRule type="cellIs" dxfId="8189" priority="8133" stopIfTrue="1" operator="equal">
      <formula>"CR"</formula>
    </cfRule>
  </conditionalFormatting>
  <conditionalFormatting sqref="G1046">
    <cfRule type="expression" dxfId="8188" priority="8130" stopIfTrue="1">
      <formula>"$F$263=""P-CR"" and ""$S$264 &lt;&gt;""""Noted"""""""</formula>
    </cfRule>
  </conditionalFormatting>
  <conditionalFormatting sqref="Q1046">
    <cfRule type="cellIs" dxfId="8187" priority="8128" stopIfTrue="1" operator="equal">
      <formula>""</formula>
    </cfRule>
    <cfRule type="cellIs" dxfId="8186" priority="8129" stopIfTrue="1" operator="equal">
      <formula>"-"</formula>
    </cfRule>
  </conditionalFormatting>
  <conditionalFormatting sqref="F1046">
    <cfRule type="cellIs" dxfId="8185" priority="8120" stopIfTrue="1" operator="equal">
      <formula>"SID revised"</formula>
    </cfRule>
    <cfRule type="cellIs" dxfId="8184" priority="8121" stopIfTrue="1" operator="equal">
      <formula>"WID revised"</formula>
    </cfRule>
    <cfRule type="cellIs" dxfId="8183" priority="8122" stopIfTrue="1" operator="equal">
      <formula>"WID new"</formula>
    </cfRule>
    <cfRule type="cellIs" dxfId="8182" priority="8123" stopIfTrue="1" operator="equal">
      <formula>"SID new"</formula>
    </cfRule>
    <cfRule type="cellIs" dxfId="8181" priority="8124" stopIfTrue="1" operator="equal">
      <formula>"CR"</formula>
    </cfRule>
    <cfRule type="cellIs" dxfId="8180" priority="8125" stopIfTrue="1" operator="equal">
      <formula>"P-CR"</formula>
    </cfRule>
    <cfRule type="cellIs" dxfId="8179" priority="8126" stopIfTrue="1" operator="equal">
      <formula>"LS In"</formula>
    </cfRule>
    <cfRule type="cellIs" dxfId="8178" priority="8127" stopIfTrue="1" operator="equal">
      <formula>"LS OUT"</formula>
    </cfRule>
  </conditionalFormatting>
  <conditionalFormatting sqref="G1046">
    <cfRule type="expression" dxfId="8177" priority="8119" stopIfTrue="1">
      <formula>"$F$263=""P-CR"" and ""$S$264 &lt;&gt;""""Noted"""""""</formula>
    </cfRule>
  </conditionalFormatting>
  <conditionalFormatting sqref="G1046">
    <cfRule type="expression" dxfId="8176" priority="8118" stopIfTrue="1">
      <formula>"$F$263=""P-CR"" and ""$S$264 &lt;&gt;""""Noted"""""""</formula>
    </cfRule>
  </conditionalFormatting>
  <conditionalFormatting sqref="J1046:N1046">
    <cfRule type="cellIs" dxfId="8175" priority="8117" stopIfTrue="1" operator="equal">
      <formula>""</formula>
    </cfRule>
  </conditionalFormatting>
  <conditionalFormatting sqref="G1046">
    <cfRule type="cellIs" dxfId="8174" priority="8114" stopIfTrue="1" operator="equal">
      <formula>"LS IN"</formula>
    </cfRule>
    <cfRule type="cellIs" dxfId="8173" priority="8115" stopIfTrue="1" operator="equal">
      <formula>"LS OUT"</formula>
    </cfRule>
    <cfRule type="cellIs" dxfId="8172" priority="8116" stopIfTrue="1" operator="equal">
      <formula>"CR"</formula>
    </cfRule>
  </conditionalFormatting>
  <conditionalFormatting sqref="G1046">
    <cfRule type="expression" dxfId="8171" priority="8113" stopIfTrue="1">
      <formula>"$F$263=""P-CR"" and ""$S$264 &lt;&gt;""""Noted"""""""</formula>
    </cfRule>
  </conditionalFormatting>
  <conditionalFormatting sqref="G1046">
    <cfRule type="expression" dxfId="8170" priority="8112" stopIfTrue="1">
      <formula>"$F$263=""P-CR"" and ""$S$264 &lt;&gt;""""Noted"""""""</formula>
    </cfRule>
  </conditionalFormatting>
  <conditionalFormatting sqref="G1046">
    <cfRule type="expression" dxfId="8169" priority="8111" stopIfTrue="1">
      <formula>"$F$263=""P-CR"" and ""$S$264 &lt;&gt;""""Noted"""""""</formula>
    </cfRule>
  </conditionalFormatting>
  <conditionalFormatting sqref="G791">
    <cfRule type="expression" dxfId="8168" priority="8110" stopIfTrue="1">
      <formula>"$F$263=""P-CR"" and ""$S$264 &lt;&gt;""""Noted"""""""</formula>
    </cfRule>
  </conditionalFormatting>
  <conditionalFormatting sqref="G791">
    <cfRule type="expression" dxfId="8167" priority="8109" stopIfTrue="1">
      <formula>"$F$263=""P-CR"" and ""$S$264 &lt;&gt;""""Noted"""""""</formula>
    </cfRule>
  </conditionalFormatting>
  <conditionalFormatting sqref="G1051">
    <cfRule type="expression" dxfId="8166" priority="8108" stopIfTrue="1">
      <formula>"$F$263=""P-CR"" and ""$S$264 &lt;&gt;""""Noted"""""""</formula>
    </cfRule>
  </conditionalFormatting>
  <conditionalFormatting sqref="G1051">
    <cfRule type="expression" dxfId="8165" priority="8107" stopIfTrue="1">
      <formula>"$F$263=""P-CR"" and ""$S$264 &lt;&gt;""""Noted"""""""</formula>
    </cfRule>
  </conditionalFormatting>
  <conditionalFormatting sqref="G1051">
    <cfRule type="expression" dxfId="8164" priority="8106" stopIfTrue="1">
      <formula>"$F$263=""P-CR"" and ""$S$264 &lt;&gt;""""Noted"""""""</formula>
    </cfRule>
  </conditionalFormatting>
  <conditionalFormatting sqref="G1051">
    <cfRule type="expression" dxfId="8163" priority="8105" stopIfTrue="1">
      <formula>"$F$263=""P-CR"" and ""$S$264 &lt;&gt;""""Noted"""""""</formula>
    </cfRule>
  </conditionalFormatting>
  <conditionalFormatting sqref="G1051">
    <cfRule type="expression" dxfId="8162" priority="8104" stopIfTrue="1">
      <formula>"$F$263=""P-CR"" and ""$S$264 &lt;&gt;""""Noted"""""""</formula>
    </cfRule>
  </conditionalFormatting>
  <conditionalFormatting sqref="G1052">
    <cfRule type="expression" dxfId="8161" priority="8103" stopIfTrue="1">
      <formula>"$F$263=""P-CR"" and ""$S$264 &lt;&gt;""""Noted"""""""</formula>
    </cfRule>
  </conditionalFormatting>
  <conditionalFormatting sqref="G1052">
    <cfRule type="expression" dxfId="8160" priority="8102" stopIfTrue="1">
      <formula>"$F$263=""P-CR"" and ""$S$264 &lt;&gt;""""Noted"""""""</formula>
    </cfRule>
  </conditionalFormatting>
  <conditionalFormatting sqref="B1052">
    <cfRule type="cellIs" dxfId="8159" priority="8101" stopIfTrue="1" operator="equal">
      <formula>""</formula>
    </cfRule>
  </conditionalFormatting>
  <conditionalFormatting sqref="J1052:N1052">
    <cfRule type="cellIs" dxfId="8158" priority="8100" stopIfTrue="1" operator="equal">
      <formula>""</formula>
    </cfRule>
  </conditionalFormatting>
  <conditionalFormatting sqref="D1052 D1054">
    <cfRule type="cellIs" dxfId="8157" priority="8098" stopIfTrue="1" operator="equal">
      <formula>""</formula>
    </cfRule>
    <cfRule type="cellIs" dxfId="8156" priority="8099" stopIfTrue="1" operator="between">
      <formula>"10.7.1"</formula>
      <formula>"10.7.5"</formula>
    </cfRule>
  </conditionalFormatting>
  <conditionalFormatting sqref="G1052">
    <cfRule type="cellIs" dxfId="8155" priority="8095" stopIfTrue="1" operator="equal">
      <formula>"LS IN"</formula>
    </cfRule>
    <cfRule type="cellIs" dxfId="8154" priority="8096" stopIfTrue="1" operator="equal">
      <formula>"LS OUT"</formula>
    </cfRule>
    <cfRule type="cellIs" dxfId="8153" priority="8097" stopIfTrue="1" operator="equal">
      <formula>"CR"</formula>
    </cfRule>
  </conditionalFormatting>
  <conditionalFormatting sqref="G1052">
    <cfRule type="expression" dxfId="8152" priority="8094" stopIfTrue="1">
      <formula>"$F$263=""P-CR"" and ""$S$264 &lt;&gt;""""Noted"""""""</formula>
    </cfRule>
  </conditionalFormatting>
  <conditionalFormatting sqref="G1052">
    <cfRule type="expression" dxfId="8151" priority="8093" stopIfTrue="1">
      <formula>"$F$263=""P-CR"" and ""$S$264 &lt;&gt;""""Noted"""""""</formula>
    </cfRule>
  </conditionalFormatting>
  <conditionalFormatting sqref="G937">
    <cfRule type="expression" dxfId="8150" priority="8092" stopIfTrue="1">
      <formula>"$F$263=""P-CR"" and ""$S$264 &lt;&gt;""""Noted"""""""</formula>
    </cfRule>
  </conditionalFormatting>
  <conditionalFormatting sqref="G937">
    <cfRule type="expression" dxfId="8149" priority="8091" stopIfTrue="1">
      <formula>"$F$263=""P-CR"" and ""$S$264 &lt;&gt;""""Noted"""""""</formula>
    </cfRule>
  </conditionalFormatting>
  <conditionalFormatting sqref="G937">
    <cfRule type="expression" dxfId="8148" priority="8090" stopIfTrue="1">
      <formula>"$F$263=""P-CR"" and ""$S$264 &lt;&gt;""""Noted"""""""</formula>
    </cfRule>
  </conditionalFormatting>
  <conditionalFormatting sqref="G938">
    <cfRule type="expression" dxfId="8147" priority="8089" stopIfTrue="1">
      <formula>"$F$263=""P-CR"" and ""$S$264 &lt;&gt;""""Noted"""""""</formula>
    </cfRule>
  </conditionalFormatting>
  <conditionalFormatting sqref="G938">
    <cfRule type="expression" dxfId="8146" priority="8088" stopIfTrue="1">
      <formula>"$F$263=""P-CR"" and ""$S$264 &lt;&gt;""""Noted"""""""</formula>
    </cfRule>
  </conditionalFormatting>
  <conditionalFormatting sqref="G938">
    <cfRule type="expression" dxfId="8145" priority="8087" stopIfTrue="1">
      <formula>"$F$263=""P-CR"" and ""$S$264 &lt;&gt;""""Noted"""""""</formula>
    </cfRule>
  </conditionalFormatting>
  <conditionalFormatting sqref="G803">
    <cfRule type="expression" dxfId="8144" priority="8086" stopIfTrue="1">
      <formula>"$F$263=""P-CR"" and ""$S$264 &lt;&gt;""""Noted"""""""</formula>
    </cfRule>
  </conditionalFormatting>
  <conditionalFormatting sqref="G803">
    <cfRule type="expression" dxfId="8143" priority="8085" stopIfTrue="1">
      <formula>"$F$263=""P-CR"" and ""$S$264 &lt;&gt;""""Noted"""""""</formula>
    </cfRule>
  </conditionalFormatting>
  <conditionalFormatting sqref="G804">
    <cfRule type="expression" dxfId="8142" priority="8084" stopIfTrue="1">
      <formula>"$F$263=""P-CR"" and ""$S$264 &lt;&gt;""""Noted"""""""</formula>
    </cfRule>
  </conditionalFormatting>
  <conditionalFormatting sqref="G804">
    <cfRule type="expression" dxfId="8141" priority="8083" stopIfTrue="1">
      <formula>"$F$263=""P-CR"" and ""$S$264 &lt;&gt;""""Noted"""""""</formula>
    </cfRule>
  </conditionalFormatting>
  <conditionalFormatting sqref="G805">
    <cfRule type="expression" dxfId="8140" priority="8082" stopIfTrue="1">
      <formula>"$F$263=""P-CR"" and ""$S$264 &lt;&gt;""""Noted"""""""</formula>
    </cfRule>
  </conditionalFormatting>
  <conditionalFormatting sqref="G805">
    <cfRule type="expression" dxfId="8139" priority="8081" stopIfTrue="1">
      <formula>"$F$263=""P-CR"" and ""$S$264 &lt;&gt;""""Noted"""""""</formula>
    </cfRule>
  </conditionalFormatting>
  <conditionalFormatting sqref="G806">
    <cfRule type="expression" dxfId="8138" priority="8080" stopIfTrue="1">
      <formula>"$F$263=""P-CR"" and ""$S$264 &lt;&gt;""""Noted"""""""</formula>
    </cfRule>
  </conditionalFormatting>
  <conditionalFormatting sqref="B806">
    <cfRule type="cellIs" dxfId="8137" priority="8079" stopIfTrue="1" operator="equal">
      <formula>""</formula>
    </cfRule>
  </conditionalFormatting>
  <conditionalFormatting sqref="J806:N806">
    <cfRule type="cellIs" dxfId="8136" priority="8078" stopIfTrue="1" operator="equal">
      <formula>""</formula>
    </cfRule>
  </conditionalFormatting>
  <conditionalFormatting sqref="D806">
    <cfRule type="cellIs" dxfId="8135" priority="8076" stopIfTrue="1" operator="equal">
      <formula>""</formula>
    </cfRule>
    <cfRule type="cellIs" dxfId="8134" priority="8077" stopIfTrue="1" operator="between">
      <formula>"10.7.1"</formula>
      <formula>"10.7.5"</formula>
    </cfRule>
  </conditionalFormatting>
  <conditionalFormatting sqref="G806">
    <cfRule type="cellIs" dxfId="8133" priority="8073" stopIfTrue="1" operator="equal">
      <formula>"LS IN"</formula>
    </cfRule>
    <cfRule type="cellIs" dxfId="8132" priority="8074" stopIfTrue="1" operator="equal">
      <formula>"LS OUT"</formula>
    </cfRule>
    <cfRule type="cellIs" dxfId="8131" priority="8075" stopIfTrue="1" operator="equal">
      <formula>"CR"</formula>
    </cfRule>
  </conditionalFormatting>
  <conditionalFormatting sqref="G806">
    <cfRule type="expression" dxfId="8130" priority="8072" stopIfTrue="1">
      <formula>"$F$263=""P-CR"" and ""$S$264 &lt;&gt;""""Noted"""""""</formula>
    </cfRule>
  </conditionalFormatting>
  <conditionalFormatting sqref="G806">
    <cfRule type="expression" dxfId="8129" priority="8071" stopIfTrue="1">
      <formula>"$F$263=""P-CR"" and ""$S$264 &lt;&gt;""""Noted"""""""</formula>
    </cfRule>
  </conditionalFormatting>
  <conditionalFormatting sqref="G807">
    <cfRule type="expression" dxfId="8128" priority="8070" stopIfTrue="1">
      <formula>"$F$263=""P-CR"" and ""$S$264 &lt;&gt;""""Noted"""""""</formula>
    </cfRule>
  </conditionalFormatting>
  <conditionalFormatting sqref="G807">
    <cfRule type="expression" dxfId="8127" priority="8069" stopIfTrue="1">
      <formula>"$F$263=""P-CR"" and ""$S$264 &lt;&gt;""""Noted"""""""</formula>
    </cfRule>
  </conditionalFormatting>
  <conditionalFormatting sqref="G797">
    <cfRule type="expression" dxfId="8126" priority="8068" stopIfTrue="1">
      <formula>"$F$263=""P-CR"" and ""$S$264 &lt;&gt;""""Noted"""""""</formula>
    </cfRule>
  </conditionalFormatting>
  <conditionalFormatting sqref="G797">
    <cfRule type="expression" dxfId="8125" priority="8067" stopIfTrue="1">
      <formula>"$F$263=""P-CR"" and ""$S$264 &lt;&gt;""""Noted"""""""</formula>
    </cfRule>
  </conditionalFormatting>
  <conditionalFormatting sqref="G798">
    <cfRule type="expression" dxfId="8124" priority="8066" stopIfTrue="1">
      <formula>"$F$263=""P-CR"" and ""$S$264 &lt;&gt;""""Noted"""""""</formula>
    </cfRule>
  </conditionalFormatting>
  <conditionalFormatting sqref="B798">
    <cfRule type="cellIs" dxfId="8123" priority="8065" stopIfTrue="1" operator="equal">
      <formula>""</formula>
    </cfRule>
  </conditionalFormatting>
  <conditionalFormatting sqref="J798:N798">
    <cfRule type="cellIs" dxfId="8122" priority="8064" stopIfTrue="1" operator="equal">
      <formula>""</formula>
    </cfRule>
  </conditionalFormatting>
  <conditionalFormatting sqref="D798 D800">
    <cfRule type="cellIs" dxfId="8121" priority="8062" stopIfTrue="1" operator="equal">
      <formula>""</formula>
    </cfRule>
    <cfRule type="cellIs" dxfId="8120" priority="8063" stopIfTrue="1" operator="between">
      <formula>"10.7.1"</formula>
      <formula>"10.7.5"</formula>
    </cfRule>
  </conditionalFormatting>
  <conditionalFormatting sqref="G798">
    <cfRule type="cellIs" dxfId="8119" priority="8059" stopIfTrue="1" operator="equal">
      <formula>"LS IN"</formula>
    </cfRule>
    <cfRule type="cellIs" dxfId="8118" priority="8060" stopIfTrue="1" operator="equal">
      <formula>"LS OUT"</formula>
    </cfRule>
    <cfRule type="cellIs" dxfId="8117" priority="8061" stopIfTrue="1" operator="equal">
      <formula>"CR"</formula>
    </cfRule>
  </conditionalFormatting>
  <conditionalFormatting sqref="G798">
    <cfRule type="expression" dxfId="8116" priority="8058" stopIfTrue="1">
      <formula>"$F$263=""P-CR"" and ""$S$264 &lt;&gt;""""Noted"""""""</formula>
    </cfRule>
  </conditionalFormatting>
  <conditionalFormatting sqref="G798">
    <cfRule type="expression" dxfId="8115" priority="8057" stopIfTrue="1">
      <formula>"$F$263=""P-CR"" and ""$S$264 &lt;&gt;""""Noted"""""""</formula>
    </cfRule>
  </conditionalFormatting>
  <conditionalFormatting sqref="G799">
    <cfRule type="expression" dxfId="8114" priority="8056" stopIfTrue="1">
      <formula>"$F$263=""P-CR"" and ""$S$264 &lt;&gt;""""Noted"""""""</formula>
    </cfRule>
  </conditionalFormatting>
  <conditionalFormatting sqref="G799">
    <cfRule type="expression" dxfId="8113" priority="8055" stopIfTrue="1">
      <formula>"$F$263=""P-CR"" and ""$S$264 &lt;&gt;""""Noted"""""""</formula>
    </cfRule>
  </conditionalFormatting>
  <conditionalFormatting sqref="G799">
    <cfRule type="expression" dxfId="8112" priority="8054" stopIfTrue="1">
      <formula>"$F$263=""P-CR"" and ""$S$264 &lt;&gt;""""Noted"""""""</formula>
    </cfRule>
  </conditionalFormatting>
  <conditionalFormatting sqref="G799">
    <cfRule type="cellIs" dxfId="8111" priority="8051" stopIfTrue="1" operator="equal">
      <formula>"LS IN"</formula>
    </cfRule>
    <cfRule type="cellIs" dxfId="8110" priority="8052" stopIfTrue="1" operator="equal">
      <formula>"LS OUT"</formula>
    </cfRule>
    <cfRule type="cellIs" dxfId="8109" priority="8053" stopIfTrue="1" operator="equal">
      <formula>"CR"</formula>
    </cfRule>
  </conditionalFormatting>
  <conditionalFormatting sqref="G799">
    <cfRule type="expression" dxfId="8108" priority="8050" stopIfTrue="1">
      <formula>"$F$263=""P-CR"" and ""$S$264 &lt;&gt;""""Noted"""""""</formula>
    </cfRule>
  </conditionalFormatting>
  <conditionalFormatting sqref="G799">
    <cfRule type="expression" dxfId="8107" priority="8049" stopIfTrue="1">
      <formula>"$F$263=""P-CR"" and ""$S$264 &lt;&gt;""""Noted"""""""</formula>
    </cfRule>
  </conditionalFormatting>
  <conditionalFormatting sqref="G800">
    <cfRule type="expression" dxfId="8106" priority="8048" stopIfTrue="1">
      <formula>"$F$263=""P-CR"" and ""$S$264 &lt;&gt;""""Noted"""""""</formula>
    </cfRule>
  </conditionalFormatting>
  <conditionalFormatting sqref="J800:N800">
    <cfRule type="cellIs" dxfId="8105" priority="8047" stopIfTrue="1" operator="equal">
      <formula>""</formula>
    </cfRule>
  </conditionalFormatting>
  <conditionalFormatting sqref="G800">
    <cfRule type="cellIs" dxfId="8104" priority="8044" stopIfTrue="1" operator="equal">
      <formula>"LS IN"</formula>
    </cfRule>
    <cfRule type="cellIs" dxfId="8103" priority="8045" stopIfTrue="1" operator="equal">
      <formula>"LS OUT"</formula>
    </cfRule>
    <cfRule type="cellIs" dxfId="8102" priority="8046" stopIfTrue="1" operator="equal">
      <formula>"CR"</formula>
    </cfRule>
  </conditionalFormatting>
  <conditionalFormatting sqref="G800">
    <cfRule type="expression" dxfId="8101" priority="8043" stopIfTrue="1">
      <formula>"$F$263=""P-CR"" and ""$S$264 &lt;&gt;""""Noted"""""""</formula>
    </cfRule>
  </conditionalFormatting>
  <conditionalFormatting sqref="G800">
    <cfRule type="expression" dxfId="8100" priority="8042" stopIfTrue="1">
      <formula>"$F$263=""P-CR"" and ""$S$264 &lt;&gt;""""Noted"""""""</formula>
    </cfRule>
  </conditionalFormatting>
  <conditionalFormatting sqref="G800">
    <cfRule type="expression" dxfId="8099" priority="8041" stopIfTrue="1">
      <formula>"$F$263=""P-CR"" and ""$S$264 &lt;&gt;""""Noted"""""""</formula>
    </cfRule>
  </conditionalFormatting>
  <conditionalFormatting sqref="G800">
    <cfRule type="expression" dxfId="8098" priority="8040" stopIfTrue="1">
      <formula>"$F$263=""P-CR"" and ""$S$264 &lt;&gt;""""Noted"""""""</formula>
    </cfRule>
  </conditionalFormatting>
  <conditionalFormatting sqref="G800">
    <cfRule type="expression" dxfId="8097" priority="8039" stopIfTrue="1">
      <formula>"$F$263=""P-CR"" and ""$S$264 &lt;&gt;""""Noted"""""""</formula>
    </cfRule>
  </conditionalFormatting>
  <conditionalFormatting sqref="G800">
    <cfRule type="cellIs" dxfId="8096" priority="8036" stopIfTrue="1" operator="equal">
      <formula>"LS IN"</formula>
    </cfRule>
    <cfRule type="cellIs" dxfId="8095" priority="8037" stopIfTrue="1" operator="equal">
      <formula>"LS OUT"</formula>
    </cfRule>
    <cfRule type="cellIs" dxfId="8094" priority="8038" stopIfTrue="1" operator="equal">
      <formula>"CR"</formula>
    </cfRule>
  </conditionalFormatting>
  <conditionalFormatting sqref="G800">
    <cfRule type="expression" dxfId="8093" priority="8035" stopIfTrue="1">
      <formula>"$F$263=""P-CR"" and ""$S$264 &lt;&gt;""""Noted"""""""</formula>
    </cfRule>
  </conditionalFormatting>
  <conditionalFormatting sqref="G800">
    <cfRule type="expression" dxfId="8092" priority="8034" stopIfTrue="1">
      <formula>"$F$263=""P-CR"" and ""$S$264 &lt;&gt;""""Noted"""""""</formula>
    </cfRule>
  </conditionalFormatting>
  <conditionalFormatting sqref="G1055">
    <cfRule type="expression" dxfId="8091" priority="8033" stopIfTrue="1">
      <formula>"$F$263=""P-CR"" and ""$S$264 &lt;&gt;""""Noted"""""""</formula>
    </cfRule>
  </conditionalFormatting>
  <conditionalFormatting sqref="G1055">
    <cfRule type="expression" dxfId="8090" priority="8032" stopIfTrue="1">
      <formula>"$F$263=""P-CR"" and ""$S$264 &lt;&gt;""""Noted"""""""</formula>
    </cfRule>
  </conditionalFormatting>
  <conditionalFormatting sqref="G1055">
    <cfRule type="expression" dxfId="8089" priority="8031" stopIfTrue="1">
      <formula>"$F$263=""P-CR"" and ""$S$264 &lt;&gt;""""Noted"""""""</formula>
    </cfRule>
  </conditionalFormatting>
  <conditionalFormatting sqref="G1055">
    <cfRule type="expression" dxfId="8088" priority="8030" stopIfTrue="1">
      <formula>"$F$263=""P-CR"" and ""$S$264 &lt;&gt;""""Noted"""""""</formula>
    </cfRule>
  </conditionalFormatting>
  <conditionalFormatting sqref="G1056">
    <cfRule type="expression" dxfId="8087" priority="8029" stopIfTrue="1">
      <formula>"$F$263=""P-CR"" and ""$S$264 &lt;&gt;""""Noted"""""""</formula>
    </cfRule>
  </conditionalFormatting>
  <conditionalFormatting sqref="G1056">
    <cfRule type="expression" dxfId="8086" priority="8028" stopIfTrue="1">
      <formula>"$F$263=""P-CR"" and ""$S$264 &lt;&gt;""""Noted"""""""</formula>
    </cfRule>
  </conditionalFormatting>
  <conditionalFormatting sqref="G1056">
    <cfRule type="expression" dxfId="8085" priority="8027" stopIfTrue="1">
      <formula>"$F$263=""P-CR"" and ""$S$264 &lt;&gt;""""Noted"""""""</formula>
    </cfRule>
  </conditionalFormatting>
  <conditionalFormatting sqref="G1056">
    <cfRule type="expression" dxfId="8084" priority="8026" stopIfTrue="1">
      <formula>"$F$263=""P-CR"" and ""$S$264 &lt;&gt;""""Noted"""""""</formula>
    </cfRule>
  </conditionalFormatting>
  <conditionalFormatting sqref="B1056">
    <cfRule type="cellIs" dxfId="8083" priority="8025" stopIfTrue="1" operator="equal">
      <formula>""</formula>
    </cfRule>
  </conditionalFormatting>
  <conditionalFormatting sqref="J1056:N1056">
    <cfRule type="cellIs" dxfId="8082" priority="8024" stopIfTrue="1" operator="equal">
      <formula>""</formula>
    </cfRule>
  </conditionalFormatting>
  <conditionalFormatting sqref="D1056">
    <cfRule type="cellIs" dxfId="8081" priority="8022" stopIfTrue="1" operator="equal">
      <formula>""</formula>
    </cfRule>
    <cfRule type="cellIs" dxfId="8080" priority="8023" stopIfTrue="1" operator="between">
      <formula>"10.7.1"</formula>
      <formula>"10.7.5"</formula>
    </cfRule>
  </conditionalFormatting>
  <conditionalFormatting sqref="G1056">
    <cfRule type="cellIs" dxfId="8079" priority="8019" stopIfTrue="1" operator="equal">
      <formula>"LS IN"</formula>
    </cfRule>
    <cfRule type="cellIs" dxfId="8078" priority="8020" stopIfTrue="1" operator="equal">
      <formula>"LS OUT"</formula>
    </cfRule>
    <cfRule type="cellIs" dxfId="8077" priority="8021" stopIfTrue="1" operator="equal">
      <formula>"CR"</formula>
    </cfRule>
  </conditionalFormatting>
  <conditionalFormatting sqref="G1056">
    <cfRule type="expression" dxfId="8076" priority="8018" stopIfTrue="1">
      <formula>"$F$263=""P-CR"" and ""$S$264 &lt;&gt;""""Noted"""""""</formula>
    </cfRule>
  </conditionalFormatting>
  <conditionalFormatting sqref="G1056">
    <cfRule type="expression" dxfId="8075" priority="8017" stopIfTrue="1">
      <formula>"$F$263=""P-CR"" and ""$S$264 &lt;&gt;""""Noted"""""""</formula>
    </cfRule>
  </conditionalFormatting>
  <conditionalFormatting sqref="G1057">
    <cfRule type="expression" dxfId="8074" priority="8016" stopIfTrue="1">
      <formula>"$F$263=""P-CR"" and ""$S$264 &lt;&gt;""""Noted"""""""</formula>
    </cfRule>
  </conditionalFormatting>
  <conditionalFormatting sqref="G1057">
    <cfRule type="expression" dxfId="8073" priority="8015" stopIfTrue="1">
      <formula>"$F$263=""P-CR"" and ""$S$264 &lt;&gt;""""Noted"""""""</formula>
    </cfRule>
  </conditionalFormatting>
  <conditionalFormatting sqref="G1057">
    <cfRule type="expression" dxfId="8072" priority="8014" stopIfTrue="1">
      <formula>"$F$263=""P-CR"" and ""$S$264 &lt;&gt;""""Noted"""""""</formula>
    </cfRule>
  </conditionalFormatting>
  <conditionalFormatting sqref="G1057">
    <cfRule type="expression" dxfId="8071" priority="8013" stopIfTrue="1">
      <formula>"$F$263=""P-CR"" and ""$S$264 &lt;&gt;""""Noted"""""""</formula>
    </cfRule>
  </conditionalFormatting>
  <conditionalFormatting sqref="G1058">
    <cfRule type="expression" dxfId="8070" priority="8012" stopIfTrue="1">
      <formula>"$F$263=""P-CR"" and ""$S$264 &lt;&gt;""""Noted"""""""</formula>
    </cfRule>
  </conditionalFormatting>
  <conditionalFormatting sqref="G1058">
    <cfRule type="expression" dxfId="8069" priority="8011" stopIfTrue="1">
      <formula>"$F$263=""P-CR"" and ""$S$264 &lt;&gt;""""Noted"""""""</formula>
    </cfRule>
  </conditionalFormatting>
  <conditionalFormatting sqref="G1058">
    <cfRule type="expression" dxfId="8068" priority="8010" stopIfTrue="1">
      <formula>"$F$263=""P-CR"" and ""$S$264 &lt;&gt;""""Noted"""""""</formula>
    </cfRule>
  </conditionalFormatting>
  <conditionalFormatting sqref="G1058">
    <cfRule type="expression" dxfId="8067" priority="8009" stopIfTrue="1">
      <formula>"$F$263=""P-CR"" and ""$S$264 &lt;&gt;""""Noted"""""""</formula>
    </cfRule>
  </conditionalFormatting>
  <conditionalFormatting sqref="G1058">
    <cfRule type="expression" dxfId="8066" priority="8008" stopIfTrue="1">
      <formula>"$F$263=""P-CR"" and ""$S$264 &lt;&gt;""""Noted"""""""</formula>
    </cfRule>
  </conditionalFormatting>
  <conditionalFormatting sqref="G1059">
    <cfRule type="expression" dxfId="8065" priority="8007" stopIfTrue="1">
      <formula>"$F$263=""P-CR"" and ""$S$264 &lt;&gt;""""Noted"""""""</formula>
    </cfRule>
  </conditionalFormatting>
  <conditionalFormatting sqref="G1059">
    <cfRule type="expression" dxfId="8064" priority="8006" stopIfTrue="1">
      <formula>"$F$263=""P-CR"" and ""$S$264 &lt;&gt;""""Noted"""""""</formula>
    </cfRule>
  </conditionalFormatting>
  <conditionalFormatting sqref="G1059">
    <cfRule type="expression" dxfId="8063" priority="8005" stopIfTrue="1">
      <formula>"$F$263=""P-CR"" and ""$S$264 &lt;&gt;""""Noted"""""""</formula>
    </cfRule>
  </conditionalFormatting>
  <conditionalFormatting sqref="G1059">
    <cfRule type="expression" dxfId="8062" priority="8004" stopIfTrue="1">
      <formula>"$F$263=""P-CR"" and ""$S$264 &lt;&gt;""""Noted"""""""</formula>
    </cfRule>
  </conditionalFormatting>
  <conditionalFormatting sqref="G939">
    <cfRule type="expression" dxfId="8061" priority="8003" stopIfTrue="1">
      <formula>"$F$263=""P-CR"" and ""$S$264 &lt;&gt;""""Noted"""""""</formula>
    </cfRule>
  </conditionalFormatting>
  <conditionalFormatting sqref="G939">
    <cfRule type="expression" dxfId="8060" priority="8002" stopIfTrue="1">
      <formula>"$F$263=""P-CR"" and ""$S$264 &lt;&gt;""""Noted"""""""</formula>
    </cfRule>
  </conditionalFormatting>
  <conditionalFormatting sqref="G939">
    <cfRule type="expression" dxfId="8059" priority="8001" stopIfTrue="1">
      <formula>"$F$263=""P-CR"" and ""$S$264 &lt;&gt;""""Noted"""""""</formula>
    </cfRule>
  </conditionalFormatting>
  <conditionalFormatting sqref="G939">
    <cfRule type="expression" dxfId="8058" priority="8000" stopIfTrue="1">
      <formula>"$F$263=""P-CR"" and ""$S$264 &lt;&gt;""""Noted"""""""</formula>
    </cfRule>
  </conditionalFormatting>
  <conditionalFormatting sqref="G939">
    <cfRule type="expression" dxfId="8057" priority="7999" stopIfTrue="1">
      <formula>"$F$263=""P-CR"" and ""$S$264 &lt;&gt;""""Noted"""""""</formula>
    </cfRule>
  </conditionalFormatting>
  <conditionalFormatting sqref="G940">
    <cfRule type="expression" dxfId="8056" priority="7998" stopIfTrue="1">
      <formula>"$F$263=""P-CR"" and ""$S$264 &lt;&gt;""""Noted"""""""</formula>
    </cfRule>
  </conditionalFormatting>
  <conditionalFormatting sqref="G940">
    <cfRule type="expression" dxfId="8055" priority="7997" stopIfTrue="1">
      <formula>"$F$263=""P-CR"" and ""$S$264 &lt;&gt;""""Noted"""""""</formula>
    </cfRule>
  </conditionalFormatting>
  <conditionalFormatting sqref="G940">
    <cfRule type="expression" dxfId="8054" priority="7996" stopIfTrue="1">
      <formula>"$F$263=""P-CR"" and ""$S$264 &lt;&gt;""""Noted"""""""</formula>
    </cfRule>
  </conditionalFormatting>
  <conditionalFormatting sqref="G940">
    <cfRule type="expression" dxfId="8053" priority="7995" stopIfTrue="1">
      <formula>"$F$263=""P-CR"" and ""$S$264 &lt;&gt;""""Noted"""""""</formula>
    </cfRule>
  </conditionalFormatting>
  <conditionalFormatting sqref="G1092">
    <cfRule type="expression" dxfId="8052" priority="7994" stopIfTrue="1">
      <formula>"$F$263=""P-CR"" and ""$S$264 &lt;&gt;""""Noted"""""""</formula>
    </cfRule>
  </conditionalFormatting>
  <conditionalFormatting sqref="G1092">
    <cfRule type="expression" dxfId="8051" priority="7993" stopIfTrue="1">
      <formula>"$F$263=""P-CR"" and ""$S$264 &lt;&gt;""""Noted"""""""</formula>
    </cfRule>
  </conditionalFormatting>
  <conditionalFormatting sqref="G1092">
    <cfRule type="expression" dxfId="8050" priority="7992" stopIfTrue="1">
      <formula>"$F$263=""P-CR"" and ""$S$264 &lt;&gt;""""Noted"""""""</formula>
    </cfRule>
  </conditionalFormatting>
  <conditionalFormatting sqref="G1092">
    <cfRule type="expression" dxfId="8049" priority="7991" stopIfTrue="1">
      <formula>"$F$263=""P-CR"" and ""$S$264 &lt;&gt;""""Noted"""""""</formula>
    </cfRule>
  </conditionalFormatting>
  <conditionalFormatting sqref="G1092">
    <cfRule type="expression" dxfId="8048" priority="7990" stopIfTrue="1">
      <formula>"$F$263=""P-CR"" and ""$S$264 &lt;&gt;""""Noted"""""""</formula>
    </cfRule>
  </conditionalFormatting>
  <conditionalFormatting sqref="G821">
    <cfRule type="expression" dxfId="8047" priority="7989" stopIfTrue="1">
      <formula>"$F$263=""P-CR"" and ""$S$264 &lt;&gt;""""Noted"""""""</formula>
    </cfRule>
  </conditionalFormatting>
  <conditionalFormatting sqref="G821">
    <cfRule type="expression" dxfId="8046" priority="7988" stopIfTrue="1">
      <formula>"$F$263=""P-CR"" and ""$S$264 &lt;&gt;""""Noted"""""""</formula>
    </cfRule>
  </conditionalFormatting>
  <conditionalFormatting sqref="G822">
    <cfRule type="expression" dxfId="8045" priority="7987" stopIfTrue="1">
      <formula>"$F$263=""P-CR"" and ""$S$264 &lt;&gt;""""Noted"""""""</formula>
    </cfRule>
  </conditionalFormatting>
  <conditionalFormatting sqref="G822">
    <cfRule type="expression" dxfId="8044" priority="7986" stopIfTrue="1">
      <formula>"$F$263=""P-CR"" and ""$S$264 &lt;&gt;""""Noted"""""""</formula>
    </cfRule>
  </conditionalFormatting>
  <conditionalFormatting sqref="G823">
    <cfRule type="expression" dxfId="8043" priority="7985" stopIfTrue="1">
      <formula>"$F$263=""P-CR"" and ""$S$264 &lt;&gt;""""Noted"""""""</formula>
    </cfRule>
  </conditionalFormatting>
  <conditionalFormatting sqref="G823">
    <cfRule type="expression" dxfId="8042" priority="7984" stopIfTrue="1">
      <formula>"$F$263=""P-CR"" and ""$S$264 &lt;&gt;""""Noted"""""""</formula>
    </cfRule>
  </conditionalFormatting>
  <conditionalFormatting sqref="G824">
    <cfRule type="expression" dxfId="8041" priority="7983" stopIfTrue="1">
      <formula>"$F$263=""P-CR"" and ""$S$264 &lt;&gt;""""Noted"""""""</formula>
    </cfRule>
  </conditionalFormatting>
  <conditionalFormatting sqref="G824">
    <cfRule type="expression" dxfId="8040" priority="7982" stopIfTrue="1">
      <formula>"$F$263=""P-CR"" and ""$S$264 &lt;&gt;""""Noted"""""""</formula>
    </cfRule>
  </conditionalFormatting>
  <conditionalFormatting sqref="B824">
    <cfRule type="cellIs" dxfId="8039" priority="7981" stopIfTrue="1" operator="equal">
      <formula>""</formula>
    </cfRule>
  </conditionalFormatting>
  <conditionalFormatting sqref="J824:N824">
    <cfRule type="cellIs" dxfId="8038" priority="7980" stopIfTrue="1" operator="equal">
      <formula>""</formula>
    </cfRule>
  </conditionalFormatting>
  <conditionalFormatting sqref="D824">
    <cfRule type="cellIs" dxfId="8037" priority="7978" stopIfTrue="1" operator="equal">
      <formula>""</formula>
    </cfRule>
    <cfRule type="cellIs" dxfId="8036" priority="7979" stopIfTrue="1" operator="between">
      <formula>"10.7.1"</formula>
      <formula>"10.7.5"</formula>
    </cfRule>
  </conditionalFormatting>
  <conditionalFormatting sqref="G824">
    <cfRule type="cellIs" dxfId="8035" priority="7975" stopIfTrue="1" operator="equal">
      <formula>"LS IN"</formula>
    </cfRule>
    <cfRule type="cellIs" dxfId="8034" priority="7976" stopIfTrue="1" operator="equal">
      <formula>"LS OUT"</formula>
    </cfRule>
    <cfRule type="cellIs" dxfId="8033" priority="7977" stopIfTrue="1" operator="equal">
      <formula>"CR"</formula>
    </cfRule>
  </conditionalFormatting>
  <conditionalFormatting sqref="G824">
    <cfRule type="expression" dxfId="8032" priority="7974" stopIfTrue="1">
      <formula>"$F$263=""P-CR"" and ""$S$264 &lt;&gt;""""Noted"""""""</formula>
    </cfRule>
  </conditionalFormatting>
  <conditionalFormatting sqref="G824">
    <cfRule type="expression" dxfId="8031" priority="7973" stopIfTrue="1">
      <formula>"$F$263=""P-CR"" and ""$S$264 &lt;&gt;""""Noted"""""""</formula>
    </cfRule>
  </conditionalFormatting>
  <conditionalFormatting sqref="G813">
    <cfRule type="expression" dxfId="8030" priority="7972" stopIfTrue="1">
      <formula>"$F$263=""P-CR"" and ""$S$264 &lt;&gt;""""Noted"""""""</formula>
    </cfRule>
  </conditionalFormatting>
  <conditionalFormatting sqref="G813">
    <cfRule type="expression" dxfId="8029" priority="7971" stopIfTrue="1">
      <formula>"$F$263=""P-CR"" and ""$S$264 &lt;&gt;""""Noted"""""""</formula>
    </cfRule>
  </conditionalFormatting>
  <conditionalFormatting sqref="G813">
    <cfRule type="expression" dxfId="8028" priority="7970" stopIfTrue="1">
      <formula>"$F$263=""P-CR"" and ""$S$264 &lt;&gt;""""Noted"""""""</formula>
    </cfRule>
  </conditionalFormatting>
  <conditionalFormatting sqref="G812">
    <cfRule type="expression" dxfId="8027" priority="7969" stopIfTrue="1">
      <formula>"$F$263=""P-CR"" and ""$S$264 &lt;&gt;""""Noted"""""""</formula>
    </cfRule>
  </conditionalFormatting>
  <conditionalFormatting sqref="G812">
    <cfRule type="expression" dxfId="8026" priority="7968" stopIfTrue="1">
      <formula>"$F$263=""P-CR"" and ""$S$264 &lt;&gt;""""Noted"""""""</formula>
    </cfRule>
  </conditionalFormatting>
  <conditionalFormatting sqref="D595">
    <cfRule type="cellIs" dxfId="8025" priority="7966" stopIfTrue="1" operator="equal">
      <formula>""</formula>
    </cfRule>
    <cfRule type="cellIs" dxfId="8024" priority="7967" stopIfTrue="1" operator="between">
      <formula>"10.7.1"</formula>
      <formula>"10.7.5"</formula>
    </cfRule>
  </conditionalFormatting>
  <conditionalFormatting sqref="G1096">
    <cfRule type="expression" dxfId="8023" priority="7965" stopIfTrue="1">
      <formula>"$F$263=""P-CR"" and ""$S$264 &lt;&gt;""""Noted"""""""</formula>
    </cfRule>
  </conditionalFormatting>
  <conditionalFormatting sqref="G1096">
    <cfRule type="expression" dxfId="8022" priority="7964" stopIfTrue="1">
      <formula>"$F$263=""P-CR"" and ""$S$264 &lt;&gt;""""Noted"""""""</formula>
    </cfRule>
  </conditionalFormatting>
  <conditionalFormatting sqref="G1096">
    <cfRule type="expression" dxfId="8021" priority="7963" stopIfTrue="1">
      <formula>"$F$263=""P-CR"" and ""$S$264 &lt;&gt;""""Noted"""""""</formula>
    </cfRule>
  </conditionalFormatting>
  <conditionalFormatting sqref="G1096">
    <cfRule type="expression" dxfId="8020" priority="7962" stopIfTrue="1">
      <formula>"$F$263=""P-CR"" and ""$S$264 &lt;&gt;""""Noted"""""""</formula>
    </cfRule>
  </conditionalFormatting>
  <conditionalFormatting sqref="B1096">
    <cfRule type="cellIs" dxfId="8019" priority="7961" stopIfTrue="1" operator="equal">
      <formula>""</formula>
    </cfRule>
  </conditionalFormatting>
  <conditionalFormatting sqref="J1096:N1096">
    <cfRule type="cellIs" dxfId="8018" priority="7960" stopIfTrue="1" operator="equal">
      <formula>""</formula>
    </cfRule>
  </conditionalFormatting>
  <conditionalFormatting sqref="D1096">
    <cfRule type="cellIs" dxfId="8017" priority="7958" stopIfTrue="1" operator="equal">
      <formula>""</formula>
    </cfRule>
    <cfRule type="cellIs" dxfId="8016" priority="7959" stopIfTrue="1" operator="between">
      <formula>"10.7.1"</formula>
      <formula>"10.7.5"</formula>
    </cfRule>
  </conditionalFormatting>
  <conditionalFormatting sqref="G1096">
    <cfRule type="cellIs" dxfId="8015" priority="7955" stopIfTrue="1" operator="equal">
      <formula>"LS IN"</formula>
    </cfRule>
    <cfRule type="cellIs" dxfId="8014" priority="7956" stopIfTrue="1" operator="equal">
      <formula>"LS OUT"</formula>
    </cfRule>
    <cfRule type="cellIs" dxfId="8013" priority="7957" stopIfTrue="1" operator="equal">
      <formula>"CR"</formula>
    </cfRule>
  </conditionalFormatting>
  <conditionalFormatting sqref="G1096">
    <cfRule type="expression" dxfId="8012" priority="7954" stopIfTrue="1">
      <formula>"$F$263=""P-CR"" and ""$S$264 &lt;&gt;""""Noted"""""""</formula>
    </cfRule>
  </conditionalFormatting>
  <conditionalFormatting sqref="G1096">
    <cfRule type="expression" dxfId="8011" priority="7953" stopIfTrue="1">
      <formula>"$F$263=""P-CR"" and ""$S$264 &lt;&gt;""""Noted"""""""</formula>
    </cfRule>
  </conditionalFormatting>
  <conditionalFormatting sqref="G815">
    <cfRule type="expression" dxfId="8010" priority="7952" stopIfTrue="1">
      <formula>"$F$263=""P-CR"" and ""$S$264 &lt;&gt;""""Noted"""""""</formula>
    </cfRule>
  </conditionalFormatting>
  <conditionalFormatting sqref="G815">
    <cfRule type="expression" dxfId="8009" priority="7951" stopIfTrue="1">
      <formula>"$F$263=""P-CR"" and ""$S$264 &lt;&gt;""""Noted"""""""</formula>
    </cfRule>
  </conditionalFormatting>
  <conditionalFormatting sqref="G815">
    <cfRule type="expression" dxfId="8008" priority="7950" stopIfTrue="1">
      <formula>"$F$263=""P-CR"" and ""$S$264 &lt;&gt;""""Noted"""""""</formula>
    </cfRule>
  </conditionalFormatting>
  <conditionalFormatting sqref="G817">
    <cfRule type="expression" dxfId="8007" priority="7949" stopIfTrue="1">
      <formula>"$F$263=""P-CR"" and ""$S$264 &lt;&gt;""""Noted"""""""</formula>
    </cfRule>
  </conditionalFormatting>
  <conditionalFormatting sqref="G817">
    <cfRule type="expression" dxfId="8006" priority="7948" stopIfTrue="1">
      <formula>"$F$263=""P-CR"" and ""$S$264 &lt;&gt;""""Noted"""""""</formula>
    </cfRule>
  </conditionalFormatting>
  <conditionalFormatting sqref="G818">
    <cfRule type="expression" dxfId="8005" priority="7947" stopIfTrue="1">
      <formula>"$F$263=""P-CR"" and ""$S$264 &lt;&gt;""""Noted"""""""</formula>
    </cfRule>
  </conditionalFormatting>
  <conditionalFormatting sqref="G818">
    <cfRule type="expression" dxfId="8004" priority="7946" stopIfTrue="1">
      <formula>"$F$263=""P-CR"" and ""$S$264 &lt;&gt;""""Noted"""""""</formula>
    </cfRule>
  </conditionalFormatting>
  <conditionalFormatting sqref="B818">
    <cfRule type="cellIs" dxfId="8003" priority="7945" stopIfTrue="1" operator="equal">
      <formula>""</formula>
    </cfRule>
  </conditionalFormatting>
  <conditionalFormatting sqref="J818:N818">
    <cfRule type="cellIs" dxfId="8002" priority="7944" stopIfTrue="1" operator="equal">
      <formula>""</formula>
    </cfRule>
  </conditionalFormatting>
  <conditionalFormatting sqref="D818">
    <cfRule type="cellIs" dxfId="8001" priority="7942" stopIfTrue="1" operator="equal">
      <formula>""</formula>
    </cfRule>
    <cfRule type="cellIs" dxfId="8000" priority="7943" stopIfTrue="1" operator="between">
      <formula>"10.7.1"</formula>
      <formula>"10.7.5"</formula>
    </cfRule>
  </conditionalFormatting>
  <conditionalFormatting sqref="G818">
    <cfRule type="cellIs" dxfId="7999" priority="7939" stopIfTrue="1" operator="equal">
      <formula>"LS IN"</formula>
    </cfRule>
    <cfRule type="cellIs" dxfId="7998" priority="7940" stopIfTrue="1" operator="equal">
      <formula>"LS OUT"</formula>
    </cfRule>
    <cfRule type="cellIs" dxfId="7997" priority="7941" stopIfTrue="1" operator="equal">
      <formula>"CR"</formula>
    </cfRule>
  </conditionalFormatting>
  <conditionalFormatting sqref="G818">
    <cfRule type="expression" dxfId="7996" priority="7938" stopIfTrue="1">
      <formula>"$F$263=""P-CR"" and ""$S$264 &lt;&gt;""""Noted"""""""</formula>
    </cfRule>
  </conditionalFormatting>
  <conditionalFormatting sqref="G818">
    <cfRule type="expression" dxfId="7995" priority="7937" stopIfTrue="1">
      <formula>"$F$263=""P-CR"" and ""$S$264 &lt;&gt;""""Noted"""""""</formula>
    </cfRule>
  </conditionalFormatting>
  <conditionalFormatting sqref="G819">
    <cfRule type="expression" dxfId="7994" priority="7936" stopIfTrue="1">
      <formula>"$F$263=""P-CR"" and ""$S$264 &lt;&gt;""""Noted"""""""</formula>
    </cfRule>
  </conditionalFormatting>
  <conditionalFormatting sqref="G819">
    <cfRule type="expression" dxfId="7993" priority="7935" stopIfTrue="1">
      <formula>"$F$263=""P-CR"" and ""$S$264 &lt;&gt;""""Noted"""""""</formula>
    </cfRule>
  </conditionalFormatting>
  <conditionalFormatting sqref="G819">
    <cfRule type="expression" dxfId="7992" priority="7934" stopIfTrue="1">
      <formula>"$F$263=""P-CR"" and ""$S$264 &lt;&gt;""""Noted"""""""</formula>
    </cfRule>
  </conditionalFormatting>
  <conditionalFormatting sqref="G820">
    <cfRule type="expression" dxfId="7991" priority="7933" stopIfTrue="1">
      <formula>"$F$263=""P-CR"" and ""$S$264 &lt;&gt;""""Noted"""""""</formula>
    </cfRule>
  </conditionalFormatting>
  <conditionalFormatting sqref="G820">
    <cfRule type="expression" dxfId="7990" priority="7932" stopIfTrue="1">
      <formula>"$F$263=""P-CR"" and ""$S$264 &lt;&gt;""""Noted"""""""</formula>
    </cfRule>
  </conditionalFormatting>
  <conditionalFormatting sqref="B820">
    <cfRule type="cellIs" dxfId="7989" priority="7931" stopIfTrue="1" operator="equal">
      <formula>""</formula>
    </cfRule>
  </conditionalFormatting>
  <conditionalFormatting sqref="J820:N820">
    <cfRule type="cellIs" dxfId="7988" priority="7930" stopIfTrue="1" operator="equal">
      <formula>""</formula>
    </cfRule>
  </conditionalFormatting>
  <conditionalFormatting sqref="D820">
    <cfRule type="cellIs" dxfId="7987" priority="7928" stopIfTrue="1" operator="equal">
      <formula>""</formula>
    </cfRule>
    <cfRule type="cellIs" dxfId="7986" priority="7929" stopIfTrue="1" operator="between">
      <formula>"10.7.1"</formula>
      <formula>"10.7.5"</formula>
    </cfRule>
  </conditionalFormatting>
  <conditionalFormatting sqref="G820">
    <cfRule type="cellIs" dxfId="7985" priority="7925" stopIfTrue="1" operator="equal">
      <formula>"LS IN"</formula>
    </cfRule>
    <cfRule type="cellIs" dxfId="7984" priority="7926" stopIfTrue="1" operator="equal">
      <formula>"LS OUT"</formula>
    </cfRule>
    <cfRule type="cellIs" dxfId="7983" priority="7927" stopIfTrue="1" operator="equal">
      <formula>"CR"</formula>
    </cfRule>
  </conditionalFormatting>
  <conditionalFormatting sqref="G820">
    <cfRule type="expression" dxfId="7982" priority="7924" stopIfTrue="1">
      <formula>"$F$263=""P-CR"" and ""$S$264 &lt;&gt;""""Noted"""""""</formula>
    </cfRule>
  </conditionalFormatting>
  <conditionalFormatting sqref="G820">
    <cfRule type="expression" dxfId="7981" priority="7923" stopIfTrue="1">
      <formula>"$F$263=""P-CR"" and ""$S$264 &lt;&gt;""""Noted"""""""</formula>
    </cfRule>
  </conditionalFormatting>
  <conditionalFormatting sqref="G826">
    <cfRule type="expression" dxfId="7980" priority="7922" stopIfTrue="1">
      <formula>"$F$263=""P-CR"" and ""$S$264 &lt;&gt;""""Noted"""""""</formula>
    </cfRule>
  </conditionalFormatting>
  <conditionalFormatting sqref="G826">
    <cfRule type="expression" dxfId="7979" priority="7921" stopIfTrue="1">
      <formula>"$F$263=""P-CR"" and ""$S$264 &lt;&gt;""""Noted"""""""</formula>
    </cfRule>
  </conditionalFormatting>
  <conditionalFormatting sqref="B826">
    <cfRule type="cellIs" dxfId="7978" priority="7920" stopIfTrue="1" operator="equal">
      <formula>""</formula>
    </cfRule>
  </conditionalFormatting>
  <conditionalFormatting sqref="J826:N826">
    <cfRule type="cellIs" dxfId="7977" priority="7919" stopIfTrue="1" operator="equal">
      <formula>""</formula>
    </cfRule>
  </conditionalFormatting>
  <conditionalFormatting sqref="D826">
    <cfRule type="cellIs" dxfId="7976" priority="7917" stopIfTrue="1" operator="equal">
      <formula>""</formula>
    </cfRule>
    <cfRule type="cellIs" dxfId="7975" priority="7918" stopIfTrue="1" operator="between">
      <formula>"10.7.1"</formula>
      <formula>"10.7.5"</formula>
    </cfRule>
  </conditionalFormatting>
  <conditionalFormatting sqref="G826">
    <cfRule type="cellIs" dxfId="7974" priority="7914" stopIfTrue="1" operator="equal">
      <formula>"LS IN"</formula>
    </cfRule>
    <cfRule type="cellIs" dxfId="7973" priority="7915" stopIfTrue="1" operator="equal">
      <formula>"LS OUT"</formula>
    </cfRule>
    <cfRule type="cellIs" dxfId="7972" priority="7916" stopIfTrue="1" operator="equal">
      <formula>"CR"</formula>
    </cfRule>
  </conditionalFormatting>
  <conditionalFormatting sqref="G826">
    <cfRule type="expression" dxfId="7971" priority="7913" stopIfTrue="1">
      <formula>"$F$263=""P-CR"" and ""$S$264 &lt;&gt;""""Noted"""""""</formula>
    </cfRule>
  </conditionalFormatting>
  <conditionalFormatting sqref="G826">
    <cfRule type="expression" dxfId="7970" priority="7912" stopIfTrue="1">
      <formula>"$F$263=""P-CR"" and ""$S$264 &lt;&gt;""""Noted"""""""</formula>
    </cfRule>
  </conditionalFormatting>
  <conditionalFormatting sqref="G1097">
    <cfRule type="expression" dxfId="7969" priority="7911" stopIfTrue="1">
      <formula>"$F$263=""P-CR"" and ""$S$264 &lt;&gt;""""Noted"""""""</formula>
    </cfRule>
  </conditionalFormatting>
  <conditionalFormatting sqref="G1097">
    <cfRule type="expression" dxfId="7968" priority="7910" stopIfTrue="1">
      <formula>"$F$263=""P-CR"" and ""$S$264 &lt;&gt;""""Noted"""""""</formula>
    </cfRule>
  </conditionalFormatting>
  <conditionalFormatting sqref="G1097">
    <cfRule type="expression" dxfId="7967" priority="7909" stopIfTrue="1">
      <formula>"$F$263=""P-CR"" and ""$S$264 &lt;&gt;""""Noted"""""""</formula>
    </cfRule>
  </conditionalFormatting>
  <conditionalFormatting sqref="G1097">
    <cfRule type="expression" dxfId="7966" priority="7908" stopIfTrue="1">
      <formula>"$F$263=""P-CR"" and ""$S$264 &lt;&gt;""""Noted"""""""</formula>
    </cfRule>
  </conditionalFormatting>
  <conditionalFormatting sqref="B1097">
    <cfRule type="cellIs" dxfId="7965" priority="7907" stopIfTrue="1" operator="equal">
      <formula>""</formula>
    </cfRule>
  </conditionalFormatting>
  <conditionalFormatting sqref="J1097:N1097">
    <cfRule type="cellIs" dxfId="7964" priority="7906" stopIfTrue="1" operator="equal">
      <formula>""</formula>
    </cfRule>
  </conditionalFormatting>
  <conditionalFormatting sqref="D1097">
    <cfRule type="cellIs" dxfId="7963" priority="7904" stopIfTrue="1" operator="equal">
      <formula>""</formula>
    </cfRule>
    <cfRule type="cellIs" dxfId="7962" priority="7905" stopIfTrue="1" operator="between">
      <formula>"10.7.1"</formula>
      <formula>"10.7.5"</formula>
    </cfRule>
  </conditionalFormatting>
  <conditionalFormatting sqref="G1097">
    <cfRule type="cellIs" dxfId="7961" priority="7901" stopIfTrue="1" operator="equal">
      <formula>"LS IN"</formula>
    </cfRule>
    <cfRule type="cellIs" dxfId="7960" priority="7902" stopIfTrue="1" operator="equal">
      <formula>"LS OUT"</formula>
    </cfRule>
    <cfRule type="cellIs" dxfId="7959" priority="7903" stopIfTrue="1" operator="equal">
      <formula>"CR"</formula>
    </cfRule>
  </conditionalFormatting>
  <conditionalFormatting sqref="G1097">
    <cfRule type="expression" dxfId="7958" priority="7900" stopIfTrue="1">
      <formula>"$F$263=""P-CR"" and ""$S$264 &lt;&gt;""""Noted"""""""</formula>
    </cfRule>
  </conditionalFormatting>
  <conditionalFormatting sqref="G1130">
    <cfRule type="expression" dxfId="7957" priority="7899" stopIfTrue="1">
      <formula>"$F$263=""P-CR"" and ""$S$264 &lt;&gt;""""Noted"""""""</formula>
    </cfRule>
  </conditionalFormatting>
  <conditionalFormatting sqref="G1130">
    <cfRule type="expression" dxfId="7956" priority="7898" stopIfTrue="1">
      <formula>"$F$263=""P-CR"" and ""$S$264 &lt;&gt;""""Noted"""""""</formula>
    </cfRule>
  </conditionalFormatting>
  <conditionalFormatting sqref="G1130">
    <cfRule type="expression" dxfId="7955" priority="7897" stopIfTrue="1">
      <formula>"$F$263=""P-CR"" and ""$S$264 &lt;&gt;""""Noted"""""""</formula>
    </cfRule>
  </conditionalFormatting>
  <conditionalFormatting sqref="G1130">
    <cfRule type="expression" dxfId="7954" priority="7896" stopIfTrue="1">
      <formula>"$F$263=""P-CR"" and ""$S$264 &lt;&gt;""""Noted"""""""</formula>
    </cfRule>
  </conditionalFormatting>
  <conditionalFormatting sqref="G1130">
    <cfRule type="expression" dxfId="7953" priority="7895" stopIfTrue="1">
      <formula>"$F$263=""P-CR"" and ""$S$264 &lt;&gt;""""Noted"""""""</formula>
    </cfRule>
  </conditionalFormatting>
  <conditionalFormatting sqref="G1130">
    <cfRule type="expression" dxfId="7952" priority="7894" stopIfTrue="1">
      <formula>"$F$263=""P-CR"" and ""$S$264 &lt;&gt;""""Noted"""""""</formula>
    </cfRule>
  </conditionalFormatting>
  <conditionalFormatting sqref="G1131">
    <cfRule type="expression" dxfId="7951" priority="7893" stopIfTrue="1">
      <formula>"$F$263=""P-CR"" and ""$S$264 &lt;&gt;""""Noted"""""""</formula>
    </cfRule>
  </conditionalFormatting>
  <conditionalFormatting sqref="G1131">
    <cfRule type="expression" dxfId="7950" priority="7892" stopIfTrue="1">
      <formula>"$F$263=""P-CR"" and ""$S$264 &lt;&gt;""""Noted"""""""</formula>
    </cfRule>
  </conditionalFormatting>
  <conditionalFormatting sqref="G1131">
    <cfRule type="expression" dxfId="7949" priority="7891" stopIfTrue="1">
      <formula>"$F$263=""P-CR"" and ""$S$264 &lt;&gt;""""Noted"""""""</formula>
    </cfRule>
  </conditionalFormatting>
  <conditionalFormatting sqref="G1131">
    <cfRule type="expression" dxfId="7948" priority="7890" stopIfTrue="1">
      <formula>"$F$263=""P-CR"" and ""$S$264 &lt;&gt;""""Noted"""""""</formula>
    </cfRule>
  </conditionalFormatting>
  <conditionalFormatting sqref="G1131">
    <cfRule type="expression" dxfId="7947" priority="7889" stopIfTrue="1">
      <formula>"$F$263=""P-CR"" and ""$S$264 &lt;&gt;""""Noted"""""""</formula>
    </cfRule>
  </conditionalFormatting>
  <conditionalFormatting sqref="G831">
    <cfRule type="expression" dxfId="7946" priority="7888" stopIfTrue="1">
      <formula>"$F$263=""P-CR"" and ""$S$264 &lt;&gt;""""Noted"""""""</formula>
    </cfRule>
  </conditionalFormatting>
  <conditionalFormatting sqref="G831">
    <cfRule type="expression" dxfId="7945" priority="7887" stopIfTrue="1">
      <formula>"$F$263=""P-CR"" and ""$S$264 &lt;&gt;""""Noted"""""""</formula>
    </cfRule>
  </conditionalFormatting>
  <conditionalFormatting sqref="G831">
    <cfRule type="expression" dxfId="7944" priority="7886" stopIfTrue="1">
      <formula>"$F$263=""P-CR"" and ""$S$264 &lt;&gt;""""Noted"""""""</formula>
    </cfRule>
  </conditionalFormatting>
  <conditionalFormatting sqref="G831">
    <cfRule type="expression" dxfId="7943" priority="7885" stopIfTrue="1">
      <formula>"$F$263=""P-CR"" and ""$S$264 &lt;&gt;""""Noted"""""""</formula>
    </cfRule>
  </conditionalFormatting>
  <conditionalFormatting sqref="G832">
    <cfRule type="expression" dxfId="7942" priority="7884" stopIfTrue="1">
      <formula>"$F$263=""P-CR"" and ""$S$264 &lt;&gt;""""Noted"""""""</formula>
    </cfRule>
  </conditionalFormatting>
  <conditionalFormatting sqref="G832">
    <cfRule type="expression" dxfId="7941" priority="7883" stopIfTrue="1">
      <formula>"$F$263=""P-CR"" and ""$S$264 &lt;&gt;""""Noted"""""""</formula>
    </cfRule>
  </conditionalFormatting>
  <conditionalFormatting sqref="G832">
    <cfRule type="expression" dxfId="7940" priority="7882" stopIfTrue="1">
      <formula>"$F$263=""P-CR"" and ""$S$264 &lt;&gt;""""Noted"""""""</formula>
    </cfRule>
  </conditionalFormatting>
  <conditionalFormatting sqref="B832">
    <cfRule type="cellIs" dxfId="7939" priority="7881" stopIfTrue="1" operator="equal">
      <formula>""</formula>
    </cfRule>
  </conditionalFormatting>
  <conditionalFormatting sqref="J832:N832">
    <cfRule type="cellIs" dxfId="7938" priority="7880" stopIfTrue="1" operator="equal">
      <formula>""</formula>
    </cfRule>
  </conditionalFormatting>
  <conditionalFormatting sqref="D832">
    <cfRule type="cellIs" dxfId="7937" priority="7878" stopIfTrue="1" operator="equal">
      <formula>""</formula>
    </cfRule>
    <cfRule type="cellIs" dxfId="7936" priority="7879" stopIfTrue="1" operator="between">
      <formula>"10.7.1"</formula>
      <formula>"10.7.5"</formula>
    </cfRule>
  </conditionalFormatting>
  <conditionalFormatting sqref="G832">
    <cfRule type="cellIs" dxfId="7935" priority="7875" stopIfTrue="1" operator="equal">
      <formula>"LS IN"</formula>
    </cfRule>
    <cfRule type="cellIs" dxfId="7934" priority="7876" stopIfTrue="1" operator="equal">
      <formula>"LS OUT"</formula>
    </cfRule>
    <cfRule type="cellIs" dxfId="7933" priority="7877" stopIfTrue="1" operator="equal">
      <formula>"CR"</formula>
    </cfRule>
  </conditionalFormatting>
  <conditionalFormatting sqref="G832">
    <cfRule type="expression" dxfId="7932" priority="7874" stopIfTrue="1">
      <formula>"$F$263=""P-CR"" and ""$S$264 &lt;&gt;""""Noted"""""""</formula>
    </cfRule>
  </conditionalFormatting>
  <conditionalFormatting sqref="G832">
    <cfRule type="expression" dxfId="7931" priority="7873" stopIfTrue="1">
      <formula>"$F$263=""P-CR"" and ""$S$264 &lt;&gt;""""Noted"""""""</formula>
    </cfRule>
  </conditionalFormatting>
  <conditionalFormatting sqref="D833">
    <cfRule type="cellIs" dxfId="7930" priority="7871" stopIfTrue="1" operator="equal">
      <formula>""</formula>
    </cfRule>
    <cfRule type="cellIs" dxfId="7929" priority="7872" stopIfTrue="1" operator="between">
      <formula>"10.7.1"</formula>
      <formula>"10.7.5"</formula>
    </cfRule>
  </conditionalFormatting>
  <conditionalFormatting sqref="G951">
    <cfRule type="expression" dxfId="7928" priority="7870" stopIfTrue="1">
      <formula>"$F$263=""P-CR"" and ""$S$264 &lt;&gt;""""Noted"""""""</formula>
    </cfRule>
  </conditionalFormatting>
  <conditionalFormatting sqref="G952">
    <cfRule type="expression" dxfId="7927" priority="7869" stopIfTrue="1">
      <formula>"$F$263=""P-CR"" and ""$S$264 &lt;&gt;""""Noted"""""""</formula>
    </cfRule>
  </conditionalFormatting>
  <conditionalFormatting sqref="G952">
    <cfRule type="expression" dxfId="7926" priority="7868" stopIfTrue="1">
      <formula>"$F$263=""P-CR"" and ""$S$264 &lt;&gt;""""Noted"""""""</formula>
    </cfRule>
  </conditionalFormatting>
  <conditionalFormatting sqref="G952">
    <cfRule type="expression" dxfId="7925" priority="7867" stopIfTrue="1">
      <formula>"$F$263=""P-CR"" and ""$S$264 &lt;&gt;""""Noted"""""""</formula>
    </cfRule>
  </conditionalFormatting>
  <conditionalFormatting sqref="G952">
    <cfRule type="expression" dxfId="7924" priority="7866" stopIfTrue="1">
      <formula>"$F$263=""P-CR"" and ""$S$264 &lt;&gt;""""Noted"""""""</formula>
    </cfRule>
  </conditionalFormatting>
  <conditionalFormatting sqref="G953">
    <cfRule type="expression" dxfId="7923" priority="7865" stopIfTrue="1">
      <formula>"$F$263=""P-CR"" and ""$S$264 &lt;&gt;""""Noted"""""""</formula>
    </cfRule>
  </conditionalFormatting>
  <conditionalFormatting sqref="G953">
    <cfRule type="expression" dxfId="7922" priority="7864" stopIfTrue="1">
      <formula>"$F$263=""P-CR"" and ""$S$264 &lt;&gt;""""Noted"""""""</formula>
    </cfRule>
  </conditionalFormatting>
  <conditionalFormatting sqref="G953">
    <cfRule type="expression" dxfId="7921" priority="7863" stopIfTrue="1">
      <formula>"$F$263=""P-CR"" and ""$S$264 &lt;&gt;""""Noted"""""""</formula>
    </cfRule>
  </conditionalFormatting>
  <conditionalFormatting sqref="G954">
    <cfRule type="expression" dxfId="7920" priority="7862" stopIfTrue="1">
      <formula>"$F$263=""P-CR"" and ""$S$264 &lt;&gt;""""Noted"""""""</formula>
    </cfRule>
  </conditionalFormatting>
  <conditionalFormatting sqref="G954">
    <cfRule type="expression" dxfId="7919" priority="7861" stopIfTrue="1">
      <formula>"$F$263=""P-CR"" and ""$S$264 &lt;&gt;""""Noted"""""""</formula>
    </cfRule>
  </conditionalFormatting>
  <conditionalFormatting sqref="G954">
    <cfRule type="expression" dxfId="7918" priority="7860" stopIfTrue="1">
      <formula>"$F$263=""P-CR"" and ""$S$264 &lt;&gt;""""Noted"""""""</formula>
    </cfRule>
  </conditionalFormatting>
  <conditionalFormatting sqref="G955">
    <cfRule type="expression" dxfId="7917" priority="7859" stopIfTrue="1">
      <formula>"$F$263=""P-CR"" and ""$S$264 &lt;&gt;""""Noted"""""""</formula>
    </cfRule>
  </conditionalFormatting>
  <conditionalFormatting sqref="G955">
    <cfRule type="expression" dxfId="7916" priority="7858" stopIfTrue="1">
      <formula>"$F$263=""P-CR"" and ""$S$264 &lt;&gt;""""Noted"""""""</formula>
    </cfRule>
  </conditionalFormatting>
  <conditionalFormatting sqref="G955">
    <cfRule type="expression" dxfId="7915" priority="7857" stopIfTrue="1">
      <formula>"$F$263=""P-CR"" and ""$S$264 &lt;&gt;""""Noted"""""""</formula>
    </cfRule>
  </conditionalFormatting>
  <conditionalFormatting sqref="G956">
    <cfRule type="expression" dxfId="7914" priority="7856" stopIfTrue="1">
      <formula>"$F$263=""P-CR"" and ""$S$264 &lt;&gt;""""Noted"""""""</formula>
    </cfRule>
  </conditionalFormatting>
  <conditionalFormatting sqref="B956">
    <cfRule type="cellIs" dxfId="7913" priority="7855" stopIfTrue="1" operator="equal">
      <formula>""</formula>
    </cfRule>
  </conditionalFormatting>
  <conditionalFormatting sqref="J956:N956">
    <cfRule type="cellIs" dxfId="7912" priority="7854" stopIfTrue="1" operator="equal">
      <formula>""</formula>
    </cfRule>
  </conditionalFormatting>
  <conditionalFormatting sqref="D956">
    <cfRule type="cellIs" dxfId="7911" priority="7852" stopIfTrue="1" operator="equal">
      <formula>""</formula>
    </cfRule>
    <cfRule type="cellIs" dxfId="7910" priority="7853" stopIfTrue="1" operator="between">
      <formula>"10.7.1"</formula>
      <formula>"10.7.5"</formula>
    </cfRule>
  </conditionalFormatting>
  <conditionalFormatting sqref="G956">
    <cfRule type="cellIs" dxfId="7909" priority="7849" stopIfTrue="1" operator="equal">
      <formula>"LS IN"</formula>
    </cfRule>
    <cfRule type="cellIs" dxfId="7908" priority="7850" stopIfTrue="1" operator="equal">
      <formula>"LS OUT"</formula>
    </cfRule>
    <cfRule type="cellIs" dxfId="7907" priority="7851" stopIfTrue="1" operator="equal">
      <formula>"CR"</formula>
    </cfRule>
  </conditionalFormatting>
  <conditionalFormatting sqref="G956">
    <cfRule type="expression" dxfId="7906" priority="7848" stopIfTrue="1">
      <formula>"$F$263=""P-CR"" and ""$S$264 &lt;&gt;""""Noted"""""""</formula>
    </cfRule>
  </conditionalFormatting>
  <conditionalFormatting sqref="G956">
    <cfRule type="expression" dxfId="7905" priority="7847" stopIfTrue="1">
      <formula>"$F$263=""P-CR"" and ""$S$264 &lt;&gt;""""Noted"""""""</formula>
    </cfRule>
  </conditionalFormatting>
  <conditionalFormatting sqref="G957">
    <cfRule type="expression" dxfId="7904" priority="7846" stopIfTrue="1">
      <formula>"$F$263=""P-CR"" and ""$S$264 &lt;&gt;""""Noted"""""""</formula>
    </cfRule>
  </conditionalFormatting>
  <conditionalFormatting sqref="G957">
    <cfRule type="expression" dxfId="7903" priority="7845" stopIfTrue="1">
      <formula>"$F$263=""P-CR"" and ""$S$264 &lt;&gt;""""Noted"""""""</formula>
    </cfRule>
  </conditionalFormatting>
  <conditionalFormatting sqref="G957">
    <cfRule type="expression" dxfId="7902" priority="7844" stopIfTrue="1">
      <formula>"$F$263=""P-CR"" and ""$S$264 &lt;&gt;""""Noted"""""""</formula>
    </cfRule>
  </conditionalFormatting>
  <conditionalFormatting sqref="G958">
    <cfRule type="expression" dxfId="7901" priority="7843" stopIfTrue="1">
      <formula>"$F$263=""P-CR"" and ""$S$264 &lt;&gt;""""Noted"""""""</formula>
    </cfRule>
  </conditionalFormatting>
  <conditionalFormatting sqref="G958">
    <cfRule type="expression" dxfId="7900" priority="7842" stopIfTrue="1">
      <formula>"$F$263=""P-CR"" and ""$S$264 &lt;&gt;""""Noted"""""""</formula>
    </cfRule>
  </conditionalFormatting>
  <conditionalFormatting sqref="G958">
    <cfRule type="expression" dxfId="7899" priority="7841" stopIfTrue="1">
      <formula>"$F$263=""P-CR"" and ""$S$264 &lt;&gt;""""Noted"""""""</formula>
    </cfRule>
  </conditionalFormatting>
  <conditionalFormatting sqref="B958">
    <cfRule type="cellIs" dxfId="7898" priority="7840" stopIfTrue="1" operator="equal">
      <formula>""</formula>
    </cfRule>
  </conditionalFormatting>
  <conditionalFormatting sqref="J958:N958">
    <cfRule type="cellIs" dxfId="7897" priority="7839" stopIfTrue="1" operator="equal">
      <formula>""</formula>
    </cfRule>
  </conditionalFormatting>
  <conditionalFormatting sqref="D958">
    <cfRule type="cellIs" dxfId="7896" priority="7837" stopIfTrue="1" operator="equal">
      <formula>""</formula>
    </cfRule>
    <cfRule type="cellIs" dxfId="7895" priority="7838" stopIfTrue="1" operator="between">
      <formula>"10.7.1"</formula>
      <formula>"10.7.5"</formula>
    </cfRule>
  </conditionalFormatting>
  <conditionalFormatting sqref="G958">
    <cfRule type="cellIs" dxfId="7894" priority="7834" stopIfTrue="1" operator="equal">
      <formula>"LS IN"</formula>
    </cfRule>
    <cfRule type="cellIs" dxfId="7893" priority="7835" stopIfTrue="1" operator="equal">
      <formula>"LS OUT"</formula>
    </cfRule>
    <cfRule type="cellIs" dxfId="7892" priority="7836" stopIfTrue="1" operator="equal">
      <formula>"CR"</formula>
    </cfRule>
  </conditionalFormatting>
  <conditionalFormatting sqref="G958">
    <cfRule type="expression" dxfId="7891" priority="7833" stopIfTrue="1">
      <formula>"$F$263=""P-CR"" and ""$S$264 &lt;&gt;""""Noted"""""""</formula>
    </cfRule>
  </conditionalFormatting>
  <conditionalFormatting sqref="G958">
    <cfRule type="expression" dxfId="7890" priority="7832" stopIfTrue="1">
      <formula>"$F$263=""P-CR"" and ""$S$264 &lt;&gt;""""Noted"""""""</formula>
    </cfRule>
  </conditionalFormatting>
  <conditionalFormatting sqref="G959">
    <cfRule type="expression" dxfId="7889" priority="7831" stopIfTrue="1">
      <formula>"$F$263=""P-CR"" and ""$S$264 &lt;&gt;""""Noted"""""""</formula>
    </cfRule>
  </conditionalFormatting>
  <conditionalFormatting sqref="G959">
    <cfRule type="expression" dxfId="7888" priority="7830" stopIfTrue="1">
      <formula>"$F$263=""P-CR"" and ""$S$264 &lt;&gt;""""Noted"""""""</formula>
    </cfRule>
  </conditionalFormatting>
  <conditionalFormatting sqref="G959">
    <cfRule type="expression" dxfId="7887" priority="7829" stopIfTrue="1">
      <formula>"$F$263=""P-CR"" and ""$S$264 &lt;&gt;""""Noted"""""""</formula>
    </cfRule>
  </conditionalFormatting>
  <conditionalFormatting sqref="G959">
    <cfRule type="expression" dxfId="7886" priority="7828" stopIfTrue="1">
      <formula>"$F$263=""P-CR"" and ""$S$264 &lt;&gt;""""Noted"""""""</formula>
    </cfRule>
  </conditionalFormatting>
  <conditionalFormatting sqref="G1100">
    <cfRule type="expression" dxfId="7885" priority="7827" stopIfTrue="1">
      <formula>"$F$263=""P-CR"" and ""$S$264 &lt;&gt;""""Noted"""""""</formula>
    </cfRule>
  </conditionalFormatting>
  <conditionalFormatting sqref="G1100">
    <cfRule type="expression" dxfId="7884" priority="7826" stopIfTrue="1">
      <formula>"$F$263=""P-CR"" and ""$S$264 &lt;&gt;""""Noted"""""""</formula>
    </cfRule>
  </conditionalFormatting>
  <conditionalFormatting sqref="G1100">
    <cfRule type="expression" dxfId="7883" priority="7825" stopIfTrue="1">
      <formula>"$F$263=""P-CR"" and ""$S$264 &lt;&gt;""""Noted"""""""</formula>
    </cfRule>
  </conditionalFormatting>
  <conditionalFormatting sqref="G1100">
    <cfRule type="expression" dxfId="7882" priority="7824" stopIfTrue="1">
      <formula>"$F$263=""P-CR"" and ""$S$264 &lt;&gt;""""Noted"""""""</formula>
    </cfRule>
  </conditionalFormatting>
  <conditionalFormatting sqref="G1100">
    <cfRule type="expression" dxfId="7881" priority="7823" stopIfTrue="1">
      <formula>"$F$263=""P-CR"" and ""$S$264 &lt;&gt;""""Noted"""""""</formula>
    </cfRule>
  </conditionalFormatting>
  <conditionalFormatting sqref="G1102">
    <cfRule type="expression" dxfId="7880" priority="7822" stopIfTrue="1">
      <formula>"$F$263=""P-CR"" and ""$S$264 &lt;&gt;""""Noted"""""""</formula>
    </cfRule>
  </conditionalFormatting>
  <conditionalFormatting sqref="G1102">
    <cfRule type="expression" dxfId="7879" priority="7821" stopIfTrue="1">
      <formula>"$F$263=""P-CR"" and ""$S$264 &lt;&gt;""""Noted"""""""</formula>
    </cfRule>
  </conditionalFormatting>
  <conditionalFormatting sqref="G1102">
    <cfRule type="expression" dxfId="7878" priority="7820" stopIfTrue="1">
      <formula>"$F$263=""P-CR"" and ""$S$264 &lt;&gt;""""Noted"""""""</formula>
    </cfRule>
  </conditionalFormatting>
  <conditionalFormatting sqref="G1102">
    <cfRule type="expression" dxfId="7877" priority="7819" stopIfTrue="1">
      <formula>"$F$263=""P-CR"" and ""$S$264 &lt;&gt;""""Noted"""""""</formula>
    </cfRule>
  </conditionalFormatting>
  <conditionalFormatting sqref="B1102">
    <cfRule type="cellIs" dxfId="7876" priority="7818" stopIfTrue="1" operator="equal">
      <formula>""</formula>
    </cfRule>
  </conditionalFormatting>
  <conditionalFormatting sqref="J1102:N1102">
    <cfRule type="cellIs" dxfId="7875" priority="7817" stopIfTrue="1" operator="equal">
      <formula>""</formula>
    </cfRule>
  </conditionalFormatting>
  <conditionalFormatting sqref="D1102">
    <cfRule type="cellIs" dxfId="7874" priority="7815" stopIfTrue="1" operator="equal">
      <formula>""</formula>
    </cfRule>
    <cfRule type="cellIs" dxfId="7873" priority="7816" stopIfTrue="1" operator="between">
      <formula>"10.7.1"</formula>
      <formula>"10.7.5"</formula>
    </cfRule>
  </conditionalFormatting>
  <conditionalFormatting sqref="G1102">
    <cfRule type="cellIs" dxfId="7872" priority="7812" stopIfTrue="1" operator="equal">
      <formula>"LS IN"</formula>
    </cfRule>
    <cfRule type="cellIs" dxfId="7871" priority="7813" stopIfTrue="1" operator="equal">
      <formula>"LS OUT"</formula>
    </cfRule>
    <cfRule type="cellIs" dxfId="7870" priority="7814" stopIfTrue="1" operator="equal">
      <formula>"CR"</formula>
    </cfRule>
  </conditionalFormatting>
  <conditionalFormatting sqref="G1102">
    <cfRule type="expression" dxfId="7869" priority="7811" stopIfTrue="1">
      <formula>"$F$263=""P-CR"" and ""$S$264 &lt;&gt;""""Noted"""""""</formula>
    </cfRule>
  </conditionalFormatting>
  <conditionalFormatting sqref="G1102">
    <cfRule type="expression" dxfId="7868" priority="7810" stopIfTrue="1">
      <formula>"$F$263=""P-CR"" and ""$S$264 &lt;&gt;""""Noted"""""""</formula>
    </cfRule>
  </conditionalFormatting>
  <conditionalFormatting sqref="G1103">
    <cfRule type="expression" dxfId="7867" priority="7809" stopIfTrue="1">
      <formula>"$F$263=""P-CR"" and ""$S$264 &lt;&gt;""""Noted"""""""</formula>
    </cfRule>
  </conditionalFormatting>
  <conditionalFormatting sqref="G1103">
    <cfRule type="expression" dxfId="7866" priority="7808" stopIfTrue="1">
      <formula>"$F$263=""P-CR"" and ""$S$264 &lt;&gt;""""Noted"""""""</formula>
    </cfRule>
  </conditionalFormatting>
  <conditionalFormatting sqref="G1103">
    <cfRule type="expression" dxfId="7865" priority="7807" stopIfTrue="1">
      <formula>"$F$263=""P-CR"" and ""$S$264 &lt;&gt;""""Noted"""""""</formula>
    </cfRule>
  </conditionalFormatting>
  <conditionalFormatting sqref="G1103">
    <cfRule type="expression" dxfId="7864" priority="7806" stopIfTrue="1">
      <formula>"$F$263=""P-CR"" and ""$S$264 &lt;&gt;""""Noted"""""""</formula>
    </cfRule>
  </conditionalFormatting>
  <conditionalFormatting sqref="G1103">
    <cfRule type="expression" dxfId="7863" priority="7805" stopIfTrue="1">
      <formula>"$F$263=""P-CR"" and ""$S$264 &lt;&gt;""""Noted"""""""</formula>
    </cfRule>
  </conditionalFormatting>
  <conditionalFormatting sqref="G1104">
    <cfRule type="expression" dxfId="7862" priority="7804" stopIfTrue="1">
      <formula>"$F$263=""P-CR"" and ""$S$264 &lt;&gt;""""Noted"""""""</formula>
    </cfRule>
  </conditionalFormatting>
  <conditionalFormatting sqref="G1104">
    <cfRule type="expression" dxfId="7861" priority="7803" stopIfTrue="1">
      <formula>"$F$263=""P-CR"" and ""$S$264 &lt;&gt;""""Noted"""""""</formula>
    </cfRule>
  </conditionalFormatting>
  <conditionalFormatting sqref="G1104">
    <cfRule type="expression" dxfId="7860" priority="7802" stopIfTrue="1">
      <formula>"$F$263=""P-CR"" and ""$S$264 &lt;&gt;""""Noted"""""""</formula>
    </cfRule>
  </conditionalFormatting>
  <conditionalFormatting sqref="G1104">
    <cfRule type="expression" dxfId="7859" priority="7801" stopIfTrue="1">
      <formula>"$F$263=""P-CR"" and ""$S$264 &lt;&gt;""""Noted"""""""</formula>
    </cfRule>
  </conditionalFormatting>
  <conditionalFormatting sqref="G1104">
    <cfRule type="expression" dxfId="7858" priority="7800" stopIfTrue="1">
      <formula>"$F$263=""P-CR"" and ""$S$264 &lt;&gt;""""Noted"""""""</formula>
    </cfRule>
  </conditionalFormatting>
  <conditionalFormatting sqref="G1105">
    <cfRule type="expression" dxfId="7857" priority="7799" stopIfTrue="1">
      <formula>"$F$263=""P-CR"" and ""$S$264 &lt;&gt;""""Noted"""""""</formula>
    </cfRule>
  </conditionalFormatting>
  <conditionalFormatting sqref="G1105">
    <cfRule type="expression" dxfId="7856" priority="7798" stopIfTrue="1">
      <formula>"$F$263=""P-CR"" and ""$S$264 &lt;&gt;""""Noted"""""""</formula>
    </cfRule>
  </conditionalFormatting>
  <conditionalFormatting sqref="G1105">
    <cfRule type="expression" dxfId="7855" priority="7797" stopIfTrue="1">
      <formula>"$F$263=""P-CR"" and ""$S$264 &lt;&gt;""""Noted"""""""</formula>
    </cfRule>
  </conditionalFormatting>
  <conditionalFormatting sqref="G1105">
    <cfRule type="expression" dxfId="7854" priority="7796" stopIfTrue="1">
      <formula>"$F$263=""P-CR"" and ""$S$264 &lt;&gt;""""Noted"""""""</formula>
    </cfRule>
  </conditionalFormatting>
  <conditionalFormatting sqref="B1105">
    <cfRule type="cellIs" dxfId="7853" priority="7795" stopIfTrue="1" operator="equal">
      <formula>""</formula>
    </cfRule>
  </conditionalFormatting>
  <conditionalFormatting sqref="J1105:N1105">
    <cfRule type="cellIs" dxfId="7852" priority="7794" stopIfTrue="1" operator="equal">
      <formula>""</formula>
    </cfRule>
  </conditionalFormatting>
  <conditionalFormatting sqref="D1105">
    <cfRule type="cellIs" dxfId="7851" priority="7792" stopIfTrue="1" operator="equal">
      <formula>""</formula>
    </cfRule>
    <cfRule type="cellIs" dxfId="7850" priority="7793" stopIfTrue="1" operator="between">
      <formula>"10.7.1"</formula>
      <formula>"10.7.5"</formula>
    </cfRule>
  </conditionalFormatting>
  <conditionalFormatting sqref="G1105">
    <cfRule type="cellIs" dxfId="7849" priority="7789" stopIfTrue="1" operator="equal">
      <formula>"LS IN"</formula>
    </cfRule>
    <cfRule type="cellIs" dxfId="7848" priority="7790" stopIfTrue="1" operator="equal">
      <formula>"LS OUT"</formula>
    </cfRule>
    <cfRule type="cellIs" dxfId="7847" priority="7791" stopIfTrue="1" operator="equal">
      <formula>"CR"</formula>
    </cfRule>
  </conditionalFormatting>
  <conditionalFormatting sqref="G1105">
    <cfRule type="expression" dxfId="7846" priority="7788" stopIfTrue="1">
      <formula>"$F$263=""P-CR"" and ""$S$264 &lt;&gt;""""Noted"""""""</formula>
    </cfRule>
  </conditionalFormatting>
  <conditionalFormatting sqref="G1063">
    <cfRule type="expression" dxfId="7845" priority="7787" stopIfTrue="1">
      <formula>"$F$263=""P-CR"" and ""$S$264 &lt;&gt;""""Noted"""""""</formula>
    </cfRule>
  </conditionalFormatting>
  <conditionalFormatting sqref="G1063">
    <cfRule type="expression" dxfId="7844" priority="7786" stopIfTrue="1">
      <formula>"$F$263=""P-CR"" and ""$S$264 &lt;&gt;""""Noted"""""""</formula>
    </cfRule>
  </conditionalFormatting>
  <conditionalFormatting sqref="G1063">
    <cfRule type="expression" dxfId="7843" priority="7785" stopIfTrue="1">
      <formula>"$F$263=""P-CR"" and ""$S$264 &lt;&gt;""""Noted"""""""</formula>
    </cfRule>
  </conditionalFormatting>
  <conditionalFormatting sqref="G1063">
    <cfRule type="expression" dxfId="7842" priority="7784" stopIfTrue="1">
      <formula>"$F$263=""P-CR"" and ""$S$264 &lt;&gt;""""Noted"""""""</formula>
    </cfRule>
  </conditionalFormatting>
  <conditionalFormatting sqref="G1063">
    <cfRule type="expression" dxfId="7841" priority="7783" stopIfTrue="1">
      <formula>"$F$263=""P-CR"" and ""$S$264 &lt;&gt;""""Noted"""""""</formula>
    </cfRule>
  </conditionalFormatting>
  <conditionalFormatting sqref="G1136">
    <cfRule type="expression" dxfId="7840" priority="7782" stopIfTrue="1">
      <formula>"$F$263=""P-CR"" and ""$S$264 &lt;&gt;""""Noted"""""""</formula>
    </cfRule>
  </conditionalFormatting>
  <conditionalFormatting sqref="G1136">
    <cfRule type="expression" dxfId="7839" priority="7781" stopIfTrue="1">
      <formula>"$F$263=""P-CR"" and ""$S$264 &lt;&gt;""""Noted"""""""</formula>
    </cfRule>
  </conditionalFormatting>
  <conditionalFormatting sqref="G1136">
    <cfRule type="expression" dxfId="7838" priority="7780" stopIfTrue="1">
      <formula>"$F$263=""P-CR"" and ""$S$264 &lt;&gt;""""Noted"""""""</formula>
    </cfRule>
  </conditionalFormatting>
  <conditionalFormatting sqref="G1136">
    <cfRule type="expression" dxfId="7837" priority="7779" stopIfTrue="1">
      <formula>"$F$263=""P-CR"" and ""$S$264 &lt;&gt;""""Noted"""""""</formula>
    </cfRule>
  </conditionalFormatting>
  <conditionalFormatting sqref="G1136">
    <cfRule type="expression" dxfId="7836" priority="7778" stopIfTrue="1">
      <formula>"$F$263=""P-CR"" and ""$S$264 &lt;&gt;""""Noted"""""""</formula>
    </cfRule>
  </conditionalFormatting>
  <conditionalFormatting sqref="B1136">
    <cfRule type="cellIs" dxfId="7835" priority="7777" stopIfTrue="1" operator="equal">
      <formula>""</formula>
    </cfRule>
  </conditionalFormatting>
  <conditionalFormatting sqref="J1136:N1136">
    <cfRule type="cellIs" dxfId="7834" priority="7776" stopIfTrue="1" operator="equal">
      <formula>""</formula>
    </cfRule>
  </conditionalFormatting>
  <conditionalFormatting sqref="D1136">
    <cfRule type="cellIs" dxfId="7833" priority="7774" stopIfTrue="1" operator="equal">
      <formula>""</formula>
    </cfRule>
    <cfRule type="cellIs" dxfId="7832" priority="7775" stopIfTrue="1" operator="between">
      <formula>"10.7.1"</formula>
      <formula>"10.7.5"</formula>
    </cfRule>
  </conditionalFormatting>
  <conditionalFormatting sqref="G1136">
    <cfRule type="cellIs" dxfId="7831" priority="7771" stopIfTrue="1" operator="equal">
      <formula>"LS IN"</formula>
    </cfRule>
    <cfRule type="cellIs" dxfId="7830" priority="7772" stopIfTrue="1" operator="equal">
      <formula>"LS OUT"</formula>
    </cfRule>
    <cfRule type="cellIs" dxfId="7829" priority="7773" stopIfTrue="1" operator="equal">
      <formula>"CR"</formula>
    </cfRule>
  </conditionalFormatting>
  <conditionalFormatting sqref="G1136">
    <cfRule type="expression" dxfId="7828" priority="7770" stopIfTrue="1">
      <formula>"$F$263=""P-CR"" and ""$S$264 &lt;&gt;""""Noted"""""""</formula>
    </cfRule>
  </conditionalFormatting>
  <conditionalFormatting sqref="G1137">
    <cfRule type="expression" dxfId="7827" priority="7769" stopIfTrue="1">
      <formula>"$F$263=""P-CR"" and ""$S$264 &lt;&gt;""""Noted"""""""</formula>
    </cfRule>
  </conditionalFormatting>
  <conditionalFormatting sqref="G1137">
    <cfRule type="expression" dxfId="7826" priority="7768" stopIfTrue="1">
      <formula>"$F$263=""P-CR"" and ""$S$264 &lt;&gt;""""Noted"""""""</formula>
    </cfRule>
  </conditionalFormatting>
  <conditionalFormatting sqref="G1137">
    <cfRule type="expression" dxfId="7825" priority="7767" stopIfTrue="1">
      <formula>"$F$263=""P-CR"" and ""$S$264 &lt;&gt;""""Noted"""""""</formula>
    </cfRule>
  </conditionalFormatting>
  <conditionalFormatting sqref="G1137">
    <cfRule type="expression" dxfId="7824" priority="7766" stopIfTrue="1">
      <formula>"$F$263=""P-CR"" and ""$S$264 &lt;&gt;""""Noted"""""""</formula>
    </cfRule>
  </conditionalFormatting>
  <conditionalFormatting sqref="G1137">
    <cfRule type="expression" dxfId="7823" priority="7765" stopIfTrue="1">
      <formula>"$F$263=""P-CR"" and ""$S$264 &lt;&gt;""""Noted"""""""</formula>
    </cfRule>
  </conditionalFormatting>
  <conditionalFormatting sqref="G1065">
    <cfRule type="expression" dxfId="7822" priority="7764" stopIfTrue="1">
      <formula>"$F$263=""P-CR"" and ""$S$264 &lt;&gt;""""Noted"""""""</formula>
    </cfRule>
  </conditionalFormatting>
  <conditionalFormatting sqref="G1065">
    <cfRule type="expression" dxfId="7821" priority="7763" stopIfTrue="1">
      <formula>"$F$263=""P-CR"" and ""$S$264 &lt;&gt;""""Noted"""""""</formula>
    </cfRule>
  </conditionalFormatting>
  <conditionalFormatting sqref="G1065">
    <cfRule type="expression" dxfId="7820" priority="7762" stopIfTrue="1">
      <formula>"$F$263=""P-CR"" and ""$S$264 &lt;&gt;""""Noted"""""""</formula>
    </cfRule>
  </conditionalFormatting>
  <conditionalFormatting sqref="G1065">
    <cfRule type="expression" dxfId="7819" priority="7761" stopIfTrue="1">
      <formula>"$F$263=""P-CR"" and ""$S$264 &lt;&gt;""""Noted"""""""</formula>
    </cfRule>
  </conditionalFormatting>
  <conditionalFormatting sqref="B1065">
    <cfRule type="cellIs" dxfId="7818" priority="7760" stopIfTrue="1" operator="equal">
      <formula>""</formula>
    </cfRule>
  </conditionalFormatting>
  <conditionalFormatting sqref="J1065:N1065">
    <cfRule type="cellIs" dxfId="7817" priority="7759" stopIfTrue="1" operator="equal">
      <formula>""</formula>
    </cfRule>
  </conditionalFormatting>
  <conditionalFormatting sqref="D1065">
    <cfRule type="cellIs" dxfId="7816" priority="7757" stopIfTrue="1" operator="equal">
      <formula>""</formula>
    </cfRule>
    <cfRule type="cellIs" dxfId="7815" priority="7758" stopIfTrue="1" operator="between">
      <formula>"10.7.1"</formula>
      <formula>"10.7.5"</formula>
    </cfRule>
  </conditionalFormatting>
  <conditionalFormatting sqref="G1065">
    <cfRule type="cellIs" dxfId="7814" priority="7754" stopIfTrue="1" operator="equal">
      <formula>"LS IN"</formula>
    </cfRule>
    <cfRule type="cellIs" dxfId="7813" priority="7755" stopIfTrue="1" operator="equal">
      <formula>"LS OUT"</formula>
    </cfRule>
    <cfRule type="cellIs" dxfId="7812" priority="7756" stopIfTrue="1" operator="equal">
      <formula>"CR"</formula>
    </cfRule>
  </conditionalFormatting>
  <conditionalFormatting sqref="G1065">
    <cfRule type="expression" dxfId="7811" priority="7753" stopIfTrue="1">
      <formula>"$F$263=""P-CR"" and ""$S$264 &lt;&gt;""""Noted"""""""</formula>
    </cfRule>
  </conditionalFormatting>
  <conditionalFormatting sqref="G1065">
    <cfRule type="expression" dxfId="7810" priority="7752" stopIfTrue="1">
      <formula>"$F$263=""P-CR"" and ""$S$264 &lt;&gt;""""Noted"""""""</formula>
    </cfRule>
  </conditionalFormatting>
  <conditionalFormatting sqref="G1066">
    <cfRule type="expression" dxfId="7809" priority="7751" stopIfTrue="1">
      <formula>"$F$263=""P-CR"" and ""$S$264 &lt;&gt;""""Noted"""""""</formula>
    </cfRule>
  </conditionalFormatting>
  <conditionalFormatting sqref="G1066">
    <cfRule type="expression" dxfId="7808" priority="7750" stopIfTrue="1">
      <formula>"$F$263=""P-CR"" and ""$S$264 &lt;&gt;""""Noted"""""""</formula>
    </cfRule>
  </conditionalFormatting>
  <conditionalFormatting sqref="G1066">
    <cfRule type="expression" dxfId="7807" priority="7749" stopIfTrue="1">
      <formula>"$F$263=""P-CR"" and ""$S$264 &lt;&gt;""""Noted"""""""</formula>
    </cfRule>
  </conditionalFormatting>
  <conditionalFormatting sqref="G1066">
    <cfRule type="expression" dxfId="7806" priority="7748" stopIfTrue="1">
      <formula>"$F$263=""P-CR"" and ""$S$264 &lt;&gt;""""Noted"""""""</formula>
    </cfRule>
  </conditionalFormatting>
  <conditionalFormatting sqref="G1066">
    <cfRule type="expression" dxfId="7805" priority="7747" stopIfTrue="1">
      <formula>"$F$263=""P-CR"" and ""$S$264 &lt;&gt;""""Noted"""""""</formula>
    </cfRule>
  </conditionalFormatting>
  <conditionalFormatting sqref="G1139">
    <cfRule type="expression" dxfId="7804" priority="7746" stopIfTrue="1">
      <formula>"$F$263=""P-CR"" and ""$S$264 &lt;&gt;""""Noted"""""""</formula>
    </cfRule>
  </conditionalFormatting>
  <conditionalFormatting sqref="G1139">
    <cfRule type="expression" dxfId="7803" priority="7745" stopIfTrue="1">
      <formula>"$F$263=""P-CR"" and ""$S$264 &lt;&gt;""""Noted"""""""</formula>
    </cfRule>
  </conditionalFormatting>
  <conditionalFormatting sqref="G1139">
    <cfRule type="expression" dxfId="7802" priority="7744" stopIfTrue="1">
      <formula>"$F$263=""P-CR"" and ""$S$264 &lt;&gt;""""Noted"""""""</formula>
    </cfRule>
  </conditionalFormatting>
  <conditionalFormatting sqref="G1139">
    <cfRule type="expression" dxfId="7801" priority="7743" stopIfTrue="1">
      <formula>"$F$263=""P-CR"" and ""$S$264 &lt;&gt;""""Noted"""""""</formula>
    </cfRule>
  </conditionalFormatting>
  <conditionalFormatting sqref="B1139">
    <cfRule type="cellIs" dxfId="7800" priority="7742" stopIfTrue="1" operator="equal">
      <formula>""</formula>
    </cfRule>
  </conditionalFormatting>
  <conditionalFormatting sqref="J1139:N1139">
    <cfRule type="cellIs" dxfId="7799" priority="7741" stopIfTrue="1" operator="equal">
      <formula>""</formula>
    </cfRule>
  </conditionalFormatting>
  <conditionalFormatting sqref="D1139">
    <cfRule type="cellIs" dxfId="7798" priority="7739" stopIfTrue="1" operator="equal">
      <formula>""</formula>
    </cfRule>
    <cfRule type="cellIs" dxfId="7797" priority="7740" stopIfTrue="1" operator="between">
      <formula>"10.7.1"</formula>
      <formula>"10.7.5"</formula>
    </cfRule>
  </conditionalFormatting>
  <conditionalFormatting sqref="G1139">
    <cfRule type="cellIs" dxfId="7796" priority="7736" stopIfTrue="1" operator="equal">
      <formula>"LS IN"</formula>
    </cfRule>
    <cfRule type="cellIs" dxfId="7795" priority="7737" stopIfTrue="1" operator="equal">
      <formula>"LS OUT"</formula>
    </cfRule>
    <cfRule type="cellIs" dxfId="7794" priority="7738" stopIfTrue="1" operator="equal">
      <formula>"CR"</formula>
    </cfRule>
  </conditionalFormatting>
  <conditionalFormatting sqref="G1139">
    <cfRule type="expression" dxfId="7793" priority="7735" stopIfTrue="1">
      <formula>"$F$263=""P-CR"" and ""$S$264 &lt;&gt;""""Noted"""""""</formula>
    </cfRule>
  </conditionalFormatting>
  <conditionalFormatting sqref="G1139">
    <cfRule type="expression" dxfId="7792" priority="7734" stopIfTrue="1">
      <formula>"$F$263=""P-CR"" and ""$S$264 &lt;&gt;""""Noted"""""""</formula>
    </cfRule>
  </conditionalFormatting>
  <conditionalFormatting sqref="G837">
    <cfRule type="expression" dxfId="7791" priority="7733" stopIfTrue="1">
      <formula>"$F$263=""P-CR"" and ""$S$264 &lt;&gt;""""Noted"""""""</formula>
    </cfRule>
  </conditionalFormatting>
  <conditionalFormatting sqref="G837">
    <cfRule type="expression" dxfId="7790" priority="7732" stopIfTrue="1">
      <formula>"$F$263=""P-CR"" and ""$S$264 &lt;&gt;""""Noted"""""""</formula>
    </cfRule>
  </conditionalFormatting>
  <conditionalFormatting sqref="G837">
    <cfRule type="expression" dxfId="7789" priority="7731" stopIfTrue="1">
      <formula>"$F$263=""P-CR"" and ""$S$264 &lt;&gt;""""Noted"""""""</formula>
    </cfRule>
  </conditionalFormatting>
  <conditionalFormatting sqref="G839">
    <cfRule type="expression" dxfId="7788" priority="7730" stopIfTrue="1">
      <formula>"$F$263=""P-CR"" and ""$S$264 &lt;&gt;""""Noted"""""""</formula>
    </cfRule>
  </conditionalFormatting>
  <conditionalFormatting sqref="G839">
    <cfRule type="expression" dxfId="7787" priority="7729" stopIfTrue="1">
      <formula>"$F$263=""P-CR"" and ""$S$264 &lt;&gt;""""Noted"""""""</formula>
    </cfRule>
  </conditionalFormatting>
  <conditionalFormatting sqref="G1140">
    <cfRule type="expression" dxfId="7786" priority="7728" stopIfTrue="1">
      <formula>"$F$263=""P-CR"" and ""$S$264 &lt;&gt;""""Noted"""""""</formula>
    </cfRule>
  </conditionalFormatting>
  <conditionalFormatting sqref="G1140">
    <cfRule type="expression" dxfId="7785" priority="7727" stopIfTrue="1">
      <formula>"$F$263=""P-CR"" and ""$S$264 &lt;&gt;""""Noted"""""""</formula>
    </cfRule>
  </conditionalFormatting>
  <conditionalFormatting sqref="G1140">
    <cfRule type="expression" dxfId="7784" priority="7726" stopIfTrue="1">
      <formula>"$F$263=""P-CR"" and ""$S$264 &lt;&gt;""""Noted"""""""</formula>
    </cfRule>
  </conditionalFormatting>
  <conditionalFormatting sqref="B1140">
    <cfRule type="cellIs" dxfId="7783" priority="7725" stopIfTrue="1" operator="equal">
      <formula>""</formula>
    </cfRule>
  </conditionalFormatting>
  <conditionalFormatting sqref="J1140:N1140">
    <cfRule type="cellIs" dxfId="7782" priority="7724" stopIfTrue="1" operator="equal">
      <formula>""</formula>
    </cfRule>
  </conditionalFormatting>
  <conditionalFormatting sqref="D1140">
    <cfRule type="cellIs" dxfId="7781" priority="7722" stopIfTrue="1" operator="equal">
      <formula>""</formula>
    </cfRule>
    <cfRule type="cellIs" dxfId="7780" priority="7723" stopIfTrue="1" operator="between">
      <formula>"10.7.1"</formula>
      <formula>"10.7.5"</formula>
    </cfRule>
  </conditionalFormatting>
  <conditionalFormatting sqref="G1140">
    <cfRule type="cellIs" dxfId="7779" priority="7719" stopIfTrue="1" operator="equal">
      <formula>"LS IN"</formula>
    </cfRule>
    <cfRule type="cellIs" dxfId="7778" priority="7720" stopIfTrue="1" operator="equal">
      <formula>"LS OUT"</formula>
    </cfRule>
    <cfRule type="cellIs" dxfId="7777" priority="7721" stopIfTrue="1" operator="equal">
      <formula>"CR"</formula>
    </cfRule>
  </conditionalFormatting>
  <conditionalFormatting sqref="G1140">
    <cfRule type="expression" dxfId="7776" priority="7718" stopIfTrue="1">
      <formula>"$F$263=""P-CR"" and ""$S$264 &lt;&gt;""""Noted"""""""</formula>
    </cfRule>
  </conditionalFormatting>
  <conditionalFormatting sqref="G840">
    <cfRule type="expression" dxfId="7775" priority="7717" stopIfTrue="1">
      <formula>"$F$263=""P-CR"" and ""$S$264 &lt;&gt;""""Noted"""""""</formula>
    </cfRule>
  </conditionalFormatting>
  <conditionalFormatting sqref="G840">
    <cfRule type="expression" dxfId="7774" priority="7716" stopIfTrue="1">
      <formula>"$F$263=""P-CR"" and ""$S$264 &lt;&gt;""""Noted"""""""</formula>
    </cfRule>
  </conditionalFormatting>
  <conditionalFormatting sqref="G844">
    <cfRule type="expression" dxfId="7773" priority="7715" stopIfTrue="1">
      <formula>"$F$263=""P-CR"" and ""$S$264 &lt;&gt;""""Noted"""""""</formula>
    </cfRule>
  </conditionalFormatting>
  <conditionalFormatting sqref="B844">
    <cfRule type="cellIs" dxfId="7772" priority="7714" stopIfTrue="1" operator="equal">
      <formula>""</formula>
    </cfRule>
  </conditionalFormatting>
  <conditionalFormatting sqref="J844:N844">
    <cfRule type="cellIs" dxfId="7771" priority="7713" stopIfTrue="1" operator="equal">
      <formula>""</formula>
    </cfRule>
  </conditionalFormatting>
  <conditionalFormatting sqref="D844">
    <cfRule type="cellIs" dxfId="7770" priority="7711" stopIfTrue="1" operator="equal">
      <formula>""</formula>
    </cfRule>
    <cfRule type="cellIs" dxfId="7769" priority="7712" stopIfTrue="1" operator="between">
      <formula>"10.7.1"</formula>
      <formula>"10.7.5"</formula>
    </cfRule>
  </conditionalFormatting>
  <conditionalFormatting sqref="G844">
    <cfRule type="cellIs" dxfId="7768" priority="7708" stopIfTrue="1" operator="equal">
      <formula>"LS IN"</formula>
    </cfRule>
    <cfRule type="cellIs" dxfId="7767" priority="7709" stopIfTrue="1" operator="equal">
      <formula>"LS OUT"</formula>
    </cfRule>
    <cfRule type="cellIs" dxfId="7766" priority="7710" stopIfTrue="1" operator="equal">
      <formula>"CR"</formula>
    </cfRule>
  </conditionalFormatting>
  <conditionalFormatting sqref="G844">
    <cfRule type="expression" dxfId="7765" priority="7707" stopIfTrue="1">
      <formula>"$F$263=""P-CR"" and ""$S$264 &lt;&gt;""""Noted"""""""</formula>
    </cfRule>
  </conditionalFormatting>
  <conditionalFormatting sqref="G844">
    <cfRule type="expression" dxfId="7764" priority="7706" stopIfTrue="1">
      <formula>"$F$263=""P-CR"" and ""$S$264 &lt;&gt;""""Noted"""""""</formula>
    </cfRule>
  </conditionalFormatting>
  <conditionalFormatting sqref="G843">
    <cfRule type="expression" dxfId="7763" priority="7705" stopIfTrue="1">
      <formula>"$F$263=""P-CR"" and ""$S$264 &lt;&gt;""""Noted"""""""</formula>
    </cfRule>
  </conditionalFormatting>
  <conditionalFormatting sqref="G843">
    <cfRule type="expression" dxfId="7762" priority="7704" stopIfTrue="1">
      <formula>"$F$263=""P-CR"" and ""$S$264 &lt;&gt;""""Noted"""""""</formula>
    </cfRule>
  </conditionalFormatting>
  <conditionalFormatting sqref="G845">
    <cfRule type="expression" dxfId="7761" priority="7703" stopIfTrue="1">
      <formula>"$F$263=""P-CR"" and ""$S$264 &lt;&gt;""""Noted"""""""</formula>
    </cfRule>
  </conditionalFormatting>
  <conditionalFormatting sqref="G845">
    <cfRule type="expression" dxfId="7760" priority="7702" stopIfTrue="1">
      <formula>"$F$263=""P-CR"" and ""$S$264 &lt;&gt;""""Noted"""""""</formula>
    </cfRule>
  </conditionalFormatting>
  <conditionalFormatting sqref="G847">
    <cfRule type="expression" dxfId="7759" priority="7701" stopIfTrue="1">
      <formula>"$F$263=""P-CR"" and ""$S$264 &lt;&gt;""""Noted"""""""</formula>
    </cfRule>
  </conditionalFormatting>
  <conditionalFormatting sqref="G847">
    <cfRule type="expression" dxfId="7758" priority="7700" stopIfTrue="1">
      <formula>"$F$263=""P-CR"" and ""$S$264 &lt;&gt;""""Noted"""""""</formula>
    </cfRule>
  </conditionalFormatting>
  <conditionalFormatting sqref="G847">
    <cfRule type="expression" dxfId="7757" priority="7699" stopIfTrue="1">
      <formula>"$F$263=""P-CR"" and ""$S$264 &lt;&gt;""""Noted"""""""</formula>
    </cfRule>
  </conditionalFormatting>
  <conditionalFormatting sqref="G1141">
    <cfRule type="expression" dxfId="7756" priority="7698" stopIfTrue="1">
      <formula>"$F$263=""P-CR"" and ""$S$264 &lt;&gt;""""Noted"""""""</formula>
    </cfRule>
  </conditionalFormatting>
  <conditionalFormatting sqref="G1141">
    <cfRule type="expression" dxfId="7755" priority="7697" stopIfTrue="1">
      <formula>"$F$263=""P-CR"" and ""$S$264 &lt;&gt;""""Noted"""""""</formula>
    </cfRule>
  </conditionalFormatting>
  <conditionalFormatting sqref="G1141">
    <cfRule type="expression" dxfId="7754" priority="7696" stopIfTrue="1">
      <formula>"$F$263=""P-CR"" and ""$S$264 &lt;&gt;""""Noted"""""""</formula>
    </cfRule>
  </conditionalFormatting>
  <conditionalFormatting sqref="G1141">
    <cfRule type="expression" dxfId="7753" priority="7695" stopIfTrue="1">
      <formula>"$F$263=""P-CR"" and ""$S$264 &lt;&gt;""""Noted"""""""</formula>
    </cfRule>
  </conditionalFormatting>
  <conditionalFormatting sqref="G1141">
    <cfRule type="expression" dxfId="7752" priority="7694" stopIfTrue="1">
      <formula>"$F$263=""P-CR"" and ""$S$264 &lt;&gt;""""Noted"""""""</formula>
    </cfRule>
  </conditionalFormatting>
  <conditionalFormatting sqref="G848">
    <cfRule type="expression" dxfId="7751" priority="7693" stopIfTrue="1">
      <formula>"$F$263=""P-CR"" and ""$S$264 &lt;&gt;""""Noted"""""""</formula>
    </cfRule>
  </conditionalFormatting>
  <conditionalFormatting sqref="G848">
    <cfRule type="expression" dxfId="7750" priority="7692" stopIfTrue="1">
      <formula>"$F$263=""P-CR"" and ""$S$264 &lt;&gt;""""Noted"""""""</formula>
    </cfRule>
  </conditionalFormatting>
  <conditionalFormatting sqref="G848">
    <cfRule type="expression" dxfId="7749" priority="7691" stopIfTrue="1">
      <formula>"$F$263=""P-CR"" and ""$S$264 &lt;&gt;""""Noted"""""""</formula>
    </cfRule>
  </conditionalFormatting>
  <conditionalFormatting sqref="G1142">
    <cfRule type="expression" dxfId="7748" priority="7690" stopIfTrue="1">
      <formula>"$F$263=""P-CR"" and ""$S$264 &lt;&gt;""""Noted"""""""</formula>
    </cfRule>
  </conditionalFormatting>
  <conditionalFormatting sqref="G1142">
    <cfRule type="expression" dxfId="7747" priority="7689" stopIfTrue="1">
      <formula>"$F$263=""P-CR"" and ""$S$264 &lt;&gt;""""Noted"""""""</formula>
    </cfRule>
  </conditionalFormatting>
  <conditionalFormatting sqref="G1142">
    <cfRule type="expression" dxfId="7746" priority="7688" stopIfTrue="1">
      <formula>"$F$263=""P-CR"" and ""$S$264 &lt;&gt;""""Noted"""""""</formula>
    </cfRule>
  </conditionalFormatting>
  <conditionalFormatting sqref="G1142">
    <cfRule type="expression" dxfId="7745" priority="7687" stopIfTrue="1">
      <formula>"$F$263=""P-CR"" and ""$S$264 &lt;&gt;""""Noted"""""""</formula>
    </cfRule>
  </conditionalFormatting>
  <conditionalFormatting sqref="G1142">
    <cfRule type="expression" dxfId="7744" priority="7686" stopIfTrue="1">
      <formula>"$F$263=""P-CR"" and ""$S$264 &lt;&gt;""""Noted"""""""</formula>
    </cfRule>
  </conditionalFormatting>
  <conditionalFormatting sqref="G1143">
    <cfRule type="expression" dxfId="7743" priority="7685" stopIfTrue="1">
      <formula>"$F$263=""P-CR"" and ""$S$264 &lt;&gt;""""Noted"""""""</formula>
    </cfRule>
  </conditionalFormatting>
  <conditionalFormatting sqref="G1143">
    <cfRule type="expression" dxfId="7742" priority="7684" stopIfTrue="1">
      <formula>"$F$263=""P-CR"" and ""$S$264 &lt;&gt;""""Noted"""""""</formula>
    </cfRule>
  </conditionalFormatting>
  <conditionalFormatting sqref="G1143">
    <cfRule type="expression" dxfId="7741" priority="7683" stopIfTrue="1">
      <formula>"$F$263=""P-CR"" and ""$S$264 &lt;&gt;""""Noted"""""""</formula>
    </cfRule>
  </conditionalFormatting>
  <conditionalFormatting sqref="G1143">
    <cfRule type="expression" dxfId="7740" priority="7682" stopIfTrue="1">
      <formula>"$F$263=""P-CR"" and ""$S$264 &lt;&gt;""""Noted"""""""</formula>
    </cfRule>
  </conditionalFormatting>
  <conditionalFormatting sqref="G1143">
    <cfRule type="expression" dxfId="7739" priority="7681" stopIfTrue="1">
      <formula>"$F$263=""P-CR"" and ""$S$264 &lt;&gt;""""Noted"""""""</formula>
    </cfRule>
  </conditionalFormatting>
  <conditionalFormatting sqref="G960">
    <cfRule type="expression" dxfId="7738" priority="7680" stopIfTrue="1">
      <formula>"$F$263=""P-CR"" and ""$S$264 &lt;&gt;""""Noted"""""""</formula>
    </cfRule>
  </conditionalFormatting>
  <conditionalFormatting sqref="B960">
    <cfRule type="cellIs" dxfId="7737" priority="7679" stopIfTrue="1" operator="equal">
      <formula>""</formula>
    </cfRule>
  </conditionalFormatting>
  <conditionalFormatting sqref="J960:N960">
    <cfRule type="cellIs" dxfId="7736" priority="7678" stopIfTrue="1" operator="equal">
      <formula>""</formula>
    </cfRule>
  </conditionalFormatting>
  <conditionalFormatting sqref="D960">
    <cfRule type="cellIs" dxfId="7735" priority="7676" stopIfTrue="1" operator="equal">
      <formula>""</formula>
    </cfRule>
    <cfRule type="cellIs" dxfId="7734" priority="7677" stopIfTrue="1" operator="between">
      <formula>"10.7.1"</formula>
      <formula>"10.7.5"</formula>
    </cfRule>
  </conditionalFormatting>
  <conditionalFormatting sqref="G960">
    <cfRule type="cellIs" dxfId="7733" priority="7673" stopIfTrue="1" operator="equal">
      <formula>"LS IN"</formula>
    </cfRule>
    <cfRule type="cellIs" dxfId="7732" priority="7674" stopIfTrue="1" operator="equal">
      <formula>"LS OUT"</formula>
    </cfRule>
    <cfRule type="cellIs" dxfId="7731" priority="7675" stopIfTrue="1" operator="equal">
      <formula>"CR"</formula>
    </cfRule>
  </conditionalFormatting>
  <conditionalFormatting sqref="G960">
    <cfRule type="expression" dxfId="7730" priority="7672" stopIfTrue="1">
      <formula>"$F$263=""P-CR"" and ""$S$264 &lt;&gt;""""Noted"""""""</formula>
    </cfRule>
  </conditionalFormatting>
  <conditionalFormatting sqref="G960">
    <cfRule type="expression" dxfId="7729" priority="7671" stopIfTrue="1">
      <formula>"$F$263=""P-CR"" and ""$S$264 &lt;&gt;""""Noted"""""""</formula>
    </cfRule>
  </conditionalFormatting>
  <conditionalFormatting sqref="G963">
    <cfRule type="expression" dxfId="7728" priority="7670" stopIfTrue="1">
      <formula>"$F$263=""P-CR"" and ""$S$264 &lt;&gt;""""Noted"""""""</formula>
    </cfRule>
  </conditionalFormatting>
  <conditionalFormatting sqref="G963">
    <cfRule type="expression" dxfId="7727" priority="7669" stopIfTrue="1">
      <formula>"$F$263=""P-CR"" and ""$S$264 &lt;&gt;""""Noted"""""""</formula>
    </cfRule>
  </conditionalFormatting>
  <conditionalFormatting sqref="G963">
    <cfRule type="expression" dxfId="7726" priority="7668" stopIfTrue="1">
      <formula>"$F$263=""P-CR"" and ""$S$264 &lt;&gt;""""Noted"""""""</formula>
    </cfRule>
  </conditionalFormatting>
  <conditionalFormatting sqref="B963">
    <cfRule type="cellIs" dxfId="7725" priority="7667" stopIfTrue="1" operator="equal">
      <formula>""</formula>
    </cfRule>
  </conditionalFormatting>
  <conditionalFormatting sqref="J963:N963">
    <cfRule type="cellIs" dxfId="7724" priority="7666" stopIfTrue="1" operator="equal">
      <formula>""</formula>
    </cfRule>
  </conditionalFormatting>
  <conditionalFormatting sqref="D963">
    <cfRule type="cellIs" dxfId="7723" priority="7664" stopIfTrue="1" operator="equal">
      <formula>""</formula>
    </cfRule>
    <cfRule type="cellIs" dxfId="7722" priority="7665" stopIfTrue="1" operator="between">
      <formula>"10.7.1"</formula>
      <formula>"10.7.5"</formula>
    </cfRule>
  </conditionalFormatting>
  <conditionalFormatting sqref="G963">
    <cfRule type="cellIs" dxfId="7721" priority="7661" stopIfTrue="1" operator="equal">
      <formula>"LS IN"</formula>
    </cfRule>
    <cfRule type="cellIs" dxfId="7720" priority="7662" stopIfTrue="1" operator="equal">
      <formula>"LS OUT"</formula>
    </cfRule>
    <cfRule type="cellIs" dxfId="7719" priority="7663" stopIfTrue="1" operator="equal">
      <formula>"CR"</formula>
    </cfRule>
  </conditionalFormatting>
  <conditionalFormatting sqref="G963">
    <cfRule type="expression" dxfId="7718" priority="7660" stopIfTrue="1">
      <formula>"$F$263=""P-CR"" and ""$S$264 &lt;&gt;""""Noted"""""""</formula>
    </cfRule>
  </conditionalFormatting>
  <conditionalFormatting sqref="G963">
    <cfRule type="expression" dxfId="7717" priority="7659" stopIfTrue="1">
      <formula>"$F$263=""P-CR"" and ""$S$264 &lt;&gt;""""Noted"""""""</formula>
    </cfRule>
  </conditionalFormatting>
  <conditionalFormatting sqref="G964">
    <cfRule type="expression" dxfId="7716" priority="7658" stopIfTrue="1">
      <formula>"$F$263=""P-CR"" and ""$S$264 &lt;&gt;""""Noted"""""""</formula>
    </cfRule>
  </conditionalFormatting>
  <conditionalFormatting sqref="G964">
    <cfRule type="expression" dxfId="7715" priority="7657" stopIfTrue="1">
      <formula>"$F$263=""P-CR"" and ""$S$264 &lt;&gt;""""Noted"""""""</formula>
    </cfRule>
  </conditionalFormatting>
  <conditionalFormatting sqref="G964">
    <cfRule type="expression" dxfId="7714" priority="7656" stopIfTrue="1">
      <formula>"$F$263=""P-CR"" and ""$S$264 &lt;&gt;""""Noted"""""""</formula>
    </cfRule>
  </conditionalFormatting>
  <conditionalFormatting sqref="G964">
    <cfRule type="expression" dxfId="7713" priority="7655" stopIfTrue="1">
      <formula>"$F$263=""P-CR"" and ""$S$264 &lt;&gt;""""Noted"""""""</formula>
    </cfRule>
  </conditionalFormatting>
  <conditionalFormatting sqref="G961">
    <cfRule type="expression" dxfId="7712" priority="7654" stopIfTrue="1">
      <formula>"$F$263=""P-CR"" and ""$S$264 &lt;&gt;""""Noted"""""""</formula>
    </cfRule>
  </conditionalFormatting>
  <conditionalFormatting sqref="G961">
    <cfRule type="expression" dxfId="7711" priority="7653" stopIfTrue="1">
      <formula>"$F$263=""P-CR"" and ""$S$264 &lt;&gt;""""Noted"""""""</formula>
    </cfRule>
  </conditionalFormatting>
  <conditionalFormatting sqref="G961">
    <cfRule type="expression" dxfId="7710" priority="7652" stopIfTrue="1">
      <formula>"$F$263=""P-CR"" and ""$S$264 &lt;&gt;""""Noted"""""""</formula>
    </cfRule>
  </conditionalFormatting>
  <conditionalFormatting sqref="G951">
    <cfRule type="expression" dxfId="7709" priority="7651" stopIfTrue="1">
      <formula>"$F$263=""P-CR"" and ""$S$264 &lt;&gt;""""Noted"""""""</formula>
    </cfRule>
  </conditionalFormatting>
  <conditionalFormatting sqref="G951">
    <cfRule type="expression" dxfId="7708" priority="7650" stopIfTrue="1">
      <formula>"$F$263=""P-CR"" and ""$S$264 &lt;&gt;""""Noted"""""""</formula>
    </cfRule>
  </conditionalFormatting>
  <conditionalFormatting sqref="G951">
    <cfRule type="expression" dxfId="7707" priority="7649" stopIfTrue="1">
      <formula>"$F$263=""P-CR"" and ""$S$264 &lt;&gt;""""Noted"""""""</formula>
    </cfRule>
  </conditionalFormatting>
  <conditionalFormatting sqref="G952">
    <cfRule type="expression" dxfId="7706" priority="7648" stopIfTrue="1">
      <formula>"$F$263=""P-CR"" and ""$S$264 &lt;&gt;""""Noted"""""""</formula>
    </cfRule>
  </conditionalFormatting>
  <conditionalFormatting sqref="G952">
    <cfRule type="expression" dxfId="7705" priority="7647" stopIfTrue="1">
      <formula>"$F$263=""P-CR"" and ""$S$264 &lt;&gt;""""Noted"""""""</formula>
    </cfRule>
  </conditionalFormatting>
  <conditionalFormatting sqref="G952">
    <cfRule type="expression" dxfId="7704" priority="7646" stopIfTrue="1">
      <formula>"$F$263=""P-CR"" and ""$S$264 &lt;&gt;""""Noted"""""""</formula>
    </cfRule>
  </conditionalFormatting>
  <conditionalFormatting sqref="G952">
    <cfRule type="expression" dxfId="7703" priority="7645" stopIfTrue="1">
      <formula>"$F$263=""P-CR"" and ""$S$264 &lt;&gt;""""Noted"""""""</formula>
    </cfRule>
  </conditionalFormatting>
  <conditionalFormatting sqref="G1144">
    <cfRule type="expression" dxfId="7702" priority="7644" stopIfTrue="1">
      <formula>"$F$263=""P-CR"" and ""$S$264 &lt;&gt;""""Noted"""""""</formula>
    </cfRule>
  </conditionalFormatting>
  <conditionalFormatting sqref="G1144">
    <cfRule type="expression" dxfId="7701" priority="7643" stopIfTrue="1">
      <formula>"$F$263=""P-CR"" and ""$S$264 &lt;&gt;""""Noted"""""""</formula>
    </cfRule>
  </conditionalFormatting>
  <conditionalFormatting sqref="G1144">
    <cfRule type="expression" dxfId="7700" priority="7642" stopIfTrue="1">
      <formula>"$F$263=""P-CR"" and ""$S$264 &lt;&gt;""""Noted"""""""</formula>
    </cfRule>
  </conditionalFormatting>
  <conditionalFormatting sqref="G1144">
    <cfRule type="expression" dxfId="7699" priority="7641" stopIfTrue="1">
      <formula>"$F$263=""P-CR"" and ""$S$264 &lt;&gt;""""Noted"""""""</formula>
    </cfRule>
  </conditionalFormatting>
  <conditionalFormatting sqref="G1144">
    <cfRule type="expression" dxfId="7698" priority="7640" stopIfTrue="1">
      <formula>"$F$263=""P-CR"" and ""$S$264 &lt;&gt;""""Noted"""""""</formula>
    </cfRule>
  </conditionalFormatting>
  <conditionalFormatting sqref="G851">
    <cfRule type="expression" dxfId="7697" priority="7639" stopIfTrue="1">
      <formula>"$F$263=""P-CR"" and ""$S$264 &lt;&gt;""""Noted"""""""</formula>
    </cfRule>
  </conditionalFormatting>
  <conditionalFormatting sqref="G857">
    <cfRule type="expression" dxfId="7696" priority="7638" stopIfTrue="1">
      <formula>"$F$263=""P-CR"" and ""$S$264 &lt;&gt;""""Noted"""""""</formula>
    </cfRule>
  </conditionalFormatting>
  <conditionalFormatting sqref="G857">
    <cfRule type="expression" dxfId="7695" priority="7637" stopIfTrue="1">
      <formula>"$F$263=""P-CR"" and ""$S$264 &lt;&gt;""""Noted"""""""</formula>
    </cfRule>
  </conditionalFormatting>
  <conditionalFormatting sqref="G857">
    <cfRule type="expression" dxfId="7694" priority="7636" stopIfTrue="1">
      <formula>"$F$263=""P-CR"" and ""$S$264 &lt;&gt;""""Noted"""""""</formula>
    </cfRule>
  </conditionalFormatting>
  <conditionalFormatting sqref="B968">
    <cfRule type="cellIs" dxfId="7693" priority="7635" stopIfTrue="1" operator="equal">
      <formula>""</formula>
    </cfRule>
  </conditionalFormatting>
  <conditionalFormatting sqref="J968:N968">
    <cfRule type="cellIs" dxfId="7692" priority="7634" stopIfTrue="1" operator="equal">
      <formula>""</formula>
    </cfRule>
  </conditionalFormatting>
  <conditionalFormatting sqref="D968">
    <cfRule type="cellIs" dxfId="7691" priority="7632" stopIfTrue="1" operator="equal">
      <formula>""</formula>
    </cfRule>
    <cfRule type="cellIs" dxfId="7690" priority="7633" stopIfTrue="1" operator="between">
      <formula>"10.7.1"</formula>
      <formula>"10.7.5"</formula>
    </cfRule>
  </conditionalFormatting>
  <conditionalFormatting sqref="G968">
    <cfRule type="cellIs" dxfId="7689" priority="7629" stopIfTrue="1" operator="equal">
      <formula>"LS IN"</formula>
    </cfRule>
    <cfRule type="cellIs" dxfId="7688" priority="7630" stopIfTrue="1" operator="equal">
      <formula>"LS OUT"</formula>
    </cfRule>
    <cfRule type="cellIs" dxfId="7687" priority="7631" stopIfTrue="1" operator="equal">
      <formula>"CR"</formula>
    </cfRule>
  </conditionalFormatting>
  <conditionalFormatting sqref="G968">
    <cfRule type="expression" dxfId="7686" priority="7628" stopIfTrue="1">
      <formula>"$F$263=""P-CR"" and ""$S$264 &lt;&gt;""""Noted"""""""</formula>
    </cfRule>
  </conditionalFormatting>
  <conditionalFormatting sqref="G968">
    <cfRule type="expression" dxfId="7685" priority="7627" stopIfTrue="1">
      <formula>"$F$263=""P-CR"" and ""$S$264 &lt;&gt;""""Noted"""""""</formula>
    </cfRule>
  </conditionalFormatting>
  <conditionalFormatting sqref="G968">
    <cfRule type="expression" dxfId="7684" priority="7626" stopIfTrue="1">
      <formula>"$F$263=""P-CR"" and ""$S$264 &lt;&gt;""""Noted"""""""</formula>
    </cfRule>
  </conditionalFormatting>
  <conditionalFormatting sqref="G968">
    <cfRule type="expression" dxfId="7683" priority="7625" stopIfTrue="1">
      <formula>"$F$263=""P-CR"" and ""$S$264 &lt;&gt;""""Noted"""""""</formula>
    </cfRule>
  </conditionalFormatting>
  <conditionalFormatting sqref="G968">
    <cfRule type="expression" dxfId="7682" priority="7624" stopIfTrue="1">
      <formula>"$F$263=""P-CR"" and ""$S$264 &lt;&gt;""""Noted"""""""</formula>
    </cfRule>
  </conditionalFormatting>
  <conditionalFormatting sqref="G968">
    <cfRule type="expression" dxfId="7681" priority="7623" stopIfTrue="1">
      <formula>"$F$263=""P-CR"" and ""$S$264 &lt;&gt;""""Noted"""""""</formula>
    </cfRule>
  </conditionalFormatting>
  <conditionalFormatting sqref="G973">
    <cfRule type="expression" dxfId="7680" priority="7622" stopIfTrue="1">
      <formula>"$F$263=""P-CR"" and ""$S$264 &lt;&gt;""""Noted"""""""</formula>
    </cfRule>
  </conditionalFormatting>
  <conditionalFormatting sqref="B973">
    <cfRule type="cellIs" dxfId="7679" priority="7621" stopIfTrue="1" operator="equal">
      <formula>""</formula>
    </cfRule>
  </conditionalFormatting>
  <conditionalFormatting sqref="J973:N973">
    <cfRule type="cellIs" dxfId="7678" priority="7620" stopIfTrue="1" operator="equal">
      <formula>""</formula>
    </cfRule>
  </conditionalFormatting>
  <conditionalFormatting sqref="D973">
    <cfRule type="cellIs" dxfId="7677" priority="7618" stopIfTrue="1" operator="equal">
      <formula>""</formula>
    </cfRule>
    <cfRule type="cellIs" dxfId="7676" priority="7619" stopIfTrue="1" operator="between">
      <formula>"10.7.1"</formula>
      <formula>"10.7.5"</formula>
    </cfRule>
  </conditionalFormatting>
  <conditionalFormatting sqref="G973">
    <cfRule type="cellIs" dxfId="7675" priority="7615" stopIfTrue="1" operator="equal">
      <formula>"LS IN"</formula>
    </cfRule>
    <cfRule type="cellIs" dxfId="7674" priority="7616" stopIfTrue="1" operator="equal">
      <formula>"LS OUT"</formula>
    </cfRule>
    <cfRule type="cellIs" dxfId="7673" priority="7617" stopIfTrue="1" operator="equal">
      <formula>"CR"</formula>
    </cfRule>
  </conditionalFormatting>
  <conditionalFormatting sqref="G973">
    <cfRule type="expression" dxfId="7672" priority="7614" stopIfTrue="1">
      <formula>"$F$263=""P-CR"" and ""$S$264 &lt;&gt;""""Noted"""""""</formula>
    </cfRule>
  </conditionalFormatting>
  <conditionalFormatting sqref="G973">
    <cfRule type="expression" dxfId="7671" priority="7613" stopIfTrue="1">
      <formula>"$F$263=""P-CR"" and ""$S$264 &lt;&gt;""""Noted"""""""</formula>
    </cfRule>
  </conditionalFormatting>
  <conditionalFormatting sqref="G973">
    <cfRule type="expression" dxfId="7670" priority="7612" stopIfTrue="1">
      <formula>"$F$263=""P-CR"" and ""$S$264 &lt;&gt;""""Noted"""""""</formula>
    </cfRule>
  </conditionalFormatting>
  <conditionalFormatting sqref="G973">
    <cfRule type="expression" dxfId="7669" priority="7611" stopIfTrue="1">
      <formula>"$F$263=""P-CR"" and ""$S$264 &lt;&gt;""""Noted"""""""</formula>
    </cfRule>
  </conditionalFormatting>
  <conditionalFormatting sqref="G973">
    <cfRule type="expression" dxfId="7668" priority="7610" stopIfTrue="1">
      <formula>"$F$263=""P-CR"" and ""$S$264 &lt;&gt;""""Noted"""""""</formula>
    </cfRule>
  </conditionalFormatting>
  <conditionalFormatting sqref="G973">
    <cfRule type="expression" dxfId="7667" priority="7609" stopIfTrue="1">
      <formula>"$F$263=""P-CR"" and ""$S$264 &lt;&gt;""""Noted"""""""</formula>
    </cfRule>
  </conditionalFormatting>
  <conditionalFormatting sqref="G969">
    <cfRule type="expression" dxfId="7666" priority="7608" stopIfTrue="1">
      <formula>"$F$263=""P-CR"" and ""$S$264 &lt;&gt;""""Noted"""""""</formula>
    </cfRule>
  </conditionalFormatting>
  <conditionalFormatting sqref="G969">
    <cfRule type="expression" dxfId="7665" priority="7607" stopIfTrue="1">
      <formula>"$F$263=""P-CR"" and ""$S$264 &lt;&gt;""""Noted"""""""</formula>
    </cfRule>
  </conditionalFormatting>
  <conditionalFormatting sqref="B972">
    <cfRule type="cellIs" dxfId="7664" priority="7606" stopIfTrue="1" operator="equal">
      <formula>""</formula>
    </cfRule>
  </conditionalFormatting>
  <conditionalFormatting sqref="J972:N972">
    <cfRule type="cellIs" dxfId="7663" priority="7605" stopIfTrue="1" operator="equal">
      <formula>""</formula>
    </cfRule>
  </conditionalFormatting>
  <conditionalFormatting sqref="D972">
    <cfRule type="cellIs" dxfId="7662" priority="7603" stopIfTrue="1" operator="equal">
      <formula>""</formula>
    </cfRule>
    <cfRule type="cellIs" dxfId="7661" priority="7604" stopIfTrue="1" operator="between">
      <formula>"10.7.1"</formula>
      <formula>"10.7.5"</formula>
    </cfRule>
  </conditionalFormatting>
  <conditionalFormatting sqref="G972">
    <cfRule type="cellIs" dxfId="7660" priority="7600" stopIfTrue="1" operator="equal">
      <formula>"LS IN"</formula>
    </cfRule>
    <cfRule type="cellIs" dxfId="7659" priority="7601" stopIfTrue="1" operator="equal">
      <formula>"LS OUT"</formula>
    </cfRule>
    <cfRule type="cellIs" dxfId="7658" priority="7602" stopIfTrue="1" operator="equal">
      <formula>"CR"</formula>
    </cfRule>
  </conditionalFormatting>
  <conditionalFormatting sqref="G972">
    <cfRule type="expression" dxfId="7657" priority="7599" stopIfTrue="1">
      <formula>"$F$263=""P-CR"" and ""$S$264 &lt;&gt;""""Noted"""""""</formula>
    </cfRule>
  </conditionalFormatting>
  <conditionalFormatting sqref="G972">
    <cfRule type="expression" dxfId="7656" priority="7598" stopIfTrue="1">
      <formula>"$F$263=""P-CR"" and ""$S$264 &lt;&gt;""""Noted"""""""</formula>
    </cfRule>
  </conditionalFormatting>
  <conditionalFormatting sqref="G972">
    <cfRule type="expression" dxfId="7655" priority="7597" stopIfTrue="1">
      <formula>"$F$263=""P-CR"" and ""$S$264 &lt;&gt;""""Noted"""""""</formula>
    </cfRule>
  </conditionalFormatting>
  <conditionalFormatting sqref="G972">
    <cfRule type="expression" dxfId="7654" priority="7596" stopIfTrue="1">
      <formula>"$F$263=""P-CR"" and ""$S$264 &lt;&gt;""""Noted"""""""</formula>
    </cfRule>
  </conditionalFormatting>
  <conditionalFormatting sqref="G966">
    <cfRule type="expression" dxfId="7653" priority="7595" stopIfTrue="1">
      <formula>"$F$263=""P-CR"" and ""$S$264 &lt;&gt;""""Noted"""""""</formula>
    </cfRule>
  </conditionalFormatting>
  <conditionalFormatting sqref="G966">
    <cfRule type="expression" dxfId="7652" priority="7594" stopIfTrue="1">
      <formula>"$F$263=""P-CR"" and ""$S$264 &lt;&gt;""""Noted"""""""</formula>
    </cfRule>
  </conditionalFormatting>
  <conditionalFormatting sqref="G966">
    <cfRule type="expression" dxfId="7651" priority="7593" stopIfTrue="1">
      <formula>"$F$263=""P-CR"" and ""$S$264 &lt;&gt;""""Noted"""""""</formula>
    </cfRule>
  </conditionalFormatting>
  <conditionalFormatting sqref="G966">
    <cfRule type="expression" dxfId="7650" priority="7592" stopIfTrue="1">
      <formula>"$F$263=""P-CR"" and ""$S$264 &lt;&gt;""""Noted"""""""</formula>
    </cfRule>
  </conditionalFormatting>
  <conditionalFormatting sqref="G967">
    <cfRule type="expression" dxfId="7649" priority="7591" stopIfTrue="1">
      <formula>"$F$263=""P-CR"" and ""$S$264 &lt;&gt;""""Noted"""""""</formula>
    </cfRule>
  </conditionalFormatting>
  <conditionalFormatting sqref="G967">
    <cfRule type="expression" dxfId="7648" priority="7590" stopIfTrue="1">
      <formula>"$F$263=""P-CR"" and ""$S$264 &lt;&gt;""""Noted"""""""</formula>
    </cfRule>
  </conditionalFormatting>
  <conditionalFormatting sqref="G967">
    <cfRule type="expression" dxfId="7647" priority="7589" stopIfTrue="1">
      <formula>"$F$263=""P-CR"" and ""$S$264 &lt;&gt;""""Noted"""""""</formula>
    </cfRule>
  </conditionalFormatting>
  <conditionalFormatting sqref="G967">
    <cfRule type="expression" dxfId="7646" priority="7588" stopIfTrue="1">
      <formula>"$F$263=""P-CR"" and ""$S$264 &lt;&gt;""""Noted"""""""</formula>
    </cfRule>
  </conditionalFormatting>
  <conditionalFormatting sqref="G975">
    <cfRule type="expression" dxfId="7645" priority="7587" stopIfTrue="1">
      <formula>"$F$263=""P-CR"" and ""$S$264 &lt;&gt;""""Noted"""""""</formula>
    </cfRule>
  </conditionalFormatting>
  <conditionalFormatting sqref="G975">
    <cfRule type="expression" dxfId="7644" priority="7586" stopIfTrue="1">
      <formula>"$F$263=""P-CR"" and ""$S$264 &lt;&gt;""""Noted"""""""</formula>
    </cfRule>
  </conditionalFormatting>
  <conditionalFormatting sqref="G975">
    <cfRule type="expression" dxfId="7643" priority="7585" stopIfTrue="1">
      <formula>"$F$263=""P-CR"" and ""$S$264 &lt;&gt;""""Noted"""""""</formula>
    </cfRule>
  </conditionalFormatting>
  <conditionalFormatting sqref="G975">
    <cfRule type="expression" dxfId="7642" priority="7584" stopIfTrue="1">
      <formula>"$F$263=""P-CR"" and ""$S$264 &lt;&gt;""""Noted"""""""</formula>
    </cfRule>
  </conditionalFormatting>
  <conditionalFormatting sqref="G971">
    <cfRule type="expression" dxfId="7641" priority="7583" stopIfTrue="1">
      <formula>"$F$263=""P-CR"" and ""$S$264 &lt;&gt;""""Noted"""""""</formula>
    </cfRule>
  </conditionalFormatting>
  <conditionalFormatting sqref="G971">
    <cfRule type="expression" dxfId="7640" priority="7582" stopIfTrue="1">
      <formula>"$F$263=""P-CR"" and ""$S$264 &lt;&gt;""""Noted"""""""</formula>
    </cfRule>
  </conditionalFormatting>
  <conditionalFormatting sqref="G971">
    <cfRule type="cellIs" dxfId="7639" priority="7579" stopIfTrue="1" operator="equal">
      <formula>"LS IN"</formula>
    </cfRule>
    <cfRule type="cellIs" dxfId="7638" priority="7580" stopIfTrue="1" operator="equal">
      <formula>"LS OUT"</formula>
    </cfRule>
    <cfRule type="cellIs" dxfId="7637" priority="7581" stopIfTrue="1" operator="equal">
      <formula>"CR"</formula>
    </cfRule>
  </conditionalFormatting>
  <conditionalFormatting sqref="G971">
    <cfRule type="expression" dxfId="7636" priority="7578" stopIfTrue="1">
      <formula>"$F$263=""P-CR"" and ""$S$264 &lt;&gt;""""Noted"""""""</formula>
    </cfRule>
  </conditionalFormatting>
  <conditionalFormatting sqref="G971">
    <cfRule type="expression" dxfId="7635" priority="7577" stopIfTrue="1">
      <formula>"$F$263=""P-CR"" and ""$S$264 &lt;&gt;""""Noted"""""""</formula>
    </cfRule>
  </conditionalFormatting>
  <conditionalFormatting sqref="G971">
    <cfRule type="expression" dxfId="7634" priority="7576" stopIfTrue="1">
      <formula>"$F$263=""P-CR"" and ""$S$264 &lt;&gt;""""Noted"""""""</formula>
    </cfRule>
  </conditionalFormatting>
  <conditionalFormatting sqref="G971">
    <cfRule type="expression" dxfId="7633" priority="7575" stopIfTrue="1">
      <formula>"$F$263=""P-CR"" and ""$S$264 &lt;&gt;""""Noted"""""""</formula>
    </cfRule>
  </conditionalFormatting>
  <conditionalFormatting sqref="G971">
    <cfRule type="expression" dxfId="7632" priority="7574" stopIfTrue="1">
      <formula>"$F$263=""P-CR"" and ""$S$264 &lt;&gt;""""Noted"""""""</formula>
    </cfRule>
  </conditionalFormatting>
  <conditionalFormatting sqref="G971">
    <cfRule type="expression" dxfId="7631" priority="7573" stopIfTrue="1">
      <formula>"$F$263=""P-CR"" and ""$S$264 &lt;&gt;""""Noted"""""""</formula>
    </cfRule>
  </conditionalFormatting>
  <conditionalFormatting sqref="G1148">
    <cfRule type="expression" dxfId="7630" priority="7572" stopIfTrue="1">
      <formula>"$F$263=""P-CR"" and ""$S$264 &lt;&gt;""""Noted"""""""</formula>
    </cfRule>
  </conditionalFormatting>
  <conditionalFormatting sqref="G1148">
    <cfRule type="expression" dxfId="7629" priority="7571" stopIfTrue="1">
      <formula>"$F$263=""P-CR"" and ""$S$264 &lt;&gt;""""Noted"""""""</formula>
    </cfRule>
  </conditionalFormatting>
  <conditionalFormatting sqref="G1148">
    <cfRule type="expression" dxfId="7628" priority="7570" stopIfTrue="1">
      <formula>"$F$263=""P-CR"" and ""$S$264 &lt;&gt;""""Noted"""""""</formula>
    </cfRule>
  </conditionalFormatting>
  <conditionalFormatting sqref="G1148">
    <cfRule type="expression" dxfId="7627" priority="7569" stopIfTrue="1">
      <formula>"$F$263=""P-CR"" and ""$S$264 &lt;&gt;""""Noted"""""""</formula>
    </cfRule>
  </conditionalFormatting>
  <conditionalFormatting sqref="G1148">
    <cfRule type="expression" dxfId="7626" priority="7568" stopIfTrue="1">
      <formula>"$F$263=""P-CR"" and ""$S$264 &lt;&gt;""""Noted"""""""</formula>
    </cfRule>
  </conditionalFormatting>
  <conditionalFormatting sqref="G1151">
    <cfRule type="expression" dxfId="7625" priority="7567" stopIfTrue="1">
      <formula>"$F$263=""P-CR"" and ""$S$264 &lt;&gt;""""Noted"""""""</formula>
    </cfRule>
  </conditionalFormatting>
  <conditionalFormatting sqref="G1151">
    <cfRule type="expression" dxfId="7624" priority="7566" stopIfTrue="1">
      <formula>"$F$263=""P-CR"" and ""$S$264 &lt;&gt;""""Noted"""""""</formula>
    </cfRule>
  </conditionalFormatting>
  <conditionalFormatting sqref="G1151">
    <cfRule type="expression" dxfId="7623" priority="7565" stopIfTrue="1">
      <formula>"$F$263=""P-CR"" and ""$S$264 &lt;&gt;""""Noted"""""""</formula>
    </cfRule>
  </conditionalFormatting>
  <conditionalFormatting sqref="G1151">
    <cfRule type="expression" dxfId="7622" priority="7564" stopIfTrue="1">
      <formula>"$F$263=""P-CR"" and ""$S$264 &lt;&gt;""""Noted"""""""</formula>
    </cfRule>
  </conditionalFormatting>
  <conditionalFormatting sqref="G1151">
    <cfRule type="expression" dxfId="7621" priority="7563" stopIfTrue="1">
      <formula>"$F$263=""P-CR"" and ""$S$264 &lt;&gt;""""Noted"""""""</formula>
    </cfRule>
  </conditionalFormatting>
  <conditionalFormatting sqref="G1153">
    <cfRule type="expression" dxfId="7620" priority="7562" stopIfTrue="1">
      <formula>"$F$263=""P-CR"" and ""$S$264 &lt;&gt;""""Noted"""""""</formula>
    </cfRule>
  </conditionalFormatting>
  <conditionalFormatting sqref="G1153">
    <cfRule type="expression" dxfId="7619" priority="7561" stopIfTrue="1">
      <formula>"$F$263=""P-CR"" and ""$S$264 &lt;&gt;""""Noted"""""""</formula>
    </cfRule>
  </conditionalFormatting>
  <conditionalFormatting sqref="G1153">
    <cfRule type="expression" dxfId="7618" priority="7560" stopIfTrue="1">
      <formula>"$F$263=""P-CR"" and ""$S$264 &lt;&gt;""""Noted"""""""</formula>
    </cfRule>
  </conditionalFormatting>
  <conditionalFormatting sqref="G1153">
    <cfRule type="expression" dxfId="7617" priority="7559" stopIfTrue="1">
      <formula>"$F$263=""P-CR"" and ""$S$264 &lt;&gt;""""Noted"""""""</formula>
    </cfRule>
  </conditionalFormatting>
  <conditionalFormatting sqref="B1153">
    <cfRule type="cellIs" dxfId="7616" priority="7558" stopIfTrue="1" operator="equal">
      <formula>""</formula>
    </cfRule>
  </conditionalFormatting>
  <conditionalFormatting sqref="J1153:N1153">
    <cfRule type="cellIs" dxfId="7615" priority="7557" stopIfTrue="1" operator="equal">
      <formula>""</formula>
    </cfRule>
  </conditionalFormatting>
  <conditionalFormatting sqref="D1153">
    <cfRule type="cellIs" dxfId="7614" priority="7555" stopIfTrue="1" operator="equal">
      <formula>""</formula>
    </cfRule>
    <cfRule type="cellIs" dxfId="7613" priority="7556" stopIfTrue="1" operator="between">
      <formula>"10.7.1"</formula>
      <formula>"10.7.5"</formula>
    </cfRule>
  </conditionalFormatting>
  <conditionalFormatting sqref="G1153">
    <cfRule type="cellIs" dxfId="7612" priority="7552" stopIfTrue="1" operator="equal">
      <formula>"LS IN"</formula>
    </cfRule>
    <cfRule type="cellIs" dxfId="7611" priority="7553" stopIfTrue="1" operator="equal">
      <formula>"LS OUT"</formula>
    </cfRule>
    <cfRule type="cellIs" dxfId="7610" priority="7554" stopIfTrue="1" operator="equal">
      <formula>"CR"</formula>
    </cfRule>
  </conditionalFormatting>
  <conditionalFormatting sqref="G1153">
    <cfRule type="expression" dxfId="7609" priority="7551" stopIfTrue="1">
      <formula>"$F$263=""P-CR"" and ""$S$264 &lt;&gt;""""Noted"""""""</formula>
    </cfRule>
  </conditionalFormatting>
  <conditionalFormatting sqref="G1153">
    <cfRule type="expression" dxfId="7608" priority="7550" stopIfTrue="1">
      <formula>"$F$263=""P-CR"" and ""$S$264 &lt;&gt;""""Noted"""""""</formula>
    </cfRule>
  </conditionalFormatting>
  <conditionalFormatting sqref="G1069">
    <cfRule type="expression" dxfId="7607" priority="7549" stopIfTrue="1">
      <formula>"$F$263=""P-CR"" and ""$S$264 &lt;&gt;""""Noted"""""""</formula>
    </cfRule>
  </conditionalFormatting>
  <conditionalFormatting sqref="G1069">
    <cfRule type="expression" dxfId="7606" priority="7548" stopIfTrue="1">
      <formula>"$F$263=""P-CR"" and ""$S$264 &lt;&gt;""""Noted"""""""</formula>
    </cfRule>
  </conditionalFormatting>
  <conditionalFormatting sqref="G1069">
    <cfRule type="expression" dxfId="7605" priority="7547" stopIfTrue="1">
      <formula>"$F$263=""P-CR"" and ""$S$264 &lt;&gt;""""Noted"""""""</formula>
    </cfRule>
  </conditionalFormatting>
  <conditionalFormatting sqref="G1069">
    <cfRule type="expression" dxfId="7604" priority="7546" stopIfTrue="1">
      <formula>"$F$263=""P-CR"" and ""$S$264 &lt;&gt;""""Noted"""""""</formula>
    </cfRule>
  </conditionalFormatting>
  <conditionalFormatting sqref="G1069">
    <cfRule type="expression" dxfId="7603" priority="7545" stopIfTrue="1">
      <formula>"$F$263=""P-CR"" and ""$S$264 &lt;&gt;""""Noted"""""""</formula>
    </cfRule>
  </conditionalFormatting>
  <conditionalFormatting sqref="G1070">
    <cfRule type="expression" dxfId="7602" priority="7544" stopIfTrue="1">
      <formula>"$F$263=""P-CR"" and ""$S$264 &lt;&gt;""""Noted"""""""</formula>
    </cfRule>
  </conditionalFormatting>
  <conditionalFormatting sqref="G1070">
    <cfRule type="expression" dxfId="7601" priority="7543" stopIfTrue="1">
      <formula>"$F$263=""P-CR"" and ""$S$264 &lt;&gt;""""Noted"""""""</formula>
    </cfRule>
  </conditionalFormatting>
  <conditionalFormatting sqref="G1070">
    <cfRule type="expression" dxfId="7600" priority="7542" stopIfTrue="1">
      <formula>"$F$263=""P-CR"" and ""$S$264 &lt;&gt;""""Noted"""""""</formula>
    </cfRule>
  </conditionalFormatting>
  <conditionalFormatting sqref="G1070">
    <cfRule type="expression" dxfId="7599" priority="7541" stopIfTrue="1">
      <formula>"$F$263=""P-CR"" and ""$S$264 &lt;&gt;""""Noted"""""""</formula>
    </cfRule>
  </conditionalFormatting>
  <conditionalFormatting sqref="B1070">
    <cfRule type="cellIs" dxfId="7598" priority="7540" stopIfTrue="1" operator="equal">
      <formula>""</formula>
    </cfRule>
  </conditionalFormatting>
  <conditionalFormatting sqref="J1070:N1070">
    <cfRule type="cellIs" dxfId="7597" priority="7539" stopIfTrue="1" operator="equal">
      <formula>""</formula>
    </cfRule>
  </conditionalFormatting>
  <conditionalFormatting sqref="D1070">
    <cfRule type="cellIs" dxfId="7596" priority="7537" stopIfTrue="1" operator="equal">
      <formula>""</formula>
    </cfRule>
    <cfRule type="cellIs" dxfId="7595" priority="7538" stopIfTrue="1" operator="between">
      <formula>"10.7.1"</formula>
      <formula>"10.7.5"</formula>
    </cfRule>
  </conditionalFormatting>
  <conditionalFormatting sqref="G1070">
    <cfRule type="cellIs" dxfId="7594" priority="7534" stopIfTrue="1" operator="equal">
      <formula>"LS IN"</formula>
    </cfRule>
    <cfRule type="cellIs" dxfId="7593" priority="7535" stopIfTrue="1" operator="equal">
      <formula>"LS OUT"</formula>
    </cfRule>
    <cfRule type="cellIs" dxfId="7592" priority="7536" stopIfTrue="1" operator="equal">
      <formula>"CR"</formula>
    </cfRule>
  </conditionalFormatting>
  <conditionalFormatting sqref="G1070">
    <cfRule type="expression" dxfId="7591" priority="7533" stopIfTrue="1">
      <formula>"$F$263=""P-CR"" and ""$S$264 &lt;&gt;""""Noted"""""""</formula>
    </cfRule>
  </conditionalFormatting>
  <conditionalFormatting sqref="G1071">
    <cfRule type="expression" dxfId="7590" priority="7532" stopIfTrue="1">
      <formula>"$F$263=""P-CR"" and ""$S$264 &lt;&gt;""""Noted"""""""</formula>
    </cfRule>
  </conditionalFormatting>
  <conditionalFormatting sqref="G1071">
    <cfRule type="expression" dxfId="7589" priority="7531" stopIfTrue="1">
      <formula>"$F$263=""P-CR"" and ""$S$264 &lt;&gt;""""Noted"""""""</formula>
    </cfRule>
  </conditionalFormatting>
  <conditionalFormatting sqref="G1071">
    <cfRule type="expression" dxfId="7588" priority="7530" stopIfTrue="1">
      <formula>"$F$263=""P-CR"" and ""$S$264 &lt;&gt;""""Noted"""""""</formula>
    </cfRule>
  </conditionalFormatting>
  <conditionalFormatting sqref="G1071">
    <cfRule type="expression" dxfId="7587" priority="7529" stopIfTrue="1">
      <formula>"$F$263=""P-CR"" and ""$S$264 &lt;&gt;""""Noted"""""""</formula>
    </cfRule>
  </conditionalFormatting>
  <conditionalFormatting sqref="B1071">
    <cfRule type="cellIs" dxfId="7586" priority="7528" stopIfTrue="1" operator="equal">
      <formula>""</formula>
    </cfRule>
  </conditionalFormatting>
  <conditionalFormatting sqref="J1071:N1071">
    <cfRule type="cellIs" dxfId="7585" priority="7527" stopIfTrue="1" operator="equal">
      <formula>""</formula>
    </cfRule>
  </conditionalFormatting>
  <conditionalFormatting sqref="D1071">
    <cfRule type="cellIs" dxfId="7584" priority="7525" stopIfTrue="1" operator="equal">
      <formula>""</formula>
    </cfRule>
    <cfRule type="cellIs" dxfId="7583" priority="7526" stopIfTrue="1" operator="between">
      <formula>"10.7.1"</formula>
      <formula>"10.7.5"</formula>
    </cfRule>
  </conditionalFormatting>
  <conditionalFormatting sqref="G1071">
    <cfRule type="cellIs" dxfId="7582" priority="7522" stopIfTrue="1" operator="equal">
      <formula>"LS IN"</formula>
    </cfRule>
    <cfRule type="cellIs" dxfId="7581" priority="7523" stopIfTrue="1" operator="equal">
      <formula>"LS OUT"</formula>
    </cfRule>
    <cfRule type="cellIs" dxfId="7580" priority="7524" stopIfTrue="1" operator="equal">
      <formula>"CR"</formula>
    </cfRule>
  </conditionalFormatting>
  <conditionalFormatting sqref="G1071">
    <cfRule type="expression" dxfId="7579" priority="7521" stopIfTrue="1">
      <formula>"$F$263=""P-CR"" and ""$S$264 &lt;&gt;""""Noted"""""""</formula>
    </cfRule>
  </conditionalFormatting>
  <conditionalFormatting sqref="G1071">
    <cfRule type="expression" dxfId="7578" priority="7520" stopIfTrue="1">
      <formula>"$F$263=""P-CR"" and ""$S$264 &lt;&gt;""""Noted"""""""</formula>
    </cfRule>
  </conditionalFormatting>
  <conditionalFormatting sqref="G1073">
    <cfRule type="expression" dxfId="7577" priority="7519" stopIfTrue="1">
      <formula>"$F$263=""P-CR"" and ""$S$264 &lt;&gt;""""Noted"""""""</formula>
    </cfRule>
  </conditionalFormatting>
  <conditionalFormatting sqref="G1073">
    <cfRule type="expression" dxfId="7576" priority="7518" stopIfTrue="1">
      <formula>"$F$263=""P-CR"" and ""$S$264 &lt;&gt;""""Noted"""""""</formula>
    </cfRule>
  </conditionalFormatting>
  <conditionalFormatting sqref="G1073">
    <cfRule type="expression" dxfId="7575" priority="7517" stopIfTrue="1">
      <formula>"$F$263=""P-CR"" and ""$S$264 &lt;&gt;""""Noted"""""""</formula>
    </cfRule>
  </conditionalFormatting>
  <conditionalFormatting sqref="G1073">
    <cfRule type="expression" dxfId="7574" priority="7516" stopIfTrue="1">
      <formula>"$F$263=""P-CR"" and ""$S$264 &lt;&gt;""""Noted"""""""</formula>
    </cfRule>
  </conditionalFormatting>
  <conditionalFormatting sqref="B1073">
    <cfRule type="cellIs" dxfId="7573" priority="7515" stopIfTrue="1" operator="equal">
      <formula>""</formula>
    </cfRule>
  </conditionalFormatting>
  <conditionalFormatting sqref="J1073:N1073">
    <cfRule type="cellIs" dxfId="7572" priority="7514" stopIfTrue="1" operator="equal">
      <formula>""</formula>
    </cfRule>
  </conditionalFormatting>
  <conditionalFormatting sqref="D1073">
    <cfRule type="cellIs" dxfId="7571" priority="7512" stopIfTrue="1" operator="equal">
      <formula>""</formula>
    </cfRule>
    <cfRule type="cellIs" dxfId="7570" priority="7513" stopIfTrue="1" operator="between">
      <formula>"10.7.1"</formula>
      <formula>"10.7.5"</formula>
    </cfRule>
  </conditionalFormatting>
  <conditionalFormatting sqref="G1073">
    <cfRule type="cellIs" dxfId="7569" priority="7509" stopIfTrue="1" operator="equal">
      <formula>"LS IN"</formula>
    </cfRule>
    <cfRule type="cellIs" dxfId="7568" priority="7510" stopIfTrue="1" operator="equal">
      <formula>"LS OUT"</formula>
    </cfRule>
    <cfRule type="cellIs" dxfId="7567" priority="7511" stopIfTrue="1" operator="equal">
      <formula>"CR"</formula>
    </cfRule>
  </conditionalFormatting>
  <conditionalFormatting sqref="G1073">
    <cfRule type="expression" dxfId="7566" priority="7508" stopIfTrue="1">
      <formula>"$F$263=""P-CR"" and ""$S$264 &lt;&gt;""""Noted"""""""</formula>
    </cfRule>
  </conditionalFormatting>
  <conditionalFormatting sqref="G1073">
    <cfRule type="expression" dxfId="7565" priority="7507" stopIfTrue="1">
      <formula>"$F$263=""P-CR"" and ""$S$264 &lt;&gt;""""Noted"""""""</formula>
    </cfRule>
  </conditionalFormatting>
  <conditionalFormatting sqref="G1074">
    <cfRule type="expression" dxfId="7564" priority="7506" stopIfTrue="1">
      <formula>"$F$263=""P-CR"" and ""$S$264 &lt;&gt;""""Noted"""""""</formula>
    </cfRule>
  </conditionalFormatting>
  <conditionalFormatting sqref="G1074">
    <cfRule type="expression" dxfId="7563" priority="7505" stopIfTrue="1">
      <formula>"$F$263=""P-CR"" and ""$S$264 &lt;&gt;""""Noted"""""""</formula>
    </cfRule>
  </conditionalFormatting>
  <conditionalFormatting sqref="G1074">
    <cfRule type="expression" dxfId="7562" priority="7504" stopIfTrue="1">
      <formula>"$F$263=""P-CR"" and ""$S$264 &lt;&gt;""""Noted"""""""</formula>
    </cfRule>
  </conditionalFormatting>
  <conditionalFormatting sqref="G1074">
    <cfRule type="expression" dxfId="7561" priority="7503" stopIfTrue="1">
      <formula>"$F$263=""P-CR"" and ""$S$264 &lt;&gt;""""Noted"""""""</formula>
    </cfRule>
  </conditionalFormatting>
  <conditionalFormatting sqref="B1074">
    <cfRule type="cellIs" dxfId="7560" priority="7502" stopIfTrue="1" operator="equal">
      <formula>""</formula>
    </cfRule>
  </conditionalFormatting>
  <conditionalFormatting sqref="J1074:N1074">
    <cfRule type="cellIs" dxfId="7559" priority="7501" stopIfTrue="1" operator="equal">
      <formula>""</formula>
    </cfRule>
  </conditionalFormatting>
  <conditionalFormatting sqref="D1074">
    <cfRule type="cellIs" dxfId="7558" priority="7499" stopIfTrue="1" operator="equal">
      <formula>""</formula>
    </cfRule>
    <cfRule type="cellIs" dxfId="7557" priority="7500" stopIfTrue="1" operator="between">
      <formula>"10.7.1"</formula>
      <formula>"10.7.5"</formula>
    </cfRule>
  </conditionalFormatting>
  <conditionalFormatting sqref="G1074">
    <cfRule type="cellIs" dxfId="7556" priority="7496" stopIfTrue="1" operator="equal">
      <formula>"LS IN"</formula>
    </cfRule>
    <cfRule type="cellIs" dxfId="7555" priority="7497" stopIfTrue="1" operator="equal">
      <formula>"LS OUT"</formula>
    </cfRule>
    <cfRule type="cellIs" dxfId="7554" priority="7498" stopIfTrue="1" operator="equal">
      <formula>"CR"</formula>
    </cfRule>
  </conditionalFormatting>
  <conditionalFormatting sqref="G1074">
    <cfRule type="expression" dxfId="7553" priority="7495" stopIfTrue="1">
      <formula>"$F$263=""P-CR"" and ""$S$264 &lt;&gt;""""Noted"""""""</formula>
    </cfRule>
  </conditionalFormatting>
  <conditionalFormatting sqref="G1076">
    <cfRule type="expression" dxfId="7552" priority="7494" stopIfTrue="1">
      <formula>"$F$263=""P-CR"" and ""$S$264 &lt;&gt;""""Noted"""""""</formula>
    </cfRule>
  </conditionalFormatting>
  <conditionalFormatting sqref="G1076">
    <cfRule type="expression" dxfId="7551" priority="7493" stopIfTrue="1">
      <formula>"$F$263=""P-CR"" and ""$S$264 &lt;&gt;""""Noted"""""""</formula>
    </cfRule>
  </conditionalFormatting>
  <conditionalFormatting sqref="G1076">
    <cfRule type="expression" dxfId="7550" priority="7492" stopIfTrue="1">
      <formula>"$F$263=""P-CR"" and ""$S$264 &lt;&gt;""""Noted"""""""</formula>
    </cfRule>
  </conditionalFormatting>
  <conditionalFormatting sqref="G1076">
    <cfRule type="expression" dxfId="7549" priority="7491" stopIfTrue="1">
      <formula>"$F$263=""P-CR"" and ""$S$264 &lt;&gt;""""Noted"""""""</formula>
    </cfRule>
  </conditionalFormatting>
  <conditionalFormatting sqref="B1076">
    <cfRule type="cellIs" dxfId="7548" priority="7490" stopIfTrue="1" operator="equal">
      <formula>""</formula>
    </cfRule>
  </conditionalFormatting>
  <conditionalFormatting sqref="J1076:N1076">
    <cfRule type="cellIs" dxfId="7547" priority="7489" stopIfTrue="1" operator="equal">
      <formula>""</formula>
    </cfRule>
  </conditionalFormatting>
  <conditionalFormatting sqref="D1076">
    <cfRule type="cellIs" dxfId="7546" priority="7487" stopIfTrue="1" operator="equal">
      <formula>""</formula>
    </cfRule>
    <cfRule type="cellIs" dxfId="7545" priority="7488" stopIfTrue="1" operator="between">
      <formula>"10.7.1"</formula>
      <formula>"10.7.5"</formula>
    </cfRule>
  </conditionalFormatting>
  <conditionalFormatting sqref="G1076">
    <cfRule type="cellIs" dxfId="7544" priority="7484" stopIfTrue="1" operator="equal">
      <formula>"LS IN"</formula>
    </cfRule>
    <cfRule type="cellIs" dxfId="7543" priority="7485" stopIfTrue="1" operator="equal">
      <formula>"LS OUT"</formula>
    </cfRule>
    <cfRule type="cellIs" dxfId="7542" priority="7486" stopIfTrue="1" operator="equal">
      <formula>"CR"</formula>
    </cfRule>
  </conditionalFormatting>
  <conditionalFormatting sqref="G1076">
    <cfRule type="expression" dxfId="7541" priority="7483" stopIfTrue="1">
      <formula>"$F$263=""P-CR"" and ""$S$264 &lt;&gt;""""Noted"""""""</formula>
    </cfRule>
  </conditionalFormatting>
  <conditionalFormatting sqref="G1077">
    <cfRule type="expression" dxfId="7540" priority="7482" stopIfTrue="1">
      <formula>"$F$263=""P-CR"" and ""$S$264 &lt;&gt;""""Noted"""""""</formula>
    </cfRule>
  </conditionalFormatting>
  <conditionalFormatting sqref="G1077">
    <cfRule type="expression" dxfId="7539" priority="7481" stopIfTrue="1">
      <formula>"$F$263=""P-CR"" and ""$S$264 &lt;&gt;""""Noted"""""""</formula>
    </cfRule>
  </conditionalFormatting>
  <conditionalFormatting sqref="G1077">
    <cfRule type="expression" dxfId="7538" priority="7480" stopIfTrue="1">
      <formula>"$F$263=""P-CR"" and ""$S$264 &lt;&gt;""""Noted"""""""</formula>
    </cfRule>
  </conditionalFormatting>
  <conditionalFormatting sqref="G1077">
    <cfRule type="expression" dxfId="7537" priority="7479" stopIfTrue="1">
      <formula>"$F$263=""P-CR"" and ""$S$264 &lt;&gt;""""Noted"""""""</formula>
    </cfRule>
  </conditionalFormatting>
  <conditionalFormatting sqref="B1077">
    <cfRule type="cellIs" dxfId="7536" priority="7478" stopIfTrue="1" operator="equal">
      <formula>""</formula>
    </cfRule>
  </conditionalFormatting>
  <conditionalFormatting sqref="J1077:N1077">
    <cfRule type="cellIs" dxfId="7535" priority="7477" stopIfTrue="1" operator="equal">
      <formula>""</formula>
    </cfRule>
  </conditionalFormatting>
  <conditionalFormatting sqref="D1077">
    <cfRule type="cellIs" dxfId="7534" priority="7475" stopIfTrue="1" operator="equal">
      <formula>""</formula>
    </cfRule>
    <cfRule type="cellIs" dxfId="7533" priority="7476" stopIfTrue="1" operator="between">
      <formula>"10.7.1"</formula>
      <formula>"10.7.5"</formula>
    </cfRule>
  </conditionalFormatting>
  <conditionalFormatting sqref="G1077">
    <cfRule type="cellIs" dxfId="7532" priority="7472" stopIfTrue="1" operator="equal">
      <formula>"LS IN"</formula>
    </cfRule>
    <cfRule type="cellIs" dxfId="7531" priority="7473" stopIfTrue="1" operator="equal">
      <formula>"LS OUT"</formula>
    </cfRule>
    <cfRule type="cellIs" dxfId="7530" priority="7474" stopIfTrue="1" operator="equal">
      <formula>"CR"</formula>
    </cfRule>
  </conditionalFormatting>
  <conditionalFormatting sqref="G1077">
    <cfRule type="expression" dxfId="7529" priority="7471" stopIfTrue="1">
      <formula>"$F$263=""P-CR"" and ""$S$264 &lt;&gt;""""Noted"""""""</formula>
    </cfRule>
  </conditionalFormatting>
  <conditionalFormatting sqref="G1077">
    <cfRule type="expression" dxfId="7528" priority="7470" stopIfTrue="1">
      <formula>"$F$263=""P-CR"" and ""$S$264 &lt;&gt;""""Noted"""""""</formula>
    </cfRule>
  </conditionalFormatting>
  <conditionalFormatting sqref="G1157">
    <cfRule type="expression" dxfId="7527" priority="7469" stopIfTrue="1">
      <formula>"$F$263=""P-CR"" and ""$S$264 &lt;&gt;""""Noted"""""""</formula>
    </cfRule>
  </conditionalFormatting>
  <conditionalFormatting sqref="G1157">
    <cfRule type="expression" dxfId="7526" priority="7468" stopIfTrue="1">
      <formula>"$F$263=""P-CR"" and ""$S$264 &lt;&gt;""""Noted"""""""</formula>
    </cfRule>
  </conditionalFormatting>
  <conditionalFormatting sqref="G1157">
    <cfRule type="expression" dxfId="7525" priority="7467" stopIfTrue="1">
      <formula>"$F$263=""P-CR"" and ""$S$264 &lt;&gt;""""Noted"""""""</formula>
    </cfRule>
  </conditionalFormatting>
  <conditionalFormatting sqref="G1157">
    <cfRule type="expression" dxfId="7524" priority="7466" stopIfTrue="1">
      <formula>"$F$263=""P-CR"" and ""$S$264 &lt;&gt;""""Noted"""""""</formula>
    </cfRule>
  </conditionalFormatting>
  <conditionalFormatting sqref="B1157">
    <cfRule type="cellIs" dxfId="7523" priority="7465" stopIfTrue="1" operator="equal">
      <formula>""</formula>
    </cfRule>
  </conditionalFormatting>
  <conditionalFormatting sqref="J1157:N1157">
    <cfRule type="cellIs" dxfId="7522" priority="7464" stopIfTrue="1" operator="equal">
      <formula>""</formula>
    </cfRule>
  </conditionalFormatting>
  <conditionalFormatting sqref="D1157">
    <cfRule type="cellIs" dxfId="7521" priority="7462" stopIfTrue="1" operator="equal">
      <formula>""</formula>
    </cfRule>
    <cfRule type="cellIs" dxfId="7520" priority="7463" stopIfTrue="1" operator="between">
      <formula>"10.7.1"</formula>
      <formula>"10.7.5"</formula>
    </cfRule>
  </conditionalFormatting>
  <conditionalFormatting sqref="G1157">
    <cfRule type="cellIs" dxfId="7519" priority="7459" stopIfTrue="1" operator="equal">
      <formula>"LS IN"</formula>
    </cfRule>
    <cfRule type="cellIs" dxfId="7518" priority="7460" stopIfTrue="1" operator="equal">
      <formula>"LS OUT"</formula>
    </cfRule>
    <cfRule type="cellIs" dxfId="7517" priority="7461" stopIfTrue="1" operator="equal">
      <formula>"CR"</formula>
    </cfRule>
  </conditionalFormatting>
  <conditionalFormatting sqref="G1157">
    <cfRule type="expression" dxfId="7516" priority="7458" stopIfTrue="1">
      <formula>"$F$263=""P-CR"" and ""$S$264 &lt;&gt;""""Noted"""""""</formula>
    </cfRule>
  </conditionalFormatting>
  <conditionalFormatting sqref="G1157">
    <cfRule type="expression" dxfId="7515" priority="7457" stopIfTrue="1">
      <formula>"$F$263=""P-CR"" and ""$S$264 &lt;&gt;""""Noted"""""""</formula>
    </cfRule>
  </conditionalFormatting>
  <conditionalFormatting sqref="G1158">
    <cfRule type="expression" dxfId="7514" priority="7456" stopIfTrue="1">
      <formula>"$F$263=""P-CR"" and ""$S$264 &lt;&gt;""""Noted"""""""</formula>
    </cfRule>
  </conditionalFormatting>
  <conditionalFormatting sqref="G1158">
    <cfRule type="expression" dxfId="7513" priority="7455" stopIfTrue="1">
      <formula>"$F$263=""P-CR"" and ""$S$264 &lt;&gt;""""Noted"""""""</formula>
    </cfRule>
  </conditionalFormatting>
  <conditionalFormatting sqref="G1158">
    <cfRule type="expression" dxfId="7512" priority="7454" stopIfTrue="1">
      <formula>"$F$263=""P-CR"" and ""$S$264 &lt;&gt;""""Noted"""""""</formula>
    </cfRule>
  </conditionalFormatting>
  <conditionalFormatting sqref="G1158">
    <cfRule type="expression" dxfId="7511" priority="7453" stopIfTrue="1">
      <formula>"$F$263=""P-CR"" and ""$S$264 &lt;&gt;""""Noted"""""""</formula>
    </cfRule>
  </conditionalFormatting>
  <conditionalFormatting sqref="G1158">
    <cfRule type="expression" dxfId="7510" priority="7452" stopIfTrue="1">
      <formula>"$F$263=""P-CR"" and ""$S$264 &lt;&gt;""""Noted"""""""</formula>
    </cfRule>
  </conditionalFormatting>
  <conditionalFormatting sqref="B1158">
    <cfRule type="cellIs" dxfId="7509" priority="7451" stopIfTrue="1" operator="equal">
      <formula>""</formula>
    </cfRule>
  </conditionalFormatting>
  <conditionalFormatting sqref="J1158:N1158">
    <cfRule type="cellIs" dxfId="7508" priority="7450" stopIfTrue="1" operator="equal">
      <formula>""</formula>
    </cfRule>
  </conditionalFormatting>
  <conditionalFormatting sqref="D1158">
    <cfRule type="cellIs" dxfId="7507" priority="7448" stopIfTrue="1" operator="equal">
      <formula>""</formula>
    </cfRule>
    <cfRule type="cellIs" dxfId="7506" priority="7449" stopIfTrue="1" operator="between">
      <formula>"10.7.1"</formula>
      <formula>"10.7.5"</formula>
    </cfRule>
  </conditionalFormatting>
  <conditionalFormatting sqref="G1158">
    <cfRule type="cellIs" dxfId="7505" priority="7445" stopIfTrue="1" operator="equal">
      <formula>"LS IN"</formula>
    </cfRule>
    <cfRule type="cellIs" dxfId="7504" priority="7446" stopIfTrue="1" operator="equal">
      <formula>"LS OUT"</formula>
    </cfRule>
    <cfRule type="cellIs" dxfId="7503" priority="7447" stopIfTrue="1" operator="equal">
      <formula>"CR"</formula>
    </cfRule>
  </conditionalFormatting>
  <conditionalFormatting sqref="G1158">
    <cfRule type="expression" dxfId="7502" priority="7444" stopIfTrue="1">
      <formula>"$F$263=""P-CR"" and ""$S$264 &lt;&gt;""""Noted"""""""</formula>
    </cfRule>
  </conditionalFormatting>
  <conditionalFormatting sqref="G864">
    <cfRule type="expression" dxfId="7501" priority="7443" stopIfTrue="1">
      <formula>"$F$263=""P-CR"" and ""$S$264 &lt;&gt;""""Noted"""""""</formula>
    </cfRule>
  </conditionalFormatting>
  <conditionalFormatting sqref="G864">
    <cfRule type="expression" dxfId="7500" priority="7442" stopIfTrue="1">
      <formula>"$F$263=""P-CR"" and ""$S$264 &lt;&gt;""""Noted"""""""</formula>
    </cfRule>
  </conditionalFormatting>
  <conditionalFormatting sqref="G864">
    <cfRule type="expression" dxfId="7499" priority="7441" stopIfTrue="1">
      <formula>"$F$263=""P-CR"" and ""$S$264 &lt;&gt;""""Noted"""""""</formula>
    </cfRule>
  </conditionalFormatting>
  <conditionalFormatting sqref="B864">
    <cfRule type="cellIs" dxfId="7498" priority="7440" stopIfTrue="1" operator="equal">
      <formula>""</formula>
    </cfRule>
  </conditionalFormatting>
  <conditionalFormatting sqref="J864:N864">
    <cfRule type="cellIs" dxfId="7497" priority="7439" stopIfTrue="1" operator="equal">
      <formula>""</formula>
    </cfRule>
  </conditionalFormatting>
  <conditionalFormatting sqref="D864">
    <cfRule type="cellIs" dxfId="7496" priority="7437" stopIfTrue="1" operator="equal">
      <formula>""</formula>
    </cfRule>
    <cfRule type="cellIs" dxfId="7495" priority="7438" stopIfTrue="1" operator="between">
      <formula>"10.7.1"</formula>
      <formula>"10.7.5"</formula>
    </cfRule>
  </conditionalFormatting>
  <conditionalFormatting sqref="G864">
    <cfRule type="cellIs" dxfId="7494" priority="7434" stopIfTrue="1" operator="equal">
      <formula>"LS IN"</formula>
    </cfRule>
    <cfRule type="cellIs" dxfId="7493" priority="7435" stopIfTrue="1" operator="equal">
      <formula>"LS OUT"</formula>
    </cfRule>
    <cfRule type="cellIs" dxfId="7492" priority="7436" stopIfTrue="1" operator="equal">
      <formula>"CR"</formula>
    </cfRule>
  </conditionalFormatting>
  <conditionalFormatting sqref="G864">
    <cfRule type="expression" dxfId="7491" priority="7433" stopIfTrue="1">
      <formula>"$F$263=""P-CR"" and ""$S$264 &lt;&gt;""""Noted"""""""</formula>
    </cfRule>
  </conditionalFormatting>
  <conditionalFormatting sqref="G864">
    <cfRule type="expression" dxfId="7490" priority="7432" stopIfTrue="1">
      <formula>"$F$263=""P-CR"" and ""$S$264 &lt;&gt;""""Noted"""""""</formula>
    </cfRule>
  </conditionalFormatting>
  <conditionalFormatting sqref="G864">
    <cfRule type="expression" dxfId="7489" priority="7431" stopIfTrue="1">
      <formula>"$F$263=""P-CR"" and ""$S$264 &lt;&gt;""""Noted"""""""</formula>
    </cfRule>
  </conditionalFormatting>
  <conditionalFormatting sqref="G865">
    <cfRule type="expression" dxfId="7488" priority="7430" stopIfTrue="1">
      <formula>"$F$263=""P-CR"" and ""$S$264 &lt;&gt;""""Noted"""""""</formula>
    </cfRule>
  </conditionalFormatting>
  <conditionalFormatting sqref="G865">
    <cfRule type="expression" dxfId="7487" priority="7429" stopIfTrue="1">
      <formula>"$F$263=""P-CR"" and ""$S$264 &lt;&gt;""""Noted"""""""</formula>
    </cfRule>
  </conditionalFormatting>
  <conditionalFormatting sqref="G865">
    <cfRule type="expression" dxfId="7486" priority="7428" stopIfTrue="1">
      <formula>"$F$263=""P-CR"" and ""$S$264 &lt;&gt;""""Noted"""""""</formula>
    </cfRule>
  </conditionalFormatting>
  <conditionalFormatting sqref="G865">
    <cfRule type="expression" dxfId="7485" priority="7427" stopIfTrue="1">
      <formula>"$F$263=""P-CR"" and ""$S$264 &lt;&gt;""""Noted"""""""</formula>
    </cfRule>
  </conditionalFormatting>
  <conditionalFormatting sqref="G868">
    <cfRule type="expression" dxfId="7484" priority="7426" stopIfTrue="1">
      <formula>"$F$263=""P-CR"" and ""$S$264 &lt;&gt;""""Noted"""""""</formula>
    </cfRule>
  </conditionalFormatting>
  <conditionalFormatting sqref="G868">
    <cfRule type="expression" dxfId="7483" priority="7425" stopIfTrue="1">
      <formula>"$F$263=""P-CR"" and ""$S$264 &lt;&gt;""""Noted"""""""</formula>
    </cfRule>
  </conditionalFormatting>
  <conditionalFormatting sqref="G868">
    <cfRule type="expression" dxfId="7482" priority="7424" stopIfTrue="1">
      <formula>"$F$263=""P-CR"" and ""$S$264 &lt;&gt;""""Noted"""""""</formula>
    </cfRule>
  </conditionalFormatting>
  <conditionalFormatting sqref="B868">
    <cfRule type="cellIs" dxfId="7481" priority="7423" stopIfTrue="1" operator="equal">
      <formula>""</formula>
    </cfRule>
  </conditionalFormatting>
  <conditionalFormatting sqref="J868:N868">
    <cfRule type="cellIs" dxfId="7480" priority="7422" stopIfTrue="1" operator="equal">
      <formula>""</formula>
    </cfRule>
  </conditionalFormatting>
  <conditionalFormatting sqref="D868">
    <cfRule type="cellIs" dxfId="7479" priority="7420" stopIfTrue="1" operator="equal">
      <formula>""</formula>
    </cfRule>
    <cfRule type="cellIs" dxfId="7478" priority="7421" stopIfTrue="1" operator="between">
      <formula>"10.7.1"</formula>
      <formula>"10.7.5"</formula>
    </cfRule>
  </conditionalFormatting>
  <conditionalFormatting sqref="G868">
    <cfRule type="cellIs" dxfId="7477" priority="7417" stopIfTrue="1" operator="equal">
      <formula>"LS IN"</formula>
    </cfRule>
    <cfRule type="cellIs" dxfId="7476" priority="7418" stopIfTrue="1" operator="equal">
      <formula>"LS OUT"</formula>
    </cfRule>
    <cfRule type="cellIs" dxfId="7475" priority="7419" stopIfTrue="1" operator="equal">
      <formula>"CR"</formula>
    </cfRule>
  </conditionalFormatting>
  <conditionalFormatting sqref="G868">
    <cfRule type="expression" dxfId="7474" priority="7416" stopIfTrue="1">
      <formula>"$F$263=""P-CR"" and ""$S$264 &lt;&gt;""""Noted"""""""</formula>
    </cfRule>
  </conditionalFormatting>
  <conditionalFormatting sqref="G868">
    <cfRule type="expression" dxfId="7473" priority="7415" stopIfTrue="1">
      <formula>"$F$263=""P-CR"" and ""$S$264 &lt;&gt;""""Noted"""""""</formula>
    </cfRule>
  </conditionalFormatting>
  <conditionalFormatting sqref="G861">
    <cfRule type="expression" dxfId="7472" priority="7414" stopIfTrue="1">
      <formula>"$F$263=""P-CR"" and ""$S$264 &lt;&gt;""""Noted"""""""</formula>
    </cfRule>
  </conditionalFormatting>
  <conditionalFormatting sqref="G861">
    <cfRule type="expression" dxfId="7471" priority="7413" stopIfTrue="1">
      <formula>"$F$263=""P-CR"" and ""$S$264 &lt;&gt;""""Noted"""""""</formula>
    </cfRule>
  </conditionalFormatting>
  <conditionalFormatting sqref="G861">
    <cfRule type="expression" dxfId="7470" priority="7412" stopIfTrue="1">
      <formula>"$F$263=""P-CR"" and ""$S$264 &lt;&gt;""""Noted"""""""</formula>
    </cfRule>
  </conditionalFormatting>
  <conditionalFormatting sqref="G862">
    <cfRule type="expression" dxfId="7469" priority="7411" stopIfTrue="1">
      <formula>"$F$263=""P-CR"" and ""$S$264 &lt;&gt;""""Noted"""""""</formula>
    </cfRule>
  </conditionalFormatting>
  <conditionalFormatting sqref="G862">
    <cfRule type="expression" dxfId="7468" priority="7410" stopIfTrue="1">
      <formula>"$F$263=""P-CR"" and ""$S$264 &lt;&gt;""""Noted"""""""</formula>
    </cfRule>
  </conditionalFormatting>
  <conditionalFormatting sqref="G862">
    <cfRule type="expression" dxfId="7467" priority="7409" stopIfTrue="1">
      <formula>"$F$263=""P-CR"" and ""$S$264 &lt;&gt;""""Noted"""""""</formula>
    </cfRule>
  </conditionalFormatting>
  <conditionalFormatting sqref="B862">
    <cfRule type="cellIs" dxfId="7466" priority="7408" stopIfTrue="1" operator="equal">
      <formula>""</formula>
    </cfRule>
  </conditionalFormatting>
  <conditionalFormatting sqref="J862:N862">
    <cfRule type="cellIs" dxfId="7465" priority="7407" stopIfTrue="1" operator="equal">
      <formula>""</formula>
    </cfRule>
  </conditionalFormatting>
  <conditionalFormatting sqref="D862">
    <cfRule type="cellIs" dxfId="7464" priority="7405" stopIfTrue="1" operator="equal">
      <formula>""</formula>
    </cfRule>
    <cfRule type="cellIs" dxfId="7463" priority="7406" stopIfTrue="1" operator="between">
      <formula>"10.7.1"</formula>
      <formula>"10.7.5"</formula>
    </cfRule>
  </conditionalFormatting>
  <conditionalFormatting sqref="G862">
    <cfRule type="cellIs" dxfId="7462" priority="7402" stopIfTrue="1" operator="equal">
      <formula>"LS IN"</formula>
    </cfRule>
    <cfRule type="cellIs" dxfId="7461" priority="7403" stopIfTrue="1" operator="equal">
      <formula>"LS OUT"</formula>
    </cfRule>
    <cfRule type="cellIs" dxfId="7460" priority="7404" stopIfTrue="1" operator="equal">
      <formula>"CR"</formula>
    </cfRule>
  </conditionalFormatting>
  <conditionalFormatting sqref="G862">
    <cfRule type="expression" dxfId="7459" priority="7401" stopIfTrue="1">
      <formula>"$F$263=""P-CR"" and ""$S$264 &lt;&gt;""""Noted"""""""</formula>
    </cfRule>
  </conditionalFormatting>
  <conditionalFormatting sqref="G862">
    <cfRule type="expression" dxfId="7458" priority="7400" stopIfTrue="1">
      <formula>"$F$263=""P-CR"" and ""$S$264 &lt;&gt;""""Noted"""""""</formula>
    </cfRule>
  </conditionalFormatting>
  <conditionalFormatting sqref="G863">
    <cfRule type="expression" dxfId="7457" priority="7399" stopIfTrue="1">
      <formula>"$F$263=""P-CR"" and ""$S$264 &lt;&gt;""""Noted"""""""</formula>
    </cfRule>
  </conditionalFormatting>
  <conditionalFormatting sqref="G863">
    <cfRule type="expression" dxfId="7456" priority="7398" stopIfTrue="1">
      <formula>"$F$263=""P-CR"" and ""$S$264 &lt;&gt;""""Noted"""""""</formula>
    </cfRule>
  </conditionalFormatting>
  <conditionalFormatting sqref="G863">
    <cfRule type="expression" dxfId="7455" priority="7397" stopIfTrue="1">
      <formula>"$F$263=""P-CR"" and ""$S$264 &lt;&gt;""""Noted"""""""</formula>
    </cfRule>
  </conditionalFormatting>
  <conditionalFormatting sqref="G863">
    <cfRule type="expression" dxfId="7454" priority="7396" stopIfTrue="1">
      <formula>"$F$263=""P-CR"" and ""$S$264 &lt;&gt;""""Noted"""""""</formula>
    </cfRule>
  </conditionalFormatting>
  <conditionalFormatting sqref="G978">
    <cfRule type="expression" dxfId="7453" priority="7395" stopIfTrue="1">
      <formula>"$F$263=""P-CR"" and ""$S$264 &lt;&gt;""""Noted"""""""</formula>
    </cfRule>
  </conditionalFormatting>
  <conditionalFormatting sqref="G978">
    <cfRule type="expression" dxfId="7452" priority="7394" stopIfTrue="1">
      <formula>"$F$263=""P-CR"" and ""$S$264 &lt;&gt;""""Noted"""""""</formula>
    </cfRule>
  </conditionalFormatting>
  <conditionalFormatting sqref="G978">
    <cfRule type="expression" dxfId="7451" priority="7393" stopIfTrue="1">
      <formula>"$F$263=""P-CR"" and ""$S$264 &lt;&gt;""""Noted"""""""</formula>
    </cfRule>
  </conditionalFormatting>
  <conditionalFormatting sqref="G978">
    <cfRule type="expression" dxfId="7450" priority="7392" stopIfTrue="1">
      <formula>"$F$263=""P-CR"" and ""$S$264 &lt;&gt;""""Noted"""""""</formula>
    </cfRule>
  </conditionalFormatting>
  <conditionalFormatting sqref="B978">
    <cfRule type="cellIs" dxfId="7449" priority="7391" stopIfTrue="1" operator="equal">
      <formula>""</formula>
    </cfRule>
  </conditionalFormatting>
  <conditionalFormatting sqref="J978:N978">
    <cfRule type="cellIs" dxfId="7448" priority="7390" stopIfTrue="1" operator="equal">
      <formula>""</formula>
    </cfRule>
  </conditionalFormatting>
  <conditionalFormatting sqref="D978">
    <cfRule type="cellIs" dxfId="7447" priority="7388" stopIfTrue="1" operator="equal">
      <formula>""</formula>
    </cfRule>
    <cfRule type="cellIs" dxfId="7446" priority="7389" stopIfTrue="1" operator="between">
      <formula>"10.7.1"</formula>
      <formula>"10.7.5"</formula>
    </cfRule>
  </conditionalFormatting>
  <conditionalFormatting sqref="G978">
    <cfRule type="cellIs" dxfId="7445" priority="7385" stopIfTrue="1" operator="equal">
      <formula>"LS IN"</formula>
    </cfRule>
    <cfRule type="cellIs" dxfId="7444" priority="7386" stopIfTrue="1" operator="equal">
      <formula>"LS OUT"</formula>
    </cfRule>
    <cfRule type="cellIs" dxfId="7443" priority="7387" stopIfTrue="1" operator="equal">
      <formula>"CR"</formula>
    </cfRule>
  </conditionalFormatting>
  <conditionalFormatting sqref="G978">
    <cfRule type="expression" dxfId="7442" priority="7384" stopIfTrue="1">
      <formula>"$F$263=""P-CR"" and ""$S$264 &lt;&gt;""""Noted"""""""</formula>
    </cfRule>
  </conditionalFormatting>
  <conditionalFormatting sqref="G978">
    <cfRule type="expression" dxfId="7441" priority="7383" stopIfTrue="1">
      <formula>"$F$263=""P-CR"" and ""$S$264 &lt;&gt;""""Noted"""""""</formula>
    </cfRule>
  </conditionalFormatting>
  <conditionalFormatting sqref="G977">
    <cfRule type="expression" dxfId="7440" priority="7382" stopIfTrue="1">
      <formula>"$F$263=""P-CR"" and ""$S$264 &lt;&gt;""""Noted"""""""</formula>
    </cfRule>
  </conditionalFormatting>
  <conditionalFormatting sqref="G977">
    <cfRule type="expression" dxfId="7439" priority="7381" stopIfTrue="1">
      <formula>"$F$263=""P-CR"" and ""$S$264 &lt;&gt;""""Noted"""""""</formula>
    </cfRule>
  </conditionalFormatting>
  <conditionalFormatting sqref="G977">
    <cfRule type="expression" dxfId="7438" priority="7380" stopIfTrue="1">
      <formula>"$F$263=""P-CR"" and ""$S$264 &lt;&gt;""""Noted"""""""</formula>
    </cfRule>
  </conditionalFormatting>
  <conditionalFormatting sqref="G977">
    <cfRule type="expression" dxfId="7437" priority="7379" stopIfTrue="1">
      <formula>"$F$263=""P-CR"" and ""$S$264 &lt;&gt;""""Noted"""""""</formula>
    </cfRule>
  </conditionalFormatting>
  <conditionalFormatting sqref="G979">
    <cfRule type="expression" dxfId="7436" priority="7378" stopIfTrue="1">
      <formula>"$F$263=""P-CR"" and ""$S$264 &lt;&gt;""""Noted"""""""</formula>
    </cfRule>
  </conditionalFormatting>
  <conditionalFormatting sqref="G979">
    <cfRule type="expression" dxfId="7435" priority="7377" stopIfTrue="1">
      <formula>"$F$263=""P-CR"" and ""$S$264 &lt;&gt;""""Noted"""""""</formula>
    </cfRule>
  </conditionalFormatting>
  <conditionalFormatting sqref="G979">
    <cfRule type="expression" dxfId="7434" priority="7376" stopIfTrue="1">
      <formula>"$F$263=""P-CR"" and ""$S$264 &lt;&gt;""""Noted"""""""</formula>
    </cfRule>
  </conditionalFormatting>
  <conditionalFormatting sqref="G980">
    <cfRule type="expression" dxfId="7433" priority="7375" stopIfTrue="1">
      <formula>"$F$263=""P-CR"" and ""$S$264 &lt;&gt;""""Noted"""""""</formula>
    </cfRule>
  </conditionalFormatting>
  <conditionalFormatting sqref="G980">
    <cfRule type="expression" dxfId="7432" priority="7374" stopIfTrue="1">
      <formula>"$F$263=""P-CR"" and ""$S$264 &lt;&gt;""""Noted"""""""</formula>
    </cfRule>
  </conditionalFormatting>
  <conditionalFormatting sqref="G980">
    <cfRule type="expression" dxfId="7431" priority="7373" stopIfTrue="1">
      <formula>"$F$263=""P-CR"" and ""$S$264 &lt;&gt;""""Noted"""""""</formula>
    </cfRule>
  </conditionalFormatting>
  <conditionalFormatting sqref="G980">
    <cfRule type="expression" dxfId="7430" priority="7372" stopIfTrue="1">
      <formula>"$F$263=""P-CR"" and ""$S$264 &lt;&gt;""""Noted"""""""</formula>
    </cfRule>
  </conditionalFormatting>
  <conditionalFormatting sqref="G1160">
    <cfRule type="expression" dxfId="7429" priority="7371" stopIfTrue="1">
      <formula>"$F$263=""P-CR"" and ""$S$264 &lt;&gt;""""Noted"""""""</formula>
    </cfRule>
  </conditionalFormatting>
  <conditionalFormatting sqref="G1160">
    <cfRule type="expression" dxfId="7428" priority="7370" stopIfTrue="1">
      <formula>"$F$263=""P-CR"" and ""$S$264 &lt;&gt;""""Noted"""""""</formula>
    </cfRule>
  </conditionalFormatting>
  <conditionalFormatting sqref="G1160">
    <cfRule type="expression" dxfId="7427" priority="7369" stopIfTrue="1">
      <formula>"$F$263=""P-CR"" and ""$S$264 &lt;&gt;""""Noted"""""""</formula>
    </cfRule>
  </conditionalFormatting>
  <conditionalFormatting sqref="G1160">
    <cfRule type="expression" dxfId="7426" priority="7368" stopIfTrue="1">
      <formula>"$F$263=""P-CR"" and ""$S$264 &lt;&gt;""""Noted"""""""</formula>
    </cfRule>
  </conditionalFormatting>
  <conditionalFormatting sqref="G1160">
    <cfRule type="expression" dxfId="7425" priority="7367" stopIfTrue="1">
      <formula>"$F$263=""P-CR"" and ""$S$264 &lt;&gt;""""Noted"""""""</formula>
    </cfRule>
  </conditionalFormatting>
  <conditionalFormatting sqref="G1160">
    <cfRule type="expression" dxfId="7424" priority="7366" stopIfTrue="1">
      <formula>"$F$263=""P-CR"" and ""$S$264 &lt;&gt;""""Noted"""""""</formula>
    </cfRule>
  </conditionalFormatting>
  <conditionalFormatting sqref="G1159">
    <cfRule type="expression" dxfId="7423" priority="7365" stopIfTrue="1">
      <formula>"$F$263=""P-CR"" and ""$S$264 &lt;&gt;""""Noted"""""""</formula>
    </cfRule>
  </conditionalFormatting>
  <conditionalFormatting sqref="G1159">
    <cfRule type="expression" dxfId="7422" priority="7364" stopIfTrue="1">
      <formula>"$F$263=""P-CR"" and ""$S$264 &lt;&gt;""""Noted"""""""</formula>
    </cfRule>
  </conditionalFormatting>
  <conditionalFormatting sqref="G1159">
    <cfRule type="expression" dxfId="7421" priority="7363" stopIfTrue="1">
      <formula>"$F$263=""P-CR"" and ""$S$264 &lt;&gt;""""Noted"""""""</formula>
    </cfRule>
  </conditionalFormatting>
  <conditionalFormatting sqref="G1159">
    <cfRule type="expression" dxfId="7420" priority="7362" stopIfTrue="1">
      <formula>"$F$263=""P-CR"" and ""$S$264 &lt;&gt;""""Noted"""""""</formula>
    </cfRule>
  </conditionalFormatting>
  <conditionalFormatting sqref="B1159">
    <cfRule type="cellIs" dxfId="7419" priority="7361" stopIfTrue="1" operator="equal">
      <formula>""</formula>
    </cfRule>
  </conditionalFormatting>
  <conditionalFormatting sqref="J1159:N1159">
    <cfRule type="cellIs" dxfId="7418" priority="7360" stopIfTrue="1" operator="equal">
      <formula>""</formula>
    </cfRule>
  </conditionalFormatting>
  <conditionalFormatting sqref="D1159">
    <cfRule type="cellIs" dxfId="7417" priority="7358" stopIfTrue="1" operator="equal">
      <formula>""</formula>
    </cfRule>
    <cfRule type="cellIs" dxfId="7416" priority="7359" stopIfTrue="1" operator="between">
      <formula>"10.7.1"</formula>
      <formula>"10.7.5"</formula>
    </cfRule>
  </conditionalFormatting>
  <conditionalFormatting sqref="G1159">
    <cfRule type="cellIs" dxfId="7415" priority="7355" stopIfTrue="1" operator="equal">
      <formula>"LS IN"</formula>
    </cfRule>
    <cfRule type="cellIs" dxfId="7414" priority="7356" stopIfTrue="1" operator="equal">
      <formula>"LS OUT"</formula>
    </cfRule>
    <cfRule type="cellIs" dxfId="7413" priority="7357" stopIfTrue="1" operator="equal">
      <formula>"CR"</formula>
    </cfRule>
  </conditionalFormatting>
  <conditionalFormatting sqref="G1159">
    <cfRule type="expression" dxfId="7412" priority="7354" stopIfTrue="1">
      <formula>"$F$263=""P-CR"" and ""$S$264 &lt;&gt;""""Noted"""""""</formula>
    </cfRule>
  </conditionalFormatting>
  <conditionalFormatting sqref="G1159">
    <cfRule type="expression" dxfId="7411" priority="7353" stopIfTrue="1">
      <formula>"$F$263=""P-CR"" and ""$S$264 &lt;&gt;""""Noted"""""""</formula>
    </cfRule>
  </conditionalFormatting>
  <conditionalFormatting sqref="G1161">
    <cfRule type="expression" dxfId="7410" priority="7352" stopIfTrue="1">
      <formula>"$F$263=""P-CR"" and ""$S$264 &lt;&gt;""""Noted"""""""</formula>
    </cfRule>
  </conditionalFormatting>
  <conditionalFormatting sqref="G1161">
    <cfRule type="expression" dxfId="7409" priority="7351" stopIfTrue="1">
      <formula>"$F$263=""P-CR"" and ""$S$264 &lt;&gt;""""Noted"""""""</formula>
    </cfRule>
  </conditionalFormatting>
  <conditionalFormatting sqref="G1161">
    <cfRule type="expression" dxfId="7408" priority="7350" stopIfTrue="1">
      <formula>"$F$263=""P-CR"" and ""$S$264 &lt;&gt;""""Noted"""""""</formula>
    </cfRule>
  </conditionalFormatting>
  <conditionalFormatting sqref="G1161">
    <cfRule type="expression" dxfId="7407" priority="7349" stopIfTrue="1">
      <formula>"$F$263=""P-CR"" and ""$S$264 &lt;&gt;""""Noted"""""""</formula>
    </cfRule>
  </conditionalFormatting>
  <conditionalFormatting sqref="G1161">
    <cfRule type="expression" dxfId="7406" priority="7348" stopIfTrue="1">
      <formula>"$F$263=""P-CR"" and ""$S$264 &lt;&gt;""""Noted"""""""</formula>
    </cfRule>
  </conditionalFormatting>
  <conditionalFormatting sqref="G1162">
    <cfRule type="expression" dxfId="7405" priority="7347" stopIfTrue="1">
      <formula>"$F$263=""P-CR"" and ""$S$264 &lt;&gt;""""Noted"""""""</formula>
    </cfRule>
  </conditionalFormatting>
  <conditionalFormatting sqref="G1162">
    <cfRule type="expression" dxfId="7404" priority="7346" stopIfTrue="1">
      <formula>"$F$263=""P-CR"" and ""$S$264 &lt;&gt;""""Noted"""""""</formula>
    </cfRule>
  </conditionalFormatting>
  <conditionalFormatting sqref="G1162">
    <cfRule type="expression" dxfId="7403" priority="7345" stopIfTrue="1">
      <formula>"$F$263=""P-CR"" and ""$S$264 &lt;&gt;""""Noted"""""""</formula>
    </cfRule>
  </conditionalFormatting>
  <conditionalFormatting sqref="G1162">
    <cfRule type="expression" dxfId="7402" priority="7344" stopIfTrue="1">
      <formula>"$F$263=""P-CR"" and ""$S$264 &lt;&gt;""""Noted"""""""</formula>
    </cfRule>
  </conditionalFormatting>
  <conditionalFormatting sqref="G1162">
    <cfRule type="expression" dxfId="7401" priority="7343" stopIfTrue="1">
      <formula>"$F$263=""P-CR"" and ""$S$264 &lt;&gt;""""Noted"""""""</formula>
    </cfRule>
  </conditionalFormatting>
  <conditionalFormatting sqref="G1162">
    <cfRule type="expression" dxfId="7400" priority="7342" stopIfTrue="1">
      <formula>"$F$263=""P-CR"" and ""$S$264 &lt;&gt;""""Noted"""""""</formula>
    </cfRule>
  </conditionalFormatting>
  <conditionalFormatting sqref="G1163">
    <cfRule type="expression" dxfId="7399" priority="7341" stopIfTrue="1">
      <formula>"$F$263=""P-CR"" and ""$S$264 &lt;&gt;""""Noted"""""""</formula>
    </cfRule>
  </conditionalFormatting>
  <conditionalFormatting sqref="G1163">
    <cfRule type="expression" dxfId="7398" priority="7340" stopIfTrue="1">
      <formula>"$F$263=""P-CR"" and ""$S$264 &lt;&gt;""""Noted"""""""</formula>
    </cfRule>
  </conditionalFormatting>
  <conditionalFormatting sqref="G1163">
    <cfRule type="expression" dxfId="7397" priority="7339" stopIfTrue="1">
      <formula>"$F$263=""P-CR"" and ""$S$264 &lt;&gt;""""Noted"""""""</formula>
    </cfRule>
  </conditionalFormatting>
  <conditionalFormatting sqref="G1163">
    <cfRule type="expression" dxfId="7396" priority="7338" stopIfTrue="1">
      <formula>"$F$263=""P-CR"" and ""$S$264 &lt;&gt;""""Noted"""""""</formula>
    </cfRule>
  </conditionalFormatting>
  <conditionalFormatting sqref="B1163">
    <cfRule type="cellIs" dxfId="7395" priority="7337" stopIfTrue="1" operator="equal">
      <formula>""</formula>
    </cfRule>
  </conditionalFormatting>
  <conditionalFormatting sqref="J1163:N1163">
    <cfRule type="cellIs" dxfId="7394" priority="7336" stopIfTrue="1" operator="equal">
      <formula>""</formula>
    </cfRule>
  </conditionalFormatting>
  <conditionalFormatting sqref="D1163">
    <cfRule type="cellIs" dxfId="7393" priority="7334" stopIfTrue="1" operator="equal">
      <formula>""</formula>
    </cfRule>
    <cfRule type="cellIs" dxfId="7392" priority="7335" stopIfTrue="1" operator="between">
      <formula>"10.7.1"</formula>
      <formula>"10.7.5"</formula>
    </cfRule>
  </conditionalFormatting>
  <conditionalFormatting sqref="G1163">
    <cfRule type="cellIs" dxfId="7391" priority="7331" stopIfTrue="1" operator="equal">
      <formula>"LS IN"</formula>
    </cfRule>
    <cfRule type="cellIs" dxfId="7390" priority="7332" stopIfTrue="1" operator="equal">
      <formula>"LS OUT"</formula>
    </cfRule>
    <cfRule type="cellIs" dxfId="7389" priority="7333" stopIfTrue="1" operator="equal">
      <formula>"CR"</formula>
    </cfRule>
  </conditionalFormatting>
  <conditionalFormatting sqref="G1163">
    <cfRule type="expression" dxfId="7388" priority="7330" stopIfTrue="1">
      <formula>"$F$263=""P-CR"" and ""$S$264 &lt;&gt;""""Noted"""""""</formula>
    </cfRule>
  </conditionalFormatting>
  <conditionalFormatting sqref="G1163">
    <cfRule type="expression" dxfId="7387" priority="7329" stopIfTrue="1">
      <formula>"$F$263=""P-CR"" and ""$S$264 &lt;&gt;""""Noted"""""""</formula>
    </cfRule>
  </conditionalFormatting>
  <conditionalFormatting sqref="G1107">
    <cfRule type="expression" dxfId="7386" priority="7328" stopIfTrue="1">
      <formula>"$F$263=""P-CR"" and ""$S$264 &lt;&gt;""""Noted"""""""</formula>
    </cfRule>
  </conditionalFormatting>
  <conditionalFormatting sqref="G1107">
    <cfRule type="expression" dxfId="7385" priority="7327" stopIfTrue="1">
      <formula>"$F$263=""P-CR"" and ""$S$264 &lt;&gt;""""Noted"""""""</formula>
    </cfRule>
  </conditionalFormatting>
  <conditionalFormatting sqref="G1107">
    <cfRule type="expression" dxfId="7384" priority="7326" stopIfTrue="1">
      <formula>"$F$263=""P-CR"" and ""$S$264 &lt;&gt;""""Noted"""""""</formula>
    </cfRule>
  </conditionalFormatting>
  <conditionalFormatting sqref="G1107">
    <cfRule type="expression" dxfId="7383" priority="7325" stopIfTrue="1">
      <formula>"$F$263=""P-CR"" and ""$S$264 &lt;&gt;""""Noted"""""""</formula>
    </cfRule>
  </conditionalFormatting>
  <conditionalFormatting sqref="B1107">
    <cfRule type="cellIs" dxfId="7382" priority="7324" stopIfTrue="1" operator="equal">
      <formula>""</formula>
    </cfRule>
  </conditionalFormatting>
  <conditionalFormatting sqref="J1107:N1107">
    <cfRule type="cellIs" dxfId="7381" priority="7323" stopIfTrue="1" operator="equal">
      <formula>""</formula>
    </cfRule>
  </conditionalFormatting>
  <conditionalFormatting sqref="D1107">
    <cfRule type="cellIs" dxfId="7380" priority="7321" stopIfTrue="1" operator="equal">
      <formula>""</formula>
    </cfRule>
    <cfRule type="cellIs" dxfId="7379" priority="7322" stopIfTrue="1" operator="between">
      <formula>"10.7.1"</formula>
      <formula>"10.7.5"</formula>
    </cfRule>
  </conditionalFormatting>
  <conditionalFormatting sqref="G1107">
    <cfRule type="cellIs" dxfId="7378" priority="7318" stopIfTrue="1" operator="equal">
      <formula>"LS IN"</formula>
    </cfRule>
    <cfRule type="cellIs" dxfId="7377" priority="7319" stopIfTrue="1" operator="equal">
      <formula>"LS OUT"</formula>
    </cfRule>
    <cfRule type="cellIs" dxfId="7376" priority="7320" stopIfTrue="1" operator="equal">
      <formula>"CR"</formula>
    </cfRule>
  </conditionalFormatting>
  <conditionalFormatting sqref="G1107">
    <cfRule type="expression" dxfId="7375" priority="7317" stopIfTrue="1">
      <formula>"$F$263=""P-CR"" and ""$S$264 &lt;&gt;""""Noted"""""""</formula>
    </cfRule>
  </conditionalFormatting>
  <conditionalFormatting sqref="G1165">
    <cfRule type="expression" dxfId="7374" priority="7316" stopIfTrue="1">
      <formula>"$F$263=""P-CR"" and ""$S$264 &lt;&gt;""""Noted"""""""</formula>
    </cfRule>
  </conditionalFormatting>
  <conditionalFormatting sqref="G1165">
    <cfRule type="expression" dxfId="7373" priority="7315" stopIfTrue="1">
      <formula>"$F$263=""P-CR"" and ""$S$264 &lt;&gt;""""Noted"""""""</formula>
    </cfRule>
  </conditionalFormatting>
  <conditionalFormatting sqref="G1165">
    <cfRule type="expression" dxfId="7372" priority="7314" stopIfTrue="1">
      <formula>"$F$263=""P-CR"" and ""$S$264 &lt;&gt;""""Noted"""""""</formula>
    </cfRule>
  </conditionalFormatting>
  <conditionalFormatting sqref="G1165">
    <cfRule type="expression" dxfId="7371" priority="7313" stopIfTrue="1">
      <formula>"$F$263=""P-CR"" and ""$S$264 &lt;&gt;""""Noted"""""""</formula>
    </cfRule>
  </conditionalFormatting>
  <conditionalFormatting sqref="G1168">
    <cfRule type="expression" dxfId="7370" priority="7312" stopIfTrue="1">
      <formula>"$F$263=""P-CR"" and ""$S$264 &lt;&gt;""""Noted"""""""</formula>
    </cfRule>
  </conditionalFormatting>
  <conditionalFormatting sqref="O1168">
    <cfRule type="cellIs" dxfId="7369" priority="7310" stopIfTrue="1" operator="equal">
      <formula>"LS In"</formula>
    </cfRule>
    <cfRule type="cellIs" dxfId="7368" priority="7311" stopIfTrue="1" operator="equal">
      <formula>"LS Out"</formula>
    </cfRule>
  </conditionalFormatting>
  <conditionalFormatting sqref="J1168:P1168">
    <cfRule type="cellIs" dxfId="7367" priority="7309" stopIfTrue="1" operator="equal">
      <formula>""</formula>
    </cfRule>
  </conditionalFormatting>
  <conditionalFormatting sqref="G1168">
    <cfRule type="cellIs" dxfId="7366" priority="7306" stopIfTrue="1" operator="equal">
      <formula>"LS IN"</formula>
    </cfRule>
    <cfRule type="cellIs" dxfId="7365" priority="7307" stopIfTrue="1" operator="equal">
      <formula>"LS OUT"</formula>
    </cfRule>
    <cfRule type="cellIs" dxfId="7364" priority="7308" stopIfTrue="1" operator="equal">
      <formula>"CR"</formula>
    </cfRule>
  </conditionalFormatting>
  <conditionalFormatting sqref="G1168">
    <cfRule type="expression" dxfId="7363" priority="7305" stopIfTrue="1">
      <formula>"$F$263=""P-CR"" and ""$S$264 &lt;&gt;""""Noted"""""""</formula>
    </cfRule>
  </conditionalFormatting>
  <conditionalFormatting sqref="Q1168">
    <cfRule type="cellIs" dxfId="7362" priority="7303" stopIfTrue="1" operator="equal">
      <formula>""</formula>
    </cfRule>
    <cfRule type="cellIs" dxfId="7361" priority="7304" stopIfTrue="1" operator="equal">
      <formula>"-"</formula>
    </cfRule>
  </conditionalFormatting>
  <conditionalFormatting sqref="F1168">
    <cfRule type="cellIs" dxfId="7360" priority="7295" stopIfTrue="1" operator="equal">
      <formula>"SID revised"</formula>
    </cfRule>
    <cfRule type="cellIs" dxfId="7359" priority="7296" stopIfTrue="1" operator="equal">
      <formula>"WID revised"</formula>
    </cfRule>
    <cfRule type="cellIs" dxfId="7358" priority="7297" stopIfTrue="1" operator="equal">
      <formula>"WID new"</formula>
    </cfRule>
    <cfRule type="cellIs" dxfId="7357" priority="7298" stopIfTrue="1" operator="equal">
      <formula>"SID new"</formula>
    </cfRule>
    <cfRule type="cellIs" dxfId="7356" priority="7299" stopIfTrue="1" operator="equal">
      <formula>"CR"</formula>
    </cfRule>
    <cfRule type="cellIs" dxfId="7355" priority="7300" stopIfTrue="1" operator="equal">
      <formula>"P-CR"</formula>
    </cfRule>
    <cfRule type="cellIs" dxfId="7354" priority="7301" stopIfTrue="1" operator="equal">
      <formula>"LS In"</formula>
    </cfRule>
    <cfRule type="cellIs" dxfId="7353" priority="7302" stopIfTrue="1" operator="equal">
      <formula>"LS OUT"</formula>
    </cfRule>
  </conditionalFormatting>
  <conditionalFormatting sqref="G1168">
    <cfRule type="expression" dxfId="7352" priority="7294" stopIfTrue="1">
      <formula>"$F$263=""P-CR"" and ""$S$264 &lt;&gt;""""Noted"""""""</formula>
    </cfRule>
  </conditionalFormatting>
  <conditionalFormatting sqref="G1168">
    <cfRule type="expression" dxfId="7351" priority="7293" stopIfTrue="1">
      <formula>"$F$263=""P-CR"" and ""$S$264 &lt;&gt;""""Noted"""""""</formula>
    </cfRule>
  </conditionalFormatting>
  <conditionalFormatting sqref="G1168">
    <cfRule type="expression" dxfId="7350" priority="7292" stopIfTrue="1">
      <formula>"$F$263=""P-CR"" and ""$S$264 &lt;&gt;""""Noted"""""""</formula>
    </cfRule>
  </conditionalFormatting>
  <conditionalFormatting sqref="G1168">
    <cfRule type="expression" dxfId="7349" priority="7291" stopIfTrue="1">
      <formula>"$F$263=""P-CR"" and ""$S$264 &lt;&gt;""""Noted"""""""</formula>
    </cfRule>
  </conditionalFormatting>
  <conditionalFormatting sqref="B1168">
    <cfRule type="cellIs" dxfId="7348" priority="7290" stopIfTrue="1" operator="equal">
      <formula>""</formula>
    </cfRule>
  </conditionalFormatting>
  <conditionalFormatting sqref="J1168:N1168">
    <cfRule type="cellIs" dxfId="7347" priority="7289" stopIfTrue="1" operator="equal">
      <formula>""</formula>
    </cfRule>
  </conditionalFormatting>
  <conditionalFormatting sqref="D1168">
    <cfRule type="cellIs" dxfId="7346" priority="7287" stopIfTrue="1" operator="equal">
      <formula>""</formula>
    </cfRule>
    <cfRule type="cellIs" dxfId="7345" priority="7288" stopIfTrue="1" operator="between">
      <formula>"10.7.1"</formula>
      <formula>"10.7.5"</formula>
    </cfRule>
  </conditionalFormatting>
  <conditionalFormatting sqref="G1168">
    <cfRule type="cellIs" dxfId="7344" priority="7284" stopIfTrue="1" operator="equal">
      <formula>"LS IN"</formula>
    </cfRule>
    <cfRule type="cellIs" dxfId="7343" priority="7285" stopIfTrue="1" operator="equal">
      <formula>"LS OUT"</formula>
    </cfRule>
    <cfRule type="cellIs" dxfId="7342" priority="7286" stopIfTrue="1" operator="equal">
      <formula>"CR"</formula>
    </cfRule>
  </conditionalFormatting>
  <conditionalFormatting sqref="G1168">
    <cfRule type="expression" dxfId="7341" priority="7283" stopIfTrue="1">
      <formula>"$F$263=""P-CR"" and ""$S$264 &lt;&gt;""""Noted"""""""</formula>
    </cfRule>
  </conditionalFormatting>
  <conditionalFormatting sqref="G1169">
    <cfRule type="expression" dxfId="7340" priority="7282" stopIfTrue="1">
      <formula>"$F$263=""P-CR"" and ""$S$264 &lt;&gt;""""Noted"""""""</formula>
    </cfRule>
  </conditionalFormatting>
  <conditionalFormatting sqref="G1169">
    <cfRule type="expression" dxfId="7339" priority="7281" stopIfTrue="1">
      <formula>"$F$263=""P-CR"" and ""$S$264 &lt;&gt;""""Noted"""""""</formula>
    </cfRule>
  </conditionalFormatting>
  <conditionalFormatting sqref="G1169">
    <cfRule type="expression" dxfId="7338" priority="7280" stopIfTrue="1">
      <formula>"$F$263=""P-CR"" and ""$S$264 &lt;&gt;""""Noted"""""""</formula>
    </cfRule>
  </conditionalFormatting>
  <conditionalFormatting sqref="G1169">
    <cfRule type="expression" dxfId="7337" priority="7279" stopIfTrue="1">
      <formula>"$F$263=""P-CR"" and ""$S$264 &lt;&gt;""""Noted"""""""</formula>
    </cfRule>
  </conditionalFormatting>
  <conditionalFormatting sqref="G1169">
    <cfRule type="expression" dxfId="7336" priority="7278" stopIfTrue="1">
      <formula>"$F$263=""P-CR"" and ""$S$264 &lt;&gt;""""Noted"""""""</formula>
    </cfRule>
  </conditionalFormatting>
  <conditionalFormatting sqref="G1170">
    <cfRule type="expression" dxfId="7335" priority="7277" stopIfTrue="1">
      <formula>"$F$263=""P-CR"" and ""$S$264 &lt;&gt;""""Noted"""""""</formula>
    </cfRule>
  </conditionalFormatting>
  <conditionalFormatting sqref="G1170">
    <cfRule type="expression" dxfId="7334" priority="7276" stopIfTrue="1">
      <formula>"$F$263=""P-CR"" and ""$S$264 &lt;&gt;""""Noted"""""""</formula>
    </cfRule>
  </conditionalFormatting>
  <conditionalFormatting sqref="G1170">
    <cfRule type="expression" dxfId="7333" priority="7275" stopIfTrue="1">
      <formula>"$F$263=""P-CR"" and ""$S$264 &lt;&gt;""""Noted"""""""</formula>
    </cfRule>
  </conditionalFormatting>
  <conditionalFormatting sqref="G1170">
    <cfRule type="expression" dxfId="7332" priority="7274" stopIfTrue="1">
      <formula>"$F$263=""P-CR"" and ""$S$264 &lt;&gt;""""Noted"""""""</formula>
    </cfRule>
  </conditionalFormatting>
  <conditionalFormatting sqref="G1170">
    <cfRule type="expression" dxfId="7331" priority="7273" stopIfTrue="1">
      <formula>"$F$263=""P-CR"" and ""$S$264 &lt;&gt;""""Noted"""""""</formula>
    </cfRule>
  </conditionalFormatting>
  <conditionalFormatting sqref="G1170">
    <cfRule type="expression" dxfId="7330" priority="7272" stopIfTrue="1">
      <formula>"$F$263=""P-CR"" and ""$S$264 &lt;&gt;""""Noted"""""""</formula>
    </cfRule>
  </conditionalFormatting>
  <conditionalFormatting sqref="G1171">
    <cfRule type="expression" dxfId="7329" priority="7271" stopIfTrue="1">
      <formula>"$F$263=""P-CR"" and ""$S$264 &lt;&gt;""""Noted"""""""</formula>
    </cfRule>
  </conditionalFormatting>
  <conditionalFormatting sqref="G1171">
    <cfRule type="expression" dxfId="7328" priority="7270" stopIfTrue="1">
      <formula>"$F$263=""P-CR"" and ""$S$264 &lt;&gt;""""Noted"""""""</formula>
    </cfRule>
  </conditionalFormatting>
  <conditionalFormatting sqref="G1171">
    <cfRule type="expression" dxfId="7327" priority="7269" stopIfTrue="1">
      <formula>"$F$263=""P-CR"" and ""$S$264 &lt;&gt;""""Noted"""""""</formula>
    </cfRule>
  </conditionalFormatting>
  <conditionalFormatting sqref="G1171">
    <cfRule type="expression" dxfId="7326" priority="7268" stopIfTrue="1">
      <formula>"$F$263=""P-CR"" and ""$S$264 &lt;&gt;""""Noted"""""""</formula>
    </cfRule>
  </conditionalFormatting>
  <conditionalFormatting sqref="B1171">
    <cfRule type="cellIs" dxfId="7325" priority="7267" stopIfTrue="1" operator="equal">
      <formula>""</formula>
    </cfRule>
  </conditionalFormatting>
  <conditionalFormatting sqref="J1171:N1171">
    <cfRule type="cellIs" dxfId="7324" priority="7266" stopIfTrue="1" operator="equal">
      <formula>""</formula>
    </cfRule>
  </conditionalFormatting>
  <conditionalFormatting sqref="D1171">
    <cfRule type="cellIs" dxfId="7323" priority="7264" stopIfTrue="1" operator="equal">
      <formula>""</formula>
    </cfRule>
    <cfRule type="cellIs" dxfId="7322" priority="7265" stopIfTrue="1" operator="between">
      <formula>"10.7.1"</formula>
      <formula>"10.7.5"</formula>
    </cfRule>
  </conditionalFormatting>
  <conditionalFormatting sqref="G1171">
    <cfRule type="cellIs" dxfId="7321" priority="7261" stopIfTrue="1" operator="equal">
      <formula>"LS IN"</formula>
    </cfRule>
    <cfRule type="cellIs" dxfId="7320" priority="7262" stopIfTrue="1" operator="equal">
      <formula>"LS OUT"</formula>
    </cfRule>
    <cfRule type="cellIs" dxfId="7319" priority="7263" stopIfTrue="1" operator="equal">
      <formula>"CR"</formula>
    </cfRule>
  </conditionalFormatting>
  <conditionalFormatting sqref="G1171">
    <cfRule type="expression" dxfId="7318" priority="7260" stopIfTrue="1">
      <formula>"$F$263=""P-CR"" and ""$S$264 &lt;&gt;""""Noted"""""""</formula>
    </cfRule>
  </conditionalFormatting>
  <conditionalFormatting sqref="G1171">
    <cfRule type="expression" dxfId="7317" priority="7259" stopIfTrue="1">
      <formula>"$F$263=""P-CR"" and ""$S$264 &lt;&gt;""""Noted"""""""</formula>
    </cfRule>
  </conditionalFormatting>
  <conditionalFormatting sqref="G1172">
    <cfRule type="expression" dxfId="7316" priority="7258" stopIfTrue="1">
      <formula>"$F$263=""P-CR"" and ""$S$264 &lt;&gt;""""Noted"""""""</formula>
    </cfRule>
  </conditionalFormatting>
  <conditionalFormatting sqref="G1172">
    <cfRule type="expression" dxfId="7315" priority="7257" stopIfTrue="1">
      <formula>"$F$263=""P-CR"" and ""$S$264 &lt;&gt;""""Noted"""""""</formula>
    </cfRule>
  </conditionalFormatting>
  <conditionalFormatting sqref="G1172">
    <cfRule type="expression" dxfId="7314" priority="7256" stopIfTrue="1">
      <formula>"$F$263=""P-CR"" and ""$S$264 &lt;&gt;""""Noted"""""""</formula>
    </cfRule>
  </conditionalFormatting>
  <conditionalFormatting sqref="G1172">
    <cfRule type="expression" dxfId="7313" priority="7255" stopIfTrue="1">
      <formula>"$F$263=""P-CR"" and ""$S$264 &lt;&gt;""""Noted"""""""</formula>
    </cfRule>
  </conditionalFormatting>
  <conditionalFormatting sqref="G1172">
    <cfRule type="expression" dxfId="7312" priority="7254" stopIfTrue="1">
      <formula>"$F$263=""P-CR"" and ""$S$264 &lt;&gt;""""Noted"""""""</formula>
    </cfRule>
  </conditionalFormatting>
  <conditionalFormatting sqref="G1172">
    <cfRule type="expression" dxfId="7311" priority="7253" stopIfTrue="1">
      <formula>"$F$263=""P-CR"" and ""$S$264 &lt;&gt;""""Noted"""""""</formula>
    </cfRule>
  </conditionalFormatting>
  <conditionalFormatting sqref="G1174">
    <cfRule type="expression" dxfId="7310" priority="7252" stopIfTrue="1">
      <formula>"$F$263=""P-CR"" and ""$S$264 &lt;&gt;""""Noted"""""""</formula>
    </cfRule>
  </conditionalFormatting>
  <conditionalFormatting sqref="G1174">
    <cfRule type="expression" dxfId="7309" priority="7251" stopIfTrue="1">
      <formula>"$F$263=""P-CR"" and ""$S$264 &lt;&gt;""""Noted"""""""</formula>
    </cfRule>
  </conditionalFormatting>
  <conditionalFormatting sqref="G1174">
    <cfRule type="expression" dxfId="7308" priority="7250" stopIfTrue="1">
      <formula>"$F$263=""P-CR"" and ""$S$264 &lt;&gt;""""Noted"""""""</formula>
    </cfRule>
  </conditionalFormatting>
  <conditionalFormatting sqref="G1174">
    <cfRule type="expression" dxfId="7307" priority="7249" stopIfTrue="1">
      <formula>"$F$263=""P-CR"" and ""$S$264 &lt;&gt;""""Noted"""""""</formula>
    </cfRule>
  </conditionalFormatting>
  <conditionalFormatting sqref="G1174">
    <cfRule type="expression" dxfId="7306" priority="7248" stopIfTrue="1">
      <formula>"$F$263=""P-CR"" and ""$S$264 &lt;&gt;""""Noted"""""""</formula>
    </cfRule>
  </conditionalFormatting>
  <conditionalFormatting sqref="G1174">
    <cfRule type="expression" dxfId="7305" priority="7247" stopIfTrue="1">
      <formula>"$F$263=""P-CR"" and ""$S$264 &lt;&gt;""""Noted"""""""</formula>
    </cfRule>
  </conditionalFormatting>
  <conditionalFormatting sqref="G1175">
    <cfRule type="expression" dxfId="7304" priority="7246" stopIfTrue="1">
      <formula>"$F$263=""P-CR"" and ""$S$264 &lt;&gt;""""Noted"""""""</formula>
    </cfRule>
  </conditionalFormatting>
  <conditionalFormatting sqref="G1175">
    <cfRule type="expression" dxfId="7303" priority="7245" stopIfTrue="1">
      <formula>"$F$263=""P-CR"" and ""$S$264 &lt;&gt;""""Noted"""""""</formula>
    </cfRule>
  </conditionalFormatting>
  <conditionalFormatting sqref="B1175">
    <cfRule type="cellIs" dxfId="7302" priority="7244" stopIfTrue="1" operator="equal">
      <formula>""</formula>
    </cfRule>
  </conditionalFormatting>
  <conditionalFormatting sqref="J1175:N1175">
    <cfRule type="cellIs" dxfId="7301" priority="7243" stopIfTrue="1" operator="equal">
      <formula>""</formula>
    </cfRule>
  </conditionalFormatting>
  <conditionalFormatting sqref="D1175">
    <cfRule type="cellIs" dxfId="7300" priority="7241" stopIfTrue="1" operator="equal">
      <formula>""</formula>
    </cfRule>
    <cfRule type="cellIs" dxfId="7299" priority="7242" stopIfTrue="1" operator="between">
      <formula>"10.7.1"</formula>
      <formula>"10.7.5"</formula>
    </cfRule>
  </conditionalFormatting>
  <conditionalFormatting sqref="G1175">
    <cfRule type="cellIs" dxfId="7298" priority="7238" stopIfTrue="1" operator="equal">
      <formula>"LS IN"</formula>
    </cfRule>
    <cfRule type="cellIs" dxfId="7297" priority="7239" stopIfTrue="1" operator="equal">
      <formula>"LS OUT"</formula>
    </cfRule>
    <cfRule type="cellIs" dxfId="7296" priority="7240" stopIfTrue="1" operator="equal">
      <formula>"CR"</formula>
    </cfRule>
  </conditionalFormatting>
  <conditionalFormatting sqref="G1175">
    <cfRule type="expression" dxfId="7295" priority="7237" stopIfTrue="1">
      <formula>"$F$263=""P-CR"" and ""$S$264 &lt;&gt;""""Noted"""""""</formula>
    </cfRule>
  </conditionalFormatting>
  <conditionalFormatting sqref="G1175">
    <cfRule type="expression" dxfId="7294" priority="7236" stopIfTrue="1">
      <formula>"$F$263=""P-CR"" and ""$S$264 &lt;&gt;""""Noted"""""""</formula>
    </cfRule>
  </conditionalFormatting>
  <conditionalFormatting sqref="G1177">
    <cfRule type="expression" dxfId="7293" priority="7235" stopIfTrue="1">
      <formula>"$F$263=""P-CR"" and ""$S$264 &lt;&gt;""""Noted"""""""</formula>
    </cfRule>
  </conditionalFormatting>
  <conditionalFormatting sqref="G1177">
    <cfRule type="expression" dxfId="7292" priority="7234" stopIfTrue="1">
      <formula>"$F$263=""P-CR"" and ""$S$264 &lt;&gt;""""Noted"""""""</formula>
    </cfRule>
  </conditionalFormatting>
  <conditionalFormatting sqref="G1177">
    <cfRule type="expression" dxfId="7291" priority="7233" stopIfTrue="1">
      <formula>"$F$263=""P-CR"" and ""$S$264 &lt;&gt;""""Noted"""""""</formula>
    </cfRule>
  </conditionalFormatting>
  <conditionalFormatting sqref="G1177">
    <cfRule type="expression" dxfId="7290" priority="7232" stopIfTrue="1">
      <formula>"$F$263=""P-CR"" and ""$S$264 &lt;&gt;""""Noted"""""""</formula>
    </cfRule>
  </conditionalFormatting>
  <conditionalFormatting sqref="G981">
    <cfRule type="expression" dxfId="7289" priority="7231" stopIfTrue="1">
      <formula>"$F$263=""P-CR"" and ""$S$264 &lt;&gt;""""Noted"""""""</formula>
    </cfRule>
  </conditionalFormatting>
  <conditionalFormatting sqref="G981">
    <cfRule type="expression" dxfId="7288" priority="7230" stopIfTrue="1">
      <formula>"$F$263=""P-CR"" and ""$S$264 &lt;&gt;""""Noted"""""""</formula>
    </cfRule>
  </conditionalFormatting>
  <conditionalFormatting sqref="G981">
    <cfRule type="expression" dxfId="7287" priority="7229" stopIfTrue="1">
      <formula>"$F$263=""P-CR"" and ""$S$264 &lt;&gt;""""Noted"""""""</formula>
    </cfRule>
  </conditionalFormatting>
  <conditionalFormatting sqref="G981">
    <cfRule type="expression" dxfId="7286" priority="7228" stopIfTrue="1">
      <formula>"$F$263=""P-CR"" and ""$S$264 &lt;&gt;""""Noted"""""""</formula>
    </cfRule>
  </conditionalFormatting>
  <conditionalFormatting sqref="B981">
    <cfRule type="cellIs" dxfId="7285" priority="7227" stopIfTrue="1" operator="equal">
      <formula>""</formula>
    </cfRule>
  </conditionalFormatting>
  <conditionalFormatting sqref="J981:N981">
    <cfRule type="cellIs" dxfId="7284" priority="7226" stopIfTrue="1" operator="equal">
      <formula>""</formula>
    </cfRule>
  </conditionalFormatting>
  <conditionalFormatting sqref="D981">
    <cfRule type="cellIs" dxfId="7283" priority="7224" stopIfTrue="1" operator="equal">
      <formula>""</formula>
    </cfRule>
    <cfRule type="cellIs" dxfId="7282" priority="7225" stopIfTrue="1" operator="between">
      <formula>"10.7.1"</formula>
      <formula>"10.7.5"</formula>
    </cfRule>
  </conditionalFormatting>
  <conditionalFormatting sqref="G981">
    <cfRule type="cellIs" dxfId="7281" priority="7221" stopIfTrue="1" operator="equal">
      <formula>"LS IN"</formula>
    </cfRule>
    <cfRule type="cellIs" dxfId="7280" priority="7222" stopIfTrue="1" operator="equal">
      <formula>"LS OUT"</formula>
    </cfRule>
    <cfRule type="cellIs" dxfId="7279" priority="7223" stopIfTrue="1" operator="equal">
      <formula>"CR"</formula>
    </cfRule>
  </conditionalFormatting>
  <conditionalFormatting sqref="G981">
    <cfRule type="expression" dxfId="7278" priority="7220" stopIfTrue="1">
      <formula>"$F$263=""P-CR"" and ""$S$264 &lt;&gt;""""Noted"""""""</formula>
    </cfRule>
  </conditionalFormatting>
  <conditionalFormatting sqref="G981">
    <cfRule type="expression" dxfId="7277" priority="7219" stopIfTrue="1">
      <formula>"$F$263=""P-CR"" and ""$S$264 &lt;&gt;""""Noted"""""""</formula>
    </cfRule>
  </conditionalFormatting>
  <conditionalFormatting sqref="G985">
    <cfRule type="expression" dxfId="7276" priority="7218" stopIfTrue="1">
      <formula>"$F$263=""P-CR"" and ""$S$264 &lt;&gt;""""Noted"""""""</formula>
    </cfRule>
  </conditionalFormatting>
  <conditionalFormatting sqref="G985">
    <cfRule type="expression" dxfId="7275" priority="7217" stopIfTrue="1">
      <formula>"$F$263=""P-CR"" and ""$S$264 &lt;&gt;""""Noted"""""""</formula>
    </cfRule>
  </conditionalFormatting>
  <conditionalFormatting sqref="G985">
    <cfRule type="expression" dxfId="7274" priority="7216" stopIfTrue="1">
      <formula>"$F$263=""P-CR"" and ""$S$264 &lt;&gt;""""Noted"""""""</formula>
    </cfRule>
  </conditionalFormatting>
  <conditionalFormatting sqref="G985">
    <cfRule type="expression" dxfId="7273" priority="7215" stopIfTrue="1">
      <formula>"$F$263=""P-CR"" and ""$S$264 &lt;&gt;""""Noted"""""""</formula>
    </cfRule>
  </conditionalFormatting>
  <conditionalFormatting sqref="G985">
    <cfRule type="expression" dxfId="7272" priority="7214" stopIfTrue="1">
      <formula>"$F$263=""P-CR"" and ""$S$264 &lt;&gt;""""Noted"""""""</formula>
    </cfRule>
  </conditionalFormatting>
  <conditionalFormatting sqref="G984">
    <cfRule type="expression" dxfId="7271" priority="7213" stopIfTrue="1">
      <formula>"$F$263=""P-CR"" and ""$S$264 &lt;&gt;""""Noted"""""""</formula>
    </cfRule>
  </conditionalFormatting>
  <conditionalFormatting sqref="G984">
    <cfRule type="expression" dxfId="7270" priority="7212" stopIfTrue="1">
      <formula>"$F$263=""P-CR"" and ""$S$264 &lt;&gt;""""Noted"""""""</formula>
    </cfRule>
  </conditionalFormatting>
  <conditionalFormatting sqref="G984">
    <cfRule type="expression" dxfId="7269" priority="7211" stopIfTrue="1">
      <formula>"$F$263=""P-CR"" and ""$S$264 &lt;&gt;""""Noted"""""""</formula>
    </cfRule>
  </conditionalFormatting>
  <conditionalFormatting sqref="G984">
    <cfRule type="expression" dxfId="7268" priority="7210" stopIfTrue="1">
      <formula>"$F$263=""P-CR"" and ""$S$264 &lt;&gt;""""Noted"""""""</formula>
    </cfRule>
  </conditionalFormatting>
  <conditionalFormatting sqref="G984">
    <cfRule type="expression" dxfId="7267" priority="7209" stopIfTrue="1">
      <formula>"$F$263=""P-CR"" and ""$S$264 &lt;&gt;""""Noted"""""""</formula>
    </cfRule>
  </conditionalFormatting>
  <conditionalFormatting sqref="G1178">
    <cfRule type="expression" dxfId="7266" priority="7208" stopIfTrue="1">
      <formula>"$F$263=""P-CR"" and ""$S$264 &lt;&gt;""""Noted"""""""</formula>
    </cfRule>
  </conditionalFormatting>
  <conditionalFormatting sqref="B1178">
    <cfRule type="cellIs" dxfId="7265" priority="7207" stopIfTrue="1" operator="equal">
      <formula>""</formula>
    </cfRule>
  </conditionalFormatting>
  <conditionalFormatting sqref="J1178:N1178">
    <cfRule type="cellIs" dxfId="7264" priority="7206" stopIfTrue="1" operator="equal">
      <formula>""</formula>
    </cfRule>
  </conditionalFormatting>
  <conditionalFormatting sqref="D1178">
    <cfRule type="cellIs" dxfId="7263" priority="7204" stopIfTrue="1" operator="equal">
      <formula>""</formula>
    </cfRule>
    <cfRule type="cellIs" dxfId="7262" priority="7205" stopIfTrue="1" operator="between">
      <formula>"10.7.1"</formula>
      <formula>"10.7.5"</formula>
    </cfRule>
  </conditionalFormatting>
  <conditionalFormatting sqref="G1178">
    <cfRule type="cellIs" dxfId="7261" priority="7201" stopIfTrue="1" operator="equal">
      <formula>"LS IN"</formula>
    </cfRule>
    <cfRule type="cellIs" dxfId="7260" priority="7202" stopIfTrue="1" operator="equal">
      <formula>"LS OUT"</formula>
    </cfRule>
    <cfRule type="cellIs" dxfId="7259" priority="7203" stopIfTrue="1" operator="equal">
      <formula>"CR"</formula>
    </cfRule>
  </conditionalFormatting>
  <conditionalFormatting sqref="G1178">
    <cfRule type="expression" dxfId="7258" priority="7200" stopIfTrue="1">
      <formula>"$F$263=""P-CR"" and ""$S$264 &lt;&gt;""""Noted"""""""</formula>
    </cfRule>
  </conditionalFormatting>
  <conditionalFormatting sqref="G1179">
    <cfRule type="expression" dxfId="7257" priority="7199" stopIfTrue="1">
      <formula>"$F$263=""P-CR"" and ""$S$264 &lt;&gt;""""Noted"""""""</formula>
    </cfRule>
  </conditionalFormatting>
  <conditionalFormatting sqref="G1179">
    <cfRule type="expression" dxfId="7256" priority="7198" stopIfTrue="1">
      <formula>"$F$263=""P-CR"" and ""$S$264 &lt;&gt;""""Noted"""""""</formula>
    </cfRule>
  </conditionalFormatting>
  <conditionalFormatting sqref="G1179">
    <cfRule type="expression" dxfId="7255" priority="7197" stopIfTrue="1">
      <formula>"$F$263=""P-CR"" and ""$S$264 &lt;&gt;""""Noted"""""""</formula>
    </cfRule>
  </conditionalFormatting>
  <conditionalFormatting sqref="G1179">
    <cfRule type="expression" dxfId="7254" priority="7196" stopIfTrue="1">
      <formula>"$F$263=""P-CR"" and ""$S$264 &lt;&gt;""""Noted"""""""</formula>
    </cfRule>
  </conditionalFormatting>
  <conditionalFormatting sqref="B1179">
    <cfRule type="cellIs" dxfId="7253" priority="7195" stopIfTrue="1" operator="equal">
      <formula>""</formula>
    </cfRule>
  </conditionalFormatting>
  <conditionalFormatting sqref="J1179:N1179">
    <cfRule type="cellIs" dxfId="7252" priority="7194" stopIfTrue="1" operator="equal">
      <formula>""</formula>
    </cfRule>
  </conditionalFormatting>
  <conditionalFormatting sqref="D1179">
    <cfRule type="cellIs" dxfId="7251" priority="7192" stopIfTrue="1" operator="equal">
      <formula>""</formula>
    </cfRule>
    <cfRule type="cellIs" dxfId="7250" priority="7193" stopIfTrue="1" operator="between">
      <formula>"10.7.1"</formula>
      <formula>"10.7.5"</formula>
    </cfRule>
  </conditionalFormatting>
  <conditionalFormatting sqref="G1179">
    <cfRule type="cellIs" dxfId="7249" priority="7189" stopIfTrue="1" operator="equal">
      <formula>"LS IN"</formula>
    </cfRule>
    <cfRule type="cellIs" dxfId="7248" priority="7190" stopIfTrue="1" operator="equal">
      <formula>"LS OUT"</formula>
    </cfRule>
    <cfRule type="cellIs" dxfId="7247" priority="7191" stopIfTrue="1" operator="equal">
      <formula>"CR"</formula>
    </cfRule>
  </conditionalFormatting>
  <conditionalFormatting sqref="G1179">
    <cfRule type="expression" dxfId="7246" priority="7188" stopIfTrue="1">
      <formula>"$F$263=""P-CR"" and ""$S$264 &lt;&gt;""""Noted"""""""</formula>
    </cfRule>
  </conditionalFormatting>
  <conditionalFormatting sqref="G1179">
    <cfRule type="expression" dxfId="7245" priority="7187" stopIfTrue="1">
      <formula>"$F$263=""P-CR"" and ""$S$264 &lt;&gt;""""Noted"""""""</formula>
    </cfRule>
  </conditionalFormatting>
  <conditionalFormatting sqref="G986">
    <cfRule type="expression" dxfId="7244" priority="7186" stopIfTrue="1">
      <formula>"$F$263=""P-CR"" and ""$S$264 &lt;&gt;""""Noted"""""""</formula>
    </cfRule>
  </conditionalFormatting>
  <conditionalFormatting sqref="G986">
    <cfRule type="expression" dxfId="7243" priority="7185" stopIfTrue="1">
      <formula>"$F$263=""P-CR"" and ""$S$264 &lt;&gt;""""Noted"""""""</formula>
    </cfRule>
  </conditionalFormatting>
  <conditionalFormatting sqref="G986">
    <cfRule type="expression" dxfId="7242" priority="7184" stopIfTrue="1">
      <formula>"$F$263=""P-CR"" and ""$S$264 &lt;&gt;""""Noted"""""""</formula>
    </cfRule>
  </conditionalFormatting>
  <conditionalFormatting sqref="G986">
    <cfRule type="expression" dxfId="7241" priority="7183" stopIfTrue="1">
      <formula>"$F$263=""P-CR"" and ""$S$264 &lt;&gt;""""Noted"""""""</formula>
    </cfRule>
  </conditionalFormatting>
  <conditionalFormatting sqref="G1180">
    <cfRule type="expression" dxfId="7240" priority="7182" stopIfTrue="1">
      <formula>"$F$263=""P-CR"" and ""$S$264 &lt;&gt;""""Noted"""""""</formula>
    </cfRule>
  </conditionalFormatting>
  <conditionalFormatting sqref="B1180">
    <cfRule type="cellIs" dxfId="7239" priority="7181" stopIfTrue="1" operator="equal">
      <formula>""</formula>
    </cfRule>
  </conditionalFormatting>
  <conditionalFormatting sqref="J1180:N1180">
    <cfRule type="cellIs" dxfId="7238" priority="7180" stopIfTrue="1" operator="equal">
      <formula>""</formula>
    </cfRule>
  </conditionalFormatting>
  <conditionalFormatting sqref="D1180">
    <cfRule type="cellIs" dxfId="7237" priority="7178" stopIfTrue="1" operator="equal">
      <formula>""</formula>
    </cfRule>
    <cfRule type="cellIs" dxfId="7236" priority="7179" stopIfTrue="1" operator="between">
      <formula>"10.7.1"</formula>
      <formula>"10.7.5"</formula>
    </cfRule>
  </conditionalFormatting>
  <conditionalFormatting sqref="G1180">
    <cfRule type="cellIs" dxfId="7235" priority="7175" stopIfTrue="1" operator="equal">
      <formula>"LS IN"</formula>
    </cfRule>
    <cfRule type="cellIs" dxfId="7234" priority="7176" stopIfTrue="1" operator="equal">
      <formula>"LS OUT"</formula>
    </cfRule>
    <cfRule type="cellIs" dxfId="7233" priority="7177" stopIfTrue="1" operator="equal">
      <formula>"CR"</formula>
    </cfRule>
  </conditionalFormatting>
  <conditionalFormatting sqref="G1180">
    <cfRule type="expression" dxfId="7232" priority="7174" stopIfTrue="1">
      <formula>"$F$263=""P-CR"" and ""$S$264 &lt;&gt;""""Noted"""""""</formula>
    </cfRule>
  </conditionalFormatting>
  <conditionalFormatting sqref="G1180">
    <cfRule type="expression" dxfId="7231" priority="7173" stopIfTrue="1">
      <formula>"$F$263=""P-CR"" and ""$S$264 &lt;&gt;""""Noted"""""""</formula>
    </cfRule>
  </conditionalFormatting>
  <conditionalFormatting sqref="G1180">
    <cfRule type="expression" dxfId="7230" priority="7172" stopIfTrue="1">
      <formula>"$F$263=""P-CR"" and ""$S$264 &lt;&gt;""""Noted"""""""</formula>
    </cfRule>
  </conditionalFormatting>
  <conditionalFormatting sqref="G1180">
    <cfRule type="expression" dxfId="7229" priority="7171" stopIfTrue="1">
      <formula>"$F$263=""P-CR"" and ""$S$264 &lt;&gt;""""Noted"""""""</formula>
    </cfRule>
  </conditionalFormatting>
  <conditionalFormatting sqref="G1180">
    <cfRule type="expression" dxfId="7228" priority="7170" stopIfTrue="1">
      <formula>"$F$263=""P-CR"" and ""$S$264 &lt;&gt;""""Noted"""""""</formula>
    </cfRule>
  </conditionalFormatting>
  <conditionalFormatting sqref="G1181">
    <cfRule type="expression" dxfId="7227" priority="7169" stopIfTrue="1">
      <formula>"$F$263=""P-CR"" and ""$S$264 &lt;&gt;""""Noted"""""""</formula>
    </cfRule>
  </conditionalFormatting>
  <conditionalFormatting sqref="G1181">
    <cfRule type="expression" dxfId="7226" priority="7168" stopIfTrue="1">
      <formula>"$F$263=""P-CR"" and ""$S$264 &lt;&gt;""""Noted"""""""</formula>
    </cfRule>
  </conditionalFormatting>
  <conditionalFormatting sqref="G1181">
    <cfRule type="expression" dxfId="7225" priority="7167" stopIfTrue="1">
      <formula>"$F$263=""P-CR"" and ""$S$264 &lt;&gt;""""Noted"""""""</formula>
    </cfRule>
  </conditionalFormatting>
  <conditionalFormatting sqref="G1181">
    <cfRule type="expression" dxfId="7224" priority="7166" stopIfTrue="1">
      <formula>"$F$263=""P-CR"" and ""$S$264 &lt;&gt;""""Noted"""""""</formula>
    </cfRule>
  </conditionalFormatting>
  <conditionalFormatting sqref="G1181">
    <cfRule type="expression" dxfId="7223" priority="7165" stopIfTrue="1">
      <formula>"$F$263=""P-CR"" and ""$S$264 &lt;&gt;""""Noted"""""""</formula>
    </cfRule>
  </conditionalFormatting>
  <conditionalFormatting sqref="G1181">
    <cfRule type="expression" dxfId="7222" priority="7164" stopIfTrue="1">
      <formula>"$F$263=""P-CR"" and ""$S$264 &lt;&gt;""""Noted"""""""</formula>
    </cfRule>
  </conditionalFormatting>
  <conditionalFormatting sqref="G1182">
    <cfRule type="expression" dxfId="7221" priority="7163" stopIfTrue="1">
      <formula>"$F$263=""P-CR"" and ""$S$264 &lt;&gt;""""Noted"""""""</formula>
    </cfRule>
  </conditionalFormatting>
  <conditionalFormatting sqref="G1182">
    <cfRule type="expression" dxfId="7220" priority="7162" stopIfTrue="1">
      <formula>"$F$263=""P-CR"" and ""$S$264 &lt;&gt;""""Noted"""""""</formula>
    </cfRule>
  </conditionalFormatting>
  <conditionalFormatting sqref="G1182">
    <cfRule type="expression" dxfId="7219" priority="7161" stopIfTrue="1">
      <formula>"$F$263=""P-CR"" and ""$S$264 &lt;&gt;""""Noted"""""""</formula>
    </cfRule>
  </conditionalFormatting>
  <conditionalFormatting sqref="G1182">
    <cfRule type="expression" dxfId="7218" priority="7160" stopIfTrue="1">
      <formula>"$F$263=""P-CR"" and ""$S$264 &lt;&gt;""""Noted"""""""</formula>
    </cfRule>
  </conditionalFormatting>
  <conditionalFormatting sqref="G1182">
    <cfRule type="expression" dxfId="7217" priority="7159" stopIfTrue="1">
      <formula>"$F$263=""P-CR"" and ""$S$264 &lt;&gt;""""Noted"""""""</formula>
    </cfRule>
  </conditionalFormatting>
  <conditionalFormatting sqref="G1182">
    <cfRule type="expression" dxfId="7216" priority="7158" stopIfTrue="1">
      <formula>"$F$263=""P-CR"" and ""$S$264 &lt;&gt;""""Noted"""""""</formula>
    </cfRule>
  </conditionalFormatting>
  <conditionalFormatting sqref="G1183">
    <cfRule type="expression" dxfId="7215" priority="7157" stopIfTrue="1">
      <formula>"$F$263=""P-CR"" and ""$S$264 &lt;&gt;""""Noted"""""""</formula>
    </cfRule>
  </conditionalFormatting>
  <conditionalFormatting sqref="G1183">
    <cfRule type="expression" dxfId="7214" priority="7156" stopIfTrue="1">
      <formula>"$F$263=""P-CR"" and ""$S$264 &lt;&gt;""""Noted"""""""</formula>
    </cfRule>
  </conditionalFormatting>
  <conditionalFormatting sqref="G1183">
    <cfRule type="expression" dxfId="7213" priority="7155" stopIfTrue="1">
      <formula>"$F$263=""P-CR"" and ""$S$264 &lt;&gt;""""Noted"""""""</formula>
    </cfRule>
  </conditionalFormatting>
  <conditionalFormatting sqref="G1183">
    <cfRule type="expression" dxfId="7212" priority="7154" stopIfTrue="1">
      <formula>"$F$263=""P-CR"" and ""$S$264 &lt;&gt;""""Noted"""""""</formula>
    </cfRule>
  </conditionalFormatting>
  <conditionalFormatting sqref="B1183">
    <cfRule type="cellIs" dxfId="7211" priority="7153" stopIfTrue="1" operator="equal">
      <formula>""</formula>
    </cfRule>
  </conditionalFormatting>
  <conditionalFormatting sqref="J1183:N1183">
    <cfRule type="cellIs" dxfId="7210" priority="7152" stopIfTrue="1" operator="equal">
      <formula>""</formula>
    </cfRule>
  </conditionalFormatting>
  <conditionalFormatting sqref="D1183">
    <cfRule type="cellIs" dxfId="7209" priority="7150" stopIfTrue="1" operator="equal">
      <formula>""</formula>
    </cfRule>
    <cfRule type="cellIs" dxfId="7208" priority="7151" stopIfTrue="1" operator="between">
      <formula>"10.7.1"</formula>
      <formula>"10.7.5"</formula>
    </cfRule>
  </conditionalFormatting>
  <conditionalFormatting sqref="G1183">
    <cfRule type="cellIs" dxfId="7207" priority="7147" stopIfTrue="1" operator="equal">
      <formula>"LS IN"</formula>
    </cfRule>
    <cfRule type="cellIs" dxfId="7206" priority="7148" stopIfTrue="1" operator="equal">
      <formula>"LS OUT"</formula>
    </cfRule>
    <cfRule type="cellIs" dxfId="7205" priority="7149" stopIfTrue="1" operator="equal">
      <formula>"CR"</formula>
    </cfRule>
  </conditionalFormatting>
  <conditionalFormatting sqref="G1183">
    <cfRule type="expression" dxfId="7204" priority="7146" stopIfTrue="1">
      <formula>"$F$263=""P-CR"" and ""$S$264 &lt;&gt;""""Noted"""""""</formula>
    </cfRule>
  </conditionalFormatting>
  <conditionalFormatting sqref="G1183">
    <cfRule type="expression" dxfId="7203" priority="7145" stopIfTrue="1">
      <formula>"$F$263=""P-CR"" and ""$S$264 &lt;&gt;""""Noted"""""""</formula>
    </cfRule>
  </conditionalFormatting>
  <conditionalFormatting sqref="G1184">
    <cfRule type="expression" dxfId="7202" priority="7144" stopIfTrue="1">
      <formula>"$F$263=""P-CR"" and ""$S$264 &lt;&gt;""""Noted"""""""</formula>
    </cfRule>
  </conditionalFormatting>
  <conditionalFormatting sqref="D1184">
    <cfRule type="cellIs" dxfId="7201" priority="7142" stopIfTrue="1" operator="equal">
      <formula>""</formula>
    </cfRule>
    <cfRule type="cellIs" dxfId="7200" priority="7143" stopIfTrue="1" operator="between">
      <formula>"10.7.1"</formula>
      <formula>"10.7.5"</formula>
    </cfRule>
  </conditionalFormatting>
  <conditionalFormatting sqref="G1185">
    <cfRule type="expression" dxfId="7199" priority="7141" stopIfTrue="1">
      <formula>"$F$263=""P-CR"" and ""$S$264 &lt;&gt;""""Noted"""""""</formula>
    </cfRule>
  </conditionalFormatting>
  <conditionalFormatting sqref="G1185">
    <cfRule type="expression" dxfId="7198" priority="7140" stopIfTrue="1">
      <formula>"$F$263=""P-CR"" and ""$S$264 &lt;&gt;""""Noted"""""""</formula>
    </cfRule>
  </conditionalFormatting>
  <conditionalFormatting sqref="G1185">
    <cfRule type="expression" dxfId="7197" priority="7139" stopIfTrue="1">
      <formula>"$F$263=""P-CR"" and ""$S$264 &lt;&gt;""""Noted"""""""</formula>
    </cfRule>
  </conditionalFormatting>
  <conditionalFormatting sqref="G1185">
    <cfRule type="expression" dxfId="7196" priority="7138" stopIfTrue="1">
      <formula>"$F$263=""P-CR"" and ""$S$264 &lt;&gt;""""Noted"""""""</formula>
    </cfRule>
  </conditionalFormatting>
  <conditionalFormatting sqref="G1185">
    <cfRule type="expression" dxfId="7195" priority="7137" stopIfTrue="1">
      <formula>"$F$263=""P-CR"" and ""$S$264 &lt;&gt;""""Noted"""""""</formula>
    </cfRule>
  </conditionalFormatting>
  <conditionalFormatting sqref="G1186">
    <cfRule type="expression" dxfId="7194" priority="7136" stopIfTrue="1">
      <formula>"$F$263=""P-CR"" and ""$S$264 &lt;&gt;""""Noted"""""""</formula>
    </cfRule>
  </conditionalFormatting>
  <conditionalFormatting sqref="B1186">
    <cfRule type="cellIs" dxfId="7193" priority="7135" stopIfTrue="1" operator="equal">
      <formula>""</formula>
    </cfRule>
  </conditionalFormatting>
  <conditionalFormatting sqref="J1186:N1186">
    <cfRule type="cellIs" dxfId="7192" priority="7134" stopIfTrue="1" operator="equal">
      <formula>""</formula>
    </cfRule>
  </conditionalFormatting>
  <conditionalFormatting sqref="D1186">
    <cfRule type="cellIs" dxfId="7191" priority="7132" stopIfTrue="1" operator="equal">
      <formula>""</formula>
    </cfRule>
    <cfRule type="cellIs" dxfId="7190" priority="7133" stopIfTrue="1" operator="between">
      <formula>"10.7.1"</formula>
      <formula>"10.7.5"</formula>
    </cfRule>
  </conditionalFormatting>
  <conditionalFormatting sqref="G1186">
    <cfRule type="cellIs" dxfId="7189" priority="7129" stopIfTrue="1" operator="equal">
      <formula>"LS IN"</formula>
    </cfRule>
    <cfRule type="cellIs" dxfId="7188" priority="7130" stopIfTrue="1" operator="equal">
      <formula>"LS OUT"</formula>
    </cfRule>
    <cfRule type="cellIs" dxfId="7187" priority="7131" stopIfTrue="1" operator="equal">
      <formula>"CR"</formula>
    </cfRule>
  </conditionalFormatting>
  <conditionalFormatting sqref="G1186">
    <cfRule type="expression" dxfId="7186" priority="7128" stopIfTrue="1">
      <formula>"$F$263=""P-CR"" and ""$S$264 &lt;&gt;""""Noted"""""""</formula>
    </cfRule>
  </conditionalFormatting>
  <conditionalFormatting sqref="G1186">
    <cfRule type="expression" dxfId="7185" priority="7127" stopIfTrue="1">
      <formula>"$F$263=""P-CR"" and ""$S$264 &lt;&gt;""""Noted"""""""</formula>
    </cfRule>
  </conditionalFormatting>
  <conditionalFormatting sqref="G1186">
    <cfRule type="expression" dxfId="7184" priority="7126" stopIfTrue="1">
      <formula>"$F$263=""P-CR"" and ""$S$264 &lt;&gt;""""Noted"""""""</formula>
    </cfRule>
  </conditionalFormatting>
  <conditionalFormatting sqref="G1186">
    <cfRule type="expression" dxfId="7183" priority="7125" stopIfTrue="1">
      <formula>"$F$263=""P-CR"" and ""$S$264 &lt;&gt;""""Noted"""""""</formula>
    </cfRule>
  </conditionalFormatting>
  <conditionalFormatting sqref="G1186">
    <cfRule type="expression" dxfId="7182" priority="7124" stopIfTrue="1">
      <formula>"$F$263=""P-CR"" and ""$S$264 &lt;&gt;""""Noted"""""""</formula>
    </cfRule>
  </conditionalFormatting>
  <conditionalFormatting sqref="G988">
    <cfRule type="expression" dxfId="7181" priority="7123" stopIfTrue="1">
      <formula>"$F$263=""P-CR"" and ""$S$264 &lt;&gt;""""Noted"""""""</formula>
    </cfRule>
  </conditionalFormatting>
  <conditionalFormatting sqref="G988">
    <cfRule type="expression" dxfId="7180" priority="7122" stopIfTrue="1">
      <formula>"$F$263=""P-CR"" and ""$S$264 &lt;&gt;""""Noted"""""""</formula>
    </cfRule>
  </conditionalFormatting>
  <conditionalFormatting sqref="G988">
    <cfRule type="expression" dxfId="7179" priority="7121" stopIfTrue="1">
      <formula>"$F$263=""P-CR"" and ""$S$264 &lt;&gt;""""Noted"""""""</formula>
    </cfRule>
  </conditionalFormatting>
  <conditionalFormatting sqref="G987">
    <cfRule type="expression" dxfId="7178" priority="7120" stopIfTrue="1">
      <formula>"$F$263=""P-CR"" and ""$S$264 &lt;&gt;""""Noted"""""""</formula>
    </cfRule>
  </conditionalFormatting>
  <conditionalFormatting sqref="G987">
    <cfRule type="expression" dxfId="7177" priority="7119" stopIfTrue="1">
      <formula>"$F$263=""P-CR"" and ""$S$264 &lt;&gt;""""Noted"""""""</formula>
    </cfRule>
  </conditionalFormatting>
  <conditionalFormatting sqref="G987">
    <cfRule type="expression" dxfId="7176" priority="7118" stopIfTrue="1">
      <formula>"$F$263=""P-CR"" and ""$S$264 &lt;&gt;""""Noted"""""""</formula>
    </cfRule>
  </conditionalFormatting>
  <conditionalFormatting sqref="G987">
    <cfRule type="expression" dxfId="7175" priority="7117" stopIfTrue="1">
      <formula>"$F$263=""P-CR"" and ""$S$264 &lt;&gt;""""Noted"""""""</formula>
    </cfRule>
  </conditionalFormatting>
  <conditionalFormatting sqref="G987">
    <cfRule type="expression" dxfId="7174" priority="7116" stopIfTrue="1">
      <formula>"$F$263=""P-CR"" and ""$S$264 &lt;&gt;""""Noted"""""""</formula>
    </cfRule>
  </conditionalFormatting>
  <conditionalFormatting sqref="G987">
    <cfRule type="expression" dxfId="7173" priority="7115" stopIfTrue="1">
      <formula>"$F$263=""P-CR"" and ""$S$264 &lt;&gt;""""Noted"""""""</formula>
    </cfRule>
  </conditionalFormatting>
  <conditionalFormatting sqref="G989">
    <cfRule type="expression" dxfId="7172" priority="7114" stopIfTrue="1">
      <formula>"$F$263=""P-CR"" and ""$S$264 &lt;&gt;""""Noted"""""""</formula>
    </cfRule>
  </conditionalFormatting>
  <conditionalFormatting sqref="B989">
    <cfRule type="cellIs" dxfId="7171" priority="7113" stopIfTrue="1" operator="equal">
      <formula>""</formula>
    </cfRule>
  </conditionalFormatting>
  <conditionalFormatting sqref="J989:N989">
    <cfRule type="cellIs" dxfId="7170" priority="7112" stopIfTrue="1" operator="equal">
      <formula>""</formula>
    </cfRule>
  </conditionalFormatting>
  <conditionalFormatting sqref="D989">
    <cfRule type="cellIs" dxfId="7169" priority="7110" stopIfTrue="1" operator="equal">
      <formula>""</formula>
    </cfRule>
    <cfRule type="cellIs" dxfId="7168" priority="7111" stopIfTrue="1" operator="between">
      <formula>"10.7.1"</formula>
      <formula>"10.7.5"</formula>
    </cfRule>
  </conditionalFormatting>
  <conditionalFormatting sqref="G989">
    <cfRule type="cellIs" dxfId="7167" priority="7107" stopIfTrue="1" operator="equal">
      <formula>"LS IN"</formula>
    </cfRule>
    <cfRule type="cellIs" dxfId="7166" priority="7108" stopIfTrue="1" operator="equal">
      <formula>"LS OUT"</formula>
    </cfRule>
    <cfRule type="cellIs" dxfId="7165" priority="7109" stopIfTrue="1" operator="equal">
      <formula>"CR"</formula>
    </cfRule>
  </conditionalFormatting>
  <conditionalFormatting sqref="G989">
    <cfRule type="expression" dxfId="7164" priority="7106" stopIfTrue="1">
      <formula>"$F$263=""P-CR"" and ""$S$264 &lt;&gt;""""Noted"""""""</formula>
    </cfRule>
  </conditionalFormatting>
  <conditionalFormatting sqref="G989">
    <cfRule type="expression" dxfId="7163" priority="7105" stopIfTrue="1">
      <formula>"$F$263=""P-CR"" and ""$S$264 &lt;&gt;""""Noted"""""""</formula>
    </cfRule>
  </conditionalFormatting>
  <conditionalFormatting sqref="G874">
    <cfRule type="expression" dxfId="7162" priority="7104" stopIfTrue="1">
      <formula>"$F$263=""P-CR"" and ""$S$264 &lt;&gt;""""Noted"""""""</formula>
    </cfRule>
  </conditionalFormatting>
  <conditionalFormatting sqref="G874">
    <cfRule type="expression" dxfId="7161" priority="7103" stopIfTrue="1">
      <formula>"$F$263=""P-CR"" and ""$S$264 &lt;&gt;""""Noted"""""""</formula>
    </cfRule>
  </conditionalFormatting>
  <conditionalFormatting sqref="G874">
    <cfRule type="expression" dxfId="7160" priority="7102" stopIfTrue="1">
      <formula>"$F$263=""P-CR"" and ""$S$264 &lt;&gt;""""Noted"""""""</formula>
    </cfRule>
  </conditionalFormatting>
  <conditionalFormatting sqref="B874">
    <cfRule type="cellIs" dxfId="7159" priority="7101" stopIfTrue="1" operator="equal">
      <formula>""</formula>
    </cfRule>
  </conditionalFormatting>
  <conditionalFormatting sqref="J874:N874">
    <cfRule type="cellIs" dxfId="7158" priority="7100" stopIfTrue="1" operator="equal">
      <formula>""</formula>
    </cfRule>
  </conditionalFormatting>
  <conditionalFormatting sqref="D874">
    <cfRule type="cellIs" dxfId="7157" priority="7098" stopIfTrue="1" operator="equal">
      <formula>""</formula>
    </cfRule>
    <cfRule type="cellIs" dxfId="7156" priority="7099" stopIfTrue="1" operator="between">
      <formula>"10.7.1"</formula>
      <formula>"10.7.5"</formula>
    </cfRule>
  </conditionalFormatting>
  <conditionalFormatting sqref="G874">
    <cfRule type="cellIs" dxfId="7155" priority="7095" stopIfTrue="1" operator="equal">
      <formula>"LS IN"</formula>
    </cfRule>
    <cfRule type="cellIs" dxfId="7154" priority="7096" stopIfTrue="1" operator="equal">
      <formula>"LS OUT"</formula>
    </cfRule>
    <cfRule type="cellIs" dxfId="7153" priority="7097" stopIfTrue="1" operator="equal">
      <formula>"CR"</formula>
    </cfRule>
  </conditionalFormatting>
  <conditionalFormatting sqref="G874">
    <cfRule type="expression" dxfId="7152" priority="7094" stopIfTrue="1">
      <formula>"$F$263=""P-CR"" and ""$S$264 &lt;&gt;""""Noted"""""""</formula>
    </cfRule>
  </conditionalFormatting>
  <conditionalFormatting sqref="G874">
    <cfRule type="expression" dxfId="7151" priority="7093" stopIfTrue="1">
      <formula>"$F$263=""P-CR"" and ""$S$264 &lt;&gt;""""Noted"""""""</formula>
    </cfRule>
  </conditionalFormatting>
  <conditionalFormatting sqref="G869">
    <cfRule type="expression" dxfId="7150" priority="7092" stopIfTrue="1">
      <formula>"$F$263=""P-CR"" and ""$S$264 &lt;&gt;""""Noted"""""""</formula>
    </cfRule>
  </conditionalFormatting>
  <conditionalFormatting sqref="G869">
    <cfRule type="expression" dxfId="7149" priority="7091" stopIfTrue="1">
      <formula>"$F$263=""P-CR"" and ""$S$264 &lt;&gt;""""Noted"""""""</formula>
    </cfRule>
  </conditionalFormatting>
  <conditionalFormatting sqref="G869">
    <cfRule type="expression" dxfId="7148" priority="7090" stopIfTrue="1">
      <formula>"$F$263=""P-CR"" and ""$S$264 &lt;&gt;""""Noted"""""""</formula>
    </cfRule>
  </conditionalFormatting>
  <conditionalFormatting sqref="G870">
    <cfRule type="expression" dxfId="7147" priority="7089" stopIfTrue="1">
      <formula>"$F$263=""P-CR"" and ""$S$264 &lt;&gt;""""Noted"""""""</formula>
    </cfRule>
  </conditionalFormatting>
  <conditionalFormatting sqref="G870">
    <cfRule type="expression" dxfId="7146" priority="7088" stopIfTrue="1">
      <formula>"$F$263=""P-CR"" and ""$S$264 &lt;&gt;""""Noted"""""""</formula>
    </cfRule>
  </conditionalFormatting>
  <conditionalFormatting sqref="G870">
    <cfRule type="expression" dxfId="7145" priority="7087" stopIfTrue="1">
      <formula>"$F$263=""P-CR"" and ""$S$264 &lt;&gt;""""Noted"""""""</formula>
    </cfRule>
  </conditionalFormatting>
  <conditionalFormatting sqref="G871">
    <cfRule type="expression" dxfId="7144" priority="7086" stopIfTrue="1">
      <formula>"$F$263=""P-CR"" and ""$S$264 &lt;&gt;""""Noted"""""""</formula>
    </cfRule>
  </conditionalFormatting>
  <conditionalFormatting sqref="G871">
    <cfRule type="expression" dxfId="7143" priority="7085" stopIfTrue="1">
      <formula>"$F$263=""P-CR"" and ""$S$264 &lt;&gt;""""Noted"""""""</formula>
    </cfRule>
  </conditionalFormatting>
  <conditionalFormatting sqref="G875">
    <cfRule type="expression" dxfId="7142" priority="7084" stopIfTrue="1">
      <formula>"$F$263=""P-CR"" and ""$S$264 &lt;&gt;""""Noted"""""""</formula>
    </cfRule>
  </conditionalFormatting>
  <conditionalFormatting sqref="G875">
    <cfRule type="expression" dxfId="7141" priority="7083" stopIfTrue="1">
      <formula>"$F$263=""P-CR"" and ""$S$264 &lt;&gt;""""Noted"""""""</formula>
    </cfRule>
  </conditionalFormatting>
  <conditionalFormatting sqref="G875">
    <cfRule type="expression" dxfId="7140" priority="7082" stopIfTrue="1">
      <formula>"$F$263=""P-CR"" and ""$S$264 &lt;&gt;""""Noted"""""""</formula>
    </cfRule>
  </conditionalFormatting>
  <conditionalFormatting sqref="G876">
    <cfRule type="expression" dxfId="7139" priority="7081" stopIfTrue="1">
      <formula>"$F$263=""P-CR"" and ""$S$264 &lt;&gt;""""Noted"""""""</formula>
    </cfRule>
  </conditionalFormatting>
  <conditionalFormatting sqref="G876">
    <cfRule type="expression" dxfId="7138" priority="7080" stopIfTrue="1">
      <formula>"$F$263=""P-CR"" and ""$S$264 &lt;&gt;""""Noted"""""""</formula>
    </cfRule>
  </conditionalFormatting>
  <conditionalFormatting sqref="G876">
    <cfRule type="expression" dxfId="7137" priority="7079" stopIfTrue="1">
      <formula>"$F$263=""P-CR"" and ""$S$264 &lt;&gt;""""Noted"""""""</formula>
    </cfRule>
  </conditionalFormatting>
  <conditionalFormatting sqref="G877">
    <cfRule type="expression" dxfId="7136" priority="7078" stopIfTrue="1">
      <formula>"$F$263=""P-CR"" and ""$S$264 &lt;&gt;""""Noted"""""""</formula>
    </cfRule>
  </conditionalFormatting>
  <conditionalFormatting sqref="G877">
    <cfRule type="expression" dxfId="7135" priority="7077" stopIfTrue="1">
      <formula>"$F$263=""P-CR"" and ""$S$264 &lt;&gt;""""Noted"""""""</formula>
    </cfRule>
  </conditionalFormatting>
  <conditionalFormatting sqref="G877">
    <cfRule type="expression" dxfId="7134" priority="7076" stopIfTrue="1">
      <formula>"$F$263=""P-CR"" and ""$S$264 &lt;&gt;""""Noted"""""""</formula>
    </cfRule>
  </conditionalFormatting>
  <conditionalFormatting sqref="G878">
    <cfRule type="expression" dxfId="7133" priority="7075" stopIfTrue="1">
      <formula>"$F$263=""P-CR"" and ""$S$264 &lt;&gt;""""Noted"""""""</formula>
    </cfRule>
  </conditionalFormatting>
  <conditionalFormatting sqref="G878">
    <cfRule type="expression" dxfId="7132" priority="7074" stopIfTrue="1">
      <formula>"$F$263=""P-CR"" and ""$S$264 &lt;&gt;""""Noted"""""""</formula>
    </cfRule>
  </conditionalFormatting>
  <conditionalFormatting sqref="B878">
    <cfRule type="cellIs" dxfId="7131" priority="7073" stopIfTrue="1" operator="equal">
      <formula>""</formula>
    </cfRule>
  </conditionalFormatting>
  <conditionalFormatting sqref="J878:N878">
    <cfRule type="cellIs" dxfId="7130" priority="7072" stopIfTrue="1" operator="equal">
      <formula>""</formula>
    </cfRule>
  </conditionalFormatting>
  <conditionalFormatting sqref="D878">
    <cfRule type="cellIs" dxfId="7129" priority="7070" stopIfTrue="1" operator="equal">
      <formula>""</formula>
    </cfRule>
    <cfRule type="cellIs" dxfId="7128" priority="7071" stopIfTrue="1" operator="between">
      <formula>"10.7.1"</formula>
      <formula>"10.7.5"</formula>
    </cfRule>
  </conditionalFormatting>
  <conditionalFormatting sqref="G878">
    <cfRule type="cellIs" dxfId="7127" priority="7067" stopIfTrue="1" operator="equal">
      <formula>"LS IN"</formula>
    </cfRule>
    <cfRule type="cellIs" dxfId="7126" priority="7068" stopIfTrue="1" operator="equal">
      <formula>"LS OUT"</formula>
    </cfRule>
    <cfRule type="cellIs" dxfId="7125" priority="7069" stopIfTrue="1" operator="equal">
      <formula>"CR"</formula>
    </cfRule>
  </conditionalFormatting>
  <conditionalFormatting sqref="G878">
    <cfRule type="expression" dxfId="7124" priority="7066" stopIfTrue="1">
      <formula>"$F$263=""P-CR"" and ""$S$264 &lt;&gt;""""Noted"""""""</formula>
    </cfRule>
  </conditionalFormatting>
  <conditionalFormatting sqref="G878">
    <cfRule type="expression" dxfId="7123" priority="7065" stopIfTrue="1">
      <formula>"$F$263=""P-CR"" and ""$S$264 &lt;&gt;""""Noted"""""""</formula>
    </cfRule>
  </conditionalFormatting>
  <conditionalFormatting sqref="G882">
    <cfRule type="expression" dxfId="7122" priority="7064" stopIfTrue="1">
      <formula>"$F$263=""P-CR"" and ""$S$264 &lt;&gt;""""Noted"""""""</formula>
    </cfRule>
  </conditionalFormatting>
  <conditionalFormatting sqref="G882">
    <cfRule type="expression" dxfId="7121" priority="7063" stopIfTrue="1">
      <formula>"$F$263=""P-CR"" and ""$S$264 &lt;&gt;""""Noted"""""""</formula>
    </cfRule>
  </conditionalFormatting>
  <conditionalFormatting sqref="B882">
    <cfRule type="cellIs" dxfId="7120" priority="7062" stopIfTrue="1" operator="equal">
      <formula>""</formula>
    </cfRule>
  </conditionalFormatting>
  <conditionalFormatting sqref="J882:N882">
    <cfRule type="cellIs" dxfId="7119" priority="7061" stopIfTrue="1" operator="equal">
      <formula>""</formula>
    </cfRule>
  </conditionalFormatting>
  <conditionalFormatting sqref="D882">
    <cfRule type="cellIs" dxfId="7118" priority="7059" stopIfTrue="1" operator="equal">
      <formula>""</formula>
    </cfRule>
    <cfRule type="cellIs" dxfId="7117" priority="7060" stopIfTrue="1" operator="between">
      <formula>"10.7.1"</formula>
      <formula>"10.7.5"</formula>
    </cfRule>
  </conditionalFormatting>
  <conditionalFormatting sqref="G882">
    <cfRule type="cellIs" dxfId="7116" priority="7056" stopIfTrue="1" operator="equal">
      <formula>"LS IN"</formula>
    </cfRule>
    <cfRule type="cellIs" dxfId="7115" priority="7057" stopIfTrue="1" operator="equal">
      <formula>"LS OUT"</formula>
    </cfRule>
    <cfRule type="cellIs" dxfId="7114" priority="7058" stopIfTrue="1" operator="equal">
      <formula>"CR"</formula>
    </cfRule>
  </conditionalFormatting>
  <conditionalFormatting sqref="G882">
    <cfRule type="expression" dxfId="7113" priority="7055" stopIfTrue="1">
      <formula>"$F$263=""P-CR"" and ""$S$264 &lt;&gt;""""Noted"""""""</formula>
    </cfRule>
  </conditionalFormatting>
  <conditionalFormatting sqref="G882">
    <cfRule type="expression" dxfId="7112" priority="7054" stopIfTrue="1">
      <formula>"$F$263=""P-CR"" and ""$S$264 &lt;&gt;""""Noted"""""""</formula>
    </cfRule>
  </conditionalFormatting>
  <conditionalFormatting sqref="G879">
    <cfRule type="expression" dxfId="7111" priority="7053" stopIfTrue="1">
      <formula>"$F$263=""P-CR"" and ""$S$264 &lt;&gt;""""Noted"""""""</formula>
    </cfRule>
  </conditionalFormatting>
  <conditionalFormatting sqref="G879">
    <cfRule type="expression" dxfId="7110" priority="7052" stopIfTrue="1">
      <formula>"$F$263=""P-CR"" and ""$S$264 &lt;&gt;""""Noted"""""""</formula>
    </cfRule>
  </conditionalFormatting>
  <conditionalFormatting sqref="G879">
    <cfRule type="expression" dxfId="7109" priority="7051" stopIfTrue="1">
      <formula>"$F$263=""P-CR"" and ""$S$264 &lt;&gt;""""Noted"""""""</formula>
    </cfRule>
  </conditionalFormatting>
  <conditionalFormatting sqref="G880">
    <cfRule type="expression" dxfId="7108" priority="7050" stopIfTrue="1">
      <formula>"$F$263=""P-CR"" and ""$S$264 &lt;&gt;""""Noted"""""""</formula>
    </cfRule>
  </conditionalFormatting>
  <conditionalFormatting sqref="G880">
    <cfRule type="expression" dxfId="7107" priority="7049" stopIfTrue="1">
      <formula>"$F$263=""P-CR"" and ""$S$264 &lt;&gt;""""Noted"""""""</formula>
    </cfRule>
  </conditionalFormatting>
  <conditionalFormatting sqref="B880">
    <cfRule type="cellIs" dxfId="7106" priority="7048" stopIfTrue="1" operator="equal">
      <formula>""</formula>
    </cfRule>
  </conditionalFormatting>
  <conditionalFormatting sqref="J880:N880">
    <cfRule type="cellIs" dxfId="7105" priority="7047" stopIfTrue="1" operator="equal">
      <formula>""</formula>
    </cfRule>
  </conditionalFormatting>
  <conditionalFormatting sqref="D880">
    <cfRule type="cellIs" dxfId="7104" priority="7045" stopIfTrue="1" operator="equal">
      <formula>""</formula>
    </cfRule>
    <cfRule type="cellIs" dxfId="7103" priority="7046" stopIfTrue="1" operator="between">
      <formula>"10.7.1"</formula>
      <formula>"10.7.5"</formula>
    </cfRule>
  </conditionalFormatting>
  <conditionalFormatting sqref="G880">
    <cfRule type="cellIs" dxfId="7102" priority="7042" stopIfTrue="1" operator="equal">
      <formula>"LS IN"</formula>
    </cfRule>
    <cfRule type="cellIs" dxfId="7101" priority="7043" stopIfTrue="1" operator="equal">
      <formula>"LS OUT"</formula>
    </cfRule>
    <cfRule type="cellIs" dxfId="7100" priority="7044" stopIfTrue="1" operator="equal">
      <formula>"CR"</formula>
    </cfRule>
  </conditionalFormatting>
  <conditionalFormatting sqref="G880">
    <cfRule type="expression" dxfId="7099" priority="7041" stopIfTrue="1">
      <formula>"$F$263=""P-CR"" and ""$S$264 &lt;&gt;""""Noted"""""""</formula>
    </cfRule>
  </conditionalFormatting>
  <conditionalFormatting sqref="G880">
    <cfRule type="expression" dxfId="7098" priority="7040" stopIfTrue="1">
      <formula>"$F$263=""P-CR"" and ""$S$264 &lt;&gt;""""Noted"""""""</formula>
    </cfRule>
  </conditionalFormatting>
  <conditionalFormatting sqref="G881">
    <cfRule type="expression" dxfId="7097" priority="7039" stopIfTrue="1">
      <formula>"$F$263=""P-CR"" and ""$S$264 &lt;&gt;""""Noted"""""""</formula>
    </cfRule>
  </conditionalFormatting>
  <conditionalFormatting sqref="G881">
    <cfRule type="expression" dxfId="7096" priority="7038" stopIfTrue="1">
      <formula>"$F$263=""P-CR"" and ""$S$264 &lt;&gt;""""Noted"""""""</formula>
    </cfRule>
  </conditionalFormatting>
  <conditionalFormatting sqref="G881">
    <cfRule type="expression" dxfId="7095" priority="7037" stopIfTrue="1">
      <formula>"$F$263=""P-CR"" and ""$S$264 &lt;&gt;""""Noted"""""""</formula>
    </cfRule>
  </conditionalFormatting>
  <conditionalFormatting sqref="G1188">
    <cfRule type="expression" dxfId="7094" priority="7036" stopIfTrue="1">
      <formula>"$F$263=""P-CR"" and ""$S$264 &lt;&gt;""""Noted"""""""</formula>
    </cfRule>
  </conditionalFormatting>
  <conditionalFormatting sqref="G1189">
    <cfRule type="expression" dxfId="7093" priority="7035" stopIfTrue="1">
      <formula>"$F$263=""P-CR"" and ""$S$264 &lt;&gt;""""Noted"""""""</formula>
    </cfRule>
  </conditionalFormatting>
  <conditionalFormatting sqref="G1189">
    <cfRule type="expression" dxfId="7092" priority="7034" stopIfTrue="1">
      <formula>"$F$263=""P-CR"" and ""$S$264 &lt;&gt;""""Noted"""""""</formula>
    </cfRule>
  </conditionalFormatting>
  <conditionalFormatting sqref="G1189">
    <cfRule type="expression" dxfId="7091" priority="7033" stopIfTrue="1">
      <formula>"$F$263=""P-CR"" and ""$S$264 &lt;&gt;""""Noted"""""""</formula>
    </cfRule>
  </conditionalFormatting>
  <conditionalFormatting sqref="G1189">
    <cfRule type="expression" dxfId="7090" priority="7032" stopIfTrue="1">
      <formula>"$F$263=""P-CR"" and ""$S$264 &lt;&gt;""""Noted"""""""</formula>
    </cfRule>
  </conditionalFormatting>
  <conditionalFormatting sqref="B1189">
    <cfRule type="cellIs" dxfId="7089" priority="7031" stopIfTrue="1" operator="equal">
      <formula>""</formula>
    </cfRule>
  </conditionalFormatting>
  <conditionalFormatting sqref="J1189:N1189">
    <cfRule type="cellIs" dxfId="7088" priority="7030" stopIfTrue="1" operator="equal">
      <formula>""</formula>
    </cfRule>
  </conditionalFormatting>
  <conditionalFormatting sqref="D1189">
    <cfRule type="cellIs" dxfId="7087" priority="7028" stopIfTrue="1" operator="equal">
      <formula>""</formula>
    </cfRule>
    <cfRule type="cellIs" dxfId="7086" priority="7029" stopIfTrue="1" operator="between">
      <formula>"10.7.1"</formula>
      <formula>"10.7.5"</formula>
    </cfRule>
  </conditionalFormatting>
  <conditionalFormatting sqref="G1189">
    <cfRule type="cellIs" dxfId="7085" priority="7025" stopIfTrue="1" operator="equal">
      <formula>"LS IN"</formula>
    </cfRule>
    <cfRule type="cellIs" dxfId="7084" priority="7026" stopIfTrue="1" operator="equal">
      <formula>"LS OUT"</formula>
    </cfRule>
    <cfRule type="cellIs" dxfId="7083" priority="7027" stopIfTrue="1" operator="equal">
      <formula>"CR"</formula>
    </cfRule>
  </conditionalFormatting>
  <conditionalFormatting sqref="G1189">
    <cfRule type="expression" dxfId="7082" priority="7024" stopIfTrue="1">
      <formula>"$F$263=""P-CR"" and ""$S$264 &lt;&gt;""""Noted"""""""</formula>
    </cfRule>
  </conditionalFormatting>
  <conditionalFormatting sqref="G1189">
    <cfRule type="expression" dxfId="7081" priority="7023" stopIfTrue="1">
      <formula>"$F$263=""P-CR"" and ""$S$264 &lt;&gt;""""Noted"""""""</formula>
    </cfRule>
  </conditionalFormatting>
  <conditionalFormatting sqref="G883">
    <cfRule type="expression" dxfId="7080" priority="7022" stopIfTrue="1">
      <formula>"$F$263=""P-CR"" and ""$S$264 &lt;&gt;""""Noted"""""""</formula>
    </cfRule>
  </conditionalFormatting>
  <conditionalFormatting sqref="G883">
    <cfRule type="expression" dxfId="7079" priority="7021" stopIfTrue="1">
      <formula>"$F$263=""P-CR"" and ""$S$264 &lt;&gt;""""Noted"""""""</formula>
    </cfRule>
  </conditionalFormatting>
  <conditionalFormatting sqref="G886">
    <cfRule type="expression" dxfId="7078" priority="7020" stopIfTrue="1">
      <formula>"$F$263=""P-CR"" and ""$S$264 &lt;&gt;""""Noted"""""""</formula>
    </cfRule>
  </conditionalFormatting>
  <conditionalFormatting sqref="B886">
    <cfRule type="cellIs" dxfId="7077" priority="7019" stopIfTrue="1" operator="equal">
      <formula>""</formula>
    </cfRule>
  </conditionalFormatting>
  <conditionalFormatting sqref="J886:N886">
    <cfRule type="cellIs" dxfId="7076" priority="7018" stopIfTrue="1" operator="equal">
      <formula>""</formula>
    </cfRule>
  </conditionalFormatting>
  <conditionalFormatting sqref="D886">
    <cfRule type="cellIs" dxfId="7075" priority="7016" stopIfTrue="1" operator="equal">
      <formula>""</formula>
    </cfRule>
    <cfRule type="cellIs" dxfId="7074" priority="7017" stopIfTrue="1" operator="between">
      <formula>"10.7.1"</formula>
      <formula>"10.7.5"</formula>
    </cfRule>
  </conditionalFormatting>
  <conditionalFormatting sqref="G886">
    <cfRule type="cellIs" dxfId="7073" priority="7013" stopIfTrue="1" operator="equal">
      <formula>"LS IN"</formula>
    </cfRule>
    <cfRule type="cellIs" dxfId="7072" priority="7014" stopIfTrue="1" operator="equal">
      <formula>"LS OUT"</formula>
    </cfRule>
    <cfRule type="cellIs" dxfId="7071" priority="7015" stopIfTrue="1" operator="equal">
      <formula>"CR"</formula>
    </cfRule>
  </conditionalFormatting>
  <conditionalFormatting sqref="G886">
    <cfRule type="expression" dxfId="7070" priority="7012" stopIfTrue="1">
      <formula>"$F$263=""P-CR"" and ""$S$264 &lt;&gt;""""Noted"""""""</formula>
    </cfRule>
  </conditionalFormatting>
  <conditionalFormatting sqref="G886">
    <cfRule type="expression" dxfId="7069" priority="7011" stopIfTrue="1">
      <formula>"$F$263=""P-CR"" and ""$S$264 &lt;&gt;""""Noted"""""""</formula>
    </cfRule>
  </conditionalFormatting>
  <conditionalFormatting sqref="G886">
    <cfRule type="expression" dxfId="7068" priority="7010" stopIfTrue="1">
      <formula>"$F$263=""P-CR"" and ""$S$264 &lt;&gt;""""Noted"""""""</formula>
    </cfRule>
  </conditionalFormatting>
  <conditionalFormatting sqref="G1190">
    <cfRule type="expression" dxfId="7067" priority="7009" stopIfTrue="1">
      <formula>"$F$263=""P-CR"" and ""$S$264 &lt;&gt;""""Noted"""""""</formula>
    </cfRule>
  </conditionalFormatting>
  <conditionalFormatting sqref="G1190">
    <cfRule type="expression" dxfId="7066" priority="7008" stopIfTrue="1">
      <formula>"$F$263=""P-CR"" and ""$S$264 &lt;&gt;""""Noted"""""""</formula>
    </cfRule>
  </conditionalFormatting>
  <conditionalFormatting sqref="G1190">
    <cfRule type="expression" dxfId="7065" priority="7007" stopIfTrue="1">
      <formula>"$F$263=""P-CR"" and ""$S$264 &lt;&gt;""""Noted"""""""</formula>
    </cfRule>
  </conditionalFormatting>
  <conditionalFormatting sqref="G1190">
    <cfRule type="expression" dxfId="7064" priority="7006" stopIfTrue="1">
      <formula>"$F$263=""P-CR"" and ""$S$264 &lt;&gt;""""Noted"""""""</formula>
    </cfRule>
  </conditionalFormatting>
  <conditionalFormatting sqref="G1190">
    <cfRule type="expression" dxfId="7063" priority="7005" stopIfTrue="1">
      <formula>"$F$263=""P-CR"" and ""$S$264 &lt;&gt;""""Noted"""""""</formula>
    </cfRule>
  </conditionalFormatting>
  <conditionalFormatting sqref="G1190">
    <cfRule type="expression" dxfId="7062" priority="7004" stopIfTrue="1">
      <formula>"$F$263=""P-CR"" and ""$S$264 &lt;&gt;""""Noted"""""""</formula>
    </cfRule>
  </conditionalFormatting>
  <conditionalFormatting sqref="B1190">
    <cfRule type="cellIs" dxfId="7061" priority="7003" stopIfTrue="1" operator="equal">
      <formula>""</formula>
    </cfRule>
  </conditionalFormatting>
  <conditionalFormatting sqref="J1190:N1190">
    <cfRule type="cellIs" dxfId="7060" priority="7002" stopIfTrue="1" operator="equal">
      <formula>""</formula>
    </cfRule>
  </conditionalFormatting>
  <conditionalFormatting sqref="D1190">
    <cfRule type="cellIs" dxfId="7059" priority="7000" stopIfTrue="1" operator="equal">
      <formula>""</formula>
    </cfRule>
    <cfRule type="cellIs" dxfId="7058" priority="7001" stopIfTrue="1" operator="between">
      <formula>"10.7.1"</formula>
      <formula>"10.7.5"</formula>
    </cfRule>
  </conditionalFormatting>
  <conditionalFormatting sqref="G1190">
    <cfRule type="cellIs" dxfId="7057" priority="6997" stopIfTrue="1" operator="equal">
      <formula>"LS IN"</formula>
    </cfRule>
    <cfRule type="cellIs" dxfId="7056" priority="6998" stopIfTrue="1" operator="equal">
      <formula>"LS OUT"</formula>
    </cfRule>
    <cfRule type="cellIs" dxfId="7055" priority="6999" stopIfTrue="1" operator="equal">
      <formula>"CR"</formula>
    </cfRule>
  </conditionalFormatting>
  <conditionalFormatting sqref="G1190">
    <cfRule type="expression" dxfId="7054" priority="6996" stopIfTrue="1">
      <formula>"$F$263=""P-CR"" and ""$S$264 &lt;&gt;""""Noted"""""""</formula>
    </cfRule>
  </conditionalFormatting>
  <conditionalFormatting sqref="G884">
    <cfRule type="expression" dxfId="7053" priority="6995" stopIfTrue="1">
      <formula>"$F$263=""P-CR"" and ""$S$264 &lt;&gt;""""Noted"""""""</formula>
    </cfRule>
  </conditionalFormatting>
  <conditionalFormatting sqref="B1191">
    <cfRule type="cellIs" dxfId="7052" priority="6994" stopIfTrue="1" operator="equal">
      <formula>""</formula>
    </cfRule>
  </conditionalFormatting>
  <conditionalFormatting sqref="J1191:N1191">
    <cfRule type="cellIs" dxfId="7051" priority="6993" stopIfTrue="1" operator="equal">
      <formula>""</formula>
    </cfRule>
  </conditionalFormatting>
  <conditionalFormatting sqref="D1191">
    <cfRule type="cellIs" dxfId="7050" priority="6991" stopIfTrue="1" operator="equal">
      <formula>""</formula>
    </cfRule>
    <cfRule type="cellIs" dxfId="7049" priority="6992" stopIfTrue="1" operator="between">
      <formula>"10.7.1"</formula>
      <formula>"10.7.5"</formula>
    </cfRule>
  </conditionalFormatting>
  <conditionalFormatting sqref="G1191">
    <cfRule type="cellIs" dxfId="7048" priority="6988" stopIfTrue="1" operator="equal">
      <formula>"LS IN"</formula>
    </cfRule>
    <cfRule type="cellIs" dxfId="7047" priority="6989" stopIfTrue="1" operator="equal">
      <formula>"LS OUT"</formula>
    </cfRule>
    <cfRule type="cellIs" dxfId="7046" priority="6990" stopIfTrue="1" operator="equal">
      <formula>"CR"</formula>
    </cfRule>
  </conditionalFormatting>
  <conditionalFormatting sqref="G1191">
    <cfRule type="expression" dxfId="7045" priority="6987" stopIfTrue="1">
      <formula>"$F$263=""P-CR"" and ""$S$264 &lt;&gt;""""Noted"""""""</formula>
    </cfRule>
  </conditionalFormatting>
  <conditionalFormatting sqref="G1191">
    <cfRule type="expression" dxfId="7044" priority="6986" stopIfTrue="1">
      <formula>"$F$263=""P-CR"" and ""$S$264 &lt;&gt;""""Noted"""""""</formula>
    </cfRule>
  </conditionalFormatting>
  <conditionalFormatting sqref="G1192">
    <cfRule type="expression" dxfId="7043" priority="6985" stopIfTrue="1">
      <formula>"$F$263=""P-CR"" and ""$S$264 &lt;&gt;""""Noted"""""""</formula>
    </cfRule>
  </conditionalFormatting>
  <conditionalFormatting sqref="G885">
    <cfRule type="expression" dxfId="7042" priority="6984" stopIfTrue="1">
      <formula>"$F$263=""P-CR"" and ""$S$264 &lt;&gt;""""Noted"""""""</formula>
    </cfRule>
  </conditionalFormatting>
  <conditionalFormatting sqref="G885">
    <cfRule type="expression" dxfId="7041" priority="6983" stopIfTrue="1">
      <formula>"$F$263=""P-CR"" and ""$S$264 &lt;&gt;""""Noted"""""""</formula>
    </cfRule>
  </conditionalFormatting>
  <conditionalFormatting sqref="G885">
    <cfRule type="expression" dxfId="7040" priority="6982" stopIfTrue="1">
      <formula>"$F$263=""P-CR"" and ""$S$264 &lt;&gt;""""Noted"""""""</formula>
    </cfRule>
  </conditionalFormatting>
  <conditionalFormatting sqref="G885">
    <cfRule type="expression" dxfId="7039" priority="6981" stopIfTrue="1">
      <formula>"$F$263=""P-CR"" and ""$S$264 &lt;&gt;""""Noted"""""""</formula>
    </cfRule>
  </conditionalFormatting>
  <conditionalFormatting sqref="B1193">
    <cfRule type="cellIs" dxfId="7038" priority="6980" stopIfTrue="1" operator="equal">
      <formula>""</formula>
    </cfRule>
  </conditionalFormatting>
  <conditionalFormatting sqref="J1193:N1193">
    <cfRule type="cellIs" dxfId="7037" priority="6979" stopIfTrue="1" operator="equal">
      <formula>""</formula>
    </cfRule>
  </conditionalFormatting>
  <conditionalFormatting sqref="D1193">
    <cfRule type="cellIs" dxfId="7036" priority="6977" stopIfTrue="1" operator="equal">
      <formula>""</formula>
    </cfRule>
    <cfRule type="cellIs" dxfId="7035" priority="6978" stopIfTrue="1" operator="between">
      <formula>"10.7.1"</formula>
      <formula>"10.7.5"</formula>
    </cfRule>
  </conditionalFormatting>
  <conditionalFormatting sqref="G1193">
    <cfRule type="cellIs" dxfId="7034" priority="6974" stopIfTrue="1" operator="equal">
      <formula>"LS IN"</formula>
    </cfRule>
    <cfRule type="cellIs" dxfId="7033" priority="6975" stopIfTrue="1" operator="equal">
      <formula>"LS OUT"</formula>
    </cfRule>
    <cfRule type="cellIs" dxfId="7032" priority="6976" stopIfTrue="1" operator="equal">
      <formula>"CR"</formula>
    </cfRule>
  </conditionalFormatting>
  <conditionalFormatting sqref="G1193">
    <cfRule type="expression" dxfId="7031" priority="6973" stopIfTrue="1">
      <formula>"$F$263=""P-CR"" and ""$S$264 &lt;&gt;""""Noted"""""""</formula>
    </cfRule>
  </conditionalFormatting>
  <conditionalFormatting sqref="G1193">
    <cfRule type="expression" dxfId="7030" priority="6972" stopIfTrue="1">
      <formula>"$F$263=""P-CR"" and ""$S$264 &lt;&gt;""""Noted"""""""</formula>
    </cfRule>
  </conditionalFormatting>
  <conditionalFormatting sqref="G1193">
    <cfRule type="expression" dxfId="7029" priority="6971" stopIfTrue="1">
      <formula>"$F$263=""P-CR"" and ""$S$264 &lt;&gt;""""Noted"""""""</formula>
    </cfRule>
  </conditionalFormatting>
  <conditionalFormatting sqref="G1193">
    <cfRule type="expression" dxfId="7028" priority="6970" stopIfTrue="1">
      <formula>"$F$263=""P-CR"" and ""$S$264 &lt;&gt;""""Noted"""""""</formula>
    </cfRule>
  </conditionalFormatting>
  <conditionalFormatting sqref="G1193">
    <cfRule type="expression" dxfId="7027" priority="6969" stopIfTrue="1">
      <formula>"$F$263=""P-CR"" and ""$S$264 &lt;&gt;""""Noted"""""""</formula>
    </cfRule>
  </conditionalFormatting>
  <conditionalFormatting sqref="G1193">
    <cfRule type="expression" dxfId="7026" priority="6968" stopIfTrue="1">
      <formula>"$F$263=""P-CR"" and ""$S$264 &lt;&gt;""""Noted"""""""</formula>
    </cfRule>
  </conditionalFormatting>
  <conditionalFormatting sqref="G1193">
    <cfRule type="expression" dxfId="7025" priority="6967" stopIfTrue="1">
      <formula>"$F$263=""P-CR"" and ""$S$264 &lt;&gt;""""Noted"""""""</formula>
    </cfRule>
  </conditionalFormatting>
  <conditionalFormatting sqref="G1194">
    <cfRule type="expression" dxfId="7024" priority="6966" stopIfTrue="1">
      <formula>"$F$263=""P-CR"" and ""$S$264 &lt;&gt;""""Noted"""""""</formula>
    </cfRule>
  </conditionalFormatting>
  <conditionalFormatting sqref="G1195">
    <cfRule type="expression" dxfId="7023" priority="6965" stopIfTrue="1">
      <formula>"$F$263=""P-CR"" and ""$S$264 &lt;&gt;""""Noted"""""""</formula>
    </cfRule>
  </conditionalFormatting>
  <conditionalFormatting sqref="G1196">
    <cfRule type="expression" dxfId="7022" priority="6964" stopIfTrue="1">
      <formula>"$F$263=""P-CR"" and ""$S$264 &lt;&gt;""""Noted"""""""</formula>
    </cfRule>
  </conditionalFormatting>
  <conditionalFormatting sqref="G1196">
    <cfRule type="expression" dxfId="7021" priority="6963" stopIfTrue="1">
      <formula>"$F$263=""P-CR"" and ""$S$264 &lt;&gt;""""Noted"""""""</formula>
    </cfRule>
  </conditionalFormatting>
  <conditionalFormatting sqref="G1196">
    <cfRule type="expression" dxfId="7020" priority="6962" stopIfTrue="1">
      <formula>"$F$263=""P-CR"" and ""$S$264 &lt;&gt;""""Noted"""""""</formula>
    </cfRule>
  </conditionalFormatting>
  <conditionalFormatting sqref="G1196">
    <cfRule type="expression" dxfId="7019" priority="6961" stopIfTrue="1">
      <formula>"$F$263=""P-CR"" and ""$S$264 &lt;&gt;""""Noted"""""""</formula>
    </cfRule>
  </conditionalFormatting>
  <conditionalFormatting sqref="G1196">
    <cfRule type="expression" dxfId="7018" priority="6960" stopIfTrue="1">
      <formula>"$F$263=""P-CR"" and ""$S$264 &lt;&gt;""""Noted"""""""</formula>
    </cfRule>
  </conditionalFormatting>
  <conditionalFormatting sqref="G1196">
    <cfRule type="expression" dxfId="7017" priority="6959" stopIfTrue="1">
      <formula>"$F$263=""P-CR"" and ""$S$264 &lt;&gt;""""Noted"""""""</formula>
    </cfRule>
  </conditionalFormatting>
  <conditionalFormatting sqref="G1198">
    <cfRule type="expression" dxfId="7016" priority="6958" stopIfTrue="1">
      <formula>"$F$263=""P-CR"" and ""$S$264 &lt;&gt;""""Noted"""""""</formula>
    </cfRule>
  </conditionalFormatting>
  <conditionalFormatting sqref="G1198">
    <cfRule type="expression" dxfId="7015" priority="6957" stopIfTrue="1">
      <formula>"$F$263=""P-CR"" and ""$S$264 &lt;&gt;""""Noted"""""""</formula>
    </cfRule>
  </conditionalFormatting>
  <conditionalFormatting sqref="G1081">
    <cfRule type="expression" dxfId="7014" priority="6956" stopIfTrue="1">
      <formula>"$F$263=""P-CR"" and ""$S$264 &lt;&gt;""""Noted"""""""</formula>
    </cfRule>
  </conditionalFormatting>
  <conditionalFormatting sqref="G1081">
    <cfRule type="expression" dxfId="7013" priority="6955" stopIfTrue="1">
      <formula>"$F$263=""P-CR"" and ""$S$264 &lt;&gt;""""Noted"""""""</formula>
    </cfRule>
  </conditionalFormatting>
  <conditionalFormatting sqref="G1081">
    <cfRule type="expression" dxfId="7012" priority="6954" stopIfTrue="1">
      <formula>"$F$263=""P-CR"" and ""$S$264 &lt;&gt;""""Noted"""""""</formula>
    </cfRule>
  </conditionalFormatting>
  <conditionalFormatting sqref="G1081">
    <cfRule type="expression" dxfId="7011" priority="6953" stopIfTrue="1">
      <formula>"$F$263=""P-CR"" and ""$S$264 &lt;&gt;""""Noted"""""""</formula>
    </cfRule>
  </conditionalFormatting>
  <conditionalFormatting sqref="G1081">
    <cfRule type="expression" dxfId="7010" priority="6952" stopIfTrue="1">
      <formula>"$F$263=""P-CR"" and ""$S$264 &lt;&gt;""""Noted"""""""</formula>
    </cfRule>
  </conditionalFormatting>
  <conditionalFormatting sqref="G1082">
    <cfRule type="expression" dxfId="7009" priority="6951" stopIfTrue="1">
      <formula>"$F$263=""P-CR"" and ""$S$264 &lt;&gt;""""Noted"""""""</formula>
    </cfRule>
  </conditionalFormatting>
  <conditionalFormatting sqref="G1082">
    <cfRule type="expression" dxfId="7008" priority="6950" stopIfTrue="1">
      <formula>"$F$263=""P-CR"" and ""$S$264 &lt;&gt;""""Noted"""""""</formula>
    </cfRule>
  </conditionalFormatting>
  <conditionalFormatting sqref="G1082">
    <cfRule type="expression" dxfId="7007" priority="6949" stopIfTrue="1">
      <formula>"$F$263=""P-CR"" and ""$S$264 &lt;&gt;""""Noted"""""""</formula>
    </cfRule>
  </conditionalFormatting>
  <conditionalFormatting sqref="G1082">
    <cfRule type="expression" dxfId="7006" priority="6948" stopIfTrue="1">
      <formula>"$F$263=""P-CR"" and ""$S$264 &lt;&gt;""""Noted"""""""</formula>
    </cfRule>
  </conditionalFormatting>
  <conditionalFormatting sqref="B1082">
    <cfRule type="cellIs" dxfId="7005" priority="6947" stopIfTrue="1" operator="equal">
      <formula>""</formula>
    </cfRule>
  </conditionalFormatting>
  <conditionalFormatting sqref="J1082:N1082">
    <cfRule type="cellIs" dxfId="7004" priority="6946" stopIfTrue="1" operator="equal">
      <formula>""</formula>
    </cfRule>
  </conditionalFormatting>
  <conditionalFormatting sqref="D1082">
    <cfRule type="cellIs" dxfId="7003" priority="6944" stopIfTrue="1" operator="equal">
      <formula>""</formula>
    </cfRule>
    <cfRule type="cellIs" dxfId="7002" priority="6945" stopIfTrue="1" operator="between">
      <formula>"10.7.1"</formula>
      <formula>"10.7.5"</formula>
    </cfRule>
  </conditionalFormatting>
  <conditionalFormatting sqref="G1082">
    <cfRule type="cellIs" dxfId="7001" priority="6941" stopIfTrue="1" operator="equal">
      <formula>"LS IN"</formula>
    </cfRule>
    <cfRule type="cellIs" dxfId="7000" priority="6942" stopIfTrue="1" operator="equal">
      <formula>"LS OUT"</formula>
    </cfRule>
    <cfRule type="cellIs" dxfId="6999" priority="6943" stopIfTrue="1" operator="equal">
      <formula>"CR"</formula>
    </cfRule>
  </conditionalFormatting>
  <conditionalFormatting sqref="G1082">
    <cfRule type="expression" dxfId="6998" priority="6940" stopIfTrue="1">
      <formula>"$F$263=""P-CR"" and ""$S$264 &lt;&gt;""""Noted"""""""</formula>
    </cfRule>
  </conditionalFormatting>
  <conditionalFormatting sqref="G1083">
    <cfRule type="expression" dxfId="6997" priority="6939" stopIfTrue="1">
      <formula>"$F$263=""P-CR"" and ""$S$264 &lt;&gt;""""Noted"""""""</formula>
    </cfRule>
  </conditionalFormatting>
  <conditionalFormatting sqref="G1083">
    <cfRule type="expression" dxfId="6996" priority="6938" stopIfTrue="1">
      <formula>"$F$263=""P-CR"" and ""$S$264 &lt;&gt;""""Noted"""""""</formula>
    </cfRule>
  </conditionalFormatting>
  <conditionalFormatting sqref="G1083">
    <cfRule type="expression" dxfId="6995" priority="6937" stopIfTrue="1">
      <formula>"$F$263=""P-CR"" and ""$S$264 &lt;&gt;""""Noted"""""""</formula>
    </cfRule>
  </conditionalFormatting>
  <conditionalFormatting sqref="G1083">
    <cfRule type="expression" dxfId="6994" priority="6936" stopIfTrue="1">
      <formula>"$F$263=""P-CR"" and ""$S$264 &lt;&gt;""""Noted"""""""</formula>
    </cfRule>
  </conditionalFormatting>
  <conditionalFormatting sqref="G1083">
    <cfRule type="expression" dxfId="6993" priority="6935" stopIfTrue="1">
      <formula>"$F$263=""P-CR"" and ""$S$264 &lt;&gt;""""Noted"""""""</formula>
    </cfRule>
  </conditionalFormatting>
  <conditionalFormatting sqref="B1083">
    <cfRule type="cellIs" dxfId="6992" priority="6934" stopIfTrue="1" operator="equal">
      <formula>""</formula>
    </cfRule>
  </conditionalFormatting>
  <conditionalFormatting sqref="J1083:N1083">
    <cfRule type="cellIs" dxfId="6991" priority="6933" stopIfTrue="1" operator="equal">
      <formula>""</formula>
    </cfRule>
  </conditionalFormatting>
  <conditionalFormatting sqref="D1083">
    <cfRule type="cellIs" dxfId="6990" priority="6931" stopIfTrue="1" operator="equal">
      <formula>""</formula>
    </cfRule>
    <cfRule type="cellIs" dxfId="6989" priority="6932" stopIfTrue="1" operator="between">
      <formula>"10.7.1"</formula>
      <formula>"10.7.5"</formula>
    </cfRule>
  </conditionalFormatting>
  <conditionalFormatting sqref="G1083">
    <cfRule type="cellIs" dxfId="6988" priority="6928" stopIfTrue="1" operator="equal">
      <formula>"LS IN"</formula>
    </cfRule>
    <cfRule type="cellIs" dxfId="6987" priority="6929" stopIfTrue="1" operator="equal">
      <formula>"LS OUT"</formula>
    </cfRule>
    <cfRule type="cellIs" dxfId="6986" priority="6930" stopIfTrue="1" operator="equal">
      <formula>"CR"</formula>
    </cfRule>
  </conditionalFormatting>
  <conditionalFormatting sqref="G1083">
    <cfRule type="expression" dxfId="6985" priority="6927" stopIfTrue="1">
      <formula>"$F$263=""P-CR"" and ""$S$264 &lt;&gt;""""Noted"""""""</formula>
    </cfRule>
  </conditionalFormatting>
  <conditionalFormatting sqref="G1078">
    <cfRule type="expression" dxfId="6984" priority="6926" stopIfTrue="1">
      <formula>"$F$263=""P-CR"" and ""$S$264 &lt;&gt;""""Noted"""""""</formula>
    </cfRule>
  </conditionalFormatting>
  <conditionalFormatting sqref="G1078">
    <cfRule type="expression" dxfId="6983" priority="6925" stopIfTrue="1">
      <formula>"$F$263=""P-CR"" and ""$S$264 &lt;&gt;""""Noted"""""""</formula>
    </cfRule>
  </conditionalFormatting>
  <conditionalFormatting sqref="G1078">
    <cfRule type="expression" dxfId="6982" priority="6924" stopIfTrue="1">
      <formula>"$F$263=""P-CR"" and ""$S$264 &lt;&gt;""""Noted"""""""</formula>
    </cfRule>
  </conditionalFormatting>
  <conditionalFormatting sqref="G1078">
    <cfRule type="expression" dxfId="6981" priority="6923" stopIfTrue="1">
      <formula>"$F$263=""P-CR"" and ""$S$264 &lt;&gt;""""Noted"""""""</formula>
    </cfRule>
  </conditionalFormatting>
  <conditionalFormatting sqref="B1078">
    <cfRule type="cellIs" dxfId="6980" priority="6922" stopIfTrue="1" operator="equal">
      <formula>""</formula>
    </cfRule>
  </conditionalFormatting>
  <conditionalFormatting sqref="J1078:N1078">
    <cfRule type="cellIs" dxfId="6979" priority="6921" stopIfTrue="1" operator="equal">
      <formula>""</formula>
    </cfRule>
  </conditionalFormatting>
  <conditionalFormatting sqref="D1078">
    <cfRule type="cellIs" dxfId="6978" priority="6919" stopIfTrue="1" operator="equal">
      <formula>""</formula>
    </cfRule>
    <cfRule type="cellIs" dxfId="6977" priority="6920" stopIfTrue="1" operator="between">
      <formula>"10.7.1"</formula>
      <formula>"10.7.5"</formula>
    </cfRule>
  </conditionalFormatting>
  <conditionalFormatting sqref="G1078">
    <cfRule type="cellIs" dxfId="6976" priority="6916" stopIfTrue="1" operator="equal">
      <formula>"LS IN"</formula>
    </cfRule>
    <cfRule type="cellIs" dxfId="6975" priority="6917" stopIfTrue="1" operator="equal">
      <formula>"LS OUT"</formula>
    </cfRule>
    <cfRule type="cellIs" dxfId="6974" priority="6918" stopIfTrue="1" operator="equal">
      <formula>"CR"</formula>
    </cfRule>
  </conditionalFormatting>
  <conditionalFormatting sqref="G1078">
    <cfRule type="expression" dxfId="6973" priority="6915" stopIfTrue="1">
      <formula>"$F$263=""P-CR"" and ""$S$264 &lt;&gt;""""Noted"""""""</formula>
    </cfRule>
  </conditionalFormatting>
  <conditionalFormatting sqref="G1078">
    <cfRule type="expression" dxfId="6972" priority="6914" stopIfTrue="1">
      <formula>"$F$263=""P-CR"" and ""$S$264 &lt;&gt;""""Noted"""""""</formula>
    </cfRule>
  </conditionalFormatting>
  <conditionalFormatting sqref="G1199">
    <cfRule type="expression" dxfId="6971" priority="6913" stopIfTrue="1">
      <formula>"$F$263=""P-CR"" and ""$S$264 &lt;&gt;""""Noted"""""""</formula>
    </cfRule>
  </conditionalFormatting>
  <conditionalFormatting sqref="G1199">
    <cfRule type="expression" dxfId="6970" priority="6912" stopIfTrue="1">
      <formula>"$F$263=""P-CR"" and ""$S$264 &lt;&gt;""""Noted"""""""</formula>
    </cfRule>
  </conditionalFormatting>
  <conditionalFormatting sqref="G1199">
    <cfRule type="expression" dxfId="6969" priority="6911" stopIfTrue="1">
      <formula>"$F$263=""P-CR"" and ""$S$264 &lt;&gt;""""Noted"""""""</formula>
    </cfRule>
  </conditionalFormatting>
  <conditionalFormatting sqref="G1199">
    <cfRule type="expression" dxfId="6968" priority="6910" stopIfTrue="1">
      <formula>"$F$263=""P-CR"" and ""$S$264 &lt;&gt;""""Noted"""""""</formula>
    </cfRule>
  </conditionalFormatting>
  <conditionalFormatting sqref="G1199">
    <cfRule type="expression" dxfId="6967" priority="6909" stopIfTrue="1">
      <formula>"$F$263=""P-CR"" and ""$S$264 &lt;&gt;""""Noted"""""""</formula>
    </cfRule>
  </conditionalFormatting>
  <conditionalFormatting sqref="G1199">
    <cfRule type="expression" dxfId="6966" priority="6908" stopIfTrue="1">
      <formula>"$F$263=""P-CR"" and ""$S$264 &lt;&gt;""""Noted"""""""</formula>
    </cfRule>
  </conditionalFormatting>
  <conditionalFormatting sqref="G1199">
    <cfRule type="expression" dxfId="6965" priority="6907" stopIfTrue="1">
      <formula>"$F$263=""P-CR"" and ""$S$264 &lt;&gt;""""Noted"""""""</formula>
    </cfRule>
  </conditionalFormatting>
  <conditionalFormatting sqref="G1200">
    <cfRule type="expression" dxfId="6964" priority="6906" stopIfTrue="1">
      <formula>"$F$263=""P-CR"" and ""$S$264 &lt;&gt;""""Noted"""""""</formula>
    </cfRule>
  </conditionalFormatting>
  <conditionalFormatting sqref="B1200">
    <cfRule type="cellIs" dxfId="6963" priority="6905" stopIfTrue="1" operator="equal">
      <formula>""</formula>
    </cfRule>
  </conditionalFormatting>
  <conditionalFormatting sqref="J1200:N1200">
    <cfRule type="cellIs" dxfId="6962" priority="6904" stopIfTrue="1" operator="equal">
      <formula>""</formula>
    </cfRule>
  </conditionalFormatting>
  <conditionalFormatting sqref="D1200">
    <cfRule type="cellIs" dxfId="6961" priority="6902" stopIfTrue="1" operator="equal">
      <formula>""</formula>
    </cfRule>
    <cfRule type="cellIs" dxfId="6960" priority="6903" stopIfTrue="1" operator="between">
      <formula>"10.7.1"</formula>
      <formula>"10.7.5"</formula>
    </cfRule>
  </conditionalFormatting>
  <conditionalFormatting sqref="G1200">
    <cfRule type="cellIs" dxfId="6959" priority="6899" stopIfTrue="1" operator="equal">
      <formula>"LS IN"</formula>
    </cfRule>
    <cfRule type="cellIs" dxfId="6958" priority="6900" stopIfTrue="1" operator="equal">
      <formula>"LS OUT"</formula>
    </cfRule>
    <cfRule type="cellIs" dxfId="6957" priority="6901" stopIfTrue="1" operator="equal">
      <formula>"CR"</formula>
    </cfRule>
  </conditionalFormatting>
  <conditionalFormatting sqref="G1200">
    <cfRule type="expression" dxfId="6956" priority="6898" stopIfTrue="1">
      <formula>"$F$263=""P-CR"" and ""$S$264 &lt;&gt;""""Noted"""""""</formula>
    </cfRule>
  </conditionalFormatting>
  <conditionalFormatting sqref="G1200">
    <cfRule type="expression" dxfId="6955" priority="6897" stopIfTrue="1">
      <formula>"$F$263=""P-CR"" and ""$S$264 &lt;&gt;""""Noted"""""""</formula>
    </cfRule>
  </conditionalFormatting>
  <conditionalFormatting sqref="G1200">
    <cfRule type="expression" dxfId="6954" priority="6896" stopIfTrue="1">
      <formula>"$F$263=""P-CR"" and ""$S$264 &lt;&gt;""""Noted"""""""</formula>
    </cfRule>
  </conditionalFormatting>
  <conditionalFormatting sqref="G1200">
    <cfRule type="expression" dxfId="6953" priority="6895" stopIfTrue="1">
      <formula>"$F$263=""P-CR"" and ""$S$264 &lt;&gt;""""Noted"""""""</formula>
    </cfRule>
  </conditionalFormatting>
  <conditionalFormatting sqref="G1200">
    <cfRule type="expression" dxfId="6952" priority="6894" stopIfTrue="1">
      <formula>"$F$263=""P-CR"" and ""$S$264 &lt;&gt;""""Noted"""""""</formula>
    </cfRule>
  </conditionalFormatting>
  <conditionalFormatting sqref="G1200">
    <cfRule type="expression" dxfId="6951" priority="6893" stopIfTrue="1">
      <formula>"$F$263=""P-CR"" and ""$S$264 &lt;&gt;""""Noted"""""""</formula>
    </cfRule>
  </conditionalFormatting>
  <conditionalFormatting sqref="G1201">
    <cfRule type="expression" dxfId="6950" priority="6892" stopIfTrue="1">
      <formula>"$F$263=""P-CR"" and ""$S$264 &lt;&gt;""""Noted"""""""</formula>
    </cfRule>
  </conditionalFormatting>
  <conditionalFormatting sqref="O1201">
    <cfRule type="cellIs" dxfId="6949" priority="6890" stopIfTrue="1" operator="equal">
      <formula>"LS In"</formula>
    </cfRule>
    <cfRule type="cellIs" dxfId="6948" priority="6891" stopIfTrue="1" operator="equal">
      <formula>"LS Out"</formula>
    </cfRule>
  </conditionalFormatting>
  <conditionalFormatting sqref="J1201:P1201">
    <cfRule type="cellIs" dxfId="6947" priority="6889" stopIfTrue="1" operator="equal">
      <formula>""</formula>
    </cfRule>
  </conditionalFormatting>
  <conditionalFormatting sqref="G1201">
    <cfRule type="cellIs" dxfId="6946" priority="6886" stopIfTrue="1" operator="equal">
      <formula>"LS IN"</formula>
    </cfRule>
    <cfRule type="cellIs" dxfId="6945" priority="6887" stopIfTrue="1" operator="equal">
      <formula>"LS OUT"</formula>
    </cfRule>
    <cfRule type="cellIs" dxfId="6944" priority="6888" stopIfTrue="1" operator="equal">
      <formula>"CR"</formula>
    </cfRule>
  </conditionalFormatting>
  <conditionalFormatting sqref="G1201">
    <cfRule type="expression" dxfId="6943" priority="6885" stopIfTrue="1">
      <formula>"$F$263=""P-CR"" and ""$S$264 &lt;&gt;""""Noted"""""""</formula>
    </cfRule>
  </conditionalFormatting>
  <conditionalFormatting sqref="Q1201">
    <cfRule type="cellIs" dxfId="6942" priority="6883" stopIfTrue="1" operator="equal">
      <formula>""</formula>
    </cfRule>
    <cfRule type="cellIs" dxfId="6941" priority="6884" stopIfTrue="1" operator="equal">
      <formula>"-"</formula>
    </cfRule>
  </conditionalFormatting>
  <conditionalFormatting sqref="F1201">
    <cfRule type="cellIs" dxfId="6940" priority="6875" stopIfTrue="1" operator="equal">
      <formula>"SID revised"</formula>
    </cfRule>
    <cfRule type="cellIs" dxfId="6939" priority="6876" stopIfTrue="1" operator="equal">
      <formula>"WID revised"</formula>
    </cfRule>
    <cfRule type="cellIs" dxfId="6938" priority="6877" stopIfTrue="1" operator="equal">
      <formula>"WID new"</formula>
    </cfRule>
    <cfRule type="cellIs" dxfId="6937" priority="6878" stopIfTrue="1" operator="equal">
      <formula>"SID new"</formula>
    </cfRule>
    <cfRule type="cellIs" dxfId="6936" priority="6879" stopIfTrue="1" operator="equal">
      <formula>"CR"</formula>
    </cfRule>
    <cfRule type="cellIs" dxfId="6935" priority="6880" stopIfTrue="1" operator="equal">
      <formula>"P-CR"</formula>
    </cfRule>
    <cfRule type="cellIs" dxfId="6934" priority="6881" stopIfTrue="1" operator="equal">
      <formula>"LS In"</formula>
    </cfRule>
    <cfRule type="cellIs" dxfId="6933" priority="6882" stopIfTrue="1" operator="equal">
      <formula>"LS OUT"</formula>
    </cfRule>
  </conditionalFormatting>
  <conditionalFormatting sqref="G1201">
    <cfRule type="expression" dxfId="6932" priority="6874" stopIfTrue="1">
      <formula>"$F$263=""P-CR"" and ""$S$264 &lt;&gt;""""Noted"""""""</formula>
    </cfRule>
  </conditionalFormatting>
  <conditionalFormatting sqref="G1201">
    <cfRule type="expression" dxfId="6931" priority="6873" stopIfTrue="1">
      <formula>"$F$263=""P-CR"" and ""$S$264 &lt;&gt;""""Noted"""""""</formula>
    </cfRule>
  </conditionalFormatting>
  <conditionalFormatting sqref="J1201:N1201">
    <cfRule type="cellIs" dxfId="6930" priority="6872" stopIfTrue="1" operator="equal">
      <formula>""</formula>
    </cfRule>
  </conditionalFormatting>
  <conditionalFormatting sqref="G1201">
    <cfRule type="cellIs" dxfId="6929" priority="6869" stopIfTrue="1" operator="equal">
      <formula>"LS IN"</formula>
    </cfRule>
    <cfRule type="cellIs" dxfId="6928" priority="6870" stopIfTrue="1" operator="equal">
      <formula>"LS OUT"</formula>
    </cfRule>
    <cfRule type="cellIs" dxfId="6927" priority="6871" stopIfTrue="1" operator="equal">
      <formula>"CR"</formula>
    </cfRule>
  </conditionalFormatting>
  <conditionalFormatting sqref="G1201">
    <cfRule type="expression" dxfId="6926" priority="6868" stopIfTrue="1">
      <formula>"$F$263=""P-CR"" and ""$S$264 &lt;&gt;""""Noted"""""""</formula>
    </cfRule>
  </conditionalFormatting>
  <conditionalFormatting sqref="G1201">
    <cfRule type="expression" dxfId="6925" priority="6867" stopIfTrue="1">
      <formula>"$F$263=""P-CR"" and ""$S$264 &lt;&gt;""""Noted"""""""</formula>
    </cfRule>
  </conditionalFormatting>
  <conditionalFormatting sqref="G1201">
    <cfRule type="expression" dxfId="6924" priority="6866" stopIfTrue="1">
      <formula>"$F$263=""P-CR"" and ""$S$264 &lt;&gt;""""Noted"""""""</formula>
    </cfRule>
  </conditionalFormatting>
  <conditionalFormatting sqref="G1202">
    <cfRule type="expression" dxfId="6923" priority="6865" stopIfTrue="1">
      <formula>"$F$263=""P-CR"" and ""$S$264 &lt;&gt;""""Noted"""""""</formula>
    </cfRule>
  </conditionalFormatting>
  <conditionalFormatting sqref="G1202">
    <cfRule type="expression" dxfId="6922" priority="6864" stopIfTrue="1">
      <formula>"$F$263=""P-CR"" and ""$S$264 &lt;&gt;""""Noted"""""""</formula>
    </cfRule>
  </conditionalFormatting>
  <conditionalFormatting sqref="G1202">
    <cfRule type="expression" dxfId="6921" priority="6863" stopIfTrue="1">
      <formula>"$F$263=""P-CR"" and ""$S$264 &lt;&gt;""""Noted"""""""</formula>
    </cfRule>
  </conditionalFormatting>
  <conditionalFormatting sqref="G1202">
    <cfRule type="expression" dxfId="6920" priority="6862" stopIfTrue="1">
      <formula>"$F$263=""P-CR"" and ""$S$264 &lt;&gt;""""Noted"""""""</formula>
    </cfRule>
  </conditionalFormatting>
  <conditionalFormatting sqref="B1202">
    <cfRule type="cellIs" dxfId="6919" priority="6861" stopIfTrue="1" operator="equal">
      <formula>""</formula>
    </cfRule>
  </conditionalFormatting>
  <conditionalFormatting sqref="J1202:N1202">
    <cfRule type="cellIs" dxfId="6918" priority="6860" stopIfTrue="1" operator="equal">
      <formula>""</formula>
    </cfRule>
  </conditionalFormatting>
  <conditionalFormatting sqref="D1202">
    <cfRule type="cellIs" dxfId="6917" priority="6858" stopIfTrue="1" operator="equal">
      <formula>""</formula>
    </cfRule>
    <cfRule type="cellIs" dxfId="6916" priority="6859" stopIfTrue="1" operator="between">
      <formula>"10.7.1"</formula>
      <formula>"10.7.5"</formula>
    </cfRule>
  </conditionalFormatting>
  <conditionalFormatting sqref="G1202">
    <cfRule type="cellIs" dxfId="6915" priority="6855" stopIfTrue="1" operator="equal">
      <formula>"LS IN"</formula>
    </cfRule>
    <cfRule type="cellIs" dxfId="6914" priority="6856" stopIfTrue="1" operator="equal">
      <formula>"LS OUT"</formula>
    </cfRule>
    <cfRule type="cellIs" dxfId="6913" priority="6857" stopIfTrue="1" operator="equal">
      <formula>"CR"</formula>
    </cfRule>
  </conditionalFormatting>
  <conditionalFormatting sqref="G1202">
    <cfRule type="expression" dxfId="6912" priority="6854" stopIfTrue="1">
      <formula>"$F$263=""P-CR"" and ""$S$264 &lt;&gt;""""Noted"""""""</formula>
    </cfRule>
  </conditionalFormatting>
  <conditionalFormatting sqref="G1202">
    <cfRule type="expression" dxfId="6911" priority="6853" stopIfTrue="1">
      <formula>"$F$263=""P-CR"" and ""$S$264 &lt;&gt;""""Noted"""""""</formula>
    </cfRule>
  </conditionalFormatting>
  <conditionalFormatting sqref="G1202">
    <cfRule type="expression" dxfId="6910" priority="6852" stopIfTrue="1">
      <formula>"$F$263=""P-CR"" and ""$S$264 &lt;&gt;""""Noted"""""""</formula>
    </cfRule>
  </conditionalFormatting>
  <conditionalFormatting sqref="G1204">
    <cfRule type="expression" dxfId="6909" priority="6851" stopIfTrue="1">
      <formula>"$F$263=""P-CR"" and ""$S$264 &lt;&gt;""""Noted"""""""</formula>
    </cfRule>
  </conditionalFormatting>
  <conditionalFormatting sqref="G1204">
    <cfRule type="expression" dxfId="6908" priority="6850" stopIfTrue="1">
      <formula>"$F$263=""P-CR"" and ""$S$264 &lt;&gt;""""Noted"""""""</formula>
    </cfRule>
  </conditionalFormatting>
  <conditionalFormatting sqref="G1204">
    <cfRule type="expression" dxfId="6907" priority="6849" stopIfTrue="1">
      <formula>"$F$263=""P-CR"" and ""$S$264 &lt;&gt;""""Noted"""""""</formula>
    </cfRule>
  </conditionalFormatting>
  <conditionalFormatting sqref="G1204">
    <cfRule type="expression" dxfId="6906" priority="6848" stopIfTrue="1">
      <formula>"$F$263=""P-CR"" and ""$S$264 &lt;&gt;""""Noted"""""""</formula>
    </cfRule>
  </conditionalFormatting>
  <conditionalFormatting sqref="G1204">
    <cfRule type="expression" dxfId="6905" priority="6847" stopIfTrue="1">
      <formula>"$F$263=""P-CR"" and ""$S$264 &lt;&gt;""""Noted"""""""</formula>
    </cfRule>
  </conditionalFormatting>
  <conditionalFormatting sqref="G1205">
    <cfRule type="expression" dxfId="6904" priority="6846" stopIfTrue="1">
      <formula>"$F$263=""P-CR"" and ""$S$264 &lt;&gt;""""Noted"""""""</formula>
    </cfRule>
  </conditionalFormatting>
  <conditionalFormatting sqref="G1205">
    <cfRule type="expression" dxfId="6903" priority="6845" stopIfTrue="1">
      <formula>"$F$263=""P-CR"" and ""$S$264 &lt;&gt;""""Noted"""""""</formula>
    </cfRule>
  </conditionalFormatting>
  <conditionalFormatting sqref="G1205">
    <cfRule type="expression" dxfId="6902" priority="6844" stopIfTrue="1">
      <formula>"$F$263=""P-CR"" and ""$S$264 &lt;&gt;""""Noted"""""""</formula>
    </cfRule>
  </conditionalFormatting>
  <conditionalFormatting sqref="G1205">
    <cfRule type="expression" dxfId="6901" priority="6843" stopIfTrue="1">
      <formula>"$F$263=""P-CR"" and ""$S$264 &lt;&gt;""""Noted"""""""</formula>
    </cfRule>
  </conditionalFormatting>
  <conditionalFormatting sqref="G1205">
    <cfRule type="expression" dxfId="6900" priority="6842" stopIfTrue="1">
      <formula>"$F$263=""P-CR"" and ""$S$264 &lt;&gt;""""Noted"""""""</formula>
    </cfRule>
  </conditionalFormatting>
  <conditionalFormatting sqref="G1205">
    <cfRule type="expression" dxfId="6899" priority="6841" stopIfTrue="1">
      <formula>"$F$263=""P-CR"" and ""$S$264 &lt;&gt;""""Noted"""""""</formula>
    </cfRule>
  </conditionalFormatting>
  <conditionalFormatting sqref="G1205">
    <cfRule type="expression" dxfId="6898" priority="6840" stopIfTrue="1">
      <formula>"$F$263=""P-CR"" and ""$S$264 &lt;&gt;""""Noted"""""""</formula>
    </cfRule>
  </conditionalFormatting>
  <conditionalFormatting sqref="G1205">
    <cfRule type="expression" dxfId="6897" priority="6839" stopIfTrue="1">
      <formula>"$F$263=""P-CR"" and ""$S$264 &lt;&gt;""""Noted"""""""</formula>
    </cfRule>
  </conditionalFormatting>
  <conditionalFormatting sqref="G1205">
    <cfRule type="expression" dxfId="6896" priority="6838" stopIfTrue="1">
      <formula>"$F$263=""P-CR"" and ""$S$264 &lt;&gt;""""Noted"""""""</formula>
    </cfRule>
  </conditionalFormatting>
  <conditionalFormatting sqref="G1206">
    <cfRule type="expression" dxfId="6895" priority="6837" stopIfTrue="1">
      <formula>"$F$263=""P-CR"" and ""$S$264 &lt;&gt;""""Noted"""""""</formula>
    </cfRule>
  </conditionalFormatting>
  <conditionalFormatting sqref="B1206">
    <cfRule type="cellIs" dxfId="6894" priority="6836" stopIfTrue="1" operator="equal">
      <formula>""</formula>
    </cfRule>
  </conditionalFormatting>
  <conditionalFormatting sqref="J1206:N1206">
    <cfRule type="cellIs" dxfId="6893" priority="6835" stopIfTrue="1" operator="equal">
      <formula>""</formula>
    </cfRule>
  </conditionalFormatting>
  <conditionalFormatting sqref="D1206">
    <cfRule type="cellIs" dxfId="6892" priority="6833" stopIfTrue="1" operator="equal">
      <formula>""</formula>
    </cfRule>
    <cfRule type="cellIs" dxfId="6891" priority="6834" stopIfTrue="1" operator="between">
      <formula>"10.7.1"</formula>
      <formula>"10.7.5"</formula>
    </cfRule>
  </conditionalFormatting>
  <conditionalFormatting sqref="G1206">
    <cfRule type="cellIs" dxfId="6890" priority="6830" stopIfTrue="1" operator="equal">
      <formula>"LS IN"</formula>
    </cfRule>
    <cfRule type="cellIs" dxfId="6889" priority="6831" stopIfTrue="1" operator="equal">
      <formula>"LS OUT"</formula>
    </cfRule>
    <cfRule type="cellIs" dxfId="6888" priority="6832" stopIfTrue="1" operator="equal">
      <formula>"CR"</formula>
    </cfRule>
  </conditionalFormatting>
  <conditionalFormatting sqref="G1206">
    <cfRule type="expression" dxfId="6887" priority="6829" stopIfTrue="1">
      <formula>"$F$263=""P-CR"" and ""$S$264 &lt;&gt;""""Noted"""""""</formula>
    </cfRule>
  </conditionalFormatting>
  <conditionalFormatting sqref="G1206">
    <cfRule type="expression" dxfId="6886" priority="6828" stopIfTrue="1">
      <formula>"$F$263=""P-CR"" and ""$S$264 &lt;&gt;""""Noted"""""""</formula>
    </cfRule>
  </conditionalFormatting>
  <conditionalFormatting sqref="G1207">
    <cfRule type="expression" dxfId="6885" priority="6827" stopIfTrue="1">
      <formula>"$F$263=""P-CR"" and ""$S$264 &lt;&gt;""""Noted"""""""</formula>
    </cfRule>
  </conditionalFormatting>
  <conditionalFormatting sqref="G1207">
    <cfRule type="expression" dxfId="6884" priority="6826" stopIfTrue="1">
      <formula>"$F$263=""P-CR"" and ""$S$264 &lt;&gt;""""Noted"""""""</formula>
    </cfRule>
  </conditionalFormatting>
  <conditionalFormatting sqref="G1207">
    <cfRule type="expression" dxfId="6883" priority="6825" stopIfTrue="1">
      <formula>"$F$263=""P-CR"" and ""$S$264 &lt;&gt;""""Noted"""""""</formula>
    </cfRule>
  </conditionalFormatting>
  <conditionalFormatting sqref="B1207">
    <cfRule type="cellIs" dxfId="6882" priority="6824" stopIfTrue="1" operator="equal">
      <formula>""</formula>
    </cfRule>
  </conditionalFormatting>
  <conditionalFormatting sqref="J1207:N1207">
    <cfRule type="cellIs" dxfId="6881" priority="6823" stopIfTrue="1" operator="equal">
      <formula>""</formula>
    </cfRule>
  </conditionalFormatting>
  <conditionalFormatting sqref="D1207">
    <cfRule type="cellIs" dxfId="6880" priority="6821" stopIfTrue="1" operator="equal">
      <formula>""</formula>
    </cfRule>
    <cfRule type="cellIs" dxfId="6879" priority="6822" stopIfTrue="1" operator="between">
      <formula>"10.7.1"</formula>
      <formula>"10.7.5"</formula>
    </cfRule>
  </conditionalFormatting>
  <conditionalFormatting sqref="G1207">
    <cfRule type="cellIs" dxfId="6878" priority="6818" stopIfTrue="1" operator="equal">
      <formula>"LS IN"</formula>
    </cfRule>
    <cfRule type="cellIs" dxfId="6877" priority="6819" stopIfTrue="1" operator="equal">
      <formula>"LS OUT"</formula>
    </cfRule>
    <cfRule type="cellIs" dxfId="6876" priority="6820" stopIfTrue="1" operator="equal">
      <formula>"CR"</formula>
    </cfRule>
  </conditionalFormatting>
  <conditionalFormatting sqref="G1207">
    <cfRule type="expression" dxfId="6875" priority="6817" stopIfTrue="1">
      <formula>"$F$263=""P-CR"" and ""$S$264 &lt;&gt;""""Noted"""""""</formula>
    </cfRule>
  </conditionalFormatting>
  <conditionalFormatting sqref="G1207">
    <cfRule type="expression" dxfId="6874" priority="6816" stopIfTrue="1">
      <formula>"$F$263=""P-CR"" and ""$S$264 &lt;&gt;""""Noted"""""""</formula>
    </cfRule>
  </conditionalFormatting>
  <conditionalFormatting sqref="G1208">
    <cfRule type="expression" dxfId="6873" priority="6815" stopIfTrue="1">
      <formula>"$F$263=""P-CR"" and ""$S$264 &lt;&gt;""""Noted"""""""</formula>
    </cfRule>
  </conditionalFormatting>
  <conditionalFormatting sqref="G1208">
    <cfRule type="expression" dxfId="6872" priority="6814" stopIfTrue="1">
      <formula>"$F$263=""P-CR"" and ""$S$264 &lt;&gt;""""Noted"""""""</formula>
    </cfRule>
  </conditionalFormatting>
  <conditionalFormatting sqref="G1208">
    <cfRule type="expression" dxfId="6871" priority="6813" stopIfTrue="1">
      <formula>"$F$263=""P-CR"" and ""$S$264 &lt;&gt;""""Noted"""""""</formula>
    </cfRule>
  </conditionalFormatting>
  <conditionalFormatting sqref="G1208">
    <cfRule type="expression" dxfId="6870" priority="6812" stopIfTrue="1">
      <formula>"$F$263=""P-CR"" and ""$S$264 &lt;&gt;""""Noted"""""""</formula>
    </cfRule>
  </conditionalFormatting>
  <conditionalFormatting sqref="G1208">
    <cfRule type="expression" dxfId="6869" priority="6811" stopIfTrue="1">
      <formula>"$F$263=""P-CR"" and ""$S$264 &lt;&gt;""""Noted"""""""</formula>
    </cfRule>
  </conditionalFormatting>
  <conditionalFormatting sqref="B1208">
    <cfRule type="cellIs" dxfId="6868" priority="6810" stopIfTrue="1" operator="equal">
      <formula>""</formula>
    </cfRule>
  </conditionalFormatting>
  <conditionalFormatting sqref="J1208:N1208">
    <cfRule type="cellIs" dxfId="6867" priority="6809" stopIfTrue="1" operator="equal">
      <formula>""</formula>
    </cfRule>
  </conditionalFormatting>
  <conditionalFormatting sqref="D1208">
    <cfRule type="cellIs" dxfId="6866" priority="6807" stopIfTrue="1" operator="equal">
      <formula>""</formula>
    </cfRule>
    <cfRule type="cellIs" dxfId="6865" priority="6808" stopIfTrue="1" operator="between">
      <formula>"10.7.1"</formula>
      <formula>"10.7.5"</formula>
    </cfRule>
  </conditionalFormatting>
  <conditionalFormatting sqref="G1208">
    <cfRule type="cellIs" dxfId="6864" priority="6804" stopIfTrue="1" operator="equal">
      <formula>"LS IN"</formula>
    </cfRule>
    <cfRule type="cellIs" dxfId="6863" priority="6805" stopIfTrue="1" operator="equal">
      <formula>"LS OUT"</formula>
    </cfRule>
    <cfRule type="cellIs" dxfId="6862" priority="6806" stopIfTrue="1" operator="equal">
      <formula>"CR"</formula>
    </cfRule>
  </conditionalFormatting>
  <conditionalFormatting sqref="G1208">
    <cfRule type="expression" dxfId="6861" priority="6803" stopIfTrue="1">
      <formula>"$F$263=""P-CR"" and ""$S$264 &lt;&gt;""""Noted"""""""</formula>
    </cfRule>
  </conditionalFormatting>
  <conditionalFormatting sqref="G1208">
    <cfRule type="expression" dxfId="6860" priority="6802" stopIfTrue="1">
      <formula>"$F$263=""P-CR"" and ""$S$264 &lt;&gt;""""Noted"""""""</formula>
    </cfRule>
  </conditionalFormatting>
  <conditionalFormatting sqref="G1209">
    <cfRule type="expression" dxfId="6859" priority="6801" stopIfTrue="1">
      <formula>"$F$263=""P-CR"" and ""$S$264 &lt;&gt;""""Noted"""""""</formula>
    </cfRule>
  </conditionalFormatting>
  <conditionalFormatting sqref="G1209">
    <cfRule type="expression" dxfId="6858" priority="6800" stopIfTrue="1">
      <formula>"$F$263=""P-CR"" and ""$S$264 &lt;&gt;""""Noted"""""""</formula>
    </cfRule>
  </conditionalFormatting>
  <conditionalFormatting sqref="G1209">
    <cfRule type="expression" dxfId="6857" priority="6799" stopIfTrue="1">
      <formula>"$F$263=""P-CR"" and ""$S$264 &lt;&gt;""""Noted"""""""</formula>
    </cfRule>
  </conditionalFormatting>
  <conditionalFormatting sqref="G1209">
    <cfRule type="expression" dxfId="6856" priority="6798" stopIfTrue="1">
      <formula>"$F$263=""P-CR"" and ""$S$264 &lt;&gt;""""Noted"""""""</formula>
    </cfRule>
  </conditionalFormatting>
  <conditionalFormatting sqref="G1209">
    <cfRule type="expression" dxfId="6855" priority="6797" stopIfTrue="1">
      <formula>"$F$263=""P-CR"" and ""$S$264 &lt;&gt;""""Noted"""""""</formula>
    </cfRule>
  </conditionalFormatting>
  <conditionalFormatting sqref="G1209">
    <cfRule type="expression" dxfId="6854" priority="6796" stopIfTrue="1">
      <formula>"$F$263=""P-CR"" and ""$S$264 &lt;&gt;""""Noted"""""""</formula>
    </cfRule>
  </conditionalFormatting>
  <conditionalFormatting sqref="B1209">
    <cfRule type="cellIs" dxfId="6853" priority="6795" stopIfTrue="1" operator="equal">
      <formula>""</formula>
    </cfRule>
  </conditionalFormatting>
  <conditionalFormatting sqref="J1209:N1209">
    <cfRule type="cellIs" dxfId="6852" priority="6794" stopIfTrue="1" operator="equal">
      <formula>""</formula>
    </cfRule>
  </conditionalFormatting>
  <conditionalFormatting sqref="D1209">
    <cfRule type="cellIs" dxfId="6851" priority="6792" stopIfTrue="1" operator="equal">
      <formula>""</formula>
    </cfRule>
    <cfRule type="cellIs" dxfId="6850" priority="6793" stopIfTrue="1" operator="between">
      <formula>"10.7.1"</formula>
      <formula>"10.7.5"</formula>
    </cfRule>
  </conditionalFormatting>
  <conditionalFormatting sqref="G1209">
    <cfRule type="cellIs" dxfId="6849" priority="6789" stopIfTrue="1" operator="equal">
      <formula>"LS IN"</formula>
    </cfRule>
    <cfRule type="cellIs" dxfId="6848" priority="6790" stopIfTrue="1" operator="equal">
      <formula>"LS OUT"</formula>
    </cfRule>
    <cfRule type="cellIs" dxfId="6847" priority="6791" stopIfTrue="1" operator="equal">
      <formula>"CR"</formula>
    </cfRule>
  </conditionalFormatting>
  <conditionalFormatting sqref="G1209">
    <cfRule type="expression" dxfId="6846" priority="6788" stopIfTrue="1">
      <formula>"$F$263=""P-CR"" and ""$S$264 &lt;&gt;""""Noted"""""""</formula>
    </cfRule>
  </conditionalFormatting>
  <conditionalFormatting sqref="G1210">
    <cfRule type="expression" dxfId="6845" priority="6787" stopIfTrue="1">
      <formula>"$F$263=""P-CR"" and ""$S$264 &lt;&gt;""""Noted"""""""</formula>
    </cfRule>
  </conditionalFormatting>
  <conditionalFormatting sqref="G994">
    <cfRule type="expression" dxfId="6844" priority="6786" stopIfTrue="1">
      <formula>"$F$263=""P-CR"" and ""$S$264 &lt;&gt;""""Noted"""""""</formula>
    </cfRule>
  </conditionalFormatting>
  <conditionalFormatting sqref="G994">
    <cfRule type="expression" dxfId="6843" priority="6785" stopIfTrue="1">
      <formula>"$F$263=""P-CR"" and ""$S$264 &lt;&gt;""""Noted"""""""</formula>
    </cfRule>
  </conditionalFormatting>
  <conditionalFormatting sqref="G994">
    <cfRule type="expression" dxfId="6842" priority="6784" stopIfTrue="1">
      <formula>"$F$263=""P-CR"" and ""$S$264 &lt;&gt;""""Noted"""""""</formula>
    </cfRule>
  </conditionalFormatting>
  <conditionalFormatting sqref="G994">
    <cfRule type="expression" dxfId="6841" priority="6783" stopIfTrue="1">
      <formula>"$F$263=""P-CR"" and ""$S$264 &lt;&gt;""""Noted"""""""</formula>
    </cfRule>
  </conditionalFormatting>
  <conditionalFormatting sqref="G994">
    <cfRule type="expression" dxfId="6840" priority="6782" stopIfTrue="1">
      <formula>"$F$263=""P-CR"" and ""$S$264 &lt;&gt;""""Noted"""""""</formula>
    </cfRule>
  </conditionalFormatting>
  <conditionalFormatting sqref="G1207">
    <cfRule type="expression" dxfId="6839" priority="6781" stopIfTrue="1">
      <formula>"$F$263=""P-CR"" and ""$S$264 &lt;&gt;""""Noted"""""""</formula>
    </cfRule>
  </conditionalFormatting>
  <conditionalFormatting sqref="G995">
    <cfRule type="expression" dxfId="6838" priority="6780" stopIfTrue="1">
      <formula>"$F$263=""P-CR"" and ""$S$264 &lt;&gt;""""Noted"""""""</formula>
    </cfRule>
  </conditionalFormatting>
  <conditionalFormatting sqref="G995">
    <cfRule type="expression" dxfId="6837" priority="6779" stopIfTrue="1">
      <formula>"$F$263=""P-CR"" and ""$S$264 &lt;&gt;""""Noted"""""""</formula>
    </cfRule>
  </conditionalFormatting>
  <conditionalFormatting sqref="G995">
    <cfRule type="expression" dxfId="6836" priority="6778" stopIfTrue="1">
      <formula>"$F$263=""P-CR"" and ""$S$264 &lt;&gt;""""Noted"""""""</formula>
    </cfRule>
  </conditionalFormatting>
  <conditionalFormatting sqref="B995">
    <cfRule type="cellIs" dxfId="6835" priority="6777" stopIfTrue="1" operator="equal">
      <formula>""</formula>
    </cfRule>
  </conditionalFormatting>
  <conditionalFormatting sqref="J995:N995">
    <cfRule type="cellIs" dxfId="6834" priority="6776" stopIfTrue="1" operator="equal">
      <formula>""</formula>
    </cfRule>
  </conditionalFormatting>
  <conditionalFormatting sqref="D995">
    <cfRule type="cellIs" dxfId="6833" priority="6774" stopIfTrue="1" operator="equal">
      <formula>""</formula>
    </cfRule>
    <cfRule type="cellIs" dxfId="6832" priority="6775" stopIfTrue="1" operator="between">
      <formula>"10.7.1"</formula>
      <formula>"10.7.5"</formula>
    </cfRule>
  </conditionalFormatting>
  <conditionalFormatting sqref="G995">
    <cfRule type="cellIs" dxfId="6831" priority="6771" stopIfTrue="1" operator="equal">
      <formula>"LS IN"</formula>
    </cfRule>
    <cfRule type="cellIs" dxfId="6830" priority="6772" stopIfTrue="1" operator="equal">
      <formula>"LS OUT"</formula>
    </cfRule>
    <cfRule type="cellIs" dxfId="6829" priority="6773" stopIfTrue="1" operator="equal">
      <formula>"CR"</formula>
    </cfRule>
  </conditionalFormatting>
  <conditionalFormatting sqref="G995">
    <cfRule type="expression" dxfId="6828" priority="6770" stopIfTrue="1">
      <formula>"$F$263=""P-CR"" and ""$S$264 &lt;&gt;""""Noted"""""""</formula>
    </cfRule>
  </conditionalFormatting>
  <conditionalFormatting sqref="G995">
    <cfRule type="expression" dxfId="6827" priority="6769" stopIfTrue="1">
      <formula>"$F$263=""P-CR"" and ""$S$264 &lt;&gt;""""Noted"""""""</formula>
    </cfRule>
  </conditionalFormatting>
  <conditionalFormatting sqref="G995">
    <cfRule type="expression" dxfId="6826" priority="6768" stopIfTrue="1">
      <formula>"$F$263=""P-CR"" and ""$S$264 &lt;&gt;""""Noted"""""""</formula>
    </cfRule>
  </conditionalFormatting>
  <conditionalFormatting sqref="G995">
    <cfRule type="expression" dxfId="6825" priority="6767" stopIfTrue="1">
      <formula>"$F$263=""P-CR"" and ""$S$264 &lt;&gt;""""Noted"""""""</formula>
    </cfRule>
  </conditionalFormatting>
  <conditionalFormatting sqref="G995">
    <cfRule type="expression" dxfId="6824" priority="6766" stopIfTrue="1">
      <formula>"$F$263=""P-CR"" and ""$S$264 &lt;&gt;""""Noted"""""""</formula>
    </cfRule>
  </conditionalFormatting>
  <conditionalFormatting sqref="G992">
    <cfRule type="expression" dxfId="6823" priority="6765" stopIfTrue="1">
      <formula>"$F$263=""P-CR"" and ""$S$264 &lt;&gt;""""Noted"""""""</formula>
    </cfRule>
  </conditionalFormatting>
  <conditionalFormatting sqref="G992">
    <cfRule type="expression" dxfId="6822" priority="6764" stopIfTrue="1">
      <formula>"$F$263=""P-CR"" and ""$S$264 &lt;&gt;""""Noted"""""""</formula>
    </cfRule>
  </conditionalFormatting>
  <conditionalFormatting sqref="G992">
    <cfRule type="expression" dxfId="6821" priority="6763" stopIfTrue="1">
      <formula>"$F$263=""P-CR"" and ""$S$264 &lt;&gt;""""Noted"""""""</formula>
    </cfRule>
  </conditionalFormatting>
  <conditionalFormatting sqref="G992">
    <cfRule type="expression" dxfId="6820" priority="6762" stopIfTrue="1">
      <formula>"$F$263=""P-CR"" and ""$S$264 &lt;&gt;""""Noted"""""""</formula>
    </cfRule>
  </conditionalFormatting>
  <conditionalFormatting sqref="G992">
    <cfRule type="expression" dxfId="6819" priority="6761" stopIfTrue="1">
      <formula>"$F$263=""P-CR"" and ""$S$264 &lt;&gt;""""Noted"""""""</formula>
    </cfRule>
  </conditionalFormatting>
  <conditionalFormatting sqref="G992">
    <cfRule type="expression" dxfId="6818" priority="6760" stopIfTrue="1">
      <formula>"$F$263=""P-CR"" and ""$S$264 &lt;&gt;""""Noted"""""""</formula>
    </cfRule>
  </conditionalFormatting>
  <conditionalFormatting sqref="B992">
    <cfRule type="cellIs" dxfId="6817" priority="6759" stopIfTrue="1" operator="equal">
      <formula>""</formula>
    </cfRule>
  </conditionalFormatting>
  <conditionalFormatting sqref="J992:N992">
    <cfRule type="cellIs" dxfId="6816" priority="6758" stopIfTrue="1" operator="equal">
      <formula>""</formula>
    </cfRule>
  </conditionalFormatting>
  <conditionalFormatting sqref="D992">
    <cfRule type="cellIs" dxfId="6815" priority="6756" stopIfTrue="1" operator="equal">
      <formula>""</formula>
    </cfRule>
    <cfRule type="cellIs" dxfId="6814" priority="6757" stopIfTrue="1" operator="between">
      <formula>"10.7.1"</formula>
      <formula>"10.7.5"</formula>
    </cfRule>
  </conditionalFormatting>
  <conditionalFormatting sqref="G992">
    <cfRule type="cellIs" dxfId="6813" priority="6753" stopIfTrue="1" operator="equal">
      <formula>"LS IN"</formula>
    </cfRule>
    <cfRule type="cellIs" dxfId="6812" priority="6754" stopIfTrue="1" operator="equal">
      <formula>"LS OUT"</formula>
    </cfRule>
    <cfRule type="cellIs" dxfId="6811" priority="6755" stopIfTrue="1" operator="equal">
      <formula>"CR"</formula>
    </cfRule>
  </conditionalFormatting>
  <conditionalFormatting sqref="G992">
    <cfRule type="expression" dxfId="6810" priority="6752" stopIfTrue="1">
      <formula>"$F$263=""P-CR"" and ""$S$264 &lt;&gt;""""Noted"""""""</formula>
    </cfRule>
  </conditionalFormatting>
  <conditionalFormatting sqref="G992">
    <cfRule type="expression" dxfId="6809" priority="6751" stopIfTrue="1">
      <formula>"$F$263=""P-CR"" and ""$S$264 &lt;&gt;""""Noted"""""""</formula>
    </cfRule>
  </conditionalFormatting>
  <conditionalFormatting sqref="G993">
    <cfRule type="expression" dxfId="6808" priority="6750" stopIfTrue="1">
      <formula>"$F$263=""P-CR"" and ""$S$264 &lt;&gt;""""Noted"""""""</formula>
    </cfRule>
  </conditionalFormatting>
  <conditionalFormatting sqref="B993">
    <cfRule type="cellIs" dxfId="6807" priority="6749" stopIfTrue="1" operator="equal">
      <formula>""</formula>
    </cfRule>
  </conditionalFormatting>
  <conditionalFormatting sqref="J993:N993">
    <cfRule type="cellIs" dxfId="6806" priority="6748" stopIfTrue="1" operator="equal">
      <formula>""</formula>
    </cfRule>
  </conditionalFormatting>
  <conditionalFormatting sqref="D993">
    <cfRule type="cellIs" dxfId="6805" priority="6746" stopIfTrue="1" operator="equal">
      <formula>""</formula>
    </cfRule>
    <cfRule type="cellIs" dxfId="6804" priority="6747" stopIfTrue="1" operator="between">
      <formula>"10.7.1"</formula>
      <formula>"10.7.5"</formula>
    </cfRule>
  </conditionalFormatting>
  <conditionalFormatting sqref="G993">
    <cfRule type="cellIs" dxfId="6803" priority="6743" stopIfTrue="1" operator="equal">
      <formula>"LS IN"</formula>
    </cfRule>
    <cfRule type="cellIs" dxfId="6802" priority="6744" stopIfTrue="1" operator="equal">
      <formula>"LS OUT"</formula>
    </cfRule>
    <cfRule type="cellIs" dxfId="6801" priority="6745" stopIfTrue="1" operator="equal">
      <formula>"CR"</formula>
    </cfRule>
  </conditionalFormatting>
  <conditionalFormatting sqref="G993">
    <cfRule type="expression" dxfId="6800" priority="6742" stopIfTrue="1">
      <formula>"$F$263=""P-CR"" and ""$S$264 &lt;&gt;""""Noted"""""""</formula>
    </cfRule>
  </conditionalFormatting>
  <conditionalFormatting sqref="G993">
    <cfRule type="expression" dxfId="6799" priority="6741" stopIfTrue="1">
      <formula>"$F$263=""P-CR"" and ""$S$264 &lt;&gt;""""Noted"""""""</formula>
    </cfRule>
  </conditionalFormatting>
  <conditionalFormatting sqref="G993">
    <cfRule type="expression" dxfId="6798" priority="6740" stopIfTrue="1">
      <formula>"$F$263=""P-CR"" and ""$S$264 &lt;&gt;""""Noted"""""""</formula>
    </cfRule>
  </conditionalFormatting>
  <conditionalFormatting sqref="G993">
    <cfRule type="expression" dxfId="6797" priority="6739" stopIfTrue="1">
      <formula>"$F$263=""P-CR"" and ""$S$264 &lt;&gt;""""Noted"""""""</formula>
    </cfRule>
  </conditionalFormatting>
  <conditionalFormatting sqref="G993">
    <cfRule type="expression" dxfId="6796" priority="6738" stopIfTrue="1">
      <formula>"$F$263=""P-CR"" and ""$S$264 &lt;&gt;""""Noted"""""""</formula>
    </cfRule>
  </conditionalFormatting>
  <conditionalFormatting sqref="G993">
    <cfRule type="expression" dxfId="6795" priority="6737" stopIfTrue="1">
      <formula>"$F$263=""P-CR"" and ""$S$264 &lt;&gt;""""Noted"""""""</formula>
    </cfRule>
  </conditionalFormatting>
  <conditionalFormatting sqref="G993">
    <cfRule type="expression" dxfId="6794" priority="6736" stopIfTrue="1">
      <formula>"$F$263=""P-CR"" and ""$S$264 &lt;&gt;""""Noted"""""""</formula>
    </cfRule>
  </conditionalFormatting>
  <conditionalFormatting sqref="G1211">
    <cfRule type="expression" dxfId="6793" priority="6735" stopIfTrue="1">
      <formula>"$F$263=""P-CR"" and ""$S$264 &lt;&gt;""""Noted"""""""</formula>
    </cfRule>
  </conditionalFormatting>
  <conditionalFormatting sqref="G1211">
    <cfRule type="expression" dxfId="6792" priority="6734" stopIfTrue="1">
      <formula>"$F$263=""P-CR"" and ""$S$264 &lt;&gt;""""Noted"""""""</formula>
    </cfRule>
  </conditionalFormatting>
  <conditionalFormatting sqref="G1211">
    <cfRule type="expression" dxfId="6791" priority="6733" stopIfTrue="1">
      <formula>"$F$263=""P-CR"" and ""$S$264 &lt;&gt;""""Noted"""""""</formula>
    </cfRule>
  </conditionalFormatting>
  <conditionalFormatting sqref="G1000">
    <cfRule type="expression" dxfId="6790" priority="6732" stopIfTrue="1">
      <formula>"$F$263=""P-CR"" and ""$S$264 &lt;&gt;""""Noted"""""""</formula>
    </cfRule>
  </conditionalFormatting>
  <conditionalFormatting sqref="G1000">
    <cfRule type="expression" dxfId="6789" priority="6731" stopIfTrue="1">
      <formula>"$F$263=""P-CR"" and ""$S$264 &lt;&gt;""""Noted"""""""</formula>
    </cfRule>
  </conditionalFormatting>
  <conditionalFormatting sqref="G1000">
    <cfRule type="expression" dxfId="6788" priority="6730" stopIfTrue="1">
      <formula>"$F$263=""P-CR"" and ""$S$264 &lt;&gt;""""Noted"""""""</formula>
    </cfRule>
  </conditionalFormatting>
  <conditionalFormatting sqref="G1000">
    <cfRule type="expression" dxfId="6787" priority="6729" stopIfTrue="1">
      <formula>"$F$263=""P-CR"" and ""$S$264 &lt;&gt;""""Noted"""""""</formula>
    </cfRule>
  </conditionalFormatting>
  <conditionalFormatting sqref="G1000">
    <cfRule type="expression" dxfId="6786" priority="6728" stopIfTrue="1">
      <formula>"$F$263=""P-CR"" and ""$S$264 &lt;&gt;""""Noted"""""""</formula>
    </cfRule>
  </conditionalFormatting>
  <conditionalFormatting sqref="B1000">
    <cfRule type="cellIs" dxfId="6785" priority="6727" stopIfTrue="1" operator="equal">
      <formula>""</formula>
    </cfRule>
  </conditionalFormatting>
  <conditionalFormatting sqref="J1000:N1000">
    <cfRule type="cellIs" dxfId="6784" priority="6726" stopIfTrue="1" operator="equal">
      <formula>""</formula>
    </cfRule>
  </conditionalFormatting>
  <conditionalFormatting sqref="D1000">
    <cfRule type="cellIs" dxfId="6783" priority="6724" stopIfTrue="1" operator="equal">
      <formula>""</formula>
    </cfRule>
    <cfRule type="cellIs" dxfId="6782" priority="6725" stopIfTrue="1" operator="between">
      <formula>"10.7.1"</formula>
      <formula>"10.7.5"</formula>
    </cfRule>
  </conditionalFormatting>
  <conditionalFormatting sqref="G1000">
    <cfRule type="cellIs" dxfId="6781" priority="6721" stopIfTrue="1" operator="equal">
      <formula>"LS IN"</formula>
    </cfRule>
    <cfRule type="cellIs" dxfId="6780" priority="6722" stopIfTrue="1" operator="equal">
      <formula>"LS OUT"</formula>
    </cfRule>
    <cfRule type="cellIs" dxfId="6779" priority="6723" stopIfTrue="1" operator="equal">
      <formula>"CR"</formula>
    </cfRule>
  </conditionalFormatting>
  <conditionalFormatting sqref="G1000">
    <cfRule type="expression" dxfId="6778" priority="6720" stopIfTrue="1">
      <formula>"$F$263=""P-CR"" and ""$S$264 &lt;&gt;""""Noted"""""""</formula>
    </cfRule>
  </conditionalFormatting>
  <conditionalFormatting sqref="G1000">
    <cfRule type="expression" dxfId="6777" priority="6719" stopIfTrue="1">
      <formula>"$F$263=""P-CR"" and ""$S$264 &lt;&gt;""""Noted"""""""</formula>
    </cfRule>
  </conditionalFormatting>
  <conditionalFormatting sqref="G1002">
    <cfRule type="expression" dxfId="6776" priority="6718" stopIfTrue="1">
      <formula>"$F$263=""P-CR"" and ""$S$264 &lt;&gt;""""Noted"""""""</formula>
    </cfRule>
  </conditionalFormatting>
  <conditionalFormatting sqref="B1003">
    <cfRule type="cellIs" dxfId="6775" priority="6717" stopIfTrue="1" operator="equal">
      <formula>""</formula>
    </cfRule>
  </conditionalFormatting>
  <conditionalFormatting sqref="J1003:N1003">
    <cfRule type="cellIs" dxfId="6774" priority="6716" stopIfTrue="1" operator="equal">
      <formula>""</formula>
    </cfRule>
  </conditionalFormatting>
  <conditionalFormatting sqref="D1003">
    <cfRule type="cellIs" dxfId="6773" priority="6714" stopIfTrue="1" operator="equal">
      <formula>""</formula>
    </cfRule>
    <cfRule type="cellIs" dxfId="6772" priority="6715" stopIfTrue="1" operator="between">
      <formula>"10.7.1"</formula>
      <formula>"10.7.5"</formula>
    </cfRule>
  </conditionalFormatting>
  <conditionalFormatting sqref="G1003">
    <cfRule type="cellIs" dxfId="6771" priority="6711" stopIfTrue="1" operator="equal">
      <formula>"LS IN"</formula>
    </cfRule>
    <cfRule type="cellIs" dxfId="6770" priority="6712" stopIfTrue="1" operator="equal">
      <formula>"LS OUT"</formula>
    </cfRule>
    <cfRule type="cellIs" dxfId="6769" priority="6713" stopIfTrue="1" operator="equal">
      <formula>"CR"</formula>
    </cfRule>
  </conditionalFormatting>
  <conditionalFormatting sqref="G1003">
    <cfRule type="expression" dxfId="6768" priority="6710" stopIfTrue="1">
      <formula>"$F$263=""P-CR"" and ""$S$264 &lt;&gt;""""Noted"""""""</formula>
    </cfRule>
  </conditionalFormatting>
  <conditionalFormatting sqref="G1003">
    <cfRule type="expression" dxfId="6767" priority="6709" stopIfTrue="1">
      <formula>"$F$263=""P-CR"" and ""$S$264 &lt;&gt;""""Noted"""""""</formula>
    </cfRule>
  </conditionalFormatting>
  <conditionalFormatting sqref="G1003">
    <cfRule type="expression" dxfId="6766" priority="6708" stopIfTrue="1">
      <formula>"$F$263=""P-CR"" and ""$S$264 &lt;&gt;""""Noted"""""""</formula>
    </cfRule>
  </conditionalFormatting>
  <conditionalFormatting sqref="G1004">
    <cfRule type="expression" dxfId="6765" priority="6707" stopIfTrue="1">
      <formula>"$F$263=""P-CR"" and ""$S$264 &lt;&gt;""""Noted"""""""</formula>
    </cfRule>
  </conditionalFormatting>
  <conditionalFormatting sqref="G1004">
    <cfRule type="expression" dxfId="6764" priority="6706" stopIfTrue="1">
      <formula>"$F$263=""P-CR"" and ""$S$264 &lt;&gt;""""Noted"""""""</formula>
    </cfRule>
  </conditionalFormatting>
  <conditionalFormatting sqref="G1004">
    <cfRule type="expression" dxfId="6763" priority="6705" stopIfTrue="1">
      <formula>"$F$263=""P-CR"" and ""$S$264 &lt;&gt;""""Noted"""""""</formula>
    </cfRule>
  </conditionalFormatting>
  <conditionalFormatting sqref="G1004">
    <cfRule type="expression" dxfId="6762" priority="6704" stopIfTrue="1">
      <formula>"$F$263=""P-CR"" and ""$S$264 &lt;&gt;""""Noted"""""""</formula>
    </cfRule>
  </conditionalFormatting>
  <conditionalFormatting sqref="B1007">
    <cfRule type="cellIs" dxfId="6761" priority="6703" stopIfTrue="1" operator="equal">
      <formula>""</formula>
    </cfRule>
  </conditionalFormatting>
  <conditionalFormatting sqref="J1007:N1007">
    <cfRule type="cellIs" dxfId="6760" priority="6702" stopIfTrue="1" operator="equal">
      <formula>""</formula>
    </cfRule>
  </conditionalFormatting>
  <conditionalFormatting sqref="D1007">
    <cfRule type="cellIs" dxfId="6759" priority="6700" stopIfTrue="1" operator="equal">
      <formula>""</formula>
    </cfRule>
    <cfRule type="cellIs" dxfId="6758" priority="6701" stopIfTrue="1" operator="between">
      <formula>"10.7.1"</formula>
      <formula>"10.7.5"</formula>
    </cfRule>
  </conditionalFormatting>
  <conditionalFormatting sqref="G1007">
    <cfRule type="cellIs" dxfId="6757" priority="6697" stopIfTrue="1" operator="equal">
      <formula>"LS IN"</formula>
    </cfRule>
    <cfRule type="cellIs" dxfId="6756" priority="6698" stopIfTrue="1" operator="equal">
      <formula>"LS OUT"</formula>
    </cfRule>
    <cfRule type="cellIs" dxfId="6755" priority="6699" stopIfTrue="1" operator="equal">
      <formula>"CR"</formula>
    </cfRule>
  </conditionalFormatting>
  <conditionalFormatting sqref="G1007">
    <cfRule type="expression" dxfId="6754" priority="6696" stopIfTrue="1">
      <formula>"$F$263=""P-CR"" and ""$S$264 &lt;&gt;""""Noted"""""""</formula>
    </cfRule>
  </conditionalFormatting>
  <conditionalFormatting sqref="G1007">
    <cfRule type="expression" dxfId="6753" priority="6695" stopIfTrue="1">
      <formula>"$F$263=""P-CR"" and ""$S$264 &lt;&gt;""""Noted"""""""</formula>
    </cfRule>
  </conditionalFormatting>
  <conditionalFormatting sqref="G1007">
    <cfRule type="expression" dxfId="6752" priority="6694" stopIfTrue="1">
      <formula>"$F$263=""P-CR"" and ""$S$264 &lt;&gt;""""Noted"""""""</formula>
    </cfRule>
  </conditionalFormatting>
  <conditionalFormatting sqref="G1007">
    <cfRule type="expression" dxfId="6751" priority="6693" stopIfTrue="1">
      <formula>"$F$263=""P-CR"" and ""$S$264 &lt;&gt;""""Noted"""""""</formula>
    </cfRule>
  </conditionalFormatting>
  <conditionalFormatting sqref="G1007">
    <cfRule type="expression" dxfId="6750" priority="6692" stopIfTrue="1">
      <formula>"$F$263=""P-CR"" and ""$S$264 &lt;&gt;""""Noted"""""""</formula>
    </cfRule>
  </conditionalFormatting>
  <conditionalFormatting sqref="G1007">
    <cfRule type="expression" dxfId="6749" priority="6691" stopIfTrue="1">
      <formula>"$F$263=""P-CR"" and ""$S$264 &lt;&gt;""""Noted"""""""</formula>
    </cfRule>
  </conditionalFormatting>
  <conditionalFormatting sqref="G1005">
    <cfRule type="expression" dxfId="6748" priority="6690" stopIfTrue="1">
      <formula>"$F$263=""P-CR"" and ""$S$264 &lt;&gt;""""Noted"""""""</formula>
    </cfRule>
  </conditionalFormatting>
  <conditionalFormatting sqref="G1005">
    <cfRule type="expression" dxfId="6747" priority="6689" stopIfTrue="1">
      <formula>"$F$263=""P-CR"" and ""$S$264 &lt;&gt;""""Noted"""""""</formula>
    </cfRule>
  </conditionalFormatting>
  <conditionalFormatting sqref="G1005">
    <cfRule type="expression" dxfId="6746" priority="6688" stopIfTrue="1">
      <formula>"$F$263=""P-CR"" and ""$S$264 &lt;&gt;""""Noted"""""""</formula>
    </cfRule>
  </conditionalFormatting>
  <conditionalFormatting sqref="G1005">
    <cfRule type="expression" dxfId="6745" priority="6687" stopIfTrue="1">
      <formula>"$F$263=""P-CR"" and ""$S$264 &lt;&gt;""""Noted"""""""</formula>
    </cfRule>
  </conditionalFormatting>
  <conditionalFormatting sqref="G1006">
    <cfRule type="expression" dxfId="6744" priority="6686" stopIfTrue="1">
      <formula>"$F$263=""P-CR"" and ""$S$264 &lt;&gt;""""Noted"""""""</formula>
    </cfRule>
  </conditionalFormatting>
  <conditionalFormatting sqref="G1006">
    <cfRule type="expression" dxfId="6743" priority="6685" stopIfTrue="1">
      <formula>"$F$263=""P-CR"" and ""$S$264 &lt;&gt;""""Noted"""""""</formula>
    </cfRule>
  </conditionalFormatting>
  <conditionalFormatting sqref="G1006">
    <cfRule type="expression" dxfId="6742" priority="6684" stopIfTrue="1">
      <formula>"$F$263=""P-CR"" and ""$S$264 &lt;&gt;""""Noted"""""""</formula>
    </cfRule>
  </conditionalFormatting>
  <conditionalFormatting sqref="G1006">
    <cfRule type="expression" dxfId="6741" priority="6683" stopIfTrue="1">
      <formula>"$F$263=""P-CR"" and ""$S$264 &lt;&gt;""""Noted"""""""</formula>
    </cfRule>
  </conditionalFormatting>
  <conditionalFormatting sqref="G1006">
    <cfRule type="expression" dxfId="6740" priority="6682" stopIfTrue="1">
      <formula>"$F$263=""P-CR"" and ""$S$264 &lt;&gt;""""Noted"""""""</formula>
    </cfRule>
  </conditionalFormatting>
  <conditionalFormatting sqref="G1006">
    <cfRule type="expression" dxfId="6739" priority="6681" stopIfTrue="1">
      <formula>"$F$263=""P-CR"" and ""$S$264 &lt;&gt;""""Noted"""""""</formula>
    </cfRule>
  </conditionalFormatting>
  <conditionalFormatting sqref="G1006">
    <cfRule type="expression" dxfId="6738" priority="6680" stopIfTrue="1">
      <formula>"$F$263=""P-CR"" and ""$S$264 &lt;&gt;""""Noted"""""""</formula>
    </cfRule>
  </conditionalFormatting>
  <conditionalFormatting sqref="G1006">
    <cfRule type="expression" dxfId="6737" priority="6679" stopIfTrue="1">
      <formula>"$F$263=""P-CR"" and ""$S$264 &lt;&gt;""""Noted"""""""</formula>
    </cfRule>
  </conditionalFormatting>
  <conditionalFormatting sqref="G999">
    <cfRule type="expression" dxfId="6736" priority="6678" stopIfTrue="1">
      <formula>"$F$263=""P-CR"" and ""$S$264 &lt;&gt;""""Noted"""""""</formula>
    </cfRule>
  </conditionalFormatting>
  <conditionalFormatting sqref="G999">
    <cfRule type="expression" dxfId="6735" priority="6677" stopIfTrue="1">
      <formula>"$F$263=""P-CR"" and ""$S$264 &lt;&gt;""""Noted"""""""</formula>
    </cfRule>
  </conditionalFormatting>
  <conditionalFormatting sqref="G999">
    <cfRule type="expression" dxfId="6734" priority="6676" stopIfTrue="1">
      <formula>"$F$263=""P-CR"" and ""$S$264 &lt;&gt;""""Noted"""""""</formula>
    </cfRule>
  </conditionalFormatting>
  <conditionalFormatting sqref="G999">
    <cfRule type="expression" dxfId="6733" priority="6675" stopIfTrue="1">
      <formula>"$F$263=""P-CR"" and ""$S$264 &lt;&gt;""""Noted"""""""</formula>
    </cfRule>
  </conditionalFormatting>
  <conditionalFormatting sqref="G999">
    <cfRule type="expression" dxfId="6732" priority="6674" stopIfTrue="1">
      <formula>"$F$263=""P-CR"" and ""$S$264 &lt;&gt;""""Noted"""""""</formula>
    </cfRule>
  </conditionalFormatting>
  <conditionalFormatting sqref="G999">
    <cfRule type="expression" dxfId="6731" priority="6673" stopIfTrue="1">
      <formula>"$F$263=""P-CR"" and ""$S$264 &lt;&gt;""""Noted"""""""</formula>
    </cfRule>
  </conditionalFormatting>
  <conditionalFormatting sqref="B999">
    <cfRule type="cellIs" dxfId="6730" priority="6672" stopIfTrue="1" operator="equal">
      <formula>""</formula>
    </cfRule>
  </conditionalFormatting>
  <conditionalFormatting sqref="J999:N999">
    <cfRule type="cellIs" dxfId="6729" priority="6671" stopIfTrue="1" operator="equal">
      <formula>""</formula>
    </cfRule>
  </conditionalFormatting>
  <conditionalFormatting sqref="D999">
    <cfRule type="cellIs" dxfId="6728" priority="6669" stopIfTrue="1" operator="equal">
      <formula>""</formula>
    </cfRule>
    <cfRule type="cellIs" dxfId="6727" priority="6670" stopIfTrue="1" operator="between">
      <formula>"10.7.1"</formula>
      <formula>"10.7.5"</formula>
    </cfRule>
  </conditionalFormatting>
  <conditionalFormatting sqref="G999">
    <cfRule type="cellIs" dxfId="6726" priority="6666" stopIfTrue="1" operator="equal">
      <formula>"LS IN"</formula>
    </cfRule>
    <cfRule type="cellIs" dxfId="6725" priority="6667" stopIfTrue="1" operator="equal">
      <formula>"LS OUT"</formula>
    </cfRule>
    <cfRule type="cellIs" dxfId="6724" priority="6668" stopIfTrue="1" operator="equal">
      <formula>"CR"</formula>
    </cfRule>
  </conditionalFormatting>
  <conditionalFormatting sqref="G999">
    <cfRule type="expression" dxfId="6723" priority="6665" stopIfTrue="1">
      <formula>"$F$263=""P-CR"" and ""$S$264 &lt;&gt;""""Noted"""""""</formula>
    </cfRule>
  </conditionalFormatting>
  <conditionalFormatting sqref="G999">
    <cfRule type="expression" dxfId="6722" priority="6664" stopIfTrue="1">
      <formula>"$F$263=""P-CR"" and ""$S$264 &lt;&gt;""""Noted"""""""</formula>
    </cfRule>
  </conditionalFormatting>
  <conditionalFormatting sqref="G998">
    <cfRule type="expression" dxfId="6721" priority="6663" stopIfTrue="1">
      <formula>"$F$263=""P-CR"" and ""$S$264 &lt;&gt;""""Noted"""""""</formula>
    </cfRule>
  </conditionalFormatting>
  <conditionalFormatting sqref="G998">
    <cfRule type="expression" dxfId="6720" priority="6662" stopIfTrue="1">
      <formula>"$F$263=""P-CR"" and ""$S$264 &lt;&gt;""""Noted"""""""</formula>
    </cfRule>
  </conditionalFormatting>
  <conditionalFormatting sqref="G998">
    <cfRule type="expression" dxfId="6719" priority="6661" stopIfTrue="1">
      <formula>"$F$263=""P-CR"" and ""$S$264 &lt;&gt;""""Noted"""""""</formula>
    </cfRule>
  </conditionalFormatting>
  <conditionalFormatting sqref="G998">
    <cfRule type="expression" dxfId="6718" priority="6660" stopIfTrue="1">
      <formula>"$F$263=""P-CR"" and ""$S$264 &lt;&gt;""""Noted"""""""</formula>
    </cfRule>
  </conditionalFormatting>
  <conditionalFormatting sqref="G1212">
    <cfRule type="expression" dxfId="6717" priority="6659" stopIfTrue="1">
      <formula>"$F$263=""P-CR"" and ""$S$264 &lt;&gt;""""Noted"""""""</formula>
    </cfRule>
  </conditionalFormatting>
  <conditionalFormatting sqref="G1212">
    <cfRule type="expression" dxfId="6716" priority="6658" stopIfTrue="1">
      <formula>"$F$263=""P-CR"" and ""$S$264 &lt;&gt;""""Noted"""""""</formula>
    </cfRule>
  </conditionalFormatting>
  <conditionalFormatting sqref="G1212">
    <cfRule type="expression" dxfId="6715" priority="6657" stopIfTrue="1">
      <formula>"$F$263=""P-CR"" and ""$S$264 &lt;&gt;""""Noted"""""""</formula>
    </cfRule>
  </conditionalFormatting>
  <conditionalFormatting sqref="B1212">
    <cfRule type="cellIs" dxfId="6714" priority="6656" stopIfTrue="1" operator="equal">
      <formula>""</formula>
    </cfRule>
  </conditionalFormatting>
  <conditionalFormatting sqref="J1212:N1212">
    <cfRule type="cellIs" dxfId="6713" priority="6655" stopIfTrue="1" operator="equal">
      <formula>""</formula>
    </cfRule>
  </conditionalFormatting>
  <conditionalFormatting sqref="D1212">
    <cfRule type="cellIs" dxfId="6712" priority="6653" stopIfTrue="1" operator="equal">
      <formula>""</formula>
    </cfRule>
    <cfRule type="cellIs" dxfId="6711" priority="6654" stopIfTrue="1" operator="between">
      <formula>"10.7.1"</formula>
      <formula>"10.7.5"</formula>
    </cfRule>
  </conditionalFormatting>
  <conditionalFormatting sqref="G1212">
    <cfRule type="cellIs" dxfId="6710" priority="6650" stopIfTrue="1" operator="equal">
      <formula>"LS IN"</formula>
    </cfRule>
    <cfRule type="cellIs" dxfId="6709" priority="6651" stopIfTrue="1" operator="equal">
      <formula>"LS OUT"</formula>
    </cfRule>
    <cfRule type="cellIs" dxfId="6708" priority="6652" stopIfTrue="1" operator="equal">
      <formula>"CR"</formula>
    </cfRule>
  </conditionalFormatting>
  <conditionalFormatting sqref="G1212">
    <cfRule type="expression" dxfId="6707" priority="6649" stopIfTrue="1">
      <formula>"$F$263=""P-CR"" and ""$S$264 &lt;&gt;""""Noted"""""""</formula>
    </cfRule>
  </conditionalFormatting>
  <conditionalFormatting sqref="G1212">
    <cfRule type="expression" dxfId="6706" priority="6648" stopIfTrue="1">
      <formula>"$F$263=""P-CR"" and ""$S$264 &lt;&gt;""""Noted"""""""</formula>
    </cfRule>
  </conditionalFormatting>
  <conditionalFormatting sqref="G990">
    <cfRule type="expression" dxfId="6705" priority="6647" stopIfTrue="1">
      <formula>"$F$263=""P-CR"" and ""$S$264 &lt;&gt;""""Noted"""""""</formula>
    </cfRule>
  </conditionalFormatting>
  <conditionalFormatting sqref="G996">
    <cfRule type="expression" dxfId="6704" priority="6646" stopIfTrue="1">
      <formula>"$F$263=""P-CR"" and ""$S$264 &lt;&gt;""""Noted"""""""</formula>
    </cfRule>
  </conditionalFormatting>
  <conditionalFormatting sqref="G996">
    <cfRule type="expression" dxfId="6703" priority="6645" stopIfTrue="1">
      <formula>"$F$263=""P-CR"" and ""$S$264 &lt;&gt;""""Noted"""""""</formula>
    </cfRule>
  </conditionalFormatting>
  <conditionalFormatting sqref="G996">
    <cfRule type="expression" dxfId="6702" priority="6644" stopIfTrue="1">
      <formula>"$F$263=""P-CR"" and ""$S$264 &lt;&gt;""""Noted"""""""</formula>
    </cfRule>
  </conditionalFormatting>
  <conditionalFormatting sqref="G991">
    <cfRule type="expression" dxfId="6701" priority="6643" stopIfTrue="1">
      <formula>"$F$263=""P-CR"" and ""$S$264 &lt;&gt;""""Noted"""""""</formula>
    </cfRule>
  </conditionalFormatting>
  <conditionalFormatting sqref="G991">
    <cfRule type="expression" dxfId="6700" priority="6642" stopIfTrue="1">
      <formula>"$F$263=""P-CR"" and ""$S$264 &lt;&gt;""""Noted"""""""</formula>
    </cfRule>
  </conditionalFormatting>
  <conditionalFormatting sqref="G997">
    <cfRule type="expression" dxfId="6699" priority="6641" stopIfTrue="1">
      <formula>"$F$263=""P-CR"" and ""$S$264 &lt;&gt;""""Noted"""""""</formula>
    </cfRule>
  </conditionalFormatting>
  <conditionalFormatting sqref="G997">
    <cfRule type="expression" dxfId="6698" priority="6640" stopIfTrue="1">
      <formula>"$F$263=""P-CR"" and ""$S$264 &lt;&gt;""""Noted"""""""</formula>
    </cfRule>
  </conditionalFormatting>
  <conditionalFormatting sqref="G997">
    <cfRule type="expression" dxfId="6697" priority="6639" stopIfTrue="1">
      <formula>"$F$263=""P-CR"" and ""$S$264 &lt;&gt;""""Noted"""""""</formula>
    </cfRule>
  </conditionalFormatting>
  <conditionalFormatting sqref="G1213">
    <cfRule type="expression" dxfId="6696" priority="6638" stopIfTrue="1">
      <formula>"$F$263=""P-CR"" and ""$S$264 &lt;&gt;""""Noted"""""""</formula>
    </cfRule>
  </conditionalFormatting>
  <conditionalFormatting sqref="G1213">
    <cfRule type="expression" dxfId="6695" priority="6637" stopIfTrue="1">
      <formula>"$F$263=""P-CR"" and ""$S$264 &lt;&gt;""""Noted"""""""</formula>
    </cfRule>
  </conditionalFormatting>
  <conditionalFormatting sqref="G1213">
    <cfRule type="expression" dxfId="6694" priority="6636" stopIfTrue="1">
      <formula>"$F$263=""P-CR"" and ""$S$264 &lt;&gt;""""Noted"""""""</formula>
    </cfRule>
  </conditionalFormatting>
  <conditionalFormatting sqref="G1213">
    <cfRule type="expression" dxfId="6693" priority="6635" stopIfTrue="1">
      <formula>"$F$263=""P-CR"" and ""$S$264 &lt;&gt;""""Noted"""""""</formula>
    </cfRule>
  </conditionalFormatting>
  <conditionalFormatting sqref="G1213">
    <cfRule type="expression" dxfId="6692" priority="6634" stopIfTrue="1">
      <formula>"$F$263=""P-CR"" and ""$S$264 &lt;&gt;""""Noted"""""""</formula>
    </cfRule>
  </conditionalFormatting>
  <conditionalFormatting sqref="G1214">
    <cfRule type="expression" dxfId="6691" priority="6633" stopIfTrue="1">
      <formula>"$F$263=""P-CR"" and ""$S$264 &lt;&gt;""""Noted"""""""</formula>
    </cfRule>
  </conditionalFormatting>
  <conditionalFormatting sqref="B1214">
    <cfRule type="cellIs" dxfId="6690" priority="6632" stopIfTrue="1" operator="equal">
      <formula>""</formula>
    </cfRule>
  </conditionalFormatting>
  <conditionalFormatting sqref="J1214:N1214">
    <cfRule type="cellIs" dxfId="6689" priority="6631" stopIfTrue="1" operator="equal">
      <formula>""</formula>
    </cfRule>
  </conditionalFormatting>
  <conditionalFormatting sqref="D1214">
    <cfRule type="cellIs" dxfId="6688" priority="6629" stopIfTrue="1" operator="equal">
      <formula>""</formula>
    </cfRule>
    <cfRule type="cellIs" dxfId="6687" priority="6630" stopIfTrue="1" operator="between">
      <formula>"10.7.1"</formula>
      <formula>"10.7.5"</formula>
    </cfRule>
  </conditionalFormatting>
  <conditionalFormatting sqref="G1214">
    <cfRule type="cellIs" dxfId="6686" priority="6626" stopIfTrue="1" operator="equal">
      <formula>"LS IN"</formula>
    </cfRule>
    <cfRule type="cellIs" dxfId="6685" priority="6627" stopIfTrue="1" operator="equal">
      <formula>"LS OUT"</formula>
    </cfRule>
    <cfRule type="cellIs" dxfId="6684" priority="6628" stopIfTrue="1" operator="equal">
      <formula>"CR"</formula>
    </cfRule>
  </conditionalFormatting>
  <conditionalFormatting sqref="G1214">
    <cfRule type="expression" dxfId="6683" priority="6625" stopIfTrue="1">
      <formula>"$F$263=""P-CR"" and ""$S$264 &lt;&gt;""""Noted"""""""</formula>
    </cfRule>
  </conditionalFormatting>
  <conditionalFormatting sqref="G1214">
    <cfRule type="expression" dxfId="6682" priority="6624" stopIfTrue="1">
      <formula>"$F$263=""P-CR"" and ""$S$264 &lt;&gt;""""Noted"""""""</formula>
    </cfRule>
  </conditionalFormatting>
  <conditionalFormatting sqref="G1214">
    <cfRule type="expression" dxfId="6681" priority="6623" stopIfTrue="1">
      <formula>"$F$263=""P-CR"" and ""$S$264 &lt;&gt;""""Noted"""""""</formula>
    </cfRule>
  </conditionalFormatting>
  <conditionalFormatting sqref="G1214">
    <cfRule type="expression" dxfId="6680" priority="6622" stopIfTrue="1">
      <formula>"$F$263=""P-CR"" and ""$S$264 &lt;&gt;""""Noted"""""""</formula>
    </cfRule>
  </conditionalFormatting>
  <conditionalFormatting sqref="G1214">
    <cfRule type="expression" dxfId="6679" priority="6621" stopIfTrue="1">
      <formula>"$F$263=""P-CR"" and ""$S$264 &lt;&gt;""""Noted"""""""</formula>
    </cfRule>
  </conditionalFormatting>
  <conditionalFormatting sqref="G1214">
    <cfRule type="expression" dxfId="6678" priority="6620" stopIfTrue="1">
      <formula>"$F$263=""P-CR"" and ""$S$264 &lt;&gt;""""Noted"""""""</formula>
    </cfRule>
  </conditionalFormatting>
  <conditionalFormatting sqref="G1215">
    <cfRule type="expression" dxfId="6677" priority="6619" stopIfTrue="1">
      <formula>"$F$263=""P-CR"" and ""$S$264 &lt;&gt;""""Noted"""""""</formula>
    </cfRule>
  </conditionalFormatting>
  <conditionalFormatting sqref="G1215">
    <cfRule type="expression" dxfId="6676" priority="6618" stopIfTrue="1">
      <formula>"$F$263=""P-CR"" and ""$S$264 &lt;&gt;""""Noted"""""""</formula>
    </cfRule>
  </conditionalFormatting>
  <conditionalFormatting sqref="G1215">
    <cfRule type="expression" dxfId="6675" priority="6617" stopIfTrue="1">
      <formula>"$F$263=""P-CR"" and ""$S$264 &lt;&gt;""""Noted"""""""</formula>
    </cfRule>
  </conditionalFormatting>
  <conditionalFormatting sqref="G1215">
    <cfRule type="expression" dxfId="6674" priority="6616" stopIfTrue="1">
      <formula>"$F$263=""P-CR"" and ""$S$264 &lt;&gt;""""Noted"""""""</formula>
    </cfRule>
  </conditionalFormatting>
  <conditionalFormatting sqref="G1215">
    <cfRule type="expression" dxfId="6673" priority="6615" stopIfTrue="1">
      <formula>"$F$263=""P-CR"" and ""$S$264 &lt;&gt;""""Noted"""""""</formula>
    </cfRule>
  </conditionalFormatting>
  <conditionalFormatting sqref="G1218">
    <cfRule type="expression" dxfId="6672" priority="6614" stopIfTrue="1">
      <formula>"$F$263=""P-CR"" and ""$S$264 &lt;&gt;""""Noted"""""""</formula>
    </cfRule>
  </conditionalFormatting>
  <conditionalFormatting sqref="G1218">
    <cfRule type="expression" dxfId="6671" priority="6613" stopIfTrue="1">
      <formula>"$F$263=""P-CR"" and ""$S$264 &lt;&gt;""""Noted"""""""</formula>
    </cfRule>
  </conditionalFormatting>
  <conditionalFormatting sqref="G1218">
    <cfRule type="expression" dxfId="6670" priority="6612" stopIfTrue="1">
      <formula>"$F$263=""P-CR"" and ""$S$264 &lt;&gt;""""Noted"""""""</formula>
    </cfRule>
  </conditionalFormatting>
  <conditionalFormatting sqref="G1218">
    <cfRule type="expression" dxfId="6669" priority="6611" stopIfTrue="1">
      <formula>"$F$263=""P-CR"" and ""$S$264 &lt;&gt;""""Noted"""""""</formula>
    </cfRule>
  </conditionalFormatting>
  <conditionalFormatting sqref="G1218">
    <cfRule type="expression" dxfId="6668" priority="6610" stopIfTrue="1">
      <formula>"$F$263=""P-CR"" and ""$S$264 &lt;&gt;""""Noted"""""""</formula>
    </cfRule>
  </conditionalFormatting>
  <conditionalFormatting sqref="G904">
    <cfRule type="expression" dxfId="6667" priority="6609" stopIfTrue="1">
      <formula>"$F$263=""P-CR"" and ""$S$264 &lt;&gt;""""Noted"""""""</formula>
    </cfRule>
  </conditionalFormatting>
  <conditionalFormatting sqref="G905">
    <cfRule type="expression" dxfId="6666" priority="6608" stopIfTrue="1">
      <formula>"$F$263=""P-CR"" and ""$S$264 &lt;&gt;""""Noted"""""""</formula>
    </cfRule>
  </conditionalFormatting>
  <conditionalFormatting sqref="G905">
    <cfRule type="expression" dxfId="6665" priority="6607" stopIfTrue="1">
      <formula>"$F$263=""P-CR"" and ""$S$264 &lt;&gt;""""Noted"""""""</formula>
    </cfRule>
  </conditionalFormatting>
  <conditionalFormatting sqref="G905">
    <cfRule type="expression" dxfId="6664" priority="6606" stopIfTrue="1">
      <formula>"$F$263=""P-CR"" and ""$S$264 &lt;&gt;""""Noted"""""""</formula>
    </cfRule>
  </conditionalFormatting>
  <conditionalFormatting sqref="G905">
    <cfRule type="expression" dxfId="6663" priority="6605" stopIfTrue="1">
      <formula>"$F$263=""P-CR"" and ""$S$264 &lt;&gt;""""Noted"""""""</formula>
    </cfRule>
  </conditionalFormatting>
  <conditionalFormatting sqref="G905">
    <cfRule type="expression" dxfId="6662" priority="6604" stopIfTrue="1">
      <formula>"$F$263=""P-CR"" and ""$S$264 &lt;&gt;""""Noted"""""""</formula>
    </cfRule>
  </conditionalFormatting>
  <conditionalFormatting sqref="G905">
    <cfRule type="expression" dxfId="6661" priority="6603" stopIfTrue="1">
      <formula>"$F$263=""P-CR"" and ""$S$264 &lt;&gt;""""Noted"""""""</formula>
    </cfRule>
  </conditionalFormatting>
  <conditionalFormatting sqref="B905">
    <cfRule type="cellIs" dxfId="6660" priority="6602" stopIfTrue="1" operator="equal">
      <formula>""</formula>
    </cfRule>
  </conditionalFormatting>
  <conditionalFormatting sqref="J905:N905">
    <cfRule type="cellIs" dxfId="6659" priority="6601" stopIfTrue="1" operator="equal">
      <formula>""</formula>
    </cfRule>
  </conditionalFormatting>
  <conditionalFormatting sqref="D905">
    <cfRule type="cellIs" dxfId="6658" priority="6599" stopIfTrue="1" operator="equal">
      <formula>""</formula>
    </cfRule>
    <cfRule type="cellIs" dxfId="6657" priority="6600" stopIfTrue="1" operator="between">
      <formula>"10.7.1"</formula>
      <formula>"10.7.5"</formula>
    </cfRule>
  </conditionalFormatting>
  <conditionalFormatting sqref="G905">
    <cfRule type="cellIs" dxfId="6656" priority="6596" stopIfTrue="1" operator="equal">
      <formula>"LS IN"</formula>
    </cfRule>
    <cfRule type="cellIs" dxfId="6655" priority="6597" stopIfTrue="1" operator="equal">
      <formula>"LS OUT"</formula>
    </cfRule>
    <cfRule type="cellIs" dxfId="6654" priority="6598" stopIfTrue="1" operator="equal">
      <formula>"CR"</formula>
    </cfRule>
  </conditionalFormatting>
  <conditionalFormatting sqref="G905">
    <cfRule type="expression" dxfId="6653" priority="6595" stopIfTrue="1">
      <formula>"$F$263=""P-CR"" and ""$S$264 &lt;&gt;""""Noted"""""""</formula>
    </cfRule>
  </conditionalFormatting>
  <conditionalFormatting sqref="G905">
    <cfRule type="expression" dxfId="6652" priority="6594" stopIfTrue="1">
      <formula>"$F$263=""P-CR"" and ""$S$264 &lt;&gt;""""Noted"""""""</formula>
    </cfRule>
  </conditionalFormatting>
  <conditionalFormatting sqref="G905">
    <cfRule type="expression" dxfId="6651" priority="6593" stopIfTrue="1">
      <formula>"$F$263=""P-CR"" and ""$S$264 &lt;&gt;""""Noted"""""""</formula>
    </cfRule>
  </conditionalFormatting>
  <conditionalFormatting sqref="G906">
    <cfRule type="expression" dxfId="6650" priority="6592" stopIfTrue="1">
      <formula>"$F$263=""P-CR"" and ""$S$264 &lt;&gt;""""Noted"""""""</formula>
    </cfRule>
  </conditionalFormatting>
  <conditionalFormatting sqref="B906">
    <cfRule type="cellIs" dxfId="6649" priority="6591" stopIfTrue="1" operator="equal">
      <formula>""</formula>
    </cfRule>
  </conditionalFormatting>
  <conditionalFormatting sqref="J906:N906">
    <cfRule type="cellIs" dxfId="6648" priority="6590" stopIfTrue="1" operator="equal">
      <formula>""</formula>
    </cfRule>
  </conditionalFormatting>
  <conditionalFormatting sqref="D906">
    <cfRule type="cellIs" dxfId="6647" priority="6588" stopIfTrue="1" operator="equal">
      <formula>""</formula>
    </cfRule>
    <cfRule type="cellIs" dxfId="6646" priority="6589" stopIfTrue="1" operator="between">
      <formula>"10.7.1"</formula>
      <formula>"10.7.5"</formula>
    </cfRule>
  </conditionalFormatting>
  <conditionalFormatting sqref="G906">
    <cfRule type="cellIs" dxfId="6645" priority="6585" stopIfTrue="1" operator="equal">
      <formula>"LS IN"</formula>
    </cfRule>
    <cfRule type="cellIs" dxfId="6644" priority="6586" stopIfTrue="1" operator="equal">
      <formula>"LS OUT"</formula>
    </cfRule>
    <cfRule type="cellIs" dxfId="6643" priority="6587" stopIfTrue="1" operator="equal">
      <formula>"CR"</formula>
    </cfRule>
  </conditionalFormatting>
  <conditionalFormatting sqref="G906">
    <cfRule type="expression" dxfId="6642" priority="6584" stopIfTrue="1">
      <formula>"$F$263=""P-CR"" and ""$S$264 &lt;&gt;""""Noted"""""""</formula>
    </cfRule>
  </conditionalFormatting>
  <conditionalFormatting sqref="G906">
    <cfRule type="expression" dxfId="6641" priority="6583" stopIfTrue="1">
      <formula>"$F$263=""P-CR"" and ""$S$264 &lt;&gt;""""Noted"""""""</formula>
    </cfRule>
  </conditionalFormatting>
  <conditionalFormatting sqref="G906">
    <cfRule type="expression" dxfId="6640" priority="6582" stopIfTrue="1">
      <formula>"$F$263=""P-CR"" and ""$S$264 &lt;&gt;""""Noted"""""""</formula>
    </cfRule>
  </conditionalFormatting>
  <conditionalFormatting sqref="G906">
    <cfRule type="expression" dxfId="6639" priority="6581" stopIfTrue="1">
      <formula>"$F$263=""P-CR"" and ""$S$264 &lt;&gt;""""Noted"""""""</formula>
    </cfRule>
  </conditionalFormatting>
  <conditionalFormatting sqref="G906">
    <cfRule type="expression" dxfId="6638" priority="6580" stopIfTrue="1">
      <formula>"$F$263=""P-CR"" and ""$S$264 &lt;&gt;""""Noted"""""""</formula>
    </cfRule>
  </conditionalFormatting>
  <conditionalFormatting sqref="G906">
    <cfRule type="expression" dxfId="6637" priority="6579" stopIfTrue="1">
      <formula>"$F$263=""P-CR"" and ""$S$264 &lt;&gt;""""Noted"""""""</formula>
    </cfRule>
  </conditionalFormatting>
  <conditionalFormatting sqref="G906">
    <cfRule type="expression" dxfId="6636" priority="6578" stopIfTrue="1">
      <formula>"$F$263=""P-CR"" and ""$S$264 &lt;&gt;""""Noted"""""""</formula>
    </cfRule>
  </conditionalFormatting>
  <conditionalFormatting sqref="G902">
    <cfRule type="expression" dxfId="6635" priority="6577" stopIfTrue="1">
      <formula>"$F$263=""P-CR"" and ""$S$264 &lt;&gt;""""Noted"""""""</formula>
    </cfRule>
  </conditionalFormatting>
  <conditionalFormatting sqref="G887">
    <cfRule type="expression" dxfId="6634" priority="6576" stopIfTrue="1">
      <formula>"$F$263=""P-CR"" and ""$S$264 &lt;&gt;""""Noted"""""""</formula>
    </cfRule>
  </conditionalFormatting>
  <conditionalFormatting sqref="G888">
    <cfRule type="expression" dxfId="6633" priority="6575" stopIfTrue="1">
      <formula>"$F$263=""P-CR"" and ""$S$264 &lt;&gt;""""Noted"""""""</formula>
    </cfRule>
  </conditionalFormatting>
  <conditionalFormatting sqref="G888">
    <cfRule type="expression" dxfId="6632" priority="6574" stopIfTrue="1">
      <formula>"$F$263=""P-CR"" and ""$S$264 &lt;&gt;""""Noted"""""""</formula>
    </cfRule>
  </conditionalFormatting>
  <conditionalFormatting sqref="B888">
    <cfRule type="cellIs" dxfId="6631" priority="6573" stopIfTrue="1" operator="equal">
      <formula>""</formula>
    </cfRule>
  </conditionalFormatting>
  <conditionalFormatting sqref="J888:N888">
    <cfRule type="cellIs" dxfId="6630" priority="6572" stopIfTrue="1" operator="equal">
      <formula>""</formula>
    </cfRule>
  </conditionalFormatting>
  <conditionalFormatting sqref="D888">
    <cfRule type="cellIs" dxfId="6629" priority="6570" stopIfTrue="1" operator="equal">
      <formula>""</formula>
    </cfRule>
    <cfRule type="cellIs" dxfId="6628" priority="6571" stopIfTrue="1" operator="between">
      <formula>"10.7.1"</formula>
      <formula>"10.7.5"</formula>
    </cfRule>
  </conditionalFormatting>
  <conditionalFormatting sqref="G888">
    <cfRule type="cellIs" dxfId="6627" priority="6567" stopIfTrue="1" operator="equal">
      <formula>"LS IN"</formula>
    </cfRule>
    <cfRule type="cellIs" dxfId="6626" priority="6568" stopIfTrue="1" operator="equal">
      <formula>"LS OUT"</formula>
    </cfRule>
    <cfRule type="cellIs" dxfId="6625" priority="6569" stopIfTrue="1" operator="equal">
      <formula>"CR"</formula>
    </cfRule>
  </conditionalFormatting>
  <conditionalFormatting sqref="G888">
    <cfRule type="expression" dxfId="6624" priority="6566" stopIfTrue="1">
      <formula>"$F$263=""P-CR"" and ""$S$264 &lt;&gt;""""Noted"""""""</formula>
    </cfRule>
  </conditionalFormatting>
  <conditionalFormatting sqref="G888">
    <cfRule type="expression" dxfId="6623" priority="6565" stopIfTrue="1">
      <formula>"$F$263=""P-CR"" and ""$S$264 &lt;&gt;""""Noted"""""""</formula>
    </cfRule>
  </conditionalFormatting>
  <conditionalFormatting sqref="G888">
    <cfRule type="expression" dxfId="6622" priority="6564" stopIfTrue="1">
      <formula>"$F$263=""P-CR"" and ""$S$264 &lt;&gt;""""Noted"""""""</formula>
    </cfRule>
  </conditionalFormatting>
  <conditionalFormatting sqref="G888">
    <cfRule type="expression" dxfId="6621" priority="6563" stopIfTrue="1">
      <formula>"$F$263=""P-CR"" and ""$S$264 &lt;&gt;""""Noted"""""""</formula>
    </cfRule>
  </conditionalFormatting>
  <conditionalFormatting sqref="G888">
    <cfRule type="expression" dxfId="6620" priority="6562" stopIfTrue="1">
      <formula>"$F$263=""P-CR"" and ""$S$264 &lt;&gt;""""Noted"""""""</formula>
    </cfRule>
  </conditionalFormatting>
  <conditionalFormatting sqref="G889">
    <cfRule type="expression" dxfId="6619" priority="6561" stopIfTrue="1">
      <formula>"$F$263=""P-CR"" and ""$S$264 &lt;&gt;""""Noted"""""""</formula>
    </cfRule>
  </conditionalFormatting>
  <conditionalFormatting sqref="G889">
    <cfRule type="expression" dxfId="6618" priority="6560" stopIfTrue="1">
      <formula>"$F$263=""P-CR"" and ""$S$264 &lt;&gt;""""Noted"""""""</formula>
    </cfRule>
  </conditionalFormatting>
  <conditionalFormatting sqref="G890">
    <cfRule type="expression" dxfId="6617" priority="6559" stopIfTrue="1">
      <formula>"$F$263=""P-CR"" and ""$S$264 &lt;&gt;""""Noted"""""""</formula>
    </cfRule>
  </conditionalFormatting>
  <conditionalFormatting sqref="G890">
    <cfRule type="expression" dxfId="6616" priority="6558" stopIfTrue="1">
      <formula>"$F$263=""P-CR"" and ""$S$264 &lt;&gt;""""Noted"""""""</formula>
    </cfRule>
  </conditionalFormatting>
  <conditionalFormatting sqref="B890">
    <cfRule type="cellIs" dxfId="6615" priority="6557" stopIfTrue="1" operator="equal">
      <formula>""</formula>
    </cfRule>
  </conditionalFormatting>
  <conditionalFormatting sqref="J890:N890">
    <cfRule type="cellIs" dxfId="6614" priority="6556" stopIfTrue="1" operator="equal">
      <formula>""</formula>
    </cfRule>
  </conditionalFormatting>
  <conditionalFormatting sqref="D890">
    <cfRule type="cellIs" dxfId="6613" priority="6554" stopIfTrue="1" operator="equal">
      <formula>""</formula>
    </cfRule>
    <cfRule type="cellIs" dxfId="6612" priority="6555" stopIfTrue="1" operator="between">
      <formula>"10.7.1"</formula>
      <formula>"10.7.5"</formula>
    </cfRule>
  </conditionalFormatting>
  <conditionalFormatting sqref="G890">
    <cfRule type="cellIs" dxfId="6611" priority="6551" stopIfTrue="1" operator="equal">
      <formula>"LS IN"</formula>
    </cfRule>
    <cfRule type="cellIs" dxfId="6610" priority="6552" stopIfTrue="1" operator="equal">
      <formula>"LS OUT"</formula>
    </cfRule>
    <cfRule type="cellIs" dxfId="6609" priority="6553" stopIfTrue="1" operator="equal">
      <formula>"CR"</formula>
    </cfRule>
  </conditionalFormatting>
  <conditionalFormatting sqref="G890">
    <cfRule type="expression" dxfId="6608" priority="6550" stopIfTrue="1">
      <formula>"$F$263=""P-CR"" and ""$S$264 &lt;&gt;""""Noted"""""""</formula>
    </cfRule>
  </conditionalFormatting>
  <conditionalFormatting sqref="G890">
    <cfRule type="expression" dxfId="6607" priority="6549" stopIfTrue="1">
      <formula>"$F$263=""P-CR"" and ""$S$264 &lt;&gt;""""Noted"""""""</formula>
    </cfRule>
  </conditionalFormatting>
  <conditionalFormatting sqref="G890">
    <cfRule type="expression" dxfId="6606" priority="6548" stopIfTrue="1">
      <formula>"$F$263=""P-CR"" and ""$S$264 &lt;&gt;""""Noted"""""""</formula>
    </cfRule>
  </conditionalFormatting>
  <conditionalFormatting sqref="G890">
    <cfRule type="expression" dxfId="6605" priority="6547" stopIfTrue="1">
      <formula>"$F$263=""P-CR"" and ""$S$264 &lt;&gt;""""Noted"""""""</formula>
    </cfRule>
  </conditionalFormatting>
  <conditionalFormatting sqref="G890">
    <cfRule type="expression" dxfId="6604" priority="6546" stopIfTrue="1">
      <formula>"$F$263=""P-CR"" and ""$S$264 &lt;&gt;""""Noted"""""""</formula>
    </cfRule>
  </conditionalFormatting>
  <conditionalFormatting sqref="G894">
    <cfRule type="expression" dxfId="6603" priority="6545" stopIfTrue="1">
      <formula>"$F$263=""P-CR"" and ""$S$264 &lt;&gt;""""Noted"""""""</formula>
    </cfRule>
  </conditionalFormatting>
  <conditionalFormatting sqref="G894">
    <cfRule type="expression" dxfId="6602" priority="6544" stopIfTrue="1">
      <formula>"$F$263=""P-CR"" and ""$S$264 &lt;&gt;""""Noted"""""""</formula>
    </cfRule>
  </conditionalFormatting>
  <conditionalFormatting sqref="G894">
    <cfRule type="expression" dxfId="6601" priority="6543" stopIfTrue="1">
      <formula>"$F$263=""P-CR"" and ""$S$264 &lt;&gt;""""Noted"""""""</formula>
    </cfRule>
  </conditionalFormatting>
  <conditionalFormatting sqref="B894">
    <cfRule type="cellIs" dxfId="6600" priority="6542" stopIfTrue="1" operator="equal">
      <formula>""</formula>
    </cfRule>
  </conditionalFormatting>
  <conditionalFormatting sqref="J894:N894">
    <cfRule type="cellIs" dxfId="6599" priority="6541" stopIfTrue="1" operator="equal">
      <formula>""</formula>
    </cfRule>
  </conditionalFormatting>
  <conditionalFormatting sqref="D894">
    <cfRule type="cellIs" dxfId="6598" priority="6539" stopIfTrue="1" operator="equal">
      <formula>""</formula>
    </cfRule>
    <cfRule type="cellIs" dxfId="6597" priority="6540" stopIfTrue="1" operator="between">
      <formula>"10.7.1"</formula>
      <formula>"10.7.5"</formula>
    </cfRule>
  </conditionalFormatting>
  <conditionalFormatting sqref="G894">
    <cfRule type="cellIs" dxfId="6596" priority="6536" stopIfTrue="1" operator="equal">
      <formula>"LS IN"</formula>
    </cfRule>
    <cfRule type="cellIs" dxfId="6595" priority="6537" stopIfTrue="1" operator="equal">
      <formula>"LS OUT"</formula>
    </cfRule>
    <cfRule type="cellIs" dxfId="6594" priority="6538" stopIfTrue="1" operator="equal">
      <formula>"CR"</formula>
    </cfRule>
  </conditionalFormatting>
  <conditionalFormatting sqref="G894">
    <cfRule type="expression" dxfId="6593" priority="6535" stopIfTrue="1">
      <formula>"$F$263=""P-CR"" and ""$S$264 &lt;&gt;""""Noted"""""""</formula>
    </cfRule>
  </conditionalFormatting>
  <conditionalFormatting sqref="G894">
    <cfRule type="expression" dxfId="6592" priority="6534" stopIfTrue="1">
      <formula>"$F$263=""P-CR"" and ""$S$264 &lt;&gt;""""Noted"""""""</formula>
    </cfRule>
  </conditionalFormatting>
  <conditionalFormatting sqref="G891">
    <cfRule type="expression" dxfId="6591" priority="6533" stopIfTrue="1">
      <formula>"$F$263=""P-CR"" and ""$S$264 &lt;&gt;""""Noted"""""""</formula>
    </cfRule>
  </conditionalFormatting>
  <conditionalFormatting sqref="G891">
    <cfRule type="expression" dxfId="6590" priority="6532" stopIfTrue="1">
      <formula>"$F$263=""P-CR"" and ""$S$264 &lt;&gt;""""Noted"""""""</formula>
    </cfRule>
  </conditionalFormatting>
  <conditionalFormatting sqref="G891">
    <cfRule type="expression" dxfId="6589" priority="6531" stopIfTrue="1">
      <formula>"$F$263=""P-CR"" and ""$S$264 &lt;&gt;""""Noted"""""""</formula>
    </cfRule>
  </conditionalFormatting>
  <conditionalFormatting sqref="G892">
    <cfRule type="expression" dxfId="6588" priority="6530" stopIfTrue="1">
      <formula>"$F$263=""P-CR"" and ""$S$264 &lt;&gt;""""Noted"""""""</formula>
    </cfRule>
  </conditionalFormatting>
  <conditionalFormatting sqref="B892">
    <cfRule type="cellIs" dxfId="6587" priority="6529" stopIfTrue="1" operator="equal">
      <formula>""</formula>
    </cfRule>
  </conditionalFormatting>
  <conditionalFormatting sqref="J892:N892">
    <cfRule type="cellIs" dxfId="6586" priority="6528" stopIfTrue="1" operator="equal">
      <formula>""</formula>
    </cfRule>
  </conditionalFormatting>
  <conditionalFormatting sqref="D892">
    <cfRule type="cellIs" dxfId="6585" priority="6526" stopIfTrue="1" operator="equal">
      <formula>""</formula>
    </cfRule>
    <cfRule type="cellIs" dxfId="6584" priority="6527" stopIfTrue="1" operator="between">
      <formula>"10.7.1"</formula>
      <formula>"10.7.5"</formula>
    </cfRule>
  </conditionalFormatting>
  <conditionalFormatting sqref="G892">
    <cfRule type="cellIs" dxfId="6583" priority="6523" stopIfTrue="1" operator="equal">
      <formula>"LS IN"</formula>
    </cfRule>
    <cfRule type="cellIs" dxfId="6582" priority="6524" stopIfTrue="1" operator="equal">
      <formula>"LS OUT"</formula>
    </cfRule>
    <cfRule type="cellIs" dxfId="6581" priority="6525" stopIfTrue="1" operator="equal">
      <formula>"CR"</formula>
    </cfRule>
  </conditionalFormatting>
  <conditionalFormatting sqref="G892">
    <cfRule type="expression" dxfId="6580" priority="6522" stopIfTrue="1">
      <formula>"$F$263=""P-CR"" and ""$S$264 &lt;&gt;""""Noted"""""""</formula>
    </cfRule>
  </conditionalFormatting>
  <conditionalFormatting sqref="G892">
    <cfRule type="expression" dxfId="6579" priority="6521" stopIfTrue="1">
      <formula>"$F$263=""P-CR"" and ""$S$264 &lt;&gt;""""Noted"""""""</formula>
    </cfRule>
  </conditionalFormatting>
  <conditionalFormatting sqref="G892">
    <cfRule type="expression" dxfId="6578" priority="6520" stopIfTrue="1">
      <formula>"$F$263=""P-CR"" and ""$S$264 &lt;&gt;""""Noted"""""""</formula>
    </cfRule>
  </conditionalFormatting>
  <conditionalFormatting sqref="G892">
    <cfRule type="expression" dxfId="6577" priority="6519" stopIfTrue="1">
      <formula>"$F$263=""P-CR"" and ""$S$264 &lt;&gt;""""Noted"""""""</formula>
    </cfRule>
  </conditionalFormatting>
  <conditionalFormatting sqref="G892">
    <cfRule type="expression" dxfId="6576" priority="6518" stopIfTrue="1">
      <formula>"$F$263=""P-CR"" and ""$S$264 &lt;&gt;""""Noted"""""""</formula>
    </cfRule>
  </conditionalFormatting>
  <conditionalFormatting sqref="G893">
    <cfRule type="expression" dxfId="6575" priority="6517" stopIfTrue="1">
      <formula>"$F$263=""P-CR"" and ""$S$264 &lt;&gt;""""Noted"""""""</formula>
    </cfRule>
  </conditionalFormatting>
  <conditionalFormatting sqref="G893">
    <cfRule type="expression" dxfId="6574" priority="6516" stopIfTrue="1">
      <formula>"$F$263=""P-CR"" and ""$S$264 &lt;&gt;""""Noted"""""""</formula>
    </cfRule>
  </conditionalFormatting>
  <conditionalFormatting sqref="G893">
    <cfRule type="expression" dxfId="6573" priority="6515" stopIfTrue="1">
      <formula>"$F$263=""P-CR"" and ""$S$264 &lt;&gt;""""Noted"""""""</formula>
    </cfRule>
  </conditionalFormatting>
  <conditionalFormatting sqref="G893">
    <cfRule type="expression" dxfId="6572" priority="6514" stopIfTrue="1">
      <formula>"$F$263=""P-CR"" and ""$S$264 &lt;&gt;""""Noted"""""""</formula>
    </cfRule>
  </conditionalFormatting>
  <conditionalFormatting sqref="G893">
    <cfRule type="expression" dxfId="6571" priority="6513" stopIfTrue="1">
      <formula>"$F$263=""P-CR"" and ""$S$264 &lt;&gt;""""Noted"""""""</formula>
    </cfRule>
  </conditionalFormatting>
  <conditionalFormatting sqref="G896">
    <cfRule type="expression" dxfId="6570" priority="6512" stopIfTrue="1">
      <formula>"$F$263=""P-CR"" and ""$S$264 &lt;&gt;""""Noted"""""""</formula>
    </cfRule>
  </conditionalFormatting>
  <conditionalFormatting sqref="G896">
    <cfRule type="expression" dxfId="6569" priority="6511" stopIfTrue="1">
      <formula>"$F$263=""P-CR"" and ""$S$264 &lt;&gt;""""Noted"""""""</formula>
    </cfRule>
  </conditionalFormatting>
  <conditionalFormatting sqref="B896">
    <cfRule type="cellIs" dxfId="6568" priority="6510" stopIfTrue="1" operator="equal">
      <formula>""</formula>
    </cfRule>
  </conditionalFormatting>
  <conditionalFormatting sqref="J896:N896">
    <cfRule type="cellIs" dxfId="6567" priority="6509" stopIfTrue="1" operator="equal">
      <formula>""</formula>
    </cfRule>
  </conditionalFormatting>
  <conditionalFormatting sqref="D896">
    <cfRule type="cellIs" dxfId="6566" priority="6507" stopIfTrue="1" operator="equal">
      <formula>""</formula>
    </cfRule>
    <cfRule type="cellIs" dxfId="6565" priority="6508" stopIfTrue="1" operator="between">
      <formula>"10.7.1"</formula>
      <formula>"10.7.5"</formula>
    </cfRule>
  </conditionalFormatting>
  <conditionalFormatting sqref="G896">
    <cfRule type="cellIs" dxfId="6564" priority="6504" stopIfTrue="1" operator="equal">
      <formula>"LS IN"</formula>
    </cfRule>
    <cfRule type="cellIs" dxfId="6563" priority="6505" stopIfTrue="1" operator="equal">
      <formula>"LS OUT"</formula>
    </cfRule>
    <cfRule type="cellIs" dxfId="6562" priority="6506" stopIfTrue="1" operator="equal">
      <formula>"CR"</formula>
    </cfRule>
  </conditionalFormatting>
  <conditionalFormatting sqref="G896">
    <cfRule type="expression" dxfId="6561" priority="6503" stopIfTrue="1">
      <formula>"$F$263=""P-CR"" and ""$S$264 &lt;&gt;""""Noted"""""""</formula>
    </cfRule>
  </conditionalFormatting>
  <conditionalFormatting sqref="G896">
    <cfRule type="expression" dxfId="6560" priority="6502" stopIfTrue="1">
      <formula>"$F$263=""P-CR"" and ""$S$264 &lt;&gt;""""Noted"""""""</formula>
    </cfRule>
  </conditionalFormatting>
  <conditionalFormatting sqref="G897">
    <cfRule type="expression" dxfId="6559" priority="6501" stopIfTrue="1">
      <formula>"$F$263=""P-CR"" and ""$S$264 &lt;&gt;""""Noted"""""""</formula>
    </cfRule>
  </conditionalFormatting>
  <conditionalFormatting sqref="G897">
    <cfRule type="expression" dxfId="6558" priority="6500" stopIfTrue="1">
      <formula>"$F$263=""P-CR"" and ""$S$264 &lt;&gt;""""Noted"""""""</formula>
    </cfRule>
  </conditionalFormatting>
  <conditionalFormatting sqref="G897">
    <cfRule type="expression" dxfId="6557" priority="6499" stopIfTrue="1">
      <formula>"$F$263=""P-CR"" and ""$S$264 &lt;&gt;""""Noted"""""""</formula>
    </cfRule>
  </conditionalFormatting>
  <conditionalFormatting sqref="G897">
    <cfRule type="cellIs" dxfId="6556" priority="6496" stopIfTrue="1" operator="equal">
      <formula>"LS IN"</formula>
    </cfRule>
    <cfRule type="cellIs" dxfId="6555" priority="6497" stopIfTrue="1" operator="equal">
      <formula>"LS OUT"</formula>
    </cfRule>
    <cfRule type="cellIs" dxfId="6554" priority="6498" stopIfTrue="1" operator="equal">
      <formula>"CR"</formula>
    </cfRule>
  </conditionalFormatting>
  <conditionalFormatting sqref="G897">
    <cfRule type="expression" dxfId="6553" priority="6495" stopIfTrue="1">
      <formula>"$F$263=""P-CR"" and ""$S$264 &lt;&gt;""""Noted"""""""</formula>
    </cfRule>
  </conditionalFormatting>
  <conditionalFormatting sqref="G897">
    <cfRule type="expression" dxfId="6552" priority="6494" stopIfTrue="1">
      <formula>"$F$263=""P-CR"" and ""$S$264 &lt;&gt;""""Noted"""""""</formula>
    </cfRule>
  </conditionalFormatting>
  <conditionalFormatting sqref="G899">
    <cfRule type="expression" dxfId="6551" priority="6493" stopIfTrue="1">
      <formula>"$F$263=""P-CR"" and ""$S$264 &lt;&gt;""""Noted"""""""</formula>
    </cfRule>
  </conditionalFormatting>
  <conditionalFormatting sqref="G899">
    <cfRule type="expression" dxfId="6550" priority="6492" stopIfTrue="1">
      <formula>"$F$263=""P-CR"" and ""$S$264 &lt;&gt;""""Noted"""""""</formula>
    </cfRule>
  </conditionalFormatting>
  <conditionalFormatting sqref="G899">
    <cfRule type="expression" dxfId="6549" priority="6491" stopIfTrue="1">
      <formula>"$F$263=""P-CR"" and ""$S$264 &lt;&gt;""""Noted"""""""</formula>
    </cfRule>
  </conditionalFormatting>
  <conditionalFormatting sqref="G899">
    <cfRule type="expression" dxfId="6548" priority="6490" stopIfTrue="1">
      <formula>"$F$263=""P-CR"" and ""$S$264 &lt;&gt;""""Noted"""""""</formula>
    </cfRule>
  </conditionalFormatting>
  <conditionalFormatting sqref="D899">
    <cfRule type="cellIs" dxfId="6547" priority="6488" stopIfTrue="1" operator="equal">
      <formula>""</formula>
    </cfRule>
    <cfRule type="cellIs" dxfId="6546" priority="6489" stopIfTrue="1" operator="between">
      <formula>"10.7.1"</formula>
      <formula>"10.7.5"</formula>
    </cfRule>
  </conditionalFormatting>
  <conditionalFormatting sqref="G899">
    <cfRule type="expression" dxfId="6545" priority="6487" stopIfTrue="1">
      <formula>"$F$263=""P-CR"" and ""$S$264 &lt;&gt;""""Noted"""""""</formula>
    </cfRule>
  </conditionalFormatting>
  <conditionalFormatting sqref="J899:N899">
    <cfRule type="cellIs" dxfId="6544" priority="6486" stopIfTrue="1" operator="equal">
      <formula>""</formula>
    </cfRule>
  </conditionalFormatting>
  <conditionalFormatting sqref="G899">
    <cfRule type="cellIs" dxfId="6543" priority="6483" stopIfTrue="1" operator="equal">
      <formula>"LS IN"</formula>
    </cfRule>
    <cfRule type="cellIs" dxfId="6542" priority="6484" stopIfTrue="1" operator="equal">
      <formula>"LS OUT"</formula>
    </cfRule>
    <cfRule type="cellIs" dxfId="6541" priority="6485" stopIfTrue="1" operator="equal">
      <formula>"CR"</formula>
    </cfRule>
  </conditionalFormatting>
  <conditionalFormatting sqref="G899">
    <cfRule type="expression" dxfId="6540" priority="6482" stopIfTrue="1">
      <formula>"$F$263=""P-CR"" and ""$S$264 &lt;&gt;""""Noted"""""""</formula>
    </cfRule>
  </conditionalFormatting>
  <conditionalFormatting sqref="G899">
    <cfRule type="expression" dxfId="6539" priority="6481" stopIfTrue="1">
      <formula>"$F$263=""P-CR"" and ""$S$264 &lt;&gt;""""Noted"""""""</formula>
    </cfRule>
  </conditionalFormatting>
  <conditionalFormatting sqref="G899">
    <cfRule type="expression" dxfId="6538" priority="6480" stopIfTrue="1">
      <formula>"$F$263=""P-CR"" and ""$S$264 &lt;&gt;""""Noted"""""""</formula>
    </cfRule>
  </conditionalFormatting>
  <conditionalFormatting sqref="G899">
    <cfRule type="expression" dxfId="6537" priority="6479" stopIfTrue="1">
      <formula>"$F$263=""P-CR"" and ""$S$264 &lt;&gt;""""Noted"""""""</formula>
    </cfRule>
  </conditionalFormatting>
  <conditionalFormatting sqref="G899">
    <cfRule type="expression" dxfId="6536" priority="6478" stopIfTrue="1">
      <formula>"$F$263=""P-CR"" and ""$S$264 &lt;&gt;""""Noted"""""""</formula>
    </cfRule>
  </conditionalFormatting>
  <conditionalFormatting sqref="G899">
    <cfRule type="cellIs" dxfId="6535" priority="6475" stopIfTrue="1" operator="equal">
      <formula>"LS IN"</formula>
    </cfRule>
    <cfRule type="cellIs" dxfId="6534" priority="6476" stopIfTrue="1" operator="equal">
      <formula>"LS OUT"</formula>
    </cfRule>
    <cfRule type="cellIs" dxfId="6533" priority="6477" stopIfTrue="1" operator="equal">
      <formula>"CR"</formula>
    </cfRule>
  </conditionalFormatting>
  <conditionalFormatting sqref="G899">
    <cfRule type="expression" dxfId="6532" priority="6474" stopIfTrue="1">
      <formula>"$F$263=""P-CR"" and ""$S$264 &lt;&gt;""""Noted"""""""</formula>
    </cfRule>
  </conditionalFormatting>
  <conditionalFormatting sqref="G899">
    <cfRule type="expression" dxfId="6531" priority="6473" stopIfTrue="1">
      <formula>"$F$263=""P-CR"" and ""$S$264 &lt;&gt;""""Noted"""""""</formula>
    </cfRule>
  </conditionalFormatting>
  <conditionalFormatting sqref="G898">
    <cfRule type="expression" dxfId="6530" priority="6472" stopIfTrue="1">
      <formula>"$F$263=""P-CR"" and ""$S$264 &lt;&gt;""""Noted"""""""</formula>
    </cfRule>
  </conditionalFormatting>
  <conditionalFormatting sqref="G898">
    <cfRule type="expression" dxfId="6529" priority="6471" stopIfTrue="1">
      <formula>"$F$263=""P-CR"" and ""$S$264 &lt;&gt;""""Noted"""""""</formula>
    </cfRule>
  </conditionalFormatting>
  <conditionalFormatting sqref="B898">
    <cfRule type="cellIs" dxfId="6528" priority="6470" stopIfTrue="1" operator="equal">
      <formula>""</formula>
    </cfRule>
  </conditionalFormatting>
  <conditionalFormatting sqref="J898:N898">
    <cfRule type="cellIs" dxfId="6527" priority="6469" stopIfTrue="1" operator="equal">
      <formula>""</formula>
    </cfRule>
  </conditionalFormatting>
  <conditionalFormatting sqref="D898">
    <cfRule type="cellIs" dxfId="6526" priority="6467" stopIfTrue="1" operator="equal">
      <formula>""</formula>
    </cfRule>
    <cfRule type="cellIs" dxfId="6525" priority="6468" stopIfTrue="1" operator="between">
      <formula>"10.7.1"</formula>
      <formula>"10.7.5"</formula>
    </cfRule>
  </conditionalFormatting>
  <conditionalFormatting sqref="G898">
    <cfRule type="cellIs" dxfId="6524" priority="6464" stopIfTrue="1" operator="equal">
      <formula>"LS IN"</formula>
    </cfRule>
    <cfRule type="cellIs" dxfId="6523" priority="6465" stopIfTrue="1" operator="equal">
      <formula>"LS OUT"</formula>
    </cfRule>
    <cfRule type="cellIs" dxfId="6522" priority="6466" stopIfTrue="1" operator="equal">
      <formula>"CR"</formula>
    </cfRule>
  </conditionalFormatting>
  <conditionalFormatting sqref="G898">
    <cfRule type="expression" dxfId="6521" priority="6463" stopIfTrue="1">
      <formula>"$F$263=""P-CR"" and ""$S$264 &lt;&gt;""""Noted"""""""</formula>
    </cfRule>
  </conditionalFormatting>
  <conditionalFormatting sqref="G898">
    <cfRule type="expression" dxfId="6520" priority="6462" stopIfTrue="1">
      <formula>"$F$263=""P-CR"" and ""$S$264 &lt;&gt;""""Noted"""""""</formula>
    </cfRule>
  </conditionalFormatting>
  <conditionalFormatting sqref="B1001">
    <cfRule type="cellIs" dxfId="6519" priority="6461" stopIfTrue="1" operator="equal">
      <formula>""</formula>
    </cfRule>
  </conditionalFormatting>
  <conditionalFormatting sqref="J1001:N1001">
    <cfRule type="cellIs" dxfId="6518" priority="6460" stopIfTrue="1" operator="equal">
      <formula>""</formula>
    </cfRule>
  </conditionalFormatting>
  <conditionalFormatting sqref="D1001">
    <cfRule type="cellIs" dxfId="6517" priority="6458" stopIfTrue="1" operator="equal">
      <formula>""</formula>
    </cfRule>
    <cfRule type="cellIs" dxfId="6516" priority="6459" stopIfTrue="1" operator="between">
      <formula>"10.7.1"</formula>
      <formula>"10.7.5"</formula>
    </cfRule>
  </conditionalFormatting>
  <conditionalFormatting sqref="G1001">
    <cfRule type="cellIs" dxfId="6515" priority="6455" stopIfTrue="1" operator="equal">
      <formula>"LS IN"</formula>
    </cfRule>
    <cfRule type="cellIs" dxfId="6514" priority="6456" stopIfTrue="1" operator="equal">
      <formula>"LS OUT"</formula>
    </cfRule>
    <cfRule type="cellIs" dxfId="6513" priority="6457" stopIfTrue="1" operator="equal">
      <formula>"CR"</formula>
    </cfRule>
  </conditionalFormatting>
  <conditionalFormatting sqref="G1001">
    <cfRule type="expression" dxfId="6512" priority="6454" stopIfTrue="1">
      <formula>"$F$263=""P-CR"" and ""$S$264 &lt;&gt;""""Noted"""""""</formula>
    </cfRule>
  </conditionalFormatting>
  <conditionalFormatting sqref="G1001">
    <cfRule type="expression" dxfId="6511" priority="6453" stopIfTrue="1">
      <formula>"$F$263=""P-CR"" and ""$S$264 &lt;&gt;""""Noted"""""""</formula>
    </cfRule>
  </conditionalFormatting>
  <conditionalFormatting sqref="G1001">
    <cfRule type="expression" dxfId="6510" priority="6452" stopIfTrue="1">
      <formula>"$F$263=""P-CR"" and ""$S$264 &lt;&gt;""""Noted"""""""</formula>
    </cfRule>
  </conditionalFormatting>
  <conditionalFormatting sqref="G1229">
    <cfRule type="expression" dxfId="6509" priority="6451" stopIfTrue="1">
      <formula>"$F$263=""P-CR"" and ""$S$264 &lt;&gt;""""Noted"""""""</formula>
    </cfRule>
  </conditionalFormatting>
  <conditionalFormatting sqref="G1230">
    <cfRule type="expression" dxfId="6508" priority="6450" stopIfTrue="1">
      <formula>"$F$263=""P-CR"" and ""$S$264 &lt;&gt;""""Noted"""""""</formula>
    </cfRule>
  </conditionalFormatting>
  <conditionalFormatting sqref="G1230">
    <cfRule type="expression" dxfId="6507" priority="6449" stopIfTrue="1">
      <formula>"$F$263=""P-CR"" and ""$S$264 &lt;&gt;""""Noted"""""""</formula>
    </cfRule>
  </conditionalFormatting>
  <conditionalFormatting sqref="G1230">
    <cfRule type="expression" dxfId="6506" priority="6448" stopIfTrue="1">
      <formula>"$F$263=""P-CR"" and ""$S$264 &lt;&gt;""""Noted"""""""</formula>
    </cfRule>
  </conditionalFormatting>
  <conditionalFormatting sqref="G1230">
    <cfRule type="expression" dxfId="6505" priority="6447" stopIfTrue="1">
      <formula>"$F$263=""P-CR"" and ""$S$264 &lt;&gt;""""Noted"""""""</formula>
    </cfRule>
  </conditionalFormatting>
  <conditionalFormatting sqref="G1230">
    <cfRule type="expression" dxfId="6504" priority="6446" stopIfTrue="1">
      <formula>"$F$263=""P-CR"" and ""$S$264 &lt;&gt;""""Noted"""""""</formula>
    </cfRule>
  </conditionalFormatting>
  <conditionalFormatting sqref="G1230">
    <cfRule type="expression" dxfId="6503" priority="6445" stopIfTrue="1">
      <formula>"$F$263=""P-CR"" and ""$S$264 &lt;&gt;""""Noted"""""""</formula>
    </cfRule>
  </conditionalFormatting>
  <conditionalFormatting sqref="G1231">
    <cfRule type="expression" dxfId="6502" priority="6444" stopIfTrue="1">
      <formula>"$F$263=""P-CR"" and ""$S$264 &lt;&gt;""""Noted"""""""</formula>
    </cfRule>
  </conditionalFormatting>
  <conditionalFormatting sqref="G1231">
    <cfRule type="expression" dxfId="6501" priority="6443" stopIfTrue="1">
      <formula>"$F$263=""P-CR"" and ""$S$264 &lt;&gt;""""Noted"""""""</formula>
    </cfRule>
  </conditionalFormatting>
  <conditionalFormatting sqref="G1231">
    <cfRule type="expression" dxfId="6500" priority="6442" stopIfTrue="1">
      <formula>"$F$263=""P-CR"" and ""$S$264 &lt;&gt;""""Noted"""""""</formula>
    </cfRule>
  </conditionalFormatting>
  <conditionalFormatting sqref="B1231">
    <cfRule type="cellIs" dxfId="6499" priority="6441" stopIfTrue="1" operator="equal">
      <formula>""</formula>
    </cfRule>
  </conditionalFormatting>
  <conditionalFormatting sqref="J1231:N1231">
    <cfRule type="cellIs" dxfId="6498" priority="6440" stopIfTrue="1" operator="equal">
      <formula>""</formula>
    </cfRule>
  </conditionalFormatting>
  <conditionalFormatting sqref="D1231">
    <cfRule type="cellIs" dxfId="6497" priority="6438" stopIfTrue="1" operator="equal">
      <formula>""</formula>
    </cfRule>
    <cfRule type="cellIs" dxfId="6496" priority="6439" stopIfTrue="1" operator="between">
      <formula>"10.7.1"</formula>
      <formula>"10.7.5"</formula>
    </cfRule>
  </conditionalFormatting>
  <conditionalFormatting sqref="G1231">
    <cfRule type="cellIs" dxfId="6495" priority="6435" stopIfTrue="1" operator="equal">
      <formula>"LS IN"</formula>
    </cfRule>
    <cfRule type="cellIs" dxfId="6494" priority="6436" stopIfTrue="1" operator="equal">
      <formula>"LS OUT"</formula>
    </cfRule>
    <cfRule type="cellIs" dxfId="6493" priority="6437" stopIfTrue="1" operator="equal">
      <formula>"CR"</formula>
    </cfRule>
  </conditionalFormatting>
  <conditionalFormatting sqref="G1231">
    <cfRule type="expression" dxfId="6492" priority="6434" stopIfTrue="1">
      <formula>"$F$263=""P-CR"" and ""$S$264 &lt;&gt;""""Noted"""""""</formula>
    </cfRule>
  </conditionalFormatting>
  <conditionalFormatting sqref="G1231">
    <cfRule type="expression" dxfId="6491" priority="6433" stopIfTrue="1">
      <formula>"$F$263=""P-CR"" and ""$S$264 &lt;&gt;""""Noted"""""""</formula>
    </cfRule>
  </conditionalFormatting>
  <conditionalFormatting sqref="G1231">
    <cfRule type="expression" dxfId="6490" priority="6432" stopIfTrue="1">
      <formula>"$F$263=""P-CR"" and ""$S$264 &lt;&gt;""""Noted"""""""</formula>
    </cfRule>
  </conditionalFormatting>
  <conditionalFormatting sqref="G1231">
    <cfRule type="expression" dxfId="6489" priority="6431" stopIfTrue="1">
      <formula>"$F$263=""P-CR"" and ""$S$264 &lt;&gt;""""Noted"""""""</formula>
    </cfRule>
  </conditionalFormatting>
  <conditionalFormatting sqref="G1231">
    <cfRule type="expression" dxfId="6488" priority="6430" stopIfTrue="1">
      <formula>"$F$263=""P-CR"" and ""$S$264 &lt;&gt;""""Noted"""""""</formula>
    </cfRule>
  </conditionalFormatting>
  <conditionalFormatting sqref="G1232">
    <cfRule type="expression" dxfId="6487" priority="6429" stopIfTrue="1">
      <formula>"$F$263=""P-CR"" and ""$S$264 &lt;&gt;""""Noted"""""""</formula>
    </cfRule>
  </conditionalFormatting>
  <conditionalFormatting sqref="G1232">
    <cfRule type="expression" dxfId="6486" priority="6428" stopIfTrue="1">
      <formula>"$F$263=""P-CR"" and ""$S$264 &lt;&gt;""""Noted"""""""</formula>
    </cfRule>
  </conditionalFormatting>
  <conditionalFormatting sqref="G1232">
    <cfRule type="expression" dxfId="6485" priority="6427" stopIfTrue="1">
      <formula>"$F$263=""P-CR"" and ""$S$264 &lt;&gt;""""Noted"""""""</formula>
    </cfRule>
  </conditionalFormatting>
  <conditionalFormatting sqref="G1232">
    <cfRule type="expression" dxfId="6484" priority="6426" stopIfTrue="1">
      <formula>"$F$263=""P-CR"" and ""$S$264 &lt;&gt;""""Noted"""""""</formula>
    </cfRule>
  </conditionalFormatting>
  <conditionalFormatting sqref="G1232">
    <cfRule type="expression" dxfId="6483" priority="6425" stopIfTrue="1">
      <formula>"$F$263=""P-CR"" and ""$S$264 &lt;&gt;""""Noted"""""""</formula>
    </cfRule>
  </conditionalFormatting>
  <conditionalFormatting sqref="G1232">
    <cfRule type="expression" dxfId="6482" priority="6424" stopIfTrue="1">
      <formula>"$F$263=""P-CR"" and ""$S$264 &lt;&gt;""""Noted"""""""</formula>
    </cfRule>
  </conditionalFormatting>
  <conditionalFormatting sqref="G1233">
    <cfRule type="expression" dxfId="6481" priority="6423" stopIfTrue="1">
      <formula>"$F$263=""P-CR"" and ""$S$264 &lt;&gt;""""Noted"""""""</formula>
    </cfRule>
  </conditionalFormatting>
  <conditionalFormatting sqref="G1233">
    <cfRule type="expression" dxfId="6480" priority="6422" stopIfTrue="1">
      <formula>"$F$263=""P-CR"" and ""$S$264 &lt;&gt;""""Noted"""""""</formula>
    </cfRule>
  </conditionalFormatting>
  <conditionalFormatting sqref="G1233">
    <cfRule type="expression" dxfId="6479" priority="6421" stopIfTrue="1">
      <formula>"$F$263=""P-CR"" and ""$S$264 &lt;&gt;""""Noted"""""""</formula>
    </cfRule>
  </conditionalFormatting>
  <conditionalFormatting sqref="B1233">
    <cfRule type="cellIs" dxfId="6478" priority="6420" stopIfTrue="1" operator="equal">
      <formula>""</formula>
    </cfRule>
  </conditionalFormatting>
  <conditionalFormatting sqref="J1233:N1233">
    <cfRule type="cellIs" dxfId="6477" priority="6419" stopIfTrue="1" operator="equal">
      <formula>""</formula>
    </cfRule>
  </conditionalFormatting>
  <conditionalFormatting sqref="D1233">
    <cfRule type="cellIs" dxfId="6476" priority="6417" stopIfTrue="1" operator="equal">
      <formula>""</formula>
    </cfRule>
    <cfRule type="cellIs" dxfId="6475" priority="6418" stopIfTrue="1" operator="between">
      <formula>"10.7.1"</formula>
      <formula>"10.7.5"</formula>
    </cfRule>
  </conditionalFormatting>
  <conditionalFormatting sqref="G1233">
    <cfRule type="cellIs" dxfId="6474" priority="6414" stopIfTrue="1" operator="equal">
      <formula>"LS IN"</formula>
    </cfRule>
    <cfRule type="cellIs" dxfId="6473" priority="6415" stopIfTrue="1" operator="equal">
      <formula>"LS OUT"</formula>
    </cfRule>
    <cfRule type="cellIs" dxfId="6472" priority="6416" stopIfTrue="1" operator="equal">
      <formula>"CR"</formula>
    </cfRule>
  </conditionalFormatting>
  <conditionalFormatting sqref="G1233">
    <cfRule type="expression" dxfId="6471" priority="6413" stopIfTrue="1">
      <formula>"$F$263=""P-CR"" and ""$S$264 &lt;&gt;""""Noted"""""""</formula>
    </cfRule>
  </conditionalFormatting>
  <conditionalFormatting sqref="G1233">
    <cfRule type="expression" dxfId="6470" priority="6412" stopIfTrue="1">
      <formula>"$F$263=""P-CR"" and ""$S$264 &lt;&gt;""""Noted"""""""</formula>
    </cfRule>
  </conditionalFormatting>
  <conditionalFormatting sqref="G1233">
    <cfRule type="expression" dxfId="6469" priority="6411" stopIfTrue="1">
      <formula>"$F$263=""P-CR"" and ""$S$264 &lt;&gt;""""Noted"""""""</formula>
    </cfRule>
  </conditionalFormatting>
  <conditionalFormatting sqref="G1233">
    <cfRule type="expression" dxfId="6468" priority="6410" stopIfTrue="1">
      <formula>"$F$263=""P-CR"" and ""$S$264 &lt;&gt;""""Noted"""""""</formula>
    </cfRule>
  </conditionalFormatting>
  <conditionalFormatting sqref="G1233">
    <cfRule type="expression" dxfId="6467" priority="6409" stopIfTrue="1">
      <formula>"$F$263=""P-CR"" and ""$S$264 &lt;&gt;""""Noted"""""""</formula>
    </cfRule>
  </conditionalFormatting>
  <conditionalFormatting sqref="G1234">
    <cfRule type="expression" dxfId="6466" priority="6408" stopIfTrue="1">
      <formula>"$F$263=""P-CR"" and ""$S$264 &lt;&gt;""""Noted"""""""</formula>
    </cfRule>
  </conditionalFormatting>
  <conditionalFormatting sqref="G1234">
    <cfRule type="expression" dxfId="6465" priority="6407" stopIfTrue="1">
      <formula>"$F$263=""P-CR"" and ""$S$264 &lt;&gt;""""Noted"""""""</formula>
    </cfRule>
  </conditionalFormatting>
  <conditionalFormatting sqref="G1234">
    <cfRule type="expression" dxfId="6464" priority="6406" stopIfTrue="1">
      <formula>"$F$263=""P-CR"" and ""$S$264 &lt;&gt;""""Noted"""""""</formula>
    </cfRule>
  </conditionalFormatting>
  <conditionalFormatting sqref="D1234">
    <cfRule type="cellIs" dxfId="6463" priority="6404" stopIfTrue="1" operator="equal">
      <formula>""</formula>
    </cfRule>
    <cfRule type="cellIs" dxfId="6462" priority="6405" stopIfTrue="1" operator="between">
      <formula>"10.7.1"</formula>
      <formula>"10.7.5"</formula>
    </cfRule>
  </conditionalFormatting>
  <conditionalFormatting sqref="G1235">
    <cfRule type="expression" dxfId="6461" priority="6403" stopIfTrue="1">
      <formula>"$F$263=""P-CR"" and ""$S$264 &lt;&gt;""""Noted"""""""</formula>
    </cfRule>
  </conditionalFormatting>
  <conditionalFormatting sqref="G1235">
    <cfRule type="expression" dxfId="6460" priority="6402" stopIfTrue="1">
      <formula>"$F$263=""P-CR"" and ""$S$264 &lt;&gt;""""Noted"""""""</formula>
    </cfRule>
  </conditionalFormatting>
  <conditionalFormatting sqref="G1235">
    <cfRule type="expression" dxfId="6459" priority="6401" stopIfTrue="1">
      <formula>"$F$263=""P-CR"" and ""$S$264 &lt;&gt;""""Noted"""""""</formula>
    </cfRule>
  </conditionalFormatting>
  <conditionalFormatting sqref="G1235">
    <cfRule type="expression" dxfId="6458" priority="6400" stopIfTrue="1">
      <formula>"$F$263=""P-CR"" and ""$S$264 &lt;&gt;""""Noted"""""""</formula>
    </cfRule>
  </conditionalFormatting>
  <conditionalFormatting sqref="G1235">
    <cfRule type="expression" dxfId="6457" priority="6399" stopIfTrue="1">
      <formula>"$F$263=""P-CR"" and ""$S$264 &lt;&gt;""""Noted"""""""</formula>
    </cfRule>
  </conditionalFormatting>
  <conditionalFormatting sqref="G1235">
    <cfRule type="expression" dxfId="6456" priority="6398" stopIfTrue="1">
      <formula>"$F$263=""P-CR"" and ""$S$264 &lt;&gt;""""Noted"""""""</formula>
    </cfRule>
  </conditionalFormatting>
  <conditionalFormatting sqref="G1236">
    <cfRule type="expression" dxfId="6455" priority="6397" stopIfTrue="1">
      <formula>"$F$263=""P-CR"" and ""$S$264 &lt;&gt;""""Noted"""""""</formula>
    </cfRule>
  </conditionalFormatting>
  <conditionalFormatting sqref="G1236">
    <cfRule type="expression" dxfId="6454" priority="6396" stopIfTrue="1">
      <formula>"$F$263=""P-CR"" and ""$S$264 &lt;&gt;""""Noted"""""""</formula>
    </cfRule>
  </conditionalFormatting>
  <conditionalFormatting sqref="B1236">
    <cfRule type="cellIs" dxfId="6453" priority="6395" stopIfTrue="1" operator="equal">
      <formula>""</formula>
    </cfRule>
  </conditionalFormatting>
  <conditionalFormatting sqref="J1236:N1236">
    <cfRule type="cellIs" dxfId="6452" priority="6394" stopIfTrue="1" operator="equal">
      <formula>""</formula>
    </cfRule>
  </conditionalFormatting>
  <conditionalFormatting sqref="D1236">
    <cfRule type="cellIs" dxfId="6451" priority="6392" stopIfTrue="1" operator="equal">
      <formula>""</formula>
    </cfRule>
    <cfRule type="cellIs" dxfId="6450" priority="6393" stopIfTrue="1" operator="between">
      <formula>"10.7.1"</formula>
      <formula>"10.7.5"</formula>
    </cfRule>
  </conditionalFormatting>
  <conditionalFormatting sqref="G1236">
    <cfRule type="cellIs" dxfId="6449" priority="6389" stopIfTrue="1" operator="equal">
      <formula>"LS IN"</formula>
    </cfRule>
    <cfRule type="cellIs" dxfId="6448" priority="6390" stopIfTrue="1" operator="equal">
      <formula>"LS OUT"</formula>
    </cfRule>
    <cfRule type="cellIs" dxfId="6447" priority="6391" stopIfTrue="1" operator="equal">
      <formula>"CR"</formula>
    </cfRule>
  </conditionalFormatting>
  <conditionalFormatting sqref="G1236">
    <cfRule type="expression" dxfId="6446" priority="6388" stopIfTrue="1">
      <formula>"$F$263=""P-CR"" and ""$S$264 &lt;&gt;""""Noted"""""""</formula>
    </cfRule>
  </conditionalFormatting>
  <conditionalFormatting sqref="G1237">
    <cfRule type="expression" dxfId="6445" priority="6387" stopIfTrue="1">
      <formula>"$F$263=""P-CR"" and ""$S$264 &lt;&gt;""""Noted"""""""</formula>
    </cfRule>
  </conditionalFormatting>
  <conditionalFormatting sqref="G1237">
    <cfRule type="expression" dxfId="6444" priority="6386" stopIfTrue="1">
      <formula>"$F$263=""P-CR"" and ""$S$264 &lt;&gt;""""Noted"""""""</formula>
    </cfRule>
  </conditionalFormatting>
  <conditionalFormatting sqref="G1237">
    <cfRule type="expression" dxfId="6443" priority="6385" stopIfTrue="1">
      <formula>"$F$263=""P-CR"" and ""$S$264 &lt;&gt;""""Noted"""""""</formula>
    </cfRule>
  </conditionalFormatting>
  <conditionalFormatting sqref="G1237">
    <cfRule type="expression" dxfId="6442" priority="6384" stopIfTrue="1">
      <formula>"$F$263=""P-CR"" and ""$S$264 &lt;&gt;""""Noted"""""""</formula>
    </cfRule>
  </conditionalFormatting>
  <conditionalFormatting sqref="G1238">
    <cfRule type="expression" dxfId="6441" priority="6383" stopIfTrue="1">
      <formula>"$F$263=""P-CR"" and ""$S$264 &lt;&gt;""""Noted"""""""</formula>
    </cfRule>
  </conditionalFormatting>
  <conditionalFormatting sqref="G1238">
    <cfRule type="expression" dxfId="6440" priority="6382" stopIfTrue="1">
      <formula>"$F$263=""P-CR"" and ""$S$264 &lt;&gt;""""Noted"""""""</formula>
    </cfRule>
  </conditionalFormatting>
  <conditionalFormatting sqref="O1238">
    <cfRule type="cellIs" dxfId="6439" priority="6380" stopIfTrue="1" operator="equal">
      <formula>"LS In"</formula>
    </cfRule>
    <cfRule type="cellIs" dxfId="6438" priority="6381" stopIfTrue="1" operator="equal">
      <formula>"LS Out"</formula>
    </cfRule>
  </conditionalFormatting>
  <conditionalFormatting sqref="J1238:P1238">
    <cfRule type="cellIs" dxfId="6437" priority="6379" stopIfTrue="1" operator="equal">
      <formula>""</formula>
    </cfRule>
  </conditionalFormatting>
  <conditionalFormatting sqref="G1238">
    <cfRule type="cellIs" dxfId="6436" priority="6376" stopIfTrue="1" operator="equal">
      <formula>"LS IN"</formula>
    </cfRule>
    <cfRule type="cellIs" dxfId="6435" priority="6377" stopIfTrue="1" operator="equal">
      <formula>"LS OUT"</formula>
    </cfRule>
    <cfRule type="cellIs" dxfId="6434" priority="6378" stopIfTrue="1" operator="equal">
      <formula>"CR"</formula>
    </cfRule>
  </conditionalFormatting>
  <conditionalFormatting sqref="G1238">
    <cfRule type="expression" dxfId="6433" priority="6375" stopIfTrue="1">
      <formula>"$F$263=""P-CR"" and ""$S$264 &lt;&gt;""""Noted"""""""</formula>
    </cfRule>
  </conditionalFormatting>
  <conditionalFormatting sqref="Q1238">
    <cfRule type="cellIs" dxfId="6432" priority="6373" stopIfTrue="1" operator="equal">
      <formula>""</formula>
    </cfRule>
    <cfRule type="cellIs" dxfId="6431" priority="6374" stopIfTrue="1" operator="equal">
      <formula>"-"</formula>
    </cfRule>
  </conditionalFormatting>
  <conditionalFormatting sqref="F1238">
    <cfRule type="cellIs" dxfId="6430" priority="6365" stopIfTrue="1" operator="equal">
      <formula>"SID revised"</formula>
    </cfRule>
    <cfRule type="cellIs" dxfId="6429" priority="6366" stopIfTrue="1" operator="equal">
      <formula>"WID revised"</formula>
    </cfRule>
    <cfRule type="cellIs" dxfId="6428" priority="6367" stopIfTrue="1" operator="equal">
      <formula>"WID new"</formula>
    </cfRule>
    <cfRule type="cellIs" dxfId="6427" priority="6368" stopIfTrue="1" operator="equal">
      <formula>"SID new"</formula>
    </cfRule>
    <cfRule type="cellIs" dxfId="6426" priority="6369" stopIfTrue="1" operator="equal">
      <formula>"CR"</formula>
    </cfRule>
    <cfRule type="cellIs" dxfId="6425" priority="6370" stopIfTrue="1" operator="equal">
      <formula>"P-CR"</formula>
    </cfRule>
    <cfRule type="cellIs" dxfId="6424" priority="6371" stopIfTrue="1" operator="equal">
      <formula>"LS In"</formula>
    </cfRule>
    <cfRule type="cellIs" dxfId="6423" priority="6372" stopIfTrue="1" operator="equal">
      <formula>"LS OUT"</formula>
    </cfRule>
  </conditionalFormatting>
  <conditionalFormatting sqref="G1238">
    <cfRule type="expression" dxfId="6422" priority="6364" stopIfTrue="1">
      <formula>"$F$263=""P-CR"" and ""$S$264 &lt;&gt;""""Noted"""""""</formula>
    </cfRule>
  </conditionalFormatting>
  <conditionalFormatting sqref="G1238">
    <cfRule type="expression" dxfId="6421" priority="6363" stopIfTrue="1">
      <formula>"$F$263=""P-CR"" and ""$S$264 &lt;&gt;""""Noted"""""""</formula>
    </cfRule>
  </conditionalFormatting>
  <conditionalFormatting sqref="G1238">
    <cfRule type="expression" dxfId="6420" priority="6362" stopIfTrue="1">
      <formula>"$F$263=""P-CR"" and ""$S$264 &lt;&gt;""""Noted"""""""</formula>
    </cfRule>
  </conditionalFormatting>
  <conditionalFormatting sqref="G1238">
    <cfRule type="expression" dxfId="6419" priority="6361" stopIfTrue="1">
      <formula>"$F$263=""P-CR"" and ""$S$264 &lt;&gt;""""Noted"""""""</formula>
    </cfRule>
  </conditionalFormatting>
  <conditionalFormatting sqref="B1238">
    <cfRule type="cellIs" dxfId="6418" priority="6360" stopIfTrue="1" operator="equal">
      <formula>""</formula>
    </cfRule>
  </conditionalFormatting>
  <conditionalFormatting sqref="J1238:N1238">
    <cfRule type="cellIs" dxfId="6417" priority="6359" stopIfTrue="1" operator="equal">
      <formula>""</formula>
    </cfRule>
  </conditionalFormatting>
  <conditionalFormatting sqref="D1238">
    <cfRule type="cellIs" dxfId="6416" priority="6357" stopIfTrue="1" operator="equal">
      <formula>""</formula>
    </cfRule>
    <cfRule type="cellIs" dxfId="6415" priority="6358" stopIfTrue="1" operator="between">
      <formula>"10.7.1"</formula>
      <formula>"10.7.5"</formula>
    </cfRule>
  </conditionalFormatting>
  <conditionalFormatting sqref="G1238">
    <cfRule type="cellIs" dxfId="6414" priority="6354" stopIfTrue="1" operator="equal">
      <formula>"LS IN"</formula>
    </cfRule>
    <cfRule type="cellIs" dxfId="6413" priority="6355" stopIfTrue="1" operator="equal">
      <formula>"LS OUT"</formula>
    </cfRule>
    <cfRule type="cellIs" dxfId="6412" priority="6356" stopIfTrue="1" operator="equal">
      <formula>"CR"</formula>
    </cfRule>
  </conditionalFormatting>
  <conditionalFormatting sqref="G1238">
    <cfRule type="expression" dxfId="6411" priority="6353" stopIfTrue="1">
      <formula>"$F$263=""P-CR"" and ""$S$264 &lt;&gt;""""Noted"""""""</formula>
    </cfRule>
  </conditionalFormatting>
  <conditionalFormatting sqref="G1239">
    <cfRule type="expression" dxfId="6410" priority="6352" stopIfTrue="1">
      <formula>"$F$263=""P-CR"" and ""$S$264 &lt;&gt;""""Noted"""""""</formula>
    </cfRule>
  </conditionalFormatting>
  <conditionalFormatting sqref="G1239">
    <cfRule type="expression" dxfId="6409" priority="6351" stopIfTrue="1">
      <formula>"$F$263=""P-CR"" and ""$S$264 &lt;&gt;""""Noted"""""""</formula>
    </cfRule>
  </conditionalFormatting>
  <conditionalFormatting sqref="G1239">
    <cfRule type="expression" dxfId="6408" priority="6350" stopIfTrue="1">
      <formula>"$F$263=""P-CR"" and ""$S$264 &lt;&gt;""""Noted"""""""</formula>
    </cfRule>
  </conditionalFormatting>
  <conditionalFormatting sqref="G1239">
    <cfRule type="expression" dxfId="6407" priority="6349" stopIfTrue="1">
      <formula>"$F$263=""P-CR"" and ""$S$264 &lt;&gt;""""Noted"""""""</formula>
    </cfRule>
  </conditionalFormatting>
  <conditionalFormatting sqref="G1239">
    <cfRule type="expression" dxfId="6406" priority="6348" stopIfTrue="1">
      <formula>"$F$263=""P-CR"" and ""$S$264 &lt;&gt;""""Noted"""""""</formula>
    </cfRule>
  </conditionalFormatting>
  <conditionalFormatting sqref="G1239">
    <cfRule type="expression" dxfId="6405" priority="6347" stopIfTrue="1">
      <formula>"$F$263=""P-CR"" and ""$S$264 &lt;&gt;""""Noted"""""""</formula>
    </cfRule>
  </conditionalFormatting>
  <conditionalFormatting sqref="B1087">
    <cfRule type="cellIs" dxfId="6404" priority="6346" stopIfTrue="1" operator="equal">
      <formula>""</formula>
    </cfRule>
  </conditionalFormatting>
  <conditionalFormatting sqref="J1087:N1087">
    <cfRule type="cellIs" dxfId="6403" priority="6345" stopIfTrue="1" operator="equal">
      <formula>""</formula>
    </cfRule>
  </conditionalFormatting>
  <conditionalFormatting sqref="D1087">
    <cfRule type="cellIs" dxfId="6402" priority="6343" stopIfTrue="1" operator="equal">
      <formula>""</formula>
    </cfRule>
    <cfRule type="cellIs" dxfId="6401" priority="6344" stopIfTrue="1" operator="between">
      <formula>"10.7.1"</formula>
      <formula>"10.7.5"</formula>
    </cfRule>
  </conditionalFormatting>
  <conditionalFormatting sqref="G1087">
    <cfRule type="cellIs" dxfId="6400" priority="6340" stopIfTrue="1" operator="equal">
      <formula>"LS IN"</formula>
    </cfRule>
    <cfRule type="cellIs" dxfId="6399" priority="6341" stopIfTrue="1" operator="equal">
      <formula>"LS OUT"</formula>
    </cfRule>
    <cfRule type="cellIs" dxfId="6398" priority="6342" stopIfTrue="1" operator="equal">
      <formula>"CR"</formula>
    </cfRule>
  </conditionalFormatting>
  <conditionalFormatting sqref="G1087">
    <cfRule type="expression" dxfId="6397" priority="6339" stopIfTrue="1">
      <formula>"$F$263=""P-CR"" and ""$S$264 &lt;&gt;""""Noted"""""""</formula>
    </cfRule>
  </conditionalFormatting>
  <conditionalFormatting sqref="G1087">
    <cfRule type="expression" dxfId="6396" priority="6338" stopIfTrue="1">
      <formula>"$F$263=""P-CR"" and ""$S$264 &lt;&gt;""""Noted"""""""</formula>
    </cfRule>
  </conditionalFormatting>
  <conditionalFormatting sqref="G1240">
    <cfRule type="expression" dxfId="6395" priority="6337" stopIfTrue="1">
      <formula>"$F$263=""P-CR"" and ""$S$264 &lt;&gt;""""Noted"""""""</formula>
    </cfRule>
  </conditionalFormatting>
  <conditionalFormatting sqref="G1240">
    <cfRule type="expression" dxfId="6394" priority="6336" stopIfTrue="1">
      <formula>"$F$263=""P-CR"" and ""$S$264 &lt;&gt;""""Noted"""""""</formula>
    </cfRule>
  </conditionalFormatting>
  <conditionalFormatting sqref="B1240">
    <cfRule type="cellIs" dxfId="6393" priority="6335" stopIfTrue="1" operator="equal">
      <formula>""</formula>
    </cfRule>
  </conditionalFormatting>
  <conditionalFormatting sqref="J1240:N1240">
    <cfRule type="cellIs" dxfId="6392" priority="6334" stopIfTrue="1" operator="equal">
      <formula>""</formula>
    </cfRule>
  </conditionalFormatting>
  <conditionalFormatting sqref="D1240">
    <cfRule type="cellIs" dxfId="6391" priority="6332" stopIfTrue="1" operator="equal">
      <formula>""</formula>
    </cfRule>
    <cfRule type="cellIs" dxfId="6390" priority="6333" stopIfTrue="1" operator="between">
      <formula>"10.7.1"</formula>
      <formula>"10.7.5"</formula>
    </cfRule>
  </conditionalFormatting>
  <conditionalFormatting sqref="G1240">
    <cfRule type="cellIs" dxfId="6389" priority="6329" stopIfTrue="1" operator="equal">
      <formula>"LS IN"</formula>
    </cfRule>
    <cfRule type="cellIs" dxfId="6388" priority="6330" stopIfTrue="1" operator="equal">
      <formula>"LS OUT"</formula>
    </cfRule>
    <cfRule type="cellIs" dxfId="6387" priority="6331" stopIfTrue="1" operator="equal">
      <formula>"CR"</formula>
    </cfRule>
  </conditionalFormatting>
  <conditionalFormatting sqref="G1240">
    <cfRule type="expression" dxfId="6386" priority="6328" stopIfTrue="1">
      <formula>"$F$263=""P-CR"" and ""$S$264 &lt;&gt;""""Noted"""""""</formula>
    </cfRule>
  </conditionalFormatting>
  <conditionalFormatting sqref="G1240">
    <cfRule type="expression" dxfId="6385" priority="6327" stopIfTrue="1">
      <formula>"$F$263=""P-CR"" and ""$S$264 &lt;&gt;""""Noted"""""""</formula>
    </cfRule>
  </conditionalFormatting>
  <conditionalFormatting sqref="G1240">
    <cfRule type="expression" dxfId="6384" priority="6326" stopIfTrue="1">
      <formula>"$F$263=""P-CR"" and ""$S$264 &lt;&gt;""""Noted"""""""</formula>
    </cfRule>
  </conditionalFormatting>
  <conditionalFormatting sqref="G1240">
    <cfRule type="expression" dxfId="6383" priority="6325" stopIfTrue="1">
      <formula>"$F$263=""P-CR"" and ""$S$264 &lt;&gt;""""Noted"""""""</formula>
    </cfRule>
  </conditionalFormatting>
  <conditionalFormatting sqref="G1240">
    <cfRule type="expression" dxfId="6382" priority="6324" stopIfTrue="1">
      <formula>"$F$263=""P-CR"" and ""$S$264 &lt;&gt;""""Noted"""""""</formula>
    </cfRule>
  </conditionalFormatting>
  <conditionalFormatting sqref="G1241">
    <cfRule type="expression" dxfId="6381" priority="6323" stopIfTrue="1">
      <formula>"$F$263=""P-CR"" and ""$S$264 &lt;&gt;""""Noted"""""""</formula>
    </cfRule>
  </conditionalFormatting>
  <conditionalFormatting sqref="G1241">
    <cfRule type="expression" dxfId="6380" priority="6322" stopIfTrue="1">
      <formula>"$F$263=""P-CR"" and ""$S$264 &lt;&gt;""""Noted"""""""</formula>
    </cfRule>
  </conditionalFormatting>
  <conditionalFormatting sqref="G1241">
    <cfRule type="expression" dxfId="6379" priority="6321" stopIfTrue="1">
      <formula>"$F$263=""P-CR"" and ""$S$264 &lt;&gt;""""Noted"""""""</formula>
    </cfRule>
  </conditionalFormatting>
  <conditionalFormatting sqref="G1241">
    <cfRule type="expression" dxfId="6378" priority="6320" stopIfTrue="1">
      <formula>"$F$263=""P-CR"" and ""$S$264 &lt;&gt;""""Noted"""""""</formula>
    </cfRule>
  </conditionalFormatting>
  <conditionalFormatting sqref="D1241">
    <cfRule type="cellIs" dxfId="6377" priority="6318" stopIfTrue="1" operator="equal">
      <formula>""</formula>
    </cfRule>
    <cfRule type="cellIs" dxfId="6376" priority="6319" stopIfTrue="1" operator="between">
      <formula>"10.7.1"</formula>
      <formula>"10.7.5"</formula>
    </cfRule>
  </conditionalFormatting>
  <conditionalFormatting sqref="G1242">
    <cfRule type="expression" dxfId="6375" priority="6317" stopIfTrue="1">
      <formula>"$F$263=""P-CR"" and ""$S$264 &lt;&gt;""""Noted"""""""</formula>
    </cfRule>
  </conditionalFormatting>
  <conditionalFormatting sqref="G1242">
    <cfRule type="expression" dxfId="6374" priority="6316" stopIfTrue="1">
      <formula>"$F$263=""P-CR"" and ""$S$264 &lt;&gt;""""Noted"""""""</formula>
    </cfRule>
  </conditionalFormatting>
  <conditionalFormatting sqref="G1242">
    <cfRule type="expression" dxfId="6373" priority="6315" stopIfTrue="1">
      <formula>"$F$263=""P-CR"" and ""$S$264 &lt;&gt;""""Noted"""""""</formula>
    </cfRule>
  </conditionalFormatting>
  <conditionalFormatting sqref="G1242">
    <cfRule type="expression" dxfId="6372" priority="6314" stopIfTrue="1">
      <formula>"$F$263=""P-CR"" and ""$S$264 &lt;&gt;""""Noted"""""""</formula>
    </cfRule>
  </conditionalFormatting>
  <conditionalFormatting sqref="G1242">
    <cfRule type="expression" dxfId="6371" priority="6313" stopIfTrue="1">
      <formula>"$F$263=""P-CR"" and ""$S$264 &lt;&gt;""""Noted"""""""</formula>
    </cfRule>
  </conditionalFormatting>
  <conditionalFormatting sqref="G1242">
    <cfRule type="expression" dxfId="6370" priority="6312" stopIfTrue="1">
      <formula>"$F$263=""P-CR"" and ""$S$264 &lt;&gt;""""Noted"""""""</formula>
    </cfRule>
  </conditionalFormatting>
  <conditionalFormatting sqref="G1242">
    <cfRule type="expression" dxfId="6369" priority="6311" stopIfTrue="1">
      <formula>"$F$263=""P-CR"" and ""$S$264 &lt;&gt;""""Noted"""""""</formula>
    </cfRule>
  </conditionalFormatting>
  <conditionalFormatting sqref="G1242">
    <cfRule type="expression" dxfId="6368" priority="6310" stopIfTrue="1">
      <formula>"$F$263=""P-CR"" and ""$S$264 &lt;&gt;""""Noted"""""""</formula>
    </cfRule>
  </conditionalFormatting>
  <conditionalFormatting sqref="G1243">
    <cfRule type="expression" dxfId="6367" priority="6309" stopIfTrue="1">
      <formula>"$F$263=""P-CR"" and ""$S$264 &lt;&gt;""""Noted"""""""</formula>
    </cfRule>
  </conditionalFormatting>
  <conditionalFormatting sqref="G1243">
    <cfRule type="expression" dxfId="6366" priority="6308" stopIfTrue="1">
      <formula>"$F$263=""P-CR"" and ""$S$264 &lt;&gt;""""Noted"""""""</formula>
    </cfRule>
  </conditionalFormatting>
  <conditionalFormatting sqref="G1243">
    <cfRule type="expression" dxfId="6365" priority="6307" stopIfTrue="1">
      <formula>"$F$263=""P-CR"" and ""$S$264 &lt;&gt;""""Noted"""""""</formula>
    </cfRule>
  </conditionalFormatting>
  <conditionalFormatting sqref="G1243">
    <cfRule type="expression" dxfId="6364" priority="6306" stopIfTrue="1">
      <formula>"$F$263=""P-CR"" and ""$S$264 &lt;&gt;""""Noted"""""""</formula>
    </cfRule>
  </conditionalFormatting>
  <conditionalFormatting sqref="B1243">
    <cfRule type="cellIs" dxfId="6363" priority="6305" stopIfTrue="1" operator="equal">
      <formula>""</formula>
    </cfRule>
  </conditionalFormatting>
  <conditionalFormatting sqref="J1243:N1243">
    <cfRule type="cellIs" dxfId="6362" priority="6304" stopIfTrue="1" operator="equal">
      <formula>""</formula>
    </cfRule>
  </conditionalFormatting>
  <conditionalFormatting sqref="D1243">
    <cfRule type="cellIs" dxfId="6361" priority="6302" stopIfTrue="1" operator="equal">
      <formula>""</formula>
    </cfRule>
    <cfRule type="cellIs" dxfId="6360" priority="6303" stopIfTrue="1" operator="between">
      <formula>"10.7.1"</formula>
      <formula>"10.7.5"</formula>
    </cfRule>
  </conditionalFormatting>
  <conditionalFormatting sqref="G1243">
    <cfRule type="cellIs" dxfId="6359" priority="6299" stopIfTrue="1" operator="equal">
      <formula>"LS IN"</formula>
    </cfRule>
    <cfRule type="cellIs" dxfId="6358" priority="6300" stopIfTrue="1" operator="equal">
      <formula>"LS OUT"</formula>
    </cfRule>
    <cfRule type="cellIs" dxfId="6357" priority="6301" stopIfTrue="1" operator="equal">
      <formula>"CR"</formula>
    </cfRule>
  </conditionalFormatting>
  <conditionalFormatting sqref="G1243">
    <cfRule type="expression" dxfId="6356" priority="6298" stopIfTrue="1">
      <formula>"$F$263=""P-CR"" and ""$S$264 &lt;&gt;""""Noted"""""""</formula>
    </cfRule>
  </conditionalFormatting>
  <conditionalFormatting sqref="G1243">
    <cfRule type="expression" dxfId="6355" priority="6297" stopIfTrue="1">
      <formula>"$F$263=""P-CR"" and ""$S$264 &lt;&gt;""""Noted"""""""</formula>
    </cfRule>
  </conditionalFormatting>
  <conditionalFormatting sqref="G1243">
    <cfRule type="expression" dxfId="6354" priority="6296" stopIfTrue="1">
      <formula>"$F$263=""P-CR"" and ""$S$264 &lt;&gt;""""Noted"""""""</formula>
    </cfRule>
  </conditionalFormatting>
  <conditionalFormatting sqref="G1243">
    <cfRule type="expression" dxfId="6353" priority="6295" stopIfTrue="1">
      <formula>"$F$263=""P-CR"" and ""$S$264 &lt;&gt;""""Noted"""""""</formula>
    </cfRule>
  </conditionalFormatting>
  <conditionalFormatting sqref="G1243">
    <cfRule type="expression" dxfId="6352" priority="6294" stopIfTrue="1">
      <formula>"$F$263=""P-CR"" and ""$S$264 &lt;&gt;""""Noted"""""""</formula>
    </cfRule>
  </conditionalFormatting>
  <conditionalFormatting sqref="G1244">
    <cfRule type="expression" dxfId="6351" priority="6293" stopIfTrue="1">
      <formula>"$F$263=""P-CR"" and ""$S$264 &lt;&gt;""""Noted"""""""</formula>
    </cfRule>
  </conditionalFormatting>
  <conditionalFormatting sqref="G1244">
    <cfRule type="expression" dxfId="6350" priority="6292" stopIfTrue="1">
      <formula>"$F$263=""P-CR"" and ""$S$264 &lt;&gt;""""Noted"""""""</formula>
    </cfRule>
  </conditionalFormatting>
  <conditionalFormatting sqref="G1244">
    <cfRule type="expression" dxfId="6349" priority="6291" stopIfTrue="1">
      <formula>"$F$263=""P-CR"" and ""$S$264 &lt;&gt;""""Noted"""""""</formula>
    </cfRule>
  </conditionalFormatting>
  <conditionalFormatting sqref="G1244">
    <cfRule type="expression" dxfId="6348" priority="6290" stopIfTrue="1">
      <formula>"$F$263=""P-CR"" and ""$S$264 &lt;&gt;""""Noted"""""""</formula>
    </cfRule>
  </conditionalFormatting>
  <conditionalFormatting sqref="G1244">
    <cfRule type="expression" dxfId="6347" priority="6289" stopIfTrue="1">
      <formula>"$F$263=""P-CR"" and ""$S$264 &lt;&gt;""""Noted"""""""</formula>
    </cfRule>
  </conditionalFormatting>
  <conditionalFormatting sqref="G1244">
    <cfRule type="expression" dxfId="6346" priority="6288" stopIfTrue="1">
      <formula>"$F$263=""P-CR"" and ""$S$264 &lt;&gt;""""Noted"""""""</formula>
    </cfRule>
  </conditionalFormatting>
  <conditionalFormatting sqref="G1244">
    <cfRule type="expression" dxfId="6345" priority="6287" stopIfTrue="1">
      <formula>"$F$263=""P-CR"" and ""$S$264 &lt;&gt;""""Noted"""""""</formula>
    </cfRule>
  </conditionalFormatting>
  <conditionalFormatting sqref="G1245">
    <cfRule type="expression" dxfId="6344" priority="6286" stopIfTrue="1">
      <formula>"$F$263=""P-CR"" and ""$S$264 &lt;&gt;""""Noted"""""""</formula>
    </cfRule>
  </conditionalFormatting>
  <conditionalFormatting sqref="G1245">
    <cfRule type="expression" dxfId="6343" priority="6285" stopIfTrue="1">
      <formula>"$F$263=""P-CR"" and ""$S$264 &lt;&gt;""""Noted"""""""</formula>
    </cfRule>
  </conditionalFormatting>
  <conditionalFormatting sqref="G1245">
    <cfRule type="expression" dxfId="6342" priority="6284" stopIfTrue="1">
      <formula>"$F$263=""P-CR"" and ""$S$264 &lt;&gt;""""Noted"""""""</formula>
    </cfRule>
  </conditionalFormatting>
  <conditionalFormatting sqref="G1245">
    <cfRule type="expression" dxfId="6341" priority="6283" stopIfTrue="1">
      <formula>"$F$263=""P-CR"" and ""$S$264 &lt;&gt;""""Noted"""""""</formula>
    </cfRule>
  </conditionalFormatting>
  <conditionalFormatting sqref="G1245">
    <cfRule type="expression" dxfId="6340" priority="6282" stopIfTrue="1">
      <formula>"$F$263=""P-CR"" and ""$S$264 &lt;&gt;""""Noted"""""""</formula>
    </cfRule>
  </conditionalFormatting>
  <conditionalFormatting sqref="G1245">
    <cfRule type="expression" dxfId="6339" priority="6281" stopIfTrue="1">
      <formula>"$F$263=""P-CR"" and ""$S$264 &lt;&gt;""""Noted"""""""</formula>
    </cfRule>
  </conditionalFormatting>
  <conditionalFormatting sqref="G1245">
    <cfRule type="expression" dxfId="6338" priority="6280" stopIfTrue="1">
      <formula>"$F$263=""P-CR"" and ""$S$264 &lt;&gt;""""Noted"""""""</formula>
    </cfRule>
  </conditionalFormatting>
  <conditionalFormatting sqref="G1245">
    <cfRule type="expression" dxfId="6337" priority="6279" stopIfTrue="1">
      <formula>"$F$263=""P-CR"" and ""$S$264 &lt;&gt;""""Noted"""""""</formula>
    </cfRule>
  </conditionalFormatting>
  <conditionalFormatting sqref="G1245">
    <cfRule type="expression" dxfId="6336" priority="6278" stopIfTrue="1">
      <formula>"$F$263=""P-CR"" and ""$S$264 &lt;&gt;""""Noted"""""""</formula>
    </cfRule>
  </conditionalFormatting>
  <conditionalFormatting sqref="G1085">
    <cfRule type="expression" dxfId="6335" priority="6277" stopIfTrue="1">
      <formula>"$F$263=""P-CR"" and ""$S$264 &lt;&gt;""""Noted"""""""</formula>
    </cfRule>
  </conditionalFormatting>
  <conditionalFormatting sqref="G1085">
    <cfRule type="expression" dxfId="6334" priority="6276" stopIfTrue="1">
      <formula>"$F$263=""P-CR"" and ""$S$264 &lt;&gt;""""Noted"""""""</formula>
    </cfRule>
  </conditionalFormatting>
  <conditionalFormatting sqref="G1085">
    <cfRule type="expression" dxfId="6333" priority="6275" stopIfTrue="1">
      <formula>"$F$263=""P-CR"" and ""$S$264 &lt;&gt;""""Noted"""""""</formula>
    </cfRule>
  </conditionalFormatting>
  <conditionalFormatting sqref="G1085">
    <cfRule type="expression" dxfId="6332" priority="6274" stopIfTrue="1">
      <formula>"$F$263=""P-CR"" and ""$S$264 &lt;&gt;""""Noted"""""""</formula>
    </cfRule>
  </conditionalFormatting>
  <conditionalFormatting sqref="G1085">
    <cfRule type="expression" dxfId="6331" priority="6273" stopIfTrue="1">
      <formula>"$F$263=""P-CR"" and ""$S$264 &lt;&gt;""""Noted"""""""</formula>
    </cfRule>
  </conditionalFormatting>
  <conditionalFormatting sqref="G1088">
    <cfRule type="expression" dxfId="6330" priority="6272" stopIfTrue="1">
      <formula>"$F$263=""P-CR"" and ""$S$264 &lt;&gt;""""Noted"""""""</formula>
    </cfRule>
  </conditionalFormatting>
  <conditionalFormatting sqref="G1088">
    <cfRule type="expression" dxfId="6329" priority="6271" stopIfTrue="1">
      <formula>"$F$263=""P-CR"" and ""$S$264 &lt;&gt;""""Noted"""""""</formula>
    </cfRule>
  </conditionalFormatting>
  <conditionalFormatting sqref="G1088">
    <cfRule type="expression" dxfId="6328" priority="6270" stopIfTrue="1">
      <formula>"$F$263=""P-CR"" and ""$S$264 &lt;&gt;""""Noted"""""""</formula>
    </cfRule>
  </conditionalFormatting>
  <conditionalFormatting sqref="G1088">
    <cfRule type="expression" dxfId="6327" priority="6269" stopIfTrue="1">
      <formula>"$F$263=""P-CR"" and ""$S$264 &lt;&gt;""""Noted"""""""</formula>
    </cfRule>
  </conditionalFormatting>
  <conditionalFormatting sqref="B1088">
    <cfRule type="cellIs" dxfId="6326" priority="6268" stopIfTrue="1" operator="equal">
      <formula>""</formula>
    </cfRule>
  </conditionalFormatting>
  <conditionalFormatting sqref="J1088:N1088">
    <cfRule type="cellIs" dxfId="6325" priority="6267" stopIfTrue="1" operator="equal">
      <formula>""</formula>
    </cfRule>
  </conditionalFormatting>
  <conditionalFormatting sqref="D1088">
    <cfRule type="cellIs" dxfId="6324" priority="6265" stopIfTrue="1" operator="equal">
      <formula>""</formula>
    </cfRule>
    <cfRule type="cellIs" dxfId="6323" priority="6266" stopIfTrue="1" operator="between">
      <formula>"10.7.1"</formula>
      <formula>"10.7.5"</formula>
    </cfRule>
  </conditionalFormatting>
  <conditionalFormatting sqref="G1088">
    <cfRule type="cellIs" dxfId="6322" priority="6262" stopIfTrue="1" operator="equal">
      <formula>"LS IN"</formula>
    </cfRule>
    <cfRule type="cellIs" dxfId="6321" priority="6263" stopIfTrue="1" operator="equal">
      <formula>"LS OUT"</formula>
    </cfRule>
    <cfRule type="cellIs" dxfId="6320" priority="6264" stopIfTrue="1" operator="equal">
      <formula>"CR"</formula>
    </cfRule>
  </conditionalFormatting>
  <conditionalFormatting sqref="G1088">
    <cfRule type="expression" dxfId="6319" priority="6261" stopIfTrue="1">
      <formula>"$F$263=""P-CR"" and ""$S$264 &lt;&gt;""""Noted"""""""</formula>
    </cfRule>
  </conditionalFormatting>
  <conditionalFormatting sqref="G1088">
    <cfRule type="expression" dxfId="6318" priority="6260" stopIfTrue="1">
      <formula>"$F$263=""P-CR"" and ""$S$264 &lt;&gt;""""Noted"""""""</formula>
    </cfRule>
  </conditionalFormatting>
  <conditionalFormatting sqref="G1090">
    <cfRule type="expression" dxfId="6317" priority="6259" stopIfTrue="1">
      <formula>"$F$263=""P-CR"" and ""$S$264 &lt;&gt;""""Noted"""""""</formula>
    </cfRule>
  </conditionalFormatting>
  <conditionalFormatting sqref="G1090">
    <cfRule type="expression" dxfId="6316" priority="6258" stopIfTrue="1">
      <formula>"$F$263=""P-CR"" and ""$S$264 &lt;&gt;""""Noted"""""""</formula>
    </cfRule>
  </conditionalFormatting>
  <conditionalFormatting sqref="G1090">
    <cfRule type="expression" dxfId="6315" priority="6257" stopIfTrue="1">
      <formula>"$F$263=""P-CR"" and ""$S$264 &lt;&gt;""""Noted"""""""</formula>
    </cfRule>
  </conditionalFormatting>
  <conditionalFormatting sqref="G1090">
    <cfRule type="expression" dxfId="6314" priority="6256" stopIfTrue="1">
      <formula>"$F$263=""P-CR"" and ""$S$264 &lt;&gt;""""Noted"""""""</formula>
    </cfRule>
  </conditionalFormatting>
  <conditionalFormatting sqref="B1090">
    <cfRule type="cellIs" dxfId="6313" priority="6255" stopIfTrue="1" operator="equal">
      <formula>""</formula>
    </cfRule>
  </conditionalFormatting>
  <conditionalFormatting sqref="J1090:N1090">
    <cfRule type="cellIs" dxfId="6312" priority="6254" stopIfTrue="1" operator="equal">
      <formula>""</formula>
    </cfRule>
  </conditionalFormatting>
  <conditionalFormatting sqref="D1090">
    <cfRule type="cellIs" dxfId="6311" priority="6252" stopIfTrue="1" operator="equal">
      <formula>""</formula>
    </cfRule>
    <cfRule type="cellIs" dxfId="6310" priority="6253" stopIfTrue="1" operator="between">
      <formula>"10.7.1"</formula>
      <formula>"10.7.5"</formula>
    </cfRule>
  </conditionalFormatting>
  <conditionalFormatting sqref="G1090">
    <cfRule type="cellIs" dxfId="6309" priority="6249" stopIfTrue="1" operator="equal">
      <formula>"LS IN"</formula>
    </cfRule>
    <cfRule type="cellIs" dxfId="6308" priority="6250" stopIfTrue="1" operator="equal">
      <formula>"LS OUT"</formula>
    </cfRule>
    <cfRule type="cellIs" dxfId="6307" priority="6251" stopIfTrue="1" operator="equal">
      <formula>"CR"</formula>
    </cfRule>
  </conditionalFormatting>
  <conditionalFormatting sqref="G1090">
    <cfRule type="expression" dxfId="6306" priority="6248" stopIfTrue="1">
      <formula>"$F$263=""P-CR"" and ""$S$264 &lt;&gt;""""Noted"""""""</formula>
    </cfRule>
  </conditionalFormatting>
  <conditionalFormatting sqref="G1084">
    <cfRule type="expression" dxfId="6305" priority="6247" stopIfTrue="1">
      <formula>"$F$263=""P-CR"" and ""$S$264 &lt;&gt;""""Noted"""""""</formula>
    </cfRule>
  </conditionalFormatting>
  <conditionalFormatting sqref="G1084">
    <cfRule type="expression" dxfId="6304" priority="6246" stopIfTrue="1">
      <formula>"$F$263=""P-CR"" and ""$S$264 &lt;&gt;""""Noted"""""""</formula>
    </cfRule>
  </conditionalFormatting>
  <conditionalFormatting sqref="G1084">
    <cfRule type="expression" dxfId="6303" priority="6245" stopIfTrue="1">
      <formula>"$F$263=""P-CR"" and ""$S$264 &lt;&gt;""""Noted"""""""</formula>
    </cfRule>
  </conditionalFormatting>
  <conditionalFormatting sqref="G1084">
    <cfRule type="expression" dxfId="6302" priority="6244" stopIfTrue="1">
      <formula>"$F$263=""P-CR"" and ""$S$264 &lt;&gt;""""Noted"""""""</formula>
    </cfRule>
  </conditionalFormatting>
  <conditionalFormatting sqref="G1084">
    <cfRule type="expression" dxfId="6301" priority="6243" stopIfTrue="1">
      <formula>"$F$263=""P-CR"" and ""$S$264 &lt;&gt;""""Noted"""""""</formula>
    </cfRule>
  </conditionalFormatting>
  <conditionalFormatting sqref="G1086">
    <cfRule type="expression" dxfId="6300" priority="6242" stopIfTrue="1">
      <formula>"$F$263=""P-CR"" and ""$S$264 &lt;&gt;""""Noted"""""""</formula>
    </cfRule>
  </conditionalFormatting>
  <conditionalFormatting sqref="G1086">
    <cfRule type="expression" dxfId="6299" priority="6241" stopIfTrue="1">
      <formula>"$F$263=""P-CR"" and ""$S$264 &lt;&gt;""""Noted"""""""</formula>
    </cfRule>
  </conditionalFormatting>
  <conditionalFormatting sqref="G1086">
    <cfRule type="expression" dxfId="6298" priority="6240" stopIfTrue="1">
      <formula>"$F$263=""P-CR"" and ""$S$264 &lt;&gt;""""Noted"""""""</formula>
    </cfRule>
  </conditionalFormatting>
  <conditionalFormatting sqref="G1086">
    <cfRule type="expression" dxfId="6297" priority="6239" stopIfTrue="1">
      <formula>"$F$263=""P-CR"" and ""$S$264 &lt;&gt;""""Noted"""""""</formula>
    </cfRule>
  </conditionalFormatting>
  <conditionalFormatting sqref="G1086">
    <cfRule type="expression" dxfId="6296" priority="6238" stopIfTrue="1">
      <formula>"$F$263=""P-CR"" and ""$S$264 &lt;&gt;""""Noted"""""""</formula>
    </cfRule>
  </conditionalFormatting>
  <conditionalFormatting sqref="G1089">
    <cfRule type="expression" dxfId="6295" priority="6237" stopIfTrue="1">
      <formula>"$F$263=""P-CR"" and ""$S$264 &lt;&gt;""""Noted"""""""</formula>
    </cfRule>
  </conditionalFormatting>
  <conditionalFormatting sqref="G1089">
    <cfRule type="expression" dxfId="6294" priority="6236" stopIfTrue="1">
      <formula>"$F$263=""P-CR"" and ""$S$264 &lt;&gt;""""Noted"""""""</formula>
    </cfRule>
  </conditionalFormatting>
  <conditionalFormatting sqref="G1089">
    <cfRule type="expression" dxfId="6293" priority="6235" stopIfTrue="1">
      <formula>"$F$263=""P-CR"" and ""$S$264 &lt;&gt;""""Noted"""""""</formula>
    </cfRule>
  </conditionalFormatting>
  <conditionalFormatting sqref="G1089">
    <cfRule type="expression" dxfId="6292" priority="6234" stopIfTrue="1">
      <formula>"$F$263=""P-CR"" and ""$S$264 &lt;&gt;""""Noted"""""""</formula>
    </cfRule>
  </conditionalFormatting>
  <conditionalFormatting sqref="G1089">
    <cfRule type="expression" dxfId="6291" priority="6233" stopIfTrue="1">
      <formula>"$F$263=""P-CR"" and ""$S$264 &lt;&gt;""""Noted"""""""</formula>
    </cfRule>
  </conditionalFormatting>
  <conditionalFormatting sqref="G1089">
    <cfRule type="expression" dxfId="6290" priority="6232" stopIfTrue="1">
      <formula>"$F$263=""P-CR"" and ""$S$264 &lt;&gt;""""Noted"""""""</formula>
    </cfRule>
  </conditionalFormatting>
  <conditionalFormatting sqref="G1089">
    <cfRule type="expression" dxfId="6289" priority="6231" stopIfTrue="1">
      <formula>"$F$263=""P-CR"" and ""$S$264 &lt;&gt;""""Noted"""""""</formula>
    </cfRule>
  </conditionalFormatting>
  <conditionalFormatting sqref="G1246">
    <cfRule type="expression" dxfId="6288" priority="6230" stopIfTrue="1">
      <formula>"$F$263=""P-CR"" and ""$S$264 &lt;&gt;""""Noted"""""""</formula>
    </cfRule>
  </conditionalFormatting>
  <conditionalFormatting sqref="G1246">
    <cfRule type="expression" dxfId="6287" priority="6229" stopIfTrue="1">
      <formula>"$F$263=""P-CR"" and ""$S$264 &lt;&gt;""""Noted"""""""</formula>
    </cfRule>
  </conditionalFormatting>
  <conditionalFormatting sqref="G1246">
    <cfRule type="expression" dxfId="6286" priority="6228" stopIfTrue="1">
      <formula>"$F$263=""P-CR"" and ""$S$264 &lt;&gt;""""Noted"""""""</formula>
    </cfRule>
  </conditionalFormatting>
  <conditionalFormatting sqref="G1246">
    <cfRule type="expression" dxfId="6285" priority="6227" stopIfTrue="1">
      <formula>"$F$263=""P-CR"" and ""$S$264 &lt;&gt;""""Noted"""""""</formula>
    </cfRule>
  </conditionalFormatting>
  <conditionalFormatting sqref="G1246">
    <cfRule type="expression" dxfId="6284" priority="6226" stopIfTrue="1">
      <formula>"$F$263=""P-CR"" and ""$S$264 &lt;&gt;""""Noted"""""""</formula>
    </cfRule>
  </conditionalFormatting>
  <conditionalFormatting sqref="G1246">
    <cfRule type="expression" dxfId="6283" priority="6225" stopIfTrue="1">
      <formula>"$F$263=""P-CR"" and ""$S$264 &lt;&gt;""""Noted"""""""</formula>
    </cfRule>
  </conditionalFormatting>
  <conditionalFormatting sqref="G1246">
    <cfRule type="expression" dxfId="6282" priority="6224" stopIfTrue="1">
      <formula>"$F$263=""P-CR"" and ""$S$264 &lt;&gt;""""Noted"""""""</formula>
    </cfRule>
  </conditionalFormatting>
  <conditionalFormatting sqref="B1246">
    <cfRule type="cellIs" dxfId="6281" priority="6223" stopIfTrue="1" operator="equal">
      <formula>""</formula>
    </cfRule>
  </conditionalFormatting>
  <conditionalFormatting sqref="J1246:N1246">
    <cfRule type="cellIs" dxfId="6280" priority="6222" stopIfTrue="1" operator="equal">
      <formula>""</formula>
    </cfRule>
  </conditionalFormatting>
  <conditionalFormatting sqref="D1246">
    <cfRule type="cellIs" dxfId="6279" priority="6220" stopIfTrue="1" operator="equal">
      <formula>""</formula>
    </cfRule>
    <cfRule type="cellIs" dxfId="6278" priority="6221" stopIfTrue="1" operator="between">
      <formula>"10.7.1"</formula>
      <formula>"10.7.5"</formula>
    </cfRule>
  </conditionalFormatting>
  <conditionalFormatting sqref="G1246">
    <cfRule type="cellIs" dxfId="6277" priority="6217" stopIfTrue="1" operator="equal">
      <formula>"LS IN"</formula>
    </cfRule>
    <cfRule type="cellIs" dxfId="6276" priority="6218" stopIfTrue="1" operator="equal">
      <formula>"LS OUT"</formula>
    </cfRule>
    <cfRule type="cellIs" dxfId="6275" priority="6219" stopIfTrue="1" operator="equal">
      <formula>"CR"</formula>
    </cfRule>
  </conditionalFormatting>
  <conditionalFormatting sqref="G1246">
    <cfRule type="expression" dxfId="6274" priority="6216" stopIfTrue="1">
      <formula>"$F$263=""P-CR"" and ""$S$264 &lt;&gt;""""Noted"""""""</formula>
    </cfRule>
  </conditionalFormatting>
  <conditionalFormatting sqref="G1247">
    <cfRule type="expression" dxfId="6273" priority="6215" stopIfTrue="1">
      <formula>"$F$263=""P-CR"" and ""$S$264 &lt;&gt;""""Noted"""""""</formula>
    </cfRule>
  </conditionalFormatting>
  <conditionalFormatting sqref="G1247">
    <cfRule type="expression" dxfId="6272" priority="6214" stopIfTrue="1">
      <formula>"$F$263=""P-CR"" and ""$S$264 &lt;&gt;""""Noted"""""""</formula>
    </cfRule>
  </conditionalFormatting>
  <conditionalFormatting sqref="G1247">
    <cfRule type="expression" dxfId="6271" priority="6213" stopIfTrue="1">
      <formula>"$F$263=""P-CR"" and ""$S$264 &lt;&gt;""""Noted"""""""</formula>
    </cfRule>
  </conditionalFormatting>
  <conditionalFormatting sqref="G1247">
    <cfRule type="expression" dxfId="6270" priority="6212" stopIfTrue="1">
      <formula>"$F$263=""P-CR"" and ""$S$264 &lt;&gt;""""Noted"""""""</formula>
    </cfRule>
  </conditionalFormatting>
  <conditionalFormatting sqref="G1247">
    <cfRule type="expression" dxfId="6269" priority="6211" stopIfTrue="1">
      <formula>"$F$263=""P-CR"" and ""$S$264 &lt;&gt;""""Noted"""""""</formula>
    </cfRule>
  </conditionalFormatting>
  <conditionalFormatting sqref="G1247">
    <cfRule type="expression" dxfId="6268" priority="6210" stopIfTrue="1">
      <formula>"$F$263=""P-CR"" and ""$S$264 &lt;&gt;""""Noted"""""""</formula>
    </cfRule>
  </conditionalFormatting>
  <conditionalFormatting sqref="G1248">
    <cfRule type="expression" dxfId="6267" priority="6209" stopIfTrue="1">
      <formula>"$F$263=""P-CR"" and ""$S$264 &lt;&gt;""""Noted"""""""</formula>
    </cfRule>
  </conditionalFormatting>
  <conditionalFormatting sqref="G1248">
    <cfRule type="expression" dxfId="6266" priority="6208" stopIfTrue="1">
      <formula>"$F$263=""P-CR"" and ""$S$264 &lt;&gt;""""Noted"""""""</formula>
    </cfRule>
  </conditionalFormatting>
  <conditionalFormatting sqref="G913">
    <cfRule type="expression" dxfId="6265" priority="6207" stopIfTrue="1">
      <formula>"$F$263=""P-CR"" and ""$S$264 &lt;&gt;""""Noted"""""""</formula>
    </cfRule>
  </conditionalFormatting>
  <conditionalFormatting sqref="G915">
    <cfRule type="expression" dxfId="6264" priority="6206" stopIfTrue="1">
      <formula>"$F$263=""P-CR"" and ""$S$264 &lt;&gt;""""Noted"""""""</formula>
    </cfRule>
  </conditionalFormatting>
  <conditionalFormatting sqref="G915">
    <cfRule type="expression" dxfId="6263" priority="6205" stopIfTrue="1">
      <formula>"$F$263=""P-CR"" and ""$S$264 &lt;&gt;""""Noted"""""""</formula>
    </cfRule>
  </conditionalFormatting>
  <conditionalFormatting sqref="G915">
    <cfRule type="expression" dxfId="6262" priority="6204" stopIfTrue="1">
      <formula>"$F$263=""P-CR"" and ""$S$264 &lt;&gt;""""Noted"""""""</formula>
    </cfRule>
  </conditionalFormatting>
  <conditionalFormatting sqref="G915">
    <cfRule type="expression" dxfId="6261" priority="6203" stopIfTrue="1">
      <formula>"$F$263=""P-CR"" and ""$S$264 &lt;&gt;""""Noted"""""""</formula>
    </cfRule>
  </conditionalFormatting>
  <conditionalFormatting sqref="G1249">
    <cfRule type="expression" dxfId="6260" priority="6202" stopIfTrue="1">
      <formula>"$F$263=""P-CR"" and ""$S$264 &lt;&gt;""""Noted"""""""</formula>
    </cfRule>
  </conditionalFormatting>
  <conditionalFormatting sqref="G1249">
    <cfRule type="expression" dxfId="6259" priority="6201" stopIfTrue="1">
      <formula>"$F$263=""P-CR"" and ""$S$264 &lt;&gt;""""Noted"""""""</formula>
    </cfRule>
  </conditionalFormatting>
  <conditionalFormatting sqref="G1249">
    <cfRule type="expression" dxfId="6258" priority="6200" stopIfTrue="1">
      <formula>"$F$263=""P-CR"" and ""$S$264 &lt;&gt;""""Noted"""""""</formula>
    </cfRule>
  </conditionalFormatting>
  <conditionalFormatting sqref="G1249">
    <cfRule type="expression" dxfId="6257" priority="6199" stopIfTrue="1">
      <formula>"$F$263=""P-CR"" and ""$S$264 &lt;&gt;""""Noted"""""""</formula>
    </cfRule>
  </conditionalFormatting>
  <conditionalFormatting sqref="G1249">
    <cfRule type="expression" dxfId="6256" priority="6198" stopIfTrue="1">
      <formula>"$F$263=""P-CR"" and ""$S$264 &lt;&gt;""""Noted"""""""</formula>
    </cfRule>
  </conditionalFormatting>
  <conditionalFormatting sqref="B1249">
    <cfRule type="cellIs" dxfId="6255" priority="6197" stopIfTrue="1" operator="equal">
      <formula>""</formula>
    </cfRule>
  </conditionalFormatting>
  <conditionalFormatting sqref="J1249:N1249">
    <cfRule type="cellIs" dxfId="6254" priority="6196" stopIfTrue="1" operator="equal">
      <formula>""</formula>
    </cfRule>
  </conditionalFormatting>
  <conditionalFormatting sqref="D1249">
    <cfRule type="cellIs" dxfId="6253" priority="6194" stopIfTrue="1" operator="equal">
      <formula>""</formula>
    </cfRule>
    <cfRule type="cellIs" dxfId="6252" priority="6195" stopIfTrue="1" operator="between">
      <formula>"10.7.1"</formula>
      <formula>"10.7.5"</formula>
    </cfRule>
  </conditionalFormatting>
  <conditionalFormatting sqref="G1249">
    <cfRule type="cellIs" dxfId="6251" priority="6191" stopIfTrue="1" operator="equal">
      <formula>"LS IN"</formula>
    </cfRule>
    <cfRule type="cellIs" dxfId="6250" priority="6192" stopIfTrue="1" operator="equal">
      <formula>"LS OUT"</formula>
    </cfRule>
    <cfRule type="cellIs" dxfId="6249" priority="6193" stopIfTrue="1" operator="equal">
      <formula>"CR"</formula>
    </cfRule>
  </conditionalFormatting>
  <conditionalFormatting sqref="G1249">
    <cfRule type="expression" dxfId="6248" priority="6190" stopIfTrue="1">
      <formula>"$F$263=""P-CR"" and ""$S$264 &lt;&gt;""""Noted"""""""</formula>
    </cfRule>
  </conditionalFormatting>
  <conditionalFormatting sqref="G1249">
    <cfRule type="expression" dxfId="6247" priority="6189" stopIfTrue="1">
      <formula>"$F$263=""P-CR"" and ""$S$264 &lt;&gt;""""Noted"""""""</formula>
    </cfRule>
  </conditionalFormatting>
  <conditionalFormatting sqref="G1250">
    <cfRule type="expression" dxfId="6246" priority="6188" stopIfTrue="1">
      <formula>"$F$263=""P-CR"" and ""$S$264 &lt;&gt;""""Noted"""""""</formula>
    </cfRule>
  </conditionalFormatting>
  <conditionalFormatting sqref="G1250">
    <cfRule type="expression" dxfId="6245" priority="6187" stopIfTrue="1">
      <formula>"$F$263=""P-CR"" and ""$S$264 &lt;&gt;""""Noted"""""""</formula>
    </cfRule>
  </conditionalFormatting>
  <conditionalFormatting sqref="G1250">
    <cfRule type="expression" dxfId="6244" priority="6186" stopIfTrue="1">
      <formula>"$F$263=""P-CR"" and ""$S$264 &lt;&gt;""""Noted"""""""</formula>
    </cfRule>
  </conditionalFormatting>
  <conditionalFormatting sqref="G1250">
    <cfRule type="expression" dxfId="6243" priority="6185" stopIfTrue="1">
      <formula>"$F$263=""P-CR"" and ""$S$264 &lt;&gt;""""Noted"""""""</formula>
    </cfRule>
  </conditionalFormatting>
  <conditionalFormatting sqref="G1250">
    <cfRule type="expression" dxfId="6242" priority="6184" stopIfTrue="1">
      <formula>"$F$263=""P-CR"" and ""$S$264 &lt;&gt;""""Noted"""""""</formula>
    </cfRule>
  </conditionalFormatting>
  <conditionalFormatting sqref="G1250">
    <cfRule type="expression" dxfId="6241" priority="6183" stopIfTrue="1">
      <formula>"$F$263=""P-CR"" and ""$S$264 &lt;&gt;""""Noted"""""""</formula>
    </cfRule>
  </conditionalFormatting>
  <conditionalFormatting sqref="G1250">
    <cfRule type="expression" dxfId="6240" priority="6182" stopIfTrue="1">
      <formula>"$F$263=""P-CR"" and ""$S$264 &lt;&gt;""""Noted"""""""</formula>
    </cfRule>
  </conditionalFormatting>
  <conditionalFormatting sqref="G912">
    <cfRule type="expression" dxfId="6239" priority="6181" stopIfTrue="1">
      <formula>"$F$263=""P-CR"" and ""$S$264 &lt;&gt;""""Noted"""""""</formula>
    </cfRule>
  </conditionalFormatting>
  <conditionalFormatting sqref="G912">
    <cfRule type="expression" dxfId="6238" priority="6180" stopIfTrue="1">
      <formula>"$F$263=""P-CR"" and ""$S$264 &lt;&gt;""""Noted"""""""</formula>
    </cfRule>
  </conditionalFormatting>
  <conditionalFormatting sqref="G910">
    <cfRule type="expression" dxfId="6237" priority="6179" stopIfTrue="1">
      <formula>"$F$263=""P-CR"" and ""$S$264 &lt;&gt;""""Noted"""""""</formula>
    </cfRule>
  </conditionalFormatting>
  <conditionalFormatting sqref="G1251">
    <cfRule type="expression" dxfId="6236" priority="6178" stopIfTrue="1">
      <formula>"$F$263=""P-CR"" and ""$S$264 &lt;&gt;""""Noted"""""""</formula>
    </cfRule>
  </conditionalFormatting>
  <conditionalFormatting sqref="G1251">
    <cfRule type="expression" dxfId="6235" priority="6177" stopIfTrue="1">
      <formula>"$F$263=""P-CR"" and ""$S$264 &lt;&gt;""""Noted"""""""</formula>
    </cfRule>
  </conditionalFormatting>
  <conditionalFormatting sqref="G1251">
    <cfRule type="expression" dxfId="6234" priority="6176" stopIfTrue="1">
      <formula>"$F$263=""P-CR"" and ""$S$264 &lt;&gt;""""Noted"""""""</formula>
    </cfRule>
  </conditionalFormatting>
  <conditionalFormatting sqref="G1251">
    <cfRule type="expression" dxfId="6233" priority="6175" stopIfTrue="1">
      <formula>"$F$263=""P-CR"" and ""$S$264 &lt;&gt;""""Noted"""""""</formula>
    </cfRule>
  </conditionalFormatting>
  <conditionalFormatting sqref="G1251">
    <cfRule type="expression" dxfId="6232" priority="6174" stopIfTrue="1">
      <formula>"$F$263=""P-CR"" and ""$S$264 &lt;&gt;""""Noted"""""""</formula>
    </cfRule>
  </conditionalFormatting>
  <conditionalFormatting sqref="B1251">
    <cfRule type="cellIs" dxfId="6231" priority="6173" stopIfTrue="1" operator="equal">
      <formula>""</formula>
    </cfRule>
  </conditionalFormatting>
  <conditionalFormatting sqref="J1251:N1251">
    <cfRule type="cellIs" dxfId="6230" priority="6172" stopIfTrue="1" operator="equal">
      <formula>""</formula>
    </cfRule>
  </conditionalFormatting>
  <conditionalFormatting sqref="D1251">
    <cfRule type="cellIs" dxfId="6229" priority="6170" stopIfTrue="1" operator="equal">
      <formula>""</formula>
    </cfRule>
    <cfRule type="cellIs" dxfId="6228" priority="6171" stopIfTrue="1" operator="between">
      <formula>"10.7.1"</formula>
      <formula>"10.7.5"</formula>
    </cfRule>
  </conditionalFormatting>
  <conditionalFormatting sqref="G1251">
    <cfRule type="cellIs" dxfId="6227" priority="6167" stopIfTrue="1" operator="equal">
      <formula>"LS IN"</formula>
    </cfRule>
    <cfRule type="cellIs" dxfId="6226" priority="6168" stopIfTrue="1" operator="equal">
      <formula>"LS OUT"</formula>
    </cfRule>
    <cfRule type="cellIs" dxfId="6225" priority="6169" stopIfTrue="1" operator="equal">
      <formula>"CR"</formula>
    </cfRule>
  </conditionalFormatting>
  <conditionalFormatting sqref="G1251">
    <cfRule type="expression" dxfId="6224" priority="6166" stopIfTrue="1">
      <formula>"$F$263=""P-CR"" and ""$S$264 &lt;&gt;""""Noted"""""""</formula>
    </cfRule>
  </conditionalFormatting>
  <conditionalFormatting sqref="G911">
    <cfRule type="expression" dxfId="6223" priority="6165" stopIfTrue="1">
      <formula>"$F$263=""P-CR"" and ""$S$264 &lt;&gt;""""Noted"""""""</formula>
    </cfRule>
  </conditionalFormatting>
  <conditionalFormatting sqref="D911">
    <cfRule type="cellIs" dxfId="6222" priority="6163" stopIfTrue="1" operator="equal">
      <formula>""</formula>
    </cfRule>
    <cfRule type="cellIs" dxfId="6221" priority="6164" stopIfTrue="1" operator="between">
      <formula>"10.7.1"</formula>
      <formula>"10.7.5"</formula>
    </cfRule>
  </conditionalFormatting>
  <conditionalFormatting sqref="G907">
    <cfRule type="expression" dxfId="6220" priority="6162" stopIfTrue="1">
      <formula>"$F$263=""P-CR"" and ""$S$264 &lt;&gt;""""Noted"""""""</formula>
    </cfRule>
  </conditionalFormatting>
  <conditionalFormatting sqref="G907">
    <cfRule type="expression" dxfId="6219" priority="6161" stopIfTrue="1">
      <formula>"$F$263=""P-CR"" and ""$S$264 &lt;&gt;""""Noted"""""""</formula>
    </cfRule>
  </conditionalFormatting>
  <conditionalFormatting sqref="G907">
    <cfRule type="expression" dxfId="6218" priority="6160" stopIfTrue="1">
      <formula>"$F$263=""P-CR"" and ""$S$264 &lt;&gt;""""Noted"""""""</formula>
    </cfRule>
  </conditionalFormatting>
  <conditionalFormatting sqref="G907">
    <cfRule type="expression" dxfId="6217" priority="6159" stopIfTrue="1">
      <formula>"$F$263=""P-CR"" and ""$S$264 &lt;&gt;""""Noted"""""""</formula>
    </cfRule>
  </conditionalFormatting>
  <conditionalFormatting sqref="G907">
    <cfRule type="expression" dxfId="6216" priority="6158" stopIfTrue="1">
      <formula>"$F$263=""P-CR"" and ""$S$264 &lt;&gt;""""Noted"""""""</formula>
    </cfRule>
  </conditionalFormatting>
  <conditionalFormatting sqref="G909">
    <cfRule type="expression" dxfId="6215" priority="6157" stopIfTrue="1">
      <formula>"$F$263=""P-CR"" and ""$S$264 &lt;&gt;""""Noted"""""""</formula>
    </cfRule>
  </conditionalFormatting>
  <conditionalFormatting sqref="G909">
    <cfRule type="expression" dxfId="6214" priority="6156" stopIfTrue="1">
      <formula>"$F$263=""P-CR"" and ""$S$264 &lt;&gt;""""Noted"""""""</formula>
    </cfRule>
  </conditionalFormatting>
  <conditionalFormatting sqref="G909">
    <cfRule type="expression" dxfId="6213" priority="6155" stopIfTrue="1">
      <formula>"$F$263=""P-CR"" and ""$S$264 &lt;&gt;""""Noted"""""""</formula>
    </cfRule>
  </conditionalFormatting>
  <conditionalFormatting sqref="G908">
    <cfRule type="expression" dxfId="6212" priority="6154" stopIfTrue="1">
      <formula>"$F$263=""P-CR"" and ""$S$264 &lt;&gt;""""Noted"""""""</formula>
    </cfRule>
  </conditionalFormatting>
  <conditionalFormatting sqref="G908">
    <cfRule type="expression" dxfId="6211" priority="6153" stopIfTrue="1">
      <formula>"$F$263=""P-CR"" and ""$S$264 &lt;&gt;""""Noted"""""""</formula>
    </cfRule>
  </conditionalFormatting>
  <conditionalFormatting sqref="B908">
    <cfRule type="cellIs" dxfId="6210" priority="6152" stopIfTrue="1" operator="equal">
      <formula>""</formula>
    </cfRule>
  </conditionalFormatting>
  <conditionalFormatting sqref="J908:N908">
    <cfRule type="cellIs" dxfId="6209" priority="6151" stopIfTrue="1" operator="equal">
      <formula>""</formula>
    </cfRule>
  </conditionalFormatting>
  <conditionalFormatting sqref="D908">
    <cfRule type="cellIs" dxfId="6208" priority="6149" stopIfTrue="1" operator="equal">
      <formula>""</formula>
    </cfRule>
    <cfRule type="cellIs" dxfId="6207" priority="6150" stopIfTrue="1" operator="between">
      <formula>"10.7.1"</formula>
      <formula>"10.7.5"</formula>
    </cfRule>
  </conditionalFormatting>
  <conditionalFormatting sqref="G908">
    <cfRule type="cellIs" dxfId="6206" priority="6146" stopIfTrue="1" operator="equal">
      <formula>"LS IN"</formula>
    </cfRule>
    <cfRule type="cellIs" dxfId="6205" priority="6147" stopIfTrue="1" operator="equal">
      <formula>"LS OUT"</formula>
    </cfRule>
    <cfRule type="cellIs" dxfId="6204" priority="6148" stopIfTrue="1" operator="equal">
      <formula>"CR"</formula>
    </cfRule>
  </conditionalFormatting>
  <conditionalFormatting sqref="G908">
    <cfRule type="expression" dxfId="6203" priority="6145" stopIfTrue="1">
      <formula>"$F$263=""P-CR"" and ""$S$264 &lt;&gt;""""Noted"""""""</formula>
    </cfRule>
  </conditionalFormatting>
  <conditionalFormatting sqref="G908">
    <cfRule type="expression" dxfId="6202" priority="6144" stopIfTrue="1">
      <formula>"$F$263=""P-CR"" and ""$S$264 &lt;&gt;""""Noted"""""""</formula>
    </cfRule>
  </conditionalFormatting>
  <conditionalFormatting sqref="G1252">
    <cfRule type="expression" dxfId="6201" priority="6143" stopIfTrue="1">
      <formula>"$F$263=""P-CR"" and ""$S$264 &lt;&gt;""""Noted"""""""</formula>
    </cfRule>
  </conditionalFormatting>
  <conditionalFormatting sqref="G1252">
    <cfRule type="expression" dxfId="6200" priority="6142" stopIfTrue="1">
      <formula>"$F$263=""P-CR"" and ""$S$264 &lt;&gt;""""Noted"""""""</formula>
    </cfRule>
  </conditionalFormatting>
  <conditionalFormatting sqref="J1252:N1252">
    <cfRule type="cellIs" dxfId="6199" priority="6141" stopIfTrue="1" operator="equal">
      <formula>""</formula>
    </cfRule>
  </conditionalFormatting>
  <conditionalFormatting sqref="F1252">
    <cfRule type="cellIs" dxfId="6198" priority="6132" stopIfTrue="1" operator="equal">
      <formula>"LS In"</formula>
    </cfRule>
    <cfRule type="cellIs" dxfId="6197" priority="6133" stopIfTrue="1" operator="equal">
      <formula>"LS OUT"</formula>
    </cfRule>
    <cfRule type="cellIs" dxfId="6196" priority="6134" stopIfTrue="1" operator="equal">
      <formula>"CR"</formula>
    </cfRule>
    <cfRule type="cellIs" dxfId="6195" priority="6135" stopIfTrue="1" operator="equal">
      <formula>"P-CR"</formula>
    </cfRule>
    <cfRule type="cellIs" dxfId="6194" priority="6136" stopIfTrue="1" operator="equal">
      <formula>"CR Pack"</formula>
    </cfRule>
    <cfRule type="cellIs" dxfId="6193" priority="6137" stopIfTrue="1" operator="equal">
      <formula>"WID new"</formula>
    </cfRule>
    <cfRule type="cellIs" dxfId="6192" priority="6138" stopIfTrue="1" operator="equal">
      <formula>"WID revised"</formula>
    </cfRule>
    <cfRule type="cellIs" dxfId="6191" priority="6139" stopIfTrue="1" operator="equal">
      <formula>"SID new"</formula>
    </cfRule>
    <cfRule type="cellIs" dxfId="6190" priority="6140" stopIfTrue="1" operator="equal">
      <formula>"SID revised"</formula>
    </cfRule>
  </conditionalFormatting>
  <conditionalFormatting sqref="Q1252">
    <cfRule type="cellIs" dxfId="6189" priority="6130" stopIfTrue="1" operator="equal">
      <formula>""</formula>
    </cfRule>
    <cfRule type="cellIs" dxfId="6188" priority="6131" stopIfTrue="1" operator="equal">
      <formula>"-"</formula>
    </cfRule>
  </conditionalFormatting>
  <conditionalFormatting sqref="B1252">
    <cfRule type="cellIs" dxfId="6187" priority="6129" stopIfTrue="1" operator="equal">
      <formula>""</formula>
    </cfRule>
  </conditionalFormatting>
  <conditionalFormatting sqref="J1252:N1252">
    <cfRule type="cellIs" dxfId="6186" priority="6128" stopIfTrue="1" operator="equal">
      <formula>""</formula>
    </cfRule>
  </conditionalFormatting>
  <conditionalFormatting sqref="D1252">
    <cfRule type="cellIs" dxfId="6185" priority="6126" stopIfTrue="1" operator="equal">
      <formula>""</formula>
    </cfRule>
    <cfRule type="cellIs" dxfId="6184" priority="6127" stopIfTrue="1" operator="between">
      <formula>"10.7.1"</formula>
      <formula>"10.7.5"</formula>
    </cfRule>
  </conditionalFormatting>
  <conditionalFormatting sqref="G1252">
    <cfRule type="cellIs" dxfId="6183" priority="6123" stopIfTrue="1" operator="equal">
      <formula>"LS IN"</formula>
    </cfRule>
    <cfRule type="cellIs" dxfId="6182" priority="6124" stopIfTrue="1" operator="equal">
      <formula>"LS OUT"</formula>
    </cfRule>
    <cfRule type="cellIs" dxfId="6181" priority="6125" stopIfTrue="1" operator="equal">
      <formula>"CR"</formula>
    </cfRule>
  </conditionalFormatting>
  <conditionalFormatting sqref="G1252">
    <cfRule type="expression" dxfId="6180" priority="6122" stopIfTrue="1">
      <formula>"$F$263=""P-CR"" and ""$S$264 &lt;&gt;""""Noted"""""""</formula>
    </cfRule>
  </conditionalFormatting>
  <conditionalFormatting sqref="G1252">
    <cfRule type="expression" dxfId="6179" priority="6121" stopIfTrue="1">
      <formula>"$F$263=""P-CR"" and ""$S$264 &lt;&gt;""""Noted"""""""</formula>
    </cfRule>
  </conditionalFormatting>
  <conditionalFormatting sqref="G1252">
    <cfRule type="expression" dxfId="6178" priority="6120" stopIfTrue="1">
      <formula>"$F$263=""P-CR"" and ""$S$264 &lt;&gt;""""Noted"""""""</formula>
    </cfRule>
  </conditionalFormatting>
  <conditionalFormatting sqref="G1252">
    <cfRule type="expression" dxfId="6177" priority="6119" stopIfTrue="1">
      <formula>"$F$263=""P-CR"" and ""$S$264 &lt;&gt;""""Noted"""""""</formula>
    </cfRule>
  </conditionalFormatting>
  <conditionalFormatting sqref="G1252">
    <cfRule type="expression" dxfId="6176" priority="6118" stopIfTrue="1">
      <formula>"$F$263=""P-CR"" and ""$S$264 &lt;&gt;""""Noted"""""""</formula>
    </cfRule>
  </conditionalFormatting>
  <conditionalFormatting sqref="G1252">
    <cfRule type="expression" dxfId="6175" priority="6117" stopIfTrue="1">
      <formula>"$F$263=""P-CR"" and ""$S$264 &lt;&gt;""""Noted"""""""</formula>
    </cfRule>
  </conditionalFormatting>
  <conditionalFormatting sqref="G1252">
    <cfRule type="expression" dxfId="6174" priority="6116" stopIfTrue="1">
      <formula>"$F$263=""P-CR"" and ""$S$264 &lt;&gt;""""Noted"""""""</formula>
    </cfRule>
  </conditionalFormatting>
  <conditionalFormatting sqref="G1253">
    <cfRule type="expression" dxfId="6173" priority="6115" stopIfTrue="1">
      <formula>"$F$263=""P-CR"" and ""$S$264 &lt;&gt;""""Noted"""""""</formula>
    </cfRule>
  </conditionalFormatting>
  <conditionalFormatting sqref="G1253">
    <cfRule type="expression" dxfId="6172" priority="6114" stopIfTrue="1">
      <formula>"$F$263=""P-CR"" and ""$S$264 &lt;&gt;""""Noted"""""""</formula>
    </cfRule>
  </conditionalFormatting>
  <conditionalFormatting sqref="G1253">
    <cfRule type="expression" dxfId="6171" priority="6113" stopIfTrue="1">
      <formula>"$F$263=""P-CR"" and ""$S$264 &lt;&gt;""""Noted"""""""</formula>
    </cfRule>
  </conditionalFormatting>
  <conditionalFormatting sqref="G1254">
    <cfRule type="expression" dxfId="6170" priority="6112" stopIfTrue="1">
      <formula>"$F$263=""P-CR"" and ""$S$264 &lt;&gt;""""Noted"""""""</formula>
    </cfRule>
  </conditionalFormatting>
  <conditionalFormatting sqref="G1254">
    <cfRule type="expression" dxfId="6169" priority="6111" stopIfTrue="1">
      <formula>"$F$263=""P-CR"" and ""$S$264 &lt;&gt;""""Noted"""""""</formula>
    </cfRule>
  </conditionalFormatting>
  <conditionalFormatting sqref="G1254">
    <cfRule type="expression" dxfId="6168" priority="6110" stopIfTrue="1">
      <formula>"$F$263=""P-CR"" and ""$S$264 &lt;&gt;""""Noted"""""""</formula>
    </cfRule>
  </conditionalFormatting>
  <conditionalFormatting sqref="G1254">
    <cfRule type="expression" dxfId="6167" priority="6109" stopIfTrue="1">
      <formula>"$F$263=""P-CR"" and ""$S$264 &lt;&gt;""""Noted"""""""</formula>
    </cfRule>
  </conditionalFormatting>
  <conditionalFormatting sqref="G1254">
    <cfRule type="expression" dxfId="6166" priority="6108" stopIfTrue="1">
      <formula>"$F$263=""P-CR"" and ""$S$264 &lt;&gt;""""Noted"""""""</formula>
    </cfRule>
  </conditionalFormatting>
  <conditionalFormatting sqref="G1254">
    <cfRule type="expression" dxfId="6165" priority="6107" stopIfTrue="1">
      <formula>"$F$263=""P-CR"" and ""$S$264 &lt;&gt;""""Noted"""""""</formula>
    </cfRule>
  </conditionalFormatting>
  <conditionalFormatting sqref="B1254">
    <cfRule type="cellIs" dxfId="6164" priority="6106" stopIfTrue="1" operator="equal">
      <formula>""</formula>
    </cfRule>
  </conditionalFormatting>
  <conditionalFormatting sqref="J1254:N1254">
    <cfRule type="cellIs" dxfId="6163" priority="6105" stopIfTrue="1" operator="equal">
      <formula>""</formula>
    </cfRule>
  </conditionalFormatting>
  <conditionalFormatting sqref="D1254">
    <cfRule type="cellIs" dxfId="6162" priority="6103" stopIfTrue="1" operator="equal">
      <formula>""</formula>
    </cfRule>
    <cfRule type="cellIs" dxfId="6161" priority="6104" stopIfTrue="1" operator="between">
      <formula>"10.7.1"</formula>
      <formula>"10.7.5"</formula>
    </cfRule>
  </conditionalFormatting>
  <conditionalFormatting sqref="G1254">
    <cfRule type="cellIs" dxfId="6160" priority="6100" stopIfTrue="1" operator="equal">
      <formula>"LS IN"</formula>
    </cfRule>
    <cfRule type="cellIs" dxfId="6159" priority="6101" stopIfTrue="1" operator="equal">
      <formula>"LS OUT"</formula>
    </cfRule>
    <cfRule type="cellIs" dxfId="6158" priority="6102" stopIfTrue="1" operator="equal">
      <formula>"CR"</formula>
    </cfRule>
  </conditionalFormatting>
  <conditionalFormatting sqref="G1254">
    <cfRule type="expression" dxfId="6157" priority="6099" stopIfTrue="1">
      <formula>"$F$263=""P-CR"" and ""$S$264 &lt;&gt;""""Noted"""""""</formula>
    </cfRule>
  </conditionalFormatting>
  <conditionalFormatting sqref="G1254">
    <cfRule type="expression" dxfId="6156" priority="6098" stopIfTrue="1">
      <formula>"$F$263=""P-CR"" and ""$S$264 &lt;&gt;""""Noted"""""""</formula>
    </cfRule>
  </conditionalFormatting>
  <conditionalFormatting sqref="G1255">
    <cfRule type="expression" dxfId="6155" priority="6097" stopIfTrue="1">
      <formula>"$F$263=""P-CR"" and ""$S$264 &lt;&gt;""""Noted"""""""</formula>
    </cfRule>
  </conditionalFormatting>
  <conditionalFormatting sqref="G1255">
    <cfRule type="expression" dxfId="6154" priority="6096" stopIfTrue="1">
      <formula>"$F$263=""P-CR"" and ""$S$264 &lt;&gt;""""Noted"""""""</formula>
    </cfRule>
  </conditionalFormatting>
  <conditionalFormatting sqref="G1255">
    <cfRule type="expression" dxfId="6153" priority="6095" stopIfTrue="1">
      <formula>"$F$263=""P-CR"" and ""$S$264 &lt;&gt;""""Noted"""""""</formula>
    </cfRule>
  </conditionalFormatting>
  <conditionalFormatting sqref="G1255">
    <cfRule type="expression" dxfId="6152" priority="6094" stopIfTrue="1">
      <formula>"$F$263=""P-CR"" and ""$S$264 &lt;&gt;""""Noted"""""""</formula>
    </cfRule>
  </conditionalFormatting>
  <conditionalFormatting sqref="G1255">
    <cfRule type="expression" dxfId="6151" priority="6093" stopIfTrue="1">
      <formula>"$F$263=""P-CR"" and ""$S$264 &lt;&gt;""""Noted"""""""</formula>
    </cfRule>
  </conditionalFormatting>
  <conditionalFormatting sqref="G1255">
    <cfRule type="expression" dxfId="6150" priority="6092" stopIfTrue="1">
      <formula>"$F$263=""P-CR"" and ""$S$264 &lt;&gt;""""Noted"""""""</formula>
    </cfRule>
  </conditionalFormatting>
  <conditionalFormatting sqref="G1255">
    <cfRule type="expression" dxfId="6149" priority="6091" stopIfTrue="1">
      <formula>"$F$263=""P-CR"" and ""$S$264 &lt;&gt;""""Noted"""""""</formula>
    </cfRule>
  </conditionalFormatting>
  <conditionalFormatting sqref="B1255">
    <cfRule type="cellIs" dxfId="6148" priority="6090" stopIfTrue="1" operator="equal">
      <formula>""</formula>
    </cfRule>
  </conditionalFormatting>
  <conditionalFormatting sqref="J1255:N1255">
    <cfRule type="cellIs" dxfId="6147" priority="6089" stopIfTrue="1" operator="equal">
      <formula>""</formula>
    </cfRule>
  </conditionalFormatting>
  <conditionalFormatting sqref="D1255">
    <cfRule type="cellIs" dxfId="6146" priority="6087" stopIfTrue="1" operator="equal">
      <formula>""</formula>
    </cfRule>
    <cfRule type="cellIs" dxfId="6145" priority="6088" stopIfTrue="1" operator="between">
      <formula>"10.7.1"</formula>
      <formula>"10.7.5"</formula>
    </cfRule>
  </conditionalFormatting>
  <conditionalFormatting sqref="G1255">
    <cfRule type="cellIs" dxfId="6144" priority="6084" stopIfTrue="1" operator="equal">
      <formula>"LS IN"</formula>
    </cfRule>
    <cfRule type="cellIs" dxfId="6143" priority="6085" stopIfTrue="1" operator="equal">
      <formula>"LS OUT"</formula>
    </cfRule>
    <cfRule type="cellIs" dxfId="6142" priority="6086" stopIfTrue="1" operator="equal">
      <formula>"CR"</formula>
    </cfRule>
  </conditionalFormatting>
  <conditionalFormatting sqref="G1255">
    <cfRule type="expression" dxfId="6141" priority="6083" stopIfTrue="1">
      <formula>"$F$263=""P-CR"" and ""$S$264 &lt;&gt;""""Noted"""""""</formula>
    </cfRule>
  </conditionalFormatting>
  <conditionalFormatting sqref="G1256">
    <cfRule type="expression" dxfId="6140" priority="6082" stopIfTrue="1">
      <formula>"$F$263=""P-CR"" and ""$S$264 &lt;&gt;""""Noted"""""""</formula>
    </cfRule>
  </conditionalFormatting>
  <conditionalFormatting sqref="G1256">
    <cfRule type="expression" dxfId="6139" priority="6081" stopIfTrue="1">
      <formula>"$F$263=""P-CR"" and ""$S$264 &lt;&gt;""""Noted"""""""</formula>
    </cfRule>
  </conditionalFormatting>
  <conditionalFormatting sqref="G1257">
    <cfRule type="expression" dxfId="6138" priority="6080" stopIfTrue="1">
      <formula>"$F$263=""P-CR"" and ""$S$264 &lt;&gt;""""Noted"""""""</formula>
    </cfRule>
  </conditionalFormatting>
  <conditionalFormatting sqref="G1257">
    <cfRule type="expression" dxfId="6137" priority="6079" stopIfTrue="1">
      <formula>"$F$263=""P-CR"" and ""$S$264 &lt;&gt;""""Noted"""""""</formula>
    </cfRule>
  </conditionalFormatting>
  <conditionalFormatting sqref="G1258">
    <cfRule type="expression" dxfId="6136" priority="6078" stopIfTrue="1">
      <formula>"$F$263=""P-CR"" and ""$S$264 &lt;&gt;""""Noted"""""""</formula>
    </cfRule>
  </conditionalFormatting>
  <conditionalFormatting sqref="G1258">
    <cfRule type="expression" dxfId="6135" priority="6077" stopIfTrue="1">
      <formula>"$F$263=""P-CR"" and ""$S$264 &lt;&gt;""""Noted"""""""</formula>
    </cfRule>
  </conditionalFormatting>
  <conditionalFormatting sqref="G1258">
    <cfRule type="expression" dxfId="6134" priority="6076" stopIfTrue="1">
      <formula>"$F$263=""P-CR"" and ""$S$264 &lt;&gt;""""Noted"""""""</formula>
    </cfRule>
  </conditionalFormatting>
  <conditionalFormatting sqref="G1258">
    <cfRule type="expression" dxfId="6133" priority="6075" stopIfTrue="1">
      <formula>"$F$263=""P-CR"" and ""$S$264 &lt;&gt;""""Noted"""""""</formula>
    </cfRule>
  </conditionalFormatting>
  <conditionalFormatting sqref="G1258">
    <cfRule type="expression" dxfId="6132" priority="6074" stopIfTrue="1">
      <formula>"$F$263=""P-CR"" and ""$S$264 &lt;&gt;""""Noted"""""""</formula>
    </cfRule>
  </conditionalFormatting>
  <conditionalFormatting sqref="G1258">
    <cfRule type="expression" dxfId="6131" priority="6073" stopIfTrue="1">
      <formula>"$F$263=""P-CR"" and ""$S$264 &lt;&gt;""""Noted"""""""</formula>
    </cfRule>
  </conditionalFormatting>
  <conditionalFormatting sqref="G1258">
    <cfRule type="expression" dxfId="6130" priority="6072" stopIfTrue="1">
      <formula>"$F$263=""P-CR"" and ""$S$264 &lt;&gt;""""Noted"""""""</formula>
    </cfRule>
  </conditionalFormatting>
  <conditionalFormatting sqref="G1258">
    <cfRule type="expression" dxfId="6129" priority="6071" stopIfTrue="1">
      <formula>"$F$263=""P-CR"" and ""$S$264 &lt;&gt;""""Noted"""""""</formula>
    </cfRule>
  </conditionalFormatting>
  <conditionalFormatting sqref="G1259">
    <cfRule type="expression" dxfId="6128" priority="6070" stopIfTrue="1">
      <formula>"$F$263=""P-CR"" and ""$S$264 &lt;&gt;""""Noted"""""""</formula>
    </cfRule>
  </conditionalFormatting>
  <conditionalFormatting sqref="G1259">
    <cfRule type="expression" dxfId="6127" priority="6069" stopIfTrue="1">
      <formula>"$F$263=""P-CR"" and ""$S$264 &lt;&gt;""""Noted"""""""</formula>
    </cfRule>
  </conditionalFormatting>
  <conditionalFormatting sqref="G1259">
    <cfRule type="expression" dxfId="6126" priority="6068" stopIfTrue="1">
      <formula>"$F$263=""P-CR"" and ""$S$264 &lt;&gt;""""Noted"""""""</formula>
    </cfRule>
  </conditionalFormatting>
  <conditionalFormatting sqref="G1259">
    <cfRule type="expression" dxfId="6125" priority="6067" stopIfTrue="1">
      <formula>"$F$263=""P-CR"" and ""$S$264 &lt;&gt;""""Noted"""""""</formula>
    </cfRule>
  </conditionalFormatting>
  <conditionalFormatting sqref="G1259">
    <cfRule type="expression" dxfId="6124" priority="6066" stopIfTrue="1">
      <formula>"$F$263=""P-CR"" and ""$S$264 &lt;&gt;""""Noted"""""""</formula>
    </cfRule>
  </conditionalFormatting>
  <conditionalFormatting sqref="B1259">
    <cfRule type="cellIs" dxfId="6123" priority="6065" stopIfTrue="1" operator="equal">
      <formula>""</formula>
    </cfRule>
  </conditionalFormatting>
  <conditionalFormatting sqref="J1259:N1259">
    <cfRule type="cellIs" dxfId="6122" priority="6064" stopIfTrue="1" operator="equal">
      <formula>""</formula>
    </cfRule>
  </conditionalFormatting>
  <conditionalFormatting sqref="D1259">
    <cfRule type="cellIs" dxfId="6121" priority="6062" stopIfTrue="1" operator="equal">
      <formula>""</formula>
    </cfRule>
    <cfRule type="cellIs" dxfId="6120" priority="6063" stopIfTrue="1" operator="between">
      <formula>"10.7.1"</formula>
      <formula>"10.7.5"</formula>
    </cfRule>
  </conditionalFormatting>
  <conditionalFormatting sqref="G1259">
    <cfRule type="cellIs" dxfId="6119" priority="6059" stopIfTrue="1" operator="equal">
      <formula>"LS IN"</formula>
    </cfRule>
    <cfRule type="cellIs" dxfId="6118" priority="6060" stopIfTrue="1" operator="equal">
      <formula>"LS OUT"</formula>
    </cfRule>
    <cfRule type="cellIs" dxfId="6117" priority="6061" stopIfTrue="1" operator="equal">
      <formula>"CR"</formula>
    </cfRule>
  </conditionalFormatting>
  <conditionalFormatting sqref="G1259">
    <cfRule type="expression" dxfId="6116" priority="6058" stopIfTrue="1">
      <formula>"$F$263=""P-CR"" and ""$S$264 &lt;&gt;""""Noted"""""""</formula>
    </cfRule>
  </conditionalFormatting>
  <conditionalFormatting sqref="G1259">
    <cfRule type="expression" dxfId="6115" priority="6057" stopIfTrue="1">
      <formula>"$F$263=""P-CR"" and ""$S$264 &lt;&gt;""""Noted"""""""</formula>
    </cfRule>
  </conditionalFormatting>
  <conditionalFormatting sqref="G916:G941 G950:G956 G969 G975 G1140:G1160 G1236:G1244">
    <cfRule type="expression" dxfId="6114" priority="6056" stopIfTrue="1">
      <formula>"$F$263=""P-CR"" and ""$S$264 &lt;&gt;""""Noted"""""""</formula>
    </cfRule>
  </conditionalFormatting>
  <conditionalFormatting sqref="G916:G941 G950:G956 G969 G975 G1140:G1160 G1236:G1244">
    <cfRule type="expression" dxfId="6113" priority="6055" stopIfTrue="1">
      <formula>"$F$263=""P-CR"" and ""$S$264 &lt;&gt;""""Noted"""""""</formula>
    </cfRule>
  </conditionalFormatting>
  <conditionalFormatting sqref="G916:G941 G950:G956 G969 G975 G1140:G1160 G1236:G1244">
    <cfRule type="expression" dxfId="6112" priority="6054" stopIfTrue="1">
      <formula>"$F$263=""P-CR"" and ""$S$264 &lt;&gt;""""Noted"""""""</formula>
    </cfRule>
  </conditionalFormatting>
  <conditionalFormatting sqref="G917">
    <cfRule type="expression" dxfId="6111" priority="6053" stopIfTrue="1">
      <formula>"$F$263=""P-CR"" and ""$S$264 &lt;&gt;""""Noted"""""""</formula>
    </cfRule>
  </conditionalFormatting>
  <conditionalFormatting sqref="G917">
    <cfRule type="expression" dxfId="6110" priority="6052" stopIfTrue="1">
      <formula>"$F$263=""P-CR"" and ""$S$264 &lt;&gt;""""Noted"""""""</formula>
    </cfRule>
  </conditionalFormatting>
  <conditionalFormatting sqref="G917">
    <cfRule type="expression" dxfId="6109" priority="6051" stopIfTrue="1">
      <formula>"$F$263=""P-CR"" and ""$S$264 &lt;&gt;""""Noted"""""""</formula>
    </cfRule>
  </conditionalFormatting>
  <conditionalFormatting sqref="G918">
    <cfRule type="expression" dxfId="6108" priority="6050" stopIfTrue="1">
      <formula>"$F$263=""P-CR"" and ""$S$264 &lt;&gt;""""Noted"""""""</formula>
    </cfRule>
  </conditionalFormatting>
  <conditionalFormatting sqref="G918">
    <cfRule type="expression" dxfId="6107" priority="6049" stopIfTrue="1">
      <formula>"$F$263=""P-CR"" and ""$S$264 &lt;&gt;""""Noted"""""""</formula>
    </cfRule>
  </conditionalFormatting>
  <conditionalFormatting sqref="B918">
    <cfRule type="cellIs" dxfId="6106" priority="6048" stopIfTrue="1" operator="equal">
      <formula>""</formula>
    </cfRule>
  </conditionalFormatting>
  <conditionalFormatting sqref="J918:N918">
    <cfRule type="cellIs" dxfId="6105" priority="6047" stopIfTrue="1" operator="equal">
      <formula>""</formula>
    </cfRule>
  </conditionalFormatting>
  <conditionalFormatting sqref="D918">
    <cfRule type="cellIs" dxfId="6104" priority="6045" stopIfTrue="1" operator="equal">
      <formula>""</formula>
    </cfRule>
    <cfRule type="cellIs" dxfId="6103" priority="6046" stopIfTrue="1" operator="between">
      <formula>"10.7.1"</formula>
      <formula>"10.7.5"</formula>
    </cfRule>
  </conditionalFormatting>
  <conditionalFormatting sqref="G918">
    <cfRule type="cellIs" dxfId="6102" priority="6042" stopIfTrue="1" operator="equal">
      <formula>"LS IN"</formula>
    </cfRule>
    <cfRule type="cellIs" dxfId="6101" priority="6043" stopIfTrue="1" operator="equal">
      <formula>"LS OUT"</formula>
    </cfRule>
    <cfRule type="cellIs" dxfId="6100" priority="6044" stopIfTrue="1" operator="equal">
      <formula>"CR"</formula>
    </cfRule>
  </conditionalFormatting>
  <conditionalFormatting sqref="G918">
    <cfRule type="expression" dxfId="6099" priority="6041" stopIfTrue="1">
      <formula>"$F$263=""P-CR"" and ""$S$264 &lt;&gt;""""Noted"""""""</formula>
    </cfRule>
  </conditionalFormatting>
  <conditionalFormatting sqref="G918">
    <cfRule type="expression" dxfId="6098" priority="6040" stopIfTrue="1">
      <formula>"$F$263=""P-CR"" and ""$S$264 &lt;&gt;""""Noted"""""""</formula>
    </cfRule>
  </conditionalFormatting>
  <conditionalFormatting sqref="G918">
    <cfRule type="expression" dxfId="6097" priority="6039" stopIfTrue="1">
      <formula>"$F$263=""P-CR"" and ""$S$264 &lt;&gt;""""Noted"""""""</formula>
    </cfRule>
  </conditionalFormatting>
  <conditionalFormatting sqref="G918">
    <cfRule type="expression" dxfId="6096" priority="6038" stopIfTrue="1">
      <formula>"$F$263=""P-CR"" and ""$S$264 &lt;&gt;""""Noted"""""""</formula>
    </cfRule>
  </conditionalFormatting>
  <conditionalFormatting sqref="G918">
    <cfRule type="expression" dxfId="6095" priority="6037" stopIfTrue="1">
      <formula>"$F$263=""P-CR"" and ""$S$264 &lt;&gt;""""Noted"""""""</formula>
    </cfRule>
  </conditionalFormatting>
  <conditionalFormatting sqref="G919">
    <cfRule type="expression" dxfId="6094" priority="6036" stopIfTrue="1">
      <formula>"$F$263=""P-CR"" and ""$S$264 &lt;&gt;""""Noted"""""""</formula>
    </cfRule>
  </conditionalFormatting>
  <conditionalFormatting sqref="G919">
    <cfRule type="expression" dxfId="6093" priority="6035" stopIfTrue="1">
      <formula>"$F$263=""P-CR"" and ""$S$264 &lt;&gt;""""Noted"""""""</formula>
    </cfRule>
  </conditionalFormatting>
  <conditionalFormatting sqref="G919">
    <cfRule type="expression" dxfId="6092" priority="6034" stopIfTrue="1">
      <formula>"$F$263=""P-CR"" and ""$S$264 &lt;&gt;""""Noted"""""""</formula>
    </cfRule>
  </conditionalFormatting>
  <conditionalFormatting sqref="G1008">
    <cfRule type="expression" dxfId="6091" priority="6033" stopIfTrue="1">
      <formula>"$F$263=""P-CR"" and ""$S$264 &lt;&gt;""""Noted"""""""</formula>
    </cfRule>
  </conditionalFormatting>
  <conditionalFormatting sqref="G1008">
    <cfRule type="expression" dxfId="6090" priority="6032" stopIfTrue="1">
      <formula>"$F$263=""P-CR"" and ""$S$264 &lt;&gt;""""Noted"""""""</formula>
    </cfRule>
  </conditionalFormatting>
  <conditionalFormatting sqref="G1008">
    <cfRule type="expression" dxfId="6089" priority="6031" stopIfTrue="1">
      <formula>"$F$263=""P-CR"" and ""$S$264 &lt;&gt;""""Noted"""""""</formula>
    </cfRule>
  </conditionalFormatting>
  <conditionalFormatting sqref="G1008">
    <cfRule type="expression" dxfId="6088" priority="6030" stopIfTrue="1">
      <formula>"$F$263=""P-CR"" and ""$S$264 &lt;&gt;""""Noted"""""""</formula>
    </cfRule>
  </conditionalFormatting>
  <conditionalFormatting sqref="G1008">
    <cfRule type="expression" dxfId="6087" priority="6029" stopIfTrue="1">
      <formula>"$F$263=""P-CR"" and ""$S$264 &lt;&gt;""""Noted"""""""</formula>
    </cfRule>
  </conditionalFormatting>
  <conditionalFormatting sqref="G1008">
    <cfRule type="expression" dxfId="6086" priority="6028" stopIfTrue="1">
      <formula>"$F$263=""P-CR"" and ""$S$264 &lt;&gt;""""Noted"""""""</formula>
    </cfRule>
  </conditionalFormatting>
  <conditionalFormatting sqref="G1008">
    <cfRule type="expression" dxfId="6085" priority="6027" stopIfTrue="1">
      <formula>"$F$263=""P-CR"" and ""$S$264 &lt;&gt;""""Noted"""""""</formula>
    </cfRule>
  </conditionalFormatting>
  <conditionalFormatting sqref="B1008">
    <cfRule type="cellIs" dxfId="6084" priority="6026" stopIfTrue="1" operator="equal">
      <formula>""</formula>
    </cfRule>
  </conditionalFormatting>
  <conditionalFormatting sqref="J1008:N1008">
    <cfRule type="cellIs" dxfId="6083" priority="6025" stopIfTrue="1" operator="equal">
      <formula>""</formula>
    </cfRule>
  </conditionalFormatting>
  <conditionalFormatting sqref="D1008">
    <cfRule type="cellIs" dxfId="6082" priority="6023" stopIfTrue="1" operator="equal">
      <formula>""</formula>
    </cfRule>
    <cfRule type="cellIs" dxfId="6081" priority="6024" stopIfTrue="1" operator="between">
      <formula>"10.7.1"</formula>
      <formula>"10.7.5"</formula>
    </cfRule>
  </conditionalFormatting>
  <conditionalFormatting sqref="G1008">
    <cfRule type="cellIs" dxfId="6080" priority="6020" stopIfTrue="1" operator="equal">
      <formula>"LS IN"</formula>
    </cfRule>
    <cfRule type="cellIs" dxfId="6079" priority="6021" stopIfTrue="1" operator="equal">
      <formula>"LS OUT"</formula>
    </cfRule>
    <cfRule type="cellIs" dxfId="6078" priority="6022" stopIfTrue="1" operator="equal">
      <formula>"CR"</formula>
    </cfRule>
  </conditionalFormatting>
  <conditionalFormatting sqref="G1008">
    <cfRule type="expression" dxfId="6077" priority="6019" stopIfTrue="1">
      <formula>"$F$263=""P-CR"" and ""$S$264 &lt;&gt;""""Noted"""""""</formula>
    </cfRule>
  </conditionalFormatting>
  <conditionalFormatting sqref="G1008">
    <cfRule type="expression" dxfId="6076" priority="6018" stopIfTrue="1">
      <formula>"$F$263=""P-CR"" and ""$S$264 &lt;&gt;""""Noted"""""""</formula>
    </cfRule>
  </conditionalFormatting>
  <conditionalFormatting sqref="G1260">
    <cfRule type="expression" dxfId="6075" priority="6017" stopIfTrue="1">
      <formula>"$F$263=""P-CR"" and ""$S$264 &lt;&gt;""""Noted"""""""</formula>
    </cfRule>
  </conditionalFormatting>
  <conditionalFormatting sqref="G1260">
    <cfRule type="expression" dxfId="6074" priority="6016" stopIfTrue="1">
      <formula>"$F$263=""P-CR"" and ""$S$264 &lt;&gt;""""Noted"""""""</formula>
    </cfRule>
  </conditionalFormatting>
  <conditionalFormatting sqref="G1260">
    <cfRule type="expression" dxfId="6073" priority="6015" stopIfTrue="1">
      <formula>"$F$263=""P-CR"" and ""$S$264 &lt;&gt;""""Noted"""""""</formula>
    </cfRule>
  </conditionalFormatting>
  <conditionalFormatting sqref="G1260">
    <cfRule type="expression" dxfId="6072" priority="6014" stopIfTrue="1">
      <formula>"$F$263=""P-CR"" and ""$S$264 &lt;&gt;""""Noted"""""""</formula>
    </cfRule>
  </conditionalFormatting>
  <conditionalFormatting sqref="B1260">
    <cfRule type="cellIs" dxfId="6071" priority="6013" stopIfTrue="1" operator="equal">
      <formula>""</formula>
    </cfRule>
  </conditionalFormatting>
  <conditionalFormatting sqref="J1260:N1260">
    <cfRule type="cellIs" dxfId="6070" priority="6012" stopIfTrue="1" operator="equal">
      <formula>""</formula>
    </cfRule>
  </conditionalFormatting>
  <conditionalFormatting sqref="D1260">
    <cfRule type="cellIs" dxfId="6069" priority="6010" stopIfTrue="1" operator="equal">
      <formula>""</formula>
    </cfRule>
    <cfRule type="cellIs" dxfId="6068" priority="6011" stopIfTrue="1" operator="between">
      <formula>"10.7.1"</formula>
      <formula>"10.7.5"</formula>
    </cfRule>
  </conditionalFormatting>
  <conditionalFormatting sqref="G1260">
    <cfRule type="cellIs" dxfId="6067" priority="6007" stopIfTrue="1" operator="equal">
      <formula>"LS IN"</formula>
    </cfRule>
    <cfRule type="cellIs" dxfId="6066" priority="6008" stopIfTrue="1" operator="equal">
      <formula>"LS OUT"</formula>
    </cfRule>
    <cfRule type="cellIs" dxfId="6065" priority="6009" stopIfTrue="1" operator="equal">
      <formula>"CR"</formula>
    </cfRule>
  </conditionalFormatting>
  <conditionalFormatting sqref="G1260">
    <cfRule type="expression" dxfId="6064" priority="6006" stopIfTrue="1">
      <formula>"$F$263=""P-CR"" and ""$S$264 &lt;&gt;""""Noted"""""""</formula>
    </cfRule>
  </conditionalFormatting>
  <conditionalFormatting sqref="G1260">
    <cfRule type="expression" dxfId="6063" priority="6005" stopIfTrue="1">
      <formula>"$F$263=""P-CR"" and ""$S$264 &lt;&gt;""""Noted"""""""</formula>
    </cfRule>
  </conditionalFormatting>
  <conditionalFormatting sqref="G1260">
    <cfRule type="expression" dxfId="6062" priority="6004" stopIfTrue="1">
      <formula>"$F$263=""P-CR"" and ""$S$264 &lt;&gt;""""Noted"""""""</formula>
    </cfRule>
  </conditionalFormatting>
  <conditionalFormatting sqref="G1260">
    <cfRule type="expression" dxfId="6061" priority="6003" stopIfTrue="1">
      <formula>"$F$263=""P-CR"" and ""$S$264 &lt;&gt;""""Noted"""""""</formula>
    </cfRule>
  </conditionalFormatting>
  <conditionalFormatting sqref="G1014">
    <cfRule type="expression" dxfId="6060" priority="6002" stopIfTrue="1">
      <formula>"$F$263=""P-CR"" and ""$S$264 &lt;&gt;""""Noted"""""""</formula>
    </cfRule>
  </conditionalFormatting>
  <conditionalFormatting sqref="G1014">
    <cfRule type="expression" dxfId="6059" priority="6001" stopIfTrue="1">
      <formula>"$F$263=""P-CR"" and ""$S$264 &lt;&gt;""""Noted"""""""</formula>
    </cfRule>
  </conditionalFormatting>
  <conditionalFormatting sqref="G1014">
    <cfRule type="expression" dxfId="6058" priority="6000" stopIfTrue="1">
      <formula>"$F$263=""P-CR"" and ""$S$264 &lt;&gt;""""Noted"""""""</formula>
    </cfRule>
  </conditionalFormatting>
  <conditionalFormatting sqref="G1014">
    <cfRule type="expression" dxfId="6057" priority="5999" stopIfTrue="1">
      <formula>"$F$263=""P-CR"" and ""$S$264 &lt;&gt;""""Noted"""""""</formula>
    </cfRule>
  </conditionalFormatting>
  <conditionalFormatting sqref="G1014">
    <cfRule type="expression" dxfId="6056" priority="5998" stopIfTrue="1">
      <formula>"$F$263=""P-CR"" and ""$S$264 &lt;&gt;""""Noted"""""""</formula>
    </cfRule>
  </conditionalFormatting>
  <conditionalFormatting sqref="G1014">
    <cfRule type="expression" dxfId="6055" priority="5997" stopIfTrue="1">
      <formula>"$F$263=""P-CR"" and ""$S$264 &lt;&gt;""""Noted"""""""</formula>
    </cfRule>
  </conditionalFormatting>
  <conditionalFormatting sqref="G1014">
    <cfRule type="expression" dxfId="6054" priority="5996" stopIfTrue="1">
      <formula>"$F$263=""P-CR"" and ""$S$264 &lt;&gt;""""Noted"""""""</formula>
    </cfRule>
  </conditionalFormatting>
  <conditionalFormatting sqref="B1014">
    <cfRule type="cellIs" dxfId="6053" priority="5995" stopIfTrue="1" operator="equal">
      <formula>""</formula>
    </cfRule>
  </conditionalFormatting>
  <conditionalFormatting sqref="J1014:N1014">
    <cfRule type="cellIs" dxfId="6052" priority="5994" stopIfTrue="1" operator="equal">
      <formula>""</formula>
    </cfRule>
  </conditionalFormatting>
  <conditionalFormatting sqref="D1014">
    <cfRule type="cellIs" dxfId="6051" priority="5992" stopIfTrue="1" operator="equal">
      <formula>""</formula>
    </cfRule>
    <cfRule type="cellIs" dxfId="6050" priority="5993" stopIfTrue="1" operator="between">
      <formula>"10.7.1"</formula>
      <formula>"10.7.5"</formula>
    </cfRule>
  </conditionalFormatting>
  <conditionalFormatting sqref="G1014">
    <cfRule type="cellIs" dxfId="6049" priority="5989" stopIfTrue="1" operator="equal">
      <formula>"LS IN"</formula>
    </cfRule>
    <cfRule type="cellIs" dxfId="6048" priority="5990" stopIfTrue="1" operator="equal">
      <formula>"LS OUT"</formula>
    </cfRule>
    <cfRule type="cellIs" dxfId="6047" priority="5991" stopIfTrue="1" operator="equal">
      <formula>"CR"</formula>
    </cfRule>
  </conditionalFormatting>
  <conditionalFormatting sqref="G1014">
    <cfRule type="expression" dxfId="6046" priority="5988" stopIfTrue="1">
      <formula>"$F$263=""P-CR"" and ""$S$264 &lt;&gt;""""Noted"""""""</formula>
    </cfRule>
  </conditionalFormatting>
  <conditionalFormatting sqref="G1014">
    <cfRule type="expression" dxfId="6045" priority="5987" stopIfTrue="1">
      <formula>"$F$263=""P-CR"" and ""$S$264 &lt;&gt;""""Noted"""""""</formula>
    </cfRule>
  </conditionalFormatting>
  <conditionalFormatting sqref="G1009">
    <cfRule type="expression" dxfId="6044" priority="5986" stopIfTrue="1">
      <formula>"$F$263=""P-CR"" and ""$S$264 &lt;&gt;""""Noted"""""""</formula>
    </cfRule>
  </conditionalFormatting>
  <conditionalFormatting sqref="B1009">
    <cfRule type="cellIs" dxfId="6043" priority="5985" stopIfTrue="1" operator="equal">
      <formula>""</formula>
    </cfRule>
  </conditionalFormatting>
  <conditionalFormatting sqref="J1009:N1009">
    <cfRule type="cellIs" dxfId="6042" priority="5984" stopIfTrue="1" operator="equal">
      <formula>""</formula>
    </cfRule>
  </conditionalFormatting>
  <conditionalFormatting sqref="D1009">
    <cfRule type="cellIs" dxfId="6041" priority="5982" stopIfTrue="1" operator="equal">
      <formula>""</formula>
    </cfRule>
    <cfRule type="cellIs" dxfId="6040" priority="5983" stopIfTrue="1" operator="between">
      <formula>"10.7.1"</formula>
      <formula>"10.7.5"</formula>
    </cfRule>
  </conditionalFormatting>
  <conditionalFormatting sqref="G1009">
    <cfRule type="cellIs" dxfId="6039" priority="5979" stopIfTrue="1" operator="equal">
      <formula>"LS IN"</formula>
    </cfRule>
    <cfRule type="cellIs" dxfId="6038" priority="5980" stopIfTrue="1" operator="equal">
      <formula>"LS OUT"</formula>
    </cfRule>
    <cfRule type="cellIs" dxfId="6037" priority="5981" stopIfTrue="1" operator="equal">
      <formula>"CR"</formula>
    </cfRule>
  </conditionalFormatting>
  <conditionalFormatting sqref="G1009">
    <cfRule type="expression" dxfId="6036" priority="5978" stopIfTrue="1">
      <formula>"$F$263=""P-CR"" and ""$S$264 &lt;&gt;""""Noted"""""""</formula>
    </cfRule>
  </conditionalFormatting>
  <conditionalFormatting sqref="G1009">
    <cfRule type="expression" dxfId="6035" priority="5977" stopIfTrue="1">
      <formula>"$F$263=""P-CR"" and ""$S$264 &lt;&gt;""""Noted"""""""</formula>
    </cfRule>
  </conditionalFormatting>
  <conditionalFormatting sqref="G1009">
    <cfRule type="expression" dxfId="6034" priority="5976" stopIfTrue="1">
      <formula>"$F$263=""P-CR"" and ""$S$264 &lt;&gt;""""Noted"""""""</formula>
    </cfRule>
  </conditionalFormatting>
  <conditionalFormatting sqref="G1010">
    <cfRule type="expression" dxfId="6033" priority="5975" stopIfTrue="1">
      <formula>"$F$263=""P-CR"" and ""$S$264 &lt;&gt;""""Noted"""""""</formula>
    </cfRule>
  </conditionalFormatting>
  <conditionalFormatting sqref="G1011">
    <cfRule type="expression" dxfId="6032" priority="5974" stopIfTrue="1">
      <formula>"$F$263=""P-CR"" and ""$S$264 &lt;&gt;""""Noted"""""""</formula>
    </cfRule>
  </conditionalFormatting>
  <conditionalFormatting sqref="G1011">
    <cfRule type="expression" dxfId="6031" priority="5973" stopIfTrue="1">
      <formula>"$F$263=""P-CR"" and ""$S$264 &lt;&gt;""""Noted"""""""</formula>
    </cfRule>
  </conditionalFormatting>
  <conditionalFormatting sqref="G1011">
    <cfRule type="expression" dxfId="6030" priority="5972" stopIfTrue="1">
      <formula>"$F$263=""P-CR"" and ""$S$264 &lt;&gt;""""Noted"""""""</formula>
    </cfRule>
  </conditionalFormatting>
  <conditionalFormatting sqref="G1011">
    <cfRule type="expression" dxfId="6029" priority="5971" stopIfTrue="1">
      <formula>"$F$263=""P-CR"" and ""$S$264 &lt;&gt;""""Noted"""""""</formula>
    </cfRule>
  </conditionalFormatting>
  <conditionalFormatting sqref="G1011">
    <cfRule type="expression" dxfId="6028" priority="5970" stopIfTrue="1">
      <formula>"$F$263=""P-CR"" and ""$S$264 &lt;&gt;""""Noted"""""""</formula>
    </cfRule>
  </conditionalFormatting>
  <conditionalFormatting sqref="G1011">
    <cfRule type="expression" dxfId="6027" priority="5969" stopIfTrue="1">
      <formula>"$F$263=""P-CR"" and ""$S$264 &lt;&gt;""""Noted"""""""</formula>
    </cfRule>
  </conditionalFormatting>
  <conditionalFormatting sqref="G1012">
    <cfRule type="expression" dxfId="6026" priority="5968" stopIfTrue="1">
      <formula>"$F$263=""P-CR"" and ""$S$264 &lt;&gt;""""Noted"""""""</formula>
    </cfRule>
  </conditionalFormatting>
  <conditionalFormatting sqref="G1012">
    <cfRule type="expression" dxfId="6025" priority="5967" stopIfTrue="1">
      <formula>"$F$263=""P-CR"" and ""$S$264 &lt;&gt;""""Noted"""""""</formula>
    </cfRule>
  </conditionalFormatting>
  <conditionalFormatting sqref="G1012">
    <cfRule type="expression" dxfId="6024" priority="5966" stopIfTrue="1">
      <formula>"$F$263=""P-CR"" and ""$S$264 &lt;&gt;""""Noted"""""""</formula>
    </cfRule>
  </conditionalFormatting>
  <conditionalFormatting sqref="G1012">
    <cfRule type="expression" dxfId="6023" priority="5965" stopIfTrue="1">
      <formula>"$F$263=""P-CR"" and ""$S$264 &lt;&gt;""""Noted"""""""</formula>
    </cfRule>
  </conditionalFormatting>
  <conditionalFormatting sqref="G1012">
    <cfRule type="expression" dxfId="6022" priority="5964" stopIfTrue="1">
      <formula>"$F$263=""P-CR"" and ""$S$264 &lt;&gt;""""Noted"""""""</formula>
    </cfRule>
  </conditionalFormatting>
  <conditionalFormatting sqref="G1012">
    <cfRule type="expression" dxfId="6021" priority="5963" stopIfTrue="1">
      <formula>"$F$263=""P-CR"" and ""$S$264 &lt;&gt;""""Noted"""""""</formula>
    </cfRule>
  </conditionalFormatting>
  <conditionalFormatting sqref="G1013">
    <cfRule type="expression" dxfId="6020" priority="5962" stopIfTrue="1">
      <formula>"$F$263=""P-CR"" and ""$S$264 &lt;&gt;""""Noted"""""""</formula>
    </cfRule>
  </conditionalFormatting>
  <conditionalFormatting sqref="B1013">
    <cfRule type="cellIs" dxfId="6019" priority="5961" stopIfTrue="1" operator="equal">
      <formula>""</formula>
    </cfRule>
  </conditionalFormatting>
  <conditionalFormatting sqref="J1013:N1013">
    <cfRule type="cellIs" dxfId="6018" priority="5960" stopIfTrue="1" operator="equal">
      <formula>""</formula>
    </cfRule>
  </conditionalFormatting>
  <conditionalFormatting sqref="D1013">
    <cfRule type="cellIs" dxfId="6017" priority="5958" stopIfTrue="1" operator="equal">
      <formula>""</formula>
    </cfRule>
    <cfRule type="cellIs" dxfId="6016" priority="5959" stopIfTrue="1" operator="between">
      <formula>"10.7.1"</formula>
      <formula>"10.7.5"</formula>
    </cfRule>
  </conditionalFormatting>
  <conditionalFormatting sqref="G1013">
    <cfRule type="cellIs" dxfId="6015" priority="5955" stopIfTrue="1" operator="equal">
      <formula>"LS IN"</formula>
    </cfRule>
    <cfRule type="cellIs" dxfId="6014" priority="5956" stopIfTrue="1" operator="equal">
      <formula>"LS OUT"</formula>
    </cfRule>
    <cfRule type="cellIs" dxfId="6013" priority="5957" stopIfTrue="1" operator="equal">
      <formula>"CR"</formula>
    </cfRule>
  </conditionalFormatting>
  <conditionalFormatting sqref="G1013">
    <cfRule type="expression" dxfId="6012" priority="5954" stopIfTrue="1">
      <formula>"$F$263=""P-CR"" and ""$S$264 &lt;&gt;""""Noted"""""""</formula>
    </cfRule>
  </conditionalFormatting>
  <conditionalFormatting sqref="G1013">
    <cfRule type="expression" dxfId="6011" priority="5953" stopIfTrue="1">
      <formula>"$F$263=""P-CR"" and ""$S$264 &lt;&gt;""""Noted"""""""</formula>
    </cfRule>
  </conditionalFormatting>
  <conditionalFormatting sqref="G1013">
    <cfRule type="expression" dxfId="6010" priority="5952" stopIfTrue="1">
      <formula>"$F$263=""P-CR"" and ""$S$264 &lt;&gt;""""Noted"""""""</formula>
    </cfRule>
  </conditionalFormatting>
  <conditionalFormatting sqref="G1013">
    <cfRule type="expression" dxfId="6009" priority="5951" stopIfTrue="1">
      <formula>"$F$263=""P-CR"" and ""$S$264 &lt;&gt;""""Noted"""""""</formula>
    </cfRule>
  </conditionalFormatting>
  <conditionalFormatting sqref="G1013">
    <cfRule type="expression" dxfId="6008" priority="5950" stopIfTrue="1">
      <formula>"$F$263=""P-CR"" and ""$S$264 &lt;&gt;""""Noted"""""""</formula>
    </cfRule>
  </conditionalFormatting>
  <conditionalFormatting sqref="G1013">
    <cfRule type="expression" dxfId="6007" priority="5949" stopIfTrue="1">
      <formula>"$F$263=""P-CR"" and ""$S$264 &lt;&gt;""""Noted"""""""</formula>
    </cfRule>
  </conditionalFormatting>
  <conditionalFormatting sqref="G1013">
    <cfRule type="expression" dxfId="6006" priority="5948" stopIfTrue="1">
      <formula>"$F$263=""P-CR"" and ""$S$264 &lt;&gt;""""Noted"""""""</formula>
    </cfRule>
  </conditionalFormatting>
  <conditionalFormatting sqref="G1013">
    <cfRule type="expression" dxfId="6005" priority="5947" stopIfTrue="1">
      <formula>"$F$263=""P-CR"" and ""$S$264 &lt;&gt;""""Noted"""""""</formula>
    </cfRule>
  </conditionalFormatting>
  <conditionalFormatting sqref="G1013">
    <cfRule type="expression" dxfId="6004" priority="5946" stopIfTrue="1">
      <formula>"$F$263=""P-CR"" and ""$S$264 &lt;&gt;""""Noted"""""""</formula>
    </cfRule>
  </conditionalFormatting>
  <conditionalFormatting sqref="G1019">
    <cfRule type="expression" dxfId="6003" priority="5945" stopIfTrue="1">
      <formula>"$F$263=""P-CR"" and ""$S$264 &lt;&gt;""""Noted"""""""</formula>
    </cfRule>
  </conditionalFormatting>
  <conditionalFormatting sqref="G1019">
    <cfRule type="expression" dxfId="6002" priority="5944" stopIfTrue="1">
      <formula>"$F$263=""P-CR"" and ""$S$264 &lt;&gt;""""Noted"""""""</formula>
    </cfRule>
  </conditionalFormatting>
  <conditionalFormatting sqref="G1019">
    <cfRule type="expression" dxfId="6001" priority="5943" stopIfTrue="1">
      <formula>"$F$263=""P-CR"" and ""$S$264 &lt;&gt;""""Noted"""""""</formula>
    </cfRule>
  </conditionalFormatting>
  <conditionalFormatting sqref="G1019">
    <cfRule type="expression" dxfId="6000" priority="5942" stopIfTrue="1">
      <formula>"$F$263=""P-CR"" and ""$S$264 &lt;&gt;""""Noted"""""""</formula>
    </cfRule>
  </conditionalFormatting>
  <conditionalFormatting sqref="G1019">
    <cfRule type="expression" dxfId="5999" priority="5941" stopIfTrue="1">
      <formula>"$F$263=""P-CR"" and ""$S$264 &lt;&gt;""""Noted"""""""</formula>
    </cfRule>
  </conditionalFormatting>
  <conditionalFormatting sqref="G1019">
    <cfRule type="expression" dxfId="5998" priority="5940" stopIfTrue="1">
      <formula>"$F$263=""P-CR"" and ""$S$264 &lt;&gt;""""Noted"""""""</formula>
    </cfRule>
  </conditionalFormatting>
  <conditionalFormatting sqref="G1019">
    <cfRule type="expression" dxfId="5997" priority="5939" stopIfTrue="1">
      <formula>"$F$263=""P-CR"" and ""$S$264 &lt;&gt;""""Noted"""""""</formula>
    </cfRule>
  </conditionalFormatting>
  <conditionalFormatting sqref="G1019">
    <cfRule type="expression" dxfId="5996" priority="5938" stopIfTrue="1">
      <formula>"$F$263=""P-CR"" and ""$S$264 &lt;&gt;""""Noted"""""""</formula>
    </cfRule>
  </conditionalFormatting>
  <conditionalFormatting sqref="G1019">
    <cfRule type="expression" dxfId="5995" priority="5937" stopIfTrue="1">
      <formula>"$F$263=""P-CR"" and ""$S$264 &lt;&gt;""""Noted"""""""</formula>
    </cfRule>
  </conditionalFormatting>
  <conditionalFormatting sqref="B1020">
    <cfRule type="cellIs" dxfId="5994" priority="5936" stopIfTrue="1" operator="equal">
      <formula>""</formula>
    </cfRule>
  </conditionalFormatting>
  <conditionalFormatting sqref="J1020:N1020">
    <cfRule type="cellIs" dxfId="5993" priority="5935" stopIfTrue="1" operator="equal">
      <formula>""</formula>
    </cfRule>
  </conditionalFormatting>
  <conditionalFormatting sqref="D1020">
    <cfRule type="cellIs" dxfId="5992" priority="5933" stopIfTrue="1" operator="equal">
      <formula>""</formula>
    </cfRule>
    <cfRule type="cellIs" dxfId="5991" priority="5934" stopIfTrue="1" operator="between">
      <formula>"10.7.1"</formula>
      <formula>"10.7.5"</formula>
    </cfRule>
  </conditionalFormatting>
  <conditionalFormatting sqref="G1020">
    <cfRule type="cellIs" dxfId="5990" priority="5930" stopIfTrue="1" operator="equal">
      <formula>"LS IN"</formula>
    </cfRule>
    <cfRule type="cellIs" dxfId="5989" priority="5931" stopIfTrue="1" operator="equal">
      <formula>"LS OUT"</formula>
    </cfRule>
    <cfRule type="cellIs" dxfId="5988" priority="5932" stopIfTrue="1" operator="equal">
      <formula>"CR"</formula>
    </cfRule>
  </conditionalFormatting>
  <conditionalFormatting sqref="G1020">
    <cfRule type="expression" dxfId="5987" priority="5929" stopIfTrue="1">
      <formula>"$F$263=""P-CR"" and ""$S$264 &lt;&gt;""""Noted"""""""</formula>
    </cfRule>
  </conditionalFormatting>
  <conditionalFormatting sqref="G1020">
    <cfRule type="expression" dxfId="5986" priority="5928" stopIfTrue="1">
      <formula>"$F$263=""P-CR"" and ""$S$264 &lt;&gt;""""Noted"""""""</formula>
    </cfRule>
  </conditionalFormatting>
  <conditionalFormatting sqref="G1020">
    <cfRule type="expression" dxfId="5985" priority="5927" stopIfTrue="1">
      <formula>"$F$263=""P-CR"" and ""$S$264 &lt;&gt;""""Noted"""""""</formula>
    </cfRule>
  </conditionalFormatting>
  <conditionalFormatting sqref="G1020">
    <cfRule type="expression" dxfId="5984" priority="5926" stopIfTrue="1">
      <formula>"$F$263=""P-CR"" and ""$S$264 &lt;&gt;""""Noted"""""""</formula>
    </cfRule>
  </conditionalFormatting>
  <conditionalFormatting sqref="G1020">
    <cfRule type="expression" dxfId="5983" priority="5925" stopIfTrue="1">
      <formula>"$F$263=""P-CR"" and ""$S$264 &lt;&gt;""""Noted"""""""</formula>
    </cfRule>
  </conditionalFormatting>
  <conditionalFormatting sqref="G1020">
    <cfRule type="expression" dxfId="5982" priority="5924" stopIfTrue="1">
      <formula>"$F$263=""P-CR"" and ""$S$264 &lt;&gt;""""Noted"""""""</formula>
    </cfRule>
  </conditionalFormatting>
  <conditionalFormatting sqref="G1020">
    <cfRule type="expression" dxfId="5981" priority="5923" stopIfTrue="1">
      <formula>"$F$263=""P-CR"" and ""$S$264 &lt;&gt;""""Noted"""""""</formula>
    </cfRule>
  </conditionalFormatting>
  <conditionalFormatting sqref="G1020">
    <cfRule type="expression" dxfId="5980" priority="5922" stopIfTrue="1">
      <formula>"$F$263=""P-CR"" and ""$S$264 &lt;&gt;""""Noted"""""""</formula>
    </cfRule>
  </conditionalFormatting>
  <conditionalFormatting sqref="G1020">
    <cfRule type="expression" dxfId="5979" priority="5921" stopIfTrue="1">
      <formula>"$F$263=""P-CR"" and ""$S$264 &lt;&gt;""""Noted"""""""</formula>
    </cfRule>
  </conditionalFormatting>
  <conditionalFormatting sqref="G1020">
    <cfRule type="expression" dxfId="5978" priority="5920" stopIfTrue="1">
      <formula>"$F$263=""P-CR"" and ""$S$264 &lt;&gt;""""Noted"""""""</formula>
    </cfRule>
  </conditionalFormatting>
  <conditionalFormatting sqref="G1020">
    <cfRule type="expression" dxfId="5977" priority="5919" stopIfTrue="1">
      <formula>"$F$263=""P-CR"" and ""$S$264 &lt;&gt;""""Noted"""""""</formula>
    </cfRule>
  </conditionalFormatting>
  <conditionalFormatting sqref="B1022">
    <cfRule type="cellIs" dxfId="5976" priority="5918" stopIfTrue="1" operator="equal">
      <formula>""</formula>
    </cfRule>
  </conditionalFormatting>
  <conditionalFormatting sqref="J1022:N1022">
    <cfRule type="cellIs" dxfId="5975" priority="5917" stopIfTrue="1" operator="equal">
      <formula>""</formula>
    </cfRule>
  </conditionalFormatting>
  <conditionalFormatting sqref="D1022">
    <cfRule type="cellIs" dxfId="5974" priority="5915" stopIfTrue="1" operator="equal">
      <formula>""</formula>
    </cfRule>
    <cfRule type="cellIs" dxfId="5973" priority="5916" stopIfTrue="1" operator="between">
      <formula>"10.7.1"</formula>
      <formula>"10.7.5"</formula>
    </cfRule>
  </conditionalFormatting>
  <conditionalFormatting sqref="G1022">
    <cfRule type="cellIs" dxfId="5972" priority="5912" stopIfTrue="1" operator="equal">
      <formula>"LS IN"</formula>
    </cfRule>
    <cfRule type="cellIs" dxfId="5971" priority="5913" stopIfTrue="1" operator="equal">
      <formula>"LS OUT"</formula>
    </cfRule>
    <cfRule type="cellIs" dxfId="5970" priority="5914" stopIfTrue="1" operator="equal">
      <formula>"CR"</formula>
    </cfRule>
  </conditionalFormatting>
  <conditionalFormatting sqref="G1022">
    <cfRule type="expression" dxfId="5969" priority="5911" stopIfTrue="1">
      <formula>"$F$263=""P-CR"" and ""$S$264 &lt;&gt;""""Noted"""""""</formula>
    </cfRule>
  </conditionalFormatting>
  <conditionalFormatting sqref="G1022">
    <cfRule type="expression" dxfId="5968" priority="5910" stopIfTrue="1">
      <formula>"$F$263=""P-CR"" and ""$S$264 &lt;&gt;""""Noted"""""""</formula>
    </cfRule>
  </conditionalFormatting>
  <conditionalFormatting sqref="G1022">
    <cfRule type="expression" dxfId="5967" priority="5909" stopIfTrue="1">
      <formula>"$F$263=""P-CR"" and ""$S$264 &lt;&gt;""""Noted"""""""</formula>
    </cfRule>
  </conditionalFormatting>
  <conditionalFormatting sqref="G1022">
    <cfRule type="expression" dxfId="5966" priority="5908" stopIfTrue="1">
      <formula>"$F$263=""P-CR"" and ""$S$264 &lt;&gt;""""Noted"""""""</formula>
    </cfRule>
  </conditionalFormatting>
  <conditionalFormatting sqref="G1022">
    <cfRule type="expression" dxfId="5965" priority="5907" stopIfTrue="1">
      <formula>"$F$263=""P-CR"" and ""$S$264 &lt;&gt;""""Noted"""""""</formula>
    </cfRule>
  </conditionalFormatting>
  <conditionalFormatting sqref="G1022">
    <cfRule type="expression" dxfId="5964" priority="5906" stopIfTrue="1">
      <formula>"$F$263=""P-CR"" and ""$S$264 &lt;&gt;""""Noted"""""""</formula>
    </cfRule>
  </conditionalFormatting>
  <conditionalFormatting sqref="G1022">
    <cfRule type="expression" dxfId="5963" priority="5905" stopIfTrue="1">
      <formula>"$F$263=""P-CR"" and ""$S$264 &lt;&gt;""""Noted"""""""</formula>
    </cfRule>
  </conditionalFormatting>
  <conditionalFormatting sqref="G1022">
    <cfRule type="expression" dxfId="5962" priority="5904" stopIfTrue="1">
      <formula>"$F$263=""P-CR"" and ""$S$264 &lt;&gt;""""Noted"""""""</formula>
    </cfRule>
  </conditionalFormatting>
  <conditionalFormatting sqref="G1022">
    <cfRule type="expression" dxfId="5961" priority="5903" stopIfTrue="1">
      <formula>"$F$263=""P-CR"" and ""$S$264 &lt;&gt;""""Noted"""""""</formula>
    </cfRule>
  </conditionalFormatting>
  <conditionalFormatting sqref="G1022">
    <cfRule type="expression" dxfId="5960" priority="5902" stopIfTrue="1">
      <formula>"$F$263=""P-CR"" and ""$S$264 &lt;&gt;""""Noted"""""""</formula>
    </cfRule>
  </conditionalFormatting>
  <conditionalFormatting sqref="G1022">
    <cfRule type="expression" dxfId="5959" priority="5901" stopIfTrue="1">
      <formula>"$F$263=""P-CR"" and ""$S$264 &lt;&gt;""""Noted"""""""</formula>
    </cfRule>
  </conditionalFormatting>
  <conditionalFormatting sqref="G1021">
    <cfRule type="expression" dxfId="5958" priority="5900" stopIfTrue="1">
      <formula>"$F$263=""P-CR"" and ""$S$264 &lt;&gt;""""Noted"""""""</formula>
    </cfRule>
  </conditionalFormatting>
  <conditionalFormatting sqref="G1021">
    <cfRule type="expression" dxfId="5957" priority="5899" stopIfTrue="1">
      <formula>"$F$263=""P-CR"" and ""$S$264 &lt;&gt;""""Noted"""""""</formula>
    </cfRule>
  </conditionalFormatting>
  <conditionalFormatting sqref="G1021">
    <cfRule type="expression" dxfId="5956" priority="5898" stopIfTrue="1">
      <formula>"$F$263=""P-CR"" and ""$S$264 &lt;&gt;""""Noted"""""""</formula>
    </cfRule>
  </conditionalFormatting>
  <conditionalFormatting sqref="G1021">
    <cfRule type="expression" dxfId="5955" priority="5897" stopIfTrue="1">
      <formula>"$F$263=""P-CR"" and ""$S$264 &lt;&gt;""""Noted"""""""</formula>
    </cfRule>
  </conditionalFormatting>
  <conditionalFormatting sqref="G1021">
    <cfRule type="expression" dxfId="5954" priority="5896" stopIfTrue="1">
      <formula>"$F$263=""P-CR"" and ""$S$264 &lt;&gt;""""Noted"""""""</formula>
    </cfRule>
  </conditionalFormatting>
  <conditionalFormatting sqref="G1021">
    <cfRule type="expression" dxfId="5953" priority="5895" stopIfTrue="1">
      <formula>"$F$263=""P-CR"" and ""$S$264 &lt;&gt;""""Noted"""""""</formula>
    </cfRule>
  </conditionalFormatting>
  <conditionalFormatting sqref="B1021">
    <cfRule type="cellIs" dxfId="5952" priority="5894" stopIfTrue="1" operator="equal">
      <formula>""</formula>
    </cfRule>
  </conditionalFormatting>
  <conditionalFormatting sqref="J1021:N1021">
    <cfRule type="cellIs" dxfId="5951" priority="5893" stopIfTrue="1" operator="equal">
      <formula>""</formula>
    </cfRule>
  </conditionalFormatting>
  <conditionalFormatting sqref="D1021">
    <cfRule type="cellIs" dxfId="5950" priority="5891" stopIfTrue="1" operator="equal">
      <formula>""</formula>
    </cfRule>
    <cfRule type="cellIs" dxfId="5949" priority="5892" stopIfTrue="1" operator="between">
      <formula>"10.7.1"</formula>
      <formula>"10.7.5"</formula>
    </cfRule>
  </conditionalFormatting>
  <conditionalFormatting sqref="G1021">
    <cfRule type="cellIs" dxfId="5948" priority="5888" stopIfTrue="1" operator="equal">
      <formula>"LS IN"</formula>
    </cfRule>
    <cfRule type="cellIs" dxfId="5947" priority="5889" stopIfTrue="1" operator="equal">
      <formula>"LS OUT"</formula>
    </cfRule>
    <cfRule type="cellIs" dxfId="5946" priority="5890" stopIfTrue="1" operator="equal">
      <formula>"CR"</formula>
    </cfRule>
  </conditionalFormatting>
  <conditionalFormatting sqref="G1021">
    <cfRule type="expression" dxfId="5945" priority="5887" stopIfTrue="1">
      <formula>"$F$263=""P-CR"" and ""$S$264 &lt;&gt;""""Noted"""""""</formula>
    </cfRule>
  </conditionalFormatting>
  <conditionalFormatting sqref="G1021">
    <cfRule type="expression" dxfId="5944" priority="5886" stopIfTrue="1">
      <formula>"$F$263=""P-CR"" and ""$S$264 &lt;&gt;""""Noted"""""""</formula>
    </cfRule>
  </conditionalFormatting>
  <conditionalFormatting sqref="G1023">
    <cfRule type="expression" dxfId="5943" priority="5885" stopIfTrue="1">
      <formula>"$F$263=""P-CR"" and ""$S$264 &lt;&gt;""""Noted"""""""</formula>
    </cfRule>
  </conditionalFormatting>
  <conditionalFormatting sqref="G1023">
    <cfRule type="expression" dxfId="5942" priority="5884" stopIfTrue="1">
      <formula>"$F$263=""P-CR"" and ""$S$264 &lt;&gt;""""Noted"""""""</formula>
    </cfRule>
  </conditionalFormatting>
  <conditionalFormatting sqref="G1023">
    <cfRule type="expression" dxfId="5941" priority="5883" stopIfTrue="1">
      <formula>"$F$263=""P-CR"" and ""$S$264 &lt;&gt;""""Noted"""""""</formula>
    </cfRule>
  </conditionalFormatting>
  <conditionalFormatting sqref="G1023">
    <cfRule type="expression" dxfId="5940" priority="5882" stopIfTrue="1">
      <formula>"$F$263=""P-CR"" and ""$S$264 &lt;&gt;""""Noted"""""""</formula>
    </cfRule>
  </conditionalFormatting>
  <conditionalFormatting sqref="G1023">
    <cfRule type="expression" dxfId="5939" priority="5881" stopIfTrue="1">
      <formula>"$F$263=""P-CR"" and ""$S$264 &lt;&gt;""""Noted"""""""</formula>
    </cfRule>
  </conditionalFormatting>
  <conditionalFormatting sqref="G1023">
    <cfRule type="expression" dxfId="5938" priority="5880" stopIfTrue="1">
      <formula>"$F$263=""P-CR"" and ""$S$264 &lt;&gt;""""Noted"""""""</formula>
    </cfRule>
  </conditionalFormatting>
  <conditionalFormatting sqref="G1023">
    <cfRule type="expression" dxfId="5937" priority="5879" stopIfTrue="1">
      <formula>"$F$263=""P-CR"" and ""$S$264 &lt;&gt;""""Noted"""""""</formula>
    </cfRule>
  </conditionalFormatting>
  <conditionalFormatting sqref="G1023">
    <cfRule type="expression" dxfId="5936" priority="5878" stopIfTrue="1">
      <formula>"$F$263=""P-CR"" and ""$S$264 &lt;&gt;""""Noted"""""""</formula>
    </cfRule>
  </conditionalFormatting>
  <conditionalFormatting sqref="B1023">
    <cfRule type="cellIs" dxfId="5935" priority="5877" stopIfTrue="1" operator="equal">
      <formula>""</formula>
    </cfRule>
  </conditionalFormatting>
  <conditionalFormatting sqref="J1023:N1023">
    <cfRule type="cellIs" dxfId="5934" priority="5876" stopIfTrue="1" operator="equal">
      <formula>""</formula>
    </cfRule>
  </conditionalFormatting>
  <conditionalFormatting sqref="D1023">
    <cfRule type="cellIs" dxfId="5933" priority="5874" stopIfTrue="1" operator="equal">
      <formula>""</formula>
    </cfRule>
    <cfRule type="cellIs" dxfId="5932" priority="5875" stopIfTrue="1" operator="between">
      <formula>"10.7.1"</formula>
      <formula>"10.7.5"</formula>
    </cfRule>
  </conditionalFormatting>
  <conditionalFormatting sqref="G1023">
    <cfRule type="cellIs" dxfId="5931" priority="5871" stopIfTrue="1" operator="equal">
      <formula>"LS IN"</formula>
    </cfRule>
    <cfRule type="cellIs" dxfId="5930" priority="5872" stopIfTrue="1" operator="equal">
      <formula>"LS OUT"</formula>
    </cfRule>
    <cfRule type="cellIs" dxfId="5929" priority="5873" stopIfTrue="1" operator="equal">
      <formula>"CR"</formula>
    </cfRule>
  </conditionalFormatting>
  <conditionalFormatting sqref="G1023">
    <cfRule type="expression" dxfId="5928" priority="5870" stopIfTrue="1">
      <formula>"$F$263=""P-CR"" and ""$S$264 &lt;&gt;""""Noted"""""""</formula>
    </cfRule>
  </conditionalFormatting>
  <conditionalFormatting sqref="G1023">
    <cfRule type="expression" dxfId="5927" priority="5869" stopIfTrue="1">
      <formula>"$F$263=""P-CR"" and ""$S$264 &lt;&gt;""""Noted"""""""</formula>
    </cfRule>
  </conditionalFormatting>
  <conditionalFormatting sqref="G1024">
    <cfRule type="expression" dxfId="5926" priority="5868" stopIfTrue="1">
      <formula>"$F$263=""P-CR"" and ""$S$264 &lt;&gt;""""Noted"""""""</formula>
    </cfRule>
  </conditionalFormatting>
  <conditionalFormatting sqref="B1024">
    <cfRule type="cellIs" dxfId="5925" priority="5867" stopIfTrue="1" operator="equal">
      <formula>""</formula>
    </cfRule>
  </conditionalFormatting>
  <conditionalFormatting sqref="J1024:N1024">
    <cfRule type="cellIs" dxfId="5924" priority="5866" stopIfTrue="1" operator="equal">
      <formula>""</formula>
    </cfRule>
  </conditionalFormatting>
  <conditionalFormatting sqref="D1024">
    <cfRule type="cellIs" dxfId="5923" priority="5864" stopIfTrue="1" operator="equal">
      <formula>""</formula>
    </cfRule>
    <cfRule type="cellIs" dxfId="5922" priority="5865" stopIfTrue="1" operator="between">
      <formula>"10.7.1"</formula>
      <formula>"10.7.5"</formula>
    </cfRule>
  </conditionalFormatting>
  <conditionalFormatting sqref="G1024">
    <cfRule type="cellIs" dxfId="5921" priority="5861" stopIfTrue="1" operator="equal">
      <formula>"LS IN"</formula>
    </cfRule>
    <cfRule type="cellIs" dxfId="5920" priority="5862" stopIfTrue="1" operator="equal">
      <formula>"LS OUT"</formula>
    </cfRule>
    <cfRule type="cellIs" dxfId="5919" priority="5863" stopIfTrue="1" operator="equal">
      <formula>"CR"</formula>
    </cfRule>
  </conditionalFormatting>
  <conditionalFormatting sqref="G1024">
    <cfRule type="expression" dxfId="5918" priority="5860" stopIfTrue="1">
      <formula>"$F$263=""P-CR"" and ""$S$264 &lt;&gt;""""Noted"""""""</formula>
    </cfRule>
  </conditionalFormatting>
  <conditionalFormatting sqref="G1024">
    <cfRule type="expression" dxfId="5917" priority="5859" stopIfTrue="1">
      <formula>"$F$263=""P-CR"" and ""$S$264 &lt;&gt;""""Noted"""""""</formula>
    </cfRule>
  </conditionalFormatting>
  <conditionalFormatting sqref="G1024">
    <cfRule type="expression" dxfId="5916" priority="5858" stopIfTrue="1">
      <formula>"$F$263=""P-CR"" and ""$S$264 &lt;&gt;""""Noted"""""""</formula>
    </cfRule>
  </conditionalFormatting>
  <conditionalFormatting sqref="G1024">
    <cfRule type="expression" dxfId="5915" priority="5857" stopIfTrue="1">
      <formula>"$F$263=""P-CR"" and ""$S$264 &lt;&gt;""""Noted"""""""</formula>
    </cfRule>
  </conditionalFormatting>
  <conditionalFormatting sqref="G1024">
    <cfRule type="expression" dxfId="5914" priority="5856" stopIfTrue="1">
      <formula>"$F$263=""P-CR"" and ""$S$264 &lt;&gt;""""Noted"""""""</formula>
    </cfRule>
  </conditionalFormatting>
  <conditionalFormatting sqref="G1024">
    <cfRule type="expression" dxfId="5913" priority="5855" stopIfTrue="1">
      <formula>"$F$263=""P-CR"" and ""$S$264 &lt;&gt;""""Noted"""""""</formula>
    </cfRule>
  </conditionalFormatting>
  <conditionalFormatting sqref="G1025">
    <cfRule type="expression" dxfId="5912" priority="5854" stopIfTrue="1">
      <formula>"$F$263=""P-CR"" and ""$S$264 &lt;&gt;""""Noted"""""""</formula>
    </cfRule>
  </conditionalFormatting>
  <conditionalFormatting sqref="G1025">
    <cfRule type="expression" dxfId="5911" priority="5853" stopIfTrue="1">
      <formula>"$F$263=""P-CR"" and ""$S$264 &lt;&gt;""""Noted"""""""</formula>
    </cfRule>
  </conditionalFormatting>
  <conditionalFormatting sqref="G1025">
    <cfRule type="expression" dxfId="5910" priority="5852" stopIfTrue="1">
      <formula>"$F$263=""P-CR"" and ""$S$264 &lt;&gt;""""Noted"""""""</formula>
    </cfRule>
  </conditionalFormatting>
  <conditionalFormatting sqref="G1025">
    <cfRule type="expression" dxfId="5909" priority="5851" stopIfTrue="1">
      <formula>"$F$263=""P-CR"" and ""$S$264 &lt;&gt;""""Noted"""""""</formula>
    </cfRule>
  </conditionalFormatting>
  <conditionalFormatting sqref="G1015">
    <cfRule type="expression" dxfId="5908" priority="5850" stopIfTrue="1">
      <formula>"$F$263=""P-CR"" and ""$S$264 &lt;&gt;""""Noted"""""""</formula>
    </cfRule>
  </conditionalFormatting>
  <conditionalFormatting sqref="G1015">
    <cfRule type="expression" dxfId="5907" priority="5849" stopIfTrue="1">
      <formula>"$F$263=""P-CR"" and ""$S$264 &lt;&gt;""""Noted"""""""</formula>
    </cfRule>
  </conditionalFormatting>
  <conditionalFormatting sqref="B1015">
    <cfRule type="cellIs" dxfId="5906" priority="5848" stopIfTrue="1" operator="equal">
      <formula>""</formula>
    </cfRule>
  </conditionalFormatting>
  <conditionalFormatting sqref="J1015:N1015">
    <cfRule type="cellIs" dxfId="5905" priority="5847" stopIfTrue="1" operator="equal">
      <formula>""</formula>
    </cfRule>
  </conditionalFormatting>
  <conditionalFormatting sqref="D1015">
    <cfRule type="cellIs" dxfId="5904" priority="5845" stopIfTrue="1" operator="equal">
      <formula>""</formula>
    </cfRule>
    <cfRule type="cellIs" dxfId="5903" priority="5846" stopIfTrue="1" operator="between">
      <formula>"10.7.1"</formula>
      <formula>"10.7.5"</formula>
    </cfRule>
  </conditionalFormatting>
  <conditionalFormatting sqref="G1015">
    <cfRule type="cellIs" dxfId="5902" priority="5842" stopIfTrue="1" operator="equal">
      <formula>"LS IN"</formula>
    </cfRule>
    <cfRule type="cellIs" dxfId="5901" priority="5843" stopIfTrue="1" operator="equal">
      <formula>"LS OUT"</formula>
    </cfRule>
    <cfRule type="cellIs" dxfId="5900" priority="5844" stopIfTrue="1" operator="equal">
      <formula>"CR"</formula>
    </cfRule>
  </conditionalFormatting>
  <conditionalFormatting sqref="G1015">
    <cfRule type="expression" dxfId="5899" priority="5841" stopIfTrue="1">
      <formula>"$F$263=""P-CR"" and ""$S$264 &lt;&gt;""""Noted"""""""</formula>
    </cfRule>
  </conditionalFormatting>
  <conditionalFormatting sqref="G1015">
    <cfRule type="expression" dxfId="5898" priority="5840" stopIfTrue="1">
      <formula>"$F$263=""P-CR"" and ""$S$264 &lt;&gt;""""Noted"""""""</formula>
    </cfRule>
  </conditionalFormatting>
  <conditionalFormatting sqref="G1016">
    <cfRule type="expression" dxfId="5897" priority="5839" stopIfTrue="1">
      <formula>"$F$263=""P-CR"" and ""$S$264 &lt;&gt;""""Noted"""""""</formula>
    </cfRule>
  </conditionalFormatting>
  <conditionalFormatting sqref="G1016">
    <cfRule type="expression" dxfId="5896" priority="5838" stopIfTrue="1">
      <formula>"$F$263=""P-CR"" and ""$S$264 &lt;&gt;""""Noted"""""""</formula>
    </cfRule>
  </conditionalFormatting>
  <conditionalFormatting sqref="G1016">
    <cfRule type="expression" dxfId="5895" priority="5837" stopIfTrue="1">
      <formula>"$F$263=""P-CR"" and ""$S$264 &lt;&gt;""""Noted"""""""</formula>
    </cfRule>
  </conditionalFormatting>
  <conditionalFormatting sqref="G1017">
    <cfRule type="expression" dxfId="5894" priority="5836" stopIfTrue="1">
      <formula>"$F$263=""P-CR"" and ""$S$264 &lt;&gt;""""Noted"""""""</formula>
    </cfRule>
  </conditionalFormatting>
  <conditionalFormatting sqref="G1017">
    <cfRule type="expression" dxfId="5893" priority="5835" stopIfTrue="1">
      <formula>"$F$263=""P-CR"" and ""$S$264 &lt;&gt;""""Noted"""""""</formula>
    </cfRule>
  </conditionalFormatting>
  <conditionalFormatting sqref="G1017">
    <cfRule type="expression" dxfId="5892" priority="5834" stopIfTrue="1">
      <formula>"$F$263=""P-CR"" and ""$S$264 &lt;&gt;""""Noted"""""""</formula>
    </cfRule>
  </conditionalFormatting>
  <conditionalFormatting sqref="G1017">
    <cfRule type="expression" dxfId="5891" priority="5833" stopIfTrue="1">
      <formula>"$F$263=""P-CR"" and ""$S$264 &lt;&gt;""""Noted"""""""</formula>
    </cfRule>
  </conditionalFormatting>
  <conditionalFormatting sqref="G1017">
    <cfRule type="expression" dxfId="5890" priority="5832" stopIfTrue="1">
      <formula>"$F$263=""P-CR"" and ""$S$264 &lt;&gt;""""Noted"""""""</formula>
    </cfRule>
  </conditionalFormatting>
  <conditionalFormatting sqref="B1017">
    <cfRule type="cellIs" dxfId="5889" priority="5831" stopIfTrue="1" operator="equal">
      <formula>""</formula>
    </cfRule>
  </conditionalFormatting>
  <conditionalFormatting sqref="J1017:N1017">
    <cfRule type="cellIs" dxfId="5888" priority="5830" stopIfTrue="1" operator="equal">
      <formula>""</formula>
    </cfRule>
  </conditionalFormatting>
  <conditionalFormatting sqref="D1017">
    <cfRule type="cellIs" dxfId="5887" priority="5828" stopIfTrue="1" operator="equal">
      <formula>""</formula>
    </cfRule>
    <cfRule type="cellIs" dxfId="5886" priority="5829" stopIfTrue="1" operator="between">
      <formula>"10.7.1"</formula>
      <formula>"10.7.5"</formula>
    </cfRule>
  </conditionalFormatting>
  <conditionalFormatting sqref="G1017">
    <cfRule type="cellIs" dxfId="5885" priority="5825" stopIfTrue="1" operator="equal">
      <formula>"LS IN"</formula>
    </cfRule>
    <cfRule type="cellIs" dxfId="5884" priority="5826" stopIfTrue="1" operator="equal">
      <formula>"LS OUT"</formula>
    </cfRule>
    <cfRule type="cellIs" dxfId="5883" priority="5827" stopIfTrue="1" operator="equal">
      <formula>"CR"</formula>
    </cfRule>
  </conditionalFormatting>
  <conditionalFormatting sqref="G1017">
    <cfRule type="expression" dxfId="5882" priority="5824" stopIfTrue="1">
      <formula>"$F$263=""P-CR"" and ""$S$264 &lt;&gt;""""Noted"""""""</formula>
    </cfRule>
  </conditionalFormatting>
  <conditionalFormatting sqref="G1017">
    <cfRule type="expression" dxfId="5881" priority="5823" stopIfTrue="1">
      <formula>"$F$263=""P-CR"" and ""$S$264 &lt;&gt;""""Noted"""""""</formula>
    </cfRule>
  </conditionalFormatting>
  <conditionalFormatting sqref="G1018">
    <cfRule type="expression" dxfId="5880" priority="5822" stopIfTrue="1">
      <formula>"$F$263=""P-CR"" and ""$S$264 &lt;&gt;""""Noted"""""""</formula>
    </cfRule>
  </conditionalFormatting>
  <conditionalFormatting sqref="G1018">
    <cfRule type="expression" dxfId="5879" priority="5821" stopIfTrue="1">
      <formula>"$F$263=""P-CR"" and ""$S$264 &lt;&gt;""""Noted"""""""</formula>
    </cfRule>
  </conditionalFormatting>
  <conditionalFormatting sqref="G1018">
    <cfRule type="expression" dxfId="5878" priority="5820" stopIfTrue="1">
      <formula>"$F$263=""P-CR"" and ""$S$264 &lt;&gt;""""Noted"""""""</formula>
    </cfRule>
  </conditionalFormatting>
  <conditionalFormatting sqref="G1018">
    <cfRule type="expression" dxfId="5877" priority="5819" stopIfTrue="1">
      <formula>"$F$263=""P-CR"" and ""$S$264 &lt;&gt;""""Noted"""""""</formula>
    </cfRule>
  </conditionalFormatting>
  <conditionalFormatting sqref="G863">
    <cfRule type="expression" dxfId="5876" priority="5818" stopIfTrue="1">
      <formula>"$F$263=""P-CR"" and ""$S$264 &lt;&gt;""""Noted"""""""</formula>
    </cfRule>
  </conditionalFormatting>
  <conditionalFormatting sqref="G893">
    <cfRule type="expression" dxfId="5875" priority="5817" stopIfTrue="1">
      <formula>"$F$263=""P-CR"" and ""$S$264 &lt;&gt;""""Noted"""""""</formula>
    </cfRule>
  </conditionalFormatting>
  <conditionalFormatting sqref="G893">
    <cfRule type="expression" dxfId="5874" priority="5816" stopIfTrue="1">
      <formula>"$F$263=""P-CR"" and ""$S$264 &lt;&gt;""""Noted"""""""</formula>
    </cfRule>
  </conditionalFormatting>
  <conditionalFormatting sqref="G893">
    <cfRule type="expression" dxfId="5873" priority="5815" stopIfTrue="1">
      <formula>"$F$263=""P-CR"" and ""$S$264 &lt;&gt;""""Noted"""""""</formula>
    </cfRule>
  </conditionalFormatting>
  <conditionalFormatting sqref="G893">
    <cfRule type="expression" dxfId="5872" priority="5814" stopIfTrue="1">
      <formula>"$F$263=""P-CR"" and ""$S$264 &lt;&gt;""""Noted"""""""</formula>
    </cfRule>
  </conditionalFormatting>
  <conditionalFormatting sqref="G893">
    <cfRule type="expression" dxfId="5871" priority="5813" stopIfTrue="1">
      <formula>"$F$263=""P-CR"" and ""$S$264 &lt;&gt;""""Noted"""""""</formula>
    </cfRule>
  </conditionalFormatting>
  <conditionalFormatting sqref="G893">
    <cfRule type="expression" dxfId="5870" priority="5812" stopIfTrue="1">
      <formula>"$F$263=""P-CR"" and ""$S$264 &lt;&gt;""""Noted"""""""</formula>
    </cfRule>
  </conditionalFormatting>
  <conditionalFormatting sqref="D893">
    <cfRule type="cellIs" dxfId="5869" priority="5810" stopIfTrue="1" operator="equal">
      <formula>""</formula>
    </cfRule>
    <cfRule type="cellIs" dxfId="5868" priority="5811" stopIfTrue="1" operator="between">
      <formula>"10.7.1"</formula>
      <formula>"10.7.5"</formula>
    </cfRule>
  </conditionalFormatting>
  <conditionalFormatting sqref="B1219">
    <cfRule type="cellIs" dxfId="5867" priority="5809" stopIfTrue="1" operator="equal">
      <formula>""</formula>
    </cfRule>
  </conditionalFormatting>
  <conditionalFormatting sqref="J1219:N1219">
    <cfRule type="cellIs" dxfId="5866" priority="5808" stopIfTrue="1" operator="equal">
      <formula>""</formula>
    </cfRule>
  </conditionalFormatting>
  <conditionalFormatting sqref="D1219">
    <cfRule type="cellIs" dxfId="5865" priority="5806" stopIfTrue="1" operator="equal">
      <formula>""</formula>
    </cfRule>
    <cfRule type="cellIs" dxfId="5864" priority="5807" stopIfTrue="1" operator="between">
      <formula>"10.7.1"</formula>
      <formula>"10.7.5"</formula>
    </cfRule>
  </conditionalFormatting>
  <conditionalFormatting sqref="G1219">
    <cfRule type="cellIs" dxfId="5863" priority="5803" stopIfTrue="1" operator="equal">
      <formula>"LS IN"</formula>
    </cfRule>
    <cfRule type="cellIs" dxfId="5862" priority="5804" stopIfTrue="1" operator="equal">
      <formula>"LS OUT"</formula>
    </cfRule>
    <cfRule type="cellIs" dxfId="5861" priority="5805" stopIfTrue="1" operator="equal">
      <formula>"CR"</formula>
    </cfRule>
  </conditionalFormatting>
  <conditionalFormatting sqref="G1219">
    <cfRule type="expression" dxfId="5860" priority="5802" stopIfTrue="1">
      <formula>"$F$263=""P-CR"" and ""$S$264 &lt;&gt;""""Noted"""""""</formula>
    </cfRule>
  </conditionalFormatting>
  <conditionalFormatting sqref="G1219">
    <cfRule type="expression" dxfId="5859" priority="5801" stopIfTrue="1">
      <formula>"$F$263=""P-CR"" and ""$S$264 &lt;&gt;""""Noted"""""""</formula>
    </cfRule>
  </conditionalFormatting>
  <conditionalFormatting sqref="G1219">
    <cfRule type="expression" dxfId="5858" priority="5800" stopIfTrue="1">
      <formula>"$F$263=""P-CR"" and ""$S$264 &lt;&gt;""""Noted"""""""</formula>
    </cfRule>
  </conditionalFormatting>
  <conditionalFormatting sqref="G1219">
    <cfRule type="expression" dxfId="5857" priority="5799" stopIfTrue="1">
      <formula>"$F$263=""P-CR"" and ""$S$264 &lt;&gt;""""Noted"""""""</formula>
    </cfRule>
  </conditionalFormatting>
  <conditionalFormatting sqref="G1219">
    <cfRule type="expression" dxfId="5856" priority="5798" stopIfTrue="1">
      <formula>"$F$263=""P-CR"" and ""$S$264 &lt;&gt;""""Noted"""""""</formula>
    </cfRule>
  </conditionalFormatting>
  <conditionalFormatting sqref="G1219">
    <cfRule type="expression" dxfId="5855" priority="5797" stopIfTrue="1">
      <formula>"$F$263=""P-CR"" and ""$S$264 &lt;&gt;""""Noted"""""""</formula>
    </cfRule>
  </conditionalFormatting>
  <conditionalFormatting sqref="G1220">
    <cfRule type="expression" dxfId="5854" priority="5796" stopIfTrue="1">
      <formula>"$F$263=""P-CR"" and ""$S$264 &lt;&gt;""""Noted"""""""</formula>
    </cfRule>
  </conditionalFormatting>
  <conditionalFormatting sqref="G1220">
    <cfRule type="expression" dxfId="5853" priority="5795" stopIfTrue="1">
      <formula>"$F$263=""P-CR"" and ""$S$264 &lt;&gt;""""Noted"""""""</formula>
    </cfRule>
  </conditionalFormatting>
  <conditionalFormatting sqref="G1220">
    <cfRule type="expression" dxfId="5852" priority="5794" stopIfTrue="1">
      <formula>"$F$263=""P-CR"" and ""$S$264 &lt;&gt;""""Noted"""""""</formula>
    </cfRule>
  </conditionalFormatting>
  <conditionalFormatting sqref="G1220">
    <cfRule type="expression" dxfId="5851" priority="5793" stopIfTrue="1">
      <formula>"$F$263=""P-CR"" and ""$S$264 &lt;&gt;""""Noted"""""""</formula>
    </cfRule>
  </conditionalFormatting>
  <conditionalFormatting sqref="B1220">
    <cfRule type="cellIs" dxfId="5850" priority="5792" stopIfTrue="1" operator="equal">
      <formula>""</formula>
    </cfRule>
  </conditionalFormatting>
  <conditionalFormatting sqref="J1220:N1220">
    <cfRule type="cellIs" dxfId="5849" priority="5791" stopIfTrue="1" operator="equal">
      <formula>""</formula>
    </cfRule>
  </conditionalFormatting>
  <conditionalFormatting sqref="D1220">
    <cfRule type="cellIs" dxfId="5848" priority="5789" stopIfTrue="1" operator="equal">
      <formula>""</formula>
    </cfRule>
    <cfRule type="cellIs" dxfId="5847" priority="5790" stopIfTrue="1" operator="between">
      <formula>"10.7.1"</formula>
      <formula>"10.7.5"</formula>
    </cfRule>
  </conditionalFormatting>
  <conditionalFormatting sqref="G1220">
    <cfRule type="cellIs" dxfId="5846" priority="5786" stopIfTrue="1" operator="equal">
      <formula>"LS IN"</formula>
    </cfRule>
    <cfRule type="cellIs" dxfId="5845" priority="5787" stopIfTrue="1" operator="equal">
      <formula>"LS OUT"</formula>
    </cfRule>
    <cfRule type="cellIs" dxfId="5844" priority="5788" stopIfTrue="1" operator="equal">
      <formula>"CR"</formula>
    </cfRule>
  </conditionalFormatting>
  <conditionalFormatting sqref="G1220">
    <cfRule type="expression" dxfId="5843" priority="5785" stopIfTrue="1">
      <formula>"$F$263=""P-CR"" and ""$S$264 &lt;&gt;""""Noted"""""""</formula>
    </cfRule>
  </conditionalFormatting>
  <conditionalFormatting sqref="G1220">
    <cfRule type="expression" dxfId="5842" priority="5784" stopIfTrue="1">
      <formula>"$F$263=""P-CR"" and ""$S$264 &lt;&gt;""""Noted"""""""</formula>
    </cfRule>
  </conditionalFormatting>
  <conditionalFormatting sqref="G1220">
    <cfRule type="expression" dxfId="5841" priority="5783" stopIfTrue="1">
      <formula>"$F$263=""P-CR"" and ""$S$264 &lt;&gt;""""Noted"""""""</formula>
    </cfRule>
  </conditionalFormatting>
  <conditionalFormatting sqref="G1220">
    <cfRule type="expression" dxfId="5840" priority="5782" stopIfTrue="1">
      <formula>"$F$263=""P-CR"" and ""$S$264 &lt;&gt;""""Noted"""""""</formula>
    </cfRule>
  </conditionalFormatting>
  <conditionalFormatting sqref="G1221">
    <cfRule type="expression" dxfId="5839" priority="5781" stopIfTrue="1">
      <formula>"$F$263=""P-CR"" and ""$S$264 &lt;&gt;""""Noted"""""""</formula>
    </cfRule>
  </conditionalFormatting>
  <conditionalFormatting sqref="G1221">
    <cfRule type="expression" dxfId="5838" priority="5780" stopIfTrue="1">
      <formula>"$F$263=""P-CR"" and ""$S$264 &lt;&gt;""""Noted"""""""</formula>
    </cfRule>
  </conditionalFormatting>
  <conditionalFormatting sqref="G1221">
    <cfRule type="expression" dxfId="5837" priority="5779" stopIfTrue="1">
      <formula>"$F$263=""P-CR"" and ""$S$264 &lt;&gt;""""Noted"""""""</formula>
    </cfRule>
  </conditionalFormatting>
  <conditionalFormatting sqref="G1221">
    <cfRule type="expression" dxfId="5836" priority="5778" stopIfTrue="1">
      <formula>"$F$263=""P-CR"" and ""$S$264 &lt;&gt;""""Noted"""""""</formula>
    </cfRule>
  </conditionalFormatting>
  <conditionalFormatting sqref="G1221">
    <cfRule type="expression" dxfId="5835" priority="5777" stopIfTrue="1">
      <formula>"$F$263=""P-CR"" and ""$S$264 &lt;&gt;""""Noted"""""""</formula>
    </cfRule>
  </conditionalFormatting>
  <conditionalFormatting sqref="G1221">
    <cfRule type="expression" dxfId="5834" priority="5776" stopIfTrue="1">
      <formula>"$F$263=""P-CR"" and ""$S$264 &lt;&gt;""""Noted"""""""</formula>
    </cfRule>
  </conditionalFormatting>
  <conditionalFormatting sqref="G1261">
    <cfRule type="expression" dxfId="5833" priority="5775" stopIfTrue="1">
      <formula>"$F$263=""P-CR"" and ""$S$264 &lt;&gt;""""Noted"""""""</formula>
    </cfRule>
  </conditionalFormatting>
  <conditionalFormatting sqref="G1261">
    <cfRule type="expression" dxfId="5832" priority="5774" stopIfTrue="1">
      <formula>"$F$263=""P-CR"" and ""$S$264 &lt;&gt;""""Noted"""""""</formula>
    </cfRule>
  </conditionalFormatting>
  <conditionalFormatting sqref="G1262">
    <cfRule type="expression" dxfId="5831" priority="5773" stopIfTrue="1">
      <formula>"$F$263=""P-CR"" and ""$S$264 &lt;&gt;""""Noted"""""""</formula>
    </cfRule>
  </conditionalFormatting>
  <conditionalFormatting sqref="G1262">
    <cfRule type="expression" dxfId="5830" priority="5772" stopIfTrue="1">
      <formula>"$F$263=""P-CR"" and ""$S$264 &lt;&gt;""""Noted"""""""</formula>
    </cfRule>
  </conditionalFormatting>
  <conditionalFormatting sqref="G1262">
    <cfRule type="expression" dxfId="5829" priority="5771" stopIfTrue="1">
      <formula>"$F$263=""P-CR"" and ""$S$264 &lt;&gt;""""Noted"""""""</formula>
    </cfRule>
  </conditionalFormatting>
  <conditionalFormatting sqref="G1262">
    <cfRule type="expression" dxfId="5828" priority="5770" stopIfTrue="1">
      <formula>"$F$263=""P-CR"" and ""$S$264 &lt;&gt;""""Noted"""""""</formula>
    </cfRule>
  </conditionalFormatting>
  <conditionalFormatting sqref="G1262">
    <cfRule type="expression" dxfId="5827" priority="5769" stopIfTrue="1">
      <formula>"$F$263=""P-CR"" and ""$S$264 &lt;&gt;""""Noted"""""""</formula>
    </cfRule>
  </conditionalFormatting>
  <conditionalFormatting sqref="B1262">
    <cfRule type="cellIs" dxfId="5826" priority="5768" stopIfTrue="1" operator="equal">
      <formula>""</formula>
    </cfRule>
  </conditionalFormatting>
  <conditionalFormatting sqref="J1262:N1262">
    <cfRule type="cellIs" dxfId="5825" priority="5767" stopIfTrue="1" operator="equal">
      <formula>""</formula>
    </cfRule>
  </conditionalFormatting>
  <conditionalFormatting sqref="D1262">
    <cfRule type="cellIs" dxfId="5824" priority="5765" stopIfTrue="1" operator="equal">
      <formula>""</formula>
    </cfRule>
    <cfRule type="cellIs" dxfId="5823" priority="5766" stopIfTrue="1" operator="between">
      <formula>"10.7.1"</formula>
      <formula>"10.7.5"</formula>
    </cfRule>
  </conditionalFormatting>
  <conditionalFormatting sqref="G1262">
    <cfRule type="cellIs" dxfId="5822" priority="5762" stopIfTrue="1" operator="equal">
      <formula>"LS IN"</formula>
    </cfRule>
    <cfRule type="cellIs" dxfId="5821" priority="5763" stopIfTrue="1" operator="equal">
      <formula>"LS OUT"</formula>
    </cfRule>
    <cfRule type="cellIs" dxfId="5820" priority="5764" stopIfTrue="1" operator="equal">
      <formula>"CR"</formula>
    </cfRule>
  </conditionalFormatting>
  <conditionalFormatting sqref="G1262">
    <cfRule type="expression" dxfId="5819" priority="5761" stopIfTrue="1">
      <formula>"$F$263=""P-CR"" and ""$S$264 &lt;&gt;""""Noted"""""""</formula>
    </cfRule>
  </conditionalFormatting>
  <conditionalFormatting sqref="G1262">
    <cfRule type="expression" dxfId="5818" priority="5760" stopIfTrue="1">
      <formula>"$F$263=""P-CR"" and ""$S$264 &lt;&gt;""""Noted"""""""</formula>
    </cfRule>
  </conditionalFormatting>
  <conditionalFormatting sqref="G1262">
    <cfRule type="expression" dxfId="5817" priority="5759" stopIfTrue="1">
      <formula>"$F$263=""P-CR"" and ""$S$264 &lt;&gt;""""Noted"""""""</formula>
    </cfRule>
  </conditionalFormatting>
  <conditionalFormatting sqref="G1262">
    <cfRule type="expression" dxfId="5816" priority="5758" stopIfTrue="1">
      <formula>"$F$263=""P-CR"" and ""$S$264 &lt;&gt;""""Noted"""""""</formula>
    </cfRule>
  </conditionalFormatting>
  <conditionalFormatting sqref="G1262">
    <cfRule type="expression" dxfId="5815" priority="5757" stopIfTrue="1">
      <formula>"$F$263=""P-CR"" and ""$S$264 &lt;&gt;""""Noted"""""""</formula>
    </cfRule>
  </conditionalFormatting>
  <conditionalFormatting sqref="G1263">
    <cfRule type="expression" dxfId="5814" priority="5756" stopIfTrue="1">
      <formula>"$F$263=""P-CR"" and ""$S$264 &lt;&gt;""""Noted"""""""</formula>
    </cfRule>
  </conditionalFormatting>
  <conditionalFormatting sqref="G1263">
    <cfRule type="expression" dxfId="5813" priority="5755" stopIfTrue="1">
      <formula>"$F$263=""P-CR"" and ""$S$264 &lt;&gt;""""Noted"""""""</formula>
    </cfRule>
  </conditionalFormatting>
  <conditionalFormatting sqref="G1263">
    <cfRule type="expression" dxfId="5812" priority="5754" stopIfTrue="1">
      <formula>"$F$263=""P-CR"" and ""$S$264 &lt;&gt;""""Noted"""""""</formula>
    </cfRule>
  </conditionalFormatting>
  <conditionalFormatting sqref="G1263">
    <cfRule type="expression" dxfId="5811" priority="5753" stopIfTrue="1">
      <formula>"$F$263=""P-CR"" and ""$S$264 &lt;&gt;""""Noted"""""""</formula>
    </cfRule>
  </conditionalFormatting>
  <conditionalFormatting sqref="B1263">
    <cfRule type="cellIs" dxfId="5810" priority="5752" stopIfTrue="1" operator="equal">
      <formula>""</formula>
    </cfRule>
  </conditionalFormatting>
  <conditionalFormatting sqref="J1263:N1263">
    <cfRule type="cellIs" dxfId="5809" priority="5751" stopIfTrue="1" operator="equal">
      <formula>""</formula>
    </cfRule>
  </conditionalFormatting>
  <conditionalFormatting sqref="D1263">
    <cfRule type="cellIs" dxfId="5808" priority="5749" stopIfTrue="1" operator="equal">
      <formula>""</formula>
    </cfRule>
    <cfRule type="cellIs" dxfId="5807" priority="5750" stopIfTrue="1" operator="between">
      <formula>"10.7.1"</formula>
      <formula>"10.7.5"</formula>
    </cfRule>
  </conditionalFormatting>
  <conditionalFormatting sqref="G1263">
    <cfRule type="cellIs" dxfId="5806" priority="5746" stopIfTrue="1" operator="equal">
      <formula>"LS IN"</formula>
    </cfRule>
    <cfRule type="cellIs" dxfId="5805" priority="5747" stopIfTrue="1" operator="equal">
      <formula>"LS OUT"</formula>
    </cfRule>
    <cfRule type="cellIs" dxfId="5804" priority="5748" stopIfTrue="1" operator="equal">
      <formula>"CR"</formula>
    </cfRule>
  </conditionalFormatting>
  <conditionalFormatting sqref="G1263">
    <cfRule type="expression" dxfId="5803" priority="5745" stopIfTrue="1">
      <formula>"$F$263=""P-CR"" and ""$S$264 &lt;&gt;""""Noted"""""""</formula>
    </cfRule>
  </conditionalFormatting>
  <conditionalFormatting sqref="G1263">
    <cfRule type="expression" dxfId="5802" priority="5744" stopIfTrue="1">
      <formula>"$F$263=""P-CR"" and ""$S$264 &lt;&gt;""""Noted"""""""</formula>
    </cfRule>
  </conditionalFormatting>
  <conditionalFormatting sqref="G1263">
    <cfRule type="expression" dxfId="5801" priority="5743" stopIfTrue="1">
      <formula>"$F$263=""P-CR"" and ""$S$264 &lt;&gt;""""Noted"""""""</formula>
    </cfRule>
  </conditionalFormatting>
  <conditionalFormatting sqref="G1263">
    <cfRule type="expression" dxfId="5800" priority="5742" stopIfTrue="1">
      <formula>"$F$263=""P-CR"" and ""$S$264 &lt;&gt;""""Noted"""""""</formula>
    </cfRule>
  </conditionalFormatting>
  <conditionalFormatting sqref="G1263">
    <cfRule type="expression" dxfId="5799" priority="5741" stopIfTrue="1">
      <formula>"$F$263=""P-CR"" and ""$S$264 &lt;&gt;""""Noted"""""""</formula>
    </cfRule>
  </conditionalFormatting>
  <conditionalFormatting sqref="G1264">
    <cfRule type="expression" dxfId="5798" priority="5740" stopIfTrue="1">
      <formula>"$F$263=""P-CR"" and ""$S$264 &lt;&gt;""""Noted"""""""</formula>
    </cfRule>
  </conditionalFormatting>
  <conditionalFormatting sqref="G1264">
    <cfRule type="expression" dxfId="5797" priority="5739" stopIfTrue="1">
      <formula>"$F$263=""P-CR"" and ""$S$264 &lt;&gt;""""Noted"""""""</formula>
    </cfRule>
  </conditionalFormatting>
  <conditionalFormatting sqref="B1264">
    <cfRule type="cellIs" dxfId="5796" priority="5738" stopIfTrue="1" operator="equal">
      <formula>""</formula>
    </cfRule>
  </conditionalFormatting>
  <conditionalFormatting sqref="J1264:N1264">
    <cfRule type="cellIs" dxfId="5795" priority="5737" stopIfTrue="1" operator="equal">
      <formula>""</formula>
    </cfRule>
  </conditionalFormatting>
  <conditionalFormatting sqref="D1264">
    <cfRule type="cellIs" dxfId="5794" priority="5735" stopIfTrue="1" operator="equal">
      <formula>""</formula>
    </cfRule>
    <cfRule type="cellIs" dxfId="5793" priority="5736" stopIfTrue="1" operator="between">
      <formula>"10.7.1"</formula>
      <formula>"10.7.5"</formula>
    </cfRule>
  </conditionalFormatting>
  <conditionalFormatting sqref="G1264">
    <cfRule type="cellIs" dxfId="5792" priority="5732" stopIfTrue="1" operator="equal">
      <formula>"LS IN"</formula>
    </cfRule>
    <cfRule type="cellIs" dxfId="5791" priority="5733" stopIfTrue="1" operator="equal">
      <formula>"LS OUT"</formula>
    </cfRule>
    <cfRule type="cellIs" dxfId="5790" priority="5734" stopIfTrue="1" operator="equal">
      <formula>"CR"</formula>
    </cfRule>
  </conditionalFormatting>
  <conditionalFormatting sqref="G1264">
    <cfRule type="expression" dxfId="5789" priority="5731" stopIfTrue="1">
      <formula>"$F$263=""P-CR"" and ""$S$264 &lt;&gt;""""Noted"""""""</formula>
    </cfRule>
  </conditionalFormatting>
  <conditionalFormatting sqref="G1264">
    <cfRule type="expression" dxfId="5788" priority="5730" stopIfTrue="1">
      <formula>"$F$263=""P-CR"" and ""$S$264 &lt;&gt;""""Noted"""""""</formula>
    </cfRule>
  </conditionalFormatting>
  <conditionalFormatting sqref="G1264">
    <cfRule type="expression" dxfId="5787" priority="5729" stopIfTrue="1">
      <formula>"$F$263=""P-CR"" and ""$S$264 &lt;&gt;""""Noted"""""""</formula>
    </cfRule>
  </conditionalFormatting>
  <conditionalFormatting sqref="G1264">
    <cfRule type="expression" dxfId="5786" priority="5728" stopIfTrue="1">
      <formula>"$F$263=""P-CR"" and ""$S$264 &lt;&gt;""""Noted"""""""</formula>
    </cfRule>
  </conditionalFormatting>
  <conditionalFormatting sqref="G1264">
    <cfRule type="expression" dxfId="5785" priority="5727" stopIfTrue="1">
      <formula>"$F$263=""P-CR"" and ""$S$264 &lt;&gt;""""Noted"""""""</formula>
    </cfRule>
  </conditionalFormatting>
  <conditionalFormatting sqref="G1265">
    <cfRule type="expression" dxfId="5784" priority="5726" stopIfTrue="1">
      <formula>"$F$263=""P-CR"" and ""$S$264 &lt;&gt;""""Noted"""""""</formula>
    </cfRule>
  </conditionalFormatting>
  <conditionalFormatting sqref="G1265">
    <cfRule type="expression" dxfId="5783" priority="5725" stopIfTrue="1">
      <formula>"$F$263=""P-CR"" and ""$S$264 &lt;&gt;""""Noted"""""""</formula>
    </cfRule>
  </conditionalFormatting>
  <conditionalFormatting sqref="G1113">
    <cfRule type="expression" dxfId="5782" priority="5724" stopIfTrue="1">
      <formula>"$F$263=""P-CR"" and ""$S$264 &lt;&gt;""""Noted"""""""</formula>
    </cfRule>
  </conditionalFormatting>
  <conditionalFormatting sqref="G1113">
    <cfRule type="expression" dxfId="5781" priority="5723" stopIfTrue="1">
      <formula>"$F$263=""P-CR"" and ""$S$264 &lt;&gt;""""Noted"""""""</formula>
    </cfRule>
  </conditionalFormatting>
  <conditionalFormatting sqref="G1113">
    <cfRule type="expression" dxfId="5780" priority="5722" stopIfTrue="1">
      <formula>"$F$263=""P-CR"" and ""$S$264 &lt;&gt;""""Noted"""""""</formula>
    </cfRule>
  </conditionalFormatting>
  <conditionalFormatting sqref="G1113">
    <cfRule type="expression" dxfId="5779" priority="5721" stopIfTrue="1">
      <formula>"$F$263=""P-CR"" and ""$S$264 &lt;&gt;""""Noted"""""""</formula>
    </cfRule>
  </conditionalFormatting>
  <conditionalFormatting sqref="B1113">
    <cfRule type="cellIs" dxfId="5778" priority="5720" stopIfTrue="1" operator="equal">
      <formula>""</formula>
    </cfRule>
  </conditionalFormatting>
  <conditionalFormatting sqref="J1113:N1113">
    <cfRule type="cellIs" dxfId="5777" priority="5719" stopIfTrue="1" operator="equal">
      <formula>""</formula>
    </cfRule>
  </conditionalFormatting>
  <conditionalFormatting sqref="D1113">
    <cfRule type="cellIs" dxfId="5776" priority="5717" stopIfTrue="1" operator="equal">
      <formula>""</formula>
    </cfRule>
    <cfRule type="cellIs" dxfId="5775" priority="5718" stopIfTrue="1" operator="between">
      <formula>"10.7.1"</formula>
      <formula>"10.7.5"</formula>
    </cfRule>
  </conditionalFormatting>
  <conditionalFormatting sqref="G1113">
    <cfRule type="cellIs" dxfId="5774" priority="5714" stopIfTrue="1" operator="equal">
      <formula>"LS IN"</formula>
    </cfRule>
    <cfRule type="cellIs" dxfId="5773" priority="5715" stopIfTrue="1" operator="equal">
      <formula>"LS OUT"</formula>
    </cfRule>
    <cfRule type="cellIs" dxfId="5772" priority="5716" stopIfTrue="1" operator="equal">
      <formula>"CR"</formula>
    </cfRule>
  </conditionalFormatting>
  <conditionalFormatting sqref="G1113">
    <cfRule type="expression" dxfId="5771" priority="5713" stopIfTrue="1">
      <formula>"$F$263=""P-CR"" and ""$S$264 &lt;&gt;""""Noted"""""""</formula>
    </cfRule>
  </conditionalFormatting>
  <conditionalFormatting sqref="G1113">
    <cfRule type="expression" dxfId="5770" priority="5712" stopIfTrue="1">
      <formula>"$F$263=""P-CR"" and ""$S$264 &lt;&gt;""""Noted"""""""</formula>
    </cfRule>
  </conditionalFormatting>
  <conditionalFormatting sqref="G1121">
    <cfRule type="expression" dxfId="5769" priority="5711" stopIfTrue="1">
      <formula>"$F$263=""P-CR"" and ""$S$264 &lt;&gt;""""Noted"""""""</formula>
    </cfRule>
  </conditionalFormatting>
  <conditionalFormatting sqref="G1121">
    <cfRule type="expression" dxfId="5768" priority="5710" stopIfTrue="1">
      <formula>"$F$263=""P-CR"" and ""$S$264 &lt;&gt;""""Noted"""""""</formula>
    </cfRule>
  </conditionalFormatting>
  <conditionalFormatting sqref="G1121">
    <cfRule type="expression" dxfId="5767" priority="5709" stopIfTrue="1">
      <formula>"$F$263=""P-CR"" and ""$S$264 &lt;&gt;""""Noted"""""""</formula>
    </cfRule>
  </conditionalFormatting>
  <conditionalFormatting sqref="G1121">
    <cfRule type="expression" dxfId="5766" priority="5708" stopIfTrue="1">
      <formula>"$F$263=""P-CR"" and ""$S$264 &lt;&gt;""""Noted"""""""</formula>
    </cfRule>
  </conditionalFormatting>
  <conditionalFormatting sqref="B1121">
    <cfRule type="cellIs" dxfId="5765" priority="5707" stopIfTrue="1" operator="equal">
      <formula>""</formula>
    </cfRule>
  </conditionalFormatting>
  <conditionalFormatting sqref="J1121:N1121">
    <cfRule type="cellIs" dxfId="5764" priority="5706" stopIfTrue="1" operator="equal">
      <formula>""</formula>
    </cfRule>
  </conditionalFormatting>
  <conditionalFormatting sqref="D1121">
    <cfRule type="cellIs" dxfId="5763" priority="5704" stopIfTrue="1" operator="equal">
      <formula>""</formula>
    </cfRule>
    <cfRule type="cellIs" dxfId="5762" priority="5705" stopIfTrue="1" operator="between">
      <formula>"10.7.1"</formula>
      <formula>"10.7.5"</formula>
    </cfRule>
  </conditionalFormatting>
  <conditionalFormatting sqref="G1121">
    <cfRule type="cellIs" dxfId="5761" priority="5701" stopIfTrue="1" operator="equal">
      <formula>"LS IN"</formula>
    </cfRule>
    <cfRule type="cellIs" dxfId="5760" priority="5702" stopIfTrue="1" operator="equal">
      <formula>"LS OUT"</formula>
    </cfRule>
    <cfRule type="cellIs" dxfId="5759" priority="5703" stopIfTrue="1" operator="equal">
      <formula>"CR"</formula>
    </cfRule>
  </conditionalFormatting>
  <conditionalFormatting sqref="G1121">
    <cfRule type="expression" dxfId="5758" priority="5700" stopIfTrue="1">
      <formula>"$F$263=""P-CR"" and ""$S$264 &lt;&gt;""""Noted"""""""</formula>
    </cfRule>
  </conditionalFormatting>
  <conditionalFormatting sqref="G1121">
    <cfRule type="expression" dxfId="5757" priority="5699" stopIfTrue="1">
      <formula>"$F$263=""P-CR"" and ""$S$264 &lt;&gt;""""Noted"""""""</formula>
    </cfRule>
  </conditionalFormatting>
  <conditionalFormatting sqref="G1114">
    <cfRule type="expression" dxfId="5756" priority="5698" stopIfTrue="1">
      <formula>"$F$263=""P-CR"" and ""$S$264 &lt;&gt;""""Noted"""""""</formula>
    </cfRule>
  </conditionalFormatting>
  <conditionalFormatting sqref="G1114">
    <cfRule type="expression" dxfId="5755" priority="5697" stopIfTrue="1">
      <formula>"$F$263=""P-CR"" and ""$S$264 &lt;&gt;""""Noted"""""""</formula>
    </cfRule>
  </conditionalFormatting>
  <conditionalFormatting sqref="G1114">
    <cfRule type="expression" dxfId="5754" priority="5696" stopIfTrue="1">
      <formula>"$F$263=""P-CR"" and ""$S$264 &lt;&gt;""""Noted"""""""</formula>
    </cfRule>
  </conditionalFormatting>
  <conditionalFormatting sqref="G1114">
    <cfRule type="expression" dxfId="5753" priority="5695" stopIfTrue="1">
      <formula>"$F$263=""P-CR"" and ""$S$264 &lt;&gt;""""Noted"""""""</formula>
    </cfRule>
  </conditionalFormatting>
  <conditionalFormatting sqref="G1114">
    <cfRule type="expression" dxfId="5752" priority="5694" stopIfTrue="1">
      <formula>"$F$263=""P-CR"" and ""$S$264 &lt;&gt;""""Noted"""""""</formula>
    </cfRule>
  </conditionalFormatting>
  <conditionalFormatting sqref="G1114">
    <cfRule type="expression" dxfId="5751" priority="5693" stopIfTrue="1">
      <formula>"$F$263=""P-CR"" and ""$S$264 &lt;&gt;""""Noted"""""""</formula>
    </cfRule>
  </conditionalFormatting>
  <conditionalFormatting sqref="G1115">
    <cfRule type="expression" dxfId="5750" priority="5692" stopIfTrue="1">
      <formula>"$F$263=""P-CR"" and ""$S$264 &lt;&gt;""""Noted"""""""</formula>
    </cfRule>
  </conditionalFormatting>
  <conditionalFormatting sqref="G1115">
    <cfRule type="expression" dxfId="5749" priority="5691" stopIfTrue="1">
      <formula>"$F$263=""P-CR"" and ""$S$264 &lt;&gt;""""Noted"""""""</formula>
    </cfRule>
  </conditionalFormatting>
  <conditionalFormatting sqref="G1115">
    <cfRule type="expression" dxfId="5748" priority="5690" stopIfTrue="1">
      <formula>"$F$263=""P-CR"" and ""$S$264 &lt;&gt;""""Noted"""""""</formula>
    </cfRule>
  </conditionalFormatting>
  <conditionalFormatting sqref="G1115">
    <cfRule type="expression" dxfId="5747" priority="5689" stopIfTrue="1">
      <formula>"$F$263=""P-CR"" and ""$S$264 &lt;&gt;""""Noted"""""""</formula>
    </cfRule>
  </conditionalFormatting>
  <conditionalFormatting sqref="G1115">
    <cfRule type="expression" dxfId="5746" priority="5688" stopIfTrue="1">
      <formula>"$F$263=""P-CR"" and ""$S$264 &lt;&gt;""""Noted"""""""</formula>
    </cfRule>
  </conditionalFormatting>
  <conditionalFormatting sqref="G1116">
    <cfRule type="expression" dxfId="5745" priority="5687" stopIfTrue="1">
      <formula>"$F$263=""P-CR"" and ""$S$264 &lt;&gt;""""Noted"""""""</formula>
    </cfRule>
  </conditionalFormatting>
  <conditionalFormatting sqref="G1116">
    <cfRule type="expression" dxfId="5744" priority="5686" stopIfTrue="1">
      <formula>"$F$263=""P-CR"" and ""$S$264 &lt;&gt;""""Noted"""""""</formula>
    </cfRule>
  </conditionalFormatting>
  <conditionalFormatting sqref="G1116">
    <cfRule type="expression" dxfId="5743" priority="5685" stopIfTrue="1">
      <formula>"$F$263=""P-CR"" and ""$S$264 &lt;&gt;""""Noted"""""""</formula>
    </cfRule>
  </conditionalFormatting>
  <conditionalFormatting sqref="G1116">
    <cfRule type="expression" dxfId="5742" priority="5684" stopIfTrue="1">
      <formula>"$F$263=""P-CR"" and ""$S$264 &lt;&gt;""""Noted"""""""</formula>
    </cfRule>
  </conditionalFormatting>
  <conditionalFormatting sqref="G1116">
    <cfRule type="expression" dxfId="5741" priority="5683" stopIfTrue="1">
      <formula>"$F$263=""P-CR"" and ""$S$264 &lt;&gt;""""Noted"""""""</formula>
    </cfRule>
  </conditionalFormatting>
  <conditionalFormatting sqref="B1116">
    <cfRule type="cellIs" dxfId="5740" priority="5682" stopIfTrue="1" operator="equal">
      <formula>""</formula>
    </cfRule>
  </conditionalFormatting>
  <conditionalFormatting sqref="J1116:N1116">
    <cfRule type="cellIs" dxfId="5739" priority="5681" stopIfTrue="1" operator="equal">
      <formula>""</formula>
    </cfRule>
  </conditionalFormatting>
  <conditionalFormatting sqref="D1116">
    <cfRule type="cellIs" dxfId="5738" priority="5679" stopIfTrue="1" operator="equal">
      <formula>""</formula>
    </cfRule>
    <cfRule type="cellIs" dxfId="5737" priority="5680" stopIfTrue="1" operator="between">
      <formula>"10.7.1"</formula>
      <formula>"10.7.5"</formula>
    </cfRule>
  </conditionalFormatting>
  <conditionalFormatting sqref="G1116">
    <cfRule type="cellIs" dxfId="5736" priority="5676" stopIfTrue="1" operator="equal">
      <formula>"LS IN"</formula>
    </cfRule>
    <cfRule type="cellIs" dxfId="5735" priority="5677" stopIfTrue="1" operator="equal">
      <formula>"LS OUT"</formula>
    </cfRule>
    <cfRule type="cellIs" dxfId="5734" priority="5678" stopIfTrue="1" operator="equal">
      <formula>"CR"</formula>
    </cfRule>
  </conditionalFormatting>
  <conditionalFormatting sqref="G1116">
    <cfRule type="expression" dxfId="5733" priority="5675" stopIfTrue="1">
      <formula>"$F$263=""P-CR"" and ""$S$264 &lt;&gt;""""Noted"""""""</formula>
    </cfRule>
  </conditionalFormatting>
  <conditionalFormatting sqref="G1118">
    <cfRule type="expression" dxfId="5732" priority="5674" stopIfTrue="1">
      <formula>"$F$263=""P-CR"" and ""$S$264 &lt;&gt;""""Noted"""""""</formula>
    </cfRule>
  </conditionalFormatting>
  <conditionalFormatting sqref="G1118">
    <cfRule type="expression" dxfId="5731" priority="5673" stopIfTrue="1">
      <formula>"$F$263=""P-CR"" and ""$S$264 &lt;&gt;""""Noted"""""""</formula>
    </cfRule>
  </conditionalFormatting>
  <conditionalFormatting sqref="G1118">
    <cfRule type="expression" dxfId="5730" priority="5672" stopIfTrue="1">
      <formula>"$F$263=""P-CR"" and ""$S$264 &lt;&gt;""""Noted"""""""</formula>
    </cfRule>
  </conditionalFormatting>
  <conditionalFormatting sqref="G1118">
    <cfRule type="expression" dxfId="5729" priority="5671" stopIfTrue="1">
      <formula>"$F$263=""P-CR"" and ""$S$264 &lt;&gt;""""Noted"""""""</formula>
    </cfRule>
  </conditionalFormatting>
  <conditionalFormatting sqref="G1118">
    <cfRule type="expression" dxfId="5728" priority="5670" stopIfTrue="1">
      <formula>"$F$263=""P-CR"" and ""$S$264 &lt;&gt;""""Noted"""""""</formula>
    </cfRule>
  </conditionalFormatting>
  <conditionalFormatting sqref="B1118">
    <cfRule type="cellIs" dxfId="5727" priority="5669" stopIfTrue="1" operator="equal">
      <formula>""</formula>
    </cfRule>
  </conditionalFormatting>
  <conditionalFormatting sqref="J1118:N1118">
    <cfRule type="cellIs" dxfId="5726" priority="5668" stopIfTrue="1" operator="equal">
      <formula>""</formula>
    </cfRule>
  </conditionalFormatting>
  <conditionalFormatting sqref="D1118">
    <cfRule type="cellIs" dxfId="5725" priority="5666" stopIfTrue="1" operator="equal">
      <formula>""</formula>
    </cfRule>
    <cfRule type="cellIs" dxfId="5724" priority="5667" stopIfTrue="1" operator="between">
      <formula>"10.7.1"</formula>
      <formula>"10.7.5"</formula>
    </cfRule>
  </conditionalFormatting>
  <conditionalFormatting sqref="G1118">
    <cfRule type="cellIs" dxfId="5723" priority="5663" stopIfTrue="1" operator="equal">
      <formula>"LS IN"</formula>
    </cfRule>
    <cfRule type="cellIs" dxfId="5722" priority="5664" stopIfTrue="1" operator="equal">
      <formula>"LS OUT"</formula>
    </cfRule>
    <cfRule type="cellIs" dxfId="5721" priority="5665" stopIfTrue="1" operator="equal">
      <formula>"CR"</formula>
    </cfRule>
  </conditionalFormatting>
  <conditionalFormatting sqref="G1118">
    <cfRule type="expression" dxfId="5720" priority="5662" stopIfTrue="1">
      <formula>"$F$263=""P-CR"" and ""$S$264 &lt;&gt;""""Noted"""""""</formula>
    </cfRule>
  </conditionalFormatting>
  <conditionalFormatting sqref="G1120">
    <cfRule type="expression" dxfId="5719" priority="5661" stopIfTrue="1">
      <formula>"$F$263=""P-CR"" and ""$S$264 &lt;&gt;""""Noted"""""""</formula>
    </cfRule>
  </conditionalFormatting>
  <conditionalFormatting sqref="G1122">
    <cfRule type="expression" dxfId="5718" priority="5660" stopIfTrue="1">
      <formula>"$F$263=""P-CR"" and ""$S$264 &lt;&gt;""""Noted"""""""</formula>
    </cfRule>
  </conditionalFormatting>
  <conditionalFormatting sqref="G1266">
    <cfRule type="expression" dxfId="5717" priority="5659" stopIfTrue="1">
      <formula>"$F$263=""P-CR"" and ""$S$264 &lt;&gt;""""Noted"""""""</formula>
    </cfRule>
  </conditionalFormatting>
  <conditionalFormatting sqref="G1266">
    <cfRule type="expression" dxfId="5716" priority="5658" stopIfTrue="1">
      <formula>"$F$263=""P-CR"" and ""$S$264 &lt;&gt;""""Noted"""""""</formula>
    </cfRule>
  </conditionalFormatting>
  <conditionalFormatting sqref="G1266">
    <cfRule type="expression" dxfId="5715" priority="5657" stopIfTrue="1">
      <formula>"$F$263=""P-CR"" and ""$S$264 &lt;&gt;""""Noted"""""""</formula>
    </cfRule>
  </conditionalFormatting>
  <conditionalFormatting sqref="G1266">
    <cfRule type="expression" dxfId="5714" priority="5656" stopIfTrue="1">
      <formula>"$F$263=""P-CR"" and ""$S$264 &lt;&gt;""""Noted"""""""</formula>
    </cfRule>
  </conditionalFormatting>
  <conditionalFormatting sqref="B1266">
    <cfRule type="cellIs" dxfId="5713" priority="5655" stopIfTrue="1" operator="equal">
      <formula>""</formula>
    </cfRule>
  </conditionalFormatting>
  <conditionalFormatting sqref="J1266:N1266">
    <cfRule type="cellIs" dxfId="5712" priority="5654" stopIfTrue="1" operator="equal">
      <formula>""</formula>
    </cfRule>
  </conditionalFormatting>
  <conditionalFormatting sqref="D1266">
    <cfRule type="cellIs" dxfId="5711" priority="5652" stopIfTrue="1" operator="equal">
      <formula>""</formula>
    </cfRule>
    <cfRule type="cellIs" dxfId="5710" priority="5653" stopIfTrue="1" operator="between">
      <formula>"10.7.1"</formula>
      <formula>"10.7.5"</formula>
    </cfRule>
  </conditionalFormatting>
  <conditionalFormatting sqref="G1266">
    <cfRule type="cellIs" dxfId="5709" priority="5649" stopIfTrue="1" operator="equal">
      <formula>"LS IN"</formula>
    </cfRule>
    <cfRule type="cellIs" dxfId="5708" priority="5650" stopIfTrue="1" operator="equal">
      <formula>"LS OUT"</formula>
    </cfRule>
    <cfRule type="cellIs" dxfId="5707" priority="5651" stopIfTrue="1" operator="equal">
      <formula>"CR"</formula>
    </cfRule>
  </conditionalFormatting>
  <conditionalFormatting sqref="G1266">
    <cfRule type="expression" dxfId="5706" priority="5648" stopIfTrue="1">
      <formula>"$F$263=""P-CR"" and ""$S$264 &lt;&gt;""""Noted"""""""</formula>
    </cfRule>
  </conditionalFormatting>
  <conditionalFormatting sqref="G1266">
    <cfRule type="expression" dxfId="5705" priority="5647" stopIfTrue="1">
      <formula>"$F$263=""P-CR"" and ""$S$264 &lt;&gt;""""Noted"""""""</formula>
    </cfRule>
  </conditionalFormatting>
  <conditionalFormatting sqref="G1267">
    <cfRule type="expression" dxfId="5704" priority="5646" stopIfTrue="1">
      <formula>"$F$263=""P-CR"" and ""$S$264 &lt;&gt;""""Noted"""""""</formula>
    </cfRule>
  </conditionalFormatting>
  <conditionalFormatting sqref="G1267">
    <cfRule type="expression" dxfId="5703" priority="5645" stopIfTrue="1">
      <formula>"$F$263=""P-CR"" and ""$S$264 &lt;&gt;""""Noted"""""""</formula>
    </cfRule>
  </conditionalFormatting>
  <conditionalFormatting sqref="G1267">
    <cfRule type="expression" dxfId="5702" priority="5644" stopIfTrue="1">
      <formula>"$F$263=""P-CR"" and ""$S$264 &lt;&gt;""""Noted"""""""</formula>
    </cfRule>
  </conditionalFormatting>
  <conditionalFormatting sqref="G1267">
    <cfRule type="expression" dxfId="5701" priority="5643" stopIfTrue="1">
      <formula>"$F$263=""P-CR"" and ""$S$264 &lt;&gt;""""Noted"""""""</formula>
    </cfRule>
  </conditionalFormatting>
  <conditionalFormatting sqref="G1267">
    <cfRule type="expression" dxfId="5700" priority="5642" stopIfTrue="1">
      <formula>"$F$263=""P-CR"" and ""$S$264 &lt;&gt;""""Noted"""""""</formula>
    </cfRule>
  </conditionalFormatting>
  <conditionalFormatting sqref="G1267">
    <cfRule type="expression" dxfId="5699" priority="5641" stopIfTrue="1">
      <formula>"$F$263=""P-CR"" and ""$S$264 &lt;&gt;""""Noted"""""""</formula>
    </cfRule>
  </conditionalFormatting>
  <conditionalFormatting sqref="B1267">
    <cfRule type="cellIs" dxfId="5698" priority="5640" stopIfTrue="1" operator="equal">
      <formula>""</formula>
    </cfRule>
  </conditionalFormatting>
  <conditionalFormatting sqref="J1267:N1267">
    <cfRule type="cellIs" dxfId="5697" priority="5639" stopIfTrue="1" operator="equal">
      <formula>""</formula>
    </cfRule>
  </conditionalFormatting>
  <conditionalFormatting sqref="D1267">
    <cfRule type="cellIs" dxfId="5696" priority="5637" stopIfTrue="1" operator="equal">
      <formula>""</formula>
    </cfRule>
    <cfRule type="cellIs" dxfId="5695" priority="5638" stopIfTrue="1" operator="between">
      <formula>"10.7.1"</formula>
      <formula>"10.7.5"</formula>
    </cfRule>
  </conditionalFormatting>
  <conditionalFormatting sqref="G1267">
    <cfRule type="cellIs" dxfId="5694" priority="5634" stopIfTrue="1" operator="equal">
      <formula>"LS IN"</formula>
    </cfRule>
    <cfRule type="cellIs" dxfId="5693" priority="5635" stopIfTrue="1" operator="equal">
      <formula>"LS OUT"</formula>
    </cfRule>
    <cfRule type="cellIs" dxfId="5692" priority="5636" stopIfTrue="1" operator="equal">
      <formula>"CR"</formula>
    </cfRule>
  </conditionalFormatting>
  <conditionalFormatting sqref="G1267">
    <cfRule type="expression" dxfId="5691" priority="5633" stopIfTrue="1">
      <formula>"$F$263=""P-CR"" and ""$S$264 &lt;&gt;""""Noted"""""""</formula>
    </cfRule>
  </conditionalFormatting>
  <conditionalFormatting sqref="G1267">
    <cfRule type="expression" dxfId="5690" priority="5632" stopIfTrue="1">
      <formula>"$F$263=""P-CR"" and ""$S$264 &lt;&gt;""""Noted"""""""</formula>
    </cfRule>
  </conditionalFormatting>
  <conditionalFormatting sqref="G1268">
    <cfRule type="expression" dxfId="5689" priority="5631" stopIfTrue="1">
      <formula>"$F$263=""P-CR"" and ""$S$264 &lt;&gt;""""Noted"""""""</formula>
    </cfRule>
  </conditionalFormatting>
  <conditionalFormatting sqref="G1268">
    <cfRule type="expression" dxfId="5688" priority="5630" stopIfTrue="1">
      <formula>"$F$263=""P-CR"" and ""$S$264 &lt;&gt;""""Noted"""""""</formula>
    </cfRule>
  </conditionalFormatting>
  <conditionalFormatting sqref="G1268">
    <cfRule type="expression" dxfId="5687" priority="5629" stopIfTrue="1">
      <formula>"$F$263=""P-CR"" and ""$S$264 &lt;&gt;""""Noted"""""""</formula>
    </cfRule>
  </conditionalFormatting>
  <conditionalFormatting sqref="G1268">
    <cfRule type="expression" dxfId="5686" priority="5628" stopIfTrue="1">
      <formula>"$F$263=""P-CR"" and ""$S$264 &lt;&gt;""""Noted"""""""</formula>
    </cfRule>
  </conditionalFormatting>
  <conditionalFormatting sqref="G1268">
    <cfRule type="expression" dxfId="5685" priority="5627" stopIfTrue="1">
      <formula>"$F$263=""P-CR"" and ""$S$264 &lt;&gt;""""Noted"""""""</formula>
    </cfRule>
  </conditionalFormatting>
  <conditionalFormatting sqref="G1268">
    <cfRule type="expression" dxfId="5684" priority="5626" stopIfTrue="1">
      <formula>"$F$263=""P-CR"" and ""$S$264 &lt;&gt;""""Noted"""""""</formula>
    </cfRule>
  </conditionalFormatting>
  <conditionalFormatting sqref="G1268">
    <cfRule type="expression" dxfId="5683" priority="5625" stopIfTrue="1">
      <formula>"$F$263=""P-CR"" and ""$S$264 &lt;&gt;""""Noted"""""""</formula>
    </cfRule>
  </conditionalFormatting>
  <conditionalFormatting sqref="G1268">
    <cfRule type="expression" dxfId="5682" priority="5624" stopIfTrue="1">
      <formula>"$F$263=""P-CR"" and ""$S$264 &lt;&gt;""""Noted"""""""</formula>
    </cfRule>
  </conditionalFormatting>
  <conditionalFormatting sqref="B1268">
    <cfRule type="cellIs" dxfId="5681" priority="5623" stopIfTrue="1" operator="equal">
      <formula>""</formula>
    </cfRule>
  </conditionalFormatting>
  <conditionalFormatting sqref="J1268:N1268">
    <cfRule type="cellIs" dxfId="5680" priority="5622" stopIfTrue="1" operator="equal">
      <formula>""</formula>
    </cfRule>
  </conditionalFormatting>
  <conditionalFormatting sqref="D1268">
    <cfRule type="cellIs" dxfId="5679" priority="5620" stopIfTrue="1" operator="equal">
      <formula>""</formula>
    </cfRule>
    <cfRule type="cellIs" dxfId="5678" priority="5621" stopIfTrue="1" operator="between">
      <formula>"10.7.1"</formula>
      <formula>"10.7.5"</formula>
    </cfRule>
  </conditionalFormatting>
  <conditionalFormatting sqref="G1268">
    <cfRule type="cellIs" dxfId="5677" priority="5617" stopIfTrue="1" operator="equal">
      <formula>"LS IN"</formula>
    </cfRule>
    <cfRule type="cellIs" dxfId="5676" priority="5618" stopIfTrue="1" operator="equal">
      <formula>"LS OUT"</formula>
    </cfRule>
    <cfRule type="cellIs" dxfId="5675" priority="5619" stopIfTrue="1" operator="equal">
      <formula>"CR"</formula>
    </cfRule>
  </conditionalFormatting>
  <conditionalFormatting sqref="G1268">
    <cfRule type="expression" dxfId="5674" priority="5616" stopIfTrue="1">
      <formula>"$F$263=""P-CR"" and ""$S$264 &lt;&gt;""""Noted"""""""</formula>
    </cfRule>
  </conditionalFormatting>
  <conditionalFormatting sqref="G1269">
    <cfRule type="expression" dxfId="5673" priority="5615" stopIfTrue="1">
      <formula>"$F$263=""P-CR"" and ""$S$264 &lt;&gt;""""Noted"""""""</formula>
    </cfRule>
  </conditionalFormatting>
  <conditionalFormatting sqref="G1269">
    <cfRule type="expression" dxfId="5672" priority="5614" stopIfTrue="1">
      <formula>"$F$263=""P-CR"" and ""$S$264 &lt;&gt;""""Noted"""""""</formula>
    </cfRule>
  </conditionalFormatting>
  <conditionalFormatting sqref="G1270">
    <cfRule type="expression" dxfId="5671" priority="5613" stopIfTrue="1">
      <formula>"$F$263=""P-CR"" and ""$S$264 &lt;&gt;""""Noted"""""""</formula>
    </cfRule>
  </conditionalFormatting>
  <conditionalFormatting sqref="G1270">
    <cfRule type="expression" dxfId="5670" priority="5612" stopIfTrue="1">
      <formula>"$F$263=""P-CR"" and ""$S$264 &lt;&gt;""""Noted"""""""</formula>
    </cfRule>
  </conditionalFormatting>
  <conditionalFormatting sqref="J1270:N1270">
    <cfRule type="cellIs" dxfId="5669" priority="5611" stopIfTrue="1" operator="equal">
      <formula>""</formula>
    </cfRule>
  </conditionalFormatting>
  <conditionalFormatting sqref="F1270">
    <cfRule type="cellIs" dxfId="5668" priority="5602" stopIfTrue="1" operator="equal">
      <formula>"LS In"</formula>
    </cfRule>
    <cfRule type="cellIs" dxfId="5667" priority="5603" stopIfTrue="1" operator="equal">
      <formula>"LS OUT"</formula>
    </cfRule>
    <cfRule type="cellIs" dxfId="5666" priority="5604" stopIfTrue="1" operator="equal">
      <formula>"CR"</formula>
    </cfRule>
    <cfRule type="cellIs" dxfId="5665" priority="5605" stopIfTrue="1" operator="equal">
      <formula>"P-CR"</formula>
    </cfRule>
    <cfRule type="cellIs" dxfId="5664" priority="5606" stopIfTrue="1" operator="equal">
      <formula>"CR Pack"</formula>
    </cfRule>
    <cfRule type="cellIs" dxfId="5663" priority="5607" stopIfTrue="1" operator="equal">
      <formula>"WID new"</formula>
    </cfRule>
    <cfRule type="cellIs" dxfId="5662" priority="5608" stopIfTrue="1" operator="equal">
      <formula>"WID revised"</formula>
    </cfRule>
    <cfRule type="cellIs" dxfId="5661" priority="5609" stopIfTrue="1" operator="equal">
      <formula>"SID new"</formula>
    </cfRule>
    <cfRule type="cellIs" dxfId="5660" priority="5610" stopIfTrue="1" operator="equal">
      <formula>"SID revised"</formula>
    </cfRule>
  </conditionalFormatting>
  <conditionalFormatting sqref="Q1270">
    <cfRule type="cellIs" dxfId="5659" priority="5600" stopIfTrue="1" operator="equal">
      <formula>""</formula>
    </cfRule>
    <cfRule type="cellIs" dxfId="5658" priority="5601" stopIfTrue="1" operator="equal">
      <formula>"-"</formula>
    </cfRule>
  </conditionalFormatting>
  <conditionalFormatting sqref="B1270">
    <cfRule type="cellIs" dxfId="5657" priority="5599" stopIfTrue="1" operator="equal">
      <formula>""</formula>
    </cfRule>
  </conditionalFormatting>
  <conditionalFormatting sqref="J1270:N1270">
    <cfRule type="cellIs" dxfId="5656" priority="5598" stopIfTrue="1" operator="equal">
      <formula>""</formula>
    </cfRule>
  </conditionalFormatting>
  <conditionalFormatting sqref="D1270">
    <cfRule type="cellIs" dxfId="5655" priority="5596" stopIfTrue="1" operator="equal">
      <formula>""</formula>
    </cfRule>
    <cfRule type="cellIs" dxfId="5654" priority="5597" stopIfTrue="1" operator="between">
      <formula>"10.7.1"</formula>
      <formula>"10.7.5"</formula>
    </cfRule>
  </conditionalFormatting>
  <conditionalFormatting sqref="G1270">
    <cfRule type="cellIs" dxfId="5653" priority="5593" stopIfTrue="1" operator="equal">
      <formula>"LS IN"</formula>
    </cfRule>
    <cfRule type="cellIs" dxfId="5652" priority="5594" stopIfTrue="1" operator="equal">
      <formula>"LS OUT"</formula>
    </cfRule>
    <cfRule type="cellIs" dxfId="5651" priority="5595" stopIfTrue="1" operator="equal">
      <formula>"CR"</formula>
    </cfRule>
  </conditionalFormatting>
  <conditionalFormatting sqref="G1270">
    <cfRule type="expression" dxfId="5650" priority="5592" stopIfTrue="1">
      <formula>"$F$263=""P-CR"" and ""$S$264 &lt;&gt;""""Noted"""""""</formula>
    </cfRule>
  </conditionalFormatting>
  <conditionalFormatting sqref="G1270">
    <cfRule type="expression" dxfId="5649" priority="5591" stopIfTrue="1">
      <formula>"$F$263=""P-CR"" and ""$S$264 &lt;&gt;""""Noted"""""""</formula>
    </cfRule>
  </conditionalFormatting>
  <conditionalFormatting sqref="G1271">
    <cfRule type="expression" dxfId="5648" priority="5590" stopIfTrue="1">
      <formula>"$F$263=""P-CR"" and ""$S$264 &lt;&gt;""""Noted"""""""</formula>
    </cfRule>
  </conditionalFormatting>
  <conditionalFormatting sqref="G1271">
    <cfRule type="expression" dxfId="5647" priority="5589" stopIfTrue="1">
      <formula>"$F$263=""P-CR"" and ""$S$264 &lt;&gt;""""Noted"""""""</formula>
    </cfRule>
  </conditionalFormatting>
  <conditionalFormatting sqref="G1271">
    <cfRule type="expression" dxfId="5646" priority="5588" stopIfTrue="1">
      <formula>"$F$263=""P-CR"" and ""$S$264 &lt;&gt;""""Noted"""""""</formula>
    </cfRule>
  </conditionalFormatting>
  <conditionalFormatting sqref="G1271">
    <cfRule type="expression" dxfId="5645" priority="5587" stopIfTrue="1">
      <formula>"$F$263=""P-CR"" and ""$S$264 &lt;&gt;""""Noted"""""""</formula>
    </cfRule>
  </conditionalFormatting>
  <conditionalFormatting sqref="G1271">
    <cfRule type="expression" dxfId="5644" priority="5586" stopIfTrue="1">
      <formula>"$F$263=""P-CR"" and ""$S$264 &lt;&gt;""""Noted"""""""</formula>
    </cfRule>
  </conditionalFormatting>
  <conditionalFormatting sqref="B1271">
    <cfRule type="cellIs" dxfId="5643" priority="5585" stopIfTrue="1" operator="equal">
      <formula>""</formula>
    </cfRule>
  </conditionalFormatting>
  <conditionalFormatting sqref="J1271:N1271">
    <cfRule type="cellIs" dxfId="5642" priority="5584" stopIfTrue="1" operator="equal">
      <formula>""</formula>
    </cfRule>
  </conditionalFormatting>
  <conditionalFormatting sqref="D1271">
    <cfRule type="cellIs" dxfId="5641" priority="5582" stopIfTrue="1" operator="equal">
      <formula>""</formula>
    </cfRule>
    <cfRule type="cellIs" dxfId="5640" priority="5583" stopIfTrue="1" operator="between">
      <formula>"10.7.1"</formula>
      <formula>"10.7.5"</formula>
    </cfRule>
  </conditionalFormatting>
  <conditionalFormatting sqref="G1271">
    <cfRule type="cellIs" dxfId="5639" priority="5579" stopIfTrue="1" operator="equal">
      <formula>"LS IN"</formula>
    </cfRule>
    <cfRule type="cellIs" dxfId="5638" priority="5580" stopIfTrue="1" operator="equal">
      <formula>"LS OUT"</formula>
    </cfRule>
    <cfRule type="cellIs" dxfId="5637" priority="5581" stopIfTrue="1" operator="equal">
      <formula>"CR"</formula>
    </cfRule>
  </conditionalFormatting>
  <conditionalFormatting sqref="G1271">
    <cfRule type="expression" dxfId="5636" priority="5578" stopIfTrue="1">
      <formula>"$F$263=""P-CR"" and ""$S$264 &lt;&gt;""""Noted"""""""</formula>
    </cfRule>
  </conditionalFormatting>
  <conditionalFormatting sqref="G1271">
    <cfRule type="expression" dxfId="5635" priority="5577" stopIfTrue="1">
      <formula>"$F$263=""P-CR"" and ""$S$264 &lt;&gt;""""Noted"""""""</formula>
    </cfRule>
  </conditionalFormatting>
  <conditionalFormatting sqref="G920">
    <cfRule type="expression" dxfId="5634" priority="5576" stopIfTrue="1">
      <formula>"$F$263=""P-CR"" and ""$S$264 &lt;&gt;""""Noted"""""""</formula>
    </cfRule>
  </conditionalFormatting>
  <conditionalFormatting sqref="G1272">
    <cfRule type="expression" dxfId="5633" priority="5575" stopIfTrue="1">
      <formula>"$F$263=""P-CR"" and ""$S$264 &lt;&gt;""""Noted"""""""</formula>
    </cfRule>
  </conditionalFormatting>
  <conditionalFormatting sqref="G1272">
    <cfRule type="expression" dxfId="5632" priority="5574" stopIfTrue="1">
      <formula>"$F$263=""P-CR"" and ""$S$264 &lt;&gt;""""Noted"""""""</formula>
    </cfRule>
  </conditionalFormatting>
  <conditionalFormatting sqref="G1272">
    <cfRule type="expression" dxfId="5631" priority="5573" stopIfTrue="1">
      <formula>"$F$263=""P-CR"" and ""$S$264 &lt;&gt;""""Noted"""""""</formula>
    </cfRule>
  </conditionalFormatting>
  <conditionalFormatting sqref="G1272">
    <cfRule type="expression" dxfId="5630" priority="5572" stopIfTrue="1">
      <formula>"$F$263=""P-CR"" and ""$S$264 &lt;&gt;""""Noted"""""""</formula>
    </cfRule>
  </conditionalFormatting>
  <conditionalFormatting sqref="G1274">
    <cfRule type="expression" dxfId="5629" priority="5571" stopIfTrue="1">
      <formula>"$F$263=""P-CR"" and ""$S$264 &lt;&gt;""""Noted"""""""</formula>
    </cfRule>
  </conditionalFormatting>
  <conditionalFormatting sqref="G1274">
    <cfRule type="expression" dxfId="5628" priority="5570" stopIfTrue="1">
      <formula>"$F$263=""P-CR"" and ""$S$264 &lt;&gt;""""Noted"""""""</formula>
    </cfRule>
  </conditionalFormatting>
  <conditionalFormatting sqref="G1274">
    <cfRule type="expression" dxfId="5627" priority="5569" stopIfTrue="1">
      <formula>"$F$263=""P-CR"" and ""$S$264 &lt;&gt;""""Noted"""""""</formula>
    </cfRule>
  </conditionalFormatting>
  <conditionalFormatting sqref="G1274">
    <cfRule type="expression" dxfId="5626" priority="5568" stopIfTrue="1">
      <formula>"$F$263=""P-CR"" and ""$S$264 &lt;&gt;""""Noted"""""""</formula>
    </cfRule>
  </conditionalFormatting>
  <conditionalFormatting sqref="G1274">
    <cfRule type="expression" dxfId="5625" priority="5567" stopIfTrue="1">
      <formula>"$F$263=""P-CR"" and ""$S$264 &lt;&gt;""""Noted"""""""</formula>
    </cfRule>
  </conditionalFormatting>
  <conditionalFormatting sqref="G1274">
    <cfRule type="expression" dxfId="5624" priority="5566" stopIfTrue="1">
      <formula>"$F$263=""P-CR"" and ""$S$264 &lt;&gt;""""Noted"""""""</formula>
    </cfRule>
  </conditionalFormatting>
  <conditionalFormatting sqref="G1275">
    <cfRule type="expression" dxfId="5623" priority="5565" stopIfTrue="1">
      <formula>"$F$263=""P-CR"" and ""$S$264 &lt;&gt;""""Noted"""""""</formula>
    </cfRule>
  </conditionalFormatting>
  <conditionalFormatting sqref="G1275">
    <cfRule type="expression" dxfId="5622" priority="5564" stopIfTrue="1">
      <formula>"$F$263=""P-CR"" and ""$S$264 &lt;&gt;""""Noted"""""""</formula>
    </cfRule>
  </conditionalFormatting>
  <conditionalFormatting sqref="G1275">
    <cfRule type="expression" dxfId="5621" priority="5563" stopIfTrue="1">
      <formula>"$F$263=""P-CR"" and ""$S$264 &lt;&gt;""""Noted"""""""</formula>
    </cfRule>
  </conditionalFormatting>
  <conditionalFormatting sqref="B1275">
    <cfRule type="cellIs" dxfId="5620" priority="5562" stopIfTrue="1" operator="equal">
      <formula>""</formula>
    </cfRule>
  </conditionalFormatting>
  <conditionalFormatting sqref="J1275:N1275">
    <cfRule type="cellIs" dxfId="5619" priority="5561" stopIfTrue="1" operator="equal">
      <formula>""</formula>
    </cfRule>
  </conditionalFormatting>
  <conditionalFormatting sqref="D1275">
    <cfRule type="cellIs" dxfId="5618" priority="5559" stopIfTrue="1" operator="equal">
      <formula>""</formula>
    </cfRule>
    <cfRule type="cellIs" dxfId="5617" priority="5560" stopIfTrue="1" operator="between">
      <formula>"10.7.1"</formula>
      <formula>"10.7.5"</formula>
    </cfRule>
  </conditionalFormatting>
  <conditionalFormatting sqref="G1275">
    <cfRule type="cellIs" dxfId="5616" priority="5556" stopIfTrue="1" operator="equal">
      <formula>"LS IN"</formula>
    </cfRule>
    <cfRule type="cellIs" dxfId="5615" priority="5557" stopIfTrue="1" operator="equal">
      <formula>"LS OUT"</formula>
    </cfRule>
    <cfRule type="cellIs" dxfId="5614" priority="5558" stopIfTrue="1" operator="equal">
      <formula>"CR"</formula>
    </cfRule>
  </conditionalFormatting>
  <conditionalFormatting sqref="G1275">
    <cfRule type="expression" dxfId="5613" priority="5555" stopIfTrue="1">
      <formula>"$F$263=""P-CR"" and ""$S$264 &lt;&gt;""""Noted"""""""</formula>
    </cfRule>
  </conditionalFormatting>
  <conditionalFormatting sqref="G1275">
    <cfRule type="expression" dxfId="5612" priority="5554" stopIfTrue="1">
      <formula>"$F$263=""P-CR"" and ""$S$264 &lt;&gt;""""Noted"""""""</formula>
    </cfRule>
  </conditionalFormatting>
  <conditionalFormatting sqref="G1275">
    <cfRule type="expression" dxfId="5611" priority="5553" stopIfTrue="1">
      <formula>"$F$263=""P-CR"" and ""$S$264 &lt;&gt;""""Noted"""""""</formula>
    </cfRule>
  </conditionalFormatting>
  <conditionalFormatting sqref="G1275">
    <cfRule type="expression" dxfId="5610" priority="5552" stopIfTrue="1">
      <formula>"$F$263=""P-CR"" and ""$S$264 &lt;&gt;""""Noted"""""""</formula>
    </cfRule>
  </conditionalFormatting>
  <conditionalFormatting sqref="G1276">
    <cfRule type="expression" dxfId="5609" priority="5551" stopIfTrue="1">
      <formula>"$F$263=""P-CR"" and ""$S$264 &lt;&gt;""""Noted"""""""</formula>
    </cfRule>
  </conditionalFormatting>
  <conditionalFormatting sqref="G1276">
    <cfRule type="expression" dxfId="5608" priority="5550" stopIfTrue="1">
      <formula>"$F$263=""P-CR"" and ""$S$264 &lt;&gt;""""Noted"""""""</formula>
    </cfRule>
  </conditionalFormatting>
  <conditionalFormatting sqref="G1276">
    <cfRule type="expression" dxfId="5607" priority="5549" stopIfTrue="1">
      <formula>"$F$263=""P-CR"" and ""$S$264 &lt;&gt;""""Noted"""""""</formula>
    </cfRule>
  </conditionalFormatting>
  <conditionalFormatting sqref="G1277">
    <cfRule type="expression" dxfId="5606" priority="5548" stopIfTrue="1">
      <formula>"$F$263=""P-CR"" and ""$S$264 &lt;&gt;""""Noted"""""""</formula>
    </cfRule>
  </conditionalFormatting>
  <conditionalFormatting sqref="G1277">
    <cfRule type="expression" dxfId="5605" priority="5547" stopIfTrue="1">
      <formula>"$F$263=""P-CR"" and ""$S$264 &lt;&gt;""""Noted"""""""</formula>
    </cfRule>
  </conditionalFormatting>
  <conditionalFormatting sqref="B1277">
    <cfRule type="cellIs" dxfId="5604" priority="5546" stopIfTrue="1" operator="equal">
      <formula>""</formula>
    </cfRule>
  </conditionalFormatting>
  <conditionalFormatting sqref="J1277:N1277">
    <cfRule type="cellIs" dxfId="5603" priority="5545" stopIfTrue="1" operator="equal">
      <formula>""</formula>
    </cfRule>
  </conditionalFormatting>
  <conditionalFormatting sqref="D1277">
    <cfRule type="cellIs" dxfId="5602" priority="5543" stopIfTrue="1" operator="equal">
      <formula>""</formula>
    </cfRule>
    <cfRule type="cellIs" dxfId="5601" priority="5544" stopIfTrue="1" operator="between">
      <formula>"10.7.1"</formula>
      <formula>"10.7.5"</formula>
    </cfRule>
  </conditionalFormatting>
  <conditionalFormatting sqref="G1277">
    <cfRule type="cellIs" dxfId="5600" priority="5540" stopIfTrue="1" operator="equal">
      <formula>"LS IN"</formula>
    </cfRule>
    <cfRule type="cellIs" dxfId="5599" priority="5541" stopIfTrue="1" operator="equal">
      <formula>"LS OUT"</formula>
    </cfRule>
    <cfRule type="cellIs" dxfId="5598" priority="5542" stopIfTrue="1" operator="equal">
      <formula>"CR"</formula>
    </cfRule>
  </conditionalFormatting>
  <conditionalFormatting sqref="G1277">
    <cfRule type="expression" dxfId="5597" priority="5539" stopIfTrue="1">
      <formula>"$F$263=""P-CR"" and ""$S$264 &lt;&gt;""""Noted"""""""</formula>
    </cfRule>
  </conditionalFormatting>
  <conditionalFormatting sqref="G1277">
    <cfRule type="expression" dxfId="5596" priority="5538" stopIfTrue="1">
      <formula>"$F$263=""P-CR"" and ""$S$264 &lt;&gt;""""Noted"""""""</formula>
    </cfRule>
  </conditionalFormatting>
  <conditionalFormatting sqref="G1277">
    <cfRule type="expression" dxfId="5595" priority="5537" stopIfTrue="1">
      <formula>"$F$263=""P-CR"" and ""$S$264 &lt;&gt;""""Noted"""""""</formula>
    </cfRule>
  </conditionalFormatting>
  <conditionalFormatting sqref="G1277">
    <cfRule type="expression" dxfId="5594" priority="5536" stopIfTrue="1">
      <formula>"$F$263=""P-CR"" and ""$S$264 &lt;&gt;""""Noted"""""""</formula>
    </cfRule>
  </conditionalFormatting>
  <conditionalFormatting sqref="G1277">
    <cfRule type="expression" dxfId="5593" priority="5535" stopIfTrue="1">
      <formula>"$F$263=""P-CR"" and ""$S$264 &lt;&gt;""""Noted"""""""</formula>
    </cfRule>
  </conditionalFormatting>
  <conditionalFormatting sqref="G1277">
    <cfRule type="expression" dxfId="5592" priority="5534" stopIfTrue="1">
      <formula>"$F$263=""P-CR"" and ""$S$264 &lt;&gt;""""Noted"""""""</formula>
    </cfRule>
  </conditionalFormatting>
  <conditionalFormatting sqref="G1277">
    <cfRule type="expression" dxfId="5591" priority="5533" stopIfTrue="1">
      <formula>"$F$263=""P-CR"" and ""$S$264 &lt;&gt;""""Noted"""""""</formula>
    </cfRule>
  </conditionalFormatting>
  <conditionalFormatting sqref="G1277">
    <cfRule type="expression" dxfId="5590" priority="5532" stopIfTrue="1">
      <formula>"$F$263=""P-CR"" and ""$S$264 &lt;&gt;""""Noted"""""""</formula>
    </cfRule>
  </conditionalFormatting>
  <conditionalFormatting sqref="B1277">
    <cfRule type="cellIs" dxfId="5589" priority="5531" stopIfTrue="1" operator="equal">
      <formula>""</formula>
    </cfRule>
  </conditionalFormatting>
  <conditionalFormatting sqref="J1277:N1277">
    <cfRule type="cellIs" dxfId="5588" priority="5530" stopIfTrue="1" operator="equal">
      <formula>""</formula>
    </cfRule>
  </conditionalFormatting>
  <conditionalFormatting sqref="D1277">
    <cfRule type="cellIs" dxfId="5587" priority="5528" stopIfTrue="1" operator="equal">
      <formula>""</formula>
    </cfRule>
    <cfRule type="cellIs" dxfId="5586" priority="5529" stopIfTrue="1" operator="between">
      <formula>"10.7.1"</formula>
      <formula>"10.7.5"</formula>
    </cfRule>
  </conditionalFormatting>
  <conditionalFormatting sqref="G1277">
    <cfRule type="cellIs" dxfId="5585" priority="5525" stopIfTrue="1" operator="equal">
      <formula>"LS IN"</formula>
    </cfRule>
    <cfRule type="cellIs" dxfId="5584" priority="5526" stopIfTrue="1" operator="equal">
      <formula>"LS OUT"</formula>
    </cfRule>
    <cfRule type="cellIs" dxfId="5583" priority="5527" stopIfTrue="1" operator="equal">
      <formula>"CR"</formula>
    </cfRule>
  </conditionalFormatting>
  <conditionalFormatting sqref="G1277">
    <cfRule type="expression" dxfId="5582" priority="5524" stopIfTrue="1">
      <formula>"$F$263=""P-CR"" and ""$S$264 &lt;&gt;""""Noted"""""""</formula>
    </cfRule>
  </conditionalFormatting>
  <conditionalFormatting sqref="G1277">
    <cfRule type="expression" dxfId="5581" priority="5523" stopIfTrue="1">
      <formula>"$F$263=""P-CR"" and ""$S$264 &lt;&gt;""""Noted"""""""</formula>
    </cfRule>
  </conditionalFormatting>
  <conditionalFormatting sqref="G1278">
    <cfRule type="expression" dxfId="5580" priority="5522" stopIfTrue="1">
      <formula>"$F$263=""P-CR"" and ""$S$264 &lt;&gt;""""Noted"""""""</formula>
    </cfRule>
  </conditionalFormatting>
  <conditionalFormatting sqref="G1278">
    <cfRule type="expression" dxfId="5579" priority="5521" stopIfTrue="1">
      <formula>"$F$263=""P-CR"" and ""$S$264 &lt;&gt;""""Noted"""""""</formula>
    </cfRule>
  </conditionalFormatting>
  <conditionalFormatting sqref="G1278">
    <cfRule type="expression" dxfId="5578" priority="5520" stopIfTrue="1">
      <formula>"$F$263=""P-CR"" and ""$S$264 &lt;&gt;""""Noted"""""""</formula>
    </cfRule>
  </conditionalFormatting>
  <conditionalFormatting sqref="B1278">
    <cfRule type="cellIs" dxfId="5577" priority="5519" stopIfTrue="1" operator="equal">
      <formula>""</formula>
    </cfRule>
  </conditionalFormatting>
  <conditionalFormatting sqref="J1278:N1278">
    <cfRule type="cellIs" dxfId="5576" priority="5518" stopIfTrue="1" operator="equal">
      <formula>""</formula>
    </cfRule>
  </conditionalFormatting>
  <conditionalFormatting sqref="D1278">
    <cfRule type="cellIs" dxfId="5575" priority="5516" stopIfTrue="1" operator="equal">
      <formula>""</formula>
    </cfRule>
    <cfRule type="cellIs" dxfId="5574" priority="5517" stopIfTrue="1" operator="between">
      <formula>"10.7.1"</formula>
      <formula>"10.7.5"</formula>
    </cfRule>
  </conditionalFormatting>
  <conditionalFormatting sqref="G1278">
    <cfRule type="cellIs" dxfId="5573" priority="5513" stopIfTrue="1" operator="equal">
      <formula>"LS IN"</formula>
    </cfRule>
    <cfRule type="cellIs" dxfId="5572" priority="5514" stopIfTrue="1" operator="equal">
      <formula>"LS OUT"</formula>
    </cfRule>
    <cfRule type="cellIs" dxfId="5571" priority="5515" stopIfTrue="1" operator="equal">
      <formula>"CR"</formula>
    </cfRule>
  </conditionalFormatting>
  <conditionalFormatting sqref="G1278">
    <cfRule type="expression" dxfId="5570" priority="5512" stopIfTrue="1">
      <formula>"$F$263=""P-CR"" and ""$S$264 &lt;&gt;""""Noted"""""""</formula>
    </cfRule>
  </conditionalFormatting>
  <conditionalFormatting sqref="G1278">
    <cfRule type="expression" dxfId="5569" priority="5511" stopIfTrue="1">
      <formula>"$F$263=""P-CR"" and ""$S$264 &lt;&gt;""""Noted"""""""</formula>
    </cfRule>
  </conditionalFormatting>
  <conditionalFormatting sqref="G1278">
    <cfRule type="expression" dxfId="5568" priority="5510" stopIfTrue="1">
      <formula>"$F$263=""P-CR"" and ""$S$264 &lt;&gt;""""Noted"""""""</formula>
    </cfRule>
  </conditionalFormatting>
  <conditionalFormatting sqref="G1278">
    <cfRule type="expression" dxfId="5567" priority="5509" stopIfTrue="1">
      <formula>"$F$263=""P-CR"" and ""$S$264 &lt;&gt;""""Noted"""""""</formula>
    </cfRule>
  </conditionalFormatting>
  <conditionalFormatting sqref="G1278">
    <cfRule type="expression" dxfId="5566" priority="5508" stopIfTrue="1">
      <formula>"$F$263=""P-CR"" and ""$S$264 &lt;&gt;""""Noted"""""""</formula>
    </cfRule>
  </conditionalFormatting>
  <conditionalFormatting sqref="G1279">
    <cfRule type="expression" dxfId="5565" priority="5507" stopIfTrue="1">
      <formula>"$F$263=""P-CR"" and ""$S$264 &lt;&gt;""""Noted"""""""</formula>
    </cfRule>
  </conditionalFormatting>
  <conditionalFormatting sqref="G1279">
    <cfRule type="expression" dxfId="5564" priority="5506" stopIfTrue="1">
      <formula>"$F$263=""P-CR"" and ""$S$264 &lt;&gt;""""Noted"""""""</formula>
    </cfRule>
  </conditionalFormatting>
  <conditionalFormatting sqref="B1279">
    <cfRule type="cellIs" dxfId="5563" priority="5505" stopIfTrue="1" operator="equal">
      <formula>""</formula>
    </cfRule>
  </conditionalFormatting>
  <conditionalFormatting sqref="J1279:N1279">
    <cfRule type="cellIs" dxfId="5562" priority="5504" stopIfTrue="1" operator="equal">
      <formula>""</formula>
    </cfRule>
  </conditionalFormatting>
  <conditionalFormatting sqref="D1279">
    <cfRule type="cellIs" dxfId="5561" priority="5502" stopIfTrue="1" operator="equal">
      <formula>""</formula>
    </cfRule>
    <cfRule type="cellIs" dxfId="5560" priority="5503" stopIfTrue="1" operator="between">
      <formula>"10.7.1"</formula>
      <formula>"10.7.5"</formula>
    </cfRule>
  </conditionalFormatting>
  <conditionalFormatting sqref="G1279">
    <cfRule type="cellIs" dxfId="5559" priority="5499" stopIfTrue="1" operator="equal">
      <formula>"LS IN"</formula>
    </cfRule>
    <cfRule type="cellIs" dxfId="5558" priority="5500" stopIfTrue="1" operator="equal">
      <formula>"LS OUT"</formula>
    </cfRule>
    <cfRule type="cellIs" dxfId="5557" priority="5501" stopIfTrue="1" operator="equal">
      <formula>"CR"</formula>
    </cfRule>
  </conditionalFormatting>
  <conditionalFormatting sqref="G1279">
    <cfRule type="expression" dxfId="5556" priority="5498" stopIfTrue="1">
      <formula>"$F$263=""P-CR"" and ""$S$264 &lt;&gt;""""Noted"""""""</formula>
    </cfRule>
  </conditionalFormatting>
  <conditionalFormatting sqref="G1279">
    <cfRule type="expression" dxfId="5555" priority="5497" stopIfTrue="1">
      <formula>"$F$263=""P-CR"" and ""$S$264 &lt;&gt;""""Noted"""""""</formula>
    </cfRule>
  </conditionalFormatting>
  <conditionalFormatting sqref="G1279">
    <cfRule type="expression" dxfId="5554" priority="5496" stopIfTrue="1">
      <formula>"$F$263=""P-CR"" and ""$S$264 &lt;&gt;""""Noted"""""""</formula>
    </cfRule>
  </conditionalFormatting>
  <conditionalFormatting sqref="G1279">
    <cfRule type="expression" dxfId="5553" priority="5495" stopIfTrue="1">
      <formula>"$F$263=""P-CR"" and ""$S$264 &lt;&gt;""""Noted"""""""</formula>
    </cfRule>
  </conditionalFormatting>
  <conditionalFormatting sqref="G1279">
    <cfRule type="expression" dxfId="5552" priority="5494" stopIfTrue="1">
      <formula>"$F$263=""P-CR"" and ""$S$264 &lt;&gt;""""Noted"""""""</formula>
    </cfRule>
  </conditionalFormatting>
  <conditionalFormatting sqref="G1279">
    <cfRule type="expression" dxfId="5551" priority="5493" stopIfTrue="1">
      <formula>"$F$263=""P-CR"" and ""$S$264 &lt;&gt;""""Noted"""""""</formula>
    </cfRule>
  </conditionalFormatting>
  <conditionalFormatting sqref="D1279">
    <cfRule type="cellIs" dxfId="5550" priority="5491" stopIfTrue="1" operator="equal">
      <formula>""</formula>
    </cfRule>
    <cfRule type="cellIs" dxfId="5549" priority="5492" stopIfTrue="1" operator="between">
      <formula>"10.7.1"</formula>
      <formula>"10.7.5"</formula>
    </cfRule>
  </conditionalFormatting>
  <conditionalFormatting sqref="G1279">
    <cfRule type="expression" dxfId="5548" priority="5490" stopIfTrue="1">
      <formula>"$F$263=""P-CR"" and ""$S$264 &lt;&gt;""""Noted"""""""</formula>
    </cfRule>
  </conditionalFormatting>
  <conditionalFormatting sqref="J1279:N1279">
    <cfRule type="cellIs" dxfId="5547" priority="5489" stopIfTrue="1" operator="equal">
      <formula>""</formula>
    </cfRule>
  </conditionalFormatting>
  <conditionalFormatting sqref="G1279">
    <cfRule type="cellIs" dxfId="5546" priority="5486" stopIfTrue="1" operator="equal">
      <formula>"LS IN"</formula>
    </cfRule>
    <cfRule type="cellIs" dxfId="5545" priority="5487" stopIfTrue="1" operator="equal">
      <formula>"LS OUT"</formula>
    </cfRule>
    <cfRule type="cellIs" dxfId="5544" priority="5488" stopIfTrue="1" operator="equal">
      <formula>"CR"</formula>
    </cfRule>
  </conditionalFormatting>
  <conditionalFormatting sqref="G1279">
    <cfRule type="expression" dxfId="5543" priority="5485" stopIfTrue="1">
      <formula>"$F$263=""P-CR"" and ""$S$264 &lt;&gt;""""Noted"""""""</formula>
    </cfRule>
  </conditionalFormatting>
  <conditionalFormatting sqref="G1279">
    <cfRule type="expression" dxfId="5542" priority="5484" stopIfTrue="1">
      <formula>"$F$263=""P-CR"" and ""$S$264 &lt;&gt;""""Noted"""""""</formula>
    </cfRule>
  </conditionalFormatting>
  <conditionalFormatting sqref="G1279">
    <cfRule type="expression" dxfId="5541" priority="5483" stopIfTrue="1">
      <formula>"$F$263=""P-CR"" and ""$S$264 &lt;&gt;""""Noted"""""""</formula>
    </cfRule>
  </conditionalFormatting>
  <conditionalFormatting sqref="G1279">
    <cfRule type="expression" dxfId="5540" priority="5482" stopIfTrue="1">
      <formula>"$F$263=""P-CR"" and ""$S$264 &lt;&gt;""""Noted"""""""</formula>
    </cfRule>
  </conditionalFormatting>
  <conditionalFormatting sqref="G1279">
    <cfRule type="expression" dxfId="5539" priority="5481" stopIfTrue="1">
      <formula>"$F$263=""P-CR"" and ""$S$264 &lt;&gt;""""Noted"""""""</formula>
    </cfRule>
  </conditionalFormatting>
  <conditionalFormatting sqref="G1279">
    <cfRule type="cellIs" dxfId="5538" priority="5478" stopIfTrue="1" operator="equal">
      <formula>"LS IN"</formula>
    </cfRule>
    <cfRule type="cellIs" dxfId="5537" priority="5479" stopIfTrue="1" operator="equal">
      <formula>"LS OUT"</formula>
    </cfRule>
    <cfRule type="cellIs" dxfId="5536" priority="5480" stopIfTrue="1" operator="equal">
      <formula>"CR"</formula>
    </cfRule>
  </conditionalFormatting>
  <conditionalFormatting sqref="G1279">
    <cfRule type="expression" dxfId="5535" priority="5477" stopIfTrue="1">
      <formula>"$F$263=""P-CR"" and ""$S$264 &lt;&gt;""""Noted"""""""</formula>
    </cfRule>
  </conditionalFormatting>
  <conditionalFormatting sqref="G1279">
    <cfRule type="expression" dxfId="5534" priority="5476" stopIfTrue="1">
      <formula>"$F$263=""P-CR"" and ""$S$264 &lt;&gt;""""Noted"""""""</formula>
    </cfRule>
  </conditionalFormatting>
  <conditionalFormatting sqref="G1280">
    <cfRule type="expression" dxfId="5533" priority="5475" stopIfTrue="1">
      <formula>"$F$263=""P-CR"" and ""$S$264 &lt;&gt;""""Noted"""""""</formula>
    </cfRule>
  </conditionalFormatting>
  <conditionalFormatting sqref="G1280">
    <cfRule type="expression" dxfId="5532" priority="5474" stopIfTrue="1">
      <formula>"$F$263=""P-CR"" and ""$S$264 &lt;&gt;""""Noted"""""""</formula>
    </cfRule>
  </conditionalFormatting>
  <conditionalFormatting sqref="G1280">
    <cfRule type="expression" dxfId="5531" priority="5473" stopIfTrue="1">
      <formula>"$F$263=""P-CR"" and ""$S$264 &lt;&gt;""""Noted"""""""</formula>
    </cfRule>
  </conditionalFormatting>
  <conditionalFormatting sqref="G1280">
    <cfRule type="expression" dxfId="5530" priority="5472" stopIfTrue="1">
      <formula>"$F$263=""P-CR"" and ""$S$264 &lt;&gt;""""Noted"""""""</formula>
    </cfRule>
  </conditionalFormatting>
  <conditionalFormatting sqref="B1280">
    <cfRule type="cellIs" dxfId="5529" priority="5471" stopIfTrue="1" operator="equal">
      <formula>""</formula>
    </cfRule>
  </conditionalFormatting>
  <conditionalFormatting sqref="J1280:N1280">
    <cfRule type="cellIs" dxfId="5528" priority="5470" stopIfTrue="1" operator="equal">
      <formula>""</formula>
    </cfRule>
  </conditionalFormatting>
  <conditionalFormatting sqref="D1280">
    <cfRule type="cellIs" dxfId="5527" priority="5468" stopIfTrue="1" operator="equal">
      <formula>""</formula>
    </cfRule>
    <cfRule type="cellIs" dxfId="5526" priority="5469" stopIfTrue="1" operator="between">
      <formula>"10.7.1"</formula>
      <formula>"10.7.5"</formula>
    </cfRule>
  </conditionalFormatting>
  <conditionalFormatting sqref="G1280">
    <cfRule type="cellIs" dxfId="5525" priority="5465" stopIfTrue="1" operator="equal">
      <formula>"LS IN"</formula>
    </cfRule>
    <cfRule type="cellIs" dxfId="5524" priority="5466" stopIfTrue="1" operator="equal">
      <formula>"LS OUT"</formula>
    </cfRule>
    <cfRule type="cellIs" dxfId="5523" priority="5467" stopIfTrue="1" operator="equal">
      <formula>"CR"</formula>
    </cfRule>
  </conditionalFormatting>
  <conditionalFormatting sqref="G1280">
    <cfRule type="expression" dxfId="5522" priority="5464" stopIfTrue="1">
      <formula>"$F$263=""P-CR"" and ""$S$264 &lt;&gt;""""Noted"""""""</formula>
    </cfRule>
  </conditionalFormatting>
  <conditionalFormatting sqref="G1280">
    <cfRule type="expression" dxfId="5521" priority="5463" stopIfTrue="1">
      <formula>"$F$263=""P-CR"" and ""$S$264 &lt;&gt;""""Noted"""""""</formula>
    </cfRule>
  </conditionalFormatting>
  <conditionalFormatting sqref="G1280">
    <cfRule type="expression" dxfId="5520" priority="5462" stopIfTrue="1">
      <formula>"$F$263=""P-CR"" and ""$S$264 &lt;&gt;""""Noted"""""""</formula>
    </cfRule>
  </conditionalFormatting>
  <conditionalFormatting sqref="G1280">
    <cfRule type="expression" dxfId="5519" priority="5461" stopIfTrue="1">
      <formula>"$F$263=""P-CR"" and ""$S$264 &lt;&gt;""""Noted"""""""</formula>
    </cfRule>
  </conditionalFormatting>
  <conditionalFormatting sqref="G1280">
    <cfRule type="expression" dxfId="5518" priority="5460" stopIfTrue="1">
      <formula>"$F$263=""P-CR"" and ""$S$264 &lt;&gt;""""Noted"""""""</formula>
    </cfRule>
  </conditionalFormatting>
  <conditionalFormatting sqref="G1280">
    <cfRule type="expression" dxfId="5517" priority="5459" stopIfTrue="1">
      <formula>"$F$263=""P-CR"" and ""$S$264 &lt;&gt;""""Noted"""""""</formula>
    </cfRule>
  </conditionalFormatting>
  <conditionalFormatting sqref="G1280">
    <cfRule type="expression" dxfId="5516" priority="5458" stopIfTrue="1">
      <formula>"$F$263=""P-CR"" and ""$S$264 &lt;&gt;""""Noted"""""""</formula>
    </cfRule>
  </conditionalFormatting>
  <conditionalFormatting sqref="G1281">
    <cfRule type="expression" dxfId="5515" priority="5457" stopIfTrue="1">
      <formula>"$F$263=""P-CR"" and ""$S$264 &lt;&gt;""""Noted"""""""</formula>
    </cfRule>
  </conditionalFormatting>
  <conditionalFormatting sqref="G1281">
    <cfRule type="expression" dxfId="5514" priority="5456" stopIfTrue="1">
      <formula>"$F$263=""P-CR"" and ""$S$264 &lt;&gt;""""Noted"""""""</formula>
    </cfRule>
  </conditionalFormatting>
  <conditionalFormatting sqref="G1281">
    <cfRule type="expression" dxfId="5513" priority="5455" stopIfTrue="1">
      <formula>"$F$263=""P-CR"" and ""$S$264 &lt;&gt;""""Noted"""""""</formula>
    </cfRule>
  </conditionalFormatting>
  <conditionalFormatting sqref="G1281">
    <cfRule type="expression" dxfId="5512" priority="5454" stopIfTrue="1">
      <formula>"$F$263=""P-CR"" and ""$S$264 &lt;&gt;""""Noted"""""""</formula>
    </cfRule>
  </conditionalFormatting>
  <conditionalFormatting sqref="G1281">
    <cfRule type="expression" dxfId="5511" priority="5453" stopIfTrue="1">
      <formula>"$F$263=""P-CR"" and ""$S$264 &lt;&gt;""""Noted"""""""</formula>
    </cfRule>
  </conditionalFormatting>
  <conditionalFormatting sqref="G1281">
    <cfRule type="expression" dxfId="5510" priority="5452" stopIfTrue="1">
      <formula>"$F$263=""P-CR"" and ""$S$264 &lt;&gt;""""Noted"""""""</formula>
    </cfRule>
  </conditionalFormatting>
  <conditionalFormatting sqref="G1281">
    <cfRule type="expression" dxfId="5509" priority="5451" stopIfTrue="1">
      <formula>"$F$263=""P-CR"" and ""$S$264 &lt;&gt;""""Noted"""""""</formula>
    </cfRule>
  </conditionalFormatting>
  <conditionalFormatting sqref="G1281">
    <cfRule type="expression" dxfId="5508" priority="5450" stopIfTrue="1">
      <formula>"$F$263=""P-CR"" and ""$S$264 &lt;&gt;""""Noted"""""""</formula>
    </cfRule>
  </conditionalFormatting>
  <conditionalFormatting sqref="G1282">
    <cfRule type="expression" dxfId="5507" priority="5449" stopIfTrue="1">
      <formula>"$F$263=""P-CR"" and ""$S$264 &lt;&gt;""""Noted"""""""</formula>
    </cfRule>
  </conditionalFormatting>
  <conditionalFormatting sqref="G1282">
    <cfRule type="expression" dxfId="5506" priority="5448" stopIfTrue="1">
      <formula>"$F$263=""P-CR"" and ""$S$264 &lt;&gt;""""Noted"""""""</formula>
    </cfRule>
  </conditionalFormatting>
  <conditionalFormatting sqref="G1282">
    <cfRule type="expression" dxfId="5505" priority="5447" stopIfTrue="1">
      <formula>"$F$263=""P-CR"" and ""$S$264 &lt;&gt;""""Noted"""""""</formula>
    </cfRule>
  </conditionalFormatting>
  <conditionalFormatting sqref="G1282">
    <cfRule type="expression" dxfId="5504" priority="5446" stopIfTrue="1">
      <formula>"$F$263=""P-CR"" and ""$S$264 &lt;&gt;""""Noted"""""""</formula>
    </cfRule>
  </conditionalFormatting>
  <conditionalFormatting sqref="B1282">
    <cfRule type="cellIs" dxfId="5503" priority="5445" stopIfTrue="1" operator="equal">
      <formula>""</formula>
    </cfRule>
  </conditionalFormatting>
  <conditionalFormatting sqref="J1282:N1282">
    <cfRule type="cellIs" dxfId="5502" priority="5444" stopIfTrue="1" operator="equal">
      <formula>""</formula>
    </cfRule>
  </conditionalFormatting>
  <conditionalFormatting sqref="D1282">
    <cfRule type="cellIs" dxfId="5501" priority="5442" stopIfTrue="1" operator="equal">
      <formula>""</formula>
    </cfRule>
    <cfRule type="cellIs" dxfId="5500" priority="5443" stopIfTrue="1" operator="between">
      <formula>"10.7.1"</formula>
      <formula>"10.7.5"</formula>
    </cfRule>
  </conditionalFormatting>
  <conditionalFormatting sqref="G1282">
    <cfRule type="cellIs" dxfId="5499" priority="5439" stopIfTrue="1" operator="equal">
      <formula>"LS IN"</formula>
    </cfRule>
    <cfRule type="cellIs" dxfId="5498" priority="5440" stopIfTrue="1" operator="equal">
      <formula>"LS OUT"</formula>
    </cfRule>
    <cfRule type="cellIs" dxfId="5497" priority="5441" stopIfTrue="1" operator="equal">
      <formula>"CR"</formula>
    </cfRule>
  </conditionalFormatting>
  <conditionalFormatting sqref="G1282">
    <cfRule type="expression" dxfId="5496" priority="5438" stopIfTrue="1">
      <formula>"$F$263=""P-CR"" and ""$S$264 &lt;&gt;""""Noted"""""""</formula>
    </cfRule>
  </conditionalFormatting>
  <conditionalFormatting sqref="G1282">
    <cfRule type="expression" dxfId="5495" priority="5437" stopIfTrue="1">
      <formula>"$F$263=""P-CR"" and ""$S$264 &lt;&gt;""""Noted"""""""</formula>
    </cfRule>
  </conditionalFormatting>
  <conditionalFormatting sqref="G1283">
    <cfRule type="expression" dxfId="5494" priority="5436" stopIfTrue="1">
      <formula>"$F$263=""P-CR"" and ""$S$264 &lt;&gt;""""Noted"""""""</formula>
    </cfRule>
  </conditionalFormatting>
  <conditionalFormatting sqref="G1283">
    <cfRule type="expression" dxfId="5493" priority="5435" stopIfTrue="1">
      <formula>"$F$263=""P-CR"" and ""$S$264 &lt;&gt;""""Noted"""""""</formula>
    </cfRule>
  </conditionalFormatting>
  <conditionalFormatting sqref="G1283">
    <cfRule type="expression" dxfId="5492" priority="5434" stopIfTrue="1">
      <formula>"$F$263=""P-CR"" and ""$S$264 &lt;&gt;""""Noted"""""""</formula>
    </cfRule>
  </conditionalFormatting>
  <conditionalFormatting sqref="J1283:N1283">
    <cfRule type="cellIs" dxfId="5491" priority="5433" stopIfTrue="1" operator="equal">
      <formula>""</formula>
    </cfRule>
  </conditionalFormatting>
  <conditionalFormatting sqref="F1283">
    <cfRule type="cellIs" dxfId="5490" priority="5424" stopIfTrue="1" operator="equal">
      <formula>"LS In"</formula>
    </cfRule>
    <cfRule type="cellIs" dxfId="5489" priority="5425" stopIfTrue="1" operator="equal">
      <formula>"LS OUT"</formula>
    </cfRule>
    <cfRule type="cellIs" dxfId="5488" priority="5426" stopIfTrue="1" operator="equal">
      <formula>"CR"</formula>
    </cfRule>
    <cfRule type="cellIs" dxfId="5487" priority="5427" stopIfTrue="1" operator="equal">
      <formula>"P-CR"</formula>
    </cfRule>
    <cfRule type="cellIs" dxfId="5486" priority="5428" stopIfTrue="1" operator="equal">
      <formula>"CR Pack"</formula>
    </cfRule>
    <cfRule type="cellIs" dxfId="5485" priority="5429" stopIfTrue="1" operator="equal">
      <formula>"WID new"</formula>
    </cfRule>
    <cfRule type="cellIs" dxfId="5484" priority="5430" stopIfTrue="1" operator="equal">
      <formula>"WID revised"</formula>
    </cfRule>
    <cfRule type="cellIs" dxfId="5483" priority="5431" stopIfTrue="1" operator="equal">
      <formula>"SID new"</formula>
    </cfRule>
    <cfRule type="cellIs" dxfId="5482" priority="5432" stopIfTrue="1" operator="equal">
      <formula>"SID revised"</formula>
    </cfRule>
  </conditionalFormatting>
  <conditionalFormatting sqref="Q1283">
    <cfRule type="cellIs" dxfId="5481" priority="5422" stopIfTrue="1" operator="equal">
      <formula>""</formula>
    </cfRule>
    <cfRule type="cellIs" dxfId="5480" priority="5423" stopIfTrue="1" operator="equal">
      <formula>"-"</formula>
    </cfRule>
  </conditionalFormatting>
  <conditionalFormatting sqref="B1283">
    <cfRule type="cellIs" dxfId="5479" priority="5421" stopIfTrue="1" operator="equal">
      <formula>""</formula>
    </cfRule>
  </conditionalFormatting>
  <conditionalFormatting sqref="J1283:N1283">
    <cfRule type="cellIs" dxfId="5478" priority="5420" stopIfTrue="1" operator="equal">
      <formula>""</formula>
    </cfRule>
  </conditionalFormatting>
  <conditionalFormatting sqref="D1283">
    <cfRule type="cellIs" dxfId="5477" priority="5418" stopIfTrue="1" operator="equal">
      <formula>""</formula>
    </cfRule>
    <cfRule type="cellIs" dxfId="5476" priority="5419" stopIfTrue="1" operator="between">
      <formula>"10.7.1"</formula>
      <formula>"10.7.5"</formula>
    </cfRule>
  </conditionalFormatting>
  <conditionalFormatting sqref="G1283">
    <cfRule type="cellIs" dxfId="5475" priority="5415" stopIfTrue="1" operator="equal">
      <formula>"LS IN"</formula>
    </cfRule>
    <cfRule type="cellIs" dxfId="5474" priority="5416" stopIfTrue="1" operator="equal">
      <formula>"LS OUT"</formula>
    </cfRule>
    <cfRule type="cellIs" dxfId="5473" priority="5417" stopIfTrue="1" operator="equal">
      <formula>"CR"</formula>
    </cfRule>
  </conditionalFormatting>
  <conditionalFormatting sqref="G1283">
    <cfRule type="expression" dxfId="5472" priority="5414" stopIfTrue="1">
      <formula>"$F$263=""P-CR"" and ""$S$264 &lt;&gt;""""Noted"""""""</formula>
    </cfRule>
  </conditionalFormatting>
  <conditionalFormatting sqref="G1283">
    <cfRule type="expression" dxfId="5471" priority="5413" stopIfTrue="1">
      <formula>"$F$263=""P-CR"" and ""$S$264 &lt;&gt;""""Noted"""""""</formula>
    </cfRule>
  </conditionalFormatting>
  <conditionalFormatting sqref="G1283">
    <cfRule type="expression" dxfId="5470" priority="5412" stopIfTrue="1">
      <formula>"$F$263=""P-CR"" and ""$S$264 &lt;&gt;""""Noted"""""""</formula>
    </cfRule>
  </conditionalFormatting>
  <conditionalFormatting sqref="G1283">
    <cfRule type="expression" dxfId="5469" priority="5411" stopIfTrue="1">
      <formula>"$F$263=""P-CR"" and ""$S$264 &lt;&gt;""""Noted"""""""</formula>
    </cfRule>
  </conditionalFormatting>
  <conditionalFormatting sqref="G1283">
    <cfRule type="expression" dxfId="5468" priority="5410" stopIfTrue="1">
      <formula>"$F$263=""P-CR"" and ""$S$264 &lt;&gt;""""Noted"""""""</formula>
    </cfRule>
  </conditionalFormatting>
  <conditionalFormatting sqref="G1283">
    <cfRule type="expression" dxfId="5467" priority="5409" stopIfTrue="1">
      <formula>"$F$263=""P-CR"" and ""$S$264 &lt;&gt;""""Noted"""""""</formula>
    </cfRule>
  </conditionalFormatting>
  <conditionalFormatting sqref="G1283">
    <cfRule type="expression" dxfId="5466" priority="5408" stopIfTrue="1">
      <formula>"$F$263=""P-CR"" and ""$S$264 &lt;&gt;""""Noted"""""""</formula>
    </cfRule>
  </conditionalFormatting>
  <conditionalFormatting sqref="G1284">
    <cfRule type="expression" dxfId="5465" priority="5407" stopIfTrue="1">
      <formula>"$F$263=""P-CR"" and ""$S$264 &lt;&gt;""""Noted"""""""</formula>
    </cfRule>
  </conditionalFormatting>
  <conditionalFormatting sqref="G1284">
    <cfRule type="expression" dxfId="5464" priority="5406" stopIfTrue="1">
      <formula>"$F$263=""P-CR"" and ""$S$264 &lt;&gt;""""Noted"""""""</formula>
    </cfRule>
  </conditionalFormatting>
  <conditionalFormatting sqref="G1285">
    <cfRule type="expression" dxfId="5463" priority="5405" stopIfTrue="1">
      <formula>"$F$263=""P-CR"" and ""$S$264 &lt;&gt;""""Noted"""""""</formula>
    </cfRule>
  </conditionalFormatting>
  <conditionalFormatting sqref="G1285">
    <cfRule type="expression" dxfId="5462" priority="5404" stopIfTrue="1">
      <formula>"$F$263=""P-CR"" and ""$S$264 &lt;&gt;""""Noted"""""""</formula>
    </cfRule>
  </conditionalFormatting>
  <conditionalFormatting sqref="B1285">
    <cfRule type="cellIs" dxfId="5461" priority="5403" stopIfTrue="1" operator="equal">
      <formula>""</formula>
    </cfRule>
  </conditionalFormatting>
  <conditionalFormatting sqref="J1285:N1285">
    <cfRule type="cellIs" dxfId="5460" priority="5402" stopIfTrue="1" operator="equal">
      <formula>""</formula>
    </cfRule>
  </conditionalFormatting>
  <conditionalFormatting sqref="D1285">
    <cfRule type="cellIs" dxfId="5459" priority="5400" stopIfTrue="1" operator="equal">
      <formula>""</formula>
    </cfRule>
    <cfRule type="cellIs" dxfId="5458" priority="5401" stopIfTrue="1" operator="between">
      <formula>"10.7.1"</formula>
      <formula>"10.7.5"</formula>
    </cfRule>
  </conditionalFormatting>
  <conditionalFormatting sqref="G1285">
    <cfRule type="cellIs" dxfId="5457" priority="5397" stopIfTrue="1" operator="equal">
      <formula>"LS IN"</formula>
    </cfRule>
    <cfRule type="cellIs" dxfId="5456" priority="5398" stopIfTrue="1" operator="equal">
      <formula>"LS OUT"</formula>
    </cfRule>
    <cfRule type="cellIs" dxfId="5455" priority="5399" stopIfTrue="1" operator="equal">
      <formula>"CR"</formula>
    </cfRule>
  </conditionalFormatting>
  <conditionalFormatting sqref="G1285">
    <cfRule type="expression" dxfId="5454" priority="5396" stopIfTrue="1">
      <formula>"$F$263=""P-CR"" and ""$S$264 &lt;&gt;""""Noted"""""""</formula>
    </cfRule>
  </conditionalFormatting>
  <conditionalFormatting sqref="G1285">
    <cfRule type="expression" dxfId="5453" priority="5395" stopIfTrue="1">
      <formula>"$F$263=""P-CR"" and ""$S$264 &lt;&gt;""""Noted"""""""</formula>
    </cfRule>
  </conditionalFormatting>
  <conditionalFormatting sqref="G1285">
    <cfRule type="expression" dxfId="5452" priority="5394" stopIfTrue="1">
      <formula>"$F$263=""P-CR"" and ""$S$264 &lt;&gt;""""Noted"""""""</formula>
    </cfRule>
  </conditionalFormatting>
  <conditionalFormatting sqref="G1285">
    <cfRule type="expression" dxfId="5451" priority="5393" stopIfTrue="1">
      <formula>"$F$263=""P-CR"" and ""$S$264 &lt;&gt;""""Noted"""""""</formula>
    </cfRule>
  </conditionalFormatting>
  <conditionalFormatting sqref="G1285">
    <cfRule type="expression" dxfId="5450" priority="5392" stopIfTrue="1">
      <formula>"$F$263=""P-CR"" and ""$S$264 &lt;&gt;""""Noted"""""""</formula>
    </cfRule>
  </conditionalFormatting>
  <conditionalFormatting sqref="G1285">
    <cfRule type="expression" dxfId="5449" priority="5391" stopIfTrue="1">
      <formula>"$F$263=""P-CR"" and ""$S$264 &lt;&gt;""""Noted"""""""</formula>
    </cfRule>
  </conditionalFormatting>
  <conditionalFormatting sqref="G1285">
    <cfRule type="expression" dxfId="5448" priority="5390" stopIfTrue="1">
      <formula>"$F$263=""P-CR"" and ""$S$264 &lt;&gt;""""Noted"""""""</formula>
    </cfRule>
  </conditionalFormatting>
  <conditionalFormatting sqref="G1285">
    <cfRule type="expression" dxfId="5447" priority="5389" stopIfTrue="1">
      <formula>"$F$263=""P-CR"" and ""$S$264 &lt;&gt;""""Noted"""""""</formula>
    </cfRule>
  </conditionalFormatting>
  <conditionalFormatting sqref="G1285">
    <cfRule type="expression" dxfId="5446" priority="5388" stopIfTrue="1">
      <formula>"$F$263=""P-CR"" and ""$S$264 &lt;&gt;""""Noted"""""""</formula>
    </cfRule>
  </conditionalFormatting>
  <conditionalFormatting sqref="G1286">
    <cfRule type="expression" dxfId="5445" priority="5387" stopIfTrue="1">
      <formula>"$F$263=""P-CR"" and ""$S$264 &lt;&gt;""""Noted"""""""</formula>
    </cfRule>
  </conditionalFormatting>
  <conditionalFormatting sqref="G1286">
    <cfRule type="expression" dxfId="5444" priority="5386" stopIfTrue="1">
      <formula>"$F$263=""P-CR"" and ""$S$264 &lt;&gt;""""Noted"""""""</formula>
    </cfRule>
  </conditionalFormatting>
  <conditionalFormatting sqref="G1286">
    <cfRule type="expression" dxfId="5443" priority="5385" stopIfTrue="1">
      <formula>"$F$263=""P-CR"" and ""$S$264 &lt;&gt;""""Noted"""""""</formula>
    </cfRule>
  </conditionalFormatting>
  <conditionalFormatting sqref="J1286:N1286">
    <cfRule type="cellIs" dxfId="5442" priority="5384" stopIfTrue="1" operator="equal">
      <formula>""</formula>
    </cfRule>
  </conditionalFormatting>
  <conditionalFormatting sqref="F1286">
    <cfRule type="cellIs" dxfId="5441" priority="5375" stopIfTrue="1" operator="equal">
      <formula>"LS In"</formula>
    </cfRule>
    <cfRule type="cellIs" dxfId="5440" priority="5376" stopIfTrue="1" operator="equal">
      <formula>"LS OUT"</formula>
    </cfRule>
    <cfRule type="cellIs" dxfId="5439" priority="5377" stopIfTrue="1" operator="equal">
      <formula>"CR"</formula>
    </cfRule>
    <cfRule type="cellIs" dxfId="5438" priority="5378" stopIfTrue="1" operator="equal">
      <formula>"P-CR"</formula>
    </cfRule>
    <cfRule type="cellIs" dxfId="5437" priority="5379" stopIfTrue="1" operator="equal">
      <formula>"CR Pack"</formula>
    </cfRule>
    <cfRule type="cellIs" dxfId="5436" priority="5380" stopIfTrue="1" operator="equal">
      <formula>"WID new"</formula>
    </cfRule>
    <cfRule type="cellIs" dxfId="5435" priority="5381" stopIfTrue="1" operator="equal">
      <formula>"WID revised"</formula>
    </cfRule>
    <cfRule type="cellIs" dxfId="5434" priority="5382" stopIfTrue="1" operator="equal">
      <formula>"SID new"</formula>
    </cfRule>
    <cfRule type="cellIs" dxfId="5433" priority="5383" stopIfTrue="1" operator="equal">
      <formula>"SID revised"</formula>
    </cfRule>
  </conditionalFormatting>
  <conditionalFormatting sqref="Q1286">
    <cfRule type="cellIs" dxfId="5432" priority="5373" stopIfTrue="1" operator="equal">
      <formula>""</formula>
    </cfRule>
    <cfRule type="cellIs" dxfId="5431" priority="5374" stopIfTrue="1" operator="equal">
      <formula>"-"</formula>
    </cfRule>
  </conditionalFormatting>
  <conditionalFormatting sqref="B1286">
    <cfRule type="cellIs" dxfId="5430" priority="5372" stopIfTrue="1" operator="equal">
      <formula>""</formula>
    </cfRule>
  </conditionalFormatting>
  <conditionalFormatting sqref="J1286:N1286">
    <cfRule type="cellIs" dxfId="5429" priority="5371" stopIfTrue="1" operator="equal">
      <formula>""</formula>
    </cfRule>
  </conditionalFormatting>
  <conditionalFormatting sqref="D1286">
    <cfRule type="cellIs" dxfId="5428" priority="5369" stopIfTrue="1" operator="equal">
      <formula>""</formula>
    </cfRule>
    <cfRule type="cellIs" dxfId="5427" priority="5370" stopIfTrue="1" operator="between">
      <formula>"10.7.1"</formula>
      <formula>"10.7.5"</formula>
    </cfRule>
  </conditionalFormatting>
  <conditionalFormatting sqref="G1286">
    <cfRule type="cellIs" dxfId="5426" priority="5366" stopIfTrue="1" operator="equal">
      <formula>"LS IN"</formula>
    </cfRule>
    <cfRule type="cellIs" dxfId="5425" priority="5367" stopIfTrue="1" operator="equal">
      <formula>"LS OUT"</formula>
    </cfRule>
    <cfRule type="cellIs" dxfId="5424" priority="5368" stopIfTrue="1" operator="equal">
      <formula>"CR"</formula>
    </cfRule>
  </conditionalFormatting>
  <conditionalFormatting sqref="G1286">
    <cfRule type="expression" dxfId="5423" priority="5365" stopIfTrue="1">
      <formula>"$F$263=""P-CR"" and ""$S$264 &lt;&gt;""""Noted"""""""</formula>
    </cfRule>
  </conditionalFormatting>
  <conditionalFormatting sqref="G1286">
    <cfRule type="expression" dxfId="5422" priority="5364" stopIfTrue="1">
      <formula>"$F$263=""P-CR"" and ""$S$264 &lt;&gt;""""Noted"""""""</formula>
    </cfRule>
  </conditionalFormatting>
  <conditionalFormatting sqref="G1287">
    <cfRule type="expression" dxfId="5421" priority="5363" stopIfTrue="1">
      <formula>"$F$263=""P-CR"" and ""$S$264 &lt;&gt;""""Noted"""""""</formula>
    </cfRule>
  </conditionalFormatting>
  <conditionalFormatting sqref="G1287">
    <cfRule type="expression" dxfId="5420" priority="5362" stopIfTrue="1">
      <formula>"$F$263=""P-CR"" and ""$S$264 &lt;&gt;""""Noted"""""""</formula>
    </cfRule>
  </conditionalFormatting>
  <conditionalFormatting sqref="G1287">
    <cfRule type="expression" dxfId="5419" priority="5361" stopIfTrue="1">
      <formula>"$F$263=""P-CR"" and ""$S$264 &lt;&gt;""""Noted"""""""</formula>
    </cfRule>
  </conditionalFormatting>
  <conditionalFormatting sqref="G1287">
    <cfRule type="expression" dxfId="5418" priority="5360" stopIfTrue="1">
      <formula>"$F$263=""P-CR"" and ""$S$264 &lt;&gt;""""Noted"""""""</formula>
    </cfRule>
  </conditionalFormatting>
  <conditionalFormatting sqref="G1287">
    <cfRule type="expression" dxfId="5417" priority="5359" stopIfTrue="1">
      <formula>"$F$263=""P-CR"" and ""$S$264 &lt;&gt;""""Noted"""""""</formula>
    </cfRule>
  </conditionalFormatting>
  <conditionalFormatting sqref="G1287">
    <cfRule type="expression" dxfId="5416" priority="5358" stopIfTrue="1">
      <formula>"$F$263=""P-CR"" and ""$S$264 &lt;&gt;""""Noted"""""""</formula>
    </cfRule>
  </conditionalFormatting>
  <conditionalFormatting sqref="B1287">
    <cfRule type="cellIs" dxfId="5415" priority="5357" stopIfTrue="1" operator="equal">
      <formula>""</formula>
    </cfRule>
  </conditionalFormatting>
  <conditionalFormatting sqref="J1287:N1287">
    <cfRule type="cellIs" dxfId="5414" priority="5356" stopIfTrue="1" operator="equal">
      <formula>""</formula>
    </cfRule>
  </conditionalFormatting>
  <conditionalFormatting sqref="D1287">
    <cfRule type="cellIs" dxfId="5413" priority="5354" stopIfTrue="1" operator="equal">
      <formula>""</formula>
    </cfRule>
    <cfRule type="cellIs" dxfId="5412" priority="5355" stopIfTrue="1" operator="between">
      <formula>"10.7.1"</formula>
      <formula>"10.7.5"</formula>
    </cfRule>
  </conditionalFormatting>
  <conditionalFormatting sqref="G1287">
    <cfRule type="cellIs" dxfId="5411" priority="5351" stopIfTrue="1" operator="equal">
      <formula>"LS IN"</formula>
    </cfRule>
    <cfRule type="cellIs" dxfId="5410" priority="5352" stopIfTrue="1" operator="equal">
      <formula>"LS OUT"</formula>
    </cfRule>
    <cfRule type="cellIs" dxfId="5409" priority="5353" stopIfTrue="1" operator="equal">
      <formula>"CR"</formula>
    </cfRule>
  </conditionalFormatting>
  <conditionalFormatting sqref="G1287">
    <cfRule type="expression" dxfId="5408" priority="5350" stopIfTrue="1">
      <formula>"$F$263=""P-CR"" and ""$S$264 &lt;&gt;""""Noted"""""""</formula>
    </cfRule>
  </conditionalFormatting>
  <conditionalFormatting sqref="G1287">
    <cfRule type="expression" dxfId="5407" priority="5349" stopIfTrue="1">
      <formula>"$F$263=""P-CR"" and ""$S$264 &lt;&gt;""""Noted"""""""</formula>
    </cfRule>
  </conditionalFormatting>
  <conditionalFormatting sqref="G1288">
    <cfRule type="expression" dxfId="5406" priority="5348" stopIfTrue="1">
      <formula>"$F$263=""P-CR"" and ""$S$264 &lt;&gt;""""Noted"""""""</formula>
    </cfRule>
  </conditionalFormatting>
  <conditionalFormatting sqref="G1288">
    <cfRule type="expression" dxfId="5405" priority="5347" stopIfTrue="1">
      <formula>"$F$263=""P-CR"" and ""$S$264 &lt;&gt;""""Noted"""""""</formula>
    </cfRule>
  </conditionalFormatting>
  <conditionalFormatting sqref="G1288">
    <cfRule type="expression" dxfId="5404" priority="5346" stopIfTrue="1">
      <formula>"$F$263=""P-CR"" and ""$S$264 &lt;&gt;""""Noted"""""""</formula>
    </cfRule>
  </conditionalFormatting>
  <conditionalFormatting sqref="G1288">
    <cfRule type="expression" dxfId="5403" priority="5345" stopIfTrue="1">
      <formula>"$F$263=""P-CR"" and ""$S$264 &lt;&gt;""""Noted"""""""</formula>
    </cfRule>
  </conditionalFormatting>
  <conditionalFormatting sqref="G1288">
    <cfRule type="expression" dxfId="5402" priority="5344" stopIfTrue="1">
      <formula>"$F$263=""P-CR"" and ""$S$264 &lt;&gt;""""Noted"""""""</formula>
    </cfRule>
  </conditionalFormatting>
  <conditionalFormatting sqref="G1288">
    <cfRule type="expression" dxfId="5401" priority="5343" stopIfTrue="1">
      <formula>"$F$263=""P-CR"" and ""$S$264 &lt;&gt;""""Noted"""""""</formula>
    </cfRule>
  </conditionalFormatting>
  <conditionalFormatting sqref="G1288">
    <cfRule type="expression" dxfId="5400" priority="5342" stopIfTrue="1">
      <formula>"$F$263=""P-CR"" and ""$S$264 &lt;&gt;""""Noted"""""""</formula>
    </cfRule>
  </conditionalFormatting>
  <conditionalFormatting sqref="G1288">
    <cfRule type="expression" dxfId="5399" priority="5341" stopIfTrue="1">
      <formula>"$F$263=""P-CR"" and ""$S$264 &lt;&gt;""""Noted"""""""</formula>
    </cfRule>
  </conditionalFormatting>
  <conditionalFormatting sqref="G1288">
    <cfRule type="expression" dxfId="5398" priority="5340" stopIfTrue="1">
      <formula>"$F$263=""P-CR"" and ""$S$264 &lt;&gt;""""Noted"""""""</formula>
    </cfRule>
  </conditionalFormatting>
  <conditionalFormatting sqref="G1289">
    <cfRule type="expression" dxfId="5397" priority="5339" stopIfTrue="1">
      <formula>"$F$263=""P-CR"" and ""$S$264 &lt;&gt;""""Noted"""""""</formula>
    </cfRule>
  </conditionalFormatting>
  <conditionalFormatting sqref="G1091 G1123:G1127 G1026:G1036">
    <cfRule type="expression" dxfId="5396" priority="5338" stopIfTrue="1">
      <formula>"$F$263=""P-CR"" and ""$S$264 &lt;&gt;""""Noted"""""""</formula>
    </cfRule>
  </conditionalFormatting>
  <conditionalFormatting sqref="G1091 G1123:G1127 G1026:G1036">
    <cfRule type="expression" dxfId="5395" priority="5337" stopIfTrue="1">
      <formula>"$F$263=""P-CR"" and ""$S$264 &lt;&gt;""""Noted"""""""</formula>
    </cfRule>
  </conditionalFormatting>
  <conditionalFormatting sqref="G1091 G1123:G1127 G1026:G1036">
    <cfRule type="expression" dxfId="5394" priority="5336" stopIfTrue="1">
      <formula>"$F$263=""P-CR"" and ""$S$264 &lt;&gt;""""Noted"""""""</formula>
    </cfRule>
  </conditionalFormatting>
  <conditionalFormatting sqref="J1091:N1091 J1123:N1127 J1026:N1036">
    <cfRule type="cellIs" dxfId="5393" priority="5335" stopIfTrue="1" operator="equal">
      <formula>""</formula>
    </cfRule>
  </conditionalFormatting>
  <conditionalFormatting sqref="G1091 G1123:G1127 G1026:G1036">
    <cfRule type="cellIs" dxfId="5392" priority="5332" stopIfTrue="1" operator="equal">
      <formula>"LS IN"</formula>
    </cfRule>
    <cfRule type="cellIs" dxfId="5391" priority="5333" stopIfTrue="1" operator="equal">
      <formula>"LS OUT"</formula>
    </cfRule>
    <cfRule type="cellIs" dxfId="5390" priority="5334" stopIfTrue="1" operator="equal">
      <formula>"CR"</formula>
    </cfRule>
  </conditionalFormatting>
  <conditionalFormatting sqref="G1091 G1123:G1127 G1026:G1036">
    <cfRule type="expression" dxfId="5389" priority="5331" stopIfTrue="1">
      <formula>"$F$263=""P-CR"" and ""$S$264 &lt;&gt;""""Noted"""""""</formula>
    </cfRule>
  </conditionalFormatting>
  <conditionalFormatting sqref="G1091 G1123:G1127 G1026:G1036">
    <cfRule type="expression" dxfId="5388" priority="5330" stopIfTrue="1">
      <formula>"$F$263=""P-CR"" and ""$S$264 &lt;&gt;""""Noted"""""""</formula>
    </cfRule>
  </conditionalFormatting>
  <conditionalFormatting sqref="G1091 G1123:G1127 G1026:G1036">
    <cfRule type="expression" dxfId="5387" priority="5329" stopIfTrue="1">
      <formula>"$F$263=""P-CR"" and ""$S$264 &lt;&gt;""""Noted"""""""</formula>
    </cfRule>
  </conditionalFormatting>
  <conditionalFormatting sqref="D1026:D1036">
    <cfRule type="cellIs" dxfId="5386" priority="5327" stopIfTrue="1" operator="equal">
      <formula>""</formula>
    </cfRule>
    <cfRule type="cellIs" dxfId="5385" priority="5328" stopIfTrue="1" operator="between">
      <formula>"10.7.1"</formula>
      <formula>"10.7.5"</formula>
    </cfRule>
  </conditionalFormatting>
  <conditionalFormatting sqref="D1091">
    <cfRule type="cellIs" dxfId="5384" priority="5325" stopIfTrue="1" operator="equal">
      <formula>""</formula>
    </cfRule>
    <cfRule type="cellIs" dxfId="5383" priority="5326" stopIfTrue="1" operator="between">
      <formula>"10.7.1"</formula>
      <formula>"10.7.5"</formula>
    </cfRule>
  </conditionalFormatting>
  <conditionalFormatting sqref="D1123:D1127">
    <cfRule type="cellIs" dxfId="5382" priority="5323" stopIfTrue="1" operator="equal">
      <formula>""</formula>
    </cfRule>
    <cfRule type="cellIs" dxfId="5381" priority="5324" stopIfTrue="1" operator="between">
      <formula>"10.7.1"</formula>
      <formula>"10.7.5"</formula>
    </cfRule>
  </conditionalFormatting>
  <conditionalFormatting sqref="D1222:D1228">
    <cfRule type="cellIs" dxfId="5380" priority="5321" stopIfTrue="1" operator="equal">
      <formula>""</formula>
    </cfRule>
    <cfRule type="cellIs" dxfId="5379" priority="5322" stopIfTrue="1" operator="between">
      <formula>"10.7.1"</formula>
      <formula>"10.7.5"</formula>
    </cfRule>
  </conditionalFormatting>
  <conditionalFormatting sqref="G1222:G1228">
    <cfRule type="expression" dxfId="5378" priority="5320" stopIfTrue="1">
      <formula>"$F$263=""P-CR"" and ""$S$264 &lt;&gt;""""Noted"""""""</formula>
    </cfRule>
  </conditionalFormatting>
  <conditionalFormatting sqref="G1222:G1228">
    <cfRule type="expression" dxfId="5377" priority="5319" stopIfTrue="1">
      <formula>"$F$263=""P-CR"" and ""$S$264 &lt;&gt;""""Noted"""""""</formula>
    </cfRule>
  </conditionalFormatting>
  <conditionalFormatting sqref="G1222:G1228">
    <cfRule type="expression" dxfId="5376" priority="5318" stopIfTrue="1">
      <formula>"$F$263=""P-CR"" and ""$S$264 &lt;&gt;""""Noted"""""""</formula>
    </cfRule>
  </conditionalFormatting>
  <conditionalFormatting sqref="G1222:G1228">
    <cfRule type="expression" dxfId="5375" priority="5317" stopIfTrue="1">
      <formula>"$F$263=""P-CR"" and ""$S$264 &lt;&gt;""""Noted"""""""</formula>
    </cfRule>
  </conditionalFormatting>
  <conditionalFormatting sqref="G1222:G1228">
    <cfRule type="expression" dxfId="5374" priority="5316" stopIfTrue="1">
      <formula>"$F$263=""P-CR"" and ""$S$264 &lt;&gt;""""Noted"""""""</formula>
    </cfRule>
  </conditionalFormatting>
  <conditionalFormatting sqref="G1222:G1228">
    <cfRule type="expression" dxfId="5373" priority="5315" stopIfTrue="1">
      <formula>"$F$263=""P-CR"" and ""$S$264 &lt;&gt;""""Noted"""""""</formula>
    </cfRule>
  </conditionalFormatting>
  <conditionalFormatting sqref="J1222:N1228">
    <cfRule type="cellIs" dxfId="5372" priority="5314" stopIfTrue="1" operator="equal">
      <formula>""</formula>
    </cfRule>
  </conditionalFormatting>
  <conditionalFormatting sqref="G1222:G1228">
    <cfRule type="cellIs" dxfId="5371" priority="5311" stopIfTrue="1" operator="equal">
      <formula>"LS IN"</formula>
    </cfRule>
    <cfRule type="cellIs" dxfId="5370" priority="5312" stopIfTrue="1" operator="equal">
      <formula>"LS OUT"</formula>
    </cfRule>
    <cfRule type="cellIs" dxfId="5369" priority="5313" stopIfTrue="1" operator="equal">
      <formula>"CR"</formula>
    </cfRule>
  </conditionalFormatting>
  <conditionalFormatting sqref="G1222:G1228">
    <cfRule type="expression" dxfId="5368" priority="5310" stopIfTrue="1">
      <formula>"$F$263=""P-CR"" and ""$S$264 &lt;&gt;""""Noted"""""""</formula>
    </cfRule>
  </conditionalFormatting>
  <conditionalFormatting sqref="G1222:G1228">
    <cfRule type="expression" dxfId="5367" priority="5309" stopIfTrue="1">
      <formula>"$F$263=""P-CR"" and ""$S$264 &lt;&gt;""""Noted"""""""</formula>
    </cfRule>
  </conditionalFormatting>
  <conditionalFormatting sqref="G1222:G1228">
    <cfRule type="expression" dxfId="5366" priority="5308" stopIfTrue="1">
      <formula>"$F$263=""P-CR"" and ""$S$264 &lt;&gt;""""Noted"""""""</formula>
    </cfRule>
  </conditionalFormatting>
  <conditionalFormatting sqref="AA89:AA1362">
    <cfRule type="cellIs" dxfId="5365" priority="5307" operator="greaterThan">
      <formula>250</formula>
    </cfRule>
  </conditionalFormatting>
  <conditionalFormatting sqref="G1290">
    <cfRule type="expression" dxfId="5364" priority="5306" stopIfTrue="1">
      <formula>"$F$263=""P-CR"" and ""$S$264 &lt;&gt;""""Noted"""""""</formula>
    </cfRule>
  </conditionalFormatting>
  <conditionalFormatting sqref="G1290">
    <cfRule type="expression" dxfId="5363" priority="5305" stopIfTrue="1">
      <formula>"$F$263=""P-CR"" and ""$S$264 &lt;&gt;""""Noted"""""""</formula>
    </cfRule>
  </conditionalFormatting>
  <conditionalFormatting sqref="F46">
    <cfRule type="cellIs" dxfId="5362" priority="5297" stopIfTrue="1" operator="equal">
      <formula>"SID revised"</formula>
    </cfRule>
    <cfRule type="cellIs" dxfId="5361" priority="5298" stopIfTrue="1" operator="equal">
      <formula>"WID revised"</formula>
    </cfRule>
    <cfRule type="cellIs" dxfId="5360" priority="5299" stopIfTrue="1" operator="equal">
      <formula>"WID new"</formula>
    </cfRule>
    <cfRule type="cellIs" dxfId="5359" priority="5300" stopIfTrue="1" operator="equal">
      <formula>"SID new"</formula>
    </cfRule>
    <cfRule type="cellIs" dxfId="5358" priority="5301" stopIfTrue="1" operator="equal">
      <formula>"CR"</formula>
    </cfRule>
    <cfRule type="cellIs" dxfId="5357" priority="5302" stopIfTrue="1" operator="equal">
      <formula>"P-CR"</formula>
    </cfRule>
    <cfRule type="cellIs" dxfId="5356" priority="5303" stopIfTrue="1" operator="equal">
      <formula>"LS In"</formula>
    </cfRule>
    <cfRule type="cellIs" dxfId="5355" priority="5304" stopIfTrue="1" operator="equal">
      <formula>"LS OUT"</formula>
    </cfRule>
  </conditionalFormatting>
  <conditionalFormatting sqref="F51">
    <cfRule type="cellIs" dxfId="5354" priority="5289" stopIfTrue="1" operator="equal">
      <formula>"SID revised"</formula>
    </cfRule>
    <cfRule type="cellIs" dxfId="5353" priority="5290" stopIfTrue="1" operator="equal">
      <formula>"WID revised"</formula>
    </cfRule>
    <cfRule type="cellIs" dxfId="5352" priority="5291" stopIfTrue="1" operator="equal">
      <formula>"WID new"</formula>
    </cfRule>
    <cfRule type="cellIs" dxfId="5351" priority="5292" stopIfTrue="1" operator="equal">
      <formula>"SID new"</formula>
    </cfRule>
    <cfRule type="cellIs" dxfId="5350" priority="5293" stopIfTrue="1" operator="equal">
      <formula>"CR"</formula>
    </cfRule>
    <cfRule type="cellIs" dxfId="5349" priority="5294" stopIfTrue="1" operator="equal">
      <formula>"P-CR"</formula>
    </cfRule>
    <cfRule type="cellIs" dxfId="5348" priority="5295" stopIfTrue="1" operator="equal">
      <formula>"LS In"</formula>
    </cfRule>
    <cfRule type="cellIs" dxfId="5347" priority="5296" stopIfTrue="1" operator="equal">
      <formula>"LS OUT"</formula>
    </cfRule>
  </conditionalFormatting>
  <conditionalFormatting sqref="F52">
    <cfRule type="cellIs" dxfId="5346" priority="5281" stopIfTrue="1" operator="equal">
      <formula>"SID revised"</formula>
    </cfRule>
    <cfRule type="cellIs" dxfId="5345" priority="5282" stopIfTrue="1" operator="equal">
      <formula>"WID revised"</formula>
    </cfRule>
    <cfRule type="cellIs" dxfId="5344" priority="5283" stopIfTrue="1" operator="equal">
      <formula>"WID new"</formula>
    </cfRule>
    <cfRule type="cellIs" dxfId="5343" priority="5284" stopIfTrue="1" operator="equal">
      <formula>"SID new"</formula>
    </cfRule>
    <cfRule type="cellIs" dxfId="5342" priority="5285" stopIfTrue="1" operator="equal">
      <formula>"CR"</formula>
    </cfRule>
    <cfRule type="cellIs" dxfId="5341" priority="5286" stopIfTrue="1" operator="equal">
      <formula>"P-CR"</formula>
    </cfRule>
    <cfRule type="cellIs" dxfId="5340" priority="5287" stopIfTrue="1" operator="equal">
      <formula>"LS In"</formula>
    </cfRule>
    <cfRule type="cellIs" dxfId="5339" priority="5288" stopIfTrue="1" operator="equal">
      <formula>"LS OUT"</formula>
    </cfRule>
  </conditionalFormatting>
  <conditionalFormatting sqref="F54">
    <cfRule type="cellIs" dxfId="5338" priority="5273" stopIfTrue="1" operator="equal">
      <formula>"SID revised"</formula>
    </cfRule>
    <cfRule type="cellIs" dxfId="5337" priority="5274" stopIfTrue="1" operator="equal">
      <formula>"WID revised"</formula>
    </cfRule>
    <cfRule type="cellIs" dxfId="5336" priority="5275" stopIfTrue="1" operator="equal">
      <formula>"WID new"</formula>
    </cfRule>
    <cfRule type="cellIs" dxfId="5335" priority="5276" stopIfTrue="1" operator="equal">
      <formula>"SID new"</formula>
    </cfRule>
    <cfRule type="cellIs" dxfId="5334" priority="5277" stopIfTrue="1" operator="equal">
      <formula>"CR"</formula>
    </cfRule>
    <cfRule type="cellIs" dxfId="5333" priority="5278" stopIfTrue="1" operator="equal">
      <formula>"P-CR"</formula>
    </cfRule>
    <cfRule type="cellIs" dxfId="5332" priority="5279" stopIfTrue="1" operator="equal">
      <formula>"LS In"</formula>
    </cfRule>
    <cfRule type="cellIs" dxfId="5331" priority="5280" stopIfTrue="1" operator="equal">
      <formula>"LS OUT"</formula>
    </cfRule>
  </conditionalFormatting>
  <conditionalFormatting sqref="F55">
    <cfRule type="cellIs" dxfId="5330" priority="5265" stopIfTrue="1" operator="equal">
      <formula>"SID revised"</formula>
    </cfRule>
    <cfRule type="cellIs" dxfId="5329" priority="5266" stopIfTrue="1" operator="equal">
      <formula>"WID revised"</formula>
    </cfRule>
    <cfRule type="cellIs" dxfId="5328" priority="5267" stopIfTrue="1" operator="equal">
      <formula>"WID new"</formula>
    </cfRule>
    <cfRule type="cellIs" dxfId="5327" priority="5268" stopIfTrue="1" operator="equal">
      <formula>"SID new"</formula>
    </cfRule>
    <cfRule type="cellIs" dxfId="5326" priority="5269" stopIfTrue="1" operator="equal">
      <formula>"CR"</formula>
    </cfRule>
    <cfRule type="cellIs" dxfId="5325" priority="5270" stopIfTrue="1" operator="equal">
      <formula>"P-CR"</formula>
    </cfRule>
    <cfRule type="cellIs" dxfId="5324" priority="5271" stopIfTrue="1" operator="equal">
      <formula>"LS In"</formula>
    </cfRule>
    <cfRule type="cellIs" dxfId="5323" priority="5272" stopIfTrue="1" operator="equal">
      <formula>"LS OUT"</formula>
    </cfRule>
  </conditionalFormatting>
  <conditionalFormatting sqref="F57">
    <cfRule type="cellIs" dxfId="5322" priority="5257" stopIfTrue="1" operator="equal">
      <formula>"SID revised"</formula>
    </cfRule>
    <cfRule type="cellIs" dxfId="5321" priority="5258" stopIfTrue="1" operator="equal">
      <formula>"WID revised"</formula>
    </cfRule>
    <cfRule type="cellIs" dxfId="5320" priority="5259" stopIfTrue="1" operator="equal">
      <formula>"WID new"</formula>
    </cfRule>
    <cfRule type="cellIs" dxfId="5319" priority="5260" stopIfTrue="1" operator="equal">
      <formula>"SID new"</formula>
    </cfRule>
    <cfRule type="cellIs" dxfId="5318" priority="5261" stopIfTrue="1" operator="equal">
      <formula>"CR"</formula>
    </cfRule>
    <cfRule type="cellIs" dxfId="5317" priority="5262" stopIfTrue="1" operator="equal">
      <formula>"P-CR"</formula>
    </cfRule>
    <cfRule type="cellIs" dxfId="5316" priority="5263" stopIfTrue="1" operator="equal">
      <formula>"LS In"</formula>
    </cfRule>
    <cfRule type="cellIs" dxfId="5315" priority="5264" stopIfTrue="1" operator="equal">
      <formula>"LS OUT"</formula>
    </cfRule>
  </conditionalFormatting>
  <conditionalFormatting sqref="F49">
    <cfRule type="cellIs" dxfId="5314" priority="5249" stopIfTrue="1" operator="equal">
      <formula>"SID revised"</formula>
    </cfRule>
    <cfRule type="cellIs" dxfId="5313" priority="5250" stopIfTrue="1" operator="equal">
      <formula>"WID revised"</formula>
    </cfRule>
    <cfRule type="cellIs" dxfId="5312" priority="5251" stopIfTrue="1" operator="equal">
      <formula>"WID new"</formula>
    </cfRule>
    <cfRule type="cellIs" dxfId="5311" priority="5252" stopIfTrue="1" operator="equal">
      <formula>"SID new"</formula>
    </cfRule>
    <cfRule type="cellIs" dxfId="5310" priority="5253" stopIfTrue="1" operator="equal">
      <formula>"CR"</formula>
    </cfRule>
    <cfRule type="cellIs" dxfId="5309" priority="5254" stopIfTrue="1" operator="equal">
      <formula>"P-CR"</formula>
    </cfRule>
    <cfRule type="cellIs" dxfId="5308" priority="5255" stopIfTrue="1" operator="equal">
      <formula>"LS In"</formula>
    </cfRule>
    <cfRule type="cellIs" dxfId="5307" priority="5256" stopIfTrue="1" operator="equal">
      <formula>"LS OUT"</formula>
    </cfRule>
  </conditionalFormatting>
  <conditionalFormatting sqref="G619">
    <cfRule type="expression" dxfId="5306" priority="5248" stopIfTrue="1">
      <formula>"$F$263=""P-CR"" and ""$S$264 &lt;&gt;""""Noted"""""""</formula>
    </cfRule>
  </conditionalFormatting>
  <conditionalFormatting sqref="G735">
    <cfRule type="expression" dxfId="5305" priority="5247" stopIfTrue="1">
      <formula>"$F$263=""P-CR"" and ""$S$264 &lt;&gt;""""Noted"""""""</formula>
    </cfRule>
  </conditionalFormatting>
  <conditionalFormatting sqref="G735">
    <cfRule type="expression" dxfId="5304" priority="5246" stopIfTrue="1">
      <formula>"$F$263=""P-CR"" and ""$S$264 &lt;&gt;""""Noted"""""""</formula>
    </cfRule>
  </conditionalFormatting>
  <conditionalFormatting sqref="G736">
    <cfRule type="expression" dxfId="5303" priority="5245" stopIfTrue="1">
      <formula>"$F$263=""P-CR"" and ""$S$264 &lt;&gt;""""Noted"""""""</formula>
    </cfRule>
  </conditionalFormatting>
  <conditionalFormatting sqref="G736">
    <cfRule type="cellIs" dxfId="5302" priority="5242" stopIfTrue="1" operator="equal">
      <formula>"LS IN"</formula>
    </cfRule>
    <cfRule type="cellIs" dxfId="5301" priority="5243" stopIfTrue="1" operator="equal">
      <formula>"LS OUT"</formula>
    </cfRule>
    <cfRule type="cellIs" dxfId="5300" priority="5244" stopIfTrue="1" operator="equal">
      <formula>"CR"</formula>
    </cfRule>
  </conditionalFormatting>
  <conditionalFormatting sqref="G736">
    <cfRule type="expression" dxfId="5299" priority="5241" stopIfTrue="1">
      <formula>"$F$263=""P-CR"" and ""$S$264 &lt;&gt;""""Noted"""""""</formula>
    </cfRule>
  </conditionalFormatting>
  <conditionalFormatting sqref="G736">
    <cfRule type="expression" dxfId="5298" priority="5240" stopIfTrue="1">
      <formula>"$F$263=""P-CR"" and ""$S$264 &lt;&gt;""""Noted"""""""</formula>
    </cfRule>
  </conditionalFormatting>
  <conditionalFormatting sqref="B740">
    <cfRule type="cellIs" dxfId="5297" priority="5239" stopIfTrue="1" operator="equal">
      <formula>""</formula>
    </cfRule>
  </conditionalFormatting>
  <conditionalFormatting sqref="D740">
    <cfRule type="cellIs" dxfId="5296" priority="5237" stopIfTrue="1" operator="equal">
      <formula>""</formula>
    </cfRule>
    <cfRule type="cellIs" dxfId="5295" priority="5238" stopIfTrue="1" operator="between">
      <formula>"10.7.1"</formula>
      <formula>"10.7.5"</formula>
    </cfRule>
  </conditionalFormatting>
  <conditionalFormatting sqref="G982">
    <cfRule type="expression" dxfId="5294" priority="5236" stopIfTrue="1">
      <formula>"$F$263=""P-CR"" and ""$S$264 &lt;&gt;""""Noted"""""""</formula>
    </cfRule>
  </conditionalFormatting>
  <conditionalFormatting sqref="G982">
    <cfRule type="expression" dxfId="5293" priority="5235" stopIfTrue="1">
      <formula>"$F$263=""P-CR"" and ""$S$264 &lt;&gt;""""Noted"""""""</formula>
    </cfRule>
  </conditionalFormatting>
  <conditionalFormatting sqref="G982">
    <cfRule type="expression" dxfId="5292" priority="5234" stopIfTrue="1">
      <formula>"$F$263=""P-CR"" and ""$S$264 &lt;&gt;""""Noted"""""""</formula>
    </cfRule>
  </conditionalFormatting>
  <conditionalFormatting sqref="G982">
    <cfRule type="expression" dxfId="5291" priority="5233" stopIfTrue="1">
      <formula>"$F$263=""P-CR"" and ""$S$264 &lt;&gt;""""Noted"""""""</formula>
    </cfRule>
  </conditionalFormatting>
  <conditionalFormatting sqref="G983">
    <cfRule type="expression" dxfId="5290" priority="5232" stopIfTrue="1">
      <formula>"$F$263=""P-CR"" and ""$S$264 &lt;&gt;""""Noted"""""""</formula>
    </cfRule>
  </conditionalFormatting>
  <conditionalFormatting sqref="G983">
    <cfRule type="expression" dxfId="5289" priority="5231" stopIfTrue="1">
      <formula>"$F$263=""P-CR"" and ""$S$264 &lt;&gt;""""Noted"""""""</formula>
    </cfRule>
  </conditionalFormatting>
  <conditionalFormatting sqref="G983">
    <cfRule type="expression" dxfId="5288" priority="5230" stopIfTrue="1">
      <formula>"$F$263=""P-CR"" and ""$S$264 &lt;&gt;""""Noted"""""""</formula>
    </cfRule>
  </conditionalFormatting>
  <conditionalFormatting sqref="G983">
    <cfRule type="expression" dxfId="5287" priority="5229" stopIfTrue="1">
      <formula>"$F$263=""P-CR"" and ""$S$264 &lt;&gt;""""Noted"""""""</formula>
    </cfRule>
  </conditionalFormatting>
  <conditionalFormatting sqref="G984">
    <cfRule type="expression" dxfId="5286" priority="5228" stopIfTrue="1">
      <formula>"$F$263=""P-CR"" and ""$S$264 &lt;&gt;""""Noted"""""""</formula>
    </cfRule>
  </conditionalFormatting>
  <conditionalFormatting sqref="G984">
    <cfRule type="expression" dxfId="5285" priority="5227" stopIfTrue="1">
      <formula>"$F$263=""P-CR"" and ""$S$264 &lt;&gt;""""Noted"""""""</formula>
    </cfRule>
  </conditionalFormatting>
  <conditionalFormatting sqref="G984">
    <cfRule type="expression" dxfId="5284" priority="5226" stopIfTrue="1">
      <formula>"$F$263=""P-CR"" and ""$S$264 &lt;&gt;""""Noted"""""""</formula>
    </cfRule>
  </conditionalFormatting>
  <conditionalFormatting sqref="G984">
    <cfRule type="expression" dxfId="5283" priority="5225" stopIfTrue="1">
      <formula>"$F$263=""P-CR"" and ""$S$264 &lt;&gt;""""Noted"""""""</formula>
    </cfRule>
  </conditionalFormatting>
  <conditionalFormatting sqref="G984">
    <cfRule type="expression" dxfId="5282" priority="5224" stopIfTrue="1">
      <formula>"$F$263=""P-CR"" and ""$S$264 &lt;&gt;""""Noted"""""""</formula>
    </cfRule>
  </conditionalFormatting>
  <conditionalFormatting sqref="G985">
    <cfRule type="expression" dxfId="5281" priority="5223" stopIfTrue="1">
      <formula>"$F$263=""P-CR"" and ""$S$264 &lt;&gt;""""Noted"""""""</formula>
    </cfRule>
  </conditionalFormatting>
  <conditionalFormatting sqref="G985">
    <cfRule type="expression" dxfId="5280" priority="5222" stopIfTrue="1">
      <formula>"$F$263=""P-CR"" and ""$S$264 &lt;&gt;""""Noted"""""""</formula>
    </cfRule>
  </conditionalFormatting>
  <conditionalFormatting sqref="G985">
    <cfRule type="expression" dxfId="5279" priority="5221" stopIfTrue="1">
      <formula>"$F$263=""P-CR"" and ""$S$264 &lt;&gt;""""Noted"""""""</formula>
    </cfRule>
  </conditionalFormatting>
  <conditionalFormatting sqref="G987">
    <cfRule type="expression" dxfId="5278" priority="5220" stopIfTrue="1">
      <formula>"$F$263=""P-CR"" and ""$S$264 &lt;&gt;""""Noted"""""""</formula>
    </cfRule>
  </conditionalFormatting>
  <conditionalFormatting sqref="G987">
    <cfRule type="expression" dxfId="5277" priority="5219" stopIfTrue="1">
      <formula>"$F$263=""P-CR"" and ""$S$264 &lt;&gt;""""Noted"""""""</formula>
    </cfRule>
  </conditionalFormatting>
  <conditionalFormatting sqref="G987">
    <cfRule type="expression" dxfId="5276" priority="5218" stopIfTrue="1">
      <formula>"$F$263=""P-CR"" and ""$S$264 &lt;&gt;""""Noted"""""""</formula>
    </cfRule>
  </conditionalFormatting>
  <conditionalFormatting sqref="G987">
    <cfRule type="expression" dxfId="5275" priority="5217" stopIfTrue="1">
      <formula>"$F$263=""P-CR"" and ""$S$264 &lt;&gt;""""Noted"""""""</formula>
    </cfRule>
  </conditionalFormatting>
  <conditionalFormatting sqref="B987">
    <cfRule type="cellIs" dxfId="5274" priority="5216" stopIfTrue="1" operator="equal">
      <formula>""</formula>
    </cfRule>
  </conditionalFormatting>
  <conditionalFormatting sqref="J987:N987">
    <cfRule type="cellIs" dxfId="5273" priority="5215" stopIfTrue="1" operator="equal">
      <formula>""</formula>
    </cfRule>
  </conditionalFormatting>
  <conditionalFormatting sqref="D987">
    <cfRule type="cellIs" dxfId="5272" priority="5213" stopIfTrue="1" operator="equal">
      <formula>""</formula>
    </cfRule>
    <cfRule type="cellIs" dxfId="5271" priority="5214" stopIfTrue="1" operator="between">
      <formula>"10.7.1"</formula>
      <formula>"10.7.5"</formula>
    </cfRule>
  </conditionalFormatting>
  <conditionalFormatting sqref="G987">
    <cfRule type="cellIs" dxfId="5270" priority="5210" stopIfTrue="1" operator="equal">
      <formula>"LS IN"</formula>
    </cfRule>
    <cfRule type="cellIs" dxfId="5269" priority="5211" stopIfTrue="1" operator="equal">
      <formula>"LS OUT"</formula>
    </cfRule>
    <cfRule type="cellIs" dxfId="5268" priority="5212" stopIfTrue="1" operator="equal">
      <formula>"CR"</formula>
    </cfRule>
  </conditionalFormatting>
  <conditionalFormatting sqref="G987">
    <cfRule type="expression" dxfId="5267" priority="5209" stopIfTrue="1">
      <formula>"$F$263=""P-CR"" and ""$S$264 &lt;&gt;""""Noted"""""""</formula>
    </cfRule>
  </conditionalFormatting>
  <conditionalFormatting sqref="G987">
    <cfRule type="expression" dxfId="5266" priority="5208" stopIfTrue="1">
      <formula>"$F$263=""P-CR"" and ""$S$264 &lt;&gt;""""Noted"""""""</formula>
    </cfRule>
  </conditionalFormatting>
  <conditionalFormatting sqref="G988">
    <cfRule type="expression" dxfId="5265" priority="5207" stopIfTrue="1">
      <formula>"$F$263=""P-CR"" and ""$S$264 &lt;&gt;""""Noted"""""""</formula>
    </cfRule>
  </conditionalFormatting>
  <conditionalFormatting sqref="G988">
    <cfRule type="expression" dxfId="5264" priority="5206" stopIfTrue="1">
      <formula>"$F$263=""P-CR"" and ""$S$264 &lt;&gt;""""Noted"""""""</formula>
    </cfRule>
  </conditionalFormatting>
  <conditionalFormatting sqref="G988">
    <cfRule type="expression" dxfId="5263" priority="5205" stopIfTrue="1">
      <formula>"$F$263=""P-CR"" and ""$S$264 &lt;&gt;""""Noted"""""""</formula>
    </cfRule>
  </conditionalFormatting>
  <conditionalFormatting sqref="G988">
    <cfRule type="expression" dxfId="5262" priority="5204" stopIfTrue="1">
      <formula>"$F$263=""P-CR"" and ""$S$264 &lt;&gt;""""Noted"""""""</formula>
    </cfRule>
  </conditionalFormatting>
  <conditionalFormatting sqref="G989">
    <cfRule type="expression" dxfId="5261" priority="5203" stopIfTrue="1">
      <formula>"$F$263=""P-CR"" and ""$S$264 &lt;&gt;""""Noted"""""""</formula>
    </cfRule>
  </conditionalFormatting>
  <conditionalFormatting sqref="G989">
    <cfRule type="expression" dxfId="5260" priority="5202" stopIfTrue="1">
      <formula>"$F$263=""P-CR"" and ""$S$264 &lt;&gt;""""Noted"""""""</formula>
    </cfRule>
  </conditionalFormatting>
  <conditionalFormatting sqref="G989">
    <cfRule type="expression" dxfId="5259" priority="5201" stopIfTrue="1">
      <formula>"$F$263=""P-CR"" and ""$S$264 &lt;&gt;""""Noted"""""""</formula>
    </cfRule>
  </conditionalFormatting>
  <conditionalFormatting sqref="G989">
    <cfRule type="expression" dxfId="5258" priority="5200" stopIfTrue="1">
      <formula>"$F$263=""P-CR"" and ""$S$264 &lt;&gt;""""Noted"""""""</formula>
    </cfRule>
  </conditionalFormatting>
  <conditionalFormatting sqref="N989">
    <cfRule type="cellIs" dxfId="5257" priority="5199" stopIfTrue="1" operator="equal">
      <formula>""</formula>
    </cfRule>
  </conditionalFormatting>
  <conditionalFormatting sqref="G989">
    <cfRule type="expression" dxfId="5256" priority="5198" stopIfTrue="1">
      <formula>"$F$263=""P-CR"" and ""$S$264 &lt;&gt;""""Noted"""""""</formula>
    </cfRule>
  </conditionalFormatting>
  <conditionalFormatting sqref="G990">
    <cfRule type="expression" dxfId="5255" priority="5197" stopIfTrue="1">
      <formula>"$F$263=""P-CR"" and ""$S$264 &lt;&gt;""""Noted"""""""</formula>
    </cfRule>
  </conditionalFormatting>
  <conditionalFormatting sqref="G990">
    <cfRule type="expression" dxfId="5254" priority="5196" stopIfTrue="1">
      <formula>"$F$263=""P-CR"" and ""$S$264 &lt;&gt;""""Noted"""""""</formula>
    </cfRule>
  </conditionalFormatting>
  <conditionalFormatting sqref="G990">
    <cfRule type="expression" dxfId="5253" priority="5195" stopIfTrue="1">
      <formula>"$F$263=""P-CR"" and ""$S$264 &lt;&gt;""""Noted"""""""</formula>
    </cfRule>
  </conditionalFormatting>
  <conditionalFormatting sqref="G990">
    <cfRule type="expression" dxfId="5252" priority="5194" stopIfTrue="1">
      <formula>"$F$263=""P-CR"" and ""$S$264 &lt;&gt;""""Noted"""""""</formula>
    </cfRule>
  </conditionalFormatting>
  <conditionalFormatting sqref="G990">
    <cfRule type="expression" dxfId="5251" priority="5193" stopIfTrue="1">
      <formula>"$F$263=""P-CR"" and ""$S$264 &lt;&gt;""""Noted"""""""</formula>
    </cfRule>
  </conditionalFormatting>
  <conditionalFormatting sqref="G991">
    <cfRule type="expression" dxfId="5250" priority="5192" stopIfTrue="1">
      <formula>"$F$263=""P-CR"" and ""$S$264 &lt;&gt;""""Noted"""""""</formula>
    </cfRule>
  </conditionalFormatting>
  <conditionalFormatting sqref="G991">
    <cfRule type="expression" dxfId="5249" priority="5191" stopIfTrue="1">
      <formula>"$F$263=""P-CR"" and ""$S$264 &lt;&gt;""""Noted"""""""</formula>
    </cfRule>
  </conditionalFormatting>
  <conditionalFormatting sqref="G991">
    <cfRule type="expression" dxfId="5248" priority="5190" stopIfTrue="1">
      <formula>"$F$263=""P-CR"" and ""$S$264 &lt;&gt;""""Noted"""""""</formula>
    </cfRule>
  </conditionalFormatting>
  <conditionalFormatting sqref="G991">
    <cfRule type="expression" dxfId="5247" priority="5189" stopIfTrue="1">
      <formula>"$F$263=""P-CR"" and ""$S$264 &lt;&gt;""""Noted"""""""</formula>
    </cfRule>
  </conditionalFormatting>
  <conditionalFormatting sqref="G991">
    <cfRule type="expression" dxfId="5246" priority="5188" stopIfTrue="1">
      <formula>"$F$263=""P-CR"" and ""$S$264 &lt;&gt;""""Noted"""""""</formula>
    </cfRule>
  </conditionalFormatting>
  <conditionalFormatting sqref="G742">
    <cfRule type="expression" dxfId="5245" priority="5187" stopIfTrue="1">
      <formula>"$F$263=""P-CR"" and ""$S$264 &lt;&gt;""""Noted"""""""</formula>
    </cfRule>
  </conditionalFormatting>
  <conditionalFormatting sqref="G742">
    <cfRule type="expression" dxfId="5244" priority="5186" stopIfTrue="1">
      <formula>"$F$263=""P-CR"" and ""$S$264 &lt;&gt;""""Noted"""""""</formula>
    </cfRule>
  </conditionalFormatting>
  <conditionalFormatting sqref="G743">
    <cfRule type="expression" dxfId="5243" priority="5185" stopIfTrue="1">
      <formula>"$F$263=""P-CR"" and ""$S$264 &lt;&gt;""""Noted"""""""</formula>
    </cfRule>
  </conditionalFormatting>
  <conditionalFormatting sqref="G743">
    <cfRule type="expression" dxfId="5242" priority="5184" stopIfTrue="1">
      <formula>"$F$263=""P-CR"" and ""$S$264 &lt;&gt;""""Noted"""""""</formula>
    </cfRule>
  </conditionalFormatting>
  <conditionalFormatting sqref="G744">
    <cfRule type="expression" dxfId="5241" priority="5183" stopIfTrue="1">
      <formula>"$F$263=""P-CR"" and ""$S$264 &lt;&gt;""""Noted"""""""</formula>
    </cfRule>
  </conditionalFormatting>
  <conditionalFormatting sqref="B744">
    <cfRule type="cellIs" dxfId="5240" priority="5182" stopIfTrue="1" operator="equal">
      <formula>""</formula>
    </cfRule>
  </conditionalFormatting>
  <conditionalFormatting sqref="J744:N744">
    <cfRule type="cellIs" dxfId="5239" priority="5181" stopIfTrue="1" operator="equal">
      <formula>""</formula>
    </cfRule>
  </conditionalFormatting>
  <conditionalFormatting sqref="D744">
    <cfRule type="cellIs" dxfId="5238" priority="5179" stopIfTrue="1" operator="equal">
      <formula>""</formula>
    </cfRule>
    <cfRule type="cellIs" dxfId="5237" priority="5180" stopIfTrue="1" operator="between">
      <formula>"10.7.1"</formula>
      <formula>"10.7.5"</formula>
    </cfRule>
  </conditionalFormatting>
  <conditionalFormatting sqref="G744">
    <cfRule type="cellIs" dxfId="5236" priority="5176" stopIfTrue="1" operator="equal">
      <formula>"LS IN"</formula>
    </cfRule>
    <cfRule type="cellIs" dxfId="5235" priority="5177" stopIfTrue="1" operator="equal">
      <formula>"LS OUT"</formula>
    </cfRule>
    <cfRule type="cellIs" dxfId="5234" priority="5178" stopIfTrue="1" operator="equal">
      <formula>"CR"</formula>
    </cfRule>
  </conditionalFormatting>
  <conditionalFormatting sqref="G744">
    <cfRule type="expression" dxfId="5233" priority="5175" stopIfTrue="1">
      <formula>"$F$263=""P-CR"" and ""$S$264 &lt;&gt;""""Noted"""""""</formula>
    </cfRule>
  </conditionalFormatting>
  <conditionalFormatting sqref="G744">
    <cfRule type="expression" dxfId="5232" priority="5174" stopIfTrue="1">
      <formula>"$F$263=""P-CR"" and ""$S$264 &lt;&gt;""""Noted"""""""</formula>
    </cfRule>
  </conditionalFormatting>
  <conditionalFormatting sqref="G744">
    <cfRule type="expression" dxfId="5231" priority="5173" stopIfTrue="1">
      <formula>"$F$263=""P-CR"" and ""$S$264 &lt;&gt;""""Noted"""""""</formula>
    </cfRule>
  </conditionalFormatting>
  <conditionalFormatting sqref="G744">
    <cfRule type="expression" dxfId="5230" priority="5172" stopIfTrue="1">
      <formula>"$F$263=""P-CR"" and ""$S$264 &lt;&gt;""""Noted"""""""</formula>
    </cfRule>
  </conditionalFormatting>
  <conditionalFormatting sqref="G747">
    <cfRule type="expression" dxfId="5229" priority="5171" stopIfTrue="1">
      <formula>"$F$263=""P-CR"" and ""$S$264 &lt;&gt;""""Noted"""""""</formula>
    </cfRule>
  </conditionalFormatting>
  <conditionalFormatting sqref="G747">
    <cfRule type="expression" dxfId="5228" priority="5170" stopIfTrue="1">
      <formula>"$F$263=""P-CR"" and ""$S$264 &lt;&gt;""""Noted"""""""</formula>
    </cfRule>
  </conditionalFormatting>
  <conditionalFormatting sqref="G750">
    <cfRule type="expression" dxfId="5227" priority="5169" stopIfTrue="1">
      <formula>"$F$263=""P-CR"" and ""$S$264 &lt;&gt;""""Noted"""""""</formula>
    </cfRule>
  </conditionalFormatting>
  <conditionalFormatting sqref="G750">
    <cfRule type="expression" dxfId="5226" priority="5168" stopIfTrue="1">
      <formula>"$F$263=""P-CR"" and ""$S$264 &lt;&gt;""""Noted"""""""</formula>
    </cfRule>
  </conditionalFormatting>
  <conditionalFormatting sqref="B750">
    <cfRule type="cellIs" dxfId="5225" priority="5167" stopIfTrue="1" operator="equal">
      <formula>""</formula>
    </cfRule>
  </conditionalFormatting>
  <conditionalFormatting sqref="J750:N750">
    <cfRule type="cellIs" dxfId="5224" priority="5166" stopIfTrue="1" operator="equal">
      <formula>""</formula>
    </cfRule>
  </conditionalFormatting>
  <conditionalFormatting sqref="D750">
    <cfRule type="cellIs" dxfId="5223" priority="5164" stopIfTrue="1" operator="equal">
      <formula>""</formula>
    </cfRule>
    <cfRule type="cellIs" dxfId="5222" priority="5165" stopIfTrue="1" operator="between">
      <formula>"10.7.1"</formula>
      <formula>"10.7.5"</formula>
    </cfRule>
  </conditionalFormatting>
  <conditionalFormatting sqref="G750">
    <cfRule type="cellIs" dxfId="5221" priority="5161" stopIfTrue="1" operator="equal">
      <formula>"LS IN"</formula>
    </cfRule>
    <cfRule type="cellIs" dxfId="5220" priority="5162" stopIfTrue="1" operator="equal">
      <formula>"LS OUT"</formula>
    </cfRule>
    <cfRule type="cellIs" dxfId="5219" priority="5163" stopIfTrue="1" operator="equal">
      <formula>"CR"</formula>
    </cfRule>
  </conditionalFormatting>
  <conditionalFormatting sqref="G750">
    <cfRule type="expression" dxfId="5218" priority="5160" stopIfTrue="1">
      <formula>"$F$263=""P-CR"" and ""$S$264 &lt;&gt;""""Noted"""""""</formula>
    </cfRule>
  </conditionalFormatting>
  <conditionalFormatting sqref="G750">
    <cfRule type="expression" dxfId="5217" priority="5159" stopIfTrue="1">
      <formula>"$F$263=""P-CR"" and ""$S$264 &lt;&gt;""""Noted"""""""</formula>
    </cfRule>
  </conditionalFormatting>
  <conditionalFormatting sqref="G751">
    <cfRule type="expression" dxfId="5216" priority="5158" stopIfTrue="1">
      <formula>"$F$263=""P-CR"" and ""$S$264 &lt;&gt;""""Noted"""""""</formula>
    </cfRule>
  </conditionalFormatting>
  <conditionalFormatting sqref="G751">
    <cfRule type="expression" dxfId="5215" priority="5157" stopIfTrue="1">
      <formula>"$F$263=""P-CR"" and ""$S$264 &lt;&gt;""""Noted"""""""</formula>
    </cfRule>
  </conditionalFormatting>
  <conditionalFormatting sqref="G751">
    <cfRule type="expression" dxfId="5214" priority="5156" stopIfTrue="1">
      <formula>"$F$263=""P-CR"" and ""$S$264 &lt;&gt;""""Noted"""""""</formula>
    </cfRule>
  </conditionalFormatting>
  <conditionalFormatting sqref="G752">
    <cfRule type="expression" dxfId="5213" priority="5155" stopIfTrue="1">
      <formula>"$F$263=""P-CR"" and ""$S$264 &lt;&gt;""""Noted"""""""</formula>
    </cfRule>
  </conditionalFormatting>
  <conditionalFormatting sqref="G752">
    <cfRule type="expression" dxfId="5212" priority="5154" stopIfTrue="1">
      <formula>"$F$263=""P-CR"" and ""$S$264 &lt;&gt;""""Noted"""""""</formula>
    </cfRule>
  </conditionalFormatting>
  <conditionalFormatting sqref="G992">
    <cfRule type="expression" dxfId="5211" priority="5153" stopIfTrue="1">
      <formula>"$F$263=""P-CR"" and ""$S$264 &lt;&gt;""""Noted"""""""</formula>
    </cfRule>
  </conditionalFormatting>
  <conditionalFormatting sqref="G992">
    <cfRule type="expression" dxfId="5210" priority="5152" stopIfTrue="1">
      <formula>"$F$263=""P-CR"" and ""$S$264 &lt;&gt;""""Noted"""""""</formula>
    </cfRule>
  </conditionalFormatting>
  <conditionalFormatting sqref="G992">
    <cfRule type="expression" dxfId="5209" priority="5151" stopIfTrue="1">
      <formula>"$F$263=""P-CR"" and ""$S$264 &lt;&gt;""""Noted"""""""</formula>
    </cfRule>
  </conditionalFormatting>
  <conditionalFormatting sqref="G992">
    <cfRule type="expression" dxfId="5208" priority="5150" stopIfTrue="1">
      <formula>"$F$263=""P-CR"" and ""$S$264 &lt;&gt;""""Noted"""""""</formula>
    </cfRule>
  </conditionalFormatting>
  <conditionalFormatting sqref="G994">
    <cfRule type="expression" dxfId="5207" priority="5149" stopIfTrue="1">
      <formula>"$F$263=""P-CR"" and ""$S$264 &lt;&gt;""""Noted"""""""</formula>
    </cfRule>
  </conditionalFormatting>
  <conditionalFormatting sqref="G994">
    <cfRule type="expression" dxfId="5206" priority="5148" stopIfTrue="1">
      <formula>"$F$263=""P-CR"" and ""$S$264 &lt;&gt;""""Noted"""""""</formula>
    </cfRule>
  </conditionalFormatting>
  <conditionalFormatting sqref="G994">
    <cfRule type="expression" dxfId="5205" priority="5147" stopIfTrue="1">
      <formula>"$F$263=""P-CR"" and ""$S$264 &lt;&gt;""""Noted"""""""</formula>
    </cfRule>
  </conditionalFormatting>
  <conditionalFormatting sqref="G994">
    <cfRule type="expression" dxfId="5204" priority="5146" stopIfTrue="1">
      <formula>"$F$263=""P-CR"" and ""$S$264 &lt;&gt;""""Noted"""""""</formula>
    </cfRule>
  </conditionalFormatting>
  <conditionalFormatting sqref="G756">
    <cfRule type="expression" dxfId="5203" priority="5145" stopIfTrue="1">
      <formula>"$F$263=""P-CR"" and ""$S$264 &lt;&gt;""""Noted"""""""</formula>
    </cfRule>
  </conditionalFormatting>
  <conditionalFormatting sqref="G756">
    <cfRule type="expression" dxfId="5202" priority="5144" stopIfTrue="1">
      <formula>"$F$263=""P-CR"" and ""$S$264 &lt;&gt;""""Noted"""""""</formula>
    </cfRule>
  </conditionalFormatting>
  <conditionalFormatting sqref="G756">
    <cfRule type="expression" dxfId="5201" priority="5143" stopIfTrue="1">
      <formula>"$F$263=""P-CR"" and ""$S$264 &lt;&gt;""""Noted"""""""</formula>
    </cfRule>
  </conditionalFormatting>
  <conditionalFormatting sqref="G756">
    <cfRule type="expression" dxfId="5200" priority="5142" stopIfTrue="1">
      <formula>"$F$263=""P-CR"" and ""$S$264 &lt;&gt;""""Noted"""""""</formula>
    </cfRule>
  </conditionalFormatting>
  <conditionalFormatting sqref="G759">
    <cfRule type="expression" dxfId="5199" priority="5141" stopIfTrue="1">
      <formula>"$F$263=""P-CR"" and ""$S$264 &lt;&gt;""""Noted"""""""</formula>
    </cfRule>
  </conditionalFormatting>
  <conditionalFormatting sqref="G759">
    <cfRule type="expression" dxfId="5198" priority="5140" stopIfTrue="1">
      <formula>"$F$263=""P-CR"" and ""$S$264 &lt;&gt;""""Noted"""""""</formula>
    </cfRule>
  </conditionalFormatting>
  <conditionalFormatting sqref="G760">
    <cfRule type="expression" dxfId="5197" priority="5139" stopIfTrue="1">
      <formula>"$F$263=""P-CR"" and ""$S$264 &lt;&gt;""""Noted"""""""</formula>
    </cfRule>
  </conditionalFormatting>
  <conditionalFormatting sqref="G760">
    <cfRule type="expression" dxfId="5196" priority="5138" stopIfTrue="1">
      <formula>"$F$263=""P-CR"" and ""$S$264 &lt;&gt;""""Noted"""""""</formula>
    </cfRule>
  </conditionalFormatting>
  <conditionalFormatting sqref="B760">
    <cfRule type="cellIs" dxfId="5195" priority="5137" stopIfTrue="1" operator="equal">
      <formula>""</formula>
    </cfRule>
  </conditionalFormatting>
  <conditionalFormatting sqref="J760:N760">
    <cfRule type="cellIs" dxfId="5194" priority="5136" stopIfTrue="1" operator="equal">
      <formula>""</formula>
    </cfRule>
  </conditionalFormatting>
  <conditionalFormatting sqref="D760">
    <cfRule type="cellIs" dxfId="5193" priority="5134" stopIfTrue="1" operator="equal">
      <formula>""</formula>
    </cfRule>
    <cfRule type="cellIs" dxfId="5192" priority="5135" stopIfTrue="1" operator="between">
      <formula>"10.7.1"</formula>
      <formula>"10.7.5"</formula>
    </cfRule>
  </conditionalFormatting>
  <conditionalFormatting sqref="G760">
    <cfRule type="cellIs" dxfId="5191" priority="5131" stopIfTrue="1" operator="equal">
      <formula>"LS IN"</formula>
    </cfRule>
    <cfRule type="cellIs" dxfId="5190" priority="5132" stopIfTrue="1" operator="equal">
      <formula>"LS OUT"</formula>
    </cfRule>
    <cfRule type="cellIs" dxfId="5189" priority="5133" stopIfTrue="1" operator="equal">
      <formula>"CR"</formula>
    </cfRule>
  </conditionalFormatting>
  <conditionalFormatting sqref="G760">
    <cfRule type="expression" dxfId="5188" priority="5130" stopIfTrue="1">
      <formula>"$F$263=""P-CR"" and ""$S$264 &lt;&gt;""""Noted"""""""</formula>
    </cfRule>
  </conditionalFormatting>
  <conditionalFormatting sqref="G760">
    <cfRule type="expression" dxfId="5187" priority="5129" stopIfTrue="1">
      <formula>"$F$263=""P-CR"" and ""$S$264 &lt;&gt;""""Noted"""""""</formula>
    </cfRule>
  </conditionalFormatting>
  <conditionalFormatting sqref="G763">
    <cfRule type="expression" dxfId="5186" priority="5128" stopIfTrue="1">
      <formula>"$F$263=""P-CR"" and ""$S$264 &lt;&gt;""""Noted"""""""</formula>
    </cfRule>
  </conditionalFormatting>
  <conditionalFormatting sqref="G763">
    <cfRule type="expression" dxfId="5185" priority="5127" stopIfTrue="1">
      <formula>"$F$263=""P-CR"" and ""$S$264 &lt;&gt;""""Noted"""""""</formula>
    </cfRule>
  </conditionalFormatting>
  <conditionalFormatting sqref="G763">
    <cfRule type="expression" dxfId="5184" priority="5126" stopIfTrue="1">
      <formula>"$F$263=""P-CR"" and ""$S$264 &lt;&gt;""""Noted"""""""</formula>
    </cfRule>
  </conditionalFormatting>
  <conditionalFormatting sqref="G762">
    <cfRule type="expression" dxfId="5183" priority="5125" stopIfTrue="1">
      <formula>"$F$263=""P-CR"" and ""$S$264 &lt;&gt;""""Noted"""""""</formula>
    </cfRule>
  </conditionalFormatting>
  <conditionalFormatting sqref="G762">
    <cfRule type="expression" dxfId="5182" priority="5124" stopIfTrue="1">
      <formula>"$F$263=""P-CR"" and ""$S$264 &lt;&gt;""""Noted"""""""</formula>
    </cfRule>
  </conditionalFormatting>
  <conditionalFormatting sqref="B762">
    <cfRule type="cellIs" dxfId="5181" priority="5123" stopIfTrue="1" operator="equal">
      <formula>""</formula>
    </cfRule>
  </conditionalFormatting>
  <conditionalFormatting sqref="J762:N762">
    <cfRule type="cellIs" dxfId="5180" priority="5122" stopIfTrue="1" operator="equal">
      <formula>""</formula>
    </cfRule>
  </conditionalFormatting>
  <conditionalFormatting sqref="D762">
    <cfRule type="cellIs" dxfId="5179" priority="5120" stopIfTrue="1" operator="equal">
      <formula>""</formula>
    </cfRule>
    <cfRule type="cellIs" dxfId="5178" priority="5121" stopIfTrue="1" operator="between">
      <formula>"10.7.1"</formula>
      <formula>"10.7.5"</formula>
    </cfRule>
  </conditionalFormatting>
  <conditionalFormatting sqref="G762">
    <cfRule type="cellIs" dxfId="5177" priority="5117" stopIfTrue="1" operator="equal">
      <formula>"LS IN"</formula>
    </cfRule>
    <cfRule type="cellIs" dxfId="5176" priority="5118" stopIfTrue="1" operator="equal">
      <formula>"LS OUT"</formula>
    </cfRule>
    <cfRule type="cellIs" dxfId="5175" priority="5119" stopIfTrue="1" operator="equal">
      <formula>"CR"</formula>
    </cfRule>
  </conditionalFormatting>
  <conditionalFormatting sqref="G762">
    <cfRule type="expression" dxfId="5174" priority="5116" stopIfTrue="1">
      <formula>"$F$263=""P-CR"" and ""$S$264 &lt;&gt;""""Noted"""""""</formula>
    </cfRule>
  </conditionalFormatting>
  <conditionalFormatting sqref="G762">
    <cfRule type="expression" dxfId="5173" priority="5115" stopIfTrue="1">
      <formula>"$F$263=""P-CR"" and ""$S$264 &lt;&gt;""""Noted"""""""</formula>
    </cfRule>
  </conditionalFormatting>
  <conditionalFormatting sqref="G842">
    <cfRule type="expression" dxfId="5172" priority="5114" stopIfTrue="1">
      <formula>"$F$263=""P-CR"" and ""$S$264 &lt;&gt;""""Noted"""""""</formula>
    </cfRule>
  </conditionalFormatting>
  <conditionalFormatting sqref="G842">
    <cfRule type="expression" dxfId="5171" priority="5113" stopIfTrue="1">
      <formula>"$F$263=""P-CR"" and ""$S$264 &lt;&gt;""""Noted"""""""</formula>
    </cfRule>
  </conditionalFormatting>
  <conditionalFormatting sqref="G1002">
    <cfRule type="expression" dxfId="5170" priority="5112" stopIfTrue="1">
      <formula>"$F$263=""P-CR"" and ""$S$264 &lt;&gt;""""Noted"""""""</formula>
    </cfRule>
  </conditionalFormatting>
  <conditionalFormatting sqref="G1002">
    <cfRule type="expression" dxfId="5169" priority="5111" stopIfTrue="1">
      <formula>"$F$263=""P-CR"" and ""$S$264 &lt;&gt;""""Noted"""""""</formula>
    </cfRule>
  </conditionalFormatting>
  <conditionalFormatting sqref="G1002">
    <cfRule type="expression" dxfId="5168" priority="5110" stopIfTrue="1">
      <formula>"$F$263=""P-CR"" and ""$S$264 &lt;&gt;""""Noted"""""""</formula>
    </cfRule>
  </conditionalFormatting>
  <conditionalFormatting sqref="G1002">
    <cfRule type="expression" dxfId="5167" priority="5109" stopIfTrue="1">
      <formula>"$F$263=""P-CR"" and ""$S$264 &lt;&gt;""""Noted"""""""</formula>
    </cfRule>
  </conditionalFormatting>
  <conditionalFormatting sqref="G1003">
    <cfRule type="expression" dxfId="5166" priority="5108" stopIfTrue="1">
      <formula>"$F$263=""P-CR"" and ""$S$264 &lt;&gt;""""Noted"""""""</formula>
    </cfRule>
  </conditionalFormatting>
  <conditionalFormatting sqref="G1003">
    <cfRule type="expression" dxfId="5165" priority="5107" stopIfTrue="1">
      <formula>"$F$263=""P-CR"" and ""$S$264 &lt;&gt;""""Noted"""""""</formula>
    </cfRule>
  </conditionalFormatting>
  <conditionalFormatting sqref="G1003">
    <cfRule type="expression" dxfId="5164" priority="5106" stopIfTrue="1">
      <formula>"$F$263=""P-CR"" and ""$S$264 &lt;&gt;""""Noted"""""""</formula>
    </cfRule>
  </conditionalFormatting>
  <conditionalFormatting sqref="G1003">
    <cfRule type="expression" dxfId="5163" priority="5105" stopIfTrue="1">
      <formula>"$F$263=""P-CR"" and ""$S$264 &lt;&gt;""""Noted"""""""</formula>
    </cfRule>
  </conditionalFormatting>
  <conditionalFormatting sqref="G1003">
    <cfRule type="expression" dxfId="5162" priority="5104" stopIfTrue="1">
      <formula>"$F$263=""P-CR"" and ""$S$264 &lt;&gt;""""Noted"""""""</formula>
    </cfRule>
  </conditionalFormatting>
  <conditionalFormatting sqref="G1004">
    <cfRule type="expression" dxfId="5161" priority="5103" stopIfTrue="1">
      <formula>"$F$263=""P-CR"" and ""$S$264 &lt;&gt;""""Noted"""""""</formula>
    </cfRule>
  </conditionalFormatting>
  <conditionalFormatting sqref="G1004">
    <cfRule type="expression" dxfId="5160" priority="5102" stopIfTrue="1">
      <formula>"$F$263=""P-CR"" and ""$S$264 &lt;&gt;""""Noted"""""""</formula>
    </cfRule>
  </conditionalFormatting>
  <conditionalFormatting sqref="G1004">
    <cfRule type="expression" dxfId="5159" priority="5101" stopIfTrue="1">
      <formula>"$F$263=""P-CR"" and ""$S$264 &lt;&gt;""""Noted"""""""</formula>
    </cfRule>
  </conditionalFormatting>
  <conditionalFormatting sqref="G1004">
    <cfRule type="expression" dxfId="5158" priority="5100" stopIfTrue="1">
      <formula>"$F$263=""P-CR"" and ""$S$264 &lt;&gt;""""Noted"""""""</formula>
    </cfRule>
  </conditionalFormatting>
  <conditionalFormatting sqref="G1004">
    <cfRule type="expression" dxfId="5157" priority="5099" stopIfTrue="1">
      <formula>"$F$263=""P-CR"" and ""$S$264 &lt;&gt;""""Noted"""""""</formula>
    </cfRule>
  </conditionalFormatting>
  <conditionalFormatting sqref="G1005">
    <cfRule type="expression" dxfId="5156" priority="5098" stopIfTrue="1">
      <formula>"$F$263=""P-CR"" and ""$S$264 &lt;&gt;""""Noted"""""""</formula>
    </cfRule>
  </conditionalFormatting>
  <conditionalFormatting sqref="G1005">
    <cfRule type="expression" dxfId="5155" priority="5097" stopIfTrue="1">
      <formula>"$F$263=""P-CR"" and ""$S$264 &lt;&gt;""""Noted"""""""</formula>
    </cfRule>
  </conditionalFormatting>
  <conditionalFormatting sqref="N1005">
    <cfRule type="cellIs" dxfId="5154" priority="5096" stopIfTrue="1" operator="equal">
      <formula>""</formula>
    </cfRule>
  </conditionalFormatting>
  <conditionalFormatting sqref="G1005">
    <cfRule type="expression" dxfId="5153" priority="5095" stopIfTrue="1">
      <formula>"$F$263=""P-CR"" and ""$S$264 &lt;&gt;""""Noted"""""""</formula>
    </cfRule>
  </conditionalFormatting>
  <conditionalFormatting sqref="G1009">
    <cfRule type="expression" dxfId="5152" priority="5094" stopIfTrue="1">
      <formula>"$F$263=""P-CR"" and ""$S$264 &lt;&gt;""""Noted"""""""</formula>
    </cfRule>
  </conditionalFormatting>
  <conditionalFormatting sqref="G1009">
    <cfRule type="expression" dxfId="5151" priority="5093" stopIfTrue="1">
      <formula>"$F$263=""P-CR"" and ""$S$264 &lt;&gt;""""Noted"""""""</formula>
    </cfRule>
  </conditionalFormatting>
  <conditionalFormatting sqref="G1009">
    <cfRule type="expression" dxfId="5150" priority="5092" stopIfTrue="1">
      <formula>"$F$263=""P-CR"" and ""$S$264 &lt;&gt;""""Noted"""""""</formula>
    </cfRule>
  </conditionalFormatting>
  <conditionalFormatting sqref="G1009">
    <cfRule type="expression" dxfId="5149" priority="5091" stopIfTrue="1">
      <formula>"$F$263=""P-CR"" and ""$S$264 &lt;&gt;""""Noted"""""""</formula>
    </cfRule>
  </conditionalFormatting>
  <conditionalFormatting sqref="G1009">
    <cfRule type="expression" dxfId="5148" priority="5090" stopIfTrue="1">
      <formula>"$F$263=""P-CR"" and ""$S$264 &lt;&gt;""""Noted"""""""</formula>
    </cfRule>
  </conditionalFormatting>
  <conditionalFormatting sqref="G1010">
    <cfRule type="expression" dxfId="5147" priority="5089" stopIfTrue="1">
      <formula>"$F$263=""P-CR"" and ""$S$264 &lt;&gt;""""Noted"""""""</formula>
    </cfRule>
  </conditionalFormatting>
  <conditionalFormatting sqref="G1010">
    <cfRule type="expression" dxfId="5146" priority="5088" stopIfTrue="1">
      <formula>"$F$263=""P-CR"" and ""$S$264 &lt;&gt;""""Noted"""""""</formula>
    </cfRule>
  </conditionalFormatting>
  <conditionalFormatting sqref="G1010">
    <cfRule type="expression" dxfId="5145" priority="5087" stopIfTrue="1">
      <formula>"$F$263=""P-CR"" and ""$S$264 &lt;&gt;""""Noted"""""""</formula>
    </cfRule>
  </conditionalFormatting>
  <conditionalFormatting sqref="G1010">
    <cfRule type="expression" dxfId="5144" priority="5086" stopIfTrue="1">
      <formula>"$F$263=""P-CR"" and ""$S$264 &lt;&gt;""""Noted"""""""</formula>
    </cfRule>
  </conditionalFormatting>
  <conditionalFormatting sqref="G1010">
    <cfRule type="expression" dxfId="5143" priority="5085" stopIfTrue="1">
      <formula>"$F$263=""P-CR"" and ""$S$264 &lt;&gt;""""Noted"""""""</formula>
    </cfRule>
  </conditionalFormatting>
  <conditionalFormatting sqref="G1012">
    <cfRule type="expression" dxfId="5142" priority="5084" stopIfTrue="1">
      <formula>"$F$263=""P-CR"" and ""$S$264 &lt;&gt;""""Noted"""""""</formula>
    </cfRule>
  </conditionalFormatting>
  <conditionalFormatting sqref="G1012">
    <cfRule type="expression" dxfId="5141" priority="5083" stopIfTrue="1">
      <formula>"$F$263=""P-CR"" and ""$S$264 &lt;&gt;""""Noted"""""""</formula>
    </cfRule>
  </conditionalFormatting>
  <conditionalFormatting sqref="G1012">
    <cfRule type="expression" dxfId="5140" priority="5082" stopIfTrue="1">
      <formula>"$F$263=""P-CR"" and ""$S$264 &lt;&gt;""""Noted"""""""</formula>
    </cfRule>
  </conditionalFormatting>
  <conditionalFormatting sqref="G1012">
    <cfRule type="expression" dxfId="5139" priority="5081" stopIfTrue="1">
      <formula>"$F$263=""P-CR"" and ""$S$264 &lt;&gt;""""Noted"""""""</formula>
    </cfRule>
  </conditionalFormatting>
  <conditionalFormatting sqref="G1013">
    <cfRule type="expression" dxfId="5138" priority="5080" stopIfTrue="1">
      <formula>"$F$263=""P-CR"" and ""$S$264 &lt;&gt;""""Noted"""""""</formula>
    </cfRule>
  </conditionalFormatting>
  <conditionalFormatting sqref="G1013">
    <cfRule type="expression" dxfId="5137" priority="5079" stopIfTrue="1">
      <formula>"$F$263=""P-CR"" and ""$S$264 &lt;&gt;""""Noted"""""""</formula>
    </cfRule>
  </conditionalFormatting>
  <conditionalFormatting sqref="G1013">
    <cfRule type="expression" dxfId="5136" priority="5078" stopIfTrue="1">
      <formula>"$F$263=""P-CR"" and ""$S$264 &lt;&gt;""""Noted"""""""</formula>
    </cfRule>
  </conditionalFormatting>
  <conditionalFormatting sqref="G1014">
    <cfRule type="expression" dxfId="5135" priority="5077" stopIfTrue="1">
      <formula>"$F$263=""P-CR"" and ""$S$264 &lt;&gt;""""Noted"""""""</formula>
    </cfRule>
  </conditionalFormatting>
  <conditionalFormatting sqref="G1014">
    <cfRule type="expression" dxfId="5134" priority="5076" stopIfTrue="1">
      <formula>"$F$263=""P-CR"" and ""$S$264 &lt;&gt;""""Noted"""""""</formula>
    </cfRule>
  </conditionalFormatting>
  <conditionalFormatting sqref="G1014">
    <cfRule type="expression" dxfId="5133" priority="5075" stopIfTrue="1">
      <formula>"$F$263=""P-CR"" and ""$S$264 &lt;&gt;""""Noted"""""""</formula>
    </cfRule>
  </conditionalFormatting>
  <conditionalFormatting sqref="G1015">
    <cfRule type="expression" dxfId="5132" priority="5074" stopIfTrue="1">
      <formula>"$F$263=""P-CR"" and ""$S$264 &lt;&gt;""""Noted"""""""</formula>
    </cfRule>
  </conditionalFormatting>
  <conditionalFormatting sqref="G1015">
    <cfRule type="expression" dxfId="5131" priority="5073" stopIfTrue="1">
      <formula>"$F$263=""P-CR"" and ""$S$264 &lt;&gt;""""Noted"""""""</formula>
    </cfRule>
  </conditionalFormatting>
  <conditionalFormatting sqref="G1015">
    <cfRule type="expression" dxfId="5130" priority="5072" stopIfTrue="1">
      <formula>"$F$263=""P-CR"" and ""$S$264 &lt;&gt;""""Noted"""""""</formula>
    </cfRule>
  </conditionalFormatting>
  <conditionalFormatting sqref="N1015">
    <cfRule type="cellIs" dxfId="5129" priority="5071" stopIfTrue="1" operator="equal">
      <formula>""</formula>
    </cfRule>
  </conditionalFormatting>
  <conditionalFormatting sqref="G1015">
    <cfRule type="cellIs" dxfId="5128" priority="5068" stopIfTrue="1" operator="equal">
      <formula>"LS IN"</formula>
    </cfRule>
    <cfRule type="cellIs" dxfId="5127" priority="5069" stopIfTrue="1" operator="equal">
      <formula>"LS OUT"</formula>
    </cfRule>
    <cfRule type="cellIs" dxfId="5126" priority="5070" stopIfTrue="1" operator="equal">
      <formula>"CR"</formula>
    </cfRule>
  </conditionalFormatting>
  <conditionalFormatting sqref="G1015">
    <cfRule type="expression" dxfId="5125" priority="5067" stopIfTrue="1">
      <formula>"$F$263=""P-CR"" and ""$S$264 &lt;&gt;""""Noted"""""""</formula>
    </cfRule>
  </conditionalFormatting>
  <conditionalFormatting sqref="G1015">
    <cfRule type="expression" dxfId="5124" priority="5066" stopIfTrue="1">
      <formula>"$F$263=""P-CR"" and ""$S$264 &lt;&gt;""""Noted"""""""</formula>
    </cfRule>
  </conditionalFormatting>
  <conditionalFormatting sqref="G1015">
    <cfRule type="expression" dxfId="5123" priority="5065" stopIfTrue="1">
      <formula>"$F$263=""P-CR"" and ""$S$264 &lt;&gt;""""Noted"""""""</formula>
    </cfRule>
  </conditionalFormatting>
  <conditionalFormatting sqref="G1017">
    <cfRule type="expression" dxfId="5122" priority="5064" stopIfTrue="1">
      <formula>"$F$263=""P-CR"" and ""$S$264 &lt;&gt;""""Noted"""""""</formula>
    </cfRule>
  </conditionalFormatting>
  <conditionalFormatting sqref="G1017">
    <cfRule type="expression" dxfId="5121" priority="5063" stopIfTrue="1">
      <formula>"$F$263=""P-CR"" and ""$S$264 &lt;&gt;""""Noted"""""""</formula>
    </cfRule>
  </conditionalFormatting>
  <conditionalFormatting sqref="G1017">
    <cfRule type="expression" dxfId="5120" priority="5062" stopIfTrue="1">
      <formula>"$F$263=""P-CR"" and ""$S$264 &lt;&gt;""""Noted"""""""</formula>
    </cfRule>
  </conditionalFormatting>
  <conditionalFormatting sqref="G1017">
    <cfRule type="expression" dxfId="5119" priority="5061" stopIfTrue="1">
      <formula>"$F$263=""P-CR"" and ""$S$264 &lt;&gt;""""Noted"""""""</formula>
    </cfRule>
  </conditionalFormatting>
  <conditionalFormatting sqref="J1017:N1017">
    <cfRule type="cellIs" dxfId="5118" priority="5060" stopIfTrue="1" operator="equal">
      <formula>""</formula>
    </cfRule>
  </conditionalFormatting>
  <conditionalFormatting sqref="G1017">
    <cfRule type="cellIs" dxfId="5117" priority="5057" stopIfTrue="1" operator="equal">
      <formula>"LS IN"</formula>
    </cfRule>
    <cfRule type="cellIs" dxfId="5116" priority="5058" stopIfTrue="1" operator="equal">
      <formula>"LS OUT"</formula>
    </cfRule>
    <cfRule type="cellIs" dxfId="5115" priority="5059" stopIfTrue="1" operator="equal">
      <formula>"CR"</formula>
    </cfRule>
  </conditionalFormatting>
  <conditionalFormatting sqref="G1017">
    <cfRule type="expression" dxfId="5114" priority="5056" stopIfTrue="1">
      <formula>"$F$263=""P-CR"" and ""$S$264 &lt;&gt;""""Noted"""""""</formula>
    </cfRule>
  </conditionalFormatting>
  <conditionalFormatting sqref="G1017">
    <cfRule type="expression" dxfId="5113" priority="5055" stopIfTrue="1">
      <formula>"$F$263=""P-CR"" and ""$S$264 &lt;&gt;""""Noted"""""""</formula>
    </cfRule>
  </conditionalFormatting>
  <conditionalFormatting sqref="G1018">
    <cfRule type="expression" dxfId="5112" priority="5054" stopIfTrue="1">
      <formula>"$F$263=""P-CR"" and ""$S$264 &lt;&gt;""""Noted"""""""</formula>
    </cfRule>
  </conditionalFormatting>
  <conditionalFormatting sqref="G1018">
    <cfRule type="expression" dxfId="5111" priority="5053" stopIfTrue="1">
      <formula>"$F$263=""P-CR"" and ""$S$264 &lt;&gt;""""Noted"""""""</formula>
    </cfRule>
  </conditionalFormatting>
  <conditionalFormatting sqref="G1018">
    <cfRule type="expression" dxfId="5110" priority="5052" stopIfTrue="1">
      <formula>"$F$263=""P-CR"" and ""$S$264 &lt;&gt;""""Noted"""""""</formula>
    </cfRule>
  </conditionalFormatting>
  <conditionalFormatting sqref="G1018">
    <cfRule type="expression" dxfId="5109" priority="5051" stopIfTrue="1">
      <formula>"$F$263=""P-CR"" and ""$S$264 &lt;&gt;""""Noted"""""""</formula>
    </cfRule>
  </conditionalFormatting>
  <conditionalFormatting sqref="G1019">
    <cfRule type="expression" dxfId="5108" priority="5050" stopIfTrue="1">
      <formula>"$F$263=""P-CR"" and ""$S$264 &lt;&gt;""""Noted"""""""</formula>
    </cfRule>
  </conditionalFormatting>
  <conditionalFormatting sqref="G1019">
    <cfRule type="expression" dxfId="5107" priority="5049" stopIfTrue="1">
      <formula>"$F$263=""P-CR"" and ""$S$264 &lt;&gt;""""Noted"""""""</formula>
    </cfRule>
  </conditionalFormatting>
  <conditionalFormatting sqref="G1019">
    <cfRule type="expression" dxfId="5106" priority="5048" stopIfTrue="1">
      <formula>"$F$263=""P-CR"" and ""$S$264 &lt;&gt;""""Noted"""""""</formula>
    </cfRule>
  </conditionalFormatting>
  <conditionalFormatting sqref="G1019">
    <cfRule type="expression" dxfId="5105" priority="5047" stopIfTrue="1">
      <formula>"$F$263=""P-CR"" and ""$S$264 &lt;&gt;""""Noted"""""""</formula>
    </cfRule>
  </conditionalFormatting>
  <conditionalFormatting sqref="G1023">
    <cfRule type="expression" dxfId="5104" priority="5046" stopIfTrue="1">
      <formula>"$F$263=""P-CR"" and ""$S$264 &lt;&gt;""""Noted"""""""</formula>
    </cfRule>
  </conditionalFormatting>
  <conditionalFormatting sqref="G1023">
    <cfRule type="expression" dxfId="5103" priority="5045" stopIfTrue="1">
      <formula>"$F$263=""P-CR"" and ""$S$264 &lt;&gt;""""Noted"""""""</formula>
    </cfRule>
  </conditionalFormatting>
  <conditionalFormatting sqref="G1023">
    <cfRule type="expression" dxfId="5102" priority="5044" stopIfTrue="1">
      <formula>"$F$263=""P-CR"" and ""$S$264 &lt;&gt;""""Noted"""""""</formula>
    </cfRule>
  </conditionalFormatting>
  <conditionalFormatting sqref="G1023">
    <cfRule type="expression" dxfId="5101" priority="5043" stopIfTrue="1">
      <formula>"$F$263=""P-CR"" and ""$S$264 &lt;&gt;""""Noted"""""""</formula>
    </cfRule>
  </conditionalFormatting>
  <conditionalFormatting sqref="G764">
    <cfRule type="expression" dxfId="5100" priority="5042" stopIfTrue="1">
      <formula>"$F$263=""P-CR"" and ""$S$264 &lt;&gt;""""Noted"""""""</formula>
    </cfRule>
  </conditionalFormatting>
  <conditionalFormatting sqref="B764">
    <cfRule type="cellIs" dxfId="5099" priority="5041" stopIfTrue="1" operator="equal">
      <formula>""</formula>
    </cfRule>
  </conditionalFormatting>
  <conditionalFormatting sqref="J764:N764">
    <cfRule type="cellIs" dxfId="5098" priority="5040" stopIfTrue="1" operator="equal">
      <formula>""</formula>
    </cfRule>
  </conditionalFormatting>
  <conditionalFormatting sqref="D764">
    <cfRule type="cellIs" dxfId="5097" priority="5038" stopIfTrue="1" operator="equal">
      <formula>""</formula>
    </cfRule>
    <cfRule type="cellIs" dxfId="5096" priority="5039" stopIfTrue="1" operator="between">
      <formula>"10.7.1"</formula>
      <formula>"10.7.5"</formula>
    </cfRule>
  </conditionalFormatting>
  <conditionalFormatting sqref="G764">
    <cfRule type="cellIs" dxfId="5095" priority="5035" stopIfTrue="1" operator="equal">
      <formula>"LS IN"</formula>
    </cfRule>
    <cfRule type="cellIs" dxfId="5094" priority="5036" stopIfTrue="1" operator="equal">
      <formula>"LS OUT"</formula>
    </cfRule>
    <cfRule type="cellIs" dxfId="5093" priority="5037" stopIfTrue="1" operator="equal">
      <formula>"CR"</formula>
    </cfRule>
  </conditionalFormatting>
  <conditionalFormatting sqref="G764">
    <cfRule type="expression" dxfId="5092" priority="5034" stopIfTrue="1">
      <formula>"$F$263=""P-CR"" and ""$S$264 &lt;&gt;""""Noted"""""""</formula>
    </cfRule>
  </conditionalFormatting>
  <conditionalFormatting sqref="G764">
    <cfRule type="expression" dxfId="5091" priority="5033" stopIfTrue="1">
      <formula>"$F$263=""P-CR"" and ""$S$264 &lt;&gt;""""Noted"""""""</formula>
    </cfRule>
  </conditionalFormatting>
  <conditionalFormatting sqref="G765">
    <cfRule type="expression" dxfId="5090" priority="5032" stopIfTrue="1">
      <formula>"$F$263=""P-CR"" and ""$S$264 &lt;&gt;""""Noted"""""""</formula>
    </cfRule>
  </conditionalFormatting>
  <conditionalFormatting sqref="G766">
    <cfRule type="expression" dxfId="5089" priority="5031" stopIfTrue="1">
      <formula>"$F$263=""P-CR"" and ""$S$264 &lt;&gt;""""Noted"""""""</formula>
    </cfRule>
  </conditionalFormatting>
  <conditionalFormatting sqref="G766">
    <cfRule type="expression" dxfId="5088" priority="5030" stopIfTrue="1">
      <formula>"$F$263=""P-CR"" and ""$S$264 &lt;&gt;""""Noted"""""""</formula>
    </cfRule>
  </conditionalFormatting>
  <conditionalFormatting sqref="G767">
    <cfRule type="expression" dxfId="5087" priority="5029" stopIfTrue="1">
      <formula>"$F$263=""P-CR"" and ""$S$264 &lt;&gt;""""Noted"""""""</formula>
    </cfRule>
  </conditionalFormatting>
  <conditionalFormatting sqref="G767">
    <cfRule type="expression" dxfId="5086" priority="5028" stopIfTrue="1">
      <formula>"$F$263=""P-CR"" and ""$S$264 &lt;&gt;""""Noted"""""""</formula>
    </cfRule>
  </conditionalFormatting>
  <conditionalFormatting sqref="G768">
    <cfRule type="expression" dxfId="5085" priority="5027" stopIfTrue="1">
      <formula>"$F$263=""P-CR"" and ""$S$264 &lt;&gt;""""Noted"""""""</formula>
    </cfRule>
  </conditionalFormatting>
  <conditionalFormatting sqref="G768">
    <cfRule type="expression" dxfId="5084" priority="5026" stopIfTrue="1">
      <formula>"$F$263=""P-CR"" and ""$S$264 &lt;&gt;""""Noted"""""""</formula>
    </cfRule>
  </conditionalFormatting>
  <conditionalFormatting sqref="G770">
    <cfRule type="expression" dxfId="5083" priority="5025" stopIfTrue="1">
      <formula>"$F$263=""P-CR"" and ""$S$264 &lt;&gt;""""Noted"""""""</formula>
    </cfRule>
  </conditionalFormatting>
  <conditionalFormatting sqref="G770">
    <cfRule type="expression" dxfId="5082" priority="5024" stopIfTrue="1">
      <formula>"$F$263=""P-CR"" and ""$S$264 &lt;&gt;""""Noted"""""""</formula>
    </cfRule>
  </conditionalFormatting>
  <conditionalFormatting sqref="G771">
    <cfRule type="expression" dxfId="5081" priority="5023" stopIfTrue="1">
      <formula>"$F$263=""P-CR"" and ""$S$264 &lt;&gt;""""Noted"""""""</formula>
    </cfRule>
  </conditionalFormatting>
  <conditionalFormatting sqref="G771">
    <cfRule type="expression" dxfId="5080" priority="5022" stopIfTrue="1">
      <formula>"$F$263=""P-CR"" and ""$S$264 &lt;&gt;""""Noted"""""""</formula>
    </cfRule>
  </conditionalFormatting>
  <conditionalFormatting sqref="G944">
    <cfRule type="expression" dxfId="5079" priority="5021" stopIfTrue="1">
      <formula>"$F$263=""P-CR"" and ""$S$264 &lt;&gt;""""Noted"""""""</formula>
    </cfRule>
  </conditionalFormatting>
  <conditionalFormatting sqref="G944">
    <cfRule type="expression" dxfId="5078" priority="5020" stopIfTrue="1">
      <formula>"$F$263=""P-CR"" and ""$S$264 &lt;&gt;""""Noted"""""""</formula>
    </cfRule>
  </conditionalFormatting>
  <conditionalFormatting sqref="G944">
    <cfRule type="expression" dxfId="5077" priority="5019" stopIfTrue="1">
      <formula>"$F$263=""P-CR"" and ""$S$264 &lt;&gt;""""Noted"""""""</formula>
    </cfRule>
  </conditionalFormatting>
  <conditionalFormatting sqref="G944">
    <cfRule type="expression" dxfId="5076" priority="5018" stopIfTrue="1">
      <formula>"$F$263=""P-CR"" and ""$S$264 &lt;&gt;""""Noted"""""""</formula>
    </cfRule>
  </conditionalFormatting>
  <conditionalFormatting sqref="B944">
    <cfRule type="cellIs" dxfId="5075" priority="5017" stopIfTrue="1" operator="equal">
      <formula>""</formula>
    </cfRule>
  </conditionalFormatting>
  <conditionalFormatting sqref="J944:N944">
    <cfRule type="cellIs" dxfId="5074" priority="5016" stopIfTrue="1" operator="equal">
      <formula>""</formula>
    </cfRule>
  </conditionalFormatting>
  <conditionalFormatting sqref="D944">
    <cfRule type="cellIs" dxfId="5073" priority="5014" stopIfTrue="1" operator="equal">
      <formula>""</formula>
    </cfRule>
    <cfRule type="cellIs" dxfId="5072" priority="5015" stopIfTrue="1" operator="between">
      <formula>"10.7.1"</formula>
      <formula>"10.7.5"</formula>
    </cfRule>
  </conditionalFormatting>
  <conditionalFormatting sqref="G944">
    <cfRule type="cellIs" dxfId="5071" priority="5011" stopIfTrue="1" operator="equal">
      <formula>"LS IN"</formula>
    </cfRule>
    <cfRule type="cellIs" dxfId="5070" priority="5012" stopIfTrue="1" operator="equal">
      <formula>"LS OUT"</formula>
    </cfRule>
    <cfRule type="cellIs" dxfId="5069" priority="5013" stopIfTrue="1" operator="equal">
      <formula>"CR"</formula>
    </cfRule>
  </conditionalFormatting>
  <conditionalFormatting sqref="G944">
    <cfRule type="expression" dxfId="5068" priority="5010" stopIfTrue="1">
      <formula>"$F$263=""P-CR"" and ""$S$264 &lt;&gt;""""Noted"""""""</formula>
    </cfRule>
  </conditionalFormatting>
  <conditionalFormatting sqref="G944">
    <cfRule type="expression" dxfId="5067" priority="5009" stopIfTrue="1">
      <formula>"$F$263=""P-CR"" and ""$S$264 &lt;&gt;""""Noted"""""""</formula>
    </cfRule>
  </conditionalFormatting>
  <conditionalFormatting sqref="G943">
    <cfRule type="expression" dxfId="5066" priority="5008" stopIfTrue="1">
      <formula>"$F$263=""P-CR"" and ""$S$264 &lt;&gt;""""Noted"""""""</formula>
    </cfRule>
  </conditionalFormatting>
  <conditionalFormatting sqref="G943">
    <cfRule type="expression" dxfId="5065" priority="5007" stopIfTrue="1">
      <formula>"$F$263=""P-CR"" and ""$S$264 &lt;&gt;""""Noted"""""""</formula>
    </cfRule>
  </conditionalFormatting>
  <conditionalFormatting sqref="G943">
    <cfRule type="expression" dxfId="5064" priority="5006" stopIfTrue="1">
      <formula>"$F$263=""P-CR"" and ""$S$264 &lt;&gt;""""Noted"""""""</formula>
    </cfRule>
  </conditionalFormatting>
  <conditionalFormatting sqref="G943">
    <cfRule type="expression" dxfId="5063" priority="5005" stopIfTrue="1">
      <formula>"$F$263=""P-CR"" and ""$S$264 &lt;&gt;""""Noted"""""""</formula>
    </cfRule>
  </conditionalFormatting>
  <conditionalFormatting sqref="G946">
    <cfRule type="expression" dxfId="5062" priority="5004" stopIfTrue="1">
      <formula>"$F$263=""P-CR"" and ""$S$264 &lt;&gt;""""Noted"""""""</formula>
    </cfRule>
  </conditionalFormatting>
  <conditionalFormatting sqref="G946">
    <cfRule type="expression" dxfId="5061" priority="5003" stopIfTrue="1">
      <formula>"$F$263=""P-CR"" and ""$S$264 &lt;&gt;""""Noted"""""""</formula>
    </cfRule>
  </conditionalFormatting>
  <conditionalFormatting sqref="G946">
    <cfRule type="expression" dxfId="5060" priority="5002" stopIfTrue="1">
      <formula>"$F$263=""P-CR"" and ""$S$264 &lt;&gt;""""Noted"""""""</formula>
    </cfRule>
  </conditionalFormatting>
  <conditionalFormatting sqref="G946">
    <cfRule type="expression" dxfId="5059" priority="5001" stopIfTrue="1">
      <formula>"$F$263=""P-CR"" and ""$S$264 &lt;&gt;""""Noted"""""""</formula>
    </cfRule>
  </conditionalFormatting>
  <conditionalFormatting sqref="G1025">
    <cfRule type="expression" dxfId="5058" priority="5000" stopIfTrue="1">
      <formula>"$F$263=""P-CR"" and ""$S$264 &lt;&gt;""""Noted"""""""</formula>
    </cfRule>
  </conditionalFormatting>
  <conditionalFormatting sqref="G1025">
    <cfRule type="expression" dxfId="5057" priority="4999" stopIfTrue="1">
      <formula>"$F$263=""P-CR"" and ""$S$264 &lt;&gt;""""Noted"""""""</formula>
    </cfRule>
  </conditionalFormatting>
  <conditionalFormatting sqref="G1025">
    <cfRule type="expression" dxfId="5056" priority="4998" stopIfTrue="1">
      <formula>"$F$263=""P-CR"" and ""$S$264 &lt;&gt;""""Noted"""""""</formula>
    </cfRule>
  </conditionalFormatting>
  <conditionalFormatting sqref="G1025">
    <cfRule type="expression" dxfId="5055" priority="4997" stopIfTrue="1">
      <formula>"$F$263=""P-CR"" and ""$S$264 &lt;&gt;""""Noted"""""""</formula>
    </cfRule>
  </conditionalFormatting>
  <conditionalFormatting sqref="G1026">
    <cfRule type="expression" dxfId="5054" priority="4996" stopIfTrue="1">
      <formula>"$F$263=""P-CR"" and ""$S$264 &lt;&gt;""""Noted"""""""</formula>
    </cfRule>
  </conditionalFormatting>
  <conditionalFormatting sqref="G1026">
    <cfRule type="expression" dxfId="5053" priority="4995" stopIfTrue="1">
      <formula>"$F$263=""P-CR"" and ""$S$264 &lt;&gt;""""Noted"""""""</formula>
    </cfRule>
  </conditionalFormatting>
  <conditionalFormatting sqref="G1026">
    <cfRule type="expression" dxfId="5052" priority="4994" stopIfTrue="1">
      <formula>"$F$263=""P-CR"" and ""$S$264 &lt;&gt;""""Noted"""""""</formula>
    </cfRule>
  </conditionalFormatting>
  <conditionalFormatting sqref="G1026">
    <cfRule type="expression" dxfId="5051" priority="4993" stopIfTrue="1">
      <formula>"$F$263=""P-CR"" and ""$S$264 &lt;&gt;""""Noted"""""""</formula>
    </cfRule>
  </conditionalFormatting>
  <conditionalFormatting sqref="B1026">
    <cfRule type="cellIs" dxfId="5050" priority="4992" stopIfTrue="1" operator="equal">
      <formula>""</formula>
    </cfRule>
  </conditionalFormatting>
  <conditionalFormatting sqref="J1026:N1026">
    <cfRule type="cellIs" dxfId="5049" priority="4991" stopIfTrue="1" operator="equal">
      <formula>""</formula>
    </cfRule>
  </conditionalFormatting>
  <conditionalFormatting sqref="D1026">
    <cfRule type="cellIs" dxfId="5048" priority="4989" stopIfTrue="1" operator="equal">
      <formula>""</formula>
    </cfRule>
    <cfRule type="cellIs" dxfId="5047" priority="4990" stopIfTrue="1" operator="between">
      <formula>"10.7.1"</formula>
      <formula>"10.7.5"</formula>
    </cfRule>
  </conditionalFormatting>
  <conditionalFormatting sqref="G1026">
    <cfRule type="cellIs" dxfId="5046" priority="4986" stopIfTrue="1" operator="equal">
      <formula>"LS IN"</formula>
    </cfRule>
    <cfRule type="cellIs" dxfId="5045" priority="4987" stopIfTrue="1" operator="equal">
      <formula>"LS OUT"</formula>
    </cfRule>
    <cfRule type="cellIs" dxfId="5044" priority="4988" stopIfTrue="1" operator="equal">
      <formula>"CR"</formula>
    </cfRule>
  </conditionalFormatting>
  <conditionalFormatting sqref="G1026">
    <cfRule type="expression" dxfId="5043" priority="4985" stopIfTrue="1">
      <formula>"$F$263=""P-CR"" and ""$S$264 &lt;&gt;""""Noted"""""""</formula>
    </cfRule>
  </conditionalFormatting>
  <conditionalFormatting sqref="G1026">
    <cfRule type="expression" dxfId="5042" priority="4984" stopIfTrue="1">
      <formula>"$F$263=""P-CR"" and ""$S$264 &lt;&gt;""""Noted"""""""</formula>
    </cfRule>
  </conditionalFormatting>
  <conditionalFormatting sqref="G966">
    <cfRule type="expression" dxfId="5041" priority="4983" stopIfTrue="1">
      <formula>"$F$263=""P-CR"" and ""$S$264 &lt;&gt;""""Noted"""""""</formula>
    </cfRule>
  </conditionalFormatting>
  <conditionalFormatting sqref="G966">
    <cfRule type="expression" dxfId="5040" priority="4982" stopIfTrue="1">
      <formula>"$F$263=""P-CR"" and ""$S$264 &lt;&gt;""""Noted"""""""</formula>
    </cfRule>
  </conditionalFormatting>
  <conditionalFormatting sqref="G966">
    <cfRule type="expression" dxfId="5039" priority="4981" stopIfTrue="1">
      <formula>"$F$263=""P-CR"" and ""$S$264 &lt;&gt;""""Noted"""""""</formula>
    </cfRule>
  </conditionalFormatting>
  <conditionalFormatting sqref="G966">
    <cfRule type="expression" dxfId="5038" priority="4980" stopIfTrue="1">
      <formula>"$F$263=""P-CR"" and ""$S$264 &lt;&gt;""""Noted"""""""</formula>
    </cfRule>
  </conditionalFormatting>
  <conditionalFormatting sqref="G966">
    <cfRule type="expression" dxfId="5037" priority="4979" stopIfTrue="1">
      <formula>"$F$263=""P-CR"" and ""$S$264 &lt;&gt;""""Noted"""""""</formula>
    </cfRule>
  </conditionalFormatting>
  <conditionalFormatting sqref="G968">
    <cfRule type="expression" dxfId="5036" priority="4978" stopIfTrue="1">
      <formula>"$F$263=""P-CR"" and ""$S$264 &lt;&gt;""""Noted"""""""</formula>
    </cfRule>
  </conditionalFormatting>
  <conditionalFormatting sqref="G968">
    <cfRule type="expression" dxfId="5035" priority="4977" stopIfTrue="1">
      <formula>"$F$263=""P-CR"" and ""$S$264 &lt;&gt;""""Noted"""""""</formula>
    </cfRule>
  </conditionalFormatting>
  <conditionalFormatting sqref="G968">
    <cfRule type="expression" dxfId="5034" priority="4976" stopIfTrue="1">
      <formula>"$F$263=""P-CR"" and ""$S$264 &lt;&gt;""""Noted"""""""</formula>
    </cfRule>
  </conditionalFormatting>
  <conditionalFormatting sqref="G968">
    <cfRule type="expression" dxfId="5033" priority="4975" stopIfTrue="1">
      <formula>"$F$263=""P-CR"" and ""$S$264 &lt;&gt;""""Noted"""""""</formula>
    </cfRule>
  </conditionalFormatting>
  <conditionalFormatting sqref="G968">
    <cfRule type="expression" dxfId="5032" priority="4974" stopIfTrue="1">
      <formula>"$F$263=""P-CR"" and ""$S$264 &lt;&gt;""""Noted"""""""</formula>
    </cfRule>
  </conditionalFormatting>
  <conditionalFormatting sqref="G968">
    <cfRule type="expression" dxfId="5031" priority="4973" stopIfTrue="1">
      <formula>"$F$263=""P-CR"" and ""$S$264 &lt;&gt;""""Noted"""""""</formula>
    </cfRule>
  </conditionalFormatting>
  <conditionalFormatting sqref="G968">
    <cfRule type="expression" dxfId="5030" priority="4972" stopIfTrue="1">
      <formula>"$F$263=""P-CR"" and ""$S$264 &lt;&gt;""""Noted"""""""</formula>
    </cfRule>
  </conditionalFormatting>
  <conditionalFormatting sqref="G968">
    <cfRule type="expression" dxfId="5029" priority="4971" stopIfTrue="1">
      <formula>"$F$263=""P-CR"" and ""$S$264 &lt;&gt;""""Noted"""""""</formula>
    </cfRule>
  </conditionalFormatting>
  <conditionalFormatting sqref="G968">
    <cfRule type="expression" dxfId="5028" priority="4970" stopIfTrue="1">
      <formula>"$F$263=""P-CR"" and ""$S$264 &lt;&gt;""""Noted"""""""</formula>
    </cfRule>
  </conditionalFormatting>
  <conditionalFormatting sqref="G947">
    <cfRule type="expression" dxfId="5027" priority="4969" stopIfTrue="1">
      <formula>"$F$263=""P-CR"" and ""$S$264 &lt;&gt;""""Noted"""""""</formula>
    </cfRule>
  </conditionalFormatting>
  <conditionalFormatting sqref="G947">
    <cfRule type="expression" dxfId="5026" priority="4968" stopIfTrue="1">
      <formula>"$F$263=""P-CR"" and ""$S$264 &lt;&gt;""""Noted"""""""</formula>
    </cfRule>
  </conditionalFormatting>
  <conditionalFormatting sqref="G947">
    <cfRule type="expression" dxfId="5025" priority="4967" stopIfTrue="1">
      <formula>"$F$263=""P-CR"" and ""$S$264 &lt;&gt;""""Noted"""""""</formula>
    </cfRule>
  </conditionalFormatting>
  <conditionalFormatting sqref="G947">
    <cfRule type="expression" dxfId="5024" priority="4966" stopIfTrue="1">
      <formula>"$F$263=""P-CR"" and ""$S$264 &lt;&gt;""""Noted"""""""</formula>
    </cfRule>
  </conditionalFormatting>
  <conditionalFormatting sqref="B1027">
    <cfRule type="cellIs" dxfId="5023" priority="4965" stopIfTrue="1" operator="equal">
      <formula>""</formula>
    </cfRule>
  </conditionalFormatting>
  <conditionalFormatting sqref="J1027:N1027">
    <cfRule type="cellIs" dxfId="5022" priority="4964" stopIfTrue="1" operator="equal">
      <formula>""</formula>
    </cfRule>
  </conditionalFormatting>
  <conditionalFormatting sqref="D1027">
    <cfRule type="cellIs" dxfId="5021" priority="4962" stopIfTrue="1" operator="equal">
      <formula>""</formula>
    </cfRule>
    <cfRule type="cellIs" dxfId="5020" priority="4963" stopIfTrue="1" operator="between">
      <formula>"10.7.1"</formula>
      <formula>"10.7.5"</formula>
    </cfRule>
  </conditionalFormatting>
  <conditionalFormatting sqref="G1027">
    <cfRule type="cellIs" dxfId="5019" priority="4959" stopIfTrue="1" operator="equal">
      <formula>"LS IN"</formula>
    </cfRule>
    <cfRule type="cellIs" dxfId="5018" priority="4960" stopIfTrue="1" operator="equal">
      <formula>"LS OUT"</formula>
    </cfRule>
    <cfRule type="cellIs" dxfId="5017" priority="4961" stopIfTrue="1" operator="equal">
      <formula>"CR"</formula>
    </cfRule>
  </conditionalFormatting>
  <conditionalFormatting sqref="G1027">
    <cfRule type="expression" dxfId="5016" priority="4958" stopIfTrue="1">
      <formula>"$F$263=""P-CR"" and ""$S$264 &lt;&gt;""""Noted"""""""</formula>
    </cfRule>
  </conditionalFormatting>
  <conditionalFormatting sqref="G1027">
    <cfRule type="expression" dxfId="5015" priority="4957" stopIfTrue="1">
      <formula>"$F$263=""P-CR"" and ""$S$264 &lt;&gt;""""Noted"""""""</formula>
    </cfRule>
  </conditionalFormatting>
  <conditionalFormatting sqref="G1027">
    <cfRule type="expression" dxfId="5014" priority="4956" stopIfTrue="1">
      <formula>"$F$263=""P-CR"" and ""$S$264 &lt;&gt;""""Noted"""""""</formula>
    </cfRule>
  </conditionalFormatting>
  <conditionalFormatting sqref="G1027">
    <cfRule type="expression" dxfId="5013" priority="4955" stopIfTrue="1">
      <formula>"$F$263=""P-CR"" and ""$S$264 &lt;&gt;""""Noted"""""""</formula>
    </cfRule>
  </conditionalFormatting>
  <conditionalFormatting sqref="G1027">
    <cfRule type="expression" dxfId="5012" priority="4954" stopIfTrue="1">
      <formula>"$F$263=""P-CR"" and ""$S$264 &lt;&gt;""""Noted"""""""</formula>
    </cfRule>
  </conditionalFormatting>
  <conditionalFormatting sqref="G1027">
    <cfRule type="expression" dxfId="5011" priority="4953" stopIfTrue="1">
      <formula>"$F$263=""P-CR"" and ""$S$264 &lt;&gt;""""Noted"""""""</formula>
    </cfRule>
  </conditionalFormatting>
  <conditionalFormatting sqref="G1027">
    <cfRule type="expression" dxfId="5010" priority="4952" stopIfTrue="1">
      <formula>"$F$263=""P-CR"" and ""$S$264 &lt;&gt;""""Noted"""""""</formula>
    </cfRule>
  </conditionalFormatting>
  <conditionalFormatting sqref="G1027">
    <cfRule type="expression" dxfId="5009" priority="4951" stopIfTrue="1">
      <formula>"$F$263=""P-CR"" and ""$S$264 &lt;&gt;""""Noted"""""""</formula>
    </cfRule>
  </conditionalFormatting>
  <conditionalFormatting sqref="G1027">
    <cfRule type="expression" dxfId="5008" priority="4950" stopIfTrue="1">
      <formula>"$F$263=""P-CR"" and ""$S$264 &lt;&gt;""""Noted"""""""</formula>
    </cfRule>
  </conditionalFormatting>
  <conditionalFormatting sqref="G1027">
    <cfRule type="expression" dxfId="5007" priority="4949" stopIfTrue="1">
      <formula>"$F$263=""P-CR"" and ""$S$264 &lt;&gt;""""Noted"""""""</formula>
    </cfRule>
  </conditionalFormatting>
  <conditionalFormatting sqref="G1027">
    <cfRule type="expression" dxfId="5006" priority="4948" stopIfTrue="1">
      <formula>"$F$263=""P-CR"" and ""$S$264 &lt;&gt;""""Noted"""""""</formula>
    </cfRule>
  </conditionalFormatting>
  <conditionalFormatting sqref="G1028">
    <cfRule type="expression" dxfId="5005" priority="4947" stopIfTrue="1">
      <formula>"$F$263=""P-CR"" and ""$S$264 &lt;&gt;""""Noted"""""""</formula>
    </cfRule>
  </conditionalFormatting>
  <conditionalFormatting sqref="G1028">
    <cfRule type="expression" dxfId="5004" priority="4946" stopIfTrue="1">
      <formula>"$F$263=""P-CR"" and ""$S$264 &lt;&gt;""""Noted"""""""</formula>
    </cfRule>
  </conditionalFormatting>
  <conditionalFormatting sqref="G1028">
    <cfRule type="expression" dxfId="5003" priority="4945" stopIfTrue="1">
      <formula>"$F$263=""P-CR"" and ""$S$264 &lt;&gt;""""Noted"""""""</formula>
    </cfRule>
  </conditionalFormatting>
  <conditionalFormatting sqref="G1028">
    <cfRule type="expression" dxfId="5002" priority="4944" stopIfTrue="1">
      <formula>"$F$263=""P-CR"" and ""$S$264 &lt;&gt;""""Noted"""""""</formula>
    </cfRule>
  </conditionalFormatting>
  <conditionalFormatting sqref="B1028">
    <cfRule type="cellIs" dxfId="5001" priority="4943" stopIfTrue="1" operator="equal">
      <formula>""</formula>
    </cfRule>
  </conditionalFormatting>
  <conditionalFormatting sqref="J1028:N1028">
    <cfRule type="cellIs" dxfId="5000" priority="4942" stopIfTrue="1" operator="equal">
      <formula>""</formula>
    </cfRule>
  </conditionalFormatting>
  <conditionalFormatting sqref="D1028">
    <cfRule type="cellIs" dxfId="4999" priority="4940" stopIfTrue="1" operator="equal">
      <formula>""</formula>
    </cfRule>
    <cfRule type="cellIs" dxfId="4998" priority="4941" stopIfTrue="1" operator="between">
      <formula>"10.7.1"</formula>
      <formula>"10.7.5"</formula>
    </cfRule>
  </conditionalFormatting>
  <conditionalFormatting sqref="G1028">
    <cfRule type="cellIs" dxfId="4997" priority="4937" stopIfTrue="1" operator="equal">
      <formula>"LS IN"</formula>
    </cfRule>
    <cfRule type="cellIs" dxfId="4996" priority="4938" stopIfTrue="1" operator="equal">
      <formula>"LS OUT"</formula>
    </cfRule>
    <cfRule type="cellIs" dxfId="4995" priority="4939" stopIfTrue="1" operator="equal">
      <formula>"CR"</formula>
    </cfRule>
  </conditionalFormatting>
  <conditionalFormatting sqref="G1028">
    <cfRule type="expression" dxfId="4994" priority="4936" stopIfTrue="1">
      <formula>"$F$263=""P-CR"" and ""$S$264 &lt;&gt;""""Noted"""""""</formula>
    </cfRule>
  </conditionalFormatting>
  <conditionalFormatting sqref="G1028">
    <cfRule type="expression" dxfId="4993" priority="4935" stopIfTrue="1">
      <formula>"$F$263=""P-CR"" and ""$S$264 &lt;&gt;""""Noted"""""""</formula>
    </cfRule>
  </conditionalFormatting>
  <conditionalFormatting sqref="G1034">
    <cfRule type="expression" dxfId="4992" priority="4934" stopIfTrue="1">
      <formula>"$F$263=""P-CR"" and ""$S$264 &lt;&gt;""""Noted"""""""</formula>
    </cfRule>
  </conditionalFormatting>
  <conditionalFormatting sqref="G1034">
    <cfRule type="expression" dxfId="4991" priority="4933" stopIfTrue="1">
      <formula>"$F$263=""P-CR"" and ""$S$264 &lt;&gt;""""Noted"""""""</formula>
    </cfRule>
  </conditionalFormatting>
  <conditionalFormatting sqref="G1034">
    <cfRule type="expression" dxfId="4990" priority="4932" stopIfTrue="1">
      <formula>"$F$263=""P-CR"" and ""$S$264 &lt;&gt;""""Noted"""""""</formula>
    </cfRule>
  </conditionalFormatting>
  <conditionalFormatting sqref="G1029">
    <cfRule type="expression" dxfId="4989" priority="4931" stopIfTrue="1">
      <formula>"$F$263=""P-CR"" and ""$S$264 &lt;&gt;""""Noted"""""""</formula>
    </cfRule>
  </conditionalFormatting>
  <conditionalFormatting sqref="G1029">
    <cfRule type="expression" dxfId="4988" priority="4930" stopIfTrue="1">
      <formula>"$F$263=""P-CR"" and ""$S$264 &lt;&gt;""""Noted"""""""</formula>
    </cfRule>
  </conditionalFormatting>
  <conditionalFormatting sqref="G1029">
    <cfRule type="expression" dxfId="4987" priority="4929" stopIfTrue="1">
      <formula>"$F$263=""P-CR"" and ""$S$264 &lt;&gt;""""Noted"""""""</formula>
    </cfRule>
  </conditionalFormatting>
  <conditionalFormatting sqref="G1029">
    <cfRule type="expression" dxfId="4986" priority="4928" stopIfTrue="1">
      <formula>"$F$263=""P-CR"" and ""$S$264 &lt;&gt;""""Noted"""""""</formula>
    </cfRule>
  </conditionalFormatting>
  <conditionalFormatting sqref="G1030">
    <cfRule type="expression" dxfId="4985" priority="4927" stopIfTrue="1">
      <formula>"$F$263=""P-CR"" and ""$S$264 &lt;&gt;""""Noted"""""""</formula>
    </cfRule>
  </conditionalFormatting>
  <conditionalFormatting sqref="B1030">
    <cfRule type="cellIs" dxfId="4984" priority="4926" stopIfTrue="1" operator="equal">
      <formula>""</formula>
    </cfRule>
  </conditionalFormatting>
  <conditionalFormatting sqref="J1030:N1030">
    <cfRule type="cellIs" dxfId="4983" priority="4925" stopIfTrue="1" operator="equal">
      <formula>""</formula>
    </cfRule>
  </conditionalFormatting>
  <conditionalFormatting sqref="D1030">
    <cfRule type="cellIs" dxfId="4982" priority="4923" stopIfTrue="1" operator="equal">
      <formula>""</formula>
    </cfRule>
    <cfRule type="cellIs" dxfId="4981" priority="4924" stopIfTrue="1" operator="between">
      <formula>"10.7.1"</formula>
      <formula>"10.7.5"</formula>
    </cfRule>
  </conditionalFormatting>
  <conditionalFormatting sqref="G1030">
    <cfRule type="cellIs" dxfId="4980" priority="4920" stopIfTrue="1" operator="equal">
      <formula>"LS IN"</formula>
    </cfRule>
    <cfRule type="cellIs" dxfId="4979" priority="4921" stopIfTrue="1" operator="equal">
      <formula>"LS OUT"</formula>
    </cfRule>
    <cfRule type="cellIs" dxfId="4978" priority="4922" stopIfTrue="1" operator="equal">
      <formula>"CR"</formula>
    </cfRule>
  </conditionalFormatting>
  <conditionalFormatting sqref="G1030">
    <cfRule type="expression" dxfId="4977" priority="4919" stopIfTrue="1">
      <formula>"$F$263=""P-CR"" and ""$S$264 &lt;&gt;""""Noted"""""""</formula>
    </cfRule>
  </conditionalFormatting>
  <conditionalFormatting sqref="G1030">
    <cfRule type="expression" dxfId="4976" priority="4918" stopIfTrue="1">
      <formula>"$F$263=""P-CR"" and ""$S$264 &lt;&gt;""""Noted"""""""</formula>
    </cfRule>
  </conditionalFormatting>
  <conditionalFormatting sqref="G1030">
    <cfRule type="expression" dxfId="4975" priority="4917" stopIfTrue="1">
      <formula>"$F$263=""P-CR"" and ""$S$264 &lt;&gt;""""Noted"""""""</formula>
    </cfRule>
  </conditionalFormatting>
  <conditionalFormatting sqref="G1030">
    <cfRule type="expression" dxfId="4974" priority="4916" stopIfTrue="1">
      <formula>"$F$263=""P-CR"" and ""$S$264 &lt;&gt;""""Noted"""""""</formula>
    </cfRule>
  </conditionalFormatting>
  <conditionalFormatting sqref="G1030">
    <cfRule type="expression" dxfId="4973" priority="4915" stopIfTrue="1">
      <formula>"$F$263=""P-CR"" and ""$S$264 &lt;&gt;""""Noted"""""""</formula>
    </cfRule>
  </conditionalFormatting>
  <conditionalFormatting sqref="G1030">
    <cfRule type="expression" dxfId="4972" priority="4914" stopIfTrue="1">
      <formula>"$F$263=""P-CR"" and ""$S$264 &lt;&gt;""""Noted"""""""</formula>
    </cfRule>
  </conditionalFormatting>
  <conditionalFormatting sqref="G1031">
    <cfRule type="expression" dxfId="4971" priority="4913" stopIfTrue="1">
      <formula>"$F$263=""P-CR"" and ""$S$264 &lt;&gt;""""Noted"""""""</formula>
    </cfRule>
  </conditionalFormatting>
  <conditionalFormatting sqref="G1031">
    <cfRule type="expression" dxfId="4970" priority="4912" stopIfTrue="1">
      <formula>"$F$263=""P-CR"" and ""$S$264 &lt;&gt;""""Noted"""""""</formula>
    </cfRule>
  </conditionalFormatting>
  <conditionalFormatting sqref="G1031">
    <cfRule type="expression" dxfId="4969" priority="4911" stopIfTrue="1">
      <formula>"$F$263=""P-CR"" and ""$S$264 &lt;&gt;""""Noted"""""""</formula>
    </cfRule>
  </conditionalFormatting>
  <conditionalFormatting sqref="G1031">
    <cfRule type="expression" dxfId="4968" priority="4910" stopIfTrue="1">
      <formula>"$F$263=""P-CR"" and ""$S$264 &lt;&gt;""""Noted"""""""</formula>
    </cfRule>
  </conditionalFormatting>
  <conditionalFormatting sqref="G1031">
    <cfRule type="expression" dxfId="4967" priority="4909" stopIfTrue="1">
      <formula>"$F$263=""P-CR"" and ""$S$264 &lt;&gt;""""Noted"""""""</formula>
    </cfRule>
  </conditionalFormatting>
  <conditionalFormatting sqref="G1032">
    <cfRule type="expression" dxfId="4966" priority="4908" stopIfTrue="1">
      <formula>"$F$263=""P-CR"" and ""$S$264 &lt;&gt;""""Noted"""""""</formula>
    </cfRule>
  </conditionalFormatting>
  <conditionalFormatting sqref="G1032">
    <cfRule type="expression" dxfId="4965" priority="4907" stopIfTrue="1">
      <formula>"$F$263=""P-CR"" and ""$S$264 &lt;&gt;""""Noted"""""""</formula>
    </cfRule>
  </conditionalFormatting>
  <conditionalFormatting sqref="G1032">
    <cfRule type="expression" dxfId="4964" priority="4906" stopIfTrue="1">
      <formula>"$F$263=""P-CR"" and ""$S$264 &lt;&gt;""""Noted"""""""</formula>
    </cfRule>
  </conditionalFormatting>
  <conditionalFormatting sqref="G1032">
    <cfRule type="expression" dxfId="4963" priority="4905" stopIfTrue="1">
      <formula>"$F$263=""P-CR"" and ""$S$264 &lt;&gt;""""Noted"""""""</formula>
    </cfRule>
  </conditionalFormatting>
  <conditionalFormatting sqref="G1032">
    <cfRule type="expression" dxfId="4962" priority="4904" stopIfTrue="1">
      <formula>"$F$263=""P-CR"" and ""$S$264 &lt;&gt;""""Noted"""""""</formula>
    </cfRule>
  </conditionalFormatting>
  <conditionalFormatting sqref="G1033">
    <cfRule type="expression" dxfId="4961" priority="4903" stopIfTrue="1">
      <formula>"$F$263=""P-CR"" and ""$S$264 &lt;&gt;""""Noted"""""""</formula>
    </cfRule>
  </conditionalFormatting>
  <conditionalFormatting sqref="G1033">
    <cfRule type="expression" dxfId="4960" priority="4902" stopIfTrue="1">
      <formula>"$F$263=""P-CR"" and ""$S$264 &lt;&gt;""""Noted"""""""</formula>
    </cfRule>
  </conditionalFormatting>
  <conditionalFormatting sqref="G1033">
    <cfRule type="expression" dxfId="4959" priority="4901" stopIfTrue="1">
      <formula>"$F$263=""P-CR"" and ""$S$264 &lt;&gt;""""Noted"""""""</formula>
    </cfRule>
  </conditionalFormatting>
  <conditionalFormatting sqref="G1034">
    <cfRule type="expression" dxfId="4958" priority="4900" stopIfTrue="1">
      <formula>"$F$263=""P-CR"" and ""$S$264 &lt;&gt;""""Noted"""""""</formula>
    </cfRule>
  </conditionalFormatting>
  <conditionalFormatting sqref="G1034">
    <cfRule type="expression" dxfId="4957" priority="4899" stopIfTrue="1">
      <formula>"$F$263=""P-CR"" and ""$S$264 &lt;&gt;""""Noted"""""""</formula>
    </cfRule>
  </conditionalFormatting>
  <conditionalFormatting sqref="G1034">
    <cfRule type="expression" dxfId="4956" priority="4898" stopIfTrue="1">
      <formula>"$F$263=""P-CR"" and ""$S$264 &lt;&gt;""""Noted"""""""</formula>
    </cfRule>
  </conditionalFormatting>
  <conditionalFormatting sqref="G1035">
    <cfRule type="expression" dxfId="4955" priority="4897" stopIfTrue="1">
      <formula>"$F$263=""P-CR"" and ""$S$264 &lt;&gt;""""Noted"""""""</formula>
    </cfRule>
  </conditionalFormatting>
  <conditionalFormatting sqref="G1035">
    <cfRule type="expression" dxfId="4954" priority="4896" stopIfTrue="1">
      <formula>"$F$263=""P-CR"" and ""$S$264 &lt;&gt;""""Noted"""""""</formula>
    </cfRule>
  </conditionalFormatting>
  <conditionalFormatting sqref="G1035">
    <cfRule type="expression" dxfId="4953" priority="4895" stopIfTrue="1">
      <formula>"$F$263=""P-CR"" and ""$S$264 &lt;&gt;""""Noted"""""""</formula>
    </cfRule>
  </conditionalFormatting>
  <conditionalFormatting sqref="G1035">
    <cfRule type="expression" dxfId="4952" priority="4894" stopIfTrue="1">
      <formula>"$F$263=""P-CR"" and ""$S$264 &lt;&gt;""""Noted"""""""</formula>
    </cfRule>
  </conditionalFormatting>
  <conditionalFormatting sqref="G1036">
    <cfRule type="expression" dxfId="4951" priority="4893" stopIfTrue="1">
      <formula>"$F$263=""P-CR"" and ""$S$264 &lt;&gt;""""Noted"""""""</formula>
    </cfRule>
  </conditionalFormatting>
  <conditionalFormatting sqref="G1036">
    <cfRule type="expression" dxfId="4950" priority="4892" stopIfTrue="1">
      <formula>"$F$263=""P-CR"" and ""$S$264 &lt;&gt;""""Noted"""""""</formula>
    </cfRule>
  </conditionalFormatting>
  <conditionalFormatting sqref="G1036">
    <cfRule type="expression" dxfId="4949" priority="4891" stopIfTrue="1">
      <formula>"$F$263=""P-CR"" and ""$S$264 &lt;&gt;""""Noted"""""""</formula>
    </cfRule>
  </conditionalFormatting>
  <conditionalFormatting sqref="B1036">
    <cfRule type="cellIs" dxfId="4948" priority="4890" stopIfTrue="1" operator="equal">
      <formula>""</formula>
    </cfRule>
  </conditionalFormatting>
  <conditionalFormatting sqref="J1036:N1036">
    <cfRule type="cellIs" dxfId="4947" priority="4889" stopIfTrue="1" operator="equal">
      <formula>""</formula>
    </cfRule>
  </conditionalFormatting>
  <conditionalFormatting sqref="D1036">
    <cfRule type="cellIs" dxfId="4946" priority="4887" stopIfTrue="1" operator="equal">
      <formula>""</formula>
    </cfRule>
    <cfRule type="cellIs" dxfId="4945" priority="4888" stopIfTrue="1" operator="between">
      <formula>"10.7.1"</formula>
      <formula>"10.7.5"</formula>
    </cfRule>
  </conditionalFormatting>
  <conditionalFormatting sqref="G1036">
    <cfRule type="cellIs" dxfId="4944" priority="4884" stopIfTrue="1" operator="equal">
      <formula>"LS IN"</formula>
    </cfRule>
    <cfRule type="cellIs" dxfId="4943" priority="4885" stopIfTrue="1" operator="equal">
      <formula>"LS OUT"</formula>
    </cfRule>
    <cfRule type="cellIs" dxfId="4942" priority="4886" stopIfTrue="1" operator="equal">
      <formula>"CR"</formula>
    </cfRule>
  </conditionalFormatting>
  <conditionalFormatting sqref="G1036">
    <cfRule type="expression" dxfId="4941" priority="4883" stopIfTrue="1">
      <formula>"$F$263=""P-CR"" and ""$S$264 &lt;&gt;""""Noted"""""""</formula>
    </cfRule>
  </conditionalFormatting>
  <conditionalFormatting sqref="G1036">
    <cfRule type="expression" dxfId="4940" priority="4882" stopIfTrue="1">
      <formula>"$F$263=""P-CR"" and ""$S$264 &lt;&gt;""""Noted"""""""</formula>
    </cfRule>
  </conditionalFormatting>
  <conditionalFormatting sqref="G1037">
    <cfRule type="expression" dxfId="4939" priority="4881" stopIfTrue="1">
      <formula>"$F$263=""P-CR"" and ""$S$264 &lt;&gt;""""Noted"""""""</formula>
    </cfRule>
  </conditionalFormatting>
  <conditionalFormatting sqref="G1037">
    <cfRule type="expression" dxfId="4938" priority="4880" stopIfTrue="1">
      <formula>"$F$263=""P-CR"" and ""$S$264 &lt;&gt;""""Noted"""""""</formula>
    </cfRule>
  </conditionalFormatting>
  <conditionalFormatting sqref="G1037">
    <cfRule type="expression" dxfId="4937" priority="4879" stopIfTrue="1">
      <formula>"$F$263=""P-CR"" and ""$S$264 &lt;&gt;""""Noted"""""""</formula>
    </cfRule>
  </conditionalFormatting>
  <conditionalFormatting sqref="G1037">
    <cfRule type="expression" dxfId="4936" priority="4878" stopIfTrue="1">
      <formula>"$F$263=""P-CR"" and ""$S$264 &lt;&gt;""""Noted"""""""</formula>
    </cfRule>
  </conditionalFormatting>
  <conditionalFormatting sqref="G1038">
    <cfRule type="expression" dxfId="4935" priority="4877" stopIfTrue="1">
      <formula>"$F$263=""P-CR"" and ""$S$264 &lt;&gt;""""Noted"""""""</formula>
    </cfRule>
  </conditionalFormatting>
  <conditionalFormatting sqref="G1038">
    <cfRule type="expression" dxfId="4934" priority="4876" stopIfTrue="1">
      <formula>"$F$263=""P-CR"" and ""$S$264 &lt;&gt;""""Noted"""""""</formula>
    </cfRule>
  </conditionalFormatting>
  <conditionalFormatting sqref="G1038">
    <cfRule type="expression" dxfId="4933" priority="4875" stopIfTrue="1">
      <formula>"$F$263=""P-CR"" and ""$S$264 &lt;&gt;""""Noted"""""""</formula>
    </cfRule>
  </conditionalFormatting>
  <conditionalFormatting sqref="G1038">
    <cfRule type="expression" dxfId="4932" priority="4874" stopIfTrue="1">
      <formula>"$F$263=""P-CR"" and ""$S$264 &lt;&gt;""""Noted"""""""</formula>
    </cfRule>
  </conditionalFormatting>
  <conditionalFormatting sqref="B1038">
    <cfRule type="cellIs" dxfId="4931" priority="4873" stopIfTrue="1" operator="equal">
      <formula>""</formula>
    </cfRule>
  </conditionalFormatting>
  <conditionalFormatting sqref="J1038:N1038">
    <cfRule type="cellIs" dxfId="4930" priority="4872" stopIfTrue="1" operator="equal">
      <formula>""</formula>
    </cfRule>
  </conditionalFormatting>
  <conditionalFormatting sqref="D1038">
    <cfRule type="cellIs" dxfId="4929" priority="4870" stopIfTrue="1" operator="equal">
      <formula>""</formula>
    </cfRule>
    <cfRule type="cellIs" dxfId="4928" priority="4871" stopIfTrue="1" operator="between">
      <formula>"10.7.1"</formula>
      <formula>"10.7.5"</formula>
    </cfRule>
  </conditionalFormatting>
  <conditionalFormatting sqref="G1038">
    <cfRule type="cellIs" dxfId="4927" priority="4867" stopIfTrue="1" operator="equal">
      <formula>"LS IN"</formula>
    </cfRule>
    <cfRule type="cellIs" dxfId="4926" priority="4868" stopIfTrue="1" operator="equal">
      <formula>"LS OUT"</formula>
    </cfRule>
    <cfRule type="cellIs" dxfId="4925" priority="4869" stopIfTrue="1" operator="equal">
      <formula>"CR"</formula>
    </cfRule>
  </conditionalFormatting>
  <conditionalFormatting sqref="G1038">
    <cfRule type="expression" dxfId="4924" priority="4866" stopIfTrue="1">
      <formula>"$F$263=""P-CR"" and ""$S$264 &lt;&gt;""""Noted"""""""</formula>
    </cfRule>
  </conditionalFormatting>
  <conditionalFormatting sqref="G1038">
    <cfRule type="expression" dxfId="4923" priority="4865" stopIfTrue="1">
      <formula>"$F$263=""P-CR"" and ""$S$264 &lt;&gt;""""Noted"""""""</formula>
    </cfRule>
  </conditionalFormatting>
  <conditionalFormatting sqref="G1039">
    <cfRule type="expression" dxfId="4922" priority="4864" stopIfTrue="1">
      <formula>"$F$263=""P-CR"" and ""$S$264 &lt;&gt;""""Noted"""""""</formula>
    </cfRule>
  </conditionalFormatting>
  <conditionalFormatting sqref="G1039">
    <cfRule type="expression" dxfId="4921" priority="4863" stopIfTrue="1">
      <formula>"$F$263=""P-CR"" and ""$S$264 &lt;&gt;""""Noted"""""""</formula>
    </cfRule>
  </conditionalFormatting>
  <conditionalFormatting sqref="G1039">
    <cfRule type="expression" dxfId="4920" priority="4862" stopIfTrue="1">
      <formula>"$F$263=""P-CR"" and ""$S$264 &lt;&gt;""""Noted"""""""</formula>
    </cfRule>
  </conditionalFormatting>
  <conditionalFormatting sqref="G1039">
    <cfRule type="expression" dxfId="4919" priority="4861" stopIfTrue="1">
      <formula>"$F$263=""P-CR"" and ""$S$264 &lt;&gt;""""Noted"""""""</formula>
    </cfRule>
  </conditionalFormatting>
  <conditionalFormatting sqref="G1039">
    <cfRule type="expression" dxfId="4918" priority="4860" stopIfTrue="1">
      <formula>"$F$263=""P-CR"" and ""$S$264 &lt;&gt;""""Noted"""""""</formula>
    </cfRule>
  </conditionalFormatting>
  <conditionalFormatting sqref="G1040">
    <cfRule type="expression" dxfId="4917" priority="4859" stopIfTrue="1">
      <formula>"$F$263=""P-CR"" and ""$S$264 &lt;&gt;""""Noted"""""""</formula>
    </cfRule>
  </conditionalFormatting>
  <conditionalFormatting sqref="G1040">
    <cfRule type="expression" dxfId="4916" priority="4858" stopIfTrue="1">
      <formula>"$F$263=""P-CR"" and ""$S$264 &lt;&gt;""""Noted"""""""</formula>
    </cfRule>
  </conditionalFormatting>
  <conditionalFormatting sqref="B1040">
    <cfRule type="cellIs" dxfId="4915" priority="4857" stopIfTrue="1" operator="equal">
      <formula>""</formula>
    </cfRule>
  </conditionalFormatting>
  <conditionalFormatting sqref="J1040:N1040">
    <cfRule type="cellIs" dxfId="4914" priority="4856" stopIfTrue="1" operator="equal">
      <formula>""</formula>
    </cfRule>
  </conditionalFormatting>
  <conditionalFormatting sqref="D1040">
    <cfRule type="cellIs" dxfId="4913" priority="4854" stopIfTrue="1" operator="equal">
      <formula>""</formula>
    </cfRule>
    <cfRule type="cellIs" dxfId="4912" priority="4855" stopIfTrue="1" operator="between">
      <formula>"10.7.1"</formula>
      <formula>"10.7.5"</formula>
    </cfRule>
  </conditionalFormatting>
  <conditionalFormatting sqref="G1040">
    <cfRule type="cellIs" dxfId="4911" priority="4851" stopIfTrue="1" operator="equal">
      <formula>"LS IN"</formula>
    </cfRule>
    <cfRule type="cellIs" dxfId="4910" priority="4852" stopIfTrue="1" operator="equal">
      <formula>"LS OUT"</formula>
    </cfRule>
    <cfRule type="cellIs" dxfId="4909" priority="4853" stopIfTrue="1" operator="equal">
      <formula>"CR"</formula>
    </cfRule>
  </conditionalFormatting>
  <conditionalFormatting sqref="G1040">
    <cfRule type="expression" dxfId="4908" priority="4850" stopIfTrue="1">
      <formula>"$F$263=""P-CR"" and ""$S$264 &lt;&gt;""""Noted"""""""</formula>
    </cfRule>
  </conditionalFormatting>
  <conditionalFormatting sqref="G1040">
    <cfRule type="expression" dxfId="4907" priority="4849" stopIfTrue="1">
      <formula>"$F$263=""P-CR"" and ""$S$264 &lt;&gt;""""Noted"""""""</formula>
    </cfRule>
  </conditionalFormatting>
  <conditionalFormatting sqref="G1042">
    <cfRule type="expression" dxfId="4906" priority="4848" stopIfTrue="1">
      <formula>"$F$263=""P-CR"" and ""$S$264 &lt;&gt;""""Noted"""""""</formula>
    </cfRule>
  </conditionalFormatting>
  <conditionalFormatting sqref="G1042">
    <cfRule type="expression" dxfId="4905" priority="4847" stopIfTrue="1">
      <formula>"$F$263=""P-CR"" and ""$S$264 &lt;&gt;""""Noted"""""""</formula>
    </cfRule>
  </conditionalFormatting>
  <conditionalFormatting sqref="G1042">
    <cfRule type="expression" dxfId="4904" priority="4846" stopIfTrue="1">
      <formula>"$F$263=""P-CR"" and ""$S$264 &lt;&gt;""""Noted"""""""</formula>
    </cfRule>
  </conditionalFormatting>
  <conditionalFormatting sqref="G1042">
    <cfRule type="expression" dxfId="4903" priority="4845" stopIfTrue="1">
      <formula>"$F$263=""P-CR"" and ""$S$264 &lt;&gt;""""Noted"""""""</formula>
    </cfRule>
  </conditionalFormatting>
  <conditionalFormatting sqref="B1042">
    <cfRule type="cellIs" dxfId="4902" priority="4844" stopIfTrue="1" operator="equal">
      <formula>""</formula>
    </cfRule>
  </conditionalFormatting>
  <conditionalFormatting sqref="J1042:N1042">
    <cfRule type="cellIs" dxfId="4901" priority="4843" stopIfTrue="1" operator="equal">
      <formula>""</formula>
    </cfRule>
  </conditionalFormatting>
  <conditionalFormatting sqref="D1042">
    <cfRule type="cellIs" dxfId="4900" priority="4841" stopIfTrue="1" operator="equal">
      <formula>""</formula>
    </cfRule>
    <cfRule type="cellIs" dxfId="4899" priority="4842" stopIfTrue="1" operator="between">
      <formula>"10.7.1"</formula>
      <formula>"10.7.5"</formula>
    </cfRule>
  </conditionalFormatting>
  <conditionalFormatting sqref="G1042">
    <cfRule type="cellIs" dxfId="4898" priority="4838" stopIfTrue="1" operator="equal">
      <formula>"LS IN"</formula>
    </cfRule>
    <cfRule type="cellIs" dxfId="4897" priority="4839" stopIfTrue="1" operator="equal">
      <formula>"LS OUT"</formula>
    </cfRule>
    <cfRule type="cellIs" dxfId="4896" priority="4840" stopIfTrue="1" operator="equal">
      <formula>"CR"</formula>
    </cfRule>
  </conditionalFormatting>
  <conditionalFormatting sqref="G1042">
    <cfRule type="expression" dxfId="4895" priority="4837" stopIfTrue="1">
      <formula>"$F$263=""P-CR"" and ""$S$264 &lt;&gt;""""Noted"""""""</formula>
    </cfRule>
  </conditionalFormatting>
  <conditionalFormatting sqref="G1042">
    <cfRule type="expression" dxfId="4894" priority="4836" stopIfTrue="1">
      <formula>"$F$263=""P-CR"" and ""$S$264 &lt;&gt;""""Noted"""""""</formula>
    </cfRule>
  </conditionalFormatting>
  <conditionalFormatting sqref="G1046">
    <cfRule type="expression" dxfId="4893" priority="4835" stopIfTrue="1">
      <formula>"$F$263=""P-CR"" and ""$S$264 &lt;&gt;""""Noted"""""""</formula>
    </cfRule>
  </conditionalFormatting>
  <conditionalFormatting sqref="G1046">
    <cfRule type="expression" dxfId="4892" priority="4834" stopIfTrue="1">
      <formula>"$F$263=""P-CR"" and ""$S$264 &lt;&gt;""""Noted"""""""</formula>
    </cfRule>
  </conditionalFormatting>
  <conditionalFormatting sqref="G1046">
    <cfRule type="expression" dxfId="4891" priority="4833" stopIfTrue="1">
      <formula>"$F$263=""P-CR"" and ""$S$264 &lt;&gt;""""Noted"""""""</formula>
    </cfRule>
  </conditionalFormatting>
  <conditionalFormatting sqref="G1046">
    <cfRule type="expression" dxfId="4890" priority="4832" stopIfTrue="1">
      <formula>"$F$263=""P-CR"" and ""$S$264 &lt;&gt;""""Noted"""""""</formula>
    </cfRule>
  </conditionalFormatting>
  <conditionalFormatting sqref="G1046">
    <cfRule type="expression" dxfId="4889" priority="4831" stopIfTrue="1">
      <formula>"$F$263=""P-CR"" and ""$S$264 &lt;&gt;""""Noted"""""""</formula>
    </cfRule>
  </conditionalFormatting>
  <conditionalFormatting sqref="G1049">
    <cfRule type="expression" dxfId="4888" priority="4830" stopIfTrue="1">
      <formula>"$F$263=""P-CR"" and ""$S$264 &lt;&gt;""""Noted"""""""</formula>
    </cfRule>
  </conditionalFormatting>
  <conditionalFormatting sqref="G1049">
    <cfRule type="expression" dxfId="4887" priority="4829" stopIfTrue="1">
      <formula>"$F$263=""P-CR"" and ""$S$264 &lt;&gt;""""Noted"""""""</formula>
    </cfRule>
  </conditionalFormatting>
  <conditionalFormatting sqref="G1050">
    <cfRule type="expression" dxfId="4886" priority="4828" stopIfTrue="1">
      <formula>"$F$263=""P-CR"" and ""$S$264 &lt;&gt;""""Noted"""""""</formula>
    </cfRule>
  </conditionalFormatting>
  <conditionalFormatting sqref="G1050">
    <cfRule type="expression" dxfId="4885" priority="4827" stopIfTrue="1">
      <formula>"$F$263=""P-CR"" and ""$S$264 &lt;&gt;""""Noted"""""""</formula>
    </cfRule>
  </conditionalFormatting>
  <conditionalFormatting sqref="B1050">
    <cfRule type="cellIs" dxfId="4884" priority="4826" stopIfTrue="1" operator="equal">
      <formula>""</formula>
    </cfRule>
  </conditionalFormatting>
  <conditionalFormatting sqref="J1050:N1050">
    <cfRule type="cellIs" dxfId="4883" priority="4825" stopIfTrue="1" operator="equal">
      <formula>""</formula>
    </cfRule>
  </conditionalFormatting>
  <conditionalFormatting sqref="D1050">
    <cfRule type="cellIs" dxfId="4882" priority="4823" stopIfTrue="1" operator="equal">
      <formula>""</formula>
    </cfRule>
    <cfRule type="cellIs" dxfId="4881" priority="4824" stopIfTrue="1" operator="between">
      <formula>"10.7.1"</formula>
      <formula>"10.7.5"</formula>
    </cfRule>
  </conditionalFormatting>
  <conditionalFormatting sqref="G1050">
    <cfRule type="cellIs" dxfId="4880" priority="4820" stopIfTrue="1" operator="equal">
      <formula>"LS IN"</formula>
    </cfRule>
    <cfRule type="cellIs" dxfId="4879" priority="4821" stopIfTrue="1" operator="equal">
      <formula>"LS OUT"</formula>
    </cfRule>
    <cfRule type="cellIs" dxfId="4878" priority="4822" stopIfTrue="1" operator="equal">
      <formula>"CR"</formula>
    </cfRule>
  </conditionalFormatting>
  <conditionalFormatting sqref="G1050">
    <cfRule type="expression" dxfId="4877" priority="4819" stopIfTrue="1">
      <formula>"$F$263=""P-CR"" and ""$S$264 &lt;&gt;""""Noted"""""""</formula>
    </cfRule>
  </conditionalFormatting>
  <conditionalFormatting sqref="G1050">
    <cfRule type="expression" dxfId="4876" priority="4818" stopIfTrue="1">
      <formula>"$F$263=""P-CR"" and ""$S$264 &lt;&gt;""""Noted"""""""</formula>
    </cfRule>
  </conditionalFormatting>
  <conditionalFormatting sqref="G1051">
    <cfRule type="expression" dxfId="4875" priority="4817" stopIfTrue="1">
      <formula>"$F$263=""P-CR"" and ""$S$264 &lt;&gt;""""Noted"""""""</formula>
    </cfRule>
  </conditionalFormatting>
  <conditionalFormatting sqref="G1051">
    <cfRule type="expression" dxfId="4874" priority="4816" stopIfTrue="1">
      <formula>"$F$263=""P-CR"" and ""$S$264 &lt;&gt;""""Noted"""""""</formula>
    </cfRule>
  </conditionalFormatting>
  <conditionalFormatting sqref="G1051">
    <cfRule type="expression" dxfId="4873" priority="4815" stopIfTrue="1">
      <formula>"$F$263=""P-CR"" and ""$S$264 &lt;&gt;""""Noted"""""""</formula>
    </cfRule>
  </conditionalFormatting>
  <conditionalFormatting sqref="G1051">
    <cfRule type="expression" dxfId="4872" priority="4814" stopIfTrue="1">
      <formula>"$F$263=""P-CR"" and ""$S$264 &lt;&gt;""""Noted"""""""</formula>
    </cfRule>
  </conditionalFormatting>
  <conditionalFormatting sqref="G1051">
    <cfRule type="expression" dxfId="4871" priority="4813" stopIfTrue="1">
      <formula>"$F$263=""P-CR"" and ""$S$264 &lt;&gt;""""Noted"""""""</formula>
    </cfRule>
  </conditionalFormatting>
  <conditionalFormatting sqref="G1052">
    <cfRule type="expression" dxfId="4870" priority="4812" stopIfTrue="1">
      <formula>"$F$263=""P-CR"" and ""$S$264 &lt;&gt;""""Noted"""""""</formula>
    </cfRule>
  </conditionalFormatting>
  <conditionalFormatting sqref="G1052">
    <cfRule type="expression" dxfId="4869" priority="4811" stopIfTrue="1">
      <formula>"$F$263=""P-CR"" and ""$S$264 &lt;&gt;""""Noted"""""""</formula>
    </cfRule>
  </conditionalFormatting>
  <conditionalFormatting sqref="G1052">
    <cfRule type="expression" dxfId="4868" priority="4810" stopIfTrue="1">
      <formula>"$F$263=""P-CR"" and ""$S$264 &lt;&gt;""""Noted"""""""</formula>
    </cfRule>
  </conditionalFormatting>
  <conditionalFormatting sqref="G1052">
    <cfRule type="expression" dxfId="4867" priority="4809" stopIfTrue="1">
      <formula>"$F$263=""P-CR"" and ""$S$264 &lt;&gt;""""Noted"""""""</formula>
    </cfRule>
  </conditionalFormatting>
  <conditionalFormatting sqref="G1053">
    <cfRule type="expression" dxfId="4866" priority="4808" stopIfTrue="1">
      <formula>"$F$263=""P-CR"" and ""$S$264 &lt;&gt;""""Noted"""""""</formula>
    </cfRule>
  </conditionalFormatting>
  <conditionalFormatting sqref="G1053">
    <cfRule type="expression" dxfId="4865" priority="4807" stopIfTrue="1">
      <formula>"$F$263=""P-CR"" and ""$S$264 &lt;&gt;""""Noted"""""""</formula>
    </cfRule>
  </conditionalFormatting>
  <conditionalFormatting sqref="G1053">
    <cfRule type="expression" dxfId="4864" priority="4806" stopIfTrue="1">
      <formula>"$F$263=""P-CR"" and ""$S$264 &lt;&gt;""""Noted"""""""</formula>
    </cfRule>
  </conditionalFormatting>
  <conditionalFormatting sqref="G1053">
    <cfRule type="expression" dxfId="4863" priority="4805" stopIfTrue="1">
      <formula>"$F$263=""P-CR"" and ""$S$264 &lt;&gt;""""Noted"""""""</formula>
    </cfRule>
  </conditionalFormatting>
  <conditionalFormatting sqref="G1054">
    <cfRule type="expression" dxfId="4862" priority="4804" stopIfTrue="1">
      <formula>"$F$263=""P-CR"" and ""$S$264 &lt;&gt;""""Noted"""""""</formula>
    </cfRule>
  </conditionalFormatting>
  <conditionalFormatting sqref="G1054">
    <cfRule type="expression" dxfId="4861" priority="4803" stopIfTrue="1">
      <formula>"$F$263=""P-CR"" and ""$S$264 &lt;&gt;""""Noted"""""""</formula>
    </cfRule>
  </conditionalFormatting>
  <conditionalFormatting sqref="B1054">
    <cfRule type="cellIs" dxfId="4860" priority="4802" stopIfTrue="1" operator="equal">
      <formula>""</formula>
    </cfRule>
  </conditionalFormatting>
  <conditionalFormatting sqref="J1054:N1054">
    <cfRule type="cellIs" dxfId="4859" priority="4801" stopIfTrue="1" operator="equal">
      <formula>""</formula>
    </cfRule>
  </conditionalFormatting>
  <conditionalFormatting sqref="D1054">
    <cfRule type="cellIs" dxfId="4858" priority="4799" stopIfTrue="1" operator="equal">
      <formula>""</formula>
    </cfRule>
    <cfRule type="cellIs" dxfId="4857" priority="4800" stopIfTrue="1" operator="between">
      <formula>"10.7.1"</formula>
      <formula>"10.7.5"</formula>
    </cfRule>
  </conditionalFormatting>
  <conditionalFormatting sqref="G1054">
    <cfRule type="cellIs" dxfId="4856" priority="4796" stopIfTrue="1" operator="equal">
      <formula>"LS IN"</formula>
    </cfRule>
    <cfRule type="cellIs" dxfId="4855" priority="4797" stopIfTrue="1" operator="equal">
      <formula>"LS OUT"</formula>
    </cfRule>
    <cfRule type="cellIs" dxfId="4854" priority="4798" stopIfTrue="1" operator="equal">
      <formula>"CR"</formula>
    </cfRule>
  </conditionalFormatting>
  <conditionalFormatting sqref="G1054">
    <cfRule type="expression" dxfId="4853" priority="4795" stopIfTrue="1">
      <formula>"$F$263=""P-CR"" and ""$S$264 &lt;&gt;""""Noted"""""""</formula>
    </cfRule>
  </conditionalFormatting>
  <conditionalFormatting sqref="G1054">
    <cfRule type="expression" dxfId="4852" priority="4794" stopIfTrue="1">
      <formula>"$F$263=""P-CR"" and ""$S$264 &lt;&gt;""""Noted"""""""</formula>
    </cfRule>
  </conditionalFormatting>
  <conditionalFormatting sqref="G1054">
    <cfRule type="expression" dxfId="4851" priority="4793" stopIfTrue="1">
      <formula>"$F$263=""P-CR"" and ""$S$264 &lt;&gt;""""Noted"""""""</formula>
    </cfRule>
  </conditionalFormatting>
  <conditionalFormatting sqref="G1054">
    <cfRule type="expression" dxfId="4850" priority="4792" stopIfTrue="1">
      <formula>"$F$263=""P-CR"" and ""$S$264 &lt;&gt;""""Noted"""""""</formula>
    </cfRule>
  </conditionalFormatting>
  <conditionalFormatting sqref="G1054">
    <cfRule type="expression" dxfId="4849" priority="4791" stopIfTrue="1">
      <formula>"$F$263=""P-CR"" and ""$S$264 &lt;&gt;""""Noted"""""""</formula>
    </cfRule>
  </conditionalFormatting>
  <conditionalFormatting sqref="G1054">
    <cfRule type="expression" dxfId="4848" priority="4790" stopIfTrue="1">
      <formula>"$F$263=""P-CR"" and ""$S$264 &lt;&gt;""""Noted"""""""</formula>
    </cfRule>
  </conditionalFormatting>
  <conditionalFormatting sqref="G1054">
    <cfRule type="expression" dxfId="4847" priority="4789" stopIfTrue="1">
      <formula>"$F$263=""P-CR"" and ""$S$264 &lt;&gt;""""Noted"""""""</formula>
    </cfRule>
  </conditionalFormatting>
  <conditionalFormatting sqref="B1054">
    <cfRule type="cellIs" dxfId="4846" priority="4788" stopIfTrue="1" operator="equal">
      <formula>""</formula>
    </cfRule>
  </conditionalFormatting>
  <conditionalFormatting sqref="J1054:N1054">
    <cfRule type="cellIs" dxfId="4845" priority="4787" stopIfTrue="1" operator="equal">
      <formula>""</formula>
    </cfRule>
  </conditionalFormatting>
  <conditionalFormatting sqref="D1054">
    <cfRule type="cellIs" dxfId="4844" priority="4785" stopIfTrue="1" operator="equal">
      <formula>""</formula>
    </cfRule>
    <cfRule type="cellIs" dxfId="4843" priority="4786" stopIfTrue="1" operator="between">
      <formula>"10.7.1"</formula>
      <formula>"10.7.5"</formula>
    </cfRule>
  </conditionalFormatting>
  <conditionalFormatting sqref="G1054">
    <cfRule type="cellIs" dxfId="4842" priority="4782" stopIfTrue="1" operator="equal">
      <formula>"LS IN"</formula>
    </cfRule>
    <cfRule type="cellIs" dxfId="4841" priority="4783" stopIfTrue="1" operator="equal">
      <formula>"LS OUT"</formula>
    </cfRule>
    <cfRule type="cellIs" dxfId="4840" priority="4784" stopIfTrue="1" operator="equal">
      <formula>"CR"</formula>
    </cfRule>
  </conditionalFormatting>
  <conditionalFormatting sqref="G1054">
    <cfRule type="expression" dxfId="4839" priority="4781" stopIfTrue="1">
      <formula>"$F$263=""P-CR"" and ""$S$264 &lt;&gt;""""Noted"""""""</formula>
    </cfRule>
  </conditionalFormatting>
  <conditionalFormatting sqref="G1054">
    <cfRule type="expression" dxfId="4838" priority="4780" stopIfTrue="1">
      <formula>"$F$263=""P-CR"" and ""$S$264 &lt;&gt;""""Noted"""""""</formula>
    </cfRule>
  </conditionalFormatting>
  <conditionalFormatting sqref="G785">
    <cfRule type="expression" dxfId="4837" priority="4779" stopIfTrue="1">
      <formula>"$F$263=""P-CR"" and ""$S$264 &lt;&gt;""""Noted"""""""</formula>
    </cfRule>
  </conditionalFormatting>
  <conditionalFormatting sqref="G785">
    <cfRule type="expression" dxfId="4836" priority="4778" stopIfTrue="1">
      <formula>"$F$263=""P-CR"" and ""$S$264 &lt;&gt;""""Noted"""""""</formula>
    </cfRule>
  </conditionalFormatting>
  <conditionalFormatting sqref="G785">
    <cfRule type="expression" dxfId="4835" priority="4777" stopIfTrue="1">
      <formula>"$F$263=""P-CR"" and ""$S$264 &lt;&gt;""""Noted"""""""</formula>
    </cfRule>
  </conditionalFormatting>
  <conditionalFormatting sqref="G786">
    <cfRule type="expression" dxfId="4834" priority="4776" stopIfTrue="1">
      <formula>"$F$263=""P-CR"" and ""$S$264 &lt;&gt;""""Noted"""""""</formula>
    </cfRule>
  </conditionalFormatting>
  <conditionalFormatting sqref="G786">
    <cfRule type="expression" dxfId="4833" priority="4775" stopIfTrue="1">
      <formula>"$F$263=""P-CR"" and ""$S$264 &lt;&gt;""""Noted"""""""</formula>
    </cfRule>
  </conditionalFormatting>
  <conditionalFormatting sqref="B786">
    <cfRule type="cellIs" dxfId="4832" priority="4774" stopIfTrue="1" operator="equal">
      <formula>""</formula>
    </cfRule>
  </conditionalFormatting>
  <conditionalFormatting sqref="J786:N786">
    <cfRule type="cellIs" dxfId="4831" priority="4773" stopIfTrue="1" operator="equal">
      <formula>""</formula>
    </cfRule>
  </conditionalFormatting>
  <conditionalFormatting sqref="D786">
    <cfRule type="cellIs" dxfId="4830" priority="4771" stopIfTrue="1" operator="equal">
      <formula>""</formula>
    </cfRule>
    <cfRule type="cellIs" dxfId="4829" priority="4772" stopIfTrue="1" operator="between">
      <formula>"10.7.1"</formula>
      <formula>"10.7.5"</formula>
    </cfRule>
  </conditionalFormatting>
  <conditionalFormatting sqref="G786">
    <cfRule type="cellIs" dxfId="4828" priority="4768" stopIfTrue="1" operator="equal">
      <formula>"LS IN"</formula>
    </cfRule>
    <cfRule type="cellIs" dxfId="4827" priority="4769" stopIfTrue="1" operator="equal">
      <formula>"LS OUT"</formula>
    </cfRule>
    <cfRule type="cellIs" dxfId="4826" priority="4770" stopIfTrue="1" operator="equal">
      <formula>"CR"</formula>
    </cfRule>
  </conditionalFormatting>
  <conditionalFormatting sqref="G786">
    <cfRule type="expression" dxfId="4825" priority="4767" stopIfTrue="1">
      <formula>"$F$263=""P-CR"" and ""$S$264 &lt;&gt;""""Noted"""""""</formula>
    </cfRule>
  </conditionalFormatting>
  <conditionalFormatting sqref="G786">
    <cfRule type="expression" dxfId="4824" priority="4766" stopIfTrue="1">
      <formula>"$F$263=""P-CR"" and ""$S$264 &lt;&gt;""""Noted"""""""</formula>
    </cfRule>
  </conditionalFormatting>
  <conditionalFormatting sqref="G787">
    <cfRule type="expression" dxfId="4823" priority="4765" stopIfTrue="1">
      <formula>"$F$263=""P-CR"" and ""$S$264 &lt;&gt;""""Noted"""""""</formula>
    </cfRule>
  </conditionalFormatting>
  <conditionalFormatting sqref="G787">
    <cfRule type="expression" dxfId="4822" priority="4764" stopIfTrue="1">
      <formula>"$F$263=""P-CR"" and ""$S$264 &lt;&gt;""""Noted"""""""</formula>
    </cfRule>
  </conditionalFormatting>
  <conditionalFormatting sqref="G787">
    <cfRule type="expression" dxfId="4821" priority="4763" stopIfTrue="1">
      <formula>"$F$263=""P-CR"" and ""$S$264 &lt;&gt;""""Noted"""""""</formula>
    </cfRule>
  </conditionalFormatting>
  <conditionalFormatting sqref="G788">
    <cfRule type="expression" dxfId="4820" priority="4762" stopIfTrue="1">
      <formula>"$F$263=""P-CR"" and ""$S$264 &lt;&gt;""""Noted"""""""</formula>
    </cfRule>
  </conditionalFormatting>
  <conditionalFormatting sqref="G788">
    <cfRule type="expression" dxfId="4819" priority="4761" stopIfTrue="1">
      <formula>"$F$263=""P-CR"" and ""$S$264 &lt;&gt;""""Noted"""""""</formula>
    </cfRule>
  </conditionalFormatting>
  <conditionalFormatting sqref="B788">
    <cfRule type="cellIs" dxfId="4818" priority="4760" stopIfTrue="1" operator="equal">
      <formula>""</formula>
    </cfRule>
  </conditionalFormatting>
  <conditionalFormatting sqref="J788:N788">
    <cfRule type="cellIs" dxfId="4817" priority="4759" stopIfTrue="1" operator="equal">
      <formula>""</formula>
    </cfRule>
  </conditionalFormatting>
  <conditionalFormatting sqref="D788">
    <cfRule type="cellIs" dxfId="4816" priority="4757" stopIfTrue="1" operator="equal">
      <formula>""</formula>
    </cfRule>
    <cfRule type="cellIs" dxfId="4815" priority="4758" stopIfTrue="1" operator="between">
      <formula>"10.7.1"</formula>
      <formula>"10.7.5"</formula>
    </cfRule>
  </conditionalFormatting>
  <conditionalFormatting sqref="G788">
    <cfRule type="cellIs" dxfId="4814" priority="4754" stopIfTrue="1" operator="equal">
      <formula>"LS IN"</formula>
    </cfRule>
    <cfRule type="cellIs" dxfId="4813" priority="4755" stopIfTrue="1" operator="equal">
      <formula>"LS OUT"</formula>
    </cfRule>
    <cfRule type="cellIs" dxfId="4812" priority="4756" stopIfTrue="1" operator="equal">
      <formula>"CR"</formula>
    </cfRule>
  </conditionalFormatting>
  <conditionalFormatting sqref="G788">
    <cfRule type="expression" dxfId="4811" priority="4753" stopIfTrue="1">
      <formula>"$F$263=""P-CR"" and ""$S$264 &lt;&gt;""""Noted"""""""</formula>
    </cfRule>
  </conditionalFormatting>
  <conditionalFormatting sqref="G788">
    <cfRule type="expression" dxfId="4810" priority="4752" stopIfTrue="1">
      <formula>"$F$263=""P-CR"" and ""$S$264 &lt;&gt;""""Noted"""""""</formula>
    </cfRule>
  </conditionalFormatting>
  <conditionalFormatting sqref="G1055">
    <cfRule type="expression" dxfId="4809" priority="4751" stopIfTrue="1">
      <formula>"$F$263=""P-CR"" and ""$S$264 &lt;&gt;""""Noted"""""""</formula>
    </cfRule>
  </conditionalFormatting>
  <conditionalFormatting sqref="G1055">
    <cfRule type="expression" dxfId="4808" priority="4750" stopIfTrue="1">
      <formula>"$F$263=""P-CR"" and ""$S$264 &lt;&gt;""""Noted"""""""</formula>
    </cfRule>
  </conditionalFormatting>
  <conditionalFormatting sqref="G1055">
    <cfRule type="expression" dxfId="4807" priority="4749" stopIfTrue="1">
      <formula>"$F$263=""P-CR"" and ""$S$264 &lt;&gt;""""Noted"""""""</formula>
    </cfRule>
  </conditionalFormatting>
  <conditionalFormatting sqref="G1055">
    <cfRule type="expression" dxfId="4806" priority="4748" stopIfTrue="1">
      <formula>"$F$263=""P-CR"" and ""$S$264 &lt;&gt;""""Noted"""""""</formula>
    </cfRule>
  </conditionalFormatting>
  <conditionalFormatting sqref="G1055">
    <cfRule type="expression" dxfId="4805" priority="4747" stopIfTrue="1">
      <formula>"$F$263=""P-CR"" and ""$S$264 &lt;&gt;""""Noted"""""""</formula>
    </cfRule>
  </conditionalFormatting>
  <conditionalFormatting sqref="G794">
    <cfRule type="expression" dxfId="4804" priority="4746" stopIfTrue="1">
      <formula>"$F$263=""P-CR"" and ""$S$264 &lt;&gt;""""Noted"""""""</formula>
    </cfRule>
  </conditionalFormatting>
  <conditionalFormatting sqref="G794">
    <cfRule type="expression" dxfId="4803" priority="4745" stopIfTrue="1">
      <formula>"$F$263=""P-CR"" and ""$S$264 &lt;&gt;""""Noted"""""""</formula>
    </cfRule>
  </conditionalFormatting>
  <conditionalFormatting sqref="B794">
    <cfRule type="cellIs" dxfId="4802" priority="4744" stopIfTrue="1" operator="equal">
      <formula>""</formula>
    </cfRule>
  </conditionalFormatting>
  <conditionalFormatting sqref="J794:N794">
    <cfRule type="cellIs" dxfId="4801" priority="4743" stopIfTrue="1" operator="equal">
      <formula>""</formula>
    </cfRule>
  </conditionalFormatting>
  <conditionalFormatting sqref="D794">
    <cfRule type="cellIs" dxfId="4800" priority="4741" stopIfTrue="1" operator="equal">
      <formula>""</formula>
    </cfRule>
    <cfRule type="cellIs" dxfId="4799" priority="4742" stopIfTrue="1" operator="between">
      <formula>"10.7.1"</formula>
      <formula>"10.7.5"</formula>
    </cfRule>
  </conditionalFormatting>
  <conditionalFormatting sqref="G794">
    <cfRule type="cellIs" dxfId="4798" priority="4738" stopIfTrue="1" operator="equal">
      <formula>"LS IN"</formula>
    </cfRule>
    <cfRule type="cellIs" dxfId="4797" priority="4739" stopIfTrue="1" operator="equal">
      <formula>"LS OUT"</formula>
    </cfRule>
    <cfRule type="cellIs" dxfId="4796" priority="4740" stopIfTrue="1" operator="equal">
      <formula>"CR"</formula>
    </cfRule>
  </conditionalFormatting>
  <conditionalFormatting sqref="G794">
    <cfRule type="expression" dxfId="4795" priority="4737" stopIfTrue="1">
      <formula>"$F$263=""P-CR"" and ""$S$264 &lt;&gt;""""Noted"""""""</formula>
    </cfRule>
  </conditionalFormatting>
  <conditionalFormatting sqref="G794">
    <cfRule type="expression" dxfId="4794" priority="4736" stopIfTrue="1">
      <formula>"$F$263=""P-CR"" and ""$S$264 &lt;&gt;""""Noted"""""""</formula>
    </cfRule>
  </conditionalFormatting>
  <conditionalFormatting sqref="G796">
    <cfRule type="expression" dxfId="4793" priority="4735" stopIfTrue="1">
      <formula>"$F$263=""P-CR"" and ""$S$264 &lt;&gt;""""Noted"""""""</formula>
    </cfRule>
  </conditionalFormatting>
  <conditionalFormatting sqref="G796">
    <cfRule type="expression" dxfId="4792" priority="4734" stopIfTrue="1">
      <formula>"$F$263=""P-CR"" and ""$S$264 &lt;&gt;""""Noted"""""""</formula>
    </cfRule>
  </conditionalFormatting>
  <conditionalFormatting sqref="B796">
    <cfRule type="cellIs" dxfId="4791" priority="4733" stopIfTrue="1" operator="equal">
      <formula>""</formula>
    </cfRule>
  </conditionalFormatting>
  <conditionalFormatting sqref="J796:N796">
    <cfRule type="cellIs" dxfId="4790" priority="4732" stopIfTrue="1" operator="equal">
      <formula>""</formula>
    </cfRule>
  </conditionalFormatting>
  <conditionalFormatting sqref="D796">
    <cfRule type="cellIs" dxfId="4789" priority="4730" stopIfTrue="1" operator="equal">
      <formula>""</formula>
    </cfRule>
    <cfRule type="cellIs" dxfId="4788" priority="4731" stopIfTrue="1" operator="between">
      <formula>"10.7.1"</formula>
      <formula>"10.7.5"</formula>
    </cfRule>
  </conditionalFormatting>
  <conditionalFormatting sqref="G796">
    <cfRule type="cellIs" dxfId="4787" priority="4727" stopIfTrue="1" operator="equal">
      <formula>"LS IN"</formula>
    </cfRule>
    <cfRule type="cellIs" dxfId="4786" priority="4728" stopIfTrue="1" operator="equal">
      <formula>"LS OUT"</formula>
    </cfRule>
    <cfRule type="cellIs" dxfId="4785" priority="4729" stopIfTrue="1" operator="equal">
      <formula>"CR"</formula>
    </cfRule>
  </conditionalFormatting>
  <conditionalFormatting sqref="G796">
    <cfRule type="expression" dxfId="4784" priority="4726" stopIfTrue="1">
      <formula>"$F$263=""P-CR"" and ""$S$264 &lt;&gt;""""Noted"""""""</formula>
    </cfRule>
  </conditionalFormatting>
  <conditionalFormatting sqref="G796">
    <cfRule type="expression" dxfId="4783" priority="4725" stopIfTrue="1">
      <formula>"$F$263=""P-CR"" and ""$S$264 &lt;&gt;""""Noted"""""""</formula>
    </cfRule>
  </conditionalFormatting>
  <conditionalFormatting sqref="G797">
    <cfRule type="expression" dxfId="4782" priority="4724" stopIfTrue="1">
      <formula>"$F$263=""P-CR"" and ""$S$264 &lt;&gt;""""Noted"""""""</formula>
    </cfRule>
  </conditionalFormatting>
  <conditionalFormatting sqref="G797">
    <cfRule type="expression" dxfId="4781" priority="4723" stopIfTrue="1">
      <formula>"$F$263=""P-CR"" and ""$S$264 &lt;&gt;""""Noted"""""""</formula>
    </cfRule>
  </conditionalFormatting>
  <conditionalFormatting sqref="G798">
    <cfRule type="expression" dxfId="4780" priority="4722" stopIfTrue="1">
      <formula>"$F$263=""P-CR"" and ""$S$264 &lt;&gt;""""Noted"""""""</formula>
    </cfRule>
  </conditionalFormatting>
  <conditionalFormatting sqref="G798">
    <cfRule type="expression" dxfId="4779" priority="4721" stopIfTrue="1">
      <formula>"$F$263=""P-CR"" and ""$S$264 &lt;&gt;""""Noted"""""""</formula>
    </cfRule>
  </conditionalFormatting>
  <conditionalFormatting sqref="B798">
    <cfRule type="cellIs" dxfId="4778" priority="4720" stopIfTrue="1" operator="equal">
      <formula>""</formula>
    </cfRule>
  </conditionalFormatting>
  <conditionalFormatting sqref="J798:N798">
    <cfRule type="cellIs" dxfId="4777" priority="4719" stopIfTrue="1" operator="equal">
      <formula>""</formula>
    </cfRule>
  </conditionalFormatting>
  <conditionalFormatting sqref="D798">
    <cfRule type="cellIs" dxfId="4776" priority="4717" stopIfTrue="1" operator="equal">
      <formula>""</formula>
    </cfRule>
    <cfRule type="cellIs" dxfId="4775" priority="4718" stopIfTrue="1" operator="between">
      <formula>"10.7.1"</formula>
      <formula>"10.7.5"</formula>
    </cfRule>
  </conditionalFormatting>
  <conditionalFormatting sqref="G798">
    <cfRule type="cellIs" dxfId="4774" priority="4714" stopIfTrue="1" operator="equal">
      <formula>"LS IN"</formula>
    </cfRule>
    <cfRule type="cellIs" dxfId="4773" priority="4715" stopIfTrue="1" operator="equal">
      <formula>"LS OUT"</formula>
    </cfRule>
    <cfRule type="cellIs" dxfId="4772" priority="4716" stopIfTrue="1" operator="equal">
      <formula>"CR"</formula>
    </cfRule>
  </conditionalFormatting>
  <conditionalFormatting sqref="G798">
    <cfRule type="expression" dxfId="4771" priority="4713" stopIfTrue="1">
      <formula>"$F$263=""P-CR"" and ""$S$264 &lt;&gt;""""Noted"""""""</formula>
    </cfRule>
  </conditionalFormatting>
  <conditionalFormatting sqref="G798">
    <cfRule type="expression" dxfId="4770" priority="4712" stopIfTrue="1">
      <formula>"$F$263=""P-CR"" and ""$S$264 &lt;&gt;""""Noted"""""""</formula>
    </cfRule>
  </conditionalFormatting>
  <conditionalFormatting sqref="G799">
    <cfRule type="expression" dxfId="4769" priority="4711" stopIfTrue="1">
      <formula>"$F$263=""P-CR"" and ""$S$264 &lt;&gt;""""Noted"""""""</formula>
    </cfRule>
  </conditionalFormatting>
  <conditionalFormatting sqref="G799">
    <cfRule type="expression" dxfId="4768" priority="4710" stopIfTrue="1">
      <formula>"$F$263=""P-CR"" and ""$S$264 &lt;&gt;""""Noted"""""""</formula>
    </cfRule>
  </conditionalFormatting>
  <conditionalFormatting sqref="G799">
    <cfRule type="expression" dxfId="4767" priority="4709" stopIfTrue="1">
      <formula>"$F$263=""P-CR"" and ""$S$264 &lt;&gt;""""Noted"""""""</formula>
    </cfRule>
  </conditionalFormatting>
  <conditionalFormatting sqref="G800">
    <cfRule type="expression" dxfId="4766" priority="4708" stopIfTrue="1">
      <formula>"$F$263=""P-CR"" and ""$S$264 &lt;&gt;""""Noted"""""""</formula>
    </cfRule>
  </conditionalFormatting>
  <conditionalFormatting sqref="G800">
    <cfRule type="expression" dxfId="4765" priority="4707" stopIfTrue="1">
      <formula>"$F$263=""P-CR"" and ""$S$264 &lt;&gt;""""Noted"""""""</formula>
    </cfRule>
  </conditionalFormatting>
  <conditionalFormatting sqref="B800">
    <cfRule type="cellIs" dxfId="4764" priority="4706" stopIfTrue="1" operator="equal">
      <formula>""</formula>
    </cfRule>
  </conditionalFormatting>
  <conditionalFormatting sqref="J800:N800">
    <cfRule type="cellIs" dxfId="4763" priority="4705" stopIfTrue="1" operator="equal">
      <formula>""</formula>
    </cfRule>
  </conditionalFormatting>
  <conditionalFormatting sqref="D800">
    <cfRule type="cellIs" dxfId="4762" priority="4703" stopIfTrue="1" operator="equal">
      <formula>""</formula>
    </cfRule>
    <cfRule type="cellIs" dxfId="4761" priority="4704" stopIfTrue="1" operator="between">
      <formula>"10.7.1"</formula>
      <formula>"10.7.5"</formula>
    </cfRule>
  </conditionalFormatting>
  <conditionalFormatting sqref="G800">
    <cfRule type="cellIs" dxfId="4760" priority="4700" stopIfTrue="1" operator="equal">
      <formula>"LS IN"</formula>
    </cfRule>
    <cfRule type="cellIs" dxfId="4759" priority="4701" stopIfTrue="1" operator="equal">
      <formula>"LS OUT"</formula>
    </cfRule>
    <cfRule type="cellIs" dxfId="4758" priority="4702" stopIfTrue="1" operator="equal">
      <formula>"CR"</formula>
    </cfRule>
  </conditionalFormatting>
  <conditionalFormatting sqref="G800">
    <cfRule type="expression" dxfId="4757" priority="4699" stopIfTrue="1">
      <formula>"$F$263=""P-CR"" and ""$S$264 &lt;&gt;""""Noted"""""""</formula>
    </cfRule>
  </conditionalFormatting>
  <conditionalFormatting sqref="G800">
    <cfRule type="expression" dxfId="4756" priority="4698" stopIfTrue="1">
      <formula>"$F$263=""P-CR"" and ""$S$264 &lt;&gt;""""Noted"""""""</formula>
    </cfRule>
  </conditionalFormatting>
  <conditionalFormatting sqref="G801">
    <cfRule type="expression" dxfId="4755" priority="4697" stopIfTrue="1">
      <formula>"$F$263=""P-CR"" and ""$S$264 &lt;&gt;""""Noted"""""""</formula>
    </cfRule>
  </conditionalFormatting>
  <conditionalFormatting sqref="G801">
    <cfRule type="expression" dxfId="4754" priority="4696" stopIfTrue="1">
      <formula>"$F$263=""P-CR"" and ""$S$264 &lt;&gt;""""Noted"""""""</formula>
    </cfRule>
  </conditionalFormatting>
  <conditionalFormatting sqref="G802">
    <cfRule type="expression" dxfId="4753" priority="4695" stopIfTrue="1">
      <formula>"$F$263=""P-CR"" and ""$S$264 &lt;&gt;""""Noted"""""""</formula>
    </cfRule>
  </conditionalFormatting>
  <conditionalFormatting sqref="G802">
    <cfRule type="expression" dxfId="4752" priority="4694" stopIfTrue="1">
      <formula>"$F$263=""P-CR"" and ""$S$264 &lt;&gt;""""Noted"""""""</formula>
    </cfRule>
  </conditionalFormatting>
  <conditionalFormatting sqref="G773">
    <cfRule type="expression" dxfId="4751" priority="4693" stopIfTrue="1">
      <formula>"$F$263=""P-CR"" and ""$S$264 &lt;&gt;""""Noted"""""""</formula>
    </cfRule>
  </conditionalFormatting>
  <conditionalFormatting sqref="G773">
    <cfRule type="expression" dxfId="4750" priority="4692" stopIfTrue="1">
      <formula>"$F$263=""P-CR"" and ""$S$264 &lt;&gt;""""Noted"""""""</formula>
    </cfRule>
  </conditionalFormatting>
  <conditionalFormatting sqref="O775">
    <cfRule type="cellIs" dxfId="4749" priority="4690" stopIfTrue="1" operator="equal">
      <formula>"LS In"</formula>
    </cfRule>
    <cfRule type="cellIs" dxfId="4748" priority="4691" stopIfTrue="1" operator="equal">
      <formula>"LS Out"</formula>
    </cfRule>
  </conditionalFormatting>
  <conditionalFormatting sqref="J775:P775">
    <cfRule type="cellIs" dxfId="4747" priority="4689" stopIfTrue="1" operator="equal">
      <formula>""</formula>
    </cfRule>
  </conditionalFormatting>
  <conditionalFormatting sqref="G775">
    <cfRule type="cellIs" dxfId="4746" priority="4686" stopIfTrue="1" operator="equal">
      <formula>"LS IN"</formula>
    </cfRule>
    <cfRule type="cellIs" dxfId="4745" priority="4687" stopIfTrue="1" operator="equal">
      <formula>"LS OUT"</formula>
    </cfRule>
    <cfRule type="cellIs" dxfId="4744" priority="4688" stopIfTrue="1" operator="equal">
      <formula>"CR"</formula>
    </cfRule>
  </conditionalFormatting>
  <conditionalFormatting sqref="G775">
    <cfRule type="expression" dxfId="4743" priority="4685" stopIfTrue="1">
      <formula>"$F$263=""P-CR"" and ""$S$264 &lt;&gt;""""Noted"""""""</formula>
    </cfRule>
  </conditionalFormatting>
  <conditionalFormatting sqref="Q775">
    <cfRule type="cellIs" dxfId="4742" priority="4683" stopIfTrue="1" operator="equal">
      <formula>""</formula>
    </cfRule>
    <cfRule type="cellIs" dxfId="4741" priority="4684" stopIfTrue="1" operator="equal">
      <formula>"-"</formula>
    </cfRule>
  </conditionalFormatting>
  <conditionalFormatting sqref="F775">
    <cfRule type="cellIs" dxfId="4740" priority="4675" stopIfTrue="1" operator="equal">
      <formula>"SID revised"</formula>
    </cfRule>
    <cfRule type="cellIs" dxfId="4739" priority="4676" stopIfTrue="1" operator="equal">
      <formula>"WID revised"</formula>
    </cfRule>
    <cfRule type="cellIs" dxfId="4738" priority="4677" stopIfTrue="1" operator="equal">
      <formula>"WID new"</formula>
    </cfRule>
    <cfRule type="cellIs" dxfId="4737" priority="4678" stopIfTrue="1" operator="equal">
      <formula>"SID new"</formula>
    </cfRule>
    <cfRule type="cellIs" dxfId="4736" priority="4679" stopIfTrue="1" operator="equal">
      <formula>"CR"</formula>
    </cfRule>
    <cfRule type="cellIs" dxfId="4735" priority="4680" stopIfTrue="1" operator="equal">
      <formula>"P-CR"</formula>
    </cfRule>
    <cfRule type="cellIs" dxfId="4734" priority="4681" stopIfTrue="1" operator="equal">
      <formula>"LS In"</formula>
    </cfRule>
    <cfRule type="cellIs" dxfId="4733" priority="4682" stopIfTrue="1" operator="equal">
      <formula>"LS OUT"</formula>
    </cfRule>
  </conditionalFormatting>
  <conditionalFormatting sqref="G775">
    <cfRule type="expression" dxfId="4732" priority="4674" stopIfTrue="1">
      <formula>"$F$263=""P-CR"" and ""$S$264 &lt;&gt;""""Noted"""""""</formula>
    </cfRule>
  </conditionalFormatting>
  <conditionalFormatting sqref="G775">
    <cfRule type="expression" dxfId="4731" priority="4673" stopIfTrue="1">
      <formula>"$F$263=""P-CR"" and ""$S$264 &lt;&gt;""""Noted"""""""</formula>
    </cfRule>
  </conditionalFormatting>
  <conditionalFormatting sqref="G774">
    <cfRule type="expression" dxfId="4730" priority="4672" stopIfTrue="1">
      <formula>"$F$263=""P-CR"" and ""$S$264 &lt;&gt;""""Noted"""""""</formula>
    </cfRule>
  </conditionalFormatting>
  <conditionalFormatting sqref="B774">
    <cfRule type="cellIs" dxfId="4729" priority="4671" stopIfTrue="1" operator="equal">
      <formula>""</formula>
    </cfRule>
  </conditionalFormatting>
  <conditionalFormatting sqref="J774:N774">
    <cfRule type="cellIs" dxfId="4728" priority="4670" stopIfTrue="1" operator="equal">
      <formula>""</formula>
    </cfRule>
  </conditionalFormatting>
  <conditionalFormatting sqref="D774">
    <cfRule type="cellIs" dxfId="4727" priority="4668" stopIfTrue="1" operator="equal">
      <formula>""</formula>
    </cfRule>
    <cfRule type="cellIs" dxfId="4726" priority="4669" stopIfTrue="1" operator="between">
      <formula>"10.7.1"</formula>
      <formula>"10.7.5"</formula>
    </cfRule>
  </conditionalFormatting>
  <conditionalFormatting sqref="G774">
    <cfRule type="cellIs" dxfId="4725" priority="4665" stopIfTrue="1" operator="equal">
      <formula>"LS IN"</formula>
    </cfRule>
    <cfRule type="cellIs" dxfId="4724" priority="4666" stopIfTrue="1" operator="equal">
      <formula>"LS OUT"</formula>
    </cfRule>
    <cfRule type="cellIs" dxfId="4723" priority="4667" stopIfTrue="1" operator="equal">
      <formula>"CR"</formula>
    </cfRule>
  </conditionalFormatting>
  <conditionalFormatting sqref="G774">
    <cfRule type="expression" dxfId="4722" priority="4664" stopIfTrue="1">
      <formula>"$F$263=""P-CR"" and ""$S$264 &lt;&gt;""""Noted"""""""</formula>
    </cfRule>
  </conditionalFormatting>
  <conditionalFormatting sqref="G774">
    <cfRule type="expression" dxfId="4721" priority="4663" stopIfTrue="1">
      <formula>"$F$263=""P-CR"" and ""$S$264 &lt;&gt;""""Noted"""""""</formula>
    </cfRule>
  </conditionalFormatting>
  <conditionalFormatting sqref="B776">
    <cfRule type="cellIs" dxfId="4720" priority="4662" stopIfTrue="1" operator="equal">
      <formula>""</formula>
    </cfRule>
  </conditionalFormatting>
  <conditionalFormatting sqref="J776:N776">
    <cfRule type="cellIs" dxfId="4719" priority="4661" stopIfTrue="1" operator="equal">
      <formula>""</formula>
    </cfRule>
  </conditionalFormatting>
  <conditionalFormatting sqref="D776">
    <cfRule type="cellIs" dxfId="4718" priority="4659" stopIfTrue="1" operator="equal">
      <formula>""</formula>
    </cfRule>
    <cfRule type="cellIs" dxfId="4717" priority="4660" stopIfTrue="1" operator="between">
      <formula>"10.7.1"</formula>
      <formula>"10.7.5"</formula>
    </cfRule>
  </conditionalFormatting>
  <conditionalFormatting sqref="G777">
    <cfRule type="expression" dxfId="4716" priority="4658" stopIfTrue="1">
      <formula>"$F$263=""P-CR"" and ""$S$264 &lt;&gt;""""Noted"""""""</formula>
    </cfRule>
  </conditionalFormatting>
  <conditionalFormatting sqref="G779">
    <cfRule type="expression" dxfId="4715" priority="4657" stopIfTrue="1">
      <formula>"$F$263=""P-CR"" and ""$S$264 &lt;&gt;""""Noted"""""""</formula>
    </cfRule>
  </conditionalFormatting>
  <conditionalFormatting sqref="G779">
    <cfRule type="expression" dxfId="4714" priority="4656" stopIfTrue="1">
      <formula>"$F$263=""P-CR"" and ""$S$264 &lt;&gt;""""Noted"""""""</formula>
    </cfRule>
  </conditionalFormatting>
  <conditionalFormatting sqref="G779">
    <cfRule type="expression" dxfId="4713" priority="4655" stopIfTrue="1">
      <formula>"$F$263=""P-CR"" and ""$S$264 &lt;&gt;""""Noted"""""""</formula>
    </cfRule>
  </conditionalFormatting>
  <conditionalFormatting sqref="G779">
    <cfRule type="expression" dxfId="4712" priority="4654" stopIfTrue="1">
      <formula>"$F$263=""P-CR"" and ""$S$264 &lt;&gt;""""Noted"""""""</formula>
    </cfRule>
  </conditionalFormatting>
  <conditionalFormatting sqref="G1057">
    <cfRule type="expression" dxfId="4711" priority="4653" stopIfTrue="1">
      <formula>"$F$263=""P-CR"" and ""$S$264 &lt;&gt;""""Noted"""""""</formula>
    </cfRule>
  </conditionalFormatting>
  <conditionalFormatting sqref="G1057">
    <cfRule type="expression" dxfId="4710" priority="4652" stopIfTrue="1">
      <formula>"$F$263=""P-CR"" and ""$S$264 &lt;&gt;""""Noted"""""""</formula>
    </cfRule>
  </conditionalFormatting>
  <conditionalFormatting sqref="G1057">
    <cfRule type="expression" dxfId="4709" priority="4651" stopIfTrue="1">
      <formula>"$F$263=""P-CR"" and ""$S$264 &lt;&gt;""""Noted"""""""</formula>
    </cfRule>
  </conditionalFormatting>
  <conditionalFormatting sqref="G1057">
    <cfRule type="expression" dxfId="4708" priority="4650" stopIfTrue="1">
      <formula>"$F$263=""P-CR"" and ""$S$264 &lt;&gt;""""Noted"""""""</formula>
    </cfRule>
  </conditionalFormatting>
  <conditionalFormatting sqref="G780">
    <cfRule type="expression" dxfId="4707" priority="4649" stopIfTrue="1">
      <formula>"$F$263=""P-CR"" and ""$S$264 &lt;&gt;""""Noted"""""""</formula>
    </cfRule>
  </conditionalFormatting>
  <conditionalFormatting sqref="G780">
    <cfRule type="expression" dxfId="4706" priority="4648" stopIfTrue="1">
      <formula>"$F$263=""P-CR"" and ""$S$264 &lt;&gt;""""Noted"""""""</formula>
    </cfRule>
  </conditionalFormatting>
  <conditionalFormatting sqref="G1060">
    <cfRule type="expression" dxfId="4705" priority="4647" stopIfTrue="1">
      <formula>"$F$263=""P-CR"" and ""$S$264 &lt;&gt;""""Noted"""""""</formula>
    </cfRule>
  </conditionalFormatting>
  <conditionalFormatting sqref="G1060">
    <cfRule type="expression" dxfId="4704" priority="4646" stopIfTrue="1">
      <formula>"$F$263=""P-CR"" and ""$S$264 &lt;&gt;""""Noted"""""""</formula>
    </cfRule>
  </conditionalFormatting>
  <conditionalFormatting sqref="G1060">
    <cfRule type="expression" dxfId="4703" priority="4645" stopIfTrue="1">
      <formula>"$F$263=""P-CR"" and ""$S$264 &lt;&gt;""""Noted"""""""</formula>
    </cfRule>
  </conditionalFormatting>
  <conditionalFormatting sqref="G1060">
    <cfRule type="expression" dxfId="4702" priority="4644" stopIfTrue="1">
      <formula>"$F$263=""P-CR"" and ""$S$264 &lt;&gt;""""Noted"""""""</formula>
    </cfRule>
  </conditionalFormatting>
  <conditionalFormatting sqref="B1060">
    <cfRule type="cellIs" dxfId="4701" priority="4643" stopIfTrue="1" operator="equal">
      <formula>""</formula>
    </cfRule>
  </conditionalFormatting>
  <conditionalFormatting sqref="J1060:N1060">
    <cfRule type="cellIs" dxfId="4700" priority="4642" stopIfTrue="1" operator="equal">
      <formula>""</formula>
    </cfRule>
  </conditionalFormatting>
  <conditionalFormatting sqref="D1060">
    <cfRule type="cellIs" dxfId="4699" priority="4640" stopIfTrue="1" operator="equal">
      <formula>""</formula>
    </cfRule>
    <cfRule type="cellIs" dxfId="4698" priority="4641" stopIfTrue="1" operator="between">
      <formula>"10.7.1"</formula>
      <formula>"10.7.5"</formula>
    </cfRule>
  </conditionalFormatting>
  <conditionalFormatting sqref="G1060">
    <cfRule type="cellIs" dxfId="4697" priority="4637" stopIfTrue="1" operator="equal">
      <formula>"LS IN"</formula>
    </cfRule>
    <cfRule type="cellIs" dxfId="4696" priority="4638" stopIfTrue="1" operator="equal">
      <formula>"LS OUT"</formula>
    </cfRule>
    <cfRule type="cellIs" dxfId="4695" priority="4639" stopIfTrue="1" operator="equal">
      <formula>"CR"</formula>
    </cfRule>
  </conditionalFormatting>
  <conditionalFormatting sqref="G1060">
    <cfRule type="expression" dxfId="4694" priority="4636" stopIfTrue="1">
      <formula>"$F$263=""P-CR"" and ""$S$264 &lt;&gt;""""Noted"""""""</formula>
    </cfRule>
  </conditionalFormatting>
  <conditionalFormatting sqref="G1060">
    <cfRule type="expression" dxfId="4693" priority="4635" stopIfTrue="1">
      <formula>"$F$263=""P-CR"" and ""$S$264 &lt;&gt;""""Noted"""""""</formula>
    </cfRule>
  </conditionalFormatting>
  <conditionalFormatting sqref="G803">
    <cfRule type="expression" dxfId="4692" priority="4634" stopIfTrue="1">
      <formula>"$F$263=""P-CR"" and ""$S$264 &lt;&gt;""""Noted"""""""</formula>
    </cfRule>
  </conditionalFormatting>
  <conditionalFormatting sqref="G803">
    <cfRule type="expression" dxfId="4691" priority="4633" stopIfTrue="1">
      <formula>"$F$263=""P-CR"" and ""$S$264 &lt;&gt;""""Noted"""""""</formula>
    </cfRule>
  </conditionalFormatting>
  <conditionalFormatting sqref="G804">
    <cfRule type="expression" dxfId="4690" priority="4632" stopIfTrue="1">
      <formula>"$F$263=""P-CR"" and ""$S$264 &lt;&gt;""""Noted"""""""</formula>
    </cfRule>
  </conditionalFormatting>
  <conditionalFormatting sqref="G804">
    <cfRule type="expression" dxfId="4689" priority="4631" stopIfTrue="1">
      <formula>"$F$263=""P-CR"" and ""$S$264 &lt;&gt;""""Noted"""""""</formula>
    </cfRule>
  </conditionalFormatting>
  <conditionalFormatting sqref="J1161:N1161">
    <cfRule type="cellIs" dxfId="4688" priority="4630" stopIfTrue="1" operator="equal">
      <formula>""</formula>
    </cfRule>
  </conditionalFormatting>
  <conditionalFormatting sqref="F1161">
    <cfRule type="cellIs" dxfId="4687" priority="4621" stopIfTrue="1" operator="equal">
      <formula>"LS In"</formula>
    </cfRule>
    <cfRule type="cellIs" dxfId="4686" priority="4622" stopIfTrue="1" operator="equal">
      <formula>"LS OUT"</formula>
    </cfRule>
    <cfRule type="cellIs" dxfId="4685" priority="4623" stopIfTrue="1" operator="equal">
      <formula>"CR"</formula>
    </cfRule>
    <cfRule type="cellIs" dxfId="4684" priority="4624" stopIfTrue="1" operator="equal">
      <formula>"P-CR"</formula>
    </cfRule>
    <cfRule type="cellIs" dxfId="4683" priority="4625" stopIfTrue="1" operator="equal">
      <formula>"CR Pack"</formula>
    </cfRule>
    <cfRule type="cellIs" dxfId="4682" priority="4626" stopIfTrue="1" operator="equal">
      <formula>"WID new"</formula>
    </cfRule>
    <cfRule type="cellIs" dxfId="4681" priority="4627" stopIfTrue="1" operator="equal">
      <formula>"WID revised"</formula>
    </cfRule>
    <cfRule type="cellIs" dxfId="4680" priority="4628" stopIfTrue="1" operator="equal">
      <formula>"SID new"</formula>
    </cfRule>
    <cfRule type="cellIs" dxfId="4679" priority="4629" stopIfTrue="1" operator="equal">
      <formula>"SID revised"</formula>
    </cfRule>
  </conditionalFormatting>
  <conditionalFormatting sqref="Q1161">
    <cfRule type="cellIs" dxfId="4678" priority="4619" stopIfTrue="1" operator="equal">
      <formula>""</formula>
    </cfRule>
    <cfRule type="cellIs" dxfId="4677" priority="4620" stopIfTrue="1" operator="equal">
      <formula>"-"</formula>
    </cfRule>
  </conditionalFormatting>
  <conditionalFormatting sqref="G1162">
    <cfRule type="expression" dxfId="4676" priority="4618" stopIfTrue="1">
      <formula>"$F$263=""P-CR"" and ""$S$264 &lt;&gt;""""Noted"""""""</formula>
    </cfRule>
  </conditionalFormatting>
  <conditionalFormatting sqref="G1162">
    <cfRule type="expression" dxfId="4675" priority="4617" stopIfTrue="1">
      <formula>"$F$263=""P-CR"" and ""$S$264 &lt;&gt;""""Noted"""""""</formula>
    </cfRule>
  </conditionalFormatting>
  <conditionalFormatting sqref="G1162">
    <cfRule type="expression" dxfId="4674" priority="4616" stopIfTrue="1">
      <formula>"$F$263=""P-CR"" and ""$S$264 &lt;&gt;""""Noted"""""""</formula>
    </cfRule>
  </conditionalFormatting>
  <conditionalFormatting sqref="G1162">
    <cfRule type="expression" dxfId="4673" priority="4615" stopIfTrue="1">
      <formula>"$F$263=""P-CR"" and ""$S$264 &lt;&gt;""""Noted"""""""</formula>
    </cfRule>
  </conditionalFormatting>
  <conditionalFormatting sqref="G1163">
    <cfRule type="expression" dxfId="4672" priority="4614" stopIfTrue="1">
      <formula>"$F$263=""P-CR"" and ""$S$264 &lt;&gt;""""Noted"""""""</formula>
    </cfRule>
  </conditionalFormatting>
  <conditionalFormatting sqref="G1163">
    <cfRule type="expression" dxfId="4671" priority="4613" stopIfTrue="1">
      <formula>"$F$263=""P-CR"" and ""$S$264 &lt;&gt;""""Noted"""""""</formula>
    </cfRule>
  </conditionalFormatting>
  <conditionalFormatting sqref="G1163">
    <cfRule type="expression" dxfId="4670" priority="4612" stopIfTrue="1">
      <formula>"$F$263=""P-CR"" and ""$S$264 &lt;&gt;""""Noted"""""""</formula>
    </cfRule>
  </conditionalFormatting>
  <conditionalFormatting sqref="G1163">
    <cfRule type="expression" dxfId="4669" priority="4611" stopIfTrue="1">
      <formula>"$F$263=""P-CR"" and ""$S$264 &lt;&gt;""""Noted"""""""</formula>
    </cfRule>
  </conditionalFormatting>
  <conditionalFormatting sqref="B1163">
    <cfRule type="cellIs" dxfId="4668" priority="4610" stopIfTrue="1" operator="equal">
      <formula>""</formula>
    </cfRule>
  </conditionalFormatting>
  <conditionalFormatting sqref="J1163:N1163">
    <cfRule type="cellIs" dxfId="4667" priority="4609" stopIfTrue="1" operator="equal">
      <formula>""</formula>
    </cfRule>
  </conditionalFormatting>
  <conditionalFormatting sqref="D1163">
    <cfRule type="cellIs" dxfId="4666" priority="4607" stopIfTrue="1" operator="equal">
      <formula>""</formula>
    </cfRule>
    <cfRule type="cellIs" dxfId="4665" priority="4608" stopIfTrue="1" operator="between">
      <formula>"10.7.1"</formula>
      <formula>"10.7.5"</formula>
    </cfRule>
  </conditionalFormatting>
  <conditionalFormatting sqref="G1163">
    <cfRule type="cellIs" dxfId="4664" priority="4604" stopIfTrue="1" operator="equal">
      <formula>"LS IN"</formula>
    </cfRule>
    <cfRule type="cellIs" dxfId="4663" priority="4605" stopIfTrue="1" operator="equal">
      <formula>"LS OUT"</formula>
    </cfRule>
    <cfRule type="cellIs" dxfId="4662" priority="4606" stopIfTrue="1" operator="equal">
      <formula>"CR"</formula>
    </cfRule>
  </conditionalFormatting>
  <conditionalFormatting sqref="G1163">
    <cfRule type="expression" dxfId="4661" priority="4603" stopIfTrue="1">
      <formula>"$F$263=""P-CR"" and ""$S$264 &lt;&gt;""""Noted"""""""</formula>
    </cfRule>
  </conditionalFormatting>
  <conditionalFormatting sqref="G1163">
    <cfRule type="expression" dxfId="4660" priority="4602" stopIfTrue="1">
      <formula>"$F$263=""P-CR"" and ""$S$264 &lt;&gt;""""Noted"""""""</formula>
    </cfRule>
  </conditionalFormatting>
  <conditionalFormatting sqref="G1164">
    <cfRule type="expression" dxfId="4659" priority="4601" stopIfTrue="1">
      <formula>"$F$263=""P-CR"" and ""$S$264 &lt;&gt;""""Noted"""""""</formula>
    </cfRule>
  </conditionalFormatting>
  <conditionalFormatting sqref="G1164">
    <cfRule type="expression" dxfId="4658" priority="4600" stopIfTrue="1">
      <formula>"$F$263=""P-CR"" and ""$S$264 &lt;&gt;""""Noted"""""""</formula>
    </cfRule>
  </conditionalFormatting>
  <conditionalFormatting sqref="G1164">
    <cfRule type="expression" dxfId="4657" priority="4599" stopIfTrue="1">
      <formula>"$F$263=""P-CR"" and ""$S$264 &lt;&gt;""""Noted"""""""</formula>
    </cfRule>
  </conditionalFormatting>
  <conditionalFormatting sqref="G1164">
    <cfRule type="expression" dxfId="4656" priority="4598" stopIfTrue="1">
      <formula>"$F$263=""P-CR"" and ""$S$264 &lt;&gt;""""Noted"""""""</formula>
    </cfRule>
  </conditionalFormatting>
  <conditionalFormatting sqref="G1164">
    <cfRule type="expression" dxfId="4655" priority="4597" stopIfTrue="1">
      <formula>"$F$263=""P-CR"" and ""$S$264 &lt;&gt;""""Noted"""""""</formula>
    </cfRule>
  </conditionalFormatting>
  <conditionalFormatting sqref="G1164">
    <cfRule type="expression" dxfId="4654" priority="4596" stopIfTrue="1">
      <formula>"$F$263=""P-CR"" and ""$S$264 &lt;&gt;""""Noted"""""""</formula>
    </cfRule>
  </conditionalFormatting>
  <conditionalFormatting sqref="G806">
    <cfRule type="expression" dxfId="4653" priority="4595" stopIfTrue="1">
      <formula>"$F$263=""P-CR"" and ""$S$264 &lt;&gt;""""Noted"""""""</formula>
    </cfRule>
  </conditionalFormatting>
  <conditionalFormatting sqref="B806">
    <cfRule type="cellIs" dxfId="4652" priority="4594" stopIfTrue="1" operator="equal">
      <formula>""</formula>
    </cfRule>
  </conditionalFormatting>
  <conditionalFormatting sqref="J806:N806">
    <cfRule type="cellIs" dxfId="4651" priority="4593" stopIfTrue="1" operator="equal">
      <formula>""</formula>
    </cfRule>
  </conditionalFormatting>
  <conditionalFormatting sqref="D806">
    <cfRule type="cellIs" dxfId="4650" priority="4591" stopIfTrue="1" operator="equal">
      <formula>""</formula>
    </cfRule>
    <cfRule type="cellIs" dxfId="4649" priority="4592" stopIfTrue="1" operator="between">
      <formula>"10.7.1"</formula>
      <formula>"10.7.5"</formula>
    </cfRule>
  </conditionalFormatting>
  <conditionalFormatting sqref="G806">
    <cfRule type="cellIs" dxfId="4648" priority="4588" stopIfTrue="1" operator="equal">
      <formula>"LS IN"</formula>
    </cfRule>
    <cfRule type="cellIs" dxfId="4647" priority="4589" stopIfTrue="1" operator="equal">
      <formula>"LS OUT"</formula>
    </cfRule>
    <cfRule type="cellIs" dxfId="4646" priority="4590" stopIfTrue="1" operator="equal">
      <formula>"CR"</formula>
    </cfRule>
  </conditionalFormatting>
  <conditionalFormatting sqref="G806">
    <cfRule type="expression" dxfId="4645" priority="4587" stopIfTrue="1">
      <formula>"$F$263=""P-CR"" and ""$S$264 &lt;&gt;""""Noted"""""""</formula>
    </cfRule>
  </conditionalFormatting>
  <conditionalFormatting sqref="G806">
    <cfRule type="expression" dxfId="4644" priority="4586" stopIfTrue="1">
      <formula>"$F$263=""P-CR"" and ""$S$264 &lt;&gt;""""Noted"""""""</formula>
    </cfRule>
  </conditionalFormatting>
  <conditionalFormatting sqref="G808">
    <cfRule type="expression" dxfId="4643" priority="4585" stopIfTrue="1">
      <formula>"$F$263=""P-CR"" and ""$S$264 &lt;&gt;""""Noted"""""""</formula>
    </cfRule>
  </conditionalFormatting>
  <conditionalFormatting sqref="G808">
    <cfRule type="expression" dxfId="4642" priority="4584" stopIfTrue="1">
      <formula>"$F$263=""P-CR"" and ""$S$264 &lt;&gt;""""Noted"""""""</formula>
    </cfRule>
  </conditionalFormatting>
  <conditionalFormatting sqref="G809">
    <cfRule type="expression" dxfId="4641" priority="4583" stopIfTrue="1">
      <formula>"$F$263=""P-CR"" and ""$S$264 &lt;&gt;""""Noted"""""""</formula>
    </cfRule>
  </conditionalFormatting>
  <conditionalFormatting sqref="G809">
    <cfRule type="expression" dxfId="4640" priority="4582" stopIfTrue="1">
      <formula>"$F$263=""P-CR"" and ""$S$264 &lt;&gt;""""Noted"""""""</formula>
    </cfRule>
  </conditionalFormatting>
  <conditionalFormatting sqref="G845">
    <cfRule type="expression" dxfId="4639" priority="4581" stopIfTrue="1">
      <formula>"$F$263=""P-CR"" and ""$S$264 &lt;&gt;""""Noted"""""""</formula>
    </cfRule>
  </conditionalFormatting>
  <conditionalFormatting sqref="G845">
    <cfRule type="expression" dxfId="4638" priority="4580" stopIfTrue="1">
      <formula>"$F$263=""P-CR"" and ""$S$264 &lt;&gt;""""Noted"""""""</formula>
    </cfRule>
  </conditionalFormatting>
  <conditionalFormatting sqref="G845">
    <cfRule type="expression" dxfId="4637" priority="4579" stopIfTrue="1">
      <formula>"$F$263=""P-CR"" and ""$S$264 &lt;&gt;""""Noted"""""""</formula>
    </cfRule>
  </conditionalFormatting>
  <conditionalFormatting sqref="G1165">
    <cfRule type="expression" dxfId="4636" priority="4578" stopIfTrue="1">
      <formula>"$F$263=""P-CR"" and ""$S$264 &lt;&gt;""""Noted"""""""</formula>
    </cfRule>
  </conditionalFormatting>
  <conditionalFormatting sqref="G1165">
    <cfRule type="expression" dxfId="4635" priority="4577" stopIfTrue="1">
      <formula>"$F$263=""P-CR"" and ""$S$264 &lt;&gt;""""Noted"""""""</formula>
    </cfRule>
  </conditionalFormatting>
  <conditionalFormatting sqref="G1165">
    <cfRule type="expression" dxfId="4634" priority="4576" stopIfTrue="1">
      <formula>"$F$263=""P-CR"" and ""$S$264 &lt;&gt;""""Noted"""""""</formula>
    </cfRule>
  </conditionalFormatting>
  <conditionalFormatting sqref="G1165">
    <cfRule type="expression" dxfId="4633" priority="4575" stopIfTrue="1">
      <formula>"$F$263=""P-CR"" and ""$S$264 &lt;&gt;""""Noted"""""""</formula>
    </cfRule>
  </conditionalFormatting>
  <conditionalFormatting sqref="B1165">
    <cfRule type="cellIs" dxfId="4632" priority="4574" stopIfTrue="1" operator="equal">
      <formula>""</formula>
    </cfRule>
  </conditionalFormatting>
  <conditionalFormatting sqref="J1165:N1165">
    <cfRule type="cellIs" dxfId="4631" priority="4573" stopIfTrue="1" operator="equal">
      <formula>""</formula>
    </cfRule>
  </conditionalFormatting>
  <conditionalFormatting sqref="D1165">
    <cfRule type="cellIs" dxfId="4630" priority="4571" stopIfTrue="1" operator="equal">
      <formula>""</formula>
    </cfRule>
    <cfRule type="cellIs" dxfId="4629" priority="4572" stopIfTrue="1" operator="between">
      <formula>"10.7.1"</formula>
      <formula>"10.7.5"</formula>
    </cfRule>
  </conditionalFormatting>
  <conditionalFormatting sqref="G1165">
    <cfRule type="cellIs" dxfId="4628" priority="4568" stopIfTrue="1" operator="equal">
      <formula>"LS IN"</formula>
    </cfRule>
    <cfRule type="cellIs" dxfId="4627" priority="4569" stopIfTrue="1" operator="equal">
      <formula>"LS OUT"</formula>
    </cfRule>
    <cfRule type="cellIs" dxfId="4626" priority="4570" stopIfTrue="1" operator="equal">
      <formula>"CR"</formula>
    </cfRule>
  </conditionalFormatting>
  <conditionalFormatting sqref="G1165">
    <cfRule type="expression" dxfId="4625" priority="4567" stopIfTrue="1">
      <formula>"$F$263=""P-CR"" and ""$S$264 &lt;&gt;""""Noted"""""""</formula>
    </cfRule>
  </conditionalFormatting>
  <conditionalFormatting sqref="G1165">
    <cfRule type="expression" dxfId="4624" priority="4566" stopIfTrue="1">
      <formula>"$F$263=""P-CR"" and ""$S$264 &lt;&gt;""""Noted"""""""</formula>
    </cfRule>
  </conditionalFormatting>
  <conditionalFormatting sqref="G1166">
    <cfRule type="expression" dxfId="4623" priority="4565" stopIfTrue="1">
      <formula>"$F$263=""P-CR"" and ""$S$264 &lt;&gt;""""Noted"""""""</formula>
    </cfRule>
  </conditionalFormatting>
  <conditionalFormatting sqref="G1166">
    <cfRule type="expression" dxfId="4622" priority="4564" stopIfTrue="1">
      <formula>"$F$263=""P-CR"" and ""$S$264 &lt;&gt;""""Noted"""""""</formula>
    </cfRule>
  </conditionalFormatting>
  <conditionalFormatting sqref="G1166">
    <cfRule type="expression" dxfId="4621" priority="4563" stopIfTrue="1">
      <formula>"$F$263=""P-CR"" and ""$S$264 &lt;&gt;""""Noted"""""""</formula>
    </cfRule>
  </conditionalFormatting>
  <conditionalFormatting sqref="G1166">
    <cfRule type="expression" dxfId="4620" priority="4562" stopIfTrue="1">
      <formula>"$F$263=""P-CR"" and ""$S$264 &lt;&gt;""""Noted"""""""</formula>
    </cfRule>
  </conditionalFormatting>
  <conditionalFormatting sqref="G1166">
    <cfRule type="expression" dxfId="4619" priority="4561" stopIfTrue="1">
      <formula>"$F$263=""P-CR"" and ""$S$264 &lt;&gt;""""Noted"""""""</formula>
    </cfRule>
  </conditionalFormatting>
  <conditionalFormatting sqref="B1166">
    <cfRule type="cellIs" dxfId="4618" priority="4560" stopIfTrue="1" operator="equal">
      <formula>""</formula>
    </cfRule>
  </conditionalFormatting>
  <conditionalFormatting sqref="J1166:N1166">
    <cfRule type="cellIs" dxfId="4617" priority="4559" stopIfTrue="1" operator="equal">
      <formula>""</formula>
    </cfRule>
  </conditionalFormatting>
  <conditionalFormatting sqref="D1166">
    <cfRule type="cellIs" dxfId="4616" priority="4557" stopIfTrue="1" operator="equal">
      <formula>""</formula>
    </cfRule>
    <cfRule type="cellIs" dxfId="4615" priority="4558" stopIfTrue="1" operator="between">
      <formula>"10.7.1"</formula>
      <formula>"10.7.5"</formula>
    </cfRule>
  </conditionalFormatting>
  <conditionalFormatting sqref="G1166">
    <cfRule type="cellIs" dxfId="4614" priority="4554" stopIfTrue="1" operator="equal">
      <formula>"LS IN"</formula>
    </cfRule>
    <cfRule type="cellIs" dxfId="4613" priority="4555" stopIfTrue="1" operator="equal">
      <formula>"LS OUT"</formula>
    </cfRule>
    <cfRule type="cellIs" dxfId="4612" priority="4556" stopIfTrue="1" operator="equal">
      <formula>"CR"</formula>
    </cfRule>
  </conditionalFormatting>
  <conditionalFormatting sqref="G1166">
    <cfRule type="expression" dxfId="4611" priority="4553" stopIfTrue="1">
      <formula>"$F$263=""P-CR"" and ""$S$264 &lt;&gt;""""Noted"""""""</formula>
    </cfRule>
  </conditionalFormatting>
  <conditionalFormatting sqref="G846">
    <cfRule type="expression" dxfId="4610" priority="4552" stopIfTrue="1">
      <formula>"$F$263=""P-CR"" and ""$S$264 &lt;&gt;""""Noted"""""""</formula>
    </cfRule>
  </conditionalFormatting>
  <conditionalFormatting sqref="G846">
    <cfRule type="expression" dxfId="4609" priority="4551" stopIfTrue="1">
      <formula>"$F$263=""P-CR"" and ""$S$264 &lt;&gt;""""Noted"""""""</formula>
    </cfRule>
  </conditionalFormatting>
  <conditionalFormatting sqref="B846">
    <cfRule type="cellIs" dxfId="4608" priority="4550" stopIfTrue="1" operator="equal">
      <formula>""</formula>
    </cfRule>
  </conditionalFormatting>
  <conditionalFormatting sqref="J846:N846">
    <cfRule type="cellIs" dxfId="4607" priority="4549" stopIfTrue="1" operator="equal">
      <formula>""</formula>
    </cfRule>
  </conditionalFormatting>
  <conditionalFormatting sqref="D846">
    <cfRule type="cellIs" dxfId="4606" priority="4547" stopIfTrue="1" operator="equal">
      <formula>""</formula>
    </cfRule>
    <cfRule type="cellIs" dxfId="4605" priority="4548" stopIfTrue="1" operator="between">
      <formula>"10.7.1"</formula>
      <formula>"10.7.5"</formula>
    </cfRule>
  </conditionalFormatting>
  <conditionalFormatting sqref="G846">
    <cfRule type="cellIs" dxfId="4604" priority="4544" stopIfTrue="1" operator="equal">
      <formula>"LS IN"</formula>
    </cfRule>
    <cfRule type="cellIs" dxfId="4603" priority="4545" stopIfTrue="1" operator="equal">
      <formula>"LS OUT"</formula>
    </cfRule>
    <cfRule type="cellIs" dxfId="4602" priority="4546" stopIfTrue="1" operator="equal">
      <formula>"CR"</formula>
    </cfRule>
  </conditionalFormatting>
  <conditionalFormatting sqref="G846">
    <cfRule type="expression" dxfId="4601" priority="4543" stopIfTrue="1">
      <formula>"$F$263=""P-CR"" and ""$S$264 &lt;&gt;""""Noted"""""""</formula>
    </cfRule>
  </conditionalFormatting>
  <conditionalFormatting sqref="G846">
    <cfRule type="expression" dxfId="4600" priority="4542" stopIfTrue="1">
      <formula>"$F$263=""P-CR"" and ""$S$264 &lt;&gt;""""Noted"""""""</formula>
    </cfRule>
  </conditionalFormatting>
  <conditionalFormatting sqref="G849">
    <cfRule type="expression" dxfId="4599" priority="4541" stopIfTrue="1">
      <formula>"$F$263=""P-CR"" and ""$S$264 &lt;&gt;""""Noted"""""""</formula>
    </cfRule>
  </conditionalFormatting>
  <conditionalFormatting sqref="G849">
    <cfRule type="expression" dxfId="4598" priority="4540" stopIfTrue="1">
      <formula>"$F$263=""P-CR"" and ""$S$264 &lt;&gt;""""Noted"""""""</formula>
    </cfRule>
  </conditionalFormatting>
  <conditionalFormatting sqref="G849">
    <cfRule type="expression" dxfId="4597" priority="4539" stopIfTrue="1">
      <formula>"$F$263=""P-CR"" and ""$S$264 &lt;&gt;""""Noted"""""""</formula>
    </cfRule>
  </conditionalFormatting>
  <conditionalFormatting sqref="G850">
    <cfRule type="expression" dxfId="4596" priority="4538" stopIfTrue="1">
      <formula>"$F$263=""P-CR"" and ""$S$264 &lt;&gt;""""Noted"""""""</formula>
    </cfRule>
  </conditionalFormatting>
  <conditionalFormatting sqref="G850">
    <cfRule type="expression" dxfId="4595" priority="4537" stopIfTrue="1">
      <formula>"$F$263=""P-CR"" and ""$S$264 &lt;&gt;""""Noted"""""""</formula>
    </cfRule>
  </conditionalFormatting>
  <conditionalFormatting sqref="G850">
    <cfRule type="expression" dxfId="4594" priority="4536" stopIfTrue="1">
      <formula>"$F$263=""P-CR"" and ""$S$264 &lt;&gt;""""Noted"""""""</formula>
    </cfRule>
  </conditionalFormatting>
  <conditionalFormatting sqref="G851">
    <cfRule type="expression" dxfId="4593" priority="4535" stopIfTrue="1">
      <formula>"$F$263=""P-CR"" and ""$S$264 &lt;&gt;""""Noted"""""""</formula>
    </cfRule>
  </conditionalFormatting>
  <conditionalFormatting sqref="G851">
    <cfRule type="expression" dxfId="4592" priority="4534" stopIfTrue="1">
      <formula>"$F$263=""P-CR"" and ""$S$264 &lt;&gt;""""Noted"""""""</formula>
    </cfRule>
  </conditionalFormatting>
  <conditionalFormatting sqref="G851">
    <cfRule type="expression" dxfId="4591" priority="4533" stopIfTrue="1">
      <formula>"$F$263=""P-CR"" and ""$S$264 &lt;&gt;""""Noted"""""""</formula>
    </cfRule>
  </conditionalFormatting>
  <conditionalFormatting sqref="G854">
    <cfRule type="expression" dxfId="4590" priority="4532" stopIfTrue="1">
      <formula>"$F$263=""P-CR"" and ""$S$264 &lt;&gt;""""Noted"""""""</formula>
    </cfRule>
  </conditionalFormatting>
  <conditionalFormatting sqref="G854">
    <cfRule type="expression" dxfId="4589" priority="4531" stopIfTrue="1">
      <formula>"$F$263=""P-CR"" and ""$S$264 &lt;&gt;""""Noted"""""""</formula>
    </cfRule>
  </conditionalFormatting>
  <conditionalFormatting sqref="G854">
    <cfRule type="expression" dxfId="4588" priority="4530" stopIfTrue="1">
      <formula>"$F$263=""P-CR"" and ""$S$264 &lt;&gt;""""Noted"""""""</formula>
    </cfRule>
  </conditionalFormatting>
  <conditionalFormatting sqref="G862">
    <cfRule type="expression" dxfId="4587" priority="4529" stopIfTrue="1">
      <formula>"$F$263=""P-CR"" and ""$S$264 &lt;&gt;""""Noted"""""""</formula>
    </cfRule>
  </conditionalFormatting>
  <conditionalFormatting sqref="G1169">
    <cfRule type="expression" dxfId="4586" priority="4528" stopIfTrue="1">
      <formula>"$F$263=""P-CR"" and ""$S$264 &lt;&gt;""""Noted"""""""</formula>
    </cfRule>
  </conditionalFormatting>
  <conditionalFormatting sqref="G1169">
    <cfRule type="expression" dxfId="4585" priority="4527" stopIfTrue="1">
      <formula>"$F$263=""P-CR"" and ""$S$264 &lt;&gt;""""Noted"""""""</formula>
    </cfRule>
  </conditionalFormatting>
  <conditionalFormatting sqref="G1169">
    <cfRule type="expression" dxfId="4584" priority="4526" stopIfTrue="1">
      <formula>"$F$263=""P-CR"" and ""$S$264 &lt;&gt;""""Noted"""""""</formula>
    </cfRule>
  </conditionalFormatting>
  <conditionalFormatting sqref="G1169">
    <cfRule type="expression" dxfId="4583" priority="4525" stopIfTrue="1">
      <formula>"$F$263=""P-CR"" and ""$S$264 &lt;&gt;""""Noted"""""""</formula>
    </cfRule>
  </conditionalFormatting>
  <conditionalFormatting sqref="B1169">
    <cfRule type="cellIs" dxfId="4582" priority="4524" stopIfTrue="1" operator="equal">
      <formula>""</formula>
    </cfRule>
  </conditionalFormatting>
  <conditionalFormatting sqref="J1169:N1169">
    <cfRule type="cellIs" dxfId="4581" priority="4523" stopIfTrue="1" operator="equal">
      <formula>""</formula>
    </cfRule>
  </conditionalFormatting>
  <conditionalFormatting sqref="D1169">
    <cfRule type="cellIs" dxfId="4580" priority="4521" stopIfTrue="1" operator="equal">
      <formula>""</formula>
    </cfRule>
    <cfRule type="cellIs" dxfId="4579" priority="4522" stopIfTrue="1" operator="between">
      <formula>"10.7.1"</formula>
      <formula>"10.7.5"</formula>
    </cfRule>
  </conditionalFormatting>
  <conditionalFormatting sqref="G1169">
    <cfRule type="cellIs" dxfId="4578" priority="4518" stopIfTrue="1" operator="equal">
      <formula>"LS IN"</formula>
    </cfRule>
    <cfRule type="cellIs" dxfId="4577" priority="4519" stopIfTrue="1" operator="equal">
      <formula>"LS OUT"</formula>
    </cfRule>
    <cfRule type="cellIs" dxfId="4576" priority="4520" stopIfTrue="1" operator="equal">
      <formula>"CR"</formula>
    </cfRule>
  </conditionalFormatting>
  <conditionalFormatting sqref="G1169">
    <cfRule type="expression" dxfId="4575" priority="4517" stopIfTrue="1">
      <formula>"$F$263=""P-CR"" and ""$S$264 &lt;&gt;""""Noted"""""""</formula>
    </cfRule>
  </conditionalFormatting>
  <conditionalFormatting sqref="G1169">
    <cfRule type="expression" dxfId="4574" priority="4516" stopIfTrue="1">
      <formula>"$F$263=""P-CR"" and ""$S$264 &lt;&gt;""""Noted"""""""</formula>
    </cfRule>
  </conditionalFormatting>
  <conditionalFormatting sqref="G1170">
    <cfRule type="expression" dxfId="4573" priority="4515" stopIfTrue="1">
      <formula>"$F$263=""P-CR"" and ""$S$264 &lt;&gt;""""Noted"""""""</formula>
    </cfRule>
  </conditionalFormatting>
  <conditionalFormatting sqref="G1170">
    <cfRule type="expression" dxfId="4572" priority="4514" stopIfTrue="1">
      <formula>"$F$263=""P-CR"" and ""$S$264 &lt;&gt;""""Noted"""""""</formula>
    </cfRule>
  </conditionalFormatting>
  <conditionalFormatting sqref="G1170">
    <cfRule type="expression" dxfId="4571" priority="4513" stopIfTrue="1">
      <formula>"$F$263=""P-CR"" and ""$S$264 &lt;&gt;""""Noted"""""""</formula>
    </cfRule>
  </conditionalFormatting>
  <conditionalFormatting sqref="G1170">
    <cfRule type="expression" dxfId="4570" priority="4512" stopIfTrue="1">
      <formula>"$F$263=""P-CR"" and ""$S$264 &lt;&gt;""""Noted"""""""</formula>
    </cfRule>
  </conditionalFormatting>
  <conditionalFormatting sqref="G1170">
    <cfRule type="expression" dxfId="4569" priority="4511" stopIfTrue="1">
      <formula>"$F$263=""P-CR"" and ""$S$264 &lt;&gt;""""Noted"""""""</formula>
    </cfRule>
  </conditionalFormatting>
  <conditionalFormatting sqref="G1177">
    <cfRule type="expression" dxfId="4568" priority="4510" stopIfTrue="1">
      <formula>"$F$263=""P-CR"" and ""$S$264 &lt;&gt;""""Noted"""""""</formula>
    </cfRule>
  </conditionalFormatting>
  <conditionalFormatting sqref="G1177">
    <cfRule type="expression" dxfId="4567" priority="4509" stopIfTrue="1">
      <formula>"$F$263=""P-CR"" and ""$S$264 &lt;&gt;""""Noted"""""""</formula>
    </cfRule>
  </conditionalFormatting>
  <conditionalFormatting sqref="G1177">
    <cfRule type="expression" dxfId="4566" priority="4508" stopIfTrue="1">
      <formula>"$F$263=""P-CR"" and ""$S$264 &lt;&gt;""""Noted"""""""</formula>
    </cfRule>
  </conditionalFormatting>
  <conditionalFormatting sqref="G1177">
    <cfRule type="expression" dxfId="4565" priority="4507" stopIfTrue="1">
      <formula>"$F$263=""P-CR"" and ""$S$264 &lt;&gt;""""Noted"""""""</formula>
    </cfRule>
  </conditionalFormatting>
  <conditionalFormatting sqref="G1175">
    <cfRule type="expression" dxfId="4564" priority="4506" stopIfTrue="1">
      <formula>"$F$263=""P-CR"" and ""$S$264 &lt;&gt;""""Noted"""""""</formula>
    </cfRule>
  </conditionalFormatting>
  <conditionalFormatting sqref="G1175">
    <cfRule type="expression" dxfId="4563" priority="4505" stopIfTrue="1">
      <formula>"$F$263=""P-CR"" and ""$S$264 &lt;&gt;""""Noted"""""""</formula>
    </cfRule>
  </conditionalFormatting>
  <conditionalFormatting sqref="G1175">
    <cfRule type="expression" dxfId="4562" priority="4504" stopIfTrue="1">
      <formula>"$F$263=""P-CR"" and ""$S$264 &lt;&gt;""""Noted"""""""</formula>
    </cfRule>
  </conditionalFormatting>
  <conditionalFormatting sqref="G1175">
    <cfRule type="expression" dxfId="4561" priority="4503" stopIfTrue="1">
      <formula>"$F$263=""P-CR"" and ""$S$264 &lt;&gt;""""Noted"""""""</formula>
    </cfRule>
  </conditionalFormatting>
  <conditionalFormatting sqref="G1175">
    <cfRule type="expression" dxfId="4560" priority="4502" stopIfTrue="1">
      <formula>"$F$263=""P-CR"" and ""$S$264 &lt;&gt;""""Noted"""""""</formula>
    </cfRule>
  </conditionalFormatting>
  <conditionalFormatting sqref="J1174:N1174">
    <cfRule type="cellIs" dxfId="4559" priority="4501" stopIfTrue="1" operator="equal">
      <formula>""</formula>
    </cfRule>
  </conditionalFormatting>
  <conditionalFormatting sqref="F1174">
    <cfRule type="cellIs" dxfId="4558" priority="4492" stopIfTrue="1" operator="equal">
      <formula>"LS In"</formula>
    </cfRule>
    <cfRule type="cellIs" dxfId="4557" priority="4493" stopIfTrue="1" operator="equal">
      <formula>"LS OUT"</formula>
    </cfRule>
    <cfRule type="cellIs" dxfId="4556" priority="4494" stopIfTrue="1" operator="equal">
      <formula>"CR"</formula>
    </cfRule>
    <cfRule type="cellIs" dxfId="4555" priority="4495" stopIfTrue="1" operator="equal">
      <formula>"P-CR"</formula>
    </cfRule>
    <cfRule type="cellIs" dxfId="4554" priority="4496" stopIfTrue="1" operator="equal">
      <formula>"CR Pack"</formula>
    </cfRule>
    <cfRule type="cellIs" dxfId="4553" priority="4497" stopIfTrue="1" operator="equal">
      <formula>"WID new"</formula>
    </cfRule>
    <cfRule type="cellIs" dxfId="4552" priority="4498" stopIfTrue="1" operator="equal">
      <formula>"WID revised"</formula>
    </cfRule>
    <cfRule type="cellIs" dxfId="4551" priority="4499" stopIfTrue="1" operator="equal">
      <formula>"SID new"</formula>
    </cfRule>
    <cfRule type="cellIs" dxfId="4550" priority="4500" stopIfTrue="1" operator="equal">
      <formula>"SID revised"</formula>
    </cfRule>
  </conditionalFormatting>
  <conditionalFormatting sqref="Q1174">
    <cfRule type="cellIs" dxfId="4549" priority="4490" stopIfTrue="1" operator="equal">
      <formula>""</formula>
    </cfRule>
    <cfRule type="cellIs" dxfId="4548" priority="4491" stopIfTrue="1" operator="equal">
      <formula>"-"</formula>
    </cfRule>
  </conditionalFormatting>
  <conditionalFormatting sqref="G1172">
    <cfRule type="expression" dxfId="4547" priority="4489" stopIfTrue="1">
      <formula>"$F$263=""P-CR"" and ""$S$264 &lt;&gt;""""Noted"""""""</formula>
    </cfRule>
  </conditionalFormatting>
  <conditionalFormatting sqref="G1172">
    <cfRule type="expression" dxfId="4546" priority="4488" stopIfTrue="1">
      <formula>"$F$263=""P-CR"" and ""$S$264 &lt;&gt;""""Noted"""""""</formula>
    </cfRule>
  </conditionalFormatting>
  <conditionalFormatting sqref="G1172">
    <cfRule type="expression" dxfId="4545" priority="4487" stopIfTrue="1">
      <formula>"$F$263=""P-CR"" and ""$S$264 &lt;&gt;""""Noted"""""""</formula>
    </cfRule>
  </conditionalFormatting>
  <conditionalFormatting sqref="G1172">
    <cfRule type="expression" dxfId="4544" priority="4486" stopIfTrue="1">
      <formula>"$F$263=""P-CR"" and ""$S$264 &lt;&gt;""""Noted"""""""</formula>
    </cfRule>
  </conditionalFormatting>
  <conditionalFormatting sqref="G1172">
    <cfRule type="expression" dxfId="4543" priority="4485" stopIfTrue="1">
      <formula>"$F$263=""P-CR"" and ""$S$264 &lt;&gt;""""Noted"""""""</formula>
    </cfRule>
  </conditionalFormatting>
  <conditionalFormatting sqref="B1172">
    <cfRule type="cellIs" dxfId="4542" priority="4484" stopIfTrue="1" operator="equal">
      <formula>""</formula>
    </cfRule>
  </conditionalFormatting>
  <conditionalFormatting sqref="J1172:N1172">
    <cfRule type="cellIs" dxfId="4541" priority="4483" stopIfTrue="1" operator="equal">
      <formula>""</formula>
    </cfRule>
  </conditionalFormatting>
  <conditionalFormatting sqref="D1172">
    <cfRule type="cellIs" dxfId="4540" priority="4481" stopIfTrue="1" operator="equal">
      <formula>""</formula>
    </cfRule>
    <cfRule type="cellIs" dxfId="4539" priority="4482" stopIfTrue="1" operator="between">
      <formula>"10.7.1"</formula>
      <formula>"10.7.5"</formula>
    </cfRule>
  </conditionalFormatting>
  <conditionalFormatting sqref="G1172">
    <cfRule type="cellIs" dxfId="4538" priority="4478" stopIfTrue="1" operator="equal">
      <formula>"LS IN"</formula>
    </cfRule>
    <cfRule type="cellIs" dxfId="4537" priority="4479" stopIfTrue="1" operator="equal">
      <formula>"LS OUT"</formula>
    </cfRule>
    <cfRule type="cellIs" dxfId="4536" priority="4480" stopIfTrue="1" operator="equal">
      <formula>"CR"</formula>
    </cfRule>
  </conditionalFormatting>
  <conditionalFormatting sqref="G1172">
    <cfRule type="expression" dxfId="4535" priority="4477" stopIfTrue="1">
      <formula>"$F$263=""P-CR"" and ""$S$264 &lt;&gt;""""Noted"""""""</formula>
    </cfRule>
  </conditionalFormatting>
  <conditionalFormatting sqref="G1173">
    <cfRule type="expression" dxfId="4534" priority="4476" stopIfTrue="1">
      <formula>"$F$263=""P-CR"" and ""$S$264 &lt;&gt;""""Noted"""""""</formula>
    </cfRule>
  </conditionalFormatting>
  <conditionalFormatting sqref="G1173">
    <cfRule type="expression" dxfId="4533" priority="4475" stopIfTrue="1">
      <formula>"$F$263=""P-CR"" and ""$S$264 &lt;&gt;""""Noted"""""""</formula>
    </cfRule>
  </conditionalFormatting>
  <conditionalFormatting sqref="G1173">
    <cfRule type="expression" dxfId="4532" priority="4474" stopIfTrue="1">
      <formula>"$F$263=""P-CR"" and ""$S$264 &lt;&gt;""""Noted"""""""</formula>
    </cfRule>
  </conditionalFormatting>
  <conditionalFormatting sqref="G1173">
    <cfRule type="expression" dxfId="4531" priority="4473" stopIfTrue="1">
      <formula>"$F$263=""P-CR"" and ""$S$264 &lt;&gt;""""Noted"""""""</formula>
    </cfRule>
  </conditionalFormatting>
  <conditionalFormatting sqref="B1173">
    <cfRule type="cellIs" dxfId="4530" priority="4472" stopIfTrue="1" operator="equal">
      <formula>""</formula>
    </cfRule>
  </conditionalFormatting>
  <conditionalFormatting sqref="J1173:N1173">
    <cfRule type="cellIs" dxfId="4529" priority="4471" stopIfTrue="1" operator="equal">
      <formula>""</formula>
    </cfRule>
  </conditionalFormatting>
  <conditionalFormatting sqref="D1173">
    <cfRule type="cellIs" dxfId="4528" priority="4469" stopIfTrue="1" operator="equal">
      <formula>""</formula>
    </cfRule>
    <cfRule type="cellIs" dxfId="4527" priority="4470" stopIfTrue="1" operator="between">
      <formula>"10.7.1"</formula>
      <formula>"10.7.5"</formula>
    </cfRule>
  </conditionalFormatting>
  <conditionalFormatting sqref="G1173">
    <cfRule type="cellIs" dxfId="4526" priority="4466" stopIfTrue="1" operator="equal">
      <formula>"LS IN"</formula>
    </cfRule>
    <cfRule type="cellIs" dxfId="4525" priority="4467" stopIfTrue="1" operator="equal">
      <formula>"LS OUT"</formula>
    </cfRule>
    <cfRule type="cellIs" dxfId="4524" priority="4468" stopIfTrue="1" operator="equal">
      <formula>"CR"</formula>
    </cfRule>
  </conditionalFormatting>
  <conditionalFormatting sqref="G1173">
    <cfRule type="expression" dxfId="4523" priority="4465" stopIfTrue="1">
      <formula>"$F$263=""P-CR"" and ""$S$264 &lt;&gt;""""Noted"""""""</formula>
    </cfRule>
  </conditionalFormatting>
  <conditionalFormatting sqref="G1173">
    <cfRule type="expression" dxfId="4522" priority="4464" stopIfTrue="1">
      <formula>"$F$263=""P-CR"" and ""$S$264 &lt;&gt;""""Noted"""""""</formula>
    </cfRule>
  </conditionalFormatting>
  <conditionalFormatting sqref="G1171">
    <cfRule type="expression" dxfId="4521" priority="4463" stopIfTrue="1">
      <formula>"$F$263=""P-CR"" and ""$S$264 &lt;&gt;""""Noted"""""""</formula>
    </cfRule>
  </conditionalFormatting>
  <conditionalFormatting sqref="G1171">
    <cfRule type="expression" dxfId="4520" priority="4462" stopIfTrue="1">
      <formula>"$F$263=""P-CR"" and ""$S$264 &lt;&gt;""""Noted"""""""</formula>
    </cfRule>
  </conditionalFormatting>
  <conditionalFormatting sqref="G1171">
    <cfRule type="expression" dxfId="4519" priority="4461" stopIfTrue="1">
      <formula>"$F$263=""P-CR"" and ""$S$264 &lt;&gt;""""Noted"""""""</formula>
    </cfRule>
  </conditionalFormatting>
  <conditionalFormatting sqref="G1171">
    <cfRule type="expression" dxfId="4518" priority="4460" stopIfTrue="1">
      <formula>"$F$263=""P-CR"" and ""$S$264 &lt;&gt;""""Noted"""""""</formula>
    </cfRule>
  </conditionalFormatting>
  <conditionalFormatting sqref="G1171">
    <cfRule type="expression" dxfId="4517" priority="4459" stopIfTrue="1">
      <formula>"$F$263=""P-CR"" and ""$S$264 &lt;&gt;""""Noted"""""""</formula>
    </cfRule>
  </conditionalFormatting>
  <conditionalFormatting sqref="G1181">
    <cfRule type="expression" dxfId="4516" priority="4458" stopIfTrue="1">
      <formula>"$F$263=""P-CR"" and ""$S$264 &lt;&gt;""""Noted"""""""</formula>
    </cfRule>
  </conditionalFormatting>
  <conditionalFormatting sqref="G1181">
    <cfRule type="expression" dxfId="4515" priority="4457" stopIfTrue="1">
      <formula>"$F$263=""P-CR"" and ""$S$264 &lt;&gt;""""Noted"""""""</formula>
    </cfRule>
  </conditionalFormatting>
  <conditionalFormatting sqref="G1181">
    <cfRule type="expression" dxfId="4514" priority="4456" stopIfTrue="1">
      <formula>"$F$263=""P-CR"" and ""$S$264 &lt;&gt;""""Noted"""""""</formula>
    </cfRule>
  </conditionalFormatting>
  <conditionalFormatting sqref="G1181">
    <cfRule type="expression" dxfId="4513" priority="4455" stopIfTrue="1">
      <formula>"$F$263=""P-CR"" and ""$S$264 &lt;&gt;""""Noted"""""""</formula>
    </cfRule>
  </conditionalFormatting>
  <conditionalFormatting sqref="G1181">
    <cfRule type="expression" dxfId="4512" priority="4454" stopIfTrue="1">
      <formula>"$F$263=""P-CR"" and ""$S$264 &lt;&gt;""""Noted"""""""</formula>
    </cfRule>
  </conditionalFormatting>
  <conditionalFormatting sqref="G1183">
    <cfRule type="expression" dxfId="4511" priority="4453" stopIfTrue="1">
      <formula>"$F$263=""P-CR"" and ""$S$264 &lt;&gt;""""Noted"""""""</formula>
    </cfRule>
  </conditionalFormatting>
  <conditionalFormatting sqref="G1183">
    <cfRule type="expression" dxfId="4510" priority="4452" stopIfTrue="1">
      <formula>"$F$263=""P-CR"" and ""$S$264 &lt;&gt;""""Noted"""""""</formula>
    </cfRule>
  </conditionalFormatting>
  <conditionalFormatting sqref="G1183">
    <cfRule type="expression" dxfId="4509" priority="4451" stopIfTrue="1">
      <formula>"$F$263=""P-CR"" and ""$S$264 &lt;&gt;""""Noted"""""""</formula>
    </cfRule>
  </conditionalFormatting>
  <conditionalFormatting sqref="G1183">
    <cfRule type="expression" dxfId="4508" priority="4450" stopIfTrue="1">
      <formula>"$F$263=""P-CR"" and ""$S$264 &lt;&gt;""""Noted"""""""</formula>
    </cfRule>
  </conditionalFormatting>
  <conditionalFormatting sqref="G1183">
    <cfRule type="expression" dxfId="4507" priority="4449" stopIfTrue="1">
      <formula>"$F$263=""P-CR"" and ""$S$264 &lt;&gt;""""Noted"""""""</formula>
    </cfRule>
  </conditionalFormatting>
  <conditionalFormatting sqref="G1184">
    <cfRule type="expression" dxfId="4506" priority="4448" stopIfTrue="1">
      <formula>"$F$263=""P-CR"" and ""$S$264 &lt;&gt;""""Noted"""""""</formula>
    </cfRule>
  </conditionalFormatting>
  <conditionalFormatting sqref="G1184">
    <cfRule type="expression" dxfId="4505" priority="4447" stopIfTrue="1">
      <formula>"$F$263=""P-CR"" and ""$S$264 &lt;&gt;""""Noted"""""""</formula>
    </cfRule>
  </conditionalFormatting>
  <conditionalFormatting sqref="G1184">
    <cfRule type="expression" dxfId="4504" priority="4446" stopIfTrue="1">
      <formula>"$F$263=""P-CR"" and ""$S$264 &lt;&gt;""""Noted"""""""</formula>
    </cfRule>
  </conditionalFormatting>
  <conditionalFormatting sqref="G1184">
    <cfRule type="expression" dxfId="4503" priority="4445" stopIfTrue="1">
      <formula>"$F$263=""P-CR"" and ""$S$264 &lt;&gt;""""Noted"""""""</formula>
    </cfRule>
  </conditionalFormatting>
  <conditionalFormatting sqref="G1184">
    <cfRule type="expression" dxfId="4502" priority="4444" stopIfTrue="1">
      <formula>"$F$263=""P-CR"" and ""$S$264 &lt;&gt;""""Noted"""""""</formula>
    </cfRule>
  </conditionalFormatting>
  <conditionalFormatting sqref="G1184">
    <cfRule type="expression" dxfId="4501" priority="4443" stopIfTrue="1">
      <formula>"$F$263=""P-CR"" and ""$S$264 &lt;&gt;""""Noted"""""""</formula>
    </cfRule>
  </conditionalFormatting>
  <conditionalFormatting sqref="G1188">
    <cfRule type="expression" dxfId="4500" priority="4442" stopIfTrue="1">
      <formula>"$F$263=""P-CR"" and ""$S$264 &lt;&gt;""""Noted"""""""</formula>
    </cfRule>
  </conditionalFormatting>
  <conditionalFormatting sqref="G1188">
    <cfRule type="expression" dxfId="4499" priority="4441" stopIfTrue="1">
      <formula>"$F$263=""P-CR"" and ""$S$264 &lt;&gt;""""Noted"""""""</formula>
    </cfRule>
  </conditionalFormatting>
  <conditionalFormatting sqref="G1188">
    <cfRule type="expression" dxfId="4498" priority="4440" stopIfTrue="1">
      <formula>"$F$263=""P-CR"" and ""$S$264 &lt;&gt;""""Noted"""""""</formula>
    </cfRule>
  </conditionalFormatting>
  <conditionalFormatting sqref="G1188">
    <cfRule type="expression" dxfId="4497" priority="4439" stopIfTrue="1">
      <formula>"$F$263=""P-CR"" and ""$S$264 &lt;&gt;""""Noted"""""""</formula>
    </cfRule>
  </conditionalFormatting>
  <conditionalFormatting sqref="G1188">
    <cfRule type="expression" dxfId="4496" priority="4438" stopIfTrue="1">
      <formula>"$F$263=""P-CR"" and ""$S$264 &lt;&gt;""""Noted"""""""</formula>
    </cfRule>
  </conditionalFormatting>
  <conditionalFormatting sqref="B1188">
    <cfRule type="cellIs" dxfId="4495" priority="4437" stopIfTrue="1" operator="equal">
      <formula>""</formula>
    </cfRule>
  </conditionalFormatting>
  <conditionalFormatting sqref="J1188:N1188">
    <cfRule type="cellIs" dxfId="4494" priority="4436" stopIfTrue="1" operator="equal">
      <formula>""</formula>
    </cfRule>
  </conditionalFormatting>
  <conditionalFormatting sqref="D1188">
    <cfRule type="cellIs" dxfId="4493" priority="4434" stopIfTrue="1" operator="equal">
      <formula>""</formula>
    </cfRule>
    <cfRule type="cellIs" dxfId="4492" priority="4435" stopIfTrue="1" operator="between">
      <formula>"10.7.1"</formula>
      <formula>"10.7.5"</formula>
    </cfRule>
  </conditionalFormatting>
  <conditionalFormatting sqref="G1188">
    <cfRule type="cellIs" dxfId="4491" priority="4431" stopIfTrue="1" operator="equal">
      <formula>"LS IN"</formula>
    </cfRule>
    <cfRule type="cellIs" dxfId="4490" priority="4432" stopIfTrue="1" operator="equal">
      <formula>"LS OUT"</formula>
    </cfRule>
    <cfRule type="cellIs" dxfId="4489" priority="4433" stopIfTrue="1" operator="equal">
      <formula>"CR"</formula>
    </cfRule>
  </conditionalFormatting>
  <conditionalFormatting sqref="G1188">
    <cfRule type="expression" dxfId="4488" priority="4430" stopIfTrue="1">
      <formula>"$F$263=""P-CR"" and ""$S$264 &lt;&gt;""""Noted"""""""</formula>
    </cfRule>
  </conditionalFormatting>
  <conditionalFormatting sqref="G1189">
    <cfRule type="expression" dxfId="4487" priority="4429" stopIfTrue="1">
      <formula>"$F$263=""P-CR"" and ""$S$264 &lt;&gt;""""Noted"""""""</formula>
    </cfRule>
  </conditionalFormatting>
  <conditionalFormatting sqref="G1189">
    <cfRule type="expression" dxfId="4486" priority="4428" stopIfTrue="1">
      <formula>"$F$263=""P-CR"" and ""$S$264 &lt;&gt;""""Noted"""""""</formula>
    </cfRule>
  </conditionalFormatting>
  <conditionalFormatting sqref="G1189">
    <cfRule type="expression" dxfId="4485" priority="4427" stopIfTrue="1">
      <formula>"$F$263=""P-CR"" and ""$S$264 &lt;&gt;""""Noted"""""""</formula>
    </cfRule>
  </conditionalFormatting>
  <conditionalFormatting sqref="G1189">
    <cfRule type="expression" dxfId="4484" priority="4426" stopIfTrue="1">
      <formula>"$F$263=""P-CR"" and ""$S$264 &lt;&gt;""""Noted"""""""</formula>
    </cfRule>
  </conditionalFormatting>
  <conditionalFormatting sqref="G1189">
    <cfRule type="expression" dxfId="4483" priority="4425" stopIfTrue="1">
      <formula>"$F$263=""P-CR"" and ""$S$264 &lt;&gt;""""Noted"""""""</formula>
    </cfRule>
  </conditionalFormatting>
  <conditionalFormatting sqref="D870">
    <cfRule type="cellIs" dxfId="4482" priority="4423" stopIfTrue="1" operator="equal">
      <formula>""</formula>
    </cfRule>
    <cfRule type="cellIs" dxfId="4481" priority="4424" stopIfTrue="1" operator="between">
      <formula>"10.7.1"</formula>
      <formula>"10.7.5"</formula>
    </cfRule>
  </conditionalFormatting>
  <conditionalFormatting sqref="G870">
    <cfRule type="expression" dxfId="4480" priority="4422" stopIfTrue="1">
      <formula>"$F$263=""P-CR"" and ""$S$264 &lt;&gt;""""Noted"""""""</formula>
    </cfRule>
  </conditionalFormatting>
  <conditionalFormatting sqref="G870">
    <cfRule type="cellIs" dxfId="4479" priority="4419" stopIfTrue="1" operator="equal">
      <formula>"LS IN"</formula>
    </cfRule>
    <cfRule type="cellIs" dxfId="4478" priority="4420" stopIfTrue="1" operator="equal">
      <formula>"LS OUT"</formula>
    </cfRule>
    <cfRule type="cellIs" dxfId="4477" priority="4421" stopIfTrue="1" operator="equal">
      <formula>"CR"</formula>
    </cfRule>
  </conditionalFormatting>
  <conditionalFormatting sqref="G870">
    <cfRule type="expression" dxfId="4476" priority="4418" stopIfTrue="1">
      <formula>"$F$263=""P-CR"" and ""$S$264 &lt;&gt;""""Noted"""""""</formula>
    </cfRule>
  </conditionalFormatting>
  <conditionalFormatting sqref="G870">
    <cfRule type="expression" dxfId="4475" priority="4417" stopIfTrue="1">
      <formula>"$F$263=""P-CR"" and ""$S$264 &lt;&gt;""""Noted"""""""</formula>
    </cfRule>
  </conditionalFormatting>
  <conditionalFormatting sqref="G870">
    <cfRule type="expression" dxfId="4474" priority="4416" stopIfTrue="1">
      <formula>"$F$263=""P-CR"" and ""$S$264 &lt;&gt;""""Noted"""""""</formula>
    </cfRule>
  </conditionalFormatting>
  <conditionalFormatting sqref="G870">
    <cfRule type="expression" dxfId="4473" priority="4415" stopIfTrue="1">
      <formula>"$F$263=""P-CR"" and ""$S$264 &lt;&gt;""""Noted"""""""</formula>
    </cfRule>
  </conditionalFormatting>
  <conditionalFormatting sqref="G870">
    <cfRule type="expression" dxfId="4472" priority="4414" stopIfTrue="1">
      <formula>"$F$263=""P-CR"" and ""$S$264 &lt;&gt;""""Noted"""""""</formula>
    </cfRule>
  </conditionalFormatting>
  <conditionalFormatting sqref="G870">
    <cfRule type="expression" dxfId="4471" priority="4413" stopIfTrue="1">
      <formula>"$F$263=""P-CR"" and ""$S$264 &lt;&gt;""""Noted"""""""</formula>
    </cfRule>
  </conditionalFormatting>
  <conditionalFormatting sqref="G870">
    <cfRule type="expression" dxfId="4470" priority="4412" stopIfTrue="1">
      <formula>"$F$263=""P-CR"" and ""$S$264 &lt;&gt;""""Noted"""""""</formula>
    </cfRule>
  </conditionalFormatting>
  <conditionalFormatting sqref="G872">
    <cfRule type="expression" dxfId="4469" priority="4411" stopIfTrue="1">
      <formula>"$F$263=""P-CR"" and ""$S$264 &lt;&gt;""""Noted"""""""</formula>
    </cfRule>
  </conditionalFormatting>
  <conditionalFormatting sqref="G872">
    <cfRule type="expression" dxfId="4468" priority="4410" stopIfTrue="1">
      <formula>"$F$263=""P-CR"" and ""$S$264 &lt;&gt;""""Noted"""""""</formula>
    </cfRule>
  </conditionalFormatting>
  <conditionalFormatting sqref="G872">
    <cfRule type="expression" dxfId="4467" priority="4409" stopIfTrue="1">
      <formula>"$F$263=""P-CR"" and ""$S$264 &lt;&gt;""""Noted"""""""</formula>
    </cfRule>
  </conditionalFormatting>
  <conditionalFormatting sqref="G871">
    <cfRule type="expression" dxfId="4466" priority="4408" stopIfTrue="1">
      <formula>"$F$263=""P-CR"" and ""$S$264 &lt;&gt;""""Noted"""""""</formula>
    </cfRule>
  </conditionalFormatting>
  <conditionalFormatting sqref="G871">
    <cfRule type="expression" dxfId="4465" priority="4407" stopIfTrue="1">
      <formula>"$F$263=""P-CR"" and ""$S$264 &lt;&gt;""""Noted"""""""</formula>
    </cfRule>
  </conditionalFormatting>
  <conditionalFormatting sqref="G878">
    <cfRule type="expression" dxfId="4464" priority="4406" stopIfTrue="1">
      <formula>"$F$263=""P-CR"" and ""$S$264 &lt;&gt;""""Noted"""""""</formula>
    </cfRule>
  </conditionalFormatting>
  <conditionalFormatting sqref="G878">
    <cfRule type="expression" dxfId="4463" priority="4405" stopIfTrue="1">
      <formula>"$F$263=""P-CR"" and ""$S$264 &lt;&gt;""""Noted"""""""</formula>
    </cfRule>
  </conditionalFormatting>
  <conditionalFormatting sqref="G878">
    <cfRule type="expression" dxfId="4462" priority="4404" stopIfTrue="1">
      <formula>"$F$263=""P-CR"" and ""$S$264 &lt;&gt;""""Noted"""""""</formula>
    </cfRule>
  </conditionalFormatting>
  <conditionalFormatting sqref="B878">
    <cfRule type="cellIs" dxfId="4461" priority="4403" stopIfTrue="1" operator="equal">
      <formula>""</formula>
    </cfRule>
  </conditionalFormatting>
  <conditionalFormatting sqref="J878:N878">
    <cfRule type="cellIs" dxfId="4460" priority="4402" stopIfTrue="1" operator="equal">
      <formula>""</formula>
    </cfRule>
  </conditionalFormatting>
  <conditionalFormatting sqref="D878">
    <cfRule type="cellIs" dxfId="4459" priority="4400" stopIfTrue="1" operator="equal">
      <formula>""</formula>
    </cfRule>
    <cfRule type="cellIs" dxfId="4458" priority="4401" stopIfTrue="1" operator="between">
      <formula>"10.7.1"</formula>
      <formula>"10.7.5"</formula>
    </cfRule>
  </conditionalFormatting>
  <conditionalFormatting sqref="G878">
    <cfRule type="cellIs" dxfId="4457" priority="4397" stopIfTrue="1" operator="equal">
      <formula>"LS IN"</formula>
    </cfRule>
    <cfRule type="cellIs" dxfId="4456" priority="4398" stopIfTrue="1" operator="equal">
      <formula>"LS OUT"</formula>
    </cfRule>
    <cfRule type="cellIs" dxfId="4455" priority="4399" stopIfTrue="1" operator="equal">
      <formula>"CR"</formula>
    </cfRule>
  </conditionalFormatting>
  <conditionalFormatting sqref="G878">
    <cfRule type="expression" dxfId="4454" priority="4396" stopIfTrue="1">
      <formula>"$F$263=""P-CR"" and ""$S$264 &lt;&gt;""""Noted"""""""</formula>
    </cfRule>
  </conditionalFormatting>
  <conditionalFormatting sqref="G878">
    <cfRule type="expression" dxfId="4453" priority="4395" stopIfTrue="1">
      <formula>"$F$263=""P-CR"" and ""$S$264 &lt;&gt;""""Noted"""""""</formula>
    </cfRule>
  </conditionalFormatting>
  <conditionalFormatting sqref="G879">
    <cfRule type="expression" dxfId="4452" priority="4394" stopIfTrue="1">
      <formula>"$F$263=""P-CR"" and ""$S$264 &lt;&gt;""""Noted"""""""</formula>
    </cfRule>
  </conditionalFormatting>
  <conditionalFormatting sqref="G879">
    <cfRule type="expression" dxfId="4451" priority="4393" stopIfTrue="1">
      <formula>"$F$263=""P-CR"" and ""$S$264 &lt;&gt;""""Noted"""""""</formula>
    </cfRule>
  </conditionalFormatting>
  <conditionalFormatting sqref="G879">
    <cfRule type="expression" dxfId="4450" priority="4392" stopIfTrue="1">
      <formula>"$F$263=""P-CR"" and ""$S$264 &lt;&gt;""""Noted"""""""</formula>
    </cfRule>
  </conditionalFormatting>
  <conditionalFormatting sqref="G972">
    <cfRule type="expression" dxfId="4449" priority="4391" stopIfTrue="1">
      <formula>"$F$263=""P-CR"" and ""$S$264 &lt;&gt;""""Noted"""""""</formula>
    </cfRule>
  </conditionalFormatting>
  <conditionalFormatting sqref="G972">
    <cfRule type="expression" dxfId="4448" priority="4390" stopIfTrue="1">
      <formula>"$F$263=""P-CR"" and ""$S$264 &lt;&gt;""""Noted"""""""</formula>
    </cfRule>
  </conditionalFormatting>
  <conditionalFormatting sqref="G972">
    <cfRule type="expression" dxfId="4447" priority="4389" stopIfTrue="1">
      <formula>"$F$263=""P-CR"" and ""$S$264 &lt;&gt;""""Noted"""""""</formula>
    </cfRule>
  </conditionalFormatting>
  <conditionalFormatting sqref="G972">
    <cfRule type="expression" dxfId="4446" priority="4388" stopIfTrue="1">
      <formula>"$F$263=""P-CR"" and ""$S$264 &lt;&gt;""""Noted"""""""</formula>
    </cfRule>
  </conditionalFormatting>
  <conditionalFormatting sqref="G977">
    <cfRule type="expression" dxfId="4445" priority="4387" stopIfTrue="1">
      <formula>"$F$263=""P-CR"" and ""$S$264 &lt;&gt;""""Noted"""""""</formula>
    </cfRule>
  </conditionalFormatting>
  <conditionalFormatting sqref="J977:N977">
    <cfRule type="cellIs" dxfId="4444" priority="4386" stopIfTrue="1" operator="equal">
      <formula>""</formula>
    </cfRule>
  </conditionalFormatting>
  <conditionalFormatting sqref="F977">
    <cfRule type="cellIs" dxfId="4443" priority="4377" stopIfTrue="1" operator="equal">
      <formula>"LS In"</formula>
    </cfRule>
    <cfRule type="cellIs" dxfId="4442" priority="4378" stopIfTrue="1" operator="equal">
      <formula>"LS OUT"</formula>
    </cfRule>
    <cfRule type="cellIs" dxfId="4441" priority="4379" stopIfTrue="1" operator="equal">
      <formula>"CR"</formula>
    </cfRule>
    <cfRule type="cellIs" dxfId="4440" priority="4380" stopIfTrue="1" operator="equal">
      <formula>"P-CR"</formula>
    </cfRule>
    <cfRule type="cellIs" dxfId="4439" priority="4381" stopIfTrue="1" operator="equal">
      <formula>"CR Pack"</formula>
    </cfRule>
    <cfRule type="cellIs" dxfId="4438" priority="4382" stopIfTrue="1" operator="equal">
      <formula>"WID new"</formula>
    </cfRule>
    <cfRule type="cellIs" dxfId="4437" priority="4383" stopIfTrue="1" operator="equal">
      <formula>"WID revised"</formula>
    </cfRule>
    <cfRule type="cellIs" dxfId="4436" priority="4384" stopIfTrue="1" operator="equal">
      <formula>"SID new"</formula>
    </cfRule>
    <cfRule type="cellIs" dxfId="4435" priority="4385" stopIfTrue="1" operator="equal">
      <formula>"SID revised"</formula>
    </cfRule>
  </conditionalFormatting>
  <conditionalFormatting sqref="Q977">
    <cfRule type="cellIs" dxfId="4434" priority="4375" stopIfTrue="1" operator="equal">
      <formula>""</formula>
    </cfRule>
    <cfRule type="cellIs" dxfId="4433" priority="4376" stopIfTrue="1" operator="equal">
      <formula>"-"</formula>
    </cfRule>
  </conditionalFormatting>
  <conditionalFormatting sqref="G977">
    <cfRule type="expression" dxfId="4432" priority="4374" stopIfTrue="1">
      <formula>"$F$263=""P-CR"" and ""$S$264 &lt;&gt;""""Noted"""""""</formula>
    </cfRule>
  </conditionalFormatting>
  <conditionalFormatting sqref="G977">
    <cfRule type="expression" dxfId="4431" priority="4373" stopIfTrue="1">
      <formula>"$F$263=""P-CR"" and ""$S$264 &lt;&gt;""""Noted"""""""</formula>
    </cfRule>
  </conditionalFormatting>
  <conditionalFormatting sqref="G977">
    <cfRule type="expression" dxfId="4430" priority="4372" stopIfTrue="1">
      <formula>"$F$263=""P-CR"" and ""$S$264 &lt;&gt;""""Noted"""""""</formula>
    </cfRule>
  </conditionalFormatting>
  <conditionalFormatting sqref="G977">
    <cfRule type="expression" dxfId="4429" priority="4371" stopIfTrue="1">
      <formula>"$F$263=""P-CR"" and ""$S$264 &lt;&gt;""""Noted"""""""</formula>
    </cfRule>
  </conditionalFormatting>
  <conditionalFormatting sqref="G1064">
    <cfRule type="expression" dxfId="4428" priority="4370" stopIfTrue="1">
      <formula>"$F$263=""P-CR"" and ""$S$264 &lt;&gt;""""Noted"""""""</formula>
    </cfRule>
  </conditionalFormatting>
  <conditionalFormatting sqref="G1064">
    <cfRule type="expression" dxfId="4427" priority="4369" stopIfTrue="1">
      <formula>"$F$263=""P-CR"" and ""$S$264 &lt;&gt;""""Noted"""""""</formula>
    </cfRule>
  </conditionalFormatting>
  <conditionalFormatting sqref="G1064">
    <cfRule type="expression" dxfId="4426" priority="4368" stopIfTrue="1">
      <formula>"$F$263=""P-CR"" and ""$S$264 &lt;&gt;""""Noted"""""""</formula>
    </cfRule>
  </conditionalFormatting>
  <conditionalFormatting sqref="G1064">
    <cfRule type="expression" dxfId="4425" priority="4367" stopIfTrue="1">
      <formula>"$F$263=""P-CR"" and ""$S$264 &lt;&gt;""""Noted"""""""</formula>
    </cfRule>
  </conditionalFormatting>
  <conditionalFormatting sqref="G1062">
    <cfRule type="expression" dxfId="4424" priority="4366" stopIfTrue="1">
      <formula>"$F$263=""P-CR"" and ""$S$264 &lt;&gt;""""Noted"""""""</formula>
    </cfRule>
  </conditionalFormatting>
  <conditionalFormatting sqref="G1062">
    <cfRule type="expression" dxfId="4423" priority="4365" stopIfTrue="1">
      <formula>"$F$263=""P-CR"" and ""$S$264 &lt;&gt;""""Noted"""""""</formula>
    </cfRule>
  </conditionalFormatting>
  <conditionalFormatting sqref="G1062">
    <cfRule type="expression" dxfId="4422" priority="4364" stopIfTrue="1">
      <formula>"$F$263=""P-CR"" and ""$S$264 &lt;&gt;""""Noted"""""""</formula>
    </cfRule>
  </conditionalFormatting>
  <conditionalFormatting sqref="G1062">
    <cfRule type="expression" dxfId="4421" priority="4363" stopIfTrue="1">
      <formula>"$F$263=""P-CR"" and ""$S$264 &lt;&gt;""""Noted"""""""</formula>
    </cfRule>
  </conditionalFormatting>
  <conditionalFormatting sqref="G1063">
    <cfRule type="expression" dxfId="4420" priority="4362" stopIfTrue="1">
      <formula>"$F$263=""P-CR"" and ""$S$264 &lt;&gt;""""Noted"""""""</formula>
    </cfRule>
  </conditionalFormatting>
  <conditionalFormatting sqref="G1063">
    <cfRule type="expression" dxfId="4419" priority="4361" stopIfTrue="1">
      <formula>"$F$263=""P-CR"" and ""$S$264 &lt;&gt;""""Noted"""""""</formula>
    </cfRule>
  </conditionalFormatting>
  <conditionalFormatting sqref="G1063">
    <cfRule type="expression" dxfId="4418" priority="4360" stopIfTrue="1">
      <formula>"$F$263=""P-CR"" and ""$S$264 &lt;&gt;""""Noted"""""""</formula>
    </cfRule>
  </conditionalFormatting>
  <conditionalFormatting sqref="G1063">
    <cfRule type="expression" dxfId="4417" priority="4359" stopIfTrue="1">
      <formula>"$F$263=""P-CR"" and ""$S$264 &lt;&gt;""""Noted"""""""</formula>
    </cfRule>
  </conditionalFormatting>
  <conditionalFormatting sqref="G1200">
    <cfRule type="expression" dxfId="4416" priority="4358" stopIfTrue="1">
      <formula>"$F$263=""P-CR"" and ""$S$264 &lt;&gt;""""Noted"""""""</formula>
    </cfRule>
  </conditionalFormatting>
  <conditionalFormatting sqref="D1200">
    <cfRule type="cellIs" dxfId="4415" priority="4356" stopIfTrue="1" operator="equal">
      <formula>""</formula>
    </cfRule>
    <cfRule type="cellIs" dxfId="4414" priority="4357" stopIfTrue="1" operator="between">
      <formula>"10.7.1"</formula>
      <formula>"10.7.5"</formula>
    </cfRule>
  </conditionalFormatting>
  <conditionalFormatting sqref="G1200">
    <cfRule type="expression" dxfId="4413" priority="4355" stopIfTrue="1">
      <formula>"$F$263=""P-CR"" and ""$S$264 &lt;&gt;""""Noted"""""""</formula>
    </cfRule>
  </conditionalFormatting>
  <conditionalFormatting sqref="G1200">
    <cfRule type="expression" dxfId="4412" priority="4354" stopIfTrue="1">
      <formula>"$F$263=""P-CR"" and ""$S$264 &lt;&gt;""""Noted"""""""</formula>
    </cfRule>
  </conditionalFormatting>
  <conditionalFormatting sqref="B1200">
    <cfRule type="cellIs" dxfId="4411" priority="4353" stopIfTrue="1" operator="equal">
      <formula>""</formula>
    </cfRule>
  </conditionalFormatting>
  <conditionalFormatting sqref="J1200:N1200">
    <cfRule type="cellIs" dxfId="4410" priority="4352" stopIfTrue="1" operator="equal">
      <formula>""</formula>
    </cfRule>
  </conditionalFormatting>
  <conditionalFormatting sqref="D1200">
    <cfRule type="cellIs" dxfId="4409" priority="4350" stopIfTrue="1" operator="equal">
      <formula>""</formula>
    </cfRule>
    <cfRule type="cellIs" dxfId="4408" priority="4351" stopIfTrue="1" operator="between">
      <formula>"10.7.1"</formula>
      <formula>"10.7.5"</formula>
    </cfRule>
  </conditionalFormatting>
  <conditionalFormatting sqref="G1200">
    <cfRule type="cellIs" dxfId="4407" priority="4347" stopIfTrue="1" operator="equal">
      <formula>"LS IN"</formula>
    </cfRule>
    <cfRule type="cellIs" dxfId="4406" priority="4348" stopIfTrue="1" operator="equal">
      <formula>"LS OUT"</formula>
    </cfRule>
    <cfRule type="cellIs" dxfId="4405" priority="4349" stopIfTrue="1" operator="equal">
      <formula>"CR"</formula>
    </cfRule>
  </conditionalFormatting>
  <conditionalFormatting sqref="G1200">
    <cfRule type="expression" dxfId="4404" priority="4346" stopIfTrue="1">
      <formula>"$F$263=""P-CR"" and ""$S$264 &lt;&gt;""""Noted"""""""</formula>
    </cfRule>
  </conditionalFormatting>
  <conditionalFormatting sqref="G1200">
    <cfRule type="expression" dxfId="4403" priority="4345" stopIfTrue="1">
      <formula>"$F$263=""P-CR"" and ""$S$264 &lt;&gt;""""Noted"""""""</formula>
    </cfRule>
  </conditionalFormatting>
  <conditionalFormatting sqref="G1200">
    <cfRule type="expression" dxfId="4402" priority="4344" stopIfTrue="1">
      <formula>"$F$263=""P-CR"" and ""$S$264 &lt;&gt;""""Noted"""""""</formula>
    </cfRule>
  </conditionalFormatting>
  <conditionalFormatting sqref="G1200">
    <cfRule type="expression" dxfId="4401" priority="4343" stopIfTrue="1">
      <formula>"$F$263=""P-CR"" and ""$S$264 &lt;&gt;""""Noted"""""""</formula>
    </cfRule>
  </conditionalFormatting>
  <conditionalFormatting sqref="G1200">
    <cfRule type="expression" dxfId="4400" priority="4342" stopIfTrue="1">
      <formula>"$F$263=""P-CR"" and ""$S$264 &lt;&gt;""""Noted"""""""</formula>
    </cfRule>
  </conditionalFormatting>
  <conditionalFormatting sqref="G1200">
    <cfRule type="expression" dxfId="4399" priority="4341" stopIfTrue="1">
      <formula>"$F$263=""P-CR"" and ""$S$264 &lt;&gt;""""Noted"""""""</formula>
    </cfRule>
  </conditionalFormatting>
  <conditionalFormatting sqref="G1200">
    <cfRule type="expression" dxfId="4398" priority="4340" stopIfTrue="1">
      <formula>"$F$263=""P-CR"" and ""$S$264 &lt;&gt;""""Noted"""""""</formula>
    </cfRule>
  </conditionalFormatting>
  <conditionalFormatting sqref="B1200">
    <cfRule type="cellIs" dxfId="4397" priority="4339" stopIfTrue="1" operator="equal">
      <formula>""</formula>
    </cfRule>
  </conditionalFormatting>
  <conditionalFormatting sqref="J1200:N1200">
    <cfRule type="cellIs" dxfId="4396" priority="4338" stopIfTrue="1" operator="equal">
      <formula>""</formula>
    </cfRule>
  </conditionalFormatting>
  <conditionalFormatting sqref="D1200">
    <cfRule type="cellIs" dxfId="4395" priority="4336" stopIfTrue="1" operator="equal">
      <formula>""</formula>
    </cfRule>
    <cfRule type="cellIs" dxfId="4394" priority="4337" stopIfTrue="1" operator="between">
      <formula>"10.7.1"</formula>
      <formula>"10.7.5"</formula>
    </cfRule>
  </conditionalFormatting>
  <conditionalFormatting sqref="G1200">
    <cfRule type="cellIs" dxfId="4393" priority="4333" stopIfTrue="1" operator="equal">
      <formula>"LS IN"</formula>
    </cfRule>
    <cfRule type="cellIs" dxfId="4392" priority="4334" stopIfTrue="1" operator="equal">
      <formula>"LS OUT"</formula>
    </cfRule>
    <cfRule type="cellIs" dxfId="4391" priority="4335" stopIfTrue="1" operator="equal">
      <formula>"CR"</formula>
    </cfRule>
  </conditionalFormatting>
  <conditionalFormatting sqref="G1200">
    <cfRule type="expression" dxfId="4390" priority="4332" stopIfTrue="1">
      <formula>"$F$263=""P-CR"" and ""$S$264 &lt;&gt;""""Noted"""""""</formula>
    </cfRule>
  </conditionalFormatting>
  <conditionalFormatting sqref="G1200">
    <cfRule type="expression" dxfId="4389" priority="4331" stopIfTrue="1">
      <formula>"$F$263=""P-CR"" and ""$S$264 &lt;&gt;""""Noted"""""""</formula>
    </cfRule>
  </conditionalFormatting>
  <conditionalFormatting sqref="G1201">
    <cfRule type="expression" dxfId="4388" priority="4330" stopIfTrue="1">
      <formula>"$F$263=""P-CR"" and ""$S$264 &lt;&gt;""""Noted"""""""</formula>
    </cfRule>
  </conditionalFormatting>
  <conditionalFormatting sqref="G1201">
    <cfRule type="expression" dxfId="4387" priority="4329" stopIfTrue="1">
      <formula>"$F$263=""P-CR"" and ""$S$264 &lt;&gt;""""Noted"""""""</formula>
    </cfRule>
  </conditionalFormatting>
  <conditionalFormatting sqref="G1201">
    <cfRule type="expression" dxfId="4386" priority="4328" stopIfTrue="1">
      <formula>"$F$263=""P-CR"" and ""$S$264 &lt;&gt;""""Noted"""""""</formula>
    </cfRule>
  </conditionalFormatting>
  <conditionalFormatting sqref="G1201">
    <cfRule type="expression" dxfId="4385" priority="4327" stopIfTrue="1">
      <formula>"$F$263=""P-CR"" and ""$S$264 &lt;&gt;""""Noted"""""""</formula>
    </cfRule>
  </conditionalFormatting>
  <conditionalFormatting sqref="G1201">
    <cfRule type="expression" dxfId="4384" priority="4326" stopIfTrue="1">
      <formula>"$F$263=""P-CR"" and ""$S$264 &lt;&gt;""""Noted"""""""</formula>
    </cfRule>
  </conditionalFormatting>
  <conditionalFormatting sqref="G1202">
    <cfRule type="expression" dxfId="4383" priority="4325" stopIfTrue="1">
      <formula>"$F$263=""P-CR"" and ""$S$264 &lt;&gt;""""Noted"""""""</formula>
    </cfRule>
  </conditionalFormatting>
  <conditionalFormatting sqref="B1202">
    <cfRule type="cellIs" dxfId="4382" priority="4324" stopIfTrue="1" operator="equal">
      <formula>""</formula>
    </cfRule>
  </conditionalFormatting>
  <conditionalFormatting sqref="J1202:N1202">
    <cfRule type="cellIs" dxfId="4381" priority="4323" stopIfTrue="1" operator="equal">
      <formula>""</formula>
    </cfRule>
  </conditionalFormatting>
  <conditionalFormatting sqref="D1202">
    <cfRule type="cellIs" dxfId="4380" priority="4321" stopIfTrue="1" operator="equal">
      <formula>""</formula>
    </cfRule>
    <cfRule type="cellIs" dxfId="4379" priority="4322" stopIfTrue="1" operator="between">
      <formula>"10.7.1"</formula>
      <formula>"10.7.5"</formula>
    </cfRule>
  </conditionalFormatting>
  <conditionalFormatting sqref="G1202">
    <cfRule type="cellIs" dxfId="4378" priority="4318" stopIfTrue="1" operator="equal">
      <formula>"LS IN"</formula>
    </cfRule>
    <cfRule type="cellIs" dxfId="4377" priority="4319" stopIfTrue="1" operator="equal">
      <formula>"LS OUT"</formula>
    </cfRule>
    <cfRule type="cellIs" dxfId="4376" priority="4320" stopIfTrue="1" operator="equal">
      <formula>"CR"</formula>
    </cfRule>
  </conditionalFormatting>
  <conditionalFormatting sqref="G1202">
    <cfRule type="expression" dxfId="4375" priority="4317" stopIfTrue="1">
      <formula>"$F$263=""P-CR"" and ""$S$264 &lt;&gt;""""Noted"""""""</formula>
    </cfRule>
  </conditionalFormatting>
  <conditionalFormatting sqref="G1202">
    <cfRule type="expression" dxfId="4374" priority="4316" stopIfTrue="1">
      <formula>"$F$263=""P-CR"" and ""$S$264 &lt;&gt;""""Noted"""""""</formula>
    </cfRule>
  </conditionalFormatting>
  <conditionalFormatting sqref="G1202">
    <cfRule type="expression" dxfId="4373" priority="4315" stopIfTrue="1">
      <formula>"$F$263=""P-CR"" and ""$S$264 &lt;&gt;""""Noted"""""""</formula>
    </cfRule>
  </conditionalFormatting>
  <conditionalFormatting sqref="G1202">
    <cfRule type="expression" dxfId="4372" priority="4314" stopIfTrue="1">
      <formula>"$F$263=""P-CR"" and ""$S$264 &lt;&gt;""""Noted"""""""</formula>
    </cfRule>
  </conditionalFormatting>
  <conditionalFormatting sqref="G1202">
    <cfRule type="expression" dxfId="4371" priority="4313" stopIfTrue="1">
      <formula>"$F$263=""P-CR"" and ""$S$264 &lt;&gt;""""Noted"""""""</formula>
    </cfRule>
  </conditionalFormatting>
  <conditionalFormatting sqref="J1202:N1202">
    <cfRule type="cellIs" dxfId="4370" priority="4312" stopIfTrue="1" operator="equal">
      <formula>""</formula>
    </cfRule>
  </conditionalFormatting>
  <conditionalFormatting sqref="G1202">
    <cfRule type="cellIs" dxfId="4369" priority="4309" stopIfTrue="1" operator="equal">
      <formula>"LS IN"</formula>
    </cfRule>
    <cfRule type="cellIs" dxfId="4368" priority="4310" stopIfTrue="1" operator="equal">
      <formula>"LS OUT"</formula>
    </cfRule>
    <cfRule type="cellIs" dxfId="4367" priority="4311" stopIfTrue="1" operator="equal">
      <formula>"CR"</formula>
    </cfRule>
  </conditionalFormatting>
  <conditionalFormatting sqref="G1202">
    <cfRule type="expression" dxfId="4366" priority="4308" stopIfTrue="1">
      <formula>"$F$263=""P-CR"" and ""$S$264 &lt;&gt;""""Noted"""""""</formula>
    </cfRule>
  </conditionalFormatting>
  <conditionalFormatting sqref="G1202">
    <cfRule type="expression" dxfId="4365" priority="4307" stopIfTrue="1">
      <formula>"$F$263=""P-CR"" and ""$S$264 &lt;&gt;""""Noted"""""""</formula>
    </cfRule>
  </conditionalFormatting>
  <conditionalFormatting sqref="G1202">
    <cfRule type="expression" dxfId="4364" priority="4306" stopIfTrue="1">
      <formula>"$F$263=""P-CR"" and ""$S$264 &lt;&gt;""""Noted"""""""</formula>
    </cfRule>
  </conditionalFormatting>
  <conditionalFormatting sqref="D1202">
    <cfRule type="cellIs" dxfId="4363" priority="4304" stopIfTrue="1" operator="equal">
      <formula>""</formula>
    </cfRule>
    <cfRule type="cellIs" dxfId="4362" priority="4305" stopIfTrue="1" operator="between">
      <formula>"10.7.1"</formula>
      <formula>"10.7.5"</formula>
    </cfRule>
  </conditionalFormatting>
  <conditionalFormatting sqref="G1202">
    <cfRule type="expression" dxfId="4361" priority="4303" stopIfTrue="1">
      <formula>"$F$263=""P-CR"" and ""$S$264 &lt;&gt;""""Noted"""""""</formula>
    </cfRule>
  </conditionalFormatting>
  <conditionalFormatting sqref="G1202">
    <cfRule type="expression" dxfId="4360" priority="4302" stopIfTrue="1">
      <formula>"$F$263=""P-CR"" and ""$S$264 &lt;&gt;""""Noted"""""""</formula>
    </cfRule>
  </conditionalFormatting>
  <conditionalFormatting sqref="G1202">
    <cfRule type="expression" dxfId="4359" priority="4301" stopIfTrue="1">
      <formula>"$F$263=""P-CR"" and ""$S$264 &lt;&gt;""""Noted"""""""</formula>
    </cfRule>
  </conditionalFormatting>
  <conditionalFormatting sqref="G1202">
    <cfRule type="expression" dxfId="4358" priority="4300" stopIfTrue="1">
      <formula>"$F$263=""P-CR"" and ""$S$264 &lt;&gt;""""Noted"""""""</formula>
    </cfRule>
  </conditionalFormatting>
  <conditionalFormatting sqref="B1203">
    <cfRule type="cellIs" dxfId="4357" priority="4299" stopIfTrue="1" operator="equal">
      <formula>""</formula>
    </cfRule>
  </conditionalFormatting>
  <conditionalFormatting sqref="J1203:N1203">
    <cfRule type="cellIs" dxfId="4356" priority="4298" stopIfTrue="1" operator="equal">
      <formula>""</formula>
    </cfRule>
  </conditionalFormatting>
  <conditionalFormatting sqref="D1203">
    <cfRule type="cellIs" dxfId="4355" priority="4296" stopIfTrue="1" operator="equal">
      <formula>""</formula>
    </cfRule>
    <cfRule type="cellIs" dxfId="4354" priority="4297" stopIfTrue="1" operator="between">
      <formula>"10.7.1"</formula>
      <formula>"10.7.5"</formula>
    </cfRule>
  </conditionalFormatting>
  <conditionalFormatting sqref="G1203">
    <cfRule type="cellIs" dxfId="4353" priority="4293" stopIfTrue="1" operator="equal">
      <formula>"LS IN"</formula>
    </cfRule>
    <cfRule type="cellIs" dxfId="4352" priority="4294" stopIfTrue="1" operator="equal">
      <formula>"LS OUT"</formula>
    </cfRule>
    <cfRule type="cellIs" dxfId="4351" priority="4295" stopIfTrue="1" operator="equal">
      <formula>"CR"</formula>
    </cfRule>
  </conditionalFormatting>
  <conditionalFormatting sqref="G1203">
    <cfRule type="expression" dxfId="4350" priority="4292" stopIfTrue="1">
      <formula>"$F$263=""P-CR"" and ""$S$264 &lt;&gt;""""Noted"""""""</formula>
    </cfRule>
  </conditionalFormatting>
  <conditionalFormatting sqref="G1203">
    <cfRule type="expression" dxfId="4349" priority="4291" stopIfTrue="1">
      <formula>"$F$263=""P-CR"" and ""$S$264 &lt;&gt;""""Noted"""""""</formula>
    </cfRule>
  </conditionalFormatting>
  <conditionalFormatting sqref="G1203">
    <cfRule type="expression" dxfId="4348" priority="4290" stopIfTrue="1">
      <formula>"$F$263=""P-CR"" and ""$S$264 &lt;&gt;""""Noted"""""""</formula>
    </cfRule>
  </conditionalFormatting>
  <conditionalFormatting sqref="G1203">
    <cfRule type="expression" dxfId="4347" priority="4289" stopIfTrue="1">
      <formula>"$F$263=""P-CR"" and ""$S$264 &lt;&gt;""""Noted"""""""</formula>
    </cfRule>
  </conditionalFormatting>
  <conditionalFormatting sqref="G1203">
    <cfRule type="expression" dxfId="4346" priority="4288" stopIfTrue="1">
      <formula>"$F$263=""P-CR"" and ""$S$264 &lt;&gt;""""Noted"""""""</formula>
    </cfRule>
  </conditionalFormatting>
  <conditionalFormatting sqref="J1203:N1203">
    <cfRule type="cellIs" dxfId="4345" priority="4287" stopIfTrue="1" operator="equal">
      <formula>""</formula>
    </cfRule>
  </conditionalFormatting>
  <conditionalFormatting sqref="G1203">
    <cfRule type="cellIs" dxfId="4344" priority="4284" stopIfTrue="1" operator="equal">
      <formula>"LS IN"</formula>
    </cfRule>
    <cfRule type="cellIs" dxfId="4343" priority="4285" stopIfTrue="1" operator="equal">
      <formula>"LS OUT"</formula>
    </cfRule>
    <cfRule type="cellIs" dxfId="4342" priority="4286" stopIfTrue="1" operator="equal">
      <formula>"CR"</formula>
    </cfRule>
  </conditionalFormatting>
  <conditionalFormatting sqref="G1203">
    <cfRule type="expression" dxfId="4341" priority="4283" stopIfTrue="1">
      <formula>"$F$263=""P-CR"" and ""$S$264 &lt;&gt;""""Noted"""""""</formula>
    </cfRule>
  </conditionalFormatting>
  <conditionalFormatting sqref="G1203">
    <cfRule type="expression" dxfId="4340" priority="4282" stopIfTrue="1">
      <formula>"$F$263=""P-CR"" and ""$S$264 &lt;&gt;""""Noted"""""""</formula>
    </cfRule>
  </conditionalFormatting>
  <conditionalFormatting sqref="G1203">
    <cfRule type="expression" dxfId="4339" priority="4281" stopIfTrue="1">
      <formula>"$F$263=""P-CR"" and ""$S$264 &lt;&gt;""""Noted"""""""</formula>
    </cfRule>
  </conditionalFormatting>
  <conditionalFormatting sqref="D1203">
    <cfRule type="cellIs" dxfId="4338" priority="4279" stopIfTrue="1" operator="equal">
      <formula>""</formula>
    </cfRule>
    <cfRule type="cellIs" dxfId="4337" priority="4280" stopIfTrue="1" operator="between">
      <formula>"10.7.1"</formula>
      <formula>"10.7.5"</formula>
    </cfRule>
  </conditionalFormatting>
  <conditionalFormatting sqref="G1203">
    <cfRule type="expression" dxfId="4336" priority="4278" stopIfTrue="1">
      <formula>"$F$263=""P-CR"" and ""$S$264 &lt;&gt;""""Noted"""""""</formula>
    </cfRule>
  </conditionalFormatting>
  <conditionalFormatting sqref="G1203">
    <cfRule type="expression" dxfId="4335" priority="4277" stopIfTrue="1">
      <formula>"$F$263=""P-CR"" and ""$S$264 &lt;&gt;""""Noted"""""""</formula>
    </cfRule>
  </conditionalFormatting>
  <conditionalFormatting sqref="G1203">
    <cfRule type="expression" dxfId="4334" priority="4276" stopIfTrue="1">
      <formula>"$F$263=""P-CR"" and ""$S$264 &lt;&gt;""""Noted"""""""</formula>
    </cfRule>
  </conditionalFormatting>
  <conditionalFormatting sqref="G1204">
    <cfRule type="expression" dxfId="4333" priority="4275" stopIfTrue="1">
      <formula>"$F$263=""P-CR"" and ""$S$264 &lt;&gt;""""Noted"""""""</formula>
    </cfRule>
  </conditionalFormatting>
  <conditionalFormatting sqref="G1204">
    <cfRule type="expression" dxfId="4332" priority="4274" stopIfTrue="1">
      <formula>"$F$263=""P-CR"" and ""$S$264 &lt;&gt;""""Noted"""""""</formula>
    </cfRule>
  </conditionalFormatting>
  <conditionalFormatting sqref="G1204">
    <cfRule type="expression" dxfId="4331" priority="4273" stopIfTrue="1">
      <formula>"$F$263=""P-CR"" and ""$S$264 &lt;&gt;""""Noted"""""""</formula>
    </cfRule>
  </conditionalFormatting>
  <conditionalFormatting sqref="G1204">
    <cfRule type="expression" dxfId="4330" priority="4272" stopIfTrue="1">
      <formula>"$F$263=""P-CR"" and ""$S$264 &lt;&gt;""""Noted"""""""</formula>
    </cfRule>
  </conditionalFormatting>
  <conditionalFormatting sqref="G1204">
    <cfRule type="expression" dxfId="4329" priority="4271" stopIfTrue="1">
      <formula>"$F$263=""P-CR"" and ""$S$264 &lt;&gt;""""Noted"""""""</formula>
    </cfRule>
  </conditionalFormatting>
  <conditionalFormatting sqref="J1204:N1204">
    <cfRule type="cellIs" dxfId="4328" priority="4270" stopIfTrue="1" operator="equal">
      <formula>""</formula>
    </cfRule>
  </conditionalFormatting>
  <conditionalFormatting sqref="G1204">
    <cfRule type="cellIs" dxfId="4327" priority="4267" stopIfTrue="1" operator="equal">
      <formula>"LS IN"</formula>
    </cfRule>
    <cfRule type="cellIs" dxfId="4326" priority="4268" stopIfTrue="1" operator="equal">
      <formula>"LS OUT"</formula>
    </cfRule>
    <cfRule type="cellIs" dxfId="4325" priority="4269" stopIfTrue="1" operator="equal">
      <formula>"CR"</formula>
    </cfRule>
  </conditionalFormatting>
  <conditionalFormatting sqref="G1204">
    <cfRule type="expression" dxfId="4324" priority="4266" stopIfTrue="1">
      <formula>"$F$263=""P-CR"" and ""$S$264 &lt;&gt;""""Noted"""""""</formula>
    </cfRule>
  </conditionalFormatting>
  <conditionalFormatting sqref="G1204">
    <cfRule type="expression" dxfId="4323" priority="4265" stopIfTrue="1">
      <formula>"$F$263=""P-CR"" and ""$S$264 &lt;&gt;""""Noted"""""""</formula>
    </cfRule>
  </conditionalFormatting>
  <conditionalFormatting sqref="G1204">
    <cfRule type="expression" dxfId="4322" priority="4264" stopIfTrue="1">
      <formula>"$F$263=""P-CR"" and ""$S$264 &lt;&gt;""""Noted"""""""</formula>
    </cfRule>
  </conditionalFormatting>
  <conditionalFormatting sqref="D1204">
    <cfRule type="cellIs" dxfId="4321" priority="4262" stopIfTrue="1" operator="equal">
      <formula>""</formula>
    </cfRule>
    <cfRule type="cellIs" dxfId="4320" priority="4263" stopIfTrue="1" operator="between">
      <formula>"10.7.1"</formula>
      <formula>"10.7.5"</formula>
    </cfRule>
  </conditionalFormatting>
  <conditionalFormatting sqref="G1204">
    <cfRule type="expression" dxfId="4319" priority="4261" stopIfTrue="1">
      <formula>"$F$263=""P-CR"" and ""$S$264 &lt;&gt;""""Noted"""""""</formula>
    </cfRule>
  </conditionalFormatting>
  <conditionalFormatting sqref="B1204">
    <cfRule type="cellIs" dxfId="4318" priority="4260" stopIfTrue="1" operator="equal">
      <formula>""</formula>
    </cfRule>
  </conditionalFormatting>
  <conditionalFormatting sqref="J1204:N1204">
    <cfRule type="cellIs" dxfId="4317" priority="4259" stopIfTrue="1" operator="equal">
      <formula>""</formula>
    </cfRule>
  </conditionalFormatting>
  <conditionalFormatting sqref="D1204">
    <cfRule type="cellIs" dxfId="4316" priority="4257" stopIfTrue="1" operator="equal">
      <formula>""</formula>
    </cfRule>
    <cfRule type="cellIs" dxfId="4315" priority="4258" stopIfTrue="1" operator="between">
      <formula>"10.7.1"</formula>
      <formula>"10.7.5"</formula>
    </cfRule>
  </conditionalFormatting>
  <conditionalFormatting sqref="G1204">
    <cfRule type="cellIs" dxfId="4314" priority="4254" stopIfTrue="1" operator="equal">
      <formula>"LS IN"</formula>
    </cfRule>
    <cfRule type="cellIs" dxfId="4313" priority="4255" stopIfTrue="1" operator="equal">
      <formula>"LS OUT"</formula>
    </cfRule>
    <cfRule type="cellIs" dxfId="4312" priority="4256" stopIfTrue="1" operator="equal">
      <formula>"CR"</formula>
    </cfRule>
  </conditionalFormatting>
  <conditionalFormatting sqref="G1204">
    <cfRule type="expression" dxfId="4311" priority="4253" stopIfTrue="1">
      <formula>"$F$263=""P-CR"" and ""$S$264 &lt;&gt;""""Noted"""""""</formula>
    </cfRule>
  </conditionalFormatting>
  <conditionalFormatting sqref="G1204">
    <cfRule type="expression" dxfId="4310" priority="4252" stopIfTrue="1">
      <formula>"$F$263=""P-CR"" and ""$S$264 &lt;&gt;""""Noted"""""""</formula>
    </cfRule>
  </conditionalFormatting>
  <conditionalFormatting sqref="G1204">
    <cfRule type="expression" dxfId="4309" priority="4251" stopIfTrue="1">
      <formula>"$F$263=""P-CR"" and ""$S$264 &lt;&gt;""""Noted"""""""</formula>
    </cfRule>
  </conditionalFormatting>
  <conditionalFormatting sqref="G1204">
    <cfRule type="expression" dxfId="4308" priority="4250" stopIfTrue="1">
      <formula>"$F$263=""P-CR"" and ""$S$264 &lt;&gt;""""Noted"""""""</formula>
    </cfRule>
  </conditionalFormatting>
  <conditionalFormatting sqref="G1204">
    <cfRule type="expression" dxfId="4307" priority="4249" stopIfTrue="1">
      <formula>"$F$263=""P-CR"" and ""$S$264 &lt;&gt;""""Noted"""""""</formula>
    </cfRule>
  </conditionalFormatting>
  <conditionalFormatting sqref="G1204">
    <cfRule type="expression" dxfId="4306" priority="4248" stopIfTrue="1">
      <formula>"$F$263=""P-CR"" and ""$S$264 &lt;&gt;""""Noted"""""""</formula>
    </cfRule>
  </conditionalFormatting>
  <conditionalFormatting sqref="B1205">
    <cfRule type="cellIs" dxfId="4305" priority="4247" stopIfTrue="1" operator="equal">
      <formula>""</formula>
    </cfRule>
  </conditionalFormatting>
  <conditionalFormatting sqref="J1205:N1205">
    <cfRule type="cellIs" dxfId="4304" priority="4246" stopIfTrue="1" operator="equal">
      <formula>""</formula>
    </cfRule>
  </conditionalFormatting>
  <conditionalFormatting sqref="D1205">
    <cfRule type="cellIs" dxfId="4303" priority="4244" stopIfTrue="1" operator="equal">
      <formula>""</formula>
    </cfRule>
    <cfRule type="cellIs" dxfId="4302" priority="4245" stopIfTrue="1" operator="between">
      <formula>"10.7.1"</formula>
      <formula>"10.7.5"</formula>
    </cfRule>
  </conditionalFormatting>
  <conditionalFormatting sqref="G1205">
    <cfRule type="cellIs" dxfId="4301" priority="4241" stopIfTrue="1" operator="equal">
      <formula>"LS IN"</formula>
    </cfRule>
    <cfRule type="cellIs" dxfId="4300" priority="4242" stopIfTrue="1" operator="equal">
      <formula>"LS OUT"</formula>
    </cfRule>
    <cfRule type="cellIs" dxfId="4299" priority="4243" stopIfTrue="1" operator="equal">
      <formula>"CR"</formula>
    </cfRule>
  </conditionalFormatting>
  <conditionalFormatting sqref="G1205">
    <cfRule type="expression" dxfId="4298" priority="4240" stopIfTrue="1">
      <formula>"$F$263=""P-CR"" and ""$S$264 &lt;&gt;""""Noted"""""""</formula>
    </cfRule>
  </conditionalFormatting>
  <conditionalFormatting sqref="G1205">
    <cfRule type="expression" dxfId="4297" priority="4239" stopIfTrue="1">
      <formula>"$F$263=""P-CR"" and ""$S$264 &lt;&gt;""""Noted"""""""</formula>
    </cfRule>
  </conditionalFormatting>
  <conditionalFormatting sqref="G1205">
    <cfRule type="expression" dxfId="4296" priority="4238" stopIfTrue="1">
      <formula>"$F$263=""P-CR"" and ""$S$264 &lt;&gt;""""Noted"""""""</formula>
    </cfRule>
  </conditionalFormatting>
  <conditionalFormatting sqref="G1205">
    <cfRule type="expression" dxfId="4295" priority="4237" stopIfTrue="1">
      <formula>"$F$263=""P-CR"" and ""$S$264 &lt;&gt;""""Noted"""""""</formula>
    </cfRule>
  </conditionalFormatting>
  <conditionalFormatting sqref="G1205">
    <cfRule type="expression" dxfId="4294" priority="4236" stopIfTrue="1">
      <formula>"$F$263=""P-CR"" and ""$S$264 &lt;&gt;""""Noted"""""""</formula>
    </cfRule>
  </conditionalFormatting>
  <conditionalFormatting sqref="J1205:N1205">
    <cfRule type="cellIs" dxfId="4293" priority="4235" stopIfTrue="1" operator="equal">
      <formula>""</formula>
    </cfRule>
  </conditionalFormatting>
  <conditionalFormatting sqref="G1205">
    <cfRule type="cellIs" dxfId="4292" priority="4232" stopIfTrue="1" operator="equal">
      <formula>"LS IN"</formula>
    </cfRule>
    <cfRule type="cellIs" dxfId="4291" priority="4233" stopIfTrue="1" operator="equal">
      <formula>"LS OUT"</formula>
    </cfRule>
    <cfRule type="cellIs" dxfId="4290" priority="4234" stopIfTrue="1" operator="equal">
      <formula>"CR"</formula>
    </cfRule>
  </conditionalFormatting>
  <conditionalFormatting sqref="G1205">
    <cfRule type="expression" dxfId="4289" priority="4231" stopIfTrue="1">
      <formula>"$F$263=""P-CR"" and ""$S$264 &lt;&gt;""""Noted"""""""</formula>
    </cfRule>
  </conditionalFormatting>
  <conditionalFormatting sqref="G1205">
    <cfRule type="expression" dxfId="4288" priority="4230" stopIfTrue="1">
      <formula>"$F$263=""P-CR"" and ""$S$264 &lt;&gt;""""Noted"""""""</formula>
    </cfRule>
  </conditionalFormatting>
  <conditionalFormatting sqref="G1205">
    <cfRule type="expression" dxfId="4287" priority="4229" stopIfTrue="1">
      <formula>"$F$263=""P-CR"" and ""$S$264 &lt;&gt;""""Noted"""""""</formula>
    </cfRule>
  </conditionalFormatting>
  <conditionalFormatting sqref="D1205">
    <cfRule type="cellIs" dxfId="4286" priority="4227" stopIfTrue="1" operator="equal">
      <formula>""</formula>
    </cfRule>
    <cfRule type="cellIs" dxfId="4285" priority="4228" stopIfTrue="1" operator="between">
      <formula>"10.7.1"</formula>
      <formula>"10.7.5"</formula>
    </cfRule>
  </conditionalFormatting>
  <conditionalFormatting sqref="G1205">
    <cfRule type="expression" dxfId="4284" priority="4226" stopIfTrue="1">
      <formula>"$F$263=""P-CR"" and ""$S$264 &lt;&gt;""""Noted"""""""</formula>
    </cfRule>
  </conditionalFormatting>
  <conditionalFormatting sqref="G1205">
    <cfRule type="expression" dxfId="4283" priority="4225" stopIfTrue="1">
      <formula>"$F$263=""P-CR"" and ""$S$264 &lt;&gt;""""Noted"""""""</formula>
    </cfRule>
  </conditionalFormatting>
  <conditionalFormatting sqref="G1205">
    <cfRule type="expression" dxfId="4282" priority="4224" stopIfTrue="1">
      <formula>"$F$263=""P-CR"" and ""$S$264 &lt;&gt;""""Noted"""""""</formula>
    </cfRule>
  </conditionalFormatting>
  <conditionalFormatting sqref="G1205">
    <cfRule type="expression" dxfId="4281" priority="4223" stopIfTrue="1">
      <formula>"$F$263=""P-CR"" and ""$S$264 &lt;&gt;""""Noted"""""""</formula>
    </cfRule>
  </conditionalFormatting>
  <conditionalFormatting sqref="G1205">
    <cfRule type="expression" dxfId="4280" priority="4222" stopIfTrue="1">
      <formula>"$F$263=""P-CR"" and ""$S$264 &lt;&gt;""""Noted"""""""</formula>
    </cfRule>
  </conditionalFormatting>
  <conditionalFormatting sqref="G838">
    <cfRule type="expression" dxfId="4279" priority="4221" stopIfTrue="1">
      <formula>"$F$263=""P-CR"" and ""$S$264 &lt;&gt;""""Noted"""""""</formula>
    </cfRule>
  </conditionalFormatting>
  <conditionalFormatting sqref="G838">
    <cfRule type="expression" dxfId="4278" priority="4220" stopIfTrue="1">
      <formula>"$F$263=""P-CR"" and ""$S$264 &lt;&gt;""""Noted"""""""</formula>
    </cfRule>
  </conditionalFormatting>
  <conditionalFormatting sqref="B838">
    <cfRule type="cellIs" dxfId="4277" priority="4219" stopIfTrue="1" operator="equal">
      <formula>""</formula>
    </cfRule>
  </conditionalFormatting>
  <conditionalFormatting sqref="J838:N838">
    <cfRule type="cellIs" dxfId="4276" priority="4218" stopIfTrue="1" operator="equal">
      <formula>""</formula>
    </cfRule>
  </conditionalFormatting>
  <conditionalFormatting sqref="D838">
    <cfRule type="cellIs" dxfId="4275" priority="4216" stopIfTrue="1" operator="equal">
      <formula>""</formula>
    </cfRule>
    <cfRule type="cellIs" dxfId="4274" priority="4217" stopIfTrue="1" operator="between">
      <formula>"10.7.1"</formula>
      <formula>"10.7.5"</formula>
    </cfRule>
  </conditionalFormatting>
  <conditionalFormatting sqref="G838">
    <cfRule type="cellIs" dxfId="4273" priority="4213" stopIfTrue="1" operator="equal">
      <formula>"LS IN"</formula>
    </cfRule>
    <cfRule type="cellIs" dxfId="4272" priority="4214" stopIfTrue="1" operator="equal">
      <formula>"LS OUT"</formula>
    </cfRule>
    <cfRule type="cellIs" dxfId="4271" priority="4215" stopIfTrue="1" operator="equal">
      <formula>"CR"</formula>
    </cfRule>
  </conditionalFormatting>
  <conditionalFormatting sqref="G838">
    <cfRule type="expression" dxfId="4270" priority="4212" stopIfTrue="1">
      <formula>"$F$263=""P-CR"" and ""$S$264 &lt;&gt;""""Noted"""""""</formula>
    </cfRule>
  </conditionalFormatting>
  <conditionalFormatting sqref="G838">
    <cfRule type="expression" dxfId="4269" priority="4211" stopIfTrue="1">
      <formula>"$F$263=""P-CR"" and ""$S$264 &lt;&gt;""""Noted"""""""</formula>
    </cfRule>
  </conditionalFormatting>
  <conditionalFormatting sqref="G840">
    <cfRule type="expression" dxfId="4268" priority="4210" stopIfTrue="1">
      <formula>"$F$263=""P-CR"" and ""$S$264 &lt;&gt;""""Noted"""""""</formula>
    </cfRule>
  </conditionalFormatting>
  <conditionalFormatting sqref="G840">
    <cfRule type="expression" dxfId="4267" priority="4209" stopIfTrue="1">
      <formula>"$F$263=""P-CR"" and ""$S$264 &lt;&gt;""""Noted"""""""</formula>
    </cfRule>
  </conditionalFormatting>
  <conditionalFormatting sqref="G841">
    <cfRule type="expression" dxfId="4266" priority="4208" stopIfTrue="1">
      <formula>"$F$263=""P-CR"" and ""$S$264 &lt;&gt;""""Noted"""""""</formula>
    </cfRule>
  </conditionalFormatting>
  <conditionalFormatting sqref="G841">
    <cfRule type="expression" dxfId="4265" priority="4207" stopIfTrue="1">
      <formula>"$F$263=""P-CR"" and ""$S$264 &lt;&gt;""""Noted"""""""</formula>
    </cfRule>
  </conditionalFormatting>
  <conditionalFormatting sqref="G821">
    <cfRule type="expression" dxfId="4264" priority="4206" stopIfTrue="1">
      <formula>"$F$263=""P-CR"" and ""$S$264 &lt;&gt;""""Noted"""""""</formula>
    </cfRule>
  </conditionalFormatting>
  <conditionalFormatting sqref="G821">
    <cfRule type="expression" dxfId="4263" priority="4205" stopIfTrue="1">
      <formula>"$F$263=""P-CR"" and ""$S$264 &lt;&gt;""""Noted"""""""</formula>
    </cfRule>
  </conditionalFormatting>
  <conditionalFormatting sqref="G819">
    <cfRule type="expression" dxfId="4262" priority="4204" stopIfTrue="1">
      <formula>"$F$263=""P-CR"" and ""$S$264 &lt;&gt;""""Noted"""""""</formula>
    </cfRule>
  </conditionalFormatting>
  <conditionalFormatting sqref="G819">
    <cfRule type="expression" dxfId="4261" priority="4203" stopIfTrue="1">
      <formula>"$F$263=""P-CR"" and ""$S$264 &lt;&gt;""""Noted"""""""</formula>
    </cfRule>
  </conditionalFormatting>
  <conditionalFormatting sqref="G820">
    <cfRule type="expression" dxfId="4260" priority="4202" stopIfTrue="1">
      <formula>"$F$263=""P-CR"" and ""$S$264 &lt;&gt;""""Noted"""""""</formula>
    </cfRule>
  </conditionalFormatting>
  <conditionalFormatting sqref="G820">
    <cfRule type="expression" dxfId="4259" priority="4201" stopIfTrue="1">
      <formula>"$F$263=""P-CR"" and ""$S$264 &lt;&gt;""""Noted"""""""</formula>
    </cfRule>
  </conditionalFormatting>
  <conditionalFormatting sqref="G821">
    <cfRule type="expression" dxfId="4258" priority="4200" stopIfTrue="1">
      <formula>"$F$263=""P-CR"" and ""$S$264 &lt;&gt;""""Noted"""""""</formula>
    </cfRule>
  </conditionalFormatting>
  <conditionalFormatting sqref="G821">
    <cfRule type="expression" dxfId="4257" priority="4199" stopIfTrue="1">
      <formula>"$F$263=""P-CR"" and ""$S$264 &lt;&gt;""""Noted"""""""</formula>
    </cfRule>
  </conditionalFormatting>
  <conditionalFormatting sqref="G822">
    <cfRule type="expression" dxfId="4256" priority="4198" stopIfTrue="1">
      <formula>"$F$263=""P-CR"" and ""$S$264 &lt;&gt;""""Noted"""""""</formula>
    </cfRule>
  </conditionalFormatting>
  <conditionalFormatting sqref="G822">
    <cfRule type="expression" dxfId="4255" priority="4197" stopIfTrue="1">
      <formula>"$F$263=""P-CR"" and ""$S$264 &lt;&gt;""""Noted"""""""</formula>
    </cfRule>
  </conditionalFormatting>
  <conditionalFormatting sqref="G822">
    <cfRule type="expression" dxfId="4254" priority="4196" stopIfTrue="1">
      <formula>"$F$263=""P-CR"" and ""$S$264 &lt;&gt;""""Noted"""""""</formula>
    </cfRule>
  </conditionalFormatting>
  <conditionalFormatting sqref="G823">
    <cfRule type="expression" dxfId="4253" priority="4195" stopIfTrue="1">
      <formula>"$F$263=""P-CR"" and ""$S$264 &lt;&gt;""""Noted"""""""</formula>
    </cfRule>
  </conditionalFormatting>
  <conditionalFormatting sqref="G823">
    <cfRule type="expression" dxfId="4252" priority="4194" stopIfTrue="1">
      <formula>"$F$263=""P-CR"" and ""$S$264 &lt;&gt;""""Noted"""""""</formula>
    </cfRule>
  </conditionalFormatting>
  <conditionalFormatting sqref="G824">
    <cfRule type="expression" dxfId="4251" priority="4193" stopIfTrue="1">
      <formula>"$F$263=""P-CR"" and ""$S$264 &lt;&gt;""""Noted"""""""</formula>
    </cfRule>
  </conditionalFormatting>
  <conditionalFormatting sqref="G824">
    <cfRule type="expression" dxfId="4250" priority="4192" stopIfTrue="1">
      <formula>"$F$263=""P-CR"" and ""$S$264 &lt;&gt;""""Noted"""""""</formula>
    </cfRule>
  </conditionalFormatting>
  <conditionalFormatting sqref="J824:N824">
    <cfRule type="cellIs" dxfId="4249" priority="4191" stopIfTrue="1" operator="equal">
      <formula>""</formula>
    </cfRule>
  </conditionalFormatting>
  <conditionalFormatting sqref="G824">
    <cfRule type="cellIs" dxfId="4248" priority="4188" stopIfTrue="1" operator="equal">
      <formula>"LS IN"</formula>
    </cfRule>
    <cfRule type="cellIs" dxfId="4247" priority="4189" stopIfTrue="1" operator="equal">
      <formula>"LS OUT"</formula>
    </cfRule>
    <cfRule type="cellIs" dxfId="4246" priority="4190" stopIfTrue="1" operator="equal">
      <formula>"CR"</formula>
    </cfRule>
  </conditionalFormatting>
  <conditionalFormatting sqref="G824">
    <cfRule type="expression" dxfId="4245" priority="4187" stopIfTrue="1">
      <formula>"$F$263=""P-CR"" and ""$S$264 &lt;&gt;""""Noted"""""""</formula>
    </cfRule>
  </conditionalFormatting>
  <conditionalFormatting sqref="G824">
    <cfRule type="expression" dxfId="4244" priority="4186" stopIfTrue="1">
      <formula>"$F$263=""P-CR"" and ""$S$264 &lt;&gt;""""Noted"""""""</formula>
    </cfRule>
  </conditionalFormatting>
  <conditionalFormatting sqref="G825">
    <cfRule type="expression" dxfId="4243" priority="4185" stopIfTrue="1">
      <formula>"$F$263=""P-CR"" and ""$S$264 &lt;&gt;""""Noted"""""""</formula>
    </cfRule>
  </conditionalFormatting>
  <conditionalFormatting sqref="G825">
    <cfRule type="expression" dxfId="4242" priority="4184" stopIfTrue="1">
      <formula>"$F$263=""P-CR"" and ""$S$264 &lt;&gt;""""Noted"""""""</formula>
    </cfRule>
  </conditionalFormatting>
  <conditionalFormatting sqref="G827">
    <cfRule type="expression" dxfId="4241" priority="4183" stopIfTrue="1">
      <formula>"$F$263=""P-CR"" and ""$S$264 &lt;&gt;""""Noted"""""""</formula>
    </cfRule>
  </conditionalFormatting>
  <conditionalFormatting sqref="G827">
    <cfRule type="expression" dxfId="4240" priority="4182" stopIfTrue="1">
      <formula>"$F$263=""P-CR"" and ""$S$264 &lt;&gt;""""Noted"""""""</formula>
    </cfRule>
  </conditionalFormatting>
  <conditionalFormatting sqref="G829">
    <cfRule type="expression" dxfId="4239" priority="4181" stopIfTrue="1">
      <formula>"$F$263=""P-CR"" and ""$S$264 &lt;&gt;""""Noted"""""""</formula>
    </cfRule>
  </conditionalFormatting>
  <conditionalFormatting sqref="G829">
    <cfRule type="expression" dxfId="4238" priority="4180" stopIfTrue="1">
      <formula>"$F$263=""P-CR"" and ""$S$264 &lt;&gt;""""Noted"""""""</formula>
    </cfRule>
  </conditionalFormatting>
  <conditionalFormatting sqref="G830">
    <cfRule type="expression" dxfId="4237" priority="4179" stopIfTrue="1">
      <formula>"$F$263=""P-CR"" and ""$S$264 &lt;&gt;""""Noted"""""""</formula>
    </cfRule>
  </conditionalFormatting>
  <conditionalFormatting sqref="G830">
    <cfRule type="expression" dxfId="4236" priority="4178" stopIfTrue="1">
      <formula>"$F$263=""P-CR"" and ""$S$264 &lt;&gt;""""Noted"""""""</formula>
    </cfRule>
  </conditionalFormatting>
  <conditionalFormatting sqref="B830">
    <cfRule type="cellIs" dxfId="4235" priority="4177" stopIfTrue="1" operator="equal">
      <formula>""</formula>
    </cfRule>
  </conditionalFormatting>
  <conditionalFormatting sqref="J830:N830">
    <cfRule type="cellIs" dxfId="4234" priority="4176" stopIfTrue="1" operator="equal">
      <formula>""</formula>
    </cfRule>
  </conditionalFormatting>
  <conditionalFormatting sqref="D830">
    <cfRule type="cellIs" dxfId="4233" priority="4174" stopIfTrue="1" operator="equal">
      <formula>""</formula>
    </cfRule>
    <cfRule type="cellIs" dxfId="4232" priority="4175" stopIfTrue="1" operator="between">
      <formula>"10.7.1"</formula>
      <formula>"10.7.5"</formula>
    </cfRule>
  </conditionalFormatting>
  <conditionalFormatting sqref="G830">
    <cfRule type="cellIs" dxfId="4231" priority="4171" stopIfTrue="1" operator="equal">
      <formula>"LS IN"</formula>
    </cfRule>
    <cfRule type="cellIs" dxfId="4230" priority="4172" stopIfTrue="1" operator="equal">
      <formula>"LS OUT"</formula>
    </cfRule>
    <cfRule type="cellIs" dxfId="4229" priority="4173" stopIfTrue="1" operator="equal">
      <formula>"CR"</formula>
    </cfRule>
  </conditionalFormatting>
  <conditionalFormatting sqref="G830">
    <cfRule type="expression" dxfId="4228" priority="4170" stopIfTrue="1">
      <formula>"$F$263=""P-CR"" and ""$S$264 &lt;&gt;""""Noted"""""""</formula>
    </cfRule>
  </conditionalFormatting>
  <conditionalFormatting sqref="G830">
    <cfRule type="expression" dxfId="4227" priority="4169" stopIfTrue="1">
      <formula>"$F$263=""P-CR"" and ""$S$264 &lt;&gt;""""Noted"""""""</formula>
    </cfRule>
  </conditionalFormatting>
  <conditionalFormatting sqref="G831">
    <cfRule type="expression" dxfId="4226" priority="4168" stopIfTrue="1">
      <formula>"$F$263=""P-CR"" and ""$S$264 &lt;&gt;""""Noted"""""""</formula>
    </cfRule>
  </conditionalFormatting>
  <conditionalFormatting sqref="G831">
    <cfRule type="expression" dxfId="4225" priority="4167" stopIfTrue="1">
      <formula>"$F$263=""P-CR"" and ""$S$264 &lt;&gt;""""Noted"""""""</formula>
    </cfRule>
  </conditionalFormatting>
  <conditionalFormatting sqref="G831">
    <cfRule type="expression" dxfId="4224" priority="4166" stopIfTrue="1">
      <formula>"$F$263=""P-CR"" and ""$S$264 &lt;&gt;""""Noted"""""""</formula>
    </cfRule>
  </conditionalFormatting>
  <conditionalFormatting sqref="G810">
    <cfRule type="expression" dxfId="4223" priority="4165" stopIfTrue="1">
      <formula>"$F$263=""P-CR"" and ""$S$264 &lt;&gt;""""Noted"""""""</formula>
    </cfRule>
  </conditionalFormatting>
  <conditionalFormatting sqref="G810">
    <cfRule type="cellIs" dxfId="4222" priority="4162" stopIfTrue="1" operator="equal">
      <formula>"LS IN"</formula>
    </cfRule>
    <cfRule type="cellIs" dxfId="4221" priority="4163" stopIfTrue="1" operator="equal">
      <formula>"LS OUT"</formula>
    </cfRule>
    <cfRule type="cellIs" dxfId="4220" priority="4164" stopIfTrue="1" operator="equal">
      <formula>"CR"</formula>
    </cfRule>
  </conditionalFormatting>
  <conditionalFormatting sqref="G810">
    <cfRule type="expression" dxfId="4219" priority="4161" stopIfTrue="1">
      <formula>"$F$263=""P-CR"" and ""$S$264 &lt;&gt;""""Noted"""""""</formula>
    </cfRule>
  </conditionalFormatting>
  <conditionalFormatting sqref="G810">
    <cfRule type="expression" dxfId="4218" priority="4160" stopIfTrue="1">
      <formula>"$F$263=""P-CR"" and ""$S$264 &lt;&gt;""""Noted"""""""</formula>
    </cfRule>
  </conditionalFormatting>
  <conditionalFormatting sqref="G811">
    <cfRule type="expression" dxfId="4217" priority="4159" stopIfTrue="1">
      <formula>"$F$263=""P-CR"" and ""$S$264 &lt;&gt;""""Noted"""""""</formula>
    </cfRule>
  </conditionalFormatting>
  <conditionalFormatting sqref="G811">
    <cfRule type="expression" dxfId="4216" priority="4158" stopIfTrue="1">
      <formula>"$F$263=""P-CR"" and ""$S$264 &lt;&gt;""""Noted"""""""</formula>
    </cfRule>
  </conditionalFormatting>
  <conditionalFormatting sqref="G811">
    <cfRule type="expression" dxfId="4215" priority="4157" stopIfTrue="1">
      <formula>"$F$263=""P-CR"" and ""$S$264 &lt;&gt;""""Noted"""""""</formula>
    </cfRule>
  </conditionalFormatting>
  <conditionalFormatting sqref="G813">
    <cfRule type="expression" dxfId="4214" priority="4156" stopIfTrue="1">
      <formula>"$F$263=""P-CR"" and ""$S$264 &lt;&gt;""""Noted"""""""</formula>
    </cfRule>
  </conditionalFormatting>
  <conditionalFormatting sqref="G813">
    <cfRule type="expression" dxfId="4213" priority="4155" stopIfTrue="1">
      <formula>"$F$263=""P-CR"" and ""$S$264 &lt;&gt;""""Noted"""""""</formula>
    </cfRule>
  </conditionalFormatting>
  <conditionalFormatting sqref="G814">
    <cfRule type="expression" dxfId="4212" priority="4154" stopIfTrue="1">
      <formula>"$F$263=""P-CR"" and ""$S$264 &lt;&gt;""""Noted"""""""</formula>
    </cfRule>
  </conditionalFormatting>
  <conditionalFormatting sqref="B814">
    <cfRule type="cellIs" dxfId="4211" priority="4153" stopIfTrue="1" operator="equal">
      <formula>""</formula>
    </cfRule>
  </conditionalFormatting>
  <conditionalFormatting sqref="J814:N814">
    <cfRule type="cellIs" dxfId="4210" priority="4152" stopIfTrue="1" operator="equal">
      <formula>""</formula>
    </cfRule>
  </conditionalFormatting>
  <conditionalFormatting sqref="D814">
    <cfRule type="cellIs" dxfId="4209" priority="4150" stopIfTrue="1" operator="equal">
      <formula>""</formula>
    </cfRule>
    <cfRule type="cellIs" dxfId="4208" priority="4151" stopIfTrue="1" operator="between">
      <formula>"10.7.1"</formula>
      <formula>"10.7.5"</formula>
    </cfRule>
  </conditionalFormatting>
  <conditionalFormatting sqref="G814">
    <cfRule type="cellIs" dxfId="4207" priority="4147" stopIfTrue="1" operator="equal">
      <formula>"LS IN"</formula>
    </cfRule>
    <cfRule type="cellIs" dxfId="4206" priority="4148" stopIfTrue="1" operator="equal">
      <formula>"LS OUT"</formula>
    </cfRule>
    <cfRule type="cellIs" dxfId="4205" priority="4149" stopIfTrue="1" operator="equal">
      <formula>"CR"</formula>
    </cfRule>
  </conditionalFormatting>
  <conditionalFormatting sqref="G814">
    <cfRule type="expression" dxfId="4204" priority="4146" stopIfTrue="1">
      <formula>"$F$263=""P-CR"" and ""$S$264 &lt;&gt;""""Noted"""""""</formula>
    </cfRule>
  </conditionalFormatting>
  <conditionalFormatting sqref="G814">
    <cfRule type="expression" dxfId="4203" priority="4145" stopIfTrue="1">
      <formula>"$F$263=""P-CR"" and ""$S$264 &lt;&gt;""""Noted"""""""</formula>
    </cfRule>
  </conditionalFormatting>
  <conditionalFormatting sqref="G816">
    <cfRule type="expression" dxfId="4202" priority="4144" stopIfTrue="1">
      <formula>"$F$263=""P-CR"" and ""$S$264 &lt;&gt;""""Noted"""""""</formula>
    </cfRule>
  </conditionalFormatting>
  <conditionalFormatting sqref="G816">
    <cfRule type="expression" dxfId="4201" priority="4143" stopIfTrue="1">
      <formula>"$F$263=""P-CR"" and ""$S$264 &lt;&gt;""""Noted"""""""</formula>
    </cfRule>
  </conditionalFormatting>
  <conditionalFormatting sqref="G817">
    <cfRule type="expression" dxfId="4200" priority="4142" stopIfTrue="1">
      <formula>"$F$263=""P-CR"" and ""$S$264 &lt;&gt;""""Noted"""""""</formula>
    </cfRule>
  </conditionalFormatting>
  <conditionalFormatting sqref="G817">
    <cfRule type="expression" dxfId="4199" priority="4141" stopIfTrue="1">
      <formula>"$F$263=""P-CR"" and ""$S$264 &lt;&gt;""""Noted"""""""</formula>
    </cfRule>
  </conditionalFormatting>
  <conditionalFormatting sqref="G1076">
    <cfRule type="expression" dxfId="4198" priority="4140" stopIfTrue="1">
      <formula>"$F$263=""P-CR"" and ""$S$264 &lt;&gt;""""Noted"""""""</formula>
    </cfRule>
  </conditionalFormatting>
  <conditionalFormatting sqref="G1076">
    <cfRule type="expression" dxfId="4197" priority="4139" stopIfTrue="1">
      <formula>"$F$263=""P-CR"" and ""$S$264 &lt;&gt;""""Noted"""""""</formula>
    </cfRule>
  </conditionalFormatting>
  <conditionalFormatting sqref="G1076">
    <cfRule type="expression" dxfId="4196" priority="4138" stopIfTrue="1">
      <formula>"$F$263=""P-CR"" and ""$S$264 &lt;&gt;""""Noted"""""""</formula>
    </cfRule>
  </conditionalFormatting>
  <conditionalFormatting sqref="G1076">
    <cfRule type="expression" dxfId="4195" priority="4137" stopIfTrue="1">
      <formula>"$F$263=""P-CR"" and ""$S$264 &lt;&gt;""""Noted"""""""</formula>
    </cfRule>
  </conditionalFormatting>
  <conditionalFormatting sqref="G1077">
    <cfRule type="expression" dxfId="4194" priority="4136" stopIfTrue="1">
      <formula>"$F$263=""P-CR"" and ""$S$264 &lt;&gt;""""Noted"""""""</formula>
    </cfRule>
  </conditionalFormatting>
  <conditionalFormatting sqref="G1077">
    <cfRule type="expression" dxfId="4193" priority="4135" stopIfTrue="1">
      <formula>"$F$263=""P-CR"" and ""$S$264 &lt;&gt;""""Noted"""""""</formula>
    </cfRule>
  </conditionalFormatting>
  <conditionalFormatting sqref="G1077">
    <cfRule type="expression" dxfId="4192" priority="4134" stopIfTrue="1">
      <formula>"$F$263=""P-CR"" and ""$S$264 &lt;&gt;""""Noted"""""""</formula>
    </cfRule>
  </conditionalFormatting>
  <conditionalFormatting sqref="G1079">
    <cfRule type="expression" dxfId="4191" priority="4133" stopIfTrue="1">
      <formula>"$F$263=""P-CR"" and ""$S$264 &lt;&gt;""""Noted"""""""</formula>
    </cfRule>
  </conditionalFormatting>
  <conditionalFormatting sqref="G1079">
    <cfRule type="expression" dxfId="4190" priority="4132" stopIfTrue="1">
      <formula>"$F$263=""P-CR"" and ""$S$264 &lt;&gt;""""Noted"""""""</formula>
    </cfRule>
  </conditionalFormatting>
  <conditionalFormatting sqref="G1079">
    <cfRule type="expression" dxfId="4189" priority="4131" stopIfTrue="1">
      <formula>"$F$263=""P-CR"" and ""$S$264 &lt;&gt;""""Noted"""""""</formula>
    </cfRule>
  </conditionalFormatting>
  <conditionalFormatting sqref="G1079">
    <cfRule type="expression" dxfId="4188" priority="4130" stopIfTrue="1">
      <formula>"$F$263=""P-CR"" and ""$S$264 &lt;&gt;""""Noted"""""""</formula>
    </cfRule>
  </conditionalFormatting>
  <conditionalFormatting sqref="G833">
    <cfRule type="expression" dxfId="4187" priority="4129" stopIfTrue="1">
      <formula>"$F$263=""P-CR"" and ""$S$264 &lt;&gt;""""Noted"""""""</formula>
    </cfRule>
  </conditionalFormatting>
  <conditionalFormatting sqref="G833">
    <cfRule type="expression" dxfId="4186" priority="4128" stopIfTrue="1">
      <formula>"$F$263=""P-CR"" and ""$S$264 &lt;&gt;""""Noted"""""""</formula>
    </cfRule>
  </conditionalFormatting>
  <conditionalFormatting sqref="G833">
    <cfRule type="expression" dxfId="4185" priority="4127" stopIfTrue="1">
      <formula>"$F$263=""P-CR"" and ""$S$264 &lt;&gt;""""Noted"""""""</formula>
    </cfRule>
  </conditionalFormatting>
  <conditionalFormatting sqref="G1071">
    <cfRule type="expression" dxfId="4184" priority="4126" stopIfTrue="1">
      <formula>"$F$263=""P-CR"" and ""$S$264 &lt;&gt;""""Noted"""""""</formula>
    </cfRule>
  </conditionalFormatting>
  <conditionalFormatting sqref="G1071">
    <cfRule type="expression" dxfId="4183" priority="4125" stopIfTrue="1">
      <formula>"$F$263=""P-CR"" and ""$S$264 &lt;&gt;""""Noted"""""""</formula>
    </cfRule>
  </conditionalFormatting>
  <conditionalFormatting sqref="B1071">
    <cfRule type="cellIs" dxfId="4182" priority="4124" stopIfTrue="1" operator="equal">
      <formula>""</formula>
    </cfRule>
  </conditionalFormatting>
  <conditionalFormatting sqref="J1071:N1071">
    <cfRule type="cellIs" dxfId="4181" priority="4123" stopIfTrue="1" operator="equal">
      <formula>""</formula>
    </cfRule>
  </conditionalFormatting>
  <conditionalFormatting sqref="D1071">
    <cfRule type="cellIs" dxfId="4180" priority="4121" stopIfTrue="1" operator="equal">
      <formula>""</formula>
    </cfRule>
    <cfRule type="cellIs" dxfId="4179" priority="4122" stopIfTrue="1" operator="between">
      <formula>"10.7.1"</formula>
      <formula>"10.7.5"</formula>
    </cfRule>
  </conditionalFormatting>
  <conditionalFormatting sqref="G1071">
    <cfRule type="cellIs" dxfId="4178" priority="4118" stopIfTrue="1" operator="equal">
      <formula>"LS IN"</formula>
    </cfRule>
    <cfRule type="cellIs" dxfId="4177" priority="4119" stopIfTrue="1" operator="equal">
      <formula>"LS OUT"</formula>
    </cfRule>
    <cfRule type="cellIs" dxfId="4176" priority="4120" stopIfTrue="1" operator="equal">
      <formula>"CR"</formula>
    </cfRule>
  </conditionalFormatting>
  <conditionalFormatting sqref="G1071">
    <cfRule type="expression" dxfId="4175" priority="4117" stopIfTrue="1">
      <formula>"$F$263=""P-CR"" and ""$S$264 &lt;&gt;""""Noted"""""""</formula>
    </cfRule>
  </conditionalFormatting>
  <conditionalFormatting sqref="G1071">
    <cfRule type="expression" dxfId="4174" priority="4116" stopIfTrue="1">
      <formula>"$F$263=""P-CR"" and ""$S$264 &lt;&gt;""""Noted"""""""</formula>
    </cfRule>
  </conditionalFormatting>
  <conditionalFormatting sqref="G1067">
    <cfRule type="expression" dxfId="4173" priority="4115" stopIfTrue="1">
      <formula>"$F$263=""P-CR"" and ""$S$264 &lt;&gt;""""Noted"""""""</formula>
    </cfRule>
  </conditionalFormatting>
  <conditionalFormatting sqref="G1067">
    <cfRule type="expression" dxfId="4172" priority="4114" stopIfTrue="1">
      <formula>"$F$263=""P-CR"" and ""$S$264 &lt;&gt;""""Noted"""""""</formula>
    </cfRule>
  </conditionalFormatting>
  <conditionalFormatting sqref="G1067">
    <cfRule type="expression" dxfId="4171" priority="4113" stopIfTrue="1">
      <formula>"$F$263=""P-CR"" and ""$S$264 &lt;&gt;""""Noted"""""""</formula>
    </cfRule>
  </conditionalFormatting>
  <conditionalFormatting sqref="G1068">
    <cfRule type="expression" dxfId="4170" priority="4112" stopIfTrue="1">
      <formula>"$F$263=""P-CR"" and ""$S$264 &lt;&gt;""""Noted"""""""</formula>
    </cfRule>
  </conditionalFormatting>
  <conditionalFormatting sqref="G1068">
    <cfRule type="expression" dxfId="4169" priority="4111" stopIfTrue="1">
      <formula>"$F$263=""P-CR"" and ""$S$264 &lt;&gt;""""Noted"""""""</formula>
    </cfRule>
  </conditionalFormatting>
  <conditionalFormatting sqref="G1068">
    <cfRule type="expression" dxfId="4168" priority="4110" stopIfTrue="1">
      <formula>"$F$263=""P-CR"" and ""$S$264 &lt;&gt;""""Noted"""""""</formula>
    </cfRule>
  </conditionalFormatting>
  <conditionalFormatting sqref="G1068">
    <cfRule type="expression" dxfId="4167" priority="4109" stopIfTrue="1">
      <formula>"$F$263=""P-CR"" and ""$S$264 &lt;&gt;""""Noted"""""""</formula>
    </cfRule>
  </conditionalFormatting>
  <conditionalFormatting sqref="B1068">
    <cfRule type="cellIs" dxfId="4166" priority="4108" stopIfTrue="1" operator="equal">
      <formula>""</formula>
    </cfRule>
  </conditionalFormatting>
  <conditionalFormatting sqref="J1068:N1068">
    <cfRule type="cellIs" dxfId="4165" priority="4107" stopIfTrue="1" operator="equal">
      <formula>""</formula>
    </cfRule>
  </conditionalFormatting>
  <conditionalFormatting sqref="D1068">
    <cfRule type="cellIs" dxfId="4164" priority="4105" stopIfTrue="1" operator="equal">
      <formula>""</formula>
    </cfRule>
    <cfRule type="cellIs" dxfId="4163" priority="4106" stopIfTrue="1" operator="between">
      <formula>"10.7.1"</formula>
      <formula>"10.7.5"</formula>
    </cfRule>
  </conditionalFormatting>
  <conditionalFormatting sqref="G1068">
    <cfRule type="cellIs" dxfId="4162" priority="4102" stopIfTrue="1" operator="equal">
      <formula>"LS IN"</formula>
    </cfRule>
    <cfRule type="cellIs" dxfId="4161" priority="4103" stopIfTrue="1" operator="equal">
      <formula>"LS OUT"</formula>
    </cfRule>
    <cfRule type="cellIs" dxfId="4160" priority="4104" stopIfTrue="1" operator="equal">
      <formula>"CR"</formula>
    </cfRule>
  </conditionalFormatting>
  <conditionalFormatting sqref="G1068">
    <cfRule type="expression" dxfId="4159" priority="4101" stopIfTrue="1">
      <formula>"$F$263=""P-CR"" and ""$S$264 &lt;&gt;""""Noted"""""""</formula>
    </cfRule>
  </conditionalFormatting>
  <conditionalFormatting sqref="G1069">
    <cfRule type="expression" dxfId="4158" priority="4100" stopIfTrue="1">
      <formula>"$F$263=""P-CR"" and ""$S$264 &lt;&gt;""""Noted"""""""</formula>
    </cfRule>
  </conditionalFormatting>
  <conditionalFormatting sqref="G1069">
    <cfRule type="expression" dxfId="4157" priority="4099" stopIfTrue="1">
      <formula>"$F$263=""P-CR"" and ""$S$264 &lt;&gt;""""Noted"""""""</formula>
    </cfRule>
  </conditionalFormatting>
  <conditionalFormatting sqref="G1069">
    <cfRule type="expression" dxfId="4156" priority="4098" stopIfTrue="1">
      <formula>"$F$263=""P-CR"" and ""$S$264 &lt;&gt;""""Noted"""""""</formula>
    </cfRule>
  </conditionalFormatting>
  <conditionalFormatting sqref="G1069">
    <cfRule type="expression" dxfId="4155" priority="4097" stopIfTrue="1">
      <formula>"$F$263=""P-CR"" and ""$S$264 &lt;&gt;""""Noted"""""""</formula>
    </cfRule>
  </conditionalFormatting>
  <conditionalFormatting sqref="G1070">
    <cfRule type="expression" dxfId="4154" priority="4096" stopIfTrue="1">
      <formula>"$F$263=""P-CR"" and ""$S$264 &lt;&gt;""""Noted"""""""</formula>
    </cfRule>
  </conditionalFormatting>
  <conditionalFormatting sqref="G1070">
    <cfRule type="expression" dxfId="4153" priority="4095" stopIfTrue="1">
      <formula>"$F$263=""P-CR"" and ""$S$264 &lt;&gt;""""Noted"""""""</formula>
    </cfRule>
  </conditionalFormatting>
  <conditionalFormatting sqref="G1070">
    <cfRule type="expression" dxfId="4152" priority="4094" stopIfTrue="1">
      <formula>"$F$263=""P-CR"" and ""$S$264 &lt;&gt;""""Noted"""""""</formula>
    </cfRule>
  </conditionalFormatting>
  <conditionalFormatting sqref="G1070">
    <cfRule type="expression" dxfId="4151" priority="4093" stopIfTrue="1">
      <formula>"$F$263=""P-CR"" and ""$S$264 &lt;&gt;""""Noted"""""""</formula>
    </cfRule>
  </conditionalFormatting>
  <conditionalFormatting sqref="G1072">
    <cfRule type="expression" dxfId="4150" priority="4092" stopIfTrue="1">
      <formula>"$F$263=""P-CR"" and ""$S$264 &lt;&gt;""""Noted"""""""</formula>
    </cfRule>
  </conditionalFormatting>
  <conditionalFormatting sqref="G1072">
    <cfRule type="expression" dxfId="4149" priority="4091" stopIfTrue="1">
      <formula>"$F$263=""P-CR"" and ""$S$264 &lt;&gt;""""Noted"""""""</formula>
    </cfRule>
  </conditionalFormatting>
  <conditionalFormatting sqref="G1072">
    <cfRule type="expression" dxfId="4148" priority="4090" stopIfTrue="1">
      <formula>"$F$263=""P-CR"" and ""$S$264 &lt;&gt;""""Noted"""""""</formula>
    </cfRule>
  </conditionalFormatting>
  <conditionalFormatting sqref="G1072">
    <cfRule type="expression" dxfId="4147" priority="4089" stopIfTrue="1">
      <formula>"$F$263=""P-CR"" and ""$S$264 &lt;&gt;""""Noted"""""""</formula>
    </cfRule>
  </conditionalFormatting>
  <conditionalFormatting sqref="G1073">
    <cfRule type="expression" dxfId="4146" priority="4088" stopIfTrue="1">
      <formula>"$F$263=""P-CR"" and ""$S$264 &lt;&gt;""""Noted"""""""</formula>
    </cfRule>
  </conditionalFormatting>
  <conditionalFormatting sqref="G1073">
    <cfRule type="expression" dxfId="4145" priority="4087" stopIfTrue="1">
      <formula>"$F$263=""P-CR"" and ""$S$264 &lt;&gt;""""Noted"""""""</formula>
    </cfRule>
  </conditionalFormatting>
  <conditionalFormatting sqref="G1073">
    <cfRule type="expression" dxfId="4144" priority="4086" stopIfTrue="1">
      <formula>"$F$263=""P-CR"" and ""$S$264 &lt;&gt;""""Noted"""""""</formula>
    </cfRule>
  </conditionalFormatting>
  <conditionalFormatting sqref="G1073">
    <cfRule type="expression" dxfId="4143" priority="4085" stopIfTrue="1">
      <formula>"$F$263=""P-CR"" and ""$S$264 &lt;&gt;""""Noted"""""""</formula>
    </cfRule>
  </conditionalFormatting>
  <conditionalFormatting sqref="B1073">
    <cfRule type="cellIs" dxfId="4142" priority="4084" stopIfTrue="1" operator="equal">
      <formula>""</formula>
    </cfRule>
  </conditionalFormatting>
  <conditionalFormatting sqref="J1073:N1073">
    <cfRule type="cellIs" dxfId="4141" priority="4083" stopIfTrue="1" operator="equal">
      <formula>""</formula>
    </cfRule>
  </conditionalFormatting>
  <conditionalFormatting sqref="D1073">
    <cfRule type="cellIs" dxfId="4140" priority="4081" stopIfTrue="1" operator="equal">
      <formula>""</formula>
    </cfRule>
    <cfRule type="cellIs" dxfId="4139" priority="4082" stopIfTrue="1" operator="between">
      <formula>"10.7.1"</formula>
      <formula>"10.7.5"</formula>
    </cfRule>
  </conditionalFormatting>
  <conditionalFormatting sqref="G1073">
    <cfRule type="cellIs" dxfId="4138" priority="4078" stopIfTrue="1" operator="equal">
      <formula>"LS IN"</formula>
    </cfRule>
    <cfRule type="cellIs" dxfId="4137" priority="4079" stopIfTrue="1" operator="equal">
      <formula>"LS OUT"</formula>
    </cfRule>
    <cfRule type="cellIs" dxfId="4136" priority="4080" stopIfTrue="1" operator="equal">
      <formula>"CR"</formula>
    </cfRule>
  </conditionalFormatting>
  <conditionalFormatting sqref="G1073">
    <cfRule type="expression" dxfId="4135" priority="4077" stopIfTrue="1">
      <formula>"$F$263=""P-CR"" and ""$S$264 &lt;&gt;""""Noted"""""""</formula>
    </cfRule>
  </conditionalFormatting>
  <conditionalFormatting sqref="G1073">
    <cfRule type="expression" dxfId="4134" priority="4076" stopIfTrue="1">
      <formula>"$F$263=""P-CR"" and ""$S$264 &lt;&gt;""""Noted"""""""</formula>
    </cfRule>
  </conditionalFormatting>
  <conditionalFormatting sqref="G1206">
    <cfRule type="expression" dxfId="4133" priority="4075" stopIfTrue="1">
      <formula>"$F$263=""P-CR"" and ""$S$264 &lt;&gt;""""Noted"""""""</formula>
    </cfRule>
  </conditionalFormatting>
  <conditionalFormatting sqref="G1206">
    <cfRule type="expression" dxfId="4132" priority="4074" stopIfTrue="1">
      <formula>"$F$263=""P-CR"" and ""$S$264 &lt;&gt;""""Noted"""""""</formula>
    </cfRule>
  </conditionalFormatting>
  <conditionalFormatting sqref="G1206">
    <cfRule type="expression" dxfId="4131" priority="4073" stopIfTrue="1">
      <formula>"$F$263=""P-CR"" and ""$S$264 &lt;&gt;""""Noted"""""""</formula>
    </cfRule>
  </conditionalFormatting>
  <conditionalFormatting sqref="G1206">
    <cfRule type="expression" dxfId="4130" priority="4072" stopIfTrue="1">
      <formula>"$F$263=""P-CR"" and ""$S$264 &lt;&gt;""""Noted"""""""</formula>
    </cfRule>
  </conditionalFormatting>
  <conditionalFormatting sqref="G1206">
    <cfRule type="expression" dxfId="4129" priority="4071" stopIfTrue="1">
      <formula>"$F$263=""P-CR"" and ""$S$264 &lt;&gt;""""Noted"""""""</formula>
    </cfRule>
  </conditionalFormatting>
  <conditionalFormatting sqref="B1206">
    <cfRule type="cellIs" dxfId="4128" priority="4070" stopIfTrue="1" operator="equal">
      <formula>""</formula>
    </cfRule>
  </conditionalFormatting>
  <conditionalFormatting sqref="J1206:N1206">
    <cfRule type="cellIs" dxfId="4127" priority="4069" stopIfTrue="1" operator="equal">
      <formula>""</formula>
    </cfRule>
  </conditionalFormatting>
  <conditionalFormatting sqref="D1206">
    <cfRule type="cellIs" dxfId="4126" priority="4067" stopIfTrue="1" operator="equal">
      <formula>""</formula>
    </cfRule>
    <cfRule type="cellIs" dxfId="4125" priority="4068" stopIfTrue="1" operator="between">
      <formula>"10.7.1"</formula>
      <formula>"10.7.5"</formula>
    </cfRule>
  </conditionalFormatting>
  <conditionalFormatting sqref="G1206">
    <cfRule type="cellIs" dxfId="4124" priority="4064" stopIfTrue="1" operator="equal">
      <formula>"LS IN"</formula>
    </cfRule>
    <cfRule type="cellIs" dxfId="4123" priority="4065" stopIfTrue="1" operator="equal">
      <formula>"LS OUT"</formula>
    </cfRule>
    <cfRule type="cellIs" dxfId="4122" priority="4066" stopIfTrue="1" operator="equal">
      <formula>"CR"</formula>
    </cfRule>
  </conditionalFormatting>
  <conditionalFormatting sqref="G1206">
    <cfRule type="expression" dxfId="4121" priority="4063" stopIfTrue="1">
      <formula>"$F$263=""P-CR"" and ""$S$264 &lt;&gt;""""Noted"""""""</formula>
    </cfRule>
  </conditionalFormatting>
  <conditionalFormatting sqref="G1206">
    <cfRule type="expression" dxfId="4120" priority="4062" stopIfTrue="1">
      <formula>"$F$263=""P-CR"" and ""$S$264 &lt;&gt;""""Noted"""""""</formula>
    </cfRule>
  </conditionalFormatting>
  <conditionalFormatting sqref="G1206">
    <cfRule type="expression" dxfId="4119" priority="4061" stopIfTrue="1">
      <formula>"$F$263=""P-CR"" and ""$S$264 &lt;&gt;""""Noted"""""""</formula>
    </cfRule>
  </conditionalFormatting>
  <conditionalFormatting sqref="G1206">
    <cfRule type="expression" dxfId="4118" priority="4060" stopIfTrue="1">
      <formula>"$F$263=""P-CR"" and ""$S$264 &lt;&gt;""""Noted"""""""</formula>
    </cfRule>
  </conditionalFormatting>
  <conditionalFormatting sqref="G1206">
    <cfRule type="expression" dxfId="4117" priority="4059" stopIfTrue="1">
      <formula>"$F$263=""P-CR"" and ""$S$264 &lt;&gt;""""Noted"""""""</formula>
    </cfRule>
  </conditionalFormatting>
  <conditionalFormatting sqref="G1207">
    <cfRule type="expression" dxfId="4116" priority="4058" stopIfTrue="1">
      <formula>"$F$263=""P-CR"" and ""$S$264 &lt;&gt;""""Noted"""""""</formula>
    </cfRule>
  </conditionalFormatting>
  <conditionalFormatting sqref="B1207">
    <cfRule type="cellIs" dxfId="4115" priority="4057" stopIfTrue="1" operator="equal">
      <formula>""</formula>
    </cfRule>
  </conditionalFormatting>
  <conditionalFormatting sqref="J1207:N1207">
    <cfRule type="cellIs" dxfId="4114" priority="4056" stopIfTrue="1" operator="equal">
      <formula>""</formula>
    </cfRule>
  </conditionalFormatting>
  <conditionalFormatting sqref="D1207">
    <cfRule type="cellIs" dxfId="4113" priority="4054" stopIfTrue="1" operator="equal">
      <formula>""</formula>
    </cfRule>
    <cfRule type="cellIs" dxfId="4112" priority="4055" stopIfTrue="1" operator="between">
      <formula>"10.7.1"</formula>
      <formula>"10.7.5"</formula>
    </cfRule>
  </conditionalFormatting>
  <conditionalFormatting sqref="G1207">
    <cfRule type="cellIs" dxfId="4111" priority="4051" stopIfTrue="1" operator="equal">
      <formula>"LS IN"</formula>
    </cfRule>
    <cfRule type="cellIs" dxfId="4110" priority="4052" stopIfTrue="1" operator="equal">
      <formula>"LS OUT"</formula>
    </cfRule>
    <cfRule type="cellIs" dxfId="4109" priority="4053" stopIfTrue="1" operator="equal">
      <formula>"CR"</formula>
    </cfRule>
  </conditionalFormatting>
  <conditionalFormatting sqref="G1207">
    <cfRule type="expression" dxfId="4108" priority="4050" stopIfTrue="1">
      <formula>"$F$263=""P-CR"" and ""$S$264 &lt;&gt;""""Noted"""""""</formula>
    </cfRule>
  </conditionalFormatting>
  <conditionalFormatting sqref="G1207">
    <cfRule type="expression" dxfId="4107" priority="4049" stopIfTrue="1">
      <formula>"$F$263=""P-CR"" and ""$S$264 &lt;&gt;""""Noted"""""""</formula>
    </cfRule>
  </conditionalFormatting>
  <conditionalFormatting sqref="G1207">
    <cfRule type="expression" dxfId="4106" priority="4048" stopIfTrue="1">
      <formula>"$F$263=""P-CR"" and ""$S$264 &lt;&gt;""""Noted"""""""</formula>
    </cfRule>
  </conditionalFormatting>
  <conditionalFormatting sqref="G1207">
    <cfRule type="expression" dxfId="4105" priority="4047" stopIfTrue="1">
      <formula>"$F$263=""P-CR"" and ""$S$264 &lt;&gt;""""Noted"""""""</formula>
    </cfRule>
  </conditionalFormatting>
  <conditionalFormatting sqref="G1207">
    <cfRule type="expression" dxfId="4104" priority="4046" stopIfTrue="1">
      <formula>"$F$263=""P-CR"" and ""$S$264 &lt;&gt;""""Noted"""""""</formula>
    </cfRule>
  </conditionalFormatting>
  <conditionalFormatting sqref="G1208">
    <cfRule type="expression" dxfId="4103" priority="4045" stopIfTrue="1">
      <formula>"$F$263=""P-CR"" and ""$S$264 &lt;&gt;""""Noted"""""""</formula>
    </cfRule>
  </conditionalFormatting>
  <conditionalFormatting sqref="B1208">
    <cfRule type="cellIs" dxfId="4102" priority="4044" stopIfTrue="1" operator="equal">
      <formula>""</formula>
    </cfRule>
  </conditionalFormatting>
  <conditionalFormatting sqref="J1208:N1208">
    <cfRule type="cellIs" dxfId="4101" priority="4043" stopIfTrue="1" operator="equal">
      <formula>""</formula>
    </cfRule>
  </conditionalFormatting>
  <conditionalFormatting sqref="D1208">
    <cfRule type="cellIs" dxfId="4100" priority="4041" stopIfTrue="1" operator="equal">
      <formula>""</formula>
    </cfRule>
    <cfRule type="cellIs" dxfId="4099" priority="4042" stopIfTrue="1" operator="between">
      <formula>"10.7.1"</formula>
      <formula>"10.7.5"</formula>
    </cfRule>
  </conditionalFormatting>
  <conditionalFormatting sqref="G1208">
    <cfRule type="cellIs" dxfId="4098" priority="4038" stopIfTrue="1" operator="equal">
      <formula>"LS IN"</formula>
    </cfRule>
    <cfRule type="cellIs" dxfId="4097" priority="4039" stopIfTrue="1" operator="equal">
      <formula>"LS OUT"</formula>
    </cfRule>
    <cfRule type="cellIs" dxfId="4096" priority="4040" stopIfTrue="1" operator="equal">
      <formula>"CR"</formula>
    </cfRule>
  </conditionalFormatting>
  <conditionalFormatting sqref="G1208">
    <cfRule type="expression" dxfId="4095" priority="4037" stopIfTrue="1">
      <formula>"$F$263=""P-CR"" and ""$S$264 &lt;&gt;""""Noted"""""""</formula>
    </cfRule>
  </conditionalFormatting>
  <conditionalFormatting sqref="G1208">
    <cfRule type="expression" dxfId="4094" priority="4036" stopIfTrue="1">
      <formula>"$F$263=""P-CR"" and ""$S$264 &lt;&gt;""""Noted"""""""</formula>
    </cfRule>
  </conditionalFormatting>
  <conditionalFormatting sqref="G1208">
    <cfRule type="expression" dxfId="4093" priority="4035" stopIfTrue="1">
      <formula>"$F$263=""P-CR"" and ""$S$264 &lt;&gt;""""Noted"""""""</formula>
    </cfRule>
  </conditionalFormatting>
  <conditionalFormatting sqref="G1208">
    <cfRule type="expression" dxfId="4092" priority="4034" stopIfTrue="1">
      <formula>"$F$263=""P-CR"" and ""$S$264 &lt;&gt;""""Noted"""""""</formula>
    </cfRule>
  </conditionalFormatting>
  <conditionalFormatting sqref="B1209">
    <cfRule type="cellIs" dxfId="4091" priority="4033" stopIfTrue="1" operator="equal">
      <formula>""</formula>
    </cfRule>
  </conditionalFormatting>
  <conditionalFormatting sqref="J1209:N1209">
    <cfRule type="cellIs" dxfId="4090" priority="4032" stopIfTrue="1" operator="equal">
      <formula>""</formula>
    </cfRule>
  </conditionalFormatting>
  <conditionalFormatting sqref="D1209">
    <cfRule type="cellIs" dxfId="4089" priority="4030" stopIfTrue="1" operator="equal">
      <formula>""</formula>
    </cfRule>
    <cfRule type="cellIs" dxfId="4088" priority="4031" stopIfTrue="1" operator="between">
      <formula>"10.7.1"</formula>
      <formula>"10.7.5"</formula>
    </cfRule>
  </conditionalFormatting>
  <conditionalFormatting sqref="G1209">
    <cfRule type="cellIs" dxfId="4087" priority="4027" stopIfTrue="1" operator="equal">
      <formula>"LS IN"</formula>
    </cfRule>
    <cfRule type="cellIs" dxfId="4086" priority="4028" stopIfTrue="1" operator="equal">
      <formula>"LS OUT"</formula>
    </cfRule>
    <cfRule type="cellIs" dxfId="4085" priority="4029" stopIfTrue="1" operator="equal">
      <formula>"CR"</formula>
    </cfRule>
  </conditionalFormatting>
  <conditionalFormatting sqref="G1209">
    <cfRule type="expression" dxfId="4084" priority="4026" stopIfTrue="1">
      <formula>"$F$263=""P-CR"" and ""$S$264 &lt;&gt;""""Noted"""""""</formula>
    </cfRule>
  </conditionalFormatting>
  <conditionalFormatting sqref="G1209">
    <cfRule type="expression" dxfId="4083" priority="4025" stopIfTrue="1">
      <formula>"$F$263=""P-CR"" and ""$S$264 &lt;&gt;""""Noted"""""""</formula>
    </cfRule>
  </conditionalFormatting>
  <conditionalFormatting sqref="G1209">
    <cfRule type="expression" dxfId="4082" priority="4024" stopIfTrue="1">
      <formula>"$F$263=""P-CR"" and ""$S$264 &lt;&gt;""""Noted"""""""</formula>
    </cfRule>
  </conditionalFormatting>
  <conditionalFormatting sqref="G1209">
    <cfRule type="expression" dxfId="4081" priority="4023" stopIfTrue="1">
      <formula>"$F$263=""P-CR"" and ""$S$264 &lt;&gt;""""Noted"""""""</formula>
    </cfRule>
  </conditionalFormatting>
  <conditionalFormatting sqref="G1209">
    <cfRule type="expression" dxfId="4080" priority="4022" stopIfTrue="1">
      <formula>"$F$263=""P-CR"" and ""$S$264 &lt;&gt;""""Noted"""""""</formula>
    </cfRule>
  </conditionalFormatting>
  <conditionalFormatting sqref="G1209">
    <cfRule type="expression" dxfId="4079" priority="4021" stopIfTrue="1">
      <formula>"$F$263=""P-CR"" and ""$S$264 &lt;&gt;""""Noted"""""""</formula>
    </cfRule>
  </conditionalFormatting>
  <conditionalFormatting sqref="G1209">
    <cfRule type="expression" dxfId="4078" priority="4020" stopIfTrue="1">
      <formula>"$F$263=""P-CR"" and ""$S$264 &lt;&gt;""""Noted"""""""</formula>
    </cfRule>
  </conditionalFormatting>
  <conditionalFormatting sqref="G1209">
    <cfRule type="expression" dxfId="4077" priority="4019" stopIfTrue="1">
      <formula>"$F$263=""P-CR"" and ""$S$264 &lt;&gt;""""Noted"""""""</formula>
    </cfRule>
  </conditionalFormatting>
  <conditionalFormatting sqref="G1209">
    <cfRule type="expression" dxfId="4076" priority="4018" stopIfTrue="1">
      <formula>"$F$263=""P-CR"" and ""$S$264 &lt;&gt;""""Noted"""""""</formula>
    </cfRule>
  </conditionalFormatting>
  <conditionalFormatting sqref="G1209">
    <cfRule type="expression" dxfId="4075" priority="4017" stopIfTrue="1">
      <formula>"$F$263=""P-CR"" and ""$S$264 &lt;&gt;""""Noted"""""""</formula>
    </cfRule>
  </conditionalFormatting>
  <conditionalFormatting sqref="G1209">
    <cfRule type="expression" dxfId="4074" priority="4016" stopIfTrue="1">
      <formula>"$F$263=""P-CR"" and ""$S$264 &lt;&gt;""""Noted"""""""</formula>
    </cfRule>
  </conditionalFormatting>
  <conditionalFormatting sqref="G1209">
    <cfRule type="expression" dxfId="4073" priority="4015" stopIfTrue="1">
      <formula>"$F$263=""P-CR"" and ""$S$264 &lt;&gt;""""Noted"""""""</formula>
    </cfRule>
  </conditionalFormatting>
  <conditionalFormatting sqref="G1210">
    <cfRule type="expression" dxfId="4072" priority="4014" stopIfTrue="1">
      <formula>"$F$263=""P-CR"" and ""$S$264 &lt;&gt;""""Noted"""""""</formula>
    </cfRule>
  </conditionalFormatting>
  <conditionalFormatting sqref="G1210">
    <cfRule type="expression" dxfId="4071" priority="4013" stopIfTrue="1">
      <formula>"$F$263=""P-CR"" and ""$S$264 &lt;&gt;""""Noted"""""""</formula>
    </cfRule>
  </conditionalFormatting>
  <conditionalFormatting sqref="G1210">
    <cfRule type="expression" dxfId="4070" priority="4012" stopIfTrue="1">
      <formula>"$F$263=""P-CR"" and ""$S$264 &lt;&gt;""""Noted"""""""</formula>
    </cfRule>
  </conditionalFormatting>
  <conditionalFormatting sqref="G1210">
    <cfRule type="expression" dxfId="4069" priority="4011" stopIfTrue="1">
      <formula>"$F$263=""P-CR"" and ""$S$264 &lt;&gt;""""Noted"""""""</formula>
    </cfRule>
  </conditionalFormatting>
  <conditionalFormatting sqref="G1210">
    <cfRule type="expression" dxfId="4068" priority="4010" stopIfTrue="1">
      <formula>"$F$263=""P-CR"" and ""$S$264 &lt;&gt;""""Noted"""""""</formula>
    </cfRule>
  </conditionalFormatting>
  <conditionalFormatting sqref="G1210">
    <cfRule type="expression" dxfId="4067" priority="4009" stopIfTrue="1">
      <formula>"$F$263=""P-CR"" and ""$S$264 &lt;&gt;""""Noted"""""""</formula>
    </cfRule>
  </conditionalFormatting>
  <conditionalFormatting sqref="G1210">
    <cfRule type="expression" dxfId="4066" priority="4008" stopIfTrue="1">
      <formula>"$F$263=""P-CR"" and ""$S$264 &lt;&gt;""""Noted"""""""</formula>
    </cfRule>
  </conditionalFormatting>
  <conditionalFormatting sqref="G1210">
    <cfRule type="expression" dxfId="4065" priority="4007" stopIfTrue="1">
      <formula>"$F$263=""P-CR"" and ""$S$264 &lt;&gt;""""Noted"""""""</formula>
    </cfRule>
  </conditionalFormatting>
  <conditionalFormatting sqref="J1210:N1210">
    <cfRule type="cellIs" dxfId="4064" priority="4006" stopIfTrue="1" operator="equal">
      <formula>""</formula>
    </cfRule>
  </conditionalFormatting>
  <conditionalFormatting sqref="F1210">
    <cfRule type="cellIs" dxfId="4063" priority="3997" stopIfTrue="1" operator="equal">
      <formula>"LS In"</formula>
    </cfRule>
    <cfRule type="cellIs" dxfId="4062" priority="3998" stopIfTrue="1" operator="equal">
      <formula>"LS OUT"</formula>
    </cfRule>
    <cfRule type="cellIs" dxfId="4061" priority="3999" stopIfTrue="1" operator="equal">
      <formula>"CR"</formula>
    </cfRule>
    <cfRule type="cellIs" dxfId="4060" priority="4000" stopIfTrue="1" operator="equal">
      <formula>"P-CR"</formula>
    </cfRule>
    <cfRule type="cellIs" dxfId="4059" priority="4001" stopIfTrue="1" operator="equal">
      <formula>"CR Pack"</formula>
    </cfRule>
    <cfRule type="cellIs" dxfId="4058" priority="4002" stopIfTrue="1" operator="equal">
      <formula>"WID new"</formula>
    </cfRule>
    <cfRule type="cellIs" dxfId="4057" priority="4003" stopIfTrue="1" operator="equal">
      <formula>"WID revised"</formula>
    </cfRule>
    <cfRule type="cellIs" dxfId="4056" priority="4004" stopIfTrue="1" operator="equal">
      <formula>"SID new"</formula>
    </cfRule>
    <cfRule type="cellIs" dxfId="4055" priority="4005" stopIfTrue="1" operator="equal">
      <formula>"SID revised"</formula>
    </cfRule>
  </conditionalFormatting>
  <conditionalFormatting sqref="Q1210">
    <cfRule type="cellIs" dxfId="4054" priority="3995" stopIfTrue="1" operator="equal">
      <formula>""</formula>
    </cfRule>
    <cfRule type="cellIs" dxfId="4053" priority="3996" stopIfTrue="1" operator="equal">
      <formula>"-"</formula>
    </cfRule>
  </conditionalFormatting>
  <conditionalFormatting sqref="B1211">
    <cfRule type="cellIs" dxfId="4052" priority="3994" stopIfTrue="1" operator="equal">
      <formula>""</formula>
    </cfRule>
  </conditionalFormatting>
  <conditionalFormatting sqref="J1211:N1211">
    <cfRule type="cellIs" dxfId="4051" priority="3993" stopIfTrue="1" operator="equal">
      <formula>""</formula>
    </cfRule>
  </conditionalFormatting>
  <conditionalFormatting sqref="D1211">
    <cfRule type="cellIs" dxfId="4050" priority="3991" stopIfTrue="1" operator="equal">
      <formula>""</formula>
    </cfRule>
    <cfRule type="cellIs" dxfId="4049" priority="3992" stopIfTrue="1" operator="between">
      <formula>"10.7.1"</formula>
      <formula>"10.7.5"</formula>
    </cfRule>
  </conditionalFormatting>
  <conditionalFormatting sqref="G1211">
    <cfRule type="cellIs" dxfId="4048" priority="3988" stopIfTrue="1" operator="equal">
      <formula>"LS IN"</formula>
    </cfRule>
    <cfRule type="cellIs" dxfId="4047" priority="3989" stopIfTrue="1" operator="equal">
      <formula>"LS OUT"</formula>
    </cfRule>
    <cfRule type="cellIs" dxfId="4046" priority="3990" stopIfTrue="1" operator="equal">
      <formula>"CR"</formula>
    </cfRule>
  </conditionalFormatting>
  <conditionalFormatting sqref="G1211">
    <cfRule type="expression" dxfId="4045" priority="3987" stopIfTrue="1">
      <formula>"$F$263=""P-CR"" and ""$S$264 &lt;&gt;""""Noted"""""""</formula>
    </cfRule>
  </conditionalFormatting>
  <conditionalFormatting sqref="G1211">
    <cfRule type="expression" dxfId="4044" priority="3986" stopIfTrue="1">
      <formula>"$F$263=""P-CR"" and ""$S$264 &lt;&gt;""""Noted"""""""</formula>
    </cfRule>
  </conditionalFormatting>
  <conditionalFormatting sqref="G1211">
    <cfRule type="expression" dxfId="4043" priority="3985" stopIfTrue="1">
      <formula>"$F$263=""P-CR"" and ""$S$264 &lt;&gt;""""Noted"""""""</formula>
    </cfRule>
  </conditionalFormatting>
  <conditionalFormatting sqref="G1211">
    <cfRule type="expression" dxfId="4042" priority="3984" stopIfTrue="1">
      <formula>"$F$263=""P-CR"" and ""$S$264 &lt;&gt;""""Noted"""""""</formula>
    </cfRule>
  </conditionalFormatting>
  <conditionalFormatting sqref="G1211">
    <cfRule type="expression" dxfId="4041" priority="3983" stopIfTrue="1">
      <formula>"$F$263=""P-CR"" and ""$S$264 &lt;&gt;""""Noted"""""""</formula>
    </cfRule>
  </conditionalFormatting>
  <conditionalFormatting sqref="G1211">
    <cfRule type="expression" dxfId="4040" priority="3982" stopIfTrue="1">
      <formula>"$F$263=""P-CR"" and ""$S$264 &lt;&gt;""""Noted"""""""</formula>
    </cfRule>
  </conditionalFormatting>
  <conditionalFormatting sqref="G1212">
    <cfRule type="expression" dxfId="4039" priority="3981" stopIfTrue="1">
      <formula>"$F$263=""P-CR"" and ""$S$264 &lt;&gt;""""Noted"""""""</formula>
    </cfRule>
  </conditionalFormatting>
  <conditionalFormatting sqref="G1213">
    <cfRule type="expression" dxfId="4038" priority="3980" stopIfTrue="1">
      <formula>"$F$263=""P-CR"" and ""$S$264 &lt;&gt;""""Noted"""""""</formula>
    </cfRule>
  </conditionalFormatting>
  <conditionalFormatting sqref="G1213">
    <cfRule type="expression" dxfId="4037" priority="3979" stopIfTrue="1">
      <formula>"$F$263=""P-CR"" and ""$S$264 &lt;&gt;""""Noted"""""""</formula>
    </cfRule>
  </conditionalFormatting>
  <conditionalFormatting sqref="G1213">
    <cfRule type="expression" dxfId="4036" priority="3978" stopIfTrue="1">
      <formula>"$F$263=""P-CR"" and ""$S$264 &lt;&gt;""""Noted"""""""</formula>
    </cfRule>
  </conditionalFormatting>
  <conditionalFormatting sqref="G1213">
    <cfRule type="expression" dxfId="4035" priority="3977" stopIfTrue="1">
      <formula>"$F$263=""P-CR"" and ""$S$264 &lt;&gt;""""Noted"""""""</formula>
    </cfRule>
  </conditionalFormatting>
  <conditionalFormatting sqref="G1213">
    <cfRule type="expression" dxfId="4034" priority="3976" stopIfTrue="1">
      <formula>"$F$263=""P-CR"" and ""$S$264 &lt;&gt;""""Noted"""""""</formula>
    </cfRule>
  </conditionalFormatting>
  <conditionalFormatting sqref="G1213">
    <cfRule type="expression" dxfId="4033" priority="3975" stopIfTrue="1">
      <formula>"$F$263=""P-CR"" and ""$S$264 &lt;&gt;""""Noted"""""""</formula>
    </cfRule>
  </conditionalFormatting>
  <conditionalFormatting sqref="G1213">
    <cfRule type="expression" dxfId="4032" priority="3974" stopIfTrue="1">
      <formula>"$F$263=""P-CR"" and ""$S$264 &lt;&gt;""""Noted"""""""</formula>
    </cfRule>
  </conditionalFormatting>
  <conditionalFormatting sqref="G1213">
    <cfRule type="expression" dxfId="4031" priority="3973" stopIfTrue="1">
      <formula>"$F$263=""P-CR"" and ""$S$264 &lt;&gt;""""Noted"""""""</formula>
    </cfRule>
  </conditionalFormatting>
  <conditionalFormatting sqref="G1214">
    <cfRule type="expression" dxfId="4030" priority="3972" stopIfTrue="1">
      <formula>"$F$263=""P-CR"" and ""$S$264 &lt;&gt;""""Noted"""""""</formula>
    </cfRule>
  </conditionalFormatting>
  <conditionalFormatting sqref="B1214">
    <cfRule type="cellIs" dxfId="4029" priority="3971" stopIfTrue="1" operator="equal">
      <formula>""</formula>
    </cfRule>
  </conditionalFormatting>
  <conditionalFormatting sqref="J1214:N1214">
    <cfRule type="cellIs" dxfId="4028" priority="3970" stopIfTrue="1" operator="equal">
      <formula>""</formula>
    </cfRule>
  </conditionalFormatting>
  <conditionalFormatting sqref="D1214">
    <cfRule type="cellIs" dxfId="4027" priority="3968" stopIfTrue="1" operator="equal">
      <formula>""</formula>
    </cfRule>
    <cfRule type="cellIs" dxfId="4026" priority="3969" stopIfTrue="1" operator="between">
      <formula>"10.7.1"</formula>
      <formula>"10.7.5"</formula>
    </cfRule>
  </conditionalFormatting>
  <conditionalFormatting sqref="G1214">
    <cfRule type="cellIs" dxfId="4025" priority="3965" stopIfTrue="1" operator="equal">
      <formula>"LS IN"</formula>
    </cfRule>
    <cfRule type="cellIs" dxfId="4024" priority="3966" stopIfTrue="1" operator="equal">
      <formula>"LS OUT"</formula>
    </cfRule>
    <cfRule type="cellIs" dxfId="4023" priority="3967" stopIfTrue="1" operator="equal">
      <formula>"CR"</formula>
    </cfRule>
  </conditionalFormatting>
  <conditionalFormatting sqref="G1214">
    <cfRule type="expression" dxfId="4022" priority="3964" stopIfTrue="1">
      <formula>"$F$263=""P-CR"" and ""$S$264 &lt;&gt;""""Noted"""""""</formula>
    </cfRule>
  </conditionalFormatting>
  <conditionalFormatting sqref="G1214">
    <cfRule type="expression" dxfId="4021" priority="3963" stopIfTrue="1">
      <formula>"$F$263=""P-CR"" and ""$S$264 &lt;&gt;""""Noted"""""""</formula>
    </cfRule>
  </conditionalFormatting>
  <conditionalFormatting sqref="G1214">
    <cfRule type="expression" dxfId="4020" priority="3962" stopIfTrue="1">
      <formula>"$F$263=""P-CR"" and ""$S$264 &lt;&gt;""""Noted"""""""</formula>
    </cfRule>
  </conditionalFormatting>
  <conditionalFormatting sqref="G1214">
    <cfRule type="expression" dxfId="4019" priority="3961" stopIfTrue="1">
      <formula>"$F$263=""P-CR"" and ""$S$264 &lt;&gt;""""Noted"""""""</formula>
    </cfRule>
  </conditionalFormatting>
  <conditionalFormatting sqref="G1215">
    <cfRule type="expression" dxfId="4018" priority="3960" stopIfTrue="1">
      <formula>"$F$263=""P-CR"" and ""$S$264 &lt;&gt;""""Noted"""""""</formula>
    </cfRule>
  </conditionalFormatting>
  <conditionalFormatting sqref="G1215">
    <cfRule type="expression" dxfId="4017" priority="3959" stopIfTrue="1">
      <formula>"$F$263=""P-CR"" and ""$S$264 &lt;&gt;""""Noted"""""""</formula>
    </cfRule>
  </conditionalFormatting>
  <conditionalFormatting sqref="G1215">
    <cfRule type="expression" dxfId="4016" priority="3958" stopIfTrue="1">
      <formula>"$F$263=""P-CR"" and ""$S$264 &lt;&gt;""""Noted"""""""</formula>
    </cfRule>
  </conditionalFormatting>
  <conditionalFormatting sqref="G1215">
    <cfRule type="expression" dxfId="4015" priority="3957" stopIfTrue="1">
      <formula>"$F$263=""P-CR"" and ""$S$264 &lt;&gt;""""Noted"""""""</formula>
    </cfRule>
  </conditionalFormatting>
  <conditionalFormatting sqref="G1215">
    <cfRule type="expression" dxfId="4014" priority="3956" stopIfTrue="1">
      <formula>"$F$263=""P-CR"" and ""$S$264 &lt;&gt;""""Noted"""""""</formula>
    </cfRule>
  </conditionalFormatting>
  <conditionalFormatting sqref="G1215">
    <cfRule type="expression" dxfId="4013" priority="3955" stopIfTrue="1">
      <formula>"$F$263=""P-CR"" and ""$S$264 &lt;&gt;""""Noted"""""""</formula>
    </cfRule>
  </conditionalFormatting>
  <conditionalFormatting sqref="G1215">
    <cfRule type="expression" dxfId="4012" priority="3954" stopIfTrue="1">
      <formula>"$F$263=""P-CR"" and ""$S$264 &lt;&gt;""""Noted"""""""</formula>
    </cfRule>
  </conditionalFormatting>
  <conditionalFormatting sqref="G1215">
    <cfRule type="expression" dxfId="4011" priority="3953" stopIfTrue="1">
      <formula>"$F$263=""P-CR"" and ""$S$264 &lt;&gt;""""Noted"""""""</formula>
    </cfRule>
  </conditionalFormatting>
  <conditionalFormatting sqref="G1215">
    <cfRule type="expression" dxfId="4010" priority="3952" stopIfTrue="1">
      <formula>"$F$263=""P-CR"" and ""$S$264 &lt;&gt;""""Noted"""""""</formula>
    </cfRule>
  </conditionalFormatting>
  <conditionalFormatting sqref="B1215">
    <cfRule type="cellIs" dxfId="4009" priority="3951" stopIfTrue="1" operator="equal">
      <formula>""</formula>
    </cfRule>
  </conditionalFormatting>
  <conditionalFormatting sqref="J1215:N1215">
    <cfRule type="cellIs" dxfId="4008" priority="3950" stopIfTrue="1" operator="equal">
      <formula>""</formula>
    </cfRule>
  </conditionalFormatting>
  <conditionalFormatting sqref="D1215">
    <cfRule type="cellIs" dxfId="4007" priority="3948" stopIfTrue="1" operator="equal">
      <formula>""</formula>
    </cfRule>
    <cfRule type="cellIs" dxfId="4006" priority="3949" stopIfTrue="1" operator="between">
      <formula>"10.7.1"</formula>
      <formula>"10.7.5"</formula>
    </cfRule>
  </conditionalFormatting>
  <conditionalFormatting sqref="G1215">
    <cfRule type="cellIs" dxfId="4005" priority="3945" stopIfTrue="1" operator="equal">
      <formula>"LS IN"</formula>
    </cfRule>
    <cfRule type="cellIs" dxfId="4004" priority="3946" stopIfTrue="1" operator="equal">
      <formula>"LS OUT"</formula>
    </cfRule>
    <cfRule type="cellIs" dxfId="4003" priority="3947" stopIfTrue="1" operator="equal">
      <formula>"CR"</formula>
    </cfRule>
  </conditionalFormatting>
  <conditionalFormatting sqref="G1215">
    <cfRule type="expression" dxfId="4002" priority="3944" stopIfTrue="1">
      <formula>"$F$263=""P-CR"" and ""$S$264 &lt;&gt;""""Noted"""""""</formula>
    </cfRule>
  </conditionalFormatting>
  <conditionalFormatting sqref="G1215">
    <cfRule type="expression" dxfId="4001" priority="3943" stopIfTrue="1">
      <formula>"$F$263=""P-CR"" and ""$S$264 &lt;&gt;""""Noted"""""""</formula>
    </cfRule>
  </conditionalFormatting>
  <conditionalFormatting sqref="G1216">
    <cfRule type="expression" dxfId="4000" priority="3942" stopIfTrue="1">
      <formula>"$F$263=""P-CR"" and ""$S$264 &lt;&gt;""""Noted"""""""</formula>
    </cfRule>
  </conditionalFormatting>
  <conditionalFormatting sqref="G1217">
    <cfRule type="expression" dxfId="3999" priority="3941" stopIfTrue="1">
      <formula>"$F$263=""P-CR"" and ""$S$264 &lt;&gt;""""Noted"""""""</formula>
    </cfRule>
  </conditionalFormatting>
  <conditionalFormatting sqref="G1217">
    <cfRule type="expression" dxfId="3998" priority="3940" stopIfTrue="1">
      <formula>"$F$263=""P-CR"" and ""$S$264 &lt;&gt;""""Noted"""""""</formula>
    </cfRule>
  </conditionalFormatting>
  <conditionalFormatting sqref="G1217">
    <cfRule type="expression" dxfId="3997" priority="3939" stopIfTrue="1">
      <formula>"$F$263=""P-CR"" and ""$S$264 &lt;&gt;""""Noted"""""""</formula>
    </cfRule>
  </conditionalFormatting>
  <conditionalFormatting sqref="G1217">
    <cfRule type="expression" dxfId="3996" priority="3938" stopIfTrue="1">
      <formula>"$F$263=""P-CR"" and ""$S$264 &lt;&gt;""""Noted"""""""</formula>
    </cfRule>
  </conditionalFormatting>
  <conditionalFormatting sqref="G1217">
    <cfRule type="expression" dxfId="3995" priority="3937" stopIfTrue="1">
      <formula>"$F$263=""P-CR"" and ""$S$264 &lt;&gt;""""Noted"""""""</formula>
    </cfRule>
  </conditionalFormatting>
  <conditionalFormatting sqref="G1217">
    <cfRule type="expression" dxfId="3994" priority="3936" stopIfTrue="1">
      <formula>"$F$263=""P-CR"" and ""$S$264 &lt;&gt;""""Noted"""""""</formula>
    </cfRule>
  </conditionalFormatting>
  <conditionalFormatting sqref="G1217">
    <cfRule type="expression" dxfId="3993" priority="3935" stopIfTrue="1">
      <formula>"$F$263=""P-CR"" and ""$S$264 &lt;&gt;""""Noted"""""""</formula>
    </cfRule>
  </conditionalFormatting>
  <conditionalFormatting sqref="B1217">
    <cfRule type="cellIs" dxfId="3992" priority="3934" stopIfTrue="1" operator="equal">
      <formula>""</formula>
    </cfRule>
  </conditionalFormatting>
  <conditionalFormatting sqref="J1217:N1217">
    <cfRule type="cellIs" dxfId="3991" priority="3933" stopIfTrue="1" operator="equal">
      <formula>""</formula>
    </cfRule>
  </conditionalFormatting>
  <conditionalFormatting sqref="D1217">
    <cfRule type="cellIs" dxfId="3990" priority="3931" stopIfTrue="1" operator="equal">
      <formula>""</formula>
    </cfRule>
    <cfRule type="cellIs" dxfId="3989" priority="3932" stopIfTrue="1" operator="between">
      <formula>"10.7.1"</formula>
      <formula>"10.7.5"</formula>
    </cfRule>
  </conditionalFormatting>
  <conditionalFormatting sqref="G1217">
    <cfRule type="cellIs" dxfId="3988" priority="3928" stopIfTrue="1" operator="equal">
      <formula>"LS IN"</formula>
    </cfRule>
    <cfRule type="cellIs" dxfId="3987" priority="3929" stopIfTrue="1" operator="equal">
      <formula>"LS OUT"</formula>
    </cfRule>
    <cfRule type="cellIs" dxfId="3986" priority="3930" stopIfTrue="1" operator="equal">
      <formula>"CR"</formula>
    </cfRule>
  </conditionalFormatting>
  <conditionalFormatting sqref="G1217">
    <cfRule type="expression" dxfId="3985" priority="3927" stopIfTrue="1">
      <formula>"$F$263=""P-CR"" and ""$S$264 &lt;&gt;""""Noted"""""""</formula>
    </cfRule>
  </conditionalFormatting>
  <conditionalFormatting sqref="G1217">
    <cfRule type="expression" dxfId="3984" priority="3926" stopIfTrue="1">
      <formula>"$F$263=""P-CR"" and ""$S$264 &lt;&gt;""""Noted"""""""</formula>
    </cfRule>
  </conditionalFormatting>
  <conditionalFormatting sqref="G834">
    <cfRule type="expression" dxfId="3983" priority="3925" stopIfTrue="1">
      <formula>"$F$263=""P-CR"" and ""$S$264 &lt;&gt;""""Noted"""""""</formula>
    </cfRule>
  </conditionalFormatting>
  <conditionalFormatting sqref="G834">
    <cfRule type="expression" dxfId="3982" priority="3924" stopIfTrue="1">
      <formula>"$F$263=""P-CR"" and ""$S$264 &lt;&gt;""""Noted"""""""</formula>
    </cfRule>
  </conditionalFormatting>
  <conditionalFormatting sqref="G835">
    <cfRule type="expression" dxfId="3981" priority="3923" stopIfTrue="1">
      <formula>"$F$263=""P-CR"" and ""$S$264 &lt;&gt;""""Noted"""""""</formula>
    </cfRule>
  </conditionalFormatting>
  <conditionalFormatting sqref="G835">
    <cfRule type="expression" dxfId="3980" priority="3922" stopIfTrue="1">
      <formula>"$F$263=""P-CR"" and ""$S$264 &lt;&gt;""""Noted"""""""</formula>
    </cfRule>
  </conditionalFormatting>
  <conditionalFormatting sqref="G836">
    <cfRule type="expression" dxfId="3979" priority="3921" stopIfTrue="1">
      <formula>"$F$263=""P-CR"" and ""$S$264 &lt;&gt;""""Noted"""""""</formula>
    </cfRule>
  </conditionalFormatting>
  <conditionalFormatting sqref="G836">
    <cfRule type="expression" dxfId="3978" priority="3920" stopIfTrue="1">
      <formula>"$F$263=""P-CR"" and ""$S$264 &lt;&gt;""""Noted"""""""</formula>
    </cfRule>
  </conditionalFormatting>
  <conditionalFormatting sqref="G979">
    <cfRule type="expression" dxfId="3977" priority="3919" stopIfTrue="1">
      <formula>"$F$263=""P-CR"" and ""$S$264 &lt;&gt;""""Noted"""""""</formula>
    </cfRule>
  </conditionalFormatting>
  <conditionalFormatting sqref="G979">
    <cfRule type="expression" dxfId="3976" priority="3918" stopIfTrue="1">
      <formula>"$F$263=""P-CR"" and ""$S$264 &lt;&gt;""""Noted"""""""</formula>
    </cfRule>
  </conditionalFormatting>
  <conditionalFormatting sqref="G979">
    <cfRule type="expression" dxfId="3975" priority="3917" stopIfTrue="1">
      <formula>"$F$263=""P-CR"" and ""$S$264 &lt;&gt;""""Noted"""""""</formula>
    </cfRule>
  </conditionalFormatting>
  <conditionalFormatting sqref="G980">
    <cfRule type="expression" dxfId="3974" priority="3916" stopIfTrue="1">
      <formula>"$F$263=""P-CR"" and ""$S$264 &lt;&gt;""""Noted"""""""</formula>
    </cfRule>
  </conditionalFormatting>
  <conditionalFormatting sqref="G980">
    <cfRule type="expression" dxfId="3973" priority="3915" stopIfTrue="1">
      <formula>"$F$263=""P-CR"" and ""$S$264 &lt;&gt;""""Noted"""""""</formula>
    </cfRule>
  </conditionalFormatting>
  <conditionalFormatting sqref="G980">
    <cfRule type="expression" dxfId="3972" priority="3914" stopIfTrue="1">
      <formula>"$F$263=""P-CR"" and ""$S$264 &lt;&gt;""""Noted"""""""</formula>
    </cfRule>
  </conditionalFormatting>
  <conditionalFormatting sqref="G980">
    <cfRule type="expression" dxfId="3971" priority="3913" stopIfTrue="1">
      <formula>"$F$263=""P-CR"" and ""$S$264 &lt;&gt;""""Noted"""""""</formula>
    </cfRule>
  </conditionalFormatting>
  <conditionalFormatting sqref="G980">
    <cfRule type="expression" dxfId="3970" priority="3912" stopIfTrue="1">
      <formula>"$F$263=""P-CR"" and ""$S$264 &lt;&gt;""""Noted"""""""</formula>
    </cfRule>
  </conditionalFormatting>
  <conditionalFormatting sqref="B980">
    <cfRule type="cellIs" dxfId="3969" priority="3911" stopIfTrue="1" operator="equal">
      <formula>""</formula>
    </cfRule>
  </conditionalFormatting>
  <conditionalFormatting sqref="J980:N980">
    <cfRule type="cellIs" dxfId="3968" priority="3910" stopIfTrue="1" operator="equal">
      <formula>""</formula>
    </cfRule>
  </conditionalFormatting>
  <conditionalFormatting sqref="D980">
    <cfRule type="cellIs" dxfId="3967" priority="3908" stopIfTrue="1" operator="equal">
      <formula>""</formula>
    </cfRule>
    <cfRule type="cellIs" dxfId="3966" priority="3909" stopIfTrue="1" operator="between">
      <formula>"10.7.1"</formula>
      <formula>"10.7.5"</formula>
    </cfRule>
  </conditionalFormatting>
  <conditionalFormatting sqref="G980">
    <cfRule type="cellIs" dxfId="3965" priority="3905" stopIfTrue="1" operator="equal">
      <formula>"LS IN"</formula>
    </cfRule>
    <cfRule type="cellIs" dxfId="3964" priority="3906" stopIfTrue="1" operator="equal">
      <formula>"LS OUT"</formula>
    </cfRule>
    <cfRule type="cellIs" dxfId="3963" priority="3907" stopIfTrue="1" operator="equal">
      <formula>"CR"</formula>
    </cfRule>
  </conditionalFormatting>
  <conditionalFormatting sqref="G980">
    <cfRule type="expression" dxfId="3962" priority="3904" stopIfTrue="1">
      <formula>"$F$263=""P-CR"" and ""$S$264 &lt;&gt;""""Noted"""""""</formula>
    </cfRule>
  </conditionalFormatting>
  <conditionalFormatting sqref="G980">
    <cfRule type="expression" dxfId="3961" priority="3903" stopIfTrue="1">
      <formula>"$F$263=""P-CR"" and ""$S$264 &lt;&gt;""""Noted"""""""</formula>
    </cfRule>
  </conditionalFormatting>
  <conditionalFormatting sqref="G981">
    <cfRule type="expression" dxfId="3960" priority="3902" stopIfTrue="1">
      <formula>"$F$263=""P-CR"" and ""$S$264 &lt;&gt;""""Noted"""""""</formula>
    </cfRule>
  </conditionalFormatting>
  <conditionalFormatting sqref="B981">
    <cfRule type="cellIs" dxfId="3959" priority="3901" stopIfTrue="1" operator="equal">
      <formula>""</formula>
    </cfRule>
  </conditionalFormatting>
  <conditionalFormatting sqref="J981:N981">
    <cfRule type="cellIs" dxfId="3958" priority="3900" stopIfTrue="1" operator="equal">
      <formula>""</formula>
    </cfRule>
  </conditionalFormatting>
  <conditionalFormatting sqref="D981">
    <cfRule type="cellIs" dxfId="3957" priority="3898" stopIfTrue="1" operator="equal">
      <formula>""</formula>
    </cfRule>
    <cfRule type="cellIs" dxfId="3956" priority="3899" stopIfTrue="1" operator="between">
      <formula>"10.7.1"</formula>
      <formula>"10.7.5"</formula>
    </cfRule>
  </conditionalFormatting>
  <conditionalFormatting sqref="G981">
    <cfRule type="cellIs" dxfId="3955" priority="3895" stopIfTrue="1" operator="equal">
      <formula>"LS IN"</formula>
    </cfRule>
    <cfRule type="cellIs" dxfId="3954" priority="3896" stopIfTrue="1" operator="equal">
      <formula>"LS OUT"</formula>
    </cfRule>
    <cfRule type="cellIs" dxfId="3953" priority="3897" stopIfTrue="1" operator="equal">
      <formula>"CR"</formula>
    </cfRule>
  </conditionalFormatting>
  <conditionalFormatting sqref="G981">
    <cfRule type="expression" dxfId="3952" priority="3894" stopIfTrue="1">
      <formula>"$F$263=""P-CR"" and ""$S$264 &lt;&gt;""""Noted"""""""</formula>
    </cfRule>
  </conditionalFormatting>
  <conditionalFormatting sqref="G981">
    <cfRule type="expression" dxfId="3951" priority="3893" stopIfTrue="1">
      <formula>"$F$263=""P-CR"" and ""$S$264 &lt;&gt;""""Noted"""""""</formula>
    </cfRule>
  </conditionalFormatting>
  <conditionalFormatting sqref="G957">
    <cfRule type="expression" dxfId="3950" priority="3892" stopIfTrue="1">
      <formula>"$F$263=""P-CR"" and ""$S$264 &lt;&gt;""""Noted"""""""</formula>
    </cfRule>
  </conditionalFormatting>
  <conditionalFormatting sqref="B957">
    <cfRule type="cellIs" dxfId="3949" priority="3891" stopIfTrue="1" operator="equal">
      <formula>""</formula>
    </cfRule>
  </conditionalFormatting>
  <conditionalFormatting sqref="J957:N957">
    <cfRule type="cellIs" dxfId="3948" priority="3890" stopIfTrue="1" operator="equal">
      <formula>""</formula>
    </cfRule>
  </conditionalFormatting>
  <conditionalFormatting sqref="D957">
    <cfRule type="cellIs" dxfId="3947" priority="3888" stopIfTrue="1" operator="equal">
      <formula>""</formula>
    </cfRule>
    <cfRule type="cellIs" dxfId="3946" priority="3889" stopIfTrue="1" operator="between">
      <formula>"10.7.1"</formula>
      <formula>"10.7.5"</formula>
    </cfRule>
  </conditionalFormatting>
  <conditionalFormatting sqref="G957">
    <cfRule type="cellIs" dxfId="3945" priority="3885" stopIfTrue="1" operator="equal">
      <formula>"LS IN"</formula>
    </cfRule>
    <cfRule type="cellIs" dxfId="3944" priority="3886" stopIfTrue="1" operator="equal">
      <formula>"LS OUT"</formula>
    </cfRule>
    <cfRule type="cellIs" dxfId="3943" priority="3887" stopIfTrue="1" operator="equal">
      <formula>"CR"</formula>
    </cfRule>
  </conditionalFormatting>
  <conditionalFormatting sqref="G957">
    <cfRule type="expression" dxfId="3942" priority="3884" stopIfTrue="1">
      <formula>"$F$263=""P-CR"" and ""$S$264 &lt;&gt;""""Noted"""""""</formula>
    </cfRule>
  </conditionalFormatting>
  <conditionalFormatting sqref="G957">
    <cfRule type="expression" dxfId="3941" priority="3883" stopIfTrue="1">
      <formula>"$F$263=""P-CR"" and ""$S$264 &lt;&gt;""""Noted"""""""</formula>
    </cfRule>
  </conditionalFormatting>
  <conditionalFormatting sqref="G957">
    <cfRule type="expression" dxfId="3940" priority="3882" stopIfTrue="1">
      <formula>"$F$263=""P-CR"" and ""$S$264 &lt;&gt;""""Noted"""""""</formula>
    </cfRule>
  </conditionalFormatting>
  <conditionalFormatting sqref="G957">
    <cfRule type="expression" dxfId="3939" priority="3881" stopIfTrue="1">
      <formula>"$F$263=""P-CR"" and ""$S$264 &lt;&gt;""""Noted"""""""</formula>
    </cfRule>
  </conditionalFormatting>
  <conditionalFormatting sqref="G957">
    <cfRule type="expression" dxfId="3938" priority="3880" stopIfTrue="1">
      <formula>"$F$263=""P-CR"" and ""$S$264 &lt;&gt;""""Noted"""""""</formula>
    </cfRule>
  </conditionalFormatting>
  <conditionalFormatting sqref="G957">
    <cfRule type="expression" dxfId="3937" priority="3879" stopIfTrue="1">
      <formula>"$F$263=""P-CR"" and ""$S$264 &lt;&gt;""""Noted"""""""</formula>
    </cfRule>
  </conditionalFormatting>
  <conditionalFormatting sqref="G957">
    <cfRule type="expression" dxfId="3936" priority="3878" stopIfTrue="1">
      <formula>"$F$263=""P-CR"" and ""$S$264 &lt;&gt;""""Noted"""""""</formula>
    </cfRule>
  </conditionalFormatting>
  <conditionalFormatting sqref="G957">
    <cfRule type="expression" dxfId="3935" priority="3877" stopIfTrue="1">
      <formula>"$F$263=""P-CR"" and ""$S$264 &lt;&gt;""""Noted"""""""</formula>
    </cfRule>
  </conditionalFormatting>
  <conditionalFormatting sqref="G957">
    <cfRule type="expression" dxfId="3934" priority="3876" stopIfTrue="1">
      <formula>"$F$263=""P-CR"" and ""$S$264 &lt;&gt;""""Noted"""""""</formula>
    </cfRule>
  </conditionalFormatting>
  <conditionalFormatting sqref="G957">
    <cfRule type="expression" dxfId="3933" priority="3875" stopIfTrue="1">
      <formula>"$F$263=""P-CR"" and ""$S$264 &lt;&gt;""""Noted"""""""</formula>
    </cfRule>
  </conditionalFormatting>
  <conditionalFormatting sqref="G957">
    <cfRule type="expression" dxfId="3932" priority="3874" stopIfTrue="1">
      <formula>"$F$263=""P-CR"" and ""$S$264 &lt;&gt;""""Noted"""""""</formula>
    </cfRule>
  </conditionalFormatting>
  <conditionalFormatting sqref="G957">
    <cfRule type="expression" dxfId="3931" priority="3873" stopIfTrue="1">
      <formula>"$F$263=""P-CR"" and ""$S$264 &lt;&gt;""""Noted"""""""</formula>
    </cfRule>
  </conditionalFormatting>
  <conditionalFormatting sqref="G957">
    <cfRule type="expression" dxfId="3930" priority="3872" stopIfTrue="1">
      <formula>"$F$263=""P-CR"" and ""$S$264 &lt;&gt;""""Noted"""""""</formula>
    </cfRule>
  </conditionalFormatting>
  <conditionalFormatting sqref="G957">
    <cfRule type="expression" dxfId="3929" priority="3871" stopIfTrue="1">
      <formula>"$F$263=""P-CR"" and ""$S$264 &lt;&gt;""""Noted"""""""</formula>
    </cfRule>
  </conditionalFormatting>
  <conditionalFormatting sqref="G957">
    <cfRule type="expression" dxfId="3928" priority="3870" stopIfTrue="1">
      <formula>"$F$263=""P-CR"" and ""$S$264 &lt;&gt;""""Noted"""""""</formula>
    </cfRule>
  </conditionalFormatting>
  <conditionalFormatting sqref="G959">
    <cfRule type="expression" dxfId="3927" priority="3869" stopIfTrue="1">
      <formula>"$F$263=""P-CR"" and ""$S$264 &lt;&gt;""""Noted"""""""</formula>
    </cfRule>
  </conditionalFormatting>
  <conditionalFormatting sqref="G959">
    <cfRule type="expression" dxfId="3926" priority="3868" stopIfTrue="1">
      <formula>"$F$263=""P-CR"" and ""$S$264 &lt;&gt;""""Noted"""""""</formula>
    </cfRule>
  </conditionalFormatting>
  <conditionalFormatting sqref="G959">
    <cfRule type="expression" dxfId="3925" priority="3867" stopIfTrue="1">
      <formula>"$F$263=""P-CR"" and ""$S$264 &lt;&gt;""""Noted"""""""</formula>
    </cfRule>
  </conditionalFormatting>
  <conditionalFormatting sqref="G959">
    <cfRule type="cellIs" dxfId="3924" priority="3864" stopIfTrue="1" operator="equal">
      <formula>"LS IN"</formula>
    </cfRule>
    <cfRule type="cellIs" dxfId="3923" priority="3865" stopIfTrue="1" operator="equal">
      <formula>"LS OUT"</formula>
    </cfRule>
    <cfRule type="cellIs" dxfId="3922" priority="3866" stopIfTrue="1" operator="equal">
      <formula>"CR"</formula>
    </cfRule>
  </conditionalFormatting>
  <conditionalFormatting sqref="G959">
    <cfRule type="expression" dxfId="3921" priority="3863" stopIfTrue="1">
      <formula>"$F$263=""P-CR"" and ""$S$264 &lt;&gt;""""Noted"""""""</formula>
    </cfRule>
  </conditionalFormatting>
  <conditionalFormatting sqref="G959">
    <cfRule type="expression" dxfId="3920" priority="3862" stopIfTrue="1">
      <formula>"$F$263=""P-CR"" and ""$S$264 &lt;&gt;""""Noted"""""""</formula>
    </cfRule>
  </conditionalFormatting>
  <conditionalFormatting sqref="G959">
    <cfRule type="expression" dxfId="3919" priority="3861" stopIfTrue="1">
      <formula>"$F$263=""P-CR"" and ""$S$264 &lt;&gt;""""Noted"""""""</formula>
    </cfRule>
  </conditionalFormatting>
  <conditionalFormatting sqref="G959">
    <cfRule type="expression" dxfId="3918" priority="3860" stopIfTrue="1">
      <formula>"$F$263=""P-CR"" and ""$S$264 &lt;&gt;""""Noted"""""""</formula>
    </cfRule>
  </conditionalFormatting>
  <conditionalFormatting sqref="G959">
    <cfRule type="expression" dxfId="3917" priority="3859" stopIfTrue="1">
      <formula>"$F$263=""P-CR"" and ""$S$264 &lt;&gt;""""Noted"""""""</formula>
    </cfRule>
  </conditionalFormatting>
  <conditionalFormatting sqref="G959">
    <cfRule type="expression" dxfId="3916" priority="3858" stopIfTrue="1">
      <formula>"$F$263=""P-CR"" and ""$S$264 &lt;&gt;""""Noted"""""""</formula>
    </cfRule>
  </conditionalFormatting>
  <conditionalFormatting sqref="G978">
    <cfRule type="expression" dxfId="3915" priority="3857" stopIfTrue="1">
      <formula>"$F$263=""P-CR"" and ""$S$264 &lt;&gt;""""Noted"""""""</formula>
    </cfRule>
  </conditionalFormatting>
  <conditionalFormatting sqref="G978">
    <cfRule type="expression" dxfId="3914" priority="3856" stopIfTrue="1">
      <formula>"$F$263=""P-CR"" and ""$S$264 &lt;&gt;""""Noted"""""""</formula>
    </cfRule>
  </conditionalFormatting>
  <conditionalFormatting sqref="G978">
    <cfRule type="expression" dxfId="3913" priority="3855" stopIfTrue="1">
      <formula>"$F$263=""P-CR"" and ""$S$264 &lt;&gt;""""Noted"""""""</formula>
    </cfRule>
  </conditionalFormatting>
  <conditionalFormatting sqref="G978">
    <cfRule type="expression" dxfId="3912" priority="3854" stopIfTrue="1">
      <formula>"$F$263=""P-CR"" and ""$S$264 &lt;&gt;""""Noted"""""""</formula>
    </cfRule>
  </conditionalFormatting>
  <conditionalFormatting sqref="G960">
    <cfRule type="expression" dxfId="3911" priority="3853" stopIfTrue="1">
      <formula>"$F$263=""P-CR"" and ""$S$264 &lt;&gt;""""Noted"""""""</formula>
    </cfRule>
  </conditionalFormatting>
  <conditionalFormatting sqref="G960">
    <cfRule type="expression" dxfId="3910" priority="3852" stopIfTrue="1">
      <formula>"$F$263=""P-CR"" and ""$S$264 &lt;&gt;""""Noted"""""""</formula>
    </cfRule>
  </conditionalFormatting>
  <conditionalFormatting sqref="G960">
    <cfRule type="expression" dxfId="3909" priority="3851" stopIfTrue="1">
      <formula>"$F$263=""P-CR"" and ""$S$264 &lt;&gt;""""Noted"""""""</formula>
    </cfRule>
  </conditionalFormatting>
  <conditionalFormatting sqref="G960">
    <cfRule type="expression" dxfId="3908" priority="3850" stopIfTrue="1">
      <formula>"$F$263=""P-CR"" and ""$S$264 &lt;&gt;""""Noted"""""""</formula>
    </cfRule>
  </conditionalFormatting>
  <conditionalFormatting sqref="G960">
    <cfRule type="expression" dxfId="3907" priority="3849" stopIfTrue="1">
      <formula>"$F$263=""P-CR"" and ""$S$264 &lt;&gt;""""Noted"""""""</formula>
    </cfRule>
  </conditionalFormatting>
  <conditionalFormatting sqref="B960">
    <cfRule type="cellIs" dxfId="3906" priority="3848" stopIfTrue="1" operator="equal">
      <formula>""</formula>
    </cfRule>
  </conditionalFormatting>
  <conditionalFormatting sqref="J960:N960">
    <cfRule type="cellIs" dxfId="3905" priority="3847" stopIfTrue="1" operator="equal">
      <formula>""</formula>
    </cfRule>
  </conditionalFormatting>
  <conditionalFormatting sqref="D960">
    <cfRule type="cellIs" dxfId="3904" priority="3845" stopIfTrue="1" operator="equal">
      <formula>""</formula>
    </cfRule>
    <cfRule type="cellIs" dxfId="3903" priority="3846" stopIfTrue="1" operator="between">
      <formula>"10.7.1"</formula>
      <formula>"10.7.5"</formula>
    </cfRule>
  </conditionalFormatting>
  <conditionalFormatting sqref="G960">
    <cfRule type="cellIs" dxfId="3902" priority="3842" stopIfTrue="1" operator="equal">
      <formula>"LS IN"</formula>
    </cfRule>
    <cfRule type="cellIs" dxfId="3901" priority="3843" stopIfTrue="1" operator="equal">
      <formula>"LS OUT"</formula>
    </cfRule>
    <cfRule type="cellIs" dxfId="3900" priority="3844" stopIfTrue="1" operator="equal">
      <formula>"CR"</formula>
    </cfRule>
  </conditionalFormatting>
  <conditionalFormatting sqref="G960">
    <cfRule type="expression" dxfId="3899" priority="3841" stopIfTrue="1">
      <formula>"$F$263=""P-CR"" and ""$S$264 &lt;&gt;""""Noted"""""""</formula>
    </cfRule>
  </conditionalFormatting>
  <conditionalFormatting sqref="G960">
    <cfRule type="expression" dxfId="3898" priority="3840" stopIfTrue="1">
      <formula>"$F$263=""P-CR"" and ""$S$264 &lt;&gt;""""Noted"""""""</formula>
    </cfRule>
  </conditionalFormatting>
  <conditionalFormatting sqref="G960">
    <cfRule type="expression" dxfId="3897" priority="3839" stopIfTrue="1">
      <formula>"$F$263=""P-CR"" and ""$S$264 &lt;&gt;""""Noted"""""""</formula>
    </cfRule>
  </conditionalFormatting>
  <conditionalFormatting sqref="G960">
    <cfRule type="expression" dxfId="3896" priority="3838" stopIfTrue="1">
      <formula>"$F$263=""P-CR"" and ""$S$264 &lt;&gt;""""Noted"""""""</formula>
    </cfRule>
  </conditionalFormatting>
  <conditionalFormatting sqref="G960">
    <cfRule type="expression" dxfId="3895" priority="3837" stopIfTrue="1">
      <formula>"$F$263=""P-CR"" and ""$S$264 &lt;&gt;""""Noted"""""""</formula>
    </cfRule>
  </conditionalFormatting>
  <conditionalFormatting sqref="G960">
    <cfRule type="expression" dxfId="3894" priority="3836" stopIfTrue="1">
      <formula>"$F$263=""P-CR"" and ""$S$264 &lt;&gt;""""Noted"""""""</formula>
    </cfRule>
  </conditionalFormatting>
  <conditionalFormatting sqref="G961">
    <cfRule type="expression" dxfId="3893" priority="3835" stopIfTrue="1">
      <formula>"$F$263=""P-CR"" and ""$S$264 &lt;&gt;""""Noted"""""""</formula>
    </cfRule>
  </conditionalFormatting>
  <conditionalFormatting sqref="G961">
    <cfRule type="expression" dxfId="3892" priority="3834" stopIfTrue="1">
      <formula>"$F$263=""P-CR"" and ""$S$264 &lt;&gt;""""Noted"""""""</formula>
    </cfRule>
  </conditionalFormatting>
  <conditionalFormatting sqref="G961">
    <cfRule type="expression" dxfId="3891" priority="3833" stopIfTrue="1">
      <formula>"$F$263=""P-CR"" and ""$S$264 &lt;&gt;""""Noted"""""""</formula>
    </cfRule>
  </conditionalFormatting>
  <conditionalFormatting sqref="G961">
    <cfRule type="expression" dxfId="3890" priority="3832" stopIfTrue="1">
      <formula>"$F$263=""P-CR"" and ""$S$264 &lt;&gt;""""Noted"""""""</formula>
    </cfRule>
  </conditionalFormatting>
  <conditionalFormatting sqref="B961">
    <cfRule type="cellIs" dxfId="3889" priority="3831" stopIfTrue="1" operator="equal">
      <formula>""</formula>
    </cfRule>
  </conditionalFormatting>
  <conditionalFormatting sqref="J961:N961">
    <cfRule type="cellIs" dxfId="3888" priority="3830" stopIfTrue="1" operator="equal">
      <formula>""</formula>
    </cfRule>
  </conditionalFormatting>
  <conditionalFormatting sqref="D961">
    <cfRule type="cellIs" dxfId="3887" priority="3828" stopIfTrue="1" operator="equal">
      <formula>""</formula>
    </cfRule>
    <cfRule type="cellIs" dxfId="3886" priority="3829" stopIfTrue="1" operator="between">
      <formula>"10.7.1"</formula>
      <formula>"10.7.5"</formula>
    </cfRule>
  </conditionalFormatting>
  <conditionalFormatting sqref="G961">
    <cfRule type="cellIs" dxfId="3885" priority="3825" stopIfTrue="1" operator="equal">
      <formula>"LS IN"</formula>
    </cfRule>
    <cfRule type="cellIs" dxfId="3884" priority="3826" stopIfTrue="1" operator="equal">
      <formula>"LS OUT"</formula>
    </cfRule>
    <cfRule type="cellIs" dxfId="3883" priority="3827" stopIfTrue="1" operator="equal">
      <formula>"CR"</formula>
    </cfRule>
  </conditionalFormatting>
  <conditionalFormatting sqref="G961">
    <cfRule type="expression" dxfId="3882" priority="3824" stopIfTrue="1">
      <formula>"$F$263=""P-CR"" and ""$S$264 &lt;&gt;""""Noted"""""""</formula>
    </cfRule>
  </conditionalFormatting>
  <conditionalFormatting sqref="G961">
    <cfRule type="expression" dxfId="3881" priority="3823" stopIfTrue="1">
      <formula>"$F$263=""P-CR"" and ""$S$264 &lt;&gt;""""Noted"""""""</formula>
    </cfRule>
  </conditionalFormatting>
  <conditionalFormatting sqref="G961">
    <cfRule type="expression" dxfId="3880" priority="3822" stopIfTrue="1">
      <formula>"$F$263=""P-CR"" and ""$S$264 &lt;&gt;""""Noted"""""""</formula>
    </cfRule>
  </conditionalFormatting>
  <conditionalFormatting sqref="G961">
    <cfRule type="expression" dxfId="3879" priority="3821" stopIfTrue="1">
      <formula>"$F$263=""P-CR"" and ""$S$264 &lt;&gt;""""Noted"""""""</formula>
    </cfRule>
  </conditionalFormatting>
  <conditionalFormatting sqref="G961">
    <cfRule type="expression" dxfId="3878" priority="3820" stopIfTrue="1">
      <formula>"$F$263=""P-CR"" and ""$S$264 &lt;&gt;""""Noted"""""""</formula>
    </cfRule>
  </conditionalFormatting>
  <conditionalFormatting sqref="G961">
    <cfRule type="expression" dxfId="3877" priority="3819" stopIfTrue="1">
      <formula>"$F$263=""P-CR"" and ""$S$264 &lt;&gt;""""Noted"""""""</formula>
    </cfRule>
  </conditionalFormatting>
  <conditionalFormatting sqref="G961">
    <cfRule type="expression" dxfId="3876" priority="3818" stopIfTrue="1">
      <formula>"$F$263=""P-CR"" and ""$S$264 &lt;&gt;""""Noted"""""""</formula>
    </cfRule>
  </conditionalFormatting>
  <conditionalFormatting sqref="G961">
    <cfRule type="expression" dxfId="3875" priority="3817" stopIfTrue="1">
      <formula>"$F$263=""P-CR"" and ""$S$264 &lt;&gt;""""Noted"""""""</formula>
    </cfRule>
  </conditionalFormatting>
  <conditionalFormatting sqref="G1190">
    <cfRule type="expression" dxfId="3874" priority="3816" stopIfTrue="1">
      <formula>"$F$263=""P-CR"" and ""$S$264 &lt;&gt;""""Noted"""""""</formula>
    </cfRule>
  </conditionalFormatting>
  <conditionalFormatting sqref="B1190">
    <cfRule type="cellIs" dxfId="3873" priority="3815" stopIfTrue="1" operator="equal">
      <formula>""</formula>
    </cfRule>
  </conditionalFormatting>
  <conditionalFormatting sqref="J1190:N1190">
    <cfRule type="cellIs" dxfId="3872" priority="3814" stopIfTrue="1" operator="equal">
      <formula>""</formula>
    </cfRule>
  </conditionalFormatting>
  <conditionalFormatting sqref="D1190">
    <cfRule type="cellIs" dxfId="3871" priority="3812" stopIfTrue="1" operator="equal">
      <formula>""</formula>
    </cfRule>
    <cfRule type="cellIs" dxfId="3870" priority="3813" stopIfTrue="1" operator="between">
      <formula>"10.7.1"</formula>
      <formula>"10.7.5"</formula>
    </cfRule>
  </conditionalFormatting>
  <conditionalFormatting sqref="G1190">
    <cfRule type="cellIs" dxfId="3869" priority="3809" stopIfTrue="1" operator="equal">
      <formula>"LS IN"</formula>
    </cfRule>
    <cfRule type="cellIs" dxfId="3868" priority="3810" stopIfTrue="1" operator="equal">
      <formula>"LS OUT"</formula>
    </cfRule>
    <cfRule type="cellIs" dxfId="3867" priority="3811" stopIfTrue="1" operator="equal">
      <formula>"CR"</formula>
    </cfRule>
  </conditionalFormatting>
  <conditionalFormatting sqref="G1190">
    <cfRule type="expression" dxfId="3866" priority="3808" stopIfTrue="1">
      <formula>"$F$263=""P-CR"" and ""$S$264 &lt;&gt;""""Noted"""""""</formula>
    </cfRule>
  </conditionalFormatting>
  <conditionalFormatting sqref="G1190">
    <cfRule type="expression" dxfId="3865" priority="3807" stopIfTrue="1">
      <formula>"$F$263=""P-CR"" and ""$S$264 &lt;&gt;""""Noted"""""""</formula>
    </cfRule>
  </conditionalFormatting>
  <conditionalFormatting sqref="G1190">
    <cfRule type="expression" dxfId="3864" priority="3806" stopIfTrue="1">
      <formula>"$F$263=""P-CR"" and ""$S$264 &lt;&gt;""""Noted"""""""</formula>
    </cfRule>
  </conditionalFormatting>
  <conditionalFormatting sqref="G1190">
    <cfRule type="expression" dxfId="3863" priority="3805" stopIfTrue="1">
      <formula>"$F$263=""P-CR"" and ""$S$264 &lt;&gt;""""Noted"""""""</formula>
    </cfRule>
  </conditionalFormatting>
  <conditionalFormatting sqref="B1190">
    <cfRule type="cellIs" dxfId="3862" priority="3804" stopIfTrue="1" operator="equal">
      <formula>""</formula>
    </cfRule>
  </conditionalFormatting>
  <conditionalFormatting sqref="J1190:N1190">
    <cfRule type="cellIs" dxfId="3861" priority="3803" stopIfTrue="1" operator="equal">
      <formula>""</formula>
    </cfRule>
  </conditionalFormatting>
  <conditionalFormatting sqref="D1190">
    <cfRule type="cellIs" dxfId="3860" priority="3801" stopIfTrue="1" operator="equal">
      <formula>""</formula>
    </cfRule>
    <cfRule type="cellIs" dxfId="3859" priority="3802" stopIfTrue="1" operator="between">
      <formula>"10.7.1"</formula>
      <formula>"10.7.5"</formula>
    </cfRule>
  </conditionalFormatting>
  <conditionalFormatting sqref="G1190">
    <cfRule type="cellIs" dxfId="3858" priority="3798" stopIfTrue="1" operator="equal">
      <formula>"LS IN"</formula>
    </cfRule>
    <cfRule type="cellIs" dxfId="3857" priority="3799" stopIfTrue="1" operator="equal">
      <formula>"LS OUT"</formula>
    </cfRule>
    <cfRule type="cellIs" dxfId="3856" priority="3800" stopIfTrue="1" operator="equal">
      <formula>"CR"</formula>
    </cfRule>
  </conditionalFormatting>
  <conditionalFormatting sqref="G1190">
    <cfRule type="expression" dxfId="3855" priority="3797" stopIfTrue="1">
      <formula>"$F$263=""P-CR"" and ""$S$264 &lt;&gt;""""Noted"""""""</formula>
    </cfRule>
  </conditionalFormatting>
  <conditionalFormatting sqref="G1190">
    <cfRule type="expression" dxfId="3854" priority="3796" stopIfTrue="1">
      <formula>"$F$263=""P-CR"" and ""$S$264 &lt;&gt;""""Noted"""""""</formula>
    </cfRule>
  </conditionalFormatting>
  <conditionalFormatting sqref="G1190">
    <cfRule type="expression" dxfId="3853" priority="3795" stopIfTrue="1">
      <formula>"$F$263=""P-CR"" and ""$S$264 &lt;&gt;""""Noted"""""""</formula>
    </cfRule>
  </conditionalFormatting>
  <conditionalFormatting sqref="G1190">
    <cfRule type="expression" dxfId="3852" priority="3794" stopIfTrue="1">
      <formula>"$F$263=""P-CR"" and ""$S$264 &lt;&gt;""""Noted"""""""</formula>
    </cfRule>
  </conditionalFormatting>
  <conditionalFormatting sqref="G1190">
    <cfRule type="expression" dxfId="3851" priority="3793" stopIfTrue="1">
      <formula>"$F$263=""P-CR"" and ""$S$264 &lt;&gt;""""Noted"""""""</formula>
    </cfRule>
  </conditionalFormatting>
  <conditionalFormatting sqref="G1190">
    <cfRule type="expression" dxfId="3850" priority="3792" stopIfTrue="1">
      <formula>"$F$263=""P-CR"" and ""$S$264 &lt;&gt;""""Noted"""""""</formula>
    </cfRule>
  </conditionalFormatting>
  <conditionalFormatting sqref="G1218">
    <cfRule type="expression" dxfId="3849" priority="3791" stopIfTrue="1">
      <formula>"$F$263=""P-CR"" and ""$S$264 &lt;&gt;""""Noted"""""""</formula>
    </cfRule>
  </conditionalFormatting>
  <conditionalFormatting sqref="G1218">
    <cfRule type="expression" dxfId="3848" priority="3790" stopIfTrue="1">
      <formula>"$F$263=""P-CR"" and ""$S$264 &lt;&gt;""""Noted"""""""</formula>
    </cfRule>
  </conditionalFormatting>
  <conditionalFormatting sqref="G1218">
    <cfRule type="expression" dxfId="3847" priority="3789" stopIfTrue="1">
      <formula>"$F$263=""P-CR"" and ""$S$264 &lt;&gt;""""Noted"""""""</formula>
    </cfRule>
  </conditionalFormatting>
  <conditionalFormatting sqref="G1218">
    <cfRule type="expression" dxfId="3846" priority="3788" stopIfTrue="1">
      <formula>"$F$263=""P-CR"" and ""$S$264 &lt;&gt;""""Noted"""""""</formula>
    </cfRule>
  </conditionalFormatting>
  <conditionalFormatting sqref="G1218">
    <cfRule type="expression" dxfId="3845" priority="3787" stopIfTrue="1">
      <formula>"$F$263=""P-CR"" and ""$S$264 &lt;&gt;""""Noted"""""""</formula>
    </cfRule>
  </conditionalFormatting>
  <conditionalFormatting sqref="J1218:N1218">
    <cfRule type="cellIs" dxfId="3844" priority="3786" stopIfTrue="1" operator="equal">
      <formula>""</formula>
    </cfRule>
  </conditionalFormatting>
  <conditionalFormatting sqref="G1218">
    <cfRule type="cellIs" dxfId="3843" priority="3783" stopIfTrue="1" operator="equal">
      <formula>"LS IN"</formula>
    </cfRule>
    <cfRule type="cellIs" dxfId="3842" priority="3784" stopIfTrue="1" operator="equal">
      <formula>"LS OUT"</formula>
    </cfRule>
    <cfRule type="cellIs" dxfId="3841" priority="3785" stopIfTrue="1" operator="equal">
      <formula>"CR"</formula>
    </cfRule>
  </conditionalFormatting>
  <conditionalFormatting sqref="G1218">
    <cfRule type="expression" dxfId="3840" priority="3782" stopIfTrue="1">
      <formula>"$F$263=""P-CR"" and ""$S$264 &lt;&gt;""""Noted"""""""</formula>
    </cfRule>
  </conditionalFormatting>
  <conditionalFormatting sqref="G1218">
    <cfRule type="expression" dxfId="3839" priority="3781" stopIfTrue="1">
      <formula>"$F$263=""P-CR"" and ""$S$264 &lt;&gt;""""Noted"""""""</formula>
    </cfRule>
  </conditionalFormatting>
  <conditionalFormatting sqref="G1218">
    <cfRule type="expression" dxfId="3838" priority="3780" stopIfTrue="1">
      <formula>"$F$263=""P-CR"" and ""$S$264 &lt;&gt;""""Noted"""""""</formula>
    </cfRule>
  </conditionalFormatting>
  <conditionalFormatting sqref="D1218">
    <cfRule type="cellIs" dxfId="3837" priority="3778" stopIfTrue="1" operator="equal">
      <formula>""</formula>
    </cfRule>
    <cfRule type="cellIs" dxfId="3836" priority="3779" stopIfTrue="1" operator="between">
      <formula>"10.7.1"</formula>
      <formula>"10.7.5"</formula>
    </cfRule>
  </conditionalFormatting>
  <conditionalFormatting sqref="G1218">
    <cfRule type="expression" dxfId="3835" priority="3777" stopIfTrue="1">
      <formula>"$F$263=""P-CR"" and ""$S$264 &lt;&gt;""""Noted"""""""</formula>
    </cfRule>
  </conditionalFormatting>
  <conditionalFormatting sqref="G1218">
    <cfRule type="expression" dxfId="3834" priority="3776" stopIfTrue="1">
      <formula>"$F$263=""P-CR"" and ""$S$264 &lt;&gt;""""Noted"""""""</formula>
    </cfRule>
  </conditionalFormatting>
  <conditionalFormatting sqref="G1218">
    <cfRule type="expression" dxfId="3833" priority="3775" stopIfTrue="1">
      <formula>"$F$263=""P-CR"" and ""$S$264 &lt;&gt;""""Noted"""""""</formula>
    </cfRule>
  </conditionalFormatting>
  <conditionalFormatting sqref="G1218">
    <cfRule type="expression" dxfId="3832" priority="3774" stopIfTrue="1">
      <formula>"$F$263=""P-CR"" and ""$S$264 &lt;&gt;""""Noted"""""""</formula>
    </cfRule>
  </conditionalFormatting>
  <conditionalFormatting sqref="B1218">
    <cfRule type="cellIs" dxfId="3831" priority="3773" stopIfTrue="1" operator="equal">
      <formula>""</formula>
    </cfRule>
  </conditionalFormatting>
  <conditionalFormatting sqref="J1218:N1218">
    <cfRule type="cellIs" dxfId="3830" priority="3772" stopIfTrue="1" operator="equal">
      <formula>""</formula>
    </cfRule>
  </conditionalFormatting>
  <conditionalFormatting sqref="D1218">
    <cfRule type="cellIs" dxfId="3829" priority="3770" stopIfTrue="1" operator="equal">
      <formula>""</formula>
    </cfRule>
    <cfRule type="cellIs" dxfId="3828" priority="3771" stopIfTrue="1" operator="between">
      <formula>"10.7.1"</formula>
      <formula>"10.7.5"</formula>
    </cfRule>
  </conditionalFormatting>
  <conditionalFormatting sqref="G1218">
    <cfRule type="cellIs" dxfId="3827" priority="3767" stopIfTrue="1" operator="equal">
      <formula>"LS IN"</formula>
    </cfRule>
    <cfRule type="cellIs" dxfId="3826" priority="3768" stopIfTrue="1" operator="equal">
      <formula>"LS OUT"</formula>
    </cfRule>
    <cfRule type="cellIs" dxfId="3825" priority="3769" stopIfTrue="1" operator="equal">
      <formula>"CR"</formula>
    </cfRule>
  </conditionalFormatting>
  <conditionalFormatting sqref="G1218">
    <cfRule type="expression" dxfId="3824" priority="3766" stopIfTrue="1">
      <formula>"$F$263=""P-CR"" and ""$S$264 &lt;&gt;""""Noted"""""""</formula>
    </cfRule>
  </conditionalFormatting>
  <conditionalFormatting sqref="G1218">
    <cfRule type="expression" dxfId="3823" priority="3765" stopIfTrue="1">
      <formula>"$F$263=""P-CR"" and ""$S$264 &lt;&gt;""""Noted"""""""</formula>
    </cfRule>
  </conditionalFormatting>
  <conditionalFormatting sqref="B948">
    <cfRule type="cellIs" dxfId="3822" priority="3764" stopIfTrue="1" operator="equal">
      <formula>""</formula>
    </cfRule>
  </conditionalFormatting>
  <conditionalFormatting sqref="J948:N948">
    <cfRule type="cellIs" dxfId="3821" priority="3763" stopIfTrue="1" operator="equal">
      <formula>""</formula>
    </cfRule>
  </conditionalFormatting>
  <conditionalFormatting sqref="D948">
    <cfRule type="cellIs" dxfId="3820" priority="3761" stopIfTrue="1" operator="equal">
      <formula>""</formula>
    </cfRule>
    <cfRule type="cellIs" dxfId="3819" priority="3762" stopIfTrue="1" operator="between">
      <formula>"10.7.1"</formula>
      <formula>"10.7.5"</formula>
    </cfRule>
  </conditionalFormatting>
  <conditionalFormatting sqref="G948">
    <cfRule type="cellIs" dxfId="3818" priority="3758" stopIfTrue="1" operator="equal">
      <formula>"LS IN"</formula>
    </cfRule>
    <cfRule type="cellIs" dxfId="3817" priority="3759" stopIfTrue="1" operator="equal">
      <formula>"LS OUT"</formula>
    </cfRule>
    <cfRule type="cellIs" dxfId="3816" priority="3760" stopIfTrue="1" operator="equal">
      <formula>"CR"</formula>
    </cfRule>
  </conditionalFormatting>
  <conditionalFormatting sqref="G948">
    <cfRule type="expression" dxfId="3815" priority="3757" stopIfTrue="1">
      <formula>"$F$263=""P-CR"" and ""$S$264 &lt;&gt;""""Noted"""""""</formula>
    </cfRule>
  </conditionalFormatting>
  <conditionalFormatting sqref="G948">
    <cfRule type="expression" dxfId="3814" priority="3756" stopIfTrue="1">
      <formula>"$F$263=""P-CR"" and ""$S$264 &lt;&gt;""""Noted"""""""</formula>
    </cfRule>
  </conditionalFormatting>
  <conditionalFormatting sqref="G1219">
    <cfRule type="expression" dxfId="3813" priority="3755" stopIfTrue="1">
      <formula>"$F$263=""P-CR"" and ""$S$264 &lt;&gt;""""Noted"""""""</formula>
    </cfRule>
  </conditionalFormatting>
  <conditionalFormatting sqref="G1219">
    <cfRule type="expression" dxfId="3812" priority="3754" stopIfTrue="1">
      <formula>"$F$263=""P-CR"" and ""$S$264 &lt;&gt;""""Noted"""""""</formula>
    </cfRule>
  </conditionalFormatting>
  <conditionalFormatting sqref="G1219">
    <cfRule type="expression" dxfId="3811" priority="3753" stopIfTrue="1">
      <formula>"$F$263=""P-CR"" and ""$S$264 &lt;&gt;""""Noted"""""""</formula>
    </cfRule>
  </conditionalFormatting>
  <conditionalFormatting sqref="G1219">
    <cfRule type="expression" dxfId="3810" priority="3752" stopIfTrue="1">
      <formula>"$F$263=""P-CR"" and ""$S$264 &lt;&gt;""""Noted"""""""</formula>
    </cfRule>
  </conditionalFormatting>
  <conditionalFormatting sqref="G1219">
    <cfRule type="expression" dxfId="3809" priority="3751" stopIfTrue="1">
      <formula>"$F$263=""P-CR"" and ""$S$264 &lt;&gt;""""Noted"""""""</formula>
    </cfRule>
  </conditionalFormatting>
  <conditionalFormatting sqref="G1219">
    <cfRule type="expression" dxfId="3808" priority="3750" stopIfTrue="1">
      <formula>"$F$263=""P-CR"" and ""$S$264 &lt;&gt;""""Noted"""""""</formula>
    </cfRule>
  </conditionalFormatting>
  <conditionalFormatting sqref="G1219">
    <cfRule type="expression" dxfId="3807" priority="3749" stopIfTrue="1">
      <formula>"$F$263=""P-CR"" and ""$S$264 &lt;&gt;""""Noted"""""""</formula>
    </cfRule>
  </conditionalFormatting>
  <conditionalFormatting sqref="G1219">
    <cfRule type="expression" dxfId="3806" priority="3748" stopIfTrue="1">
      <formula>"$F$263=""P-CR"" and ""$S$264 &lt;&gt;""""Noted"""""""</formula>
    </cfRule>
  </conditionalFormatting>
  <conditionalFormatting sqref="B1219">
    <cfRule type="cellIs" dxfId="3805" priority="3747" stopIfTrue="1" operator="equal">
      <formula>""</formula>
    </cfRule>
  </conditionalFormatting>
  <conditionalFormatting sqref="J1219:N1219">
    <cfRule type="cellIs" dxfId="3804" priority="3746" stopIfTrue="1" operator="equal">
      <formula>""</formula>
    </cfRule>
  </conditionalFormatting>
  <conditionalFormatting sqref="D1219">
    <cfRule type="cellIs" dxfId="3803" priority="3744" stopIfTrue="1" operator="equal">
      <formula>""</formula>
    </cfRule>
    <cfRule type="cellIs" dxfId="3802" priority="3745" stopIfTrue="1" operator="between">
      <formula>"10.7.1"</formula>
      <formula>"10.7.5"</formula>
    </cfRule>
  </conditionalFormatting>
  <conditionalFormatting sqref="G1219">
    <cfRule type="cellIs" dxfId="3801" priority="3741" stopIfTrue="1" operator="equal">
      <formula>"LS IN"</formula>
    </cfRule>
    <cfRule type="cellIs" dxfId="3800" priority="3742" stopIfTrue="1" operator="equal">
      <formula>"LS OUT"</formula>
    </cfRule>
    <cfRule type="cellIs" dxfId="3799" priority="3743" stopIfTrue="1" operator="equal">
      <formula>"CR"</formula>
    </cfRule>
  </conditionalFormatting>
  <conditionalFormatting sqref="G1219">
    <cfRule type="expression" dxfId="3798" priority="3740" stopIfTrue="1">
      <formula>"$F$263=""P-CR"" and ""$S$264 &lt;&gt;""""Noted"""""""</formula>
    </cfRule>
  </conditionalFormatting>
  <conditionalFormatting sqref="G1219">
    <cfRule type="expression" dxfId="3797" priority="3739" stopIfTrue="1">
      <formula>"$F$263=""P-CR"" and ""$S$264 &lt;&gt;""""Noted"""""""</formula>
    </cfRule>
  </conditionalFormatting>
  <conditionalFormatting sqref="G949">
    <cfRule type="expression" dxfId="3796" priority="3738" stopIfTrue="1">
      <formula>"$F$263=""P-CR"" and ""$S$264 &lt;&gt;""""Noted"""""""</formula>
    </cfRule>
  </conditionalFormatting>
  <conditionalFormatting sqref="G949">
    <cfRule type="expression" dxfId="3795" priority="3737" stopIfTrue="1">
      <formula>"$F$263=""P-CR"" and ""$S$264 &lt;&gt;""""Noted"""""""</formula>
    </cfRule>
  </conditionalFormatting>
  <conditionalFormatting sqref="G949">
    <cfRule type="expression" dxfId="3794" priority="3736" stopIfTrue="1">
      <formula>"$F$263=""P-CR"" and ""$S$264 &lt;&gt;""""Noted"""""""</formula>
    </cfRule>
  </conditionalFormatting>
  <conditionalFormatting sqref="G949">
    <cfRule type="expression" dxfId="3793" priority="3735" stopIfTrue="1">
      <formula>"$F$263=""P-CR"" and ""$S$264 &lt;&gt;""""Noted"""""""</formula>
    </cfRule>
  </conditionalFormatting>
  <conditionalFormatting sqref="G949">
    <cfRule type="expression" dxfId="3792" priority="3734" stopIfTrue="1">
      <formula>"$F$263=""P-CR"" and ""$S$264 &lt;&gt;""""Noted"""""""</formula>
    </cfRule>
  </conditionalFormatting>
  <conditionalFormatting sqref="G949">
    <cfRule type="expression" dxfId="3791" priority="3733" stopIfTrue="1">
      <formula>"$F$263=""P-CR"" and ""$S$264 &lt;&gt;""""Noted"""""""</formula>
    </cfRule>
  </conditionalFormatting>
  <conditionalFormatting sqref="G1220">
    <cfRule type="expression" dxfId="3790" priority="3732" stopIfTrue="1">
      <formula>"$F$263=""P-CR"" and ""$S$264 &lt;&gt;""""Noted"""""""</formula>
    </cfRule>
  </conditionalFormatting>
  <conditionalFormatting sqref="G1220">
    <cfRule type="expression" dxfId="3789" priority="3731" stopIfTrue="1">
      <formula>"$F$263=""P-CR"" and ""$S$264 &lt;&gt;""""Noted"""""""</formula>
    </cfRule>
  </conditionalFormatting>
  <conditionalFormatting sqref="B1220">
    <cfRule type="cellIs" dxfId="3788" priority="3730" stopIfTrue="1" operator="equal">
      <formula>""</formula>
    </cfRule>
  </conditionalFormatting>
  <conditionalFormatting sqref="J1220:N1220">
    <cfRule type="cellIs" dxfId="3787" priority="3729" stopIfTrue="1" operator="equal">
      <formula>""</formula>
    </cfRule>
  </conditionalFormatting>
  <conditionalFormatting sqref="D1220">
    <cfRule type="cellIs" dxfId="3786" priority="3727" stopIfTrue="1" operator="equal">
      <formula>""</formula>
    </cfRule>
    <cfRule type="cellIs" dxfId="3785" priority="3728" stopIfTrue="1" operator="between">
      <formula>"10.7.1"</formula>
      <formula>"10.7.5"</formula>
    </cfRule>
  </conditionalFormatting>
  <conditionalFormatting sqref="G1220">
    <cfRule type="cellIs" dxfId="3784" priority="3724" stopIfTrue="1" operator="equal">
      <formula>"LS IN"</formula>
    </cfRule>
    <cfRule type="cellIs" dxfId="3783" priority="3725" stopIfTrue="1" operator="equal">
      <formula>"LS OUT"</formula>
    </cfRule>
    <cfRule type="cellIs" dxfId="3782" priority="3726" stopIfTrue="1" operator="equal">
      <formula>"CR"</formula>
    </cfRule>
  </conditionalFormatting>
  <conditionalFormatting sqref="G1220">
    <cfRule type="expression" dxfId="3781" priority="3723" stopIfTrue="1">
      <formula>"$F$263=""P-CR"" and ""$S$264 &lt;&gt;""""Noted"""""""</formula>
    </cfRule>
  </conditionalFormatting>
  <conditionalFormatting sqref="G1220">
    <cfRule type="expression" dxfId="3780" priority="3722" stopIfTrue="1">
      <formula>"$F$263=""P-CR"" and ""$S$264 &lt;&gt;""""Noted"""""""</formula>
    </cfRule>
  </conditionalFormatting>
  <conditionalFormatting sqref="G1220">
    <cfRule type="expression" dxfId="3779" priority="3721" stopIfTrue="1">
      <formula>"$F$263=""P-CR"" and ""$S$264 &lt;&gt;""""Noted"""""""</formula>
    </cfRule>
  </conditionalFormatting>
  <conditionalFormatting sqref="G1220">
    <cfRule type="expression" dxfId="3778" priority="3720" stopIfTrue="1">
      <formula>"$F$263=""P-CR"" and ""$S$264 &lt;&gt;""""Noted"""""""</formula>
    </cfRule>
  </conditionalFormatting>
  <conditionalFormatting sqref="G1220">
    <cfRule type="expression" dxfId="3777" priority="3719" stopIfTrue="1">
      <formula>"$F$263=""P-CR"" and ""$S$264 &lt;&gt;""""Noted"""""""</formula>
    </cfRule>
  </conditionalFormatting>
  <conditionalFormatting sqref="J1220:N1220">
    <cfRule type="cellIs" dxfId="3776" priority="3718" stopIfTrue="1" operator="equal">
      <formula>""</formula>
    </cfRule>
  </conditionalFormatting>
  <conditionalFormatting sqref="G1220">
    <cfRule type="cellIs" dxfId="3775" priority="3715" stopIfTrue="1" operator="equal">
      <formula>"LS IN"</formula>
    </cfRule>
    <cfRule type="cellIs" dxfId="3774" priority="3716" stopIfTrue="1" operator="equal">
      <formula>"LS OUT"</formula>
    </cfRule>
    <cfRule type="cellIs" dxfId="3773" priority="3717" stopIfTrue="1" operator="equal">
      <formula>"CR"</formula>
    </cfRule>
  </conditionalFormatting>
  <conditionalFormatting sqref="G1220">
    <cfRule type="expression" dxfId="3772" priority="3714" stopIfTrue="1">
      <formula>"$F$263=""P-CR"" and ""$S$264 &lt;&gt;""""Noted"""""""</formula>
    </cfRule>
  </conditionalFormatting>
  <conditionalFormatting sqref="G1220">
    <cfRule type="expression" dxfId="3771" priority="3713" stopIfTrue="1">
      <formula>"$F$263=""P-CR"" and ""$S$264 &lt;&gt;""""Noted"""""""</formula>
    </cfRule>
  </conditionalFormatting>
  <conditionalFormatting sqref="G1220">
    <cfRule type="expression" dxfId="3770" priority="3712" stopIfTrue="1">
      <formula>"$F$263=""P-CR"" and ""$S$264 &lt;&gt;""""Noted"""""""</formula>
    </cfRule>
  </conditionalFormatting>
  <conditionalFormatting sqref="D1220">
    <cfRule type="cellIs" dxfId="3769" priority="3710" stopIfTrue="1" operator="equal">
      <formula>""</formula>
    </cfRule>
    <cfRule type="cellIs" dxfId="3768" priority="3711" stopIfTrue="1" operator="between">
      <formula>"10.7.1"</formula>
      <formula>"10.7.5"</formula>
    </cfRule>
  </conditionalFormatting>
  <conditionalFormatting sqref="B1220">
    <cfRule type="cellIs" dxfId="3767" priority="3709" stopIfTrue="1" operator="equal">
      <formula>""</formula>
    </cfRule>
  </conditionalFormatting>
  <conditionalFormatting sqref="J1220:N1220">
    <cfRule type="cellIs" dxfId="3766" priority="3708" stopIfTrue="1" operator="equal">
      <formula>""</formula>
    </cfRule>
  </conditionalFormatting>
  <conditionalFormatting sqref="D1220">
    <cfRule type="cellIs" dxfId="3765" priority="3706" stopIfTrue="1" operator="equal">
      <formula>""</formula>
    </cfRule>
    <cfRule type="cellIs" dxfId="3764" priority="3707" stopIfTrue="1" operator="between">
      <formula>"10.7.1"</formula>
      <formula>"10.7.5"</formula>
    </cfRule>
  </conditionalFormatting>
  <conditionalFormatting sqref="G1220">
    <cfRule type="cellIs" dxfId="3763" priority="3703" stopIfTrue="1" operator="equal">
      <formula>"LS IN"</formula>
    </cfRule>
    <cfRule type="cellIs" dxfId="3762" priority="3704" stopIfTrue="1" operator="equal">
      <formula>"LS OUT"</formula>
    </cfRule>
    <cfRule type="cellIs" dxfId="3761" priority="3705" stopIfTrue="1" operator="equal">
      <formula>"CR"</formula>
    </cfRule>
  </conditionalFormatting>
  <conditionalFormatting sqref="G1220">
    <cfRule type="expression" dxfId="3760" priority="3702" stopIfTrue="1">
      <formula>"$F$263=""P-CR"" and ""$S$264 &lt;&gt;""""Noted"""""""</formula>
    </cfRule>
  </conditionalFormatting>
  <conditionalFormatting sqref="G1220">
    <cfRule type="expression" dxfId="3759" priority="3701" stopIfTrue="1">
      <formula>"$F$263=""P-CR"" and ""$S$264 &lt;&gt;""""Noted"""""""</formula>
    </cfRule>
  </conditionalFormatting>
  <conditionalFormatting sqref="G1220">
    <cfRule type="expression" dxfId="3758" priority="3700" stopIfTrue="1">
      <formula>"$F$263=""P-CR"" and ""$S$264 &lt;&gt;""""Noted"""""""</formula>
    </cfRule>
  </conditionalFormatting>
  <conditionalFormatting sqref="G1220">
    <cfRule type="expression" dxfId="3757" priority="3699" stopIfTrue="1">
      <formula>"$F$263=""P-CR"" and ""$S$264 &lt;&gt;""""Noted"""""""</formula>
    </cfRule>
  </conditionalFormatting>
  <conditionalFormatting sqref="G1220">
    <cfRule type="expression" dxfId="3756" priority="3698" stopIfTrue="1">
      <formula>"$F$263=""P-CR"" and ""$S$264 &lt;&gt;""""Noted"""""""</formula>
    </cfRule>
  </conditionalFormatting>
  <conditionalFormatting sqref="G1220">
    <cfRule type="expression" dxfId="3755" priority="3697" stopIfTrue="1">
      <formula>"$F$263=""P-CR"" and ""$S$264 &lt;&gt;""""Noted"""""""</formula>
    </cfRule>
  </conditionalFormatting>
  <conditionalFormatting sqref="G1220">
    <cfRule type="expression" dxfId="3754" priority="3696" stopIfTrue="1">
      <formula>"$F$263=""P-CR"" and ""$S$264 &lt;&gt;""""Noted"""""""</formula>
    </cfRule>
  </conditionalFormatting>
  <conditionalFormatting sqref="G1220">
    <cfRule type="expression" dxfId="3753" priority="3695" stopIfTrue="1">
      <formula>"$F$263=""P-CR"" and ""$S$264 &lt;&gt;""""Noted"""""""</formula>
    </cfRule>
  </conditionalFormatting>
  <conditionalFormatting sqref="G1220">
    <cfRule type="expression" dxfId="3752" priority="3694" stopIfTrue="1">
      <formula>"$F$263=""P-CR"" and ""$S$264 &lt;&gt;""""Noted"""""""</formula>
    </cfRule>
  </conditionalFormatting>
  <conditionalFormatting sqref="G1220">
    <cfRule type="expression" dxfId="3751" priority="3693" stopIfTrue="1">
      <formula>"$F$263=""P-CR"" and ""$S$264 &lt;&gt;""""Noted"""""""</formula>
    </cfRule>
  </conditionalFormatting>
  <conditionalFormatting sqref="G1220">
    <cfRule type="expression" dxfId="3750" priority="3692" stopIfTrue="1">
      <formula>"$F$263=""P-CR"" and ""$S$264 &lt;&gt;""""Noted"""""""</formula>
    </cfRule>
  </conditionalFormatting>
  <conditionalFormatting sqref="G1221">
    <cfRule type="expression" dxfId="3749" priority="3691" stopIfTrue="1">
      <formula>"$F$263=""P-CR"" and ""$S$264 &lt;&gt;""""Noted"""""""</formula>
    </cfRule>
  </conditionalFormatting>
  <conditionalFormatting sqref="B1221">
    <cfRule type="cellIs" dxfId="3748" priority="3690" stopIfTrue="1" operator="equal">
      <formula>""</formula>
    </cfRule>
  </conditionalFormatting>
  <conditionalFormatting sqref="J1221:N1221">
    <cfRule type="cellIs" dxfId="3747" priority="3689" stopIfTrue="1" operator="equal">
      <formula>""</formula>
    </cfRule>
  </conditionalFormatting>
  <conditionalFormatting sqref="D1221">
    <cfRule type="cellIs" dxfId="3746" priority="3687" stopIfTrue="1" operator="equal">
      <formula>""</formula>
    </cfRule>
    <cfRule type="cellIs" dxfId="3745" priority="3688" stopIfTrue="1" operator="between">
      <formula>"10.7.1"</formula>
      <formula>"10.7.5"</formula>
    </cfRule>
  </conditionalFormatting>
  <conditionalFormatting sqref="G1221">
    <cfRule type="cellIs" dxfId="3744" priority="3684" stopIfTrue="1" operator="equal">
      <formula>"LS IN"</formula>
    </cfRule>
    <cfRule type="cellIs" dxfId="3743" priority="3685" stopIfTrue="1" operator="equal">
      <formula>"LS OUT"</formula>
    </cfRule>
    <cfRule type="cellIs" dxfId="3742" priority="3686" stopIfTrue="1" operator="equal">
      <formula>"CR"</formula>
    </cfRule>
  </conditionalFormatting>
  <conditionalFormatting sqref="G1221">
    <cfRule type="expression" dxfId="3741" priority="3683" stopIfTrue="1">
      <formula>"$F$263=""P-CR"" and ""$S$264 &lt;&gt;""""Noted"""""""</formula>
    </cfRule>
  </conditionalFormatting>
  <conditionalFormatting sqref="G1221">
    <cfRule type="expression" dxfId="3740" priority="3682" stopIfTrue="1">
      <formula>"$F$263=""P-CR"" and ""$S$264 &lt;&gt;""""Noted"""""""</formula>
    </cfRule>
  </conditionalFormatting>
  <conditionalFormatting sqref="G1221">
    <cfRule type="expression" dxfId="3739" priority="3681" stopIfTrue="1">
      <formula>"$F$263=""P-CR"" and ""$S$264 &lt;&gt;""""Noted"""""""</formula>
    </cfRule>
  </conditionalFormatting>
  <conditionalFormatting sqref="G1221">
    <cfRule type="expression" dxfId="3738" priority="3680" stopIfTrue="1">
      <formula>"$F$263=""P-CR"" and ""$S$264 &lt;&gt;""""Noted"""""""</formula>
    </cfRule>
  </conditionalFormatting>
  <conditionalFormatting sqref="G1221">
    <cfRule type="expression" dxfId="3737" priority="3679" stopIfTrue="1">
      <formula>"$F$263=""P-CR"" and ""$S$264 &lt;&gt;""""Noted"""""""</formula>
    </cfRule>
  </conditionalFormatting>
  <conditionalFormatting sqref="G1221">
    <cfRule type="expression" dxfId="3736" priority="3678" stopIfTrue="1">
      <formula>"$F$263=""P-CR"" and ""$S$264 &lt;&gt;""""Noted"""""""</formula>
    </cfRule>
  </conditionalFormatting>
  <conditionalFormatting sqref="G1221">
    <cfRule type="expression" dxfId="3735" priority="3677" stopIfTrue="1">
      <formula>"$F$263=""P-CR"" and ""$S$264 &lt;&gt;""""Noted"""""""</formula>
    </cfRule>
  </conditionalFormatting>
  <conditionalFormatting sqref="G1221">
    <cfRule type="expression" dxfId="3734" priority="3676" stopIfTrue="1">
      <formula>"$F$263=""P-CR"" and ""$S$264 &lt;&gt;""""Noted"""""""</formula>
    </cfRule>
  </conditionalFormatting>
  <conditionalFormatting sqref="G1221">
    <cfRule type="expression" dxfId="3733" priority="3675" stopIfTrue="1">
      <formula>"$F$263=""P-CR"" and ""$S$264 &lt;&gt;""""Noted"""""""</formula>
    </cfRule>
  </conditionalFormatting>
  <conditionalFormatting sqref="G1221">
    <cfRule type="expression" dxfId="3732" priority="3674" stopIfTrue="1">
      <formula>"$F$263=""P-CR"" and ""$S$264 &lt;&gt;""""Noted"""""""</formula>
    </cfRule>
  </conditionalFormatting>
  <conditionalFormatting sqref="G887">
    <cfRule type="expression" dxfId="3731" priority="3673" stopIfTrue="1">
      <formula>"$F$263=""P-CR"" and ""$S$264 &lt;&gt;""""Noted"""""""</formula>
    </cfRule>
  </conditionalFormatting>
  <conditionalFormatting sqref="G889">
    <cfRule type="expression" dxfId="3730" priority="3672" stopIfTrue="1">
      <formula>"$F$263=""P-CR"" and ""$S$264 &lt;&gt;""""Noted"""""""</formula>
    </cfRule>
  </conditionalFormatting>
  <conditionalFormatting sqref="G889">
    <cfRule type="expression" dxfId="3729" priority="3671" stopIfTrue="1">
      <formula>"$F$263=""P-CR"" and ""$S$264 &lt;&gt;""""Noted"""""""</formula>
    </cfRule>
  </conditionalFormatting>
  <conditionalFormatting sqref="G889">
    <cfRule type="expression" dxfId="3728" priority="3670" stopIfTrue="1">
      <formula>"$F$263=""P-CR"" and ""$S$264 &lt;&gt;""""Noted"""""""</formula>
    </cfRule>
  </conditionalFormatting>
  <conditionalFormatting sqref="G889">
    <cfRule type="expression" dxfId="3727" priority="3669" stopIfTrue="1">
      <formula>"$F$263=""P-CR"" and ""$S$264 &lt;&gt;""""Noted"""""""</formula>
    </cfRule>
  </conditionalFormatting>
  <conditionalFormatting sqref="G890">
    <cfRule type="expression" dxfId="3726" priority="3668" stopIfTrue="1">
      <formula>"$F$263=""P-CR"" and ""$S$264 &lt;&gt;""""Noted"""""""</formula>
    </cfRule>
  </conditionalFormatting>
  <conditionalFormatting sqref="G842">
    <cfRule type="expression" dxfId="3725" priority="3667" stopIfTrue="1">
      <formula>"$F$263=""P-CR"" and ""$S$264 &lt;&gt;""""Noted"""""""</formula>
    </cfRule>
  </conditionalFormatting>
  <conditionalFormatting sqref="G842">
    <cfRule type="expression" dxfId="3724" priority="3666" stopIfTrue="1">
      <formula>"$F$263=""P-CR"" and ""$S$264 &lt;&gt;""""Noted"""""""</formula>
    </cfRule>
  </conditionalFormatting>
  <conditionalFormatting sqref="G886">
    <cfRule type="expression" dxfId="3723" priority="3665" stopIfTrue="1">
      <formula>"$F$263=""P-CR"" and ""$S$264 &lt;&gt;""""Noted"""""""</formula>
    </cfRule>
  </conditionalFormatting>
  <conditionalFormatting sqref="G886">
    <cfRule type="expression" dxfId="3722" priority="3664" stopIfTrue="1">
      <formula>"$F$263=""P-CR"" and ""$S$264 &lt;&gt;""""Noted"""""""</formula>
    </cfRule>
  </conditionalFormatting>
  <conditionalFormatting sqref="G886">
    <cfRule type="expression" dxfId="3721" priority="3663" stopIfTrue="1">
      <formula>"$F$263=""P-CR"" and ""$S$264 &lt;&gt;""""Noted"""""""</formula>
    </cfRule>
  </conditionalFormatting>
  <conditionalFormatting sqref="B886">
    <cfRule type="cellIs" dxfId="3720" priority="3662" stopIfTrue="1" operator="equal">
      <formula>""</formula>
    </cfRule>
  </conditionalFormatting>
  <conditionalFormatting sqref="J886:N886">
    <cfRule type="cellIs" dxfId="3719" priority="3661" stopIfTrue="1" operator="equal">
      <formula>""</formula>
    </cfRule>
  </conditionalFormatting>
  <conditionalFormatting sqref="D886">
    <cfRule type="cellIs" dxfId="3718" priority="3659" stopIfTrue="1" operator="equal">
      <formula>""</formula>
    </cfRule>
    <cfRule type="cellIs" dxfId="3717" priority="3660" stopIfTrue="1" operator="between">
      <formula>"10.7.1"</formula>
      <formula>"10.7.5"</formula>
    </cfRule>
  </conditionalFormatting>
  <conditionalFormatting sqref="G886">
    <cfRule type="cellIs" dxfId="3716" priority="3656" stopIfTrue="1" operator="equal">
      <formula>"LS IN"</formula>
    </cfRule>
    <cfRule type="cellIs" dxfId="3715" priority="3657" stopIfTrue="1" operator="equal">
      <formula>"LS OUT"</formula>
    </cfRule>
    <cfRule type="cellIs" dxfId="3714" priority="3658" stopIfTrue="1" operator="equal">
      <formula>"CR"</formula>
    </cfRule>
  </conditionalFormatting>
  <conditionalFormatting sqref="G886">
    <cfRule type="expression" dxfId="3713" priority="3655" stopIfTrue="1">
      <formula>"$F$263=""P-CR"" and ""$S$264 &lt;&gt;""""Noted"""""""</formula>
    </cfRule>
  </conditionalFormatting>
  <conditionalFormatting sqref="G886">
    <cfRule type="expression" dxfId="3712" priority="3654" stopIfTrue="1">
      <formula>"$F$263=""P-CR"" and ""$S$264 &lt;&gt;""""Noted"""""""</formula>
    </cfRule>
  </conditionalFormatting>
  <conditionalFormatting sqref="G880">
    <cfRule type="expression" dxfId="3711" priority="3653" stopIfTrue="1">
      <formula>"$F$263=""P-CR"" and ""$S$264 &lt;&gt;""""Noted"""""""</formula>
    </cfRule>
  </conditionalFormatting>
  <conditionalFormatting sqref="G880">
    <cfRule type="expression" dxfId="3710" priority="3652" stopIfTrue="1">
      <formula>"$F$263=""P-CR"" and ""$S$264 &lt;&gt;""""Noted"""""""</formula>
    </cfRule>
  </conditionalFormatting>
  <conditionalFormatting sqref="G880">
    <cfRule type="expression" dxfId="3709" priority="3651" stopIfTrue="1">
      <formula>"$F$263=""P-CR"" and ""$S$264 &lt;&gt;""""Noted"""""""</formula>
    </cfRule>
  </conditionalFormatting>
  <conditionalFormatting sqref="B880">
    <cfRule type="cellIs" dxfId="3708" priority="3650" stopIfTrue="1" operator="equal">
      <formula>""</formula>
    </cfRule>
  </conditionalFormatting>
  <conditionalFormatting sqref="J880:N880">
    <cfRule type="cellIs" dxfId="3707" priority="3649" stopIfTrue="1" operator="equal">
      <formula>""</formula>
    </cfRule>
  </conditionalFormatting>
  <conditionalFormatting sqref="D880">
    <cfRule type="cellIs" dxfId="3706" priority="3647" stopIfTrue="1" operator="equal">
      <formula>""</formula>
    </cfRule>
    <cfRule type="cellIs" dxfId="3705" priority="3648" stopIfTrue="1" operator="between">
      <formula>"10.7.1"</formula>
      <formula>"10.7.5"</formula>
    </cfRule>
  </conditionalFormatting>
  <conditionalFormatting sqref="G880">
    <cfRule type="cellIs" dxfId="3704" priority="3644" stopIfTrue="1" operator="equal">
      <formula>"LS IN"</formula>
    </cfRule>
    <cfRule type="cellIs" dxfId="3703" priority="3645" stopIfTrue="1" operator="equal">
      <formula>"LS OUT"</formula>
    </cfRule>
    <cfRule type="cellIs" dxfId="3702" priority="3646" stopIfTrue="1" operator="equal">
      <formula>"CR"</formula>
    </cfRule>
  </conditionalFormatting>
  <conditionalFormatting sqref="G880">
    <cfRule type="expression" dxfId="3701" priority="3643" stopIfTrue="1">
      <formula>"$F$263=""P-CR"" and ""$S$264 &lt;&gt;""""Noted"""""""</formula>
    </cfRule>
  </conditionalFormatting>
  <conditionalFormatting sqref="G880">
    <cfRule type="expression" dxfId="3700" priority="3642" stopIfTrue="1">
      <formula>"$F$263=""P-CR"" and ""$S$264 &lt;&gt;""""Noted"""""""</formula>
    </cfRule>
  </conditionalFormatting>
  <conditionalFormatting sqref="G883">
    <cfRule type="expression" dxfId="3699" priority="3641" stopIfTrue="1">
      <formula>"$F$263=""P-CR"" and ""$S$264 &lt;&gt;""""Noted"""""""</formula>
    </cfRule>
  </conditionalFormatting>
  <conditionalFormatting sqref="G883">
    <cfRule type="expression" dxfId="3698" priority="3640" stopIfTrue="1">
      <formula>"$F$263=""P-CR"" and ""$S$264 &lt;&gt;""""Noted"""""""</formula>
    </cfRule>
  </conditionalFormatting>
  <conditionalFormatting sqref="G883">
    <cfRule type="expression" dxfId="3697" priority="3639" stopIfTrue="1">
      <formula>"$F$263=""P-CR"" and ""$S$264 &lt;&gt;""""Noted"""""""</formula>
    </cfRule>
  </conditionalFormatting>
  <conditionalFormatting sqref="G883">
    <cfRule type="expression" dxfId="3696" priority="3638" stopIfTrue="1">
      <formula>"$F$263=""P-CR"" and ""$S$264 &lt;&gt;""""Noted"""""""</formula>
    </cfRule>
  </conditionalFormatting>
  <conditionalFormatting sqref="G882">
    <cfRule type="expression" dxfId="3695" priority="3637" stopIfTrue="1">
      <formula>"$F$263=""P-CR"" and ""$S$264 &lt;&gt;""""Noted"""""""</formula>
    </cfRule>
  </conditionalFormatting>
  <conditionalFormatting sqref="G882">
    <cfRule type="expression" dxfId="3694" priority="3636" stopIfTrue="1">
      <formula>"$F$263=""P-CR"" and ""$S$264 &lt;&gt;""""Noted"""""""</formula>
    </cfRule>
  </conditionalFormatting>
  <conditionalFormatting sqref="G882">
    <cfRule type="expression" dxfId="3693" priority="3635" stopIfTrue="1">
      <formula>"$F$263=""P-CR"" and ""$S$264 &lt;&gt;""""Noted"""""""</formula>
    </cfRule>
  </conditionalFormatting>
  <conditionalFormatting sqref="B882">
    <cfRule type="cellIs" dxfId="3692" priority="3634" stopIfTrue="1" operator="equal">
      <formula>""</formula>
    </cfRule>
  </conditionalFormatting>
  <conditionalFormatting sqref="J882:N882">
    <cfRule type="cellIs" dxfId="3691" priority="3633" stopIfTrue="1" operator="equal">
      <formula>""</formula>
    </cfRule>
  </conditionalFormatting>
  <conditionalFormatting sqref="D882">
    <cfRule type="cellIs" dxfId="3690" priority="3631" stopIfTrue="1" operator="equal">
      <formula>""</formula>
    </cfRule>
    <cfRule type="cellIs" dxfId="3689" priority="3632" stopIfTrue="1" operator="between">
      <formula>"10.7.1"</formula>
      <formula>"10.7.5"</formula>
    </cfRule>
  </conditionalFormatting>
  <conditionalFormatting sqref="G882">
    <cfRule type="cellIs" dxfId="3688" priority="3628" stopIfTrue="1" operator="equal">
      <formula>"LS IN"</formula>
    </cfRule>
    <cfRule type="cellIs" dxfId="3687" priority="3629" stopIfTrue="1" operator="equal">
      <formula>"LS OUT"</formula>
    </cfRule>
    <cfRule type="cellIs" dxfId="3686" priority="3630" stopIfTrue="1" operator="equal">
      <formula>"CR"</formula>
    </cfRule>
  </conditionalFormatting>
  <conditionalFormatting sqref="G882">
    <cfRule type="expression" dxfId="3685" priority="3627" stopIfTrue="1">
      <formula>"$F$263=""P-CR"" and ""$S$264 &lt;&gt;""""Noted"""""""</formula>
    </cfRule>
  </conditionalFormatting>
  <conditionalFormatting sqref="G882">
    <cfRule type="expression" dxfId="3684" priority="3626" stopIfTrue="1">
      <formula>"$F$263=""P-CR"" and ""$S$264 &lt;&gt;""""Noted"""""""</formula>
    </cfRule>
  </conditionalFormatting>
  <conditionalFormatting sqref="G884">
    <cfRule type="expression" dxfId="3683" priority="3625" stopIfTrue="1">
      <formula>"$F$263=""P-CR"" and ""$S$264 &lt;&gt;""""Noted"""""""</formula>
    </cfRule>
  </conditionalFormatting>
  <conditionalFormatting sqref="G884">
    <cfRule type="expression" dxfId="3682" priority="3624" stopIfTrue="1">
      <formula>"$F$263=""P-CR"" and ""$S$264 &lt;&gt;""""Noted"""""""</formula>
    </cfRule>
  </conditionalFormatting>
  <conditionalFormatting sqref="G884">
    <cfRule type="expression" dxfId="3681" priority="3623" stopIfTrue="1">
      <formula>"$F$263=""P-CR"" and ""$S$264 &lt;&gt;""""Noted"""""""</formula>
    </cfRule>
  </conditionalFormatting>
  <conditionalFormatting sqref="B884">
    <cfRule type="cellIs" dxfId="3680" priority="3622" stopIfTrue="1" operator="equal">
      <formula>""</formula>
    </cfRule>
  </conditionalFormatting>
  <conditionalFormatting sqref="J884:N884">
    <cfRule type="cellIs" dxfId="3679" priority="3621" stopIfTrue="1" operator="equal">
      <formula>""</formula>
    </cfRule>
  </conditionalFormatting>
  <conditionalFormatting sqref="D884">
    <cfRule type="cellIs" dxfId="3678" priority="3619" stopIfTrue="1" operator="equal">
      <formula>""</formula>
    </cfRule>
    <cfRule type="cellIs" dxfId="3677" priority="3620" stopIfTrue="1" operator="between">
      <formula>"10.7.1"</formula>
      <formula>"10.7.5"</formula>
    </cfRule>
  </conditionalFormatting>
  <conditionalFormatting sqref="G884">
    <cfRule type="cellIs" dxfId="3676" priority="3616" stopIfTrue="1" operator="equal">
      <formula>"LS IN"</formula>
    </cfRule>
    <cfRule type="cellIs" dxfId="3675" priority="3617" stopIfTrue="1" operator="equal">
      <formula>"LS OUT"</formula>
    </cfRule>
    <cfRule type="cellIs" dxfId="3674" priority="3618" stopIfTrue="1" operator="equal">
      <formula>"CR"</formula>
    </cfRule>
  </conditionalFormatting>
  <conditionalFormatting sqref="G884">
    <cfRule type="expression" dxfId="3673" priority="3615" stopIfTrue="1">
      <formula>"$F$263=""P-CR"" and ""$S$264 &lt;&gt;""""Noted"""""""</formula>
    </cfRule>
  </conditionalFormatting>
  <conditionalFormatting sqref="G884">
    <cfRule type="expression" dxfId="3672" priority="3614" stopIfTrue="1">
      <formula>"$F$263=""P-CR"" and ""$S$264 &lt;&gt;""""Noted"""""""</formula>
    </cfRule>
  </conditionalFormatting>
  <conditionalFormatting sqref="G892">
    <cfRule type="expression" dxfId="3671" priority="3613" stopIfTrue="1">
      <formula>"$F$263=""P-CR"" and ""$S$264 &lt;&gt;""""Noted"""""""</formula>
    </cfRule>
  </conditionalFormatting>
  <conditionalFormatting sqref="G893">
    <cfRule type="expression" dxfId="3670" priority="3612" stopIfTrue="1">
      <formula>"$F$263=""P-CR"" and ""$S$264 &lt;&gt;""""Noted"""""""</formula>
    </cfRule>
  </conditionalFormatting>
  <conditionalFormatting sqref="G893">
    <cfRule type="expression" dxfId="3669" priority="3611" stopIfTrue="1">
      <formula>"$F$263=""P-CR"" and ""$S$264 &lt;&gt;""""Noted"""""""</formula>
    </cfRule>
  </conditionalFormatting>
  <conditionalFormatting sqref="G893">
    <cfRule type="expression" dxfId="3668" priority="3610" stopIfTrue="1">
      <formula>"$F$263=""P-CR"" and ""$S$264 &lt;&gt;""""Noted"""""""</formula>
    </cfRule>
  </conditionalFormatting>
  <conditionalFormatting sqref="G893">
    <cfRule type="expression" dxfId="3667" priority="3609" stopIfTrue="1">
      <formula>"$F$263=""P-CR"" and ""$S$264 &lt;&gt;""""Noted"""""""</formula>
    </cfRule>
  </conditionalFormatting>
  <conditionalFormatting sqref="G893">
    <cfRule type="expression" dxfId="3666" priority="3608" stopIfTrue="1">
      <formula>"$F$263=""P-CR"" and ""$S$264 &lt;&gt;""""Noted"""""""</formula>
    </cfRule>
  </conditionalFormatting>
  <conditionalFormatting sqref="G893">
    <cfRule type="expression" dxfId="3665" priority="3607" stopIfTrue="1">
      <formula>"$F$263=""P-CR"" and ""$S$264 &lt;&gt;""""Noted"""""""</formula>
    </cfRule>
  </conditionalFormatting>
  <conditionalFormatting sqref="G1083">
    <cfRule type="expression" dxfId="3664" priority="3606" stopIfTrue="1">
      <formula>"$F$263=""P-CR"" and ""$S$264 &lt;&gt;""""Noted"""""""</formula>
    </cfRule>
  </conditionalFormatting>
  <conditionalFormatting sqref="G1083">
    <cfRule type="expression" dxfId="3663" priority="3605" stopIfTrue="1">
      <formula>"$F$263=""P-CR"" and ""$S$264 &lt;&gt;""""Noted"""""""</formula>
    </cfRule>
  </conditionalFormatting>
  <conditionalFormatting sqref="G1083">
    <cfRule type="expression" dxfId="3662" priority="3604" stopIfTrue="1">
      <formula>"$F$263=""P-CR"" and ""$S$264 &lt;&gt;""""Noted"""""""</formula>
    </cfRule>
  </conditionalFormatting>
  <conditionalFormatting sqref="G1083">
    <cfRule type="expression" dxfId="3661" priority="3603" stopIfTrue="1">
      <formula>"$F$263=""P-CR"" and ""$S$264 &lt;&gt;""""Noted"""""""</formula>
    </cfRule>
  </conditionalFormatting>
  <conditionalFormatting sqref="G1083">
    <cfRule type="expression" dxfId="3660" priority="3602" stopIfTrue="1">
      <formula>"$F$263=""P-CR"" and ""$S$264 &lt;&gt;""""Noted"""""""</formula>
    </cfRule>
  </conditionalFormatting>
  <conditionalFormatting sqref="G1080">
    <cfRule type="expression" dxfId="3659" priority="3601" stopIfTrue="1">
      <formula>"$F$263=""P-CR"" and ""$S$264 &lt;&gt;""""Noted"""""""</formula>
    </cfRule>
  </conditionalFormatting>
  <conditionalFormatting sqref="G1080">
    <cfRule type="expression" dxfId="3658" priority="3600" stopIfTrue="1">
      <formula>"$F$263=""P-CR"" and ""$S$264 &lt;&gt;""""Noted"""""""</formula>
    </cfRule>
  </conditionalFormatting>
  <conditionalFormatting sqref="G1080">
    <cfRule type="expression" dxfId="3657" priority="3599" stopIfTrue="1">
      <formula>"$F$263=""P-CR"" and ""$S$264 &lt;&gt;""""Noted"""""""</formula>
    </cfRule>
  </conditionalFormatting>
  <conditionalFormatting sqref="G1081">
    <cfRule type="expression" dxfId="3656" priority="3598" stopIfTrue="1">
      <formula>"$F$263=""P-CR"" and ""$S$264 &lt;&gt;""""Noted"""""""</formula>
    </cfRule>
  </conditionalFormatting>
  <conditionalFormatting sqref="G1081">
    <cfRule type="expression" dxfId="3655" priority="3597" stopIfTrue="1">
      <formula>"$F$263=""P-CR"" and ""$S$264 &lt;&gt;""""Noted"""""""</formula>
    </cfRule>
  </conditionalFormatting>
  <conditionalFormatting sqref="B1081">
    <cfRule type="cellIs" dxfId="3654" priority="3596" stopIfTrue="1" operator="equal">
      <formula>""</formula>
    </cfRule>
  </conditionalFormatting>
  <conditionalFormatting sqref="J1081:N1081">
    <cfRule type="cellIs" dxfId="3653" priority="3595" stopIfTrue="1" operator="equal">
      <formula>""</formula>
    </cfRule>
  </conditionalFormatting>
  <conditionalFormatting sqref="D1081">
    <cfRule type="cellIs" dxfId="3652" priority="3593" stopIfTrue="1" operator="equal">
      <formula>""</formula>
    </cfRule>
    <cfRule type="cellIs" dxfId="3651" priority="3594" stopIfTrue="1" operator="between">
      <formula>"10.7.1"</formula>
      <formula>"10.7.5"</formula>
    </cfRule>
  </conditionalFormatting>
  <conditionalFormatting sqref="G1081">
    <cfRule type="cellIs" dxfId="3650" priority="3590" stopIfTrue="1" operator="equal">
      <formula>"LS IN"</formula>
    </cfRule>
    <cfRule type="cellIs" dxfId="3649" priority="3591" stopIfTrue="1" operator="equal">
      <formula>"LS OUT"</formula>
    </cfRule>
    <cfRule type="cellIs" dxfId="3648" priority="3592" stopIfTrue="1" operator="equal">
      <formula>"CR"</formula>
    </cfRule>
  </conditionalFormatting>
  <conditionalFormatting sqref="G1081">
    <cfRule type="expression" dxfId="3647" priority="3589" stopIfTrue="1">
      <formula>"$F$263=""P-CR"" and ""$S$264 &lt;&gt;""""Noted"""""""</formula>
    </cfRule>
  </conditionalFormatting>
  <conditionalFormatting sqref="G1081">
    <cfRule type="expression" dxfId="3646" priority="3588" stopIfTrue="1">
      <formula>"$F$263=""P-CR"" and ""$S$264 &lt;&gt;""""Noted"""""""</formula>
    </cfRule>
  </conditionalFormatting>
  <conditionalFormatting sqref="G1081">
    <cfRule type="expression" dxfId="3645" priority="3587" stopIfTrue="1">
      <formula>"$F$263=""P-CR"" and ""$S$264 &lt;&gt;""""Noted"""""""</formula>
    </cfRule>
  </conditionalFormatting>
  <conditionalFormatting sqref="G1081">
    <cfRule type="expression" dxfId="3644" priority="3586" stopIfTrue="1">
      <formula>"$F$263=""P-CR"" and ""$S$264 &lt;&gt;""""Noted"""""""</formula>
    </cfRule>
  </conditionalFormatting>
  <conditionalFormatting sqref="G1081">
    <cfRule type="expression" dxfId="3643" priority="3585" stopIfTrue="1">
      <formula>"$F$263=""P-CR"" and ""$S$264 &lt;&gt;""""Noted"""""""</formula>
    </cfRule>
  </conditionalFormatting>
  <conditionalFormatting sqref="G1082">
    <cfRule type="expression" dxfId="3642" priority="3584" stopIfTrue="1">
      <formula>"$F$263=""P-CR"" and ""$S$264 &lt;&gt;""""Noted"""""""</formula>
    </cfRule>
  </conditionalFormatting>
  <conditionalFormatting sqref="G1082">
    <cfRule type="expression" dxfId="3641" priority="3583" stopIfTrue="1">
      <formula>"$F$263=""P-CR"" and ""$S$264 &lt;&gt;""""Noted"""""""</formula>
    </cfRule>
  </conditionalFormatting>
  <conditionalFormatting sqref="G1082">
    <cfRule type="expression" dxfId="3640" priority="3582" stopIfTrue="1">
      <formula>"$F$263=""P-CR"" and ""$S$264 &lt;&gt;""""Noted"""""""</formula>
    </cfRule>
  </conditionalFormatting>
  <conditionalFormatting sqref="G1082">
    <cfRule type="expression" dxfId="3639" priority="3581" stopIfTrue="1">
      <formula>"$F$263=""P-CR"" and ""$S$264 &lt;&gt;""""Noted"""""""</formula>
    </cfRule>
  </conditionalFormatting>
  <conditionalFormatting sqref="G1082">
    <cfRule type="expression" dxfId="3638" priority="3580" stopIfTrue="1">
      <formula>"$F$263=""P-CR"" and ""$S$264 &lt;&gt;""""Noted"""""""</formula>
    </cfRule>
  </conditionalFormatting>
  <conditionalFormatting sqref="G1082">
    <cfRule type="expression" dxfId="3637" priority="3579" stopIfTrue="1">
      <formula>"$F$263=""P-CR"" and ""$S$264 &lt;&gt;""""Noted"""""""</formula>
    </cfRule>
  </conditionalFormatting>
  <conditionalFormatting sqref="G1082">
    <cfRule type="expression" dxfId="3636" priority="3578" stopIfTrue="1">
      <formula>"$F$263=""P-CR"" and ""$S$264 &lt;&gt;""""Noted"""""""</formula>
    </cfRule>
  </conditionalFormatting>
  <conditionalFormatting sqref="B1082">
    <cfRule type="cellIs" dxfId="3635" priority="3577" stopIfTrue="1" operator="equal">
      <formula>""</formula>
    </cfRule>
  </conditionalFormatting>
  <conditionalFormatting sqref="J1082:N1082">
    <cfRule type="cellIs" dxfId="3634" priority="3576" stopIfTrue="1" operator="equal">
      <formula>""</formula>
    </cfRule>
  </conditionalFormatting>
  <conditionalFormatting sqref="D1082">
    <cfRule type="cellIs" dxfId="3633" priority="3574" stopIfTrue="1" operator="equal">
      <formula>""</formula>
    </cfRule>
    <cfRule type="cellIs" dxfId="3632" priority="3575" stopIfTrue="1" operator="between">
      <formula>"10.7.1"</formula>
      <formula>"10.7.5"</formula>
    </cfRule>
  </conditionalFormatting>
  <conditionalFormatting sqref="G1082">
    <cfRule type="cellIs" dxfId="3631" priority="3571" stopIfTrue="1" operator="equal">
      <formula>"LS IN"</formula>
    </cfRule>
    <cfRule type="cellIs" dxfId="3630" priority="3572" stopIfTrue="1" operator="equal">
      <formula>"LS OUT"</formula>
    </cfRule>
    <cfRule type="cellIs" dxfId="3629" priority="3573" stopIfTrue="1" operator="equal">
      <formula>"CR"</formula>
    </cfRule>
  </conditionalFormatting>
  <conditionalFormatting sqref="G1082">
    <cfRule type="expression" dxfId="3628" priority="3570" stopIfTrue="1">
      <formula>"$F$263=""P-CR"" and ""$S$264 &lt;&gt;""""Noted"""""""</formula>
    </cfRule>
  </conditionalFormatting>
  <conditionalFormatting sqref="G1082">
    <cfRule type="expression" dxfId="3627" priority="3569" stopIfTrue="1">
      <formula>"$F$263=""P-CR"" and ""$S$264 &lt;&gt;""""Noted"""""""</formula>
    </cfRule>
  </conditionalFormatting>
  <conditionalFormatting sqref="G1085">
    <cfRule type="expression" dxfId="3626" priority="3568" stopIfTrue="1">
      <formula>"$F$263=""P-CR"" and ""$S$264 &lt;&gt;""""Noted"""""""</formula>
    </cfRule>
  </conditionalFormatting>
  <conditionalFormatting sqref="G1085">
    <cfRule type="expression" dxfId="3625" priority="3567" stopIfTrue="1">
      <formula>"$F$263=""P-CR"" and ""$S$264 &lt;&gt;""""Noted"""""""</formula>
    </cfRule>
  </conditionalFormatting>
  <conditionalFormatting sqref="G1085">
    <cfRule type="expression" dxfId="3624" priority="3566" stopIfTrue="1">
      <formula>"$F$263=""P-CR"" and ""$S$264 &lt;&gt;""""Noted"""""""</formula>
    </cfRule>
  </conditionalFormatting>
  <conditionalFormatting sqref="G1085">
    <cfRule type="expression" dxfId="3623" priority="3565" stopIfTrue="1">
      <formula>"$F$263=""P-CR"" and ""$S$264 &lt;&gt;""""Noted"""""""</formula>
    </cfRule>
  </conditionalFormatting>
  <conditionalFormatting sqref="G1085">
    <cfRule type="expression" dxfId="3622" priority="3564" stopIfTrue="1">
      <formula>"$F$263=""P-CR"" and ""$S$264 &lt;&gt;""""Noted"""""""</formula>
    </cfRule>
  </conditionalFormatting>
  <conditionalFormatting sqref="G1086">
    <cfRule type="expression" dxfId="3621" priority="3563" stopIfTrue="1">
      <formula>"$F$263=""P-CR"" and ""$S$264 &lt;&gt;""""Noted"""""""</formula>
    </cfRule>
  </conditionalFormatting>
  <conditionalFormatting sqref="G1086">
    <cfRule type="expression" dxfId="3620" priority="3562" stopIfTrue="1">
      <formula>"$F$263=""P-CR"" and ""$S$264 &lt;&gt;""""Noted"""""""</formula>
    </cfRule>
  </conditionalFormatting>
  <conditionalFormatting sqref="B1086">
    <cfRule type="cellIs" dxfId="3619" priority="3561" stopIfTrue="1" operator="equal">
      <formula>""</formula>
    </cfRule>
  </conditionalFormatting>
  <conditionalFormatting sqref="J1086:N1086">
    <cfRule type="cellIs" dxfId="3618" priority="3560" stopIfTrue="1" operator="equal">
      <formula>""</formula>
    </cfRule>
  </conditionalFormatting>
  <conditionalFormatting sqref="D1086">
    <cfRule type="cellIs" dxfId="3617" priority="3558" stopIfTrue="1" operator="equal">
      <formula>""</formula>
    </cfRule>
    <cfRule type="cellIs" dxfId="3616" priority="3559" stopIfTrue="1" operator="between">
      <formula>"10.7.1"</formula>
      <formula>"10.7.5"</formula>
    </cfRule>
  </conditionalFormatting>
  <conditionalFormatting sqref="G1086">
    <cfRule type="cellIs" dxfId="3615" priority="3555" stopIfTrue="1" operator="equal">
      <formula>"LS IN"</formula>
    </cfRule>
    <cfRule type="cellIs" dxfId="3614" priority="3556" stopIfTrue="1" operator="equal">
      <formula>"LS OUT"</formula>
    </cfRule>
    <cfRule type="cellIs" dxfId="3613" priority="3557" stopIfTrue="1" operator="equal">
      <formula>"CR"</formula>
    </cfRule>
  </conditionalFormatting>
  <conditionalFormatting sqref="G1086">
    <cfRule type="expression" dxfId="3612" priority="3554" stopIfTrue="1">
      <formula>"$F$263=""P-CR"" and ""$S$264 &lt;&gt;""""Noted"""""""</formula>
    </cfRule>
  </conditionalFormatting>
  <conditionalFormatting sqref="G1086">
    <cfRule type="expression" dxfId="3611" priority="3553" stopIfTrue="1">
      <formula>"$F$263=""P-CR"" and ""$S$264 &lt;&gt;""""Noted"""""""</formula>
    </cfRule>
  </conditionalFormatting>
  <conditionalFormatting sqref="G1086">
    <cfRule type="expression" dxfId="3610" priority="3552" stopIfTrue="1">
      <formula>"$F$263=""P-CR"" and ""$S$264 &lt;&gt;""""Noted"""""""</formula>
    </cfRule>
  </conditionalFormatting>
  <conditionalFormatting sqref="G1087">
    <cfRule type="expression" dxfId="3609" priority="3551" stopIfTrue="1">
      <formula>"$F$263=""P-CR"" and ""$S$264 &lt;&gt;""""Noted"""""""</formula>
    </cfRule>
  </conditionalFormatting>
  <conditionalFormatting sqref="G1087">
    <cfRule type="expression" dxfId="3608" priority="3550" stopIfTrue="1">
      <formula>"$F$263=""P-CR"" and ""$S$264 &lt;&gt;""""Noted"""""""</formula>
    </cfRule>
  </conditionalFormatting>
  <conditionalFormatting sqref="B1087">
    <cfRule type="cellIs" dxfId="3607" priority="3549" stopIfTrue="1" operator="equal">
      <formula>""</formula>
    </cfRule>
  </conditionalFormatting>
  <conditionalFormatting sqref="J1087:N1087">
    <cfRule type="cellIs" dxfId="3606" priority="3548" stopIfTrue="1" operator="equal">
      <formula>""</formula>
    </cfRule>
  </conditionalFormatting>
  <conditionalFormatting sqref="D1087">
    <cfRule type="cellIs" dxfId="3605" priority="3546" stopIfTrue="1" operator="equal">
      <formula>""</formula>
    </cfRule>
    <cfRule type="cellIs" dxfId="3604" priority="3547" stopIfTrue="1" operator="between">
      <formula>"10.7.1"</formula>
      <formula>"10.7.5"</formula>
    </cfRule>
  </conditionalFormatting>
  <conditionalFormatting sqref="G1087">
    <cfRule type="cellIs" dxfId="3603" priority="3543" stopIfTrue="1" operator="equal">
      <formula>"LS IN"</formula>
    </cfRule>
    <cfRule type="cellIs" dxfId="3602" priority="3544" stopIfTrue="1" operator="equal">
      <formula>"LS OUT"</formula>
    </cfRule>
    <cfRule type="cellIs" dxfId="3601" priority="3545" stopIfTrue="1" operator="equal">
      <formula>"CR"</formula>
    </cfRule>
  </conditionalFormatting>
  <conditionalFormatting sqref="G1087">
    <cfRule type="expression" dxfId="3600" priority="3542" stopIfTrue="1">
      <formula>"$F$263=""P-CR"" and ""$S$264 &lt;&gt;""""Noted"""""""</formula>
    </cfRule>
  </conditionalFormatting>
  <conditionalFormatting sqref="G1087">
    <cfRule type="expression" dxfId="3599" priority="3541" stopIfTrue="1">
      <formula>"$F$263=""P-CR"" and ""$S$264 &lt;&gt;""""Noted"""""""</formula>
    </cfRule>
  </conditionalFormatting>
  <conditionalFormatting sqref="G1088">
    <cfRule type="expression" dxfId="3598" priority="3540" stopIfTrue="1">
      <formula>"$F$263=""P-CR"" and ""$S$264 &lt;&gt;""""Noted"""""""</formula>
    </cfRule>
  </conditionalFormatting>
  <conditionalFormatting sqref="G1088">
    <cfRule type="expression" dxfId="3597" priority="3539" stopIfTrue="1">
      <formula>"$F$263=""P-CR"" and ""$S$264 &lt;&gt;""""Noted"""""""</formula>
    </cfRule>
  </conditionalFormatting>
  <conditionalFormatting sqref="G1088">
    <cfRule type="expression" dxfId="3596" priority="3538" stopIfTrue="1">
      <formula>"$F$263=""P-CR"" and ""$S$264 &lt;&gt;""""Noted"""""""</formula>
    </cfRule>
  </conditionalFormatting>
  <conditionalFormatting sqref="G1084">
    <cfRule type="expression" dxfId="3595" priority="3537" stopIfTrue="1">
      <formula>"$F$263=""P-CR"" and ""$S$264 &lt;&gt;""""Noted"""""""</formula>
    </cfRule>
  </conditionalFormatting>
  <conditionalFormatting sqref="G1084">
    <cfRule type="expression" dxfId="3594" priority="3536" stopIfTrue="1">
      <formula>"$F$263=""P-CR"" and ""$S$264 &lt;&gt;""""Noted"""""""</formula>
    </cfRule>
  </conditionalFormatting>
  <conditionalFormatting sqref="G1084">
    <cfRule type="expression" dxfId="3593" priority="3535" stopIfTrue="1">
      <formula>"$F$263=""P-CR"" and ""$S$264 &lt;&gt;""""Noted"""""""</formula>
    </cfRule>
  </conditionalFormatting>
  <conditionalFormatting sqref="G1089">
    <cfRule type="expression" dxfId="3592" priority="3534" stopIfTrue="1">
      <formula>"$F$263=""P-CR"" and ""$S$264 &lt;&gt;""""Noted"""""""</formula>
    </cfRule>
  </conditionalFormatting>
  <conditionalFormatting sqref="G1089">
    <cfRule type="expression" dxfId="3591" priority="3533" stopIfTrue="1">
      <formula>"$F$263=""P-CR"" and ""$S$264 &lt;&gt;""""Noted"""""""</formula>
    </cfRule>
  </conditionalFormatting>
  <conditionalFormatting sqref="B1089">
    <cfRule type="cellIs" dxfId="3590" priority="3532" stopIfTrue="1" operator="equal">
      <formula>""</formula>
    </cfRule>
  </conditionalFormatting>
  <conditionalFormatting sqref="J1089:N1089">
    <cfRule type="cellIs" dxfId="3589" priority="3531" stopIfTrue="1" operator="equal">
      <formula>""</formula>
    </cfRule>
  </conditionalFormatting>
  <conditionalFormatting sqref="D1089">
    <cfRule type="cellIs" dxfId="3588" priority="3529" stopIfTrue="1" operator="equal">
      <formula>""</formula>
    </cfRule>
    <cfRule type="cellIs" dxfId="3587" priority="3530" stopIfTrue="1" operator="between">
      <formula>"10.7.1"</formula>
      <formula>"10.7.5"</formula>
    </cfRule>
  </conditionalFormatting>
  <conditionalFormatting sqref="G1089">
    <cfRule type="cellIs" dxfId="3586" priority="3526" stopIfTrue="1" operator="equal">
      <formula>"LS IN"</formula>
    </cfRule>
    <cfRule type="cellIs" dxfId="3585" priority="3527" stopIfTrue="1" operator="equal">
      <formula>"LS OUT"</formula>
    </cfRule>
    <cfRule type="cellIs" dxfId="3584" priority="3528" stopIfTrue="1" operator="equal">
      <formula>"CR"</formula>
    </cfRule>
  </conditionalFormatting>
  <conditionalFormatting sqref="G1089">
    <cfRule type="expression" dxfId="3583" priority="3525" stopIfTrue="1">
      <formula>"$F$263=""P-CR"" and ""$S$264 &lt;&gt;""""Noted"""""""</formula>
    </cfRule>
  </conditionalFormatting>
  <conditionalFormatting sqref="G1089">
    <cfRule type="expression" dxfId="3582" priority="3524" stopIfTrue="1">
      <formula>"$F$263=""P-CR"" and ""$S$264 &lt;&gt;""""Noted"""""""</formula>
    </cfRule>
  </conditionalFormatting>
  <conditionalFormatting sqref="G1090">
    <cfRule type="expression" dxfId="3581" priority="3523" stopIfTrue="1">
      <formula>"$F$263=""P-CR"" and ""$S$264 &lt;&gt;""""Noted"""""""</formula>
    </cfRule>
  </conditionalFormatting>
  <conditionalFormatting sqref="G1090">
    <cfRule type="expression" dxfId="3580" priority="3522" stopIfTrue="1">
      <formula>"$F$263=""P-CR"" and ""$S$264 &lt;&gt;""""Noted"""""""</formula>
    </cfRule>
  </conditionalFormatting>
  <conditionalFormatting sqref="G1090">
    <cfRule type="expression" dxfId="3579" priority="3521" stopIfTrue="1">
      <formula>"$F$263=""P-CR"" and ""$S$264 &lt;&gt;""""Noted"""""""</formula>
    </cfRule>
  </conditionalFormatting>
  <conditionalFormatting sqref="G1090">
    <cfRule type="expression" dxfId="3578" priority="3520" stopIfTrue="1">
      <formula>"$F$263=""P-CR"" and ""$S$264 &lt;&gt;""""Noted"""""""</formula>
    </cfRule>
  </conditionalFormatting>
  <conditionalFormatting sqref="B1090">
    <cfRule type="cellIs" dxfId="3577" priority="3519" stopIfTrue="1" operator="equal">
      <formula>""</formula>
    </cfRule>
  </conditionalFormatting>
  <conditionalFormatting sqref="J1090:N1090">
    <cfRule type="cellIs" dxfId="3576" priority="3518" stopIfTrue="1" operator="equal">
      <formula>""</formula>
    </cfRule>
  </conditionalFormatting>
  <conditionalFormatting sqref="D1090">
    <cfRule type="cellIs" dxfId="3575" priority="3516" stopIfTrue="1" operator="equal">
      <formula>""</formula>
    </cfRule>
    <cfRule type="cellIs" dxfId="3574" priority="3517" stopIfTrue="1" operator="between">
      <formula>"10.7.1"</formula>
      <formula>"10.7.5"</formula>
    </cfRule>
  </conditionalFormatting>
  <conditionalFormatting sqref="G1090">
    <cfRule type="cellIs" dxfId="3573" priority="3513" stopIfTrue="1" operator="equal">
      <formula>"LS IN"</formula>
    </cfRule>
    <cfRule type="cellIs" dxfId="3572" priority="3514" stopIfTrue="1" operator="equal">
      <formula>"LS OUT"</formula>
    </cfRule>
    <cfRule type="cellIs" dxfId="3571" priority="3515" stopIfTrue="1" operator="equal">
      <formula>"CR"</formula>
    </cfRule>
  </conditionalFormatting>
  <conditionalFormatting sqref="G1090">
    <cfRule type="expression" dxfId="3570" priority="3512" stopIfTrue="1">
      <formula>"$F$263=""P-CR"" and ""$S$264 &lt;&gt;""""Noted"""""""</formula>
    </cfRule>
  </conditionalFormatting>
  <conditionalFormatting sqref="G1090">
    <cfRule type="expression" dxfId="3569" priority="3511" stopIfTrue="1">
      <formula>"$F$263=""P-CR"" and ""$S$264 &lt;&gt;""""Noted"""""""</formula>
    </cfRule>
  </conditionalFormatting>
  <conditionalFormatting sqref="G1091">
    <cfRule type="expression" dxfId="3568" priority="3510" stopIfTrue="1">
      <formula>"$F$263=""P-CR"" and ""$S$264 &lt;&gt;""""Noted"""""""</formula>
    </cfRule>
  </conditionalFormatting>
  <conditionalFormatting sqref="G1091">
    <cfRule type="expression" dxfId="3567" priority="3509" stopIfTrue="1">
      <formula>"$F$263=""P-CR"" and ""$S$264 &lt;&gt;""""Noted"""""""</formula>
    </cfRule>
  </conditionalFormatting>
  <conditionalFormatting sqref="G1091">
    <cfRule type="expression" dxfId="3566" priority="3508" stopIfTrue="1">
      <formula>"$F$263=""P-CR"" and ""$S$264 &lt;&gt;""""Noted"""""""</formula>
    </cfRule>
  </conditionalFormatting>
  <conditionalFormatting sqref="G1091">
    <cfRule type="expression" dxfId="3565" priority="3507" stopIfTrue="1">
      <formula>"$F$263=""P-CR"" and ""$S$264 &lt;&gt;""""Noted"""""""</formula>
    </cfRule>
  </conditionalFormatting>
  <conditionalFormatting sqref="G1091">
    <cfRule type="expression" dxfId="3564" priority="3506" stopIfTrue="1">
      <formula>"$F$263=""P-CR"" and ""$S$264 &lt;&gt;""""Noted"""""""</formula>
    </cfRule>
  </conditionalFormatting>
  <conditionalFormatting sqref="G1092">
    <cfRule type="expression" dxfId="3563" priority="3505" stopIfTrue="1">
      <formula>"$F$263=""P-CR"" and ""$S$264 &lt;&gt;""""Noted"""""""</formula>
    </cfRule>
  </conditionalFormatting>
  <conditionalFormatting sqref="G1092">
    <cfRule type="expression" dxfId="3562" priority="3504" stopIfTrue="1">
      <formula>"$F$263=""P-CR"" and ""$S$264 &lt;&gt;""""Noted"""""""</formula>
    </cfRule>
  </conditionalFormatting>
  <conditionalFormatting sqref="G1092">
    <cfRule type="expression" dxfId="3561" priority="3503" stopIfTrue="1">
      <formula>"$F$263=""P-CR"" and ""$S$264 &lt;&gt;""""Noted"""""""</formula>
    </cfRule>
  </conditionalFormatting>
  <conditionalFormatting sqref="B1092">
    <cfRule type="cellIs" dxfId="3560" priority="3502" stopIfTrue="1" operator="equal">
      <formula>""</formula>
    </cfRule>
  </conditionalFormatting>
  <conditionalFormatting sqref="J1092:N1092">
    <cfRule type="cellIs" dxfId="3559" priority="3501" stopIfTrue="1" operator="equal">
      <formula>""</formula>
    </cfRule>
  </conditionalFormatting>
  <conditionalFormatting sqref="D1092">
    <cfRule type="cellIs" dxfId="3558" priority="3499" stopIfTrue="1" operator="equal">
      <formula>""</formula>
    </cfRule>
    <cfRule type="cellIs" dxfId="3557" priority="3500" stopIfTrue="1" operator="between">
      <formula>"10.7.1"</formula>
      <formula>"10.7.5"</formula>
    </cfRule>
  </conditionalFormatting>
  <conditionalFormatting sqref="G1092">
    <cfRule type="cellIs" dxfId="3556" priority="3496" stopIfTrue="1" operator="equal">
      <formula>"LS IN"</formula>
    </cfRule>
    <cfRule type="cellIs" dxfId="3555" priority="3497" stopIfTrue="1" operator="equal">
      <formula>"LS OUT"</formula>
    </cfRule>
    <cfRule type="cellIs" dxfId="3554" priority="3498" stopIfTrue="1" operator="equal">
      <formula>"CR"</formula>
    </cfRule>
  </conditionalFormatting>
  <conditionalFormatting sqref="G1092">
    <cfRule type="expression" dxfId="3553" priority="3495" stopIfTrue="1">
      <formula>"$F$263=""P-CR"" and ""$S$264 &lt;&gt;""""Noted"""""""</formula>
    </cfRule>
  </conditionalFormatting>
  <conditionalFormatting sqref="G903">
    <cfRule type="expression" dxfId="3552" priority="3494" stopIfTrue="1">
      <formula>"$F$263=""P-CR"" and ""$S$264 &lt;&gt;""""Noted"""""""</formula>
    </cfRule>
  </conditionalFormatting>
  <conditionalFormatting sqref="G903">
    <cfRule type="expression" dxfId="3551" priority="3493" stopIfTrue="1">
      <formula>"$F$263=""P-CR"" and ""$S$264 &lt;&gt;""""Noted"""""""</formula>
    </cfRule>
  </conditionalFormatting>
  <conditionalFormatting sqref="G903">
    <cfRule type="expression" dxfId="3550" priority="3492" stopIfTrue="1">
      <formula>"$F$263=""P-CR"" and ""$S$264 &lt;&gt;""""Noted"""""""</formula>
    </cfRule>
  </conditionalFormatting>
  <conditionalFormatting sqref="G903">
    <cfRule type="expression" dxfId="3549" priority="3491" stopIfTrue="1">
      <formula>"$F$263=""P-CR"" and ""$S$264 &lt;&gt;""""Noted"""""""</formula>
    </cfRule>
  </conditionalFormatting>
  <conditionalFormatting sqref="G903">
    <cfRule type="expression" dxfId="3548" priority="3490" stopIfTrue="1">
      <formula>"$F$263=""P-CR"" and ""$S$264 &lt;&gt;""""Noted"""""""</formula>
    </cfRule>
  </conditionalFormatting>
  <conditionalFormatting sqref="G894">
    <cfRule type="expression" dxfId="3547" priority="3489" stopIfTrue="1">
      <formula>"$F$263=""P-CR"" and ""$S$264 &lt;&gt;""""Noted"""""""</formula>
    </cfRule>
  </conditionalFormatting>
  <conditionalFormatting sqref="B894">
    <cfRule type="cellIs" dxfId="3546" priority="3488" stopIfTrue="1" operator="equal">
      <formula>""</formula>
    </cfRule>
  </conditionalFormatting>
  <conditionalFormatting sqref="J894:N894">
    <cfRule type="cellIs" dxfId="3545" priority="3487" stopIfTrue="1" operator="equal">
      <formula>""</formula>
    </cfRule>
  </conditionalFormatting>
  <conditionalFormatting sqref="D894">
    <cfRule type="cellIs" dxfId="3544" priority="3485" stopIfTrue="1" operator="equal">
      <formula>""</formula>
    </cfRule>
    <cfRule type="cellIs" dxfId="3543" priority="3486" stopIfTrue="1" operator="between">
      <formula>"10.7.1"</formula>
      <formula>"10.7.5"</formula>
    </cfRule>
  </conditionalFormatting>
  <conditionalFormatting sqref="G894">
    <cfRule type="cellIs" dxfId="3542" priority="3482" stopIfTrue="1" operator="equal">
      <formula>"LS IN"</formula>
    </cfRule>
    <cfRule type="cellIs" dxfId="3541" priority="3483" stopIfTrue="1" operator="equal">
      <formula>"LS OUT"</formula>
    </cfRule>
    <cfRule type="cellIs" dxfId="3540" priority="3484" stopIfTrue="1" operator="equal">
      <formula>"CR"</formula>
    </cfRule>
  </conditionalFormatting>
  <conditionalFormatting sqref="G894">
    <cfRule type="expression" dxfId="3539" priority="3481" stopIfTrue="1">
      <formula>"$F$263=""P-CR"" and ""$S$264 &lt;&gt;""""Noted"""""""</formula>
    </cfRule>
  </conditionalFormatting>
  <conditionalFormatting sqref="G894">
    <cfRule type="expression" dxfId="3538" priority="3480" stopIfTrue="1">
      <formula>"$F$263=""P-CR"" and ""$S$264 &lt;&gt;""""Noted"""""""</formula>
    </cfRule>
  </conditionalFormatting>
  <conditionalFormatting sqref="G894">
    <cfRule type="expression" dxfId="3537" priority="3479" stopIfTrue="1">
      <formula>"$F$263=""P-CR"" and ""$S$264 &lt;&gt;""""Noted"""""""</formula>
    </cfRule>
  </conditionalFormatting>
  <conditionalFormatting sqref="G894">
    <cfRule type="expression" dxfId="3536" priority="3478" stopIfTrue="1">
      <formula>"$F$263=""P-CR"" and ""$S$264 &lt;&gt;""""Noted"""""""</formula>
    </cfRule>
  </conditionalFormatting>
  <conditionalFormatting sqref="G894">
    <cfRule type="expression" dxfId="3535" priority="3477" stopIfTrue="1">
      <formula>"$F$263=""P-CR"" and ""$S$264 &lt;&gt;""""Noted"""""""</formula>
    </cfRule>
  </conditionalFormatting>
  <conditionalFormatting sqref="G896">
    <cfRule type="expression" dxfId="3534" priority="3476" stopIfTrue="1">
      <formula>"$F$263=""P-CR"" and ""$S$264 &lt;&gt;""""Noted"""""""</formula>
    </cfRule>
  </conditionalFormatting>
  <conditionalFormatting sqref="G896">
    <cfRule type="expression" dxfId="3533" priority="3475" stopIfTrue="1">
      <formula>"$F$263=""P-CR"" and ""$S$264 &lt;&gt;""""Noted"""""""</formula>
    </cfRule>
  </conditionalFormatting>
  <conditionalFormatting sqref="G896">
    <cfRule type="expression" dxfId="3532" priority="3474" stopIfTrue="1">
      <formula>"$F$263=""P-CR"" and ""$S$264 &lt;&gt;""""Noted"""""""</formula>
    </cfRule>
  </conditionalFormatting>
  <conditionalFormatting sqref="D896">
    <cfRule type="cellIs" dxfId="3531" priority="3472" stopIfTrue="1" operator="equal">
      <formula>""</formula>
    </cfRule>
    <cfRule type="cellIs" dxfId="3530" priority="3473" stopIfTrue="1" operator="between">
      <formula>"10.7.1"</formula>
      <formula>"10.7.5"</formula>
    </cfRule>
  </conditionalFormatting>
  <conditionalFormatting sqref="G896">
    <cfRule type="expression" dxfId="3529" priority="3471" stopIfTrue="1">
      <formula>"$F$263=""P-CR"" and ""$S$264 &lt;&gt;""""Noted"""""""</formula>
    </cfRule>
  </conditionalFormatting>
  <conditionalFormatting sqref="G896">
    <cfRule type="cellIs" dxfId="3528" priority="3468" stopIfTrue="1" operator="equal">
      <formula>"LS IN"</formula>
    </cfRule>
    <cfRule type="cellIs" dxfId="3527" priority="3469" stopIfTrue="1" operator="equal">
      <formula>"LS OUT"</formula>
    </cfRule>
    <cfRule type="cellIs" dxfId="3526" priority="3470" stopIfTrue="1" operator="equal">
      <formula>"CR"</formula>
    </cfRule>
  </conditionalFormatting>
  <conditionalFormatting sqref="G896">
    <cfRule type="expression" dxfId="3525" priority="3467" stopIfTrue="1">
      <formula>"$F$263=""P-CR"" and ""$S$264 &lt;&gt;""""Noted"""""""</formula>
    </cfRule>
  </conditionalFormatting>
  <conditionalFormatting sqref="G896">
    <cfRule type="expression" dxfId="3524" priority="3466" stopIfTrue="1">
      <formula>"$F$263=""P-CR"" and ""$S$264 &lt;&gt;""""Noted"""""""</formula>
    </cfRule>
  </conditionalFormatting>
  <conditionalFormatting sqref="G896">
    <cfRule type="expression" dxfId="3523" priority="3465" stopIfTrue="1">
      <formula>"$F$263=""P-CR"" and ""$S$264 &lt;&gt;""""Noted"""""""</formula>
    </cfRule>
  </conditionalFormatting>
  <conditionalFormatting sqref="G896">
    <cfRule type="expression" dxfId="3522" priority="3464" stopIfTrue="1">
      <formula>"$F$263=""P-CR"" and ""$S$264 &lt;&gt;""""Noted"""""""</formula>
    </cfRule>
  </conditionalFormatting>
  <conditionalFormatting sqref="G896">
    <cfRule type="expression" dxfId="3521" priority="3463" stopIfTrue="1">
      <formula>"$F$263=""P-CR"" and ""$S$264 &lt;&gt;""""Noted"""""""</formula>
    </cfRule>
  </conditionalFormatting>
  <conditionalFormatting sqref="G896">
    <cfRule type="expression" dxfId="3520" priority="3462" stopIfTrue="1">
      <formula>"$F$263=""P-CR"" and ""$S$264 &lt;&gt;""""Noted"""""""</formula>
    </cfRule>
  </conditionalFormatting>
  <conditionalFormatting sqref="G896">
    <cfRule type="expression" dxfId="3519" priority="3461" stopIfTrue="1">
      <formula>"$F$263=""P-CR"" and ""$S$264 &lt;&gt;""""Noted"""""""</formula>
    </cfRule>
  </conditionalFormatting>
  <conditionalFormatting sqref="G895">
    <cfRule type="expression" dxfId="3518" priority="3460" stopIfTrue="1">
      <formula>"$F$263=""P-CR"" and ""$S$264 &lt;&gt;""""Noted"""""""</formula>
    </cfRule>
  </conditionalFormatting>
  <conditionalFormatting sqref="G895">
    <cfRule type="expression" dxfId="3517" priority="3459" stopIfTrue="1">
      <formula>"$F$263=""P-CR"" and ""$S$264 &lt;&gt;""""Noted"""""""</formula>
    </cfRule>
  </conditionalFormatting>
  <conditionalFormatting sqref="G895">
    <cfRule type="expression" dxfId="3516" priority="3458" stopIfTrue="1">
      <formula>"$F$263=""P-CR"" and ""$S$264 &lt;&gt;""""Noted"""""""</formula>
    </cfRule>
  </conditionalFormatting>
  <conditionalFormatting sqref="G895">
    <cfRule type="expression" dxfId="3515" priority="3457" stopIfTrue="1">
      <formula>"$F$263=""P-CR"" and ""$S$264 &lt;&gt;""""Noted"""""""</formula>
    </cfRule>
  </conditionalFormatting>
  <conditionalFormatting sqref="G895">
    <cfRule type="expression" dxfId="3514" priority="3456" stopIfTrue="1">
      <formula>"$F$263=""P-CR"" and ""$S$264 &lt;&gt;""""Noted"""""""</formula>
    </cfRule>
  </conditionalFormatting>
  <conditionalFormatting sqref="G897">
    <cfRule type="expression" dxfId="3513" priority="3455" stopIfTrue="1">
      <formula>"$F$263=""P-CR"" and ""$S$264 &lt;&gt;""""Noted"""""""</formula>
    </cfRule>
  </conditionalFormatting>
  <conditionalFormatting sqref="G897">
    <cfRule type="expression" dxfId="3512" priority="3454" stopIfTrue="1">
      <formula>"$F$263=""P-CR"" and ""$S$264 &lt;&gt;""""Noted"""""""</formula>
    </cfRule>
  </conditionalFormatting>
  <conditionalFormatting sqref="G897">
    <cfRule type="expression" dxfId="3511" priority="3453" stopIfTrue="1">
      <formula>"$F$263=""P-CR"" and ""$S$264 &lt;&gt;""""Noted"""""""</formula>
    </cfRule>
  </conditionalFormatting>
  <conditionalFormatting sqref="G897">
    <cfRule type="expression" dxfId="3510" priority="3452" stopIfTrue="1">
      <formula>"$F$263=""P-CR"" and ""$S$264 &lt;&gt;""""Noted"""""""</formula>
    </cfRule>
  </conditionalFormatting>
  <conditionalFormatting sqref="G897">
    <cfRule type="expression" dxfId="3509" priority="3451" stopIfTrue="1">
      <formula>"$F$263=""P-CR"" and ""$S$264 &lt;&gt;""""Noted"""""""</formula>
    </cfRule>
  </conditionalFormatting>
  <conditionalFormatting sqref="B897">
    <cfRule type="cellIs" dxfId="3508" priority="3450" stopIfTrue="1" operator="equal">
      <formula>""</formula>
    </cfRule>
  </conditionalFormatting>
  <conditionalFormatting sqref="J897:N897">
    <cfRule type="cellIs" dxfId="3507" priority="3449" stopIfTrue="1" operator="equal">
      <formula>""</formula>
    </cfRule>
  </conditionalFormatting>
  <conditionalFormatting sqref="D897">
    <cfRule type="cellIs" dxfId="3506" priority="3447" stopIfTrue="1" operator="equal">
      <formula>""</formula>
    </cfRule>
    <cfRule type="cellIs" dxfId="3505" priority="3448" stopIfTrue="1" operator="between">
      <formula>"10.7.1"</formula>
      <formula>"10.7.5"</formula>
    </cfRule>
  </conditionalFormatting>
  <conditionalFormatting sqref="G897">
    <cfRule type="cellIs" dxfId="3504" priority="3444" stopIfTrue="1" operator="equal">
      <formula>"LS IN"</formula>
    </cfRule>
    <cfRule type="cellIs" dxfId="3503" priority="3445" stopIfTrue="1" operator="equal">
      <formula>"LS OUT"</formula>
    </cfRule>
    <cfRule type="cellIs" dxfId="3502" priority="3446" stopIfTrue="1" operator="equal">
      <formula>"CR"</formula>
    </cfRule>
  </conditionalFormatting>
  <conditionalFormatting sqref="G897">
    <cfRule type="expression" dxfId="3501" priority="3443" stopIfTrue="1">
      <formula>"$F$263=""P-CR"" and ""$S$264 &lt;&gt;""""Noted"""""""</formula>
    </cfRule>
  </conditionalFormatting>
  <conditionalFormatting sqref="G897">
    <cfRule type="expression" dxfId="3500" priority="3442" stopIfTrue="1">
      <formula>"$F$263=""P-CR"" and ""$S$264 &lt;&gt;""""Noted"""""""</formula>
    </cfRule>
  </conditionalFormatting>
  <conditionalFormatting sqref="G898">
    <cfRule type="expression" dxfId="3499" priority="3441" stopIfTrue="1">
      <formula>"$F$263=""P-CR"" and ""$S$264 &lt;&gt;""""Noted"""""""</formula>
    </cfRule>
  </conditionalFormatting>
  <conditionalFormatting sqref="B898">
    <cfRule type="cellIs" dxfId="3498" priority="3440" stopIfTrue="1" operator="equal">
      <formula>""</formula>
    </cfRule>
  </conditionalFormatting>
  <conditionalFormatting sqref="J898:N898">
    <cfRule type="cellIs" dxfId="3497" priority="3439" stopIfTrue="1" operator="equal">
      <formula>""</formula>
    </cfRule>
  </conditionalFormatting>
  <conditionalFormatting sqref="D898">
    <cfRule type="cellIs" dxfId="3496" priority="3437" stopIfTrue="1" operator="equal">
      <formula>""</formula>
    </cfRule>
    <cfRule type="cellIs" dxfId="3495" priority="3438" stopIfTrue="1" operator="between">
      <formula>"10.7.1"</formula>
      <formula>"10.7.5"</formula>
    </cfRule>
  </conditionalFormatting>
  <conditionalFormatting sqref="G898">
    <cfRule type="cellIs" dxfId="3494" priority="3434" stopIfTrue="1" operator="equal">
      <formula>"LS IN"</formula>
    </cfRule>
    <cfRule type="cellIs" dxfId="3493" priority="3435" stopIfTrue="1" operator="equal">
      <formula>"LS OUT"</formula>
    </cfRule>
    <cfRule type="cellIs" dxfId="3492" priority="3436" stopIfTrue="1" operator="equal">
      <formula>"CR"</formula>
    </cfRule>
  </conditionalFormatting>
  <conditionalFormatting sqref="G898">
    <cfRule type="expression" dxfId="3491" priority="3433" stopIfTrue="1">
      <formula>"$F$263=""P-CR"" and ""$S$264 &lt;&gt;""""Noted"""""""</formula>
    </cfRule>
  </conditionalFormatting>
  <conditionalFormatting sqref="G898">
    <cfRule type="expression" dxfId="3490" priority="3432" stopIfTrue="1">
      <formula>"$F$263=""P-CR"" and ""$S$264 &lt;&gt;""""Noted"""""""</formula>
    </cfRule>
  </conditionalFormatting>
  <conditionalFormatting sqref="G898">
    <cfRule type="expression" dxfId="3489" priority="3431" stopIfTrue="1">
      <formula>"$F$263=""P-CR"" and ""$S$264 &lt;&gt;""""Noted"""""""</formula>
    </cfRule>
  </conditionalFormatting>
  <conditionalFormatting sqref="G898">
    <cfRule type="expression" dxfId="3488" priority="3430" stopIfTrue="1">
      <formula>"$F$263=""P-CR"" and ""$S$264 &lt;&gt;""""Noted"""""""</formula>
    </cfRule>
  </conditionalFormatting>
  <conditionalFormatting sqref="G898">
    <cfRule type="expression" dxfId="3487" priority="3429" stopIfTrue="1">
      <formula>"$F$263=""P-CR"" and ""$S$264 &lt;&gt;""""Noted"""""""</formula>
    </cfRule>
  </conditionalFormatting>
  <conditionalFormatting sqref="G899">
    <cfRule type="expression" dxfId="3486" priority="3428" stopIfTrue="1">
      <formula>"$F$263=""P-CR"" and ""$S$264 &lt;&gt;""""Noted"""""""</formula>
    </cfRule>
  </conditionalFormatting>
  <conditionalFormatting sqref="G899">
    <cfRule type="expression" dxfId="3485" priority="3427" stopIfTrue="1">
      <formula>"$F$263=""P-CR"" and ""$S$264 &lt;&gt;""""Noted"""""""</formula>
    </cfRule>
  </conditionalFormatting>
  <conditionalFormatting sqref="G899">
    <cfRule type="expression" dxfId="3484" priority="3426" stopIfTrue="1">
      <formula>"$F$263=""P-CR"" and ""$S$264 &lt;&gt;""""Noted"""""""</formula>
    </cfRule>
  </conditionalFormatting>
  <conditionalFormatting sqref="G899">
    <cfRule type="expression" dxfId="3483" priority="3425" stopIfTrue="1">
      <formula>"$F$263=""P-CR"" and ""$S$264 &lt;&gt;""""Noted"""""""</formula>
    </cfRule>
  </conditionalFormatting>
  <conditionalFormatting sqref="G899">
    <cfRule type="expression" dxfId="3482" priority="3424" stopIfTrue="1">
      <formula>"$F$263=""P-CR"" and ""$S$264 &lt;&gt;""""Noted"""""""</formula>
    </cfRule>
  </conditionalFormatting>
  <conditionalFormatting sqref="G904">
    <cfRule type="expression" dxfId="3481" priority="3423" stopIfTrue="1">
      <formula>"$F$263=""P-CR"" and ""$S$264 &lt;&gt;""""Noted"""""""</formula>
    </cfRule>
  </conditionalFormatting>
  <conditionalFormatting sqref="B904">
    <cfRule type="cellIs" dxfId="3480" priority="3422" stopIfTrue="1" operator="equal">
      <formula>""</formula>
    </cfRule>
  </conditionalFormatting>
  <conditionalFormatting sqref="J904:N904">
    <cfRule type="cellIs" dxfId="3479" priority="3421" stopIfTrue="1" operator="equal">
      <formula>""</formula>
    </cfRule>
  </conditionalFormatting>
  <conditionalFormatting sqref="D904">
    <cfRule type="cellIs" dxfId="3478" priority="3419" stopIfTrue="1" operator="equal">
      <formula>""</formula>
    </cfRule>
    <cfRule type="cellIs" dxfId="3477" priority="3420" stopIfTrue="1" operator="between">
      <formula>"10.7.1"</formula>
      <formula>"10.7.5"</formula>
    </cfRule>
  </conditionalFormatting>
  <conditionalFormatting sqref="G904">
    <cfRule type="cellIs" dxfId="3476" priority="3416" stopIfTrue="1" operator="equal">
      <formula>"LS IN"</formula>
    </cfRule>
    <cfRule type="cellIs" dxfId="3475" priority="3417" stopIfTrue="1" operator="equal">
      <formula>"LS OUT"</formula>
    </cfRule>
    <cfRule type="cellIs" dxfId="3474" priority="3418" stopIfTrue="1" operator="equal">
      <formula>"CR"</formula>
    </cfRule>
  </conditionalFormatting>
  <conditionalFormatting sqref="G904">
    <cfRule type="expression" dxfId="3473" priority="3415" stopIfTrue="1">
      <formula>"$F$263=""P-CR"" and ""$S$264 &lt;&gt;""""Noted"""""""</formula>
    </cfRule>
  </conditionalFormatting>
  <conditionalFormatting sqref="G904">
    <cfRule type="expression" dxfId="3472" priority="3414" stopIfTrue="1">
      <formula>"$F$263=""P-CR"" and ""$S$264 &lt;&gt;""""Noted"""""""</formula>
    </cfRule>
  </conditionalFormatting>
  <conditionalFormatting sqref="G904">
    <cfRule type="expression" dxfId="3471" priority="3413" stopIfTrue="1">
      <formula>"$F$263=""P-CR"" and ""$S$264 &lt;&gt;""""Noted"""""""</formula>
    </cfRule>
  </conditionalFormatting>
  <conditionalFormatting sqref="G904">
    <cfRule type="expression" dxfId="3470" priority="3412" stopIfTrue="1">
      <formula>"$F$263=""P-CR"" and ""$S$264 &lt;&gt;""""Noted"""""""</formula>
    </cfRule>
  </conditionalFormatting>
  <conditionalFormatting sqref="G904">
    <cfRule type="expression" dxfId="3469" priority="3411" stopIfTrue="1">
      <formula>"$F$263=""P-CR"" and ""$S$264 &lt;&gt;""""Noted"""""""</formula>
    </cfRule>
  </conditionalFormatting>
  <conditionalFormatting sqref="G904">
    <cfRule type="expression" dxfId="3468" priority="3410" stopIfTrue="1">
      <formula>"$F$263=""P-CR"" and ""$S$264 &lt;&gt;""""Noted"""""""</formula>
    </cfRule>
  </conditionalFormatting>
  <conditionalFormatting sqref="D904">
    <cfRule type="cellIs" dxfId="3467" priority="3408" stopIfTrue="1" operator="equal">
      <formula>""</formula>
    </cfRule>
    <cfRule type="cellIs" dxfId="3466" priority="3409" stopIfTrue="1" operator="between">
      <formula>"10.7.1"</formula>
      <formula>"10.7.5"</formula>
    </cfRule>
  </conditionalFormatting>
  <conditionalFormatting sqref="G904">
    <cfRule type="expression" dxfId="3465" priority="3407" stopIfTrue="1">
      <formula>"$F$263=""P-CR"" and ""$S$264 &lt;&gt;""""Noted"""""""</formula>
    </cfRule>
  </conditionalFormatting>
  <conditionalFormatting sqref="J904:N904">
    <cfRule type="cellIs" dxfId="3464" priority="3406" stopIfTrue="1" operator="equal">
      <formula>""</formula>
    </cfRule>
  </conditionalFormatting>
  <conditionalFormatting sqref="G904">
    <cfRule type="cellIs" dxfId="3463" priority="3403" stopIfTrue="1" operator="equal">
      <formula>"LS IN"</formula>
    </cfRule>
    <cfRule type="cellIs" dxfId="3462" priority="3404" stopIfTrue="1" operator="equal">
      <formula>"LS OUT"</formula>
    </cfRule>
    <cfRule type="cellIs" dxfId="3461" priority="3405" stopIfTrue="1" operator="equal">
      <formula>"CR"</formula>
    </cfRule>
  </conditionalFormatting>
  <conditionalFormatting sqref="G904">
    <cfRule type="expression" dxfId="3460" priority="3402" stopIfTrue="1">
      <formula>"$F$263=""P-CR"" and ""$S$264 &lt;&gt;""""Noted"""""""</formula>
    </cfRule>
  </conditionalFormatting>
  <conditionalFormatting sqref="G904">
    <cfRule type="expression" dxfId="3459" priority="3401" stopIfTrue="1">
      <formula>"$F$263=""P-CR"" and ""$S$264 &lt;&gt;""""Noted"""""""</formula>
    </cfRule>
  </conditionalFormatting>
  <conditionalFormatting sqref="G904">
    <cfRule type="expression" dxfId="3458" priority="3400" stopIfTrue="1">
      <formula>"$F$263=""P-CR"" and ""$S$264 &lt;&gt;""""Noted"""""""</formula>
    </cfRule>
  </conditionalFormatting>
  <conditionalFormatting sqref="G904">
    <cfRule type="expression" dxfId="3457" priority="3399" stopIfTrue="1">
      <formula>"$F$263=""P-CR"" and ""$S$264 &lt;&gt;""""Noted"""""""</formula>
    </cfRule>
  </conditionalFormatting>
  <conditionalFormatting sqref="G904">
    <cfRule type="expression" dxfId="3456" priority="3398" stopIfTrue="1">
      <formula>"$F$263=""P-CR"" and ""$S$264 &lt;&gt;""""Noted"""""""</formula>
    </cfRule>
  </conditionalFormatting>
  <conditionalFormatting sqref="G904">
    <cfRule type="cellIs" dxfId="3455" priority="3395" stopIfTrue="1" operator="equal">
      <formula>"LS IN"</formula>
    </cfRule>
    <cfRule type="cellIs" dxfId="3454" priority="3396" stopIfTrue="1" operator="equal">
      <formula>"LS OUT"</formula>
    </cfRule>
    <cfRule type="cellIs" dxfId="3453" priority="3397" stopIfTrue="1" operator="equal">
      <formula>"CR"</formula>
    </cfRule>
  </conditionalFormatting>
  <conditionalFormatting sqref="G904">
    <cfRule type="expression" dxfId="3452" priority="3394" stopIfTrue="1">
      <formula>"$F$263=""P-CR"" and ""$S$264 &lt;&gt;""""Noted"""""""</formula>
    </cfRule>
  </conditionalFormatting>
  <conditionalFormatting sqref="G904">
    <cfRule type="expression" dxfId="3451" priority="3393" stopIfTrue="1">
      <formula>"$F$263=""P-CR"" and ""$S$264 &lt;&gt;""""Noted"""""""</formula>
    </cfRule>
  </conditionalFormatting>
  <conditionalFormatting sqref="G904">
    <cfRule type="expression" dxfId="3450" priority="3392" stopIfTrue="1">
      <formula>"$F$263=""P-CR"" and ""$S$264 &lt;&gt;""""Noted"""""""</formula>
    </cfRule>
  </conditionalFormatting>
  <conditionalFormatting sqref="G904">
    <cfRule type="expression" dxfId="3449" priority="3391" stopIfTrue="1">
      <formula>"$F$263=""P-CR"" and ""$S$264 &lt;&gt;""""Noted"""""""</formula>
    </cfRule>
  </conditionalFormatting>
  <conditionalFormatting sqref="G904">
    <cfRule type="expression" dxfId="3448" priority="3390" stopIfTrue="1">
      <formula>"$F$263=""P-CR"" and ""$S$264 &lt;&gt;""""Noted"""""""</formula>
    </cfRule>
  </conditionalFormatting>
  <conditionalFormatting sqref="G904">
    <cfRule type="expression" dxfId="3447" priority="3389" stopIfTrue="1">
      <formula>"$F$263=""P-CR"" and ""$S$264 &lt;&gt;""""Noted"""""""</formula>
    </cfRule>
  </conditionalFormatting>
  <conditionalFormatting sqref="G904">
    <cfRule type="expression" dxfId="3446" priority="3388" stopIfTrue="1">
      <formula>"$F$263=""P-CR"" and ""$S$264 &lt;&gt;""""Noted"""""""</formula>
    </cfRule>
  </conditionalFormatting>
  <conditionalFormatting sqref="G900">
    <cfRule type="expression" dxfId="3445" priority="3387" stopIfTrue="1">
      <formula>"$F$263=""P-CR"" and ""$S$264 &lt;&gt;""""Noted"""""""</formula>
    </cfRule>
  </conditionalFormatting>
  <conditionalFormatting sqref="B900">
    <cfRule type="cellIs" dxfId="3444" priority="3386" stopIfTrue="1" operator="equal">
      <formula>""</formula>
    </cfRule>
  </conditionalFormatting>
  <conditionalFormatting sqref="J900:N900">
    <cfRule type="cellIs" dxfId="3443" priority="3385" stopIfTrue="1" operator="equal">
      <formula>""</formula>
    </cfRule>
  </conditionalFormatting>
  <conditionalFormatting sqref="D900">
    <cfRule type="cellIs" dxfId="3442" priority="3383" stopIfTrue="1" operator="equal">
      <formula>""</formula>
    </cfRule>
    <cfRule type="cellIs" dxfId="3441" priority="3384" stopIfTrue="1" operator="between">
      <formula>"10.7.1"</formula>
      <formula>"10.7.5"</formula>
    </cfRule>
  </conditionalFormatting>
  <conditionalFormatting sqref="G900">
    <cfRule type="cellIs" dxfId="3440" priority="3380" stopIfTrue="1" operator="equal">
      <formula>"LS IN"</formula>
    </cfRule>
    <cfRule type="cellIs" dxfId="3439" priority="3381" stopIfTrue="1" operator="equal">
      <formula>"LS OUT"</formula>
    </cfRule>
    <cfRule type="cellIs" dxfId="3438" priority="3382" stopIfTrue="1" operator="equal">
      <formula>"CR"</formula>
    </cfRule>
  </conditionalFormatting>
  <conditionalFormatting sqref="G900">
    <cfRule type="expression" dxfId="3437" priority="3379" stopIfTrue="1">
      <formula>"$F$263=""P-CR"" and ""$S$264 &lt;&gt;""""Noted"""""""</formula>
    </cfRule>
  </conditionalFormatting>
  <conditionalFormatting sqref="G900">
    <cfRule type="expression" dxfId="3436" priority="3378" stopIfTrue="1">
      <formula>"$F$263=""P-CR"" and ""$S$264 &lt;&gt;""""Noted"""""""</formula>
    </cfRule>
  </conditionalFormatting>
  <conditionalFormatting sqref="G900">
    <cfRule type="expression" dxfId="3435" priority="3377" stopIfTrue="1">
      <formula>"$F$263=""P-CR"" and ""$S$264 &lt;&gt;""""Noted"""""""</formula>
    </cfRule>
  </conditionalFormatting>
  <conditionalFormatting sqref="G900">
    <cfRule type="expression" dxfId="3434" priority="3376" stopIfTrue="1">
      <formula>"$F$263=""P-CR"" and ""$S$264 &lt;&gt;""""Noted"""""""</formula>
    </cfRule>
  </conditionalFormatting>
  <conditionalFormatting sqref="G900">
    <cfRule type="expression" dxfId="3433" priority="3375" stopIfTrue="1">
      <formula>"$F$263=""P-CR"" and ""$S$264 &lt;&gt;""""Noted"""""""</formula>
    </cfRule>
  </conditionalFormatting>
  <conditionalFormatting sqref="G901">
    <cfRule type="expression" dxfId="3432" priority="3374" stopIfTrue="1">
      <formula>"$F$263=""P-CR"" and ""$S$264 &lt;&gt;""""Noted"""""""</formula>
    </cfRule>
  </conditionalFormatting>
  <conditionalFormatting sqref="G901">
    <cfRule type="expression" dxfId="3431" priority="3373" stopIfTrue="1">
      <formula>"$F$263=""P-CR"" and ""$S$264 &lt;&gt;""""Noted"""""""</formula>
    </cfRule>
  </conditionalFormatting>
  <conditionalFormatting sqref="G901">
    <cfRule type="expression" dxfId="3430" priority="3372" stopIfTrue="1">
      <formula>"$F$263=""P-CR"" and ""$S$264 &lt;&gt;""""Noted"""""""</formula>
    </cfRule>
  </conditionalFormatting>
  <conditionalFormatting sqref="G901">
    <cfRule type="expression" dxfId="3429" priority="3371" stopIfTrue="1">
      <formula>"$F$263=""P-CR"" and ""$S$264 &lt;&gt;""""Noted"""""""</formula>
    </cfRule>
  </conditionalFormatting>
  <conditionalFormatting sqref="B901">
    <cfRule type="cellIs" dxfId="3428" priority="3370" stopIfTrue="1" operator="equal">
      <formula>""</formula>
    </cfRule>
  </conditionalFormatting>
  <conditionalFormatting sqref="J901:N901">
    <cfRule type="cellIs" dxfId="3427" priority="3369" stopIfTrue="1" operator="equal">
      <formula>""</formula>
    </cfRule>
  </conditionalFormatting>
  <conditionalFormatting sqref="D901">
    <cfRule type="cellIs" dxfId="3426" priority="3367" stopIfTrue="1" operator="equal">
      <formula>""</formula>
    </cfRule>
    <cfRule type="cellIs" dxfId="3425" priority="3368" stopIfTrue="1" operator="between">
      <formula>"10.7.1"</formula>
      <formula>"10.7.5"</formula>
    </cfRule>
  </conditionalFormatting>
  <conditionalFormatting sqref="G901">
    <cfRule type="cellIs" dxfId="3424" priority="3364" stopIfTrue="1" operator="equal">
      <formula>"LS IN"</formula>
    </cfRule>
    <cfRule type="cellIs" dxfId="3423" priority="3365" stopIfTrue="1" operator="equal">
      <formula>"LS OUT"</formula>
    </cfRule>
    <cfRule type="cellIs" dxfId="3422" priority="3366" stopIfTrue="1" operator="equal">
      <formula>"CR"</formula>
    </cfRule>
  </conditionalFormatting>
  <conditionalFormatting sqref="G901">
    <cfRule type="expression" dxfId="3421" priority="3363" stopIfTrue="1">
      <formula>"$F$263=""P-CR"" and ""$S$264 &lt;&gt;""""Noted"""""""</formula>
    </cfRule>
  </conditionalFormatting>
  <conditionalFormatting sqref="G901">
    <cfRule type="expression" dxfId="3420" priority="3362" stopIfTrue="1">
      <formula>"$F$263=""P-CR"" and ""$S$264 &lt;&gt;""""Noted"""""""</formula>
    </cfRule>
  </conditionalFormatting>
  <conditionalFormatting sqref="G901">
    <cfRule type="expression" dxfId="3419" priority="3361" stopIfTrue="1">
      <formula>"$F$263=""P-CR"" and ""$S$264 &lt;&gt;""""Noted"""""""</formula>
    </cfRule>
  </conditionalFormatting>
  <conditionalFormatting sqref="G901">
    <cfRule type="expression" dxfId="3418" priority="3360" stopIfTrue="1">
      <formula>"$F$263=""P-CR"" and ""$S$264 &lt;&gt;""""Noted"""""""</formula>
    </cfRule>
  </conditionalFormatting>
  <conditionalFormatting sqref="G901">
    <cfRule type="expression" dxfId="3417" priority="3359" stopIfTrue="1">
      <formula>"$F$263=""P-CR"" and ""$S$264 &lt;&gt;""""Noted"""""""</formula>
    </cfRule>
  </conditionalFormatting>
  <conditionalFormatting sqref="B901">
    <cfRule type="cellIs" dxfId="3416" priority="3358" stopIfTrue="1" operator="equal">
      <formula>""</formula>
    </cfRule>
  </conditionalFormatting>
  <conditionalFormatting sqref="J901:N901">
    <cfRule type="cellIs" dxfId="3415" priority="3357" stopIfTrue="1" operator="equal">
      <formula>""</formula>
    </cfRule>
  </conditionalFormatting>
  <conditionalFormatting sqref="D901">
    <cfRule type="cellIs" dxfId="3414" priority="3355" stopIfTrue="1" operator="equal">
      <formula>""</formula>
    </cfRule>
    <cfRule type="cellIs" dxfId="3413" priority="3356" stopIfTrue="1" operator="between">
      <formula>"10.7.1"</formula>
      <formula>"10.7.5"</formula>
    </cfRule>
  </conditionalFormatting>
  <conditionalFormatting sqref="G901">
    <cfRule type="cellIs" dxfId="3412" priority="3352" stopIfTrue="1" operator="equal">
      <formula>"LS IN"</formula>
    </cfRule>
    <cfRule type="cellIs" dxfId="3411" priority="3353" stopIfTrue="1" operator="equal">
      <formula>"LS OUT"</formula>
    </cfRule>
    <cfRule type="cellIs" dxfId="3410" priority="3354" stopIfTrue="1" operator="equal">
      <formula>"CR"</formula>
    </cfRule>
  </conditionalFormatting>
  <conditionalFormatting sqref="G901">
    <cfRule type="expression" dxfId="3409" priority="3351" stopIfTrue="1">
      <formula>"$F$263=""P-CR"" and ""$S$264 &lt;&gt;""""Noted"""""""</formula>
    </cfRule>
  </conditionalFormatting>
  <conditionalFormatting sqref="G901">
    <cfRule type="expression" dxfId="3408" priority="3350" stopIfTrue="1">
      <formula>"$F$263=""P-CR"" and ""$S$264 &lt;&gt;""""Noted"""""""</formula>
    </cfRule>
  </conditionalFormatting>
  <conditionalFormatting sqref="G902">
    <cfRule type="expression" dxfId="3407" priority="3349" stopIfTrue="1">
      <formula>"$F$263=""P-CR"" and ""$S$264 &lt;&gt;""""Noted"""""""</formula>
    </cfRule>
  </conditionalFormatting>
  <conditionalFormatting sqref="B902">
    <cfRule type="cellIs" dxfId="3406" priority="3348" stopIfTrue="1" operator="equal">
      <formula>""</formula>
    </cfRule>
  </conditionalFormatting>
  <conditionalFormatting sqref="J902:N902">
    <cfRule type="cellIs" dxfId="3405" priority="3347" stopIfTrue="1" operator="equal">
      <formula>""</formula>
    </cfRule>
  </conditionalFormatting>
  <conditionalFormatting sqref="D902">
    <cfRule type="cellIs" dxfId="3404" priority="3345" stopIfTrue="1" operator="equal">
      <formula>""</formula>
    </cfRule>
    <cfRule type="cellIs" dxfId="3403" priority="3346" stopIfTrue="1" operator="between">
      <formula>"10.7.1"</formula>
      <formula>"10.7.5"</formula>
    </cfRule>
  </conditionalFormatting>
  <conditionalFormatting sqref="G902">
    <cfRule type="cellIs" dxfId="3402" priority="3342" stopIfTrue="1" operator="equal">
      <formula>"LS IN"</formula>
    </cfRule>
    <cfRule type="cellIs" dxfId="3401" priority="3343" stopIfTrue="1" operator="equal">
      <formula>"LS OUT"</formula>
    </cfRule>
    <cfRule type="cellIs" dxfId="3400" priority="3344" stopIfTrue="1" operator="equal">
      <formula>"CR"</formula>
    </cfRule>
  </conditionalFormatting>
  <conditionalFormatting sqref="G902">
    <cfRule type="expression" dxfId="3399" priority="3341" stopIfTrue="1">
      <formula>"$F$263=""P-CR"" and ""$S$264 &lt;&gt;""""Noted"""""""</formula>
    </cfRule>
  </conditionalFormatting>
  <conditionalFormatting sqref="G902">
    <cfRule type="expression" dxfId="3398" priority="3340" stopIfTrue="1">
      <formula>"$F$263=""P-CR"" and ""$S$264 &lt;&gt;""""Noted"""""""</formula>
    </cfRule>
  </conditionalFormatting>
  <conditionalFormatting sqref="G902">
    <cfRule type="expression" dxfId="3397" priority="3339" stopIfTrue="1">
      <formula>"$F$263=""P-CR"" and ""$S$264 &lt;&gt;""""Noted"""""""</formula>
    </cfRule>
  </conditionalFormatting>
  <conditionalFormatting sqref="G902">
    <cfRule type="expression" dxfId="3396" priority="3338" stopIfTrue="1">
      <formula>"$F$263=""P-CR"" and ""$S$264 &lt;&gt;""""Noted"""""""</formula>
    </cfRule>
  </conditionalFormatting>
  <conditionalFormatting sqref="G902">
    <cfRule type="expression" dxfId="3395" priority="3337" stopIfTrue="1">
      <formula>"$F$263=""P-CR"" and ""$S$264 &lt;&gt;""""Noted"""""""</formula>
    </cfRule>
  </conditionalFormatting>
  <conditionalFormatting sqref="G902">
    <cfRule type="expression" dxfId="3394" priority="3336" stopIfTrue="1">
      <formula>"$F$263=""P-CR"" and ""$S$264 &lt;&gt;""""Noted"""""""</formula>
    </cfRule>
  </conditionalFormatting>
  <conditionalFormatting sqref="G902">
    <cfRule type="expression" dxfId="3393" priority="3335" stopIfTrue="1">
      <formula>"$F$263=""P-CR"" and ""$S$264 &lt;&gt;""""Noted"""""""</formula>
    </cfRule>
  </conditionalFormatting>
  <conditionalFormatting sqref="G902">
    <cfRule type="expression" dxfId="3392" priority="3334" stopIfTrue="1">
      <formula>"$F$263=""P-CR"" and ""$S$264 &lt;&gt;""""Noted"""""""</formula>
    </cfRule>
  </conditionalFormatting>
  <conditionalFormatting sqref="G1102">
    <cfRule type="expression" dxfId="3391" priority="3333" stopIfTrue="1">
      <formula>"$F$263=""P-CR"" and ""$S$264 &lt;&gt;""""Noted"""""""</formula>
    </cfRule>
  </conditionalFormatting>
  <conditionalFormatting sqref="G1102">
    <cfRule type="expression" dxfId="3390" priority="3332" stopIfTrue="1">
      <formula>"$F$263=""P-CR"" and ""$S$264 &lt;&gt;""""Noted"""""""</formula>
    </cfRule>
  </conditionalFormatting>
  <conditionalFormatting sqref="G1102">
    <cfRule type="expression" dxfId="3389" priority="3331" stopIfTrue="1">
      <formula>"$F$263=""P-CR"" and ""$S$264 &lt;&gt;""""Noted"""""""</formula>
    </cfRule>
  </conditionalFormatting>
  <conditionalFormatting sqref="G1102">
    <cfRule type="expression" dxfId="3388" priority="3330" stopIfTrue="1">
      <formula>"$F$263=""P-CR"" and ""$S$264 &lt;&gt;""""Noted"""""""</formula>
    </cfRule>
  </conditionalFormatting>
  <conditionalFormatting sqref="B1102">
    <cfRule type="cellIs" dxfId="3387" priority="3329" stopIfTrue="1" operator="equal">
      <formula>""</formula>
    </cfRule>
  </conditionalFormatting>
  <conditionalFormatting sqref="J1102:N1102">
    <cfRule type="cellIs" dxfId="3386" priority="3328" stopIfTrue="1" operator="equal">
      <formula>""</formula>
    </cfRule>
  </conditionalFormatting>
  <conditionalFormatting sqref="D1102">
    <cfRule type="cellIs" dxfId="3385" priority="3326" stopIfTrue="1" operator="equal">
      <formula>""</formula>
    </cfRule>
    <cfRule type="cellIs" dxfId="3384" priority="3327" stopIfTrue="1" operator="between">
      <formula>"10.7.1"</formula>
      <formula>"10.7.5"</formula>
    </cfRule>
  </conditionalFormatting>
  <conditionalFormatting sqref="G1102">
    <cfRule type="cellIs" dxfId="3383" priority="3323" stopIfTrue="1" operator="equal">
      <formula>"LS IN"</formula>
    </cfRule>
    <cfRule type="cellIs" dxfId="3382" priority="3324" stopIfTrue="1" operator="equal">
      <formula>"LS OUT"</formula>
    </cfRule>
    <cfRule type="cellIs" dxfId="3381" priority="3325" stopIfTrue="1" operator="equal">
      <formula>"CR"</formula>
    </cfRule>
  </conditionalFormatting>
  <conditionalFormatting sqref="G1102">
    <cfRule type="expression" dxfId="3380" priority="3322" stopIfTrue="1">
      <formula>"$F$263=""P-CR"" and ""$S$264 &lt;&gt;""""Noted"""""""</formula>
    </cfRule>
  </conditionalFormatting>
  <conditionalFormatting sqref="G1102">
    <cfRule type="expression" dxfId="3379" priority="3321" stopIfTrue="1">
      <formula>"$F$263=""P-CR"" and ""$S$264 &lt;&gt;""""Noted"""""""</formula>
    </cfRule>
  </conditionalFormatting>
  <conditionalFormatting sqref="G1102">
    <cfRule type="expression" dxfId="3378" priority="3320" stopIfTrue="1">
      <formula>"$F$263=""P-CR"" and ""$S$264 &lt;&gt;""""Noted"""""""</formula>
    </cfRule>
  </conditionalFormatting>
  <conditionalFormatting sqref="G1102">
    <cfRule type="expression" dxfId="3377" priority="3319" stopIfTrue="1">
      <formula>"$F$263=""P-CR"" and ""$S$264 &lt;&gt;""""Noted"""""""</formula>
    </cfRule>
  </conditionalFormatting>
  <conditionalFormatting sqref="G1103">
    <cfRule type="expression" dxfId="3376" priority="3318" stopIfTrue="1">
      <formula>"$F$263=""P-CR"" and ""$S$264 &lt;&gt;""""Noted"""""""</formula>
    </cfRule>
  </conditionalFormatting>
  <conditionalFormatting sqref="G1103">
    <cfRule type="expression" dxfId="3375" priority="3317" stopIfTrue="1">
      <formula>"$F$263=""P-CR"" and ""$S$264 &lt;&gt;""""Noted"""""""</formula>
    </cfRule>
  </conditionalFormatting>
  <conditionalFormatting sqref="G1103">
    <cfRule type="expression" dxfId="3374" priority="3316" stopIfTrue="1">
      <formula>"$F$263=""P-CR"" and ""$S$264 &lt;&gt;""""Noted"""""""</formula>
    </cfRule>
  </conditionalFormatting>
  <conditionalFormatting sqref="G1103">
    <cfRule type="expression" dxfId="3373" priority="3315" stopIfTrue="1">
      <formula>"$F$263=""P-CR"" and ""$S$264 &lt;&gt;""""Noted"""""""</formula>
    </cfRule>
  </conditionalFormatting>
  <conditionalFormatting sqref="G1103">
    <cfRule type="expression" dxfId="3372" priority="3314" stopIfTrue="1">
      <formula>"$F$263=""P-CR"" and ""$S$264 &lt;&gt;""""Noted"""""""</formula>
    </cfRule>
  </conditionalFormatting>
  <conditionalFormatting sqref="G1103">
    <cfRule type="expression" dxfId="3371" priority="3313" stopIfTrue="1">
      <formula>"$F$263=""P-CR"" and ""$S$264 &lt;&gt;""""Noted"""""""</formula>
    </cfRule>
  </conditionalFormatting>
  <conditionalFormatting sqref="G1103">
    <cfRule type="expression" dxfId="3370" priority="3312" stopIfTrue="1">
      <formula>"$F$263=""P-CR"" and ""$S$264 &lt;&gt;""""Noted"""""""</formula>
    </cfRule>
  </conditionalFormatting>
  <conditionalFormatting sqref="G1103">
    <cfRule type="expression" dxfId="3369" priority="3311" stopIfTrue="1">
      <formula>"$F$263=""P-CR"" and ""$S$264 &lt;&gt;""""Noted"""""""</formula>
    </cfRule>
  </conditionalFormatting>
  <conditionalFormatting sqref="J1103:N1103">
    <cfRule type="cellIs" dxfId="3368" priority="3310" stopIfTrue="1" operator="equal">
      <formula>""</formula>
    </cfRule>
  </conditionalFormatting>
  <conditionalFormatting sqref="G1103">
    <cfRule type="cellIs" dxfId="3367" priority="3307" stopIfTrue="1" operator="equal">
      <formula>"LS IN"</formula>
    </cfRule>
    <cfRule type="cellIs" dxfId="3366" priority="3308" stopIfTrue="1" operator="equal">
      <formula>"LS OUT"</formula>
    </cfRule>
    <cfRule type="cellIs" dxfId="3365" priority="3309" stopIfTrue="1" operator="equal">
      <formula>"CR"</formula>
    </cfRule>
  </conditionalFormatting>
  <conditionalFormatting sqref="G1103">
    <cfRule type="expression" dxfId="3364" priority="3306" stopIfTrue="1">
      <formula>"$F$263=""P-CR"" and ""$S$264 &lt;&gt;""""Noted"""""""</formula>
    </cfRule>
  </conditionalFormatting>
  <conditionalFormatting sqref="G1093">
    <cfRule type="expression" dxfId="3363" priority="3305" stopIfTrue="1">
      <formula>"$F$263=""P-CR"" and ""$S$264 &lt;&gt;""""Noted"""""""</formula>
    </cfRule>
  </conditionalFormatting>
  <conditionalFormatting sqref="G1093">
    <cfRule type="expression" dxfId="3362" priority="3304" stopIfTrue="1">
      <formula>"$F$263=""P-CR"" and ""$S$264 &lt;&gt;""""Noted"""""""</formula>
    </cfRule>
  </conditionalFormatting>
  <conditionalFormatting sqref="G1093">
    <cfRule type="expression" dxfId="3361" priority="3303" stopIfTrue="1">
      <formula>"$F$263=""P-CR"" and ""$S$264 &lt;&gt;""""Noted"""""""</formula>
    </cfRule>
  </conditionalFormatting>
  <conditionalFormatting sqref="G1093">
    <cfRule type="expression" dxfId="3360" priority="3302" stopIfTrue="1">
      <formula>"$F$263=""P-CR"" and ""$S$264 &lt;&gt;""""Noted"""""""</formula>
    </cfRule>
  </conditionalFormatting>
  <conditionalFormatting sqref="G1093">
    <cfRule type="expression" dxfId="3359" priority="3301" stopIfTrue="1">
      <formula>"$F$263=""P-CR"" and ""$S$264 &lt;&gt;""""Noted"""""""</formula>
    </cfRule>
  </conditionalFormatting>
  <conditionalFormatting sqref="B1093">
    <cfRule type="cellIs" dxfId="3358" priority="3300" stopIfTrue="1" operator="equal">
      <formula>""</formula>
    </cfRule>
  </conditionalFormatting>
  <conditionalFormatting sqref="J1093:N1093">
    <cfRule type="cellIs" dxfId="3357" priority="3299" stopIfTrue="1" operator="equal">
      <formula>""</formula>
    </cfRule>
  </conditionalFormatting>
  <conditionalFormatting sqref="D1093">
    <cfRule type="cellIs" dxfId="3356" priority="3297" stopIfTrue="1" operator="equal">
      <formula>""</formula>
    </cfRule>
    <cfRule type="cellIs" dxfId="3355" priority="3298" stopIfTrue="1" operator="between">
      <formula>"10.7.1"</formula>
      <formula>"10.7.5"</formula>
    </cfRule>
  </conditionalFormatting>
  <conditionalFormatting sqref="G1093">
    <cfRule type="cellIs" dxfId="3354" priority="3294" stopIfTrue="1" operator="equal">
      <formula>"LS IN"</formula>
    </cfRule>
    <cfRule type="cellIs" dxfId="3353" priority="3295" stopIfTrue="1" operator="equal">
      <formula>"LS OUT"</formula>
    </cfRule>
    <cfRule type="cellIs" dxfId="3352" priority="3296" stopIfTrue="1" operator="equal">
      <formula>"CR"</formula>
    </cfRule>
  </conditionalFormatting>
  <conditionalFormatting sqref="G1093">
    <cfRule type="expression" dxfId="3351" priority="3293" stopIfTrue="1">
      <formula>"$F$263=""P-CR"" and ""$S$264 &lt;&gt;""""Noted"""""""</formula>
    </cfRule>
  </conditionalFormatting>
  <conditionalFormatting sqref="G1093">
    <cfRule type="expression" dxfId="3350" priority="3292" stopIfTrue="1">
      <formula>"$F$263=""P-CR"" and ""$S$264 &lt;&gt;""""Noted"""""""</formula>
    </cfRule>
  </conditionalFormatting>
  <conditionalFormatting sqref="G1098">
    <cfRule type="expression" dxfId="3349" priority="3291" stopIfTrue="1">
      <formula>"$F$263=""P-CR"" and ""$S$264 &lt;&gt;""""Noted"""""""</formula>
    </cfRule>
  </conditionalFormatting>
  <conditionalFormatting sqref="G1098">
    <cfRule type="expression" dxfId="3348" priority="3290" stopIfTrue="1">
      <formula>"$F$263=""P-CR"" and ""$S$264 &lt;&gt;""""Noted"""""""</formula>
    </cfRule>
  </conditionalFormatting>
  <conditionalFormatting sqref="B1098">
    <cfRule type="cellIs" dxfId="3347" priority="3289" stopIfTrue="1" operator="equal">
      <formula>""</formula>
    </cfRule>
  </conditionalFormatting>
  <conditionalFormatting sqref="J1098:N1098">
    <cfRule type="cellIs" dxfId="3346" priority="3288" stopIfTrue="1" operator="equal">
      <formula>""</formula>
    </cfRule>
  </conditionalFormatting>
  <conditionalFormatting sqref="D1098">
    <cfRule type="cellIs" dxfId="3345" priority="3286" stopIfTrue="1" operator="equal">
      <formula>""</formula>
    </cfRule>
    <cfRule type="cellIs" dxfId="3344" priority="3287" stopIfTrue="1" operator="between">
      <formula>"10.7.1"</formula>
      <formula>"10.7.5"</formula>
    </cfRule>
  </conditionalFormatting>
  <conditionalFormatting sqref="G1098">
    <cfRule type="cellIs" dxfId="3343" priority="3283" stopIfTrue="1" operator="equal">
      <formula>"LS IN"</formula>
    </cfRule>
    <cfRule type="cellIs" dxfId="3342" priority="3284" stopIfTrue="1" operator="equal">
      <formula>"LS OUT"</formula>
    </cfRule>
    <cfRule type="cellIs" dxfId="3341" priority="3285" stopIfTrue="1" operator="equal">
      <formula>"CR"</formula>
    </cfRule>
  </conditionalFormatting>
  <conditionalFormatting sqref="G1098">
    <cfRule type="expression" dxfId="3340" priority="3282" stopIfTrue="1">
      <formula>"$F$263=""P-CR"" and ""$S$264 &lt;&gt;""""Noted"""""""</formula>
    </cfRule>
  </conditionalFormatting>
  <conditionalFormatting sqref="G1098">
    <cfRule type="expression" dxfId="3339" priority="3281" stopIfTrue="1">
      <formula>"$F$263=""P-CR"" and ""$S$264 &lt;&gt;""""Noted"""""""</formula>
    </cfRule>
  </conditionalFormatting>
  <conditionalFormatting sqref="G1098">
    <cfRule type="expression" dxfId="3338" priority="3280" stopIfTrue="1">
      <formula>"$F$263=""P-CR"" and ""$S$264 &lt;&gt;""""Noted"""""""</formula>
    </cfRule>
  </conditionalFormatting>
  <conditionalFormatting sqref="G1098">
    <cfRule type="expression" dxfId="3337" priority="3279" stopIfTrue="1">
      <formula>"$F$263=""P-CR"" and ""$S$264 &lt;&gt;""""Noted"""""""</formula>
    </cfRule>
  </conditionalFormatting>
  <conditionalFormatting sqref="G1098">
    <cfRule type="expression" dxfId="3336" priority="3278" stopIfTrue="1">
      <formula>"$F$263=""P-CR"" and ""$S$264 &lt;&gt;""""Noted"""""""</formula>
    </cfRule>
  </conditionalFormatting>
  <conditionalFormatting sqref="G1094">
    <cfRule type="expression" dxfId="3335" priority="3277" stopIfTrue="1">
      <formula>"$F$263=""P-CR"" and ""$S$264 &lt;&gt;""""Noted"""""""</formula>
    </cfRule>
  </conditionalFormatting>
  <conditionalFormatting sqref="G1094">
    <cfRule type="expression" dxfId="3334" priority="3276" stopIfTrue="1">
      <formula>"$F$263=""P-CR"" and ""$S$264 &lt;&gt;""""Noted"""""""</formula>
    </cfRule>
  </conditionalFormatting>
  <conditionalFormatting sqref="G1094">
    <cfRule type="expression" dxfId="3333" priority="3275" stopIfTrue="1">
      <formula>"$F$263=""P-CR"" and ""$S$264 &lt;&gt;""""Noted"""""""</formula>
    </cfRule>
  </conditionalFormatting>
  <conditionalFormatting sqref="G1094">
    <cfRule type="expression" dxfId="3332" priority="3274" stopIfTrue="1">
      <formula>"$F$263=""P-CR"" and ""$S$264 &lt;&gt;""""Noted"""""""</formula>
    </cfRule>
  </conditionalFormatting>
  <conditionalFormatting sqref="G1094">
    <cfRule type="expression" dxfId="3331" priority="3273" stopIfTrue="1">
      <formula>"$F$263=""P-CR"" and ""$S$264 &lt;&gt;""""Noted"""""""</formula>
    </cfRule>
  </conditionalFormatting>
  <conditionalFormatting sqref="G1095">
    <cfRule type="expression" dxfId="3330" priority="3272" stopIfTrue="1">
      <formula>"$F$263=""P-CR"" and ""$S$264 &lt;&gt;""""Noted"""""""</formula>
    </cfRule>
  </conditionalFormatting>
  <conditionalFormatting sqref="G1095">
    <cfRule type="expression" dxfId="3329" priority="3271" stopIfTrue="1">
      <formula>"$F$263=""P-CR"" and ""$S$264 &lt;&gt;""""Noted"""""""</formula>
    </cfRule>
  </conditionalFormatting>
  <conditionalFormatting sqref="B1095">
    <cfRule type="cellIs" dxfId="3328" priority="3270" stopIfTrue="1" operator="equal">
      <formula>""</formula>
    </cfRule>
  </conditionalFormatting>
  <conditionalFormatting sqref="J1095:N1095">
    <cfRule type="cellIs" dxfId="3327" priority="3269" stopIfTrue="1" operator="equal">
      <formula>""</formula>
    </cfRule>
  </conditionalFormatting>
  <conditionalFormatting sqref="D1095">
    <cfRule type="cellIs" dxfId="3326" priority="3267" stopIfTrue="1" operator="equal">
      <formula>""</formula>
    </cfRule>
    <cfRule type="cellIs" dxfId="3325" priority="3268" stopIfTrue="1" operator="between">
      <formula>"10.7.1"</formula>
      <formula>"10.7.5"</formula>
    </cfRule>
  </conditionalFormatting>
  <conditionalFormatting sqref="G1095">
    <cfRule type="cellIs" dxfId="3324" priority="3264" stopIfTrue="1" operator="equal">
      <formula>"LS IN"</formula>
    </cfRule>
    <cfRule type="cellIs" dxfId="3323" priority="3265" stopIfTrue="1" operator="equal">
      <formula>"LS OUT"</formula>
    </cfRule>
    <cfRule type="cellIs" dxfId="3322" priority="3266" stopIfTrue="1" operator="equal">
      <formula>"CR"</formula>
    </cfRule>
  </conditionalFormatting>
  <conditionalFormatting sqref="G1095">
    <cfRule type="expression" dxfId="3321" priority="3263" stopIfTrue="1">
      <formula>"$F$263=""P-CR"" and ""$S$264 &lt;&gt;""""Noted"""""""</formula>
    </cfRule>
  </conditionalFormatting>
  <conditionalFormatting sqref="G1095">
    <cfRule type="expression" dxfId="3320" priority="3262" stopIfTrue="1">
      <formula>"$F$263=""P-CR"" and ""$S$264 &lt;&gt;""""Noted"""""""</formula>
    </cfRule>
  </conditionalFormatting>
  <conditionalFormatting sqref="G1095">
    <cfRule type="expression" dxfId="3319" priority="3261" stopIfTrue="1">
      <formula>"$F$263=""P-CR"" and ""$S$264 &lt;&gt;""""Noted"""""""</formula>
    </cfRule>
  </conditionalFormatting>
  <conditionalFormatting sqref="G1095">
    <cfRule type="expression" dxfId="3318" priority="3260" stopIfTrue="1">
      <formula>"$F$263=""P-CR"" and ""$S$264 &lt;&gt;""""Noted"""""""</formula>
    </cfRule>
  </conditionalFormatting>
  <conditionalFormatting sqref="G1095">
    <cfRule type="expression" dxfId="3317" priority="3259" stopIfTrue="1">
      <formula>"$F$263=""P-CR"" and ""$S$264 &lt;&gt;""""Noted"""""""</formula>
    </cfRule>
  </conditionalFormatting>
  <conditionalFormatting sqref="G1095">
    <cfRule type="expression" dxfId="3316" priority="3258" stopIfTrue="1">
      <formula>"$F$263=""P-CR"" and ""$S$264 &lt;&gt;""""Noted"""""""</formula>
    </cfRule>
  </conditionalFormatting>
  <conditionalFormatting sqref="G1096">
    <cfRule type="expression" dxfId="3315" priority="3257" stopIfTrue="1">
      <formula>"$F$263=""P-CR"" and ""$S$264 &lt;&gt;""""Noted"""""""</formula>
    </cfRule>
  </conditionalFormatting>
  <conditionalFormatting sqref="G1096">
    <cfRule type="expression" dxfId="3314" priority="3256" stopIfTrue="1">
      <formula>"$F$263=""P-CR"" and ""$S$264 &lt;&gt;""""Noted"""""""</formula>
    </cfRule>
  </conditionalFormatting>
  <conditionalFormatting sqref="B1096">
    <cfRule type="cellIs" dxfId="3313" priority="3255" stopIfTrue="1" operator="equal">
      <formula>""</formula>
    </cfRule>
  </conditionalFormatting>
  <conditionalFormatting sqref="J1096:N1096">
    <cfRule type="cellIs" dxfId="3312" priority="3254" stopIfTrue="1" operator="equal">
      <formula>""</formula>
    </cfRule>
  </conditionalFormatting>
  <conditionalFormatting sqref="D1096">
    <cfRule type="cellIs" dxfId="3311" priority="3252" stopIfTrue="1" operator="equal">
      <formula>""</formula>
    </cfRule>
    <cfRule type="cellIs" dxfId="3310" priority="3253" stopIfTrue="1" operator="between">
      <formula>"10.7.1"</formula>
      <formula>"10.7.5"</formula>
    </cfRule>
  </conditionalFormatting>
  <conditionalFormatting sqref="G1096">
    <cfRule type="cellIs" dxfId="3309" priority="3249" stopIfTrue="1" operator="equal">
      <formula>"LS IN"</formula>
    </cfRule>
    <cfRule type="cellIs" dxfId="3308" priority="3250" stopIfTrue="1" operator="equal">
      <formula>"LS OUT"</formula>
    </cfRule>
    <cfRule type="cellIs" dxfId="3307" priority="3251" stopIfTrue="1" operator="equal">
      <formula>"CR"</formula>
    </cfRule>
  </conditionalFormatting>
  <conditionalFormatting sqref="G1096">
    <cfRule type="expression" dxfId="3306" priority="3248" stopIfTrue="1">
      <formula>"$F$263=""P-CR"" and ""$S$264 &lt;&gt;""""Noted"""""""</formula>
    </cfRule>
  </conditionalFormatting>
  <conditionalFormatting sqref="G1096">
    <cfRule type="expression" dxfId="3305" priority="3247" stopIfTrue="1">
      <formula>"$F$263=""P-CR"" and ""$S$264 &lt;&gt;""""Noted"""""""</formula>
    </cfRule>
  </conditionalFormatting>
  <conditionalFormatting sqref="G1096">
    <cfRule type="expression" dxfId="3304" priority="3246" stopIfTrue="1">
      <formula>"$F$263=""P-CR"" and ""$S$264 &lt;&gt;""""Noted"""""""</formula>
    </cfRule>
  </conditionalFormatting>
  <conditionalFormatting sqref="G1096">
    <cfRule type="expression" dxfId="3303" priority="3245" stopIfTrue="1">
      <formula>"$F$263=""P-CR"" and ""$S$264 &lt;&gt;""""Noted"""""""</formula>
    </cfRule>
  </conditionalFormatting>
  <conditionalFormatting sqref="G1096">
    <cfRule type="expression" dxfId="3302" priority="3244" stopIfTrue="1">
      <formula>"$F$263=""P-CR"" and ""$S$264 &lt;&gt;""""Noted"""""""</formula>
    </cfRule>
  </conditionalFormatting>
  <conditionalFormatting sqref="G1097">
    <cfRule type="expression" dxfId="3301" priority="3243" stopIfTrue="1">
      <formula>"$F$263=""P-CR"" and ""$S$264 &lt;&gt;""""Noted"""""""</formula>
    </cfRule>
  </conditionalFormatting>
  <conditionalFormatting sqref="G1097">
    <cfRule type="expression" dxfId="3300" priority="3242" stopIfTrue="1">
      <formula>"$F$263=""P-CR"" and ""$S$264 &lt;&gt;""""Noted"""""""</formula>
    </cfRule>
  </conditionalFormatting>
  <conditionalFormatting sqref="B1097">
    <cfRule type="cellIs" dxfId="3299" priority="3241" stopIfTrue="1" operator="equal">
      <formula>""</formula>
    </cfRule>
  </conditionalFormatting>
  <conditionalFormatting sqref="J1097:N1097">
    <cfRule type="cellIs" dxfId="3298" priority="3240" stopIfTrue="1" operator="equal">
      <formula>""</formula>
    </cfRule>
  </conditionalFormatting>
  <conditionalFormatting sqref="D1097">
    <cfRule type="cellIs" dxfId="3297" priority="3238" stopIfTrue="1" operator="equal">
      <formula>""</formula>
    </cfRule>
    <cfRule type="cellIs" dxfId="3296" priority="3239" stopIfTrue="1" operator="between">
      <formula>"10.7.1"</formula>
      <formula>"10.7.5"</formula>
    </cfRule>
  </conditionalFormatting>
  <conditionalFormatting sqref="G1097">
    <cfRule type="cellIs" dxfId="3295" priority="3235" stopIfTrue="1" operator="equal">
      <formula>"LS IN"</formula>
    </cfRule>
    <cfRule type="cellIs" dxfId="3294" priority="3236" stopIfTrue="1" operator="equal">
      <formula>"LS OUT"</formula>
    </cfRule>
    <cfRule type="cellIs" dxfId="3293" priority="3237" stopIfTrue="1" operator="equal">
      <formula>"CR"</formula>
    </cfRule>
  </conditionalFormatting>
  <conditionalFormatting sqref="G1097">
    <cfRule type="expression" dxfId="3292" priority="3234" stopIfTrue="1">
      <formula>"$F$263=""P-CR"" and ""$S$264 &lt;&gt;""""Noted"""""""</formula>
    </cfRule>
  </conditionalFormatting>
  <conditionalFormatting sqref="G1097">
    <cfRule type="expression" dxfId="3291" priority="3233" stopIfTrue="1">
      <formula>"$F$263=""P-CR"" and ""$S$264 &lt;&gt;""""Noted"""""""</formula>
    </cfRule>
  </conditionalFormatting>
  <conditionalFormatting sqref="G1097">
    <cfRule type="expression" dxfId="3290" priority="3232" stopIfTrue="1">
      <formula>"$F$263=""P-CR"" and ""$S$264 &lt;&gt;""""Noted"""""""</formula>
    </cfRule>
  </conditionalFormatting>
  <conditionalFormatting sqref="G1097">
    <cfRule type="expression" dxfId="3289" priority="3231" stopIfTrue="1">
      <formula>"$F$263=""P-CR"" and ""$S$264 &lt;&gt;""""Noted"""""""</formula>
    </cfRule>
  </conditionalFormatting>
  <conditionalFormatting sqref="G1097">
    <cfRule type="expression" dxfId="3288" priority="3230" stopIfTrue="1">
      <formula>"$F$263=""P-CR"" and ""$S$264 &lt;&gt;""""Noted"""""""</formula>
    </cfRule>
  </conditionalFormatting>
  <conditionalFormatting sqref="G1099">
    <cfRule type="expression" dxfId="3287" priority="3229" stopIfTrue="1">
      <formula>"$F$263=""P-CR"" and ""$S$264 &lt;&gt;""""Noted"""""""</formula>
    </cfRule>
  </conditionalFormatting>
  <conditionalFormatting sqref="G1099">
    <cfRule type="expression" dxfId="3286" priority="3228" stopIfTrue="1">
      <formula>"$F$263=""P-CR"" and ""$S$264 &lt;&gt;""""Noted"""""""</formula>
    </cfRule>
  </conditionalFormatting>
  <conditionalFormatting sqref="B1099">
    <cfRule type="cellIs" dxfId="3285" priority="3227" stopIfTrue="1" operator="equal">
      <formula>""</formula>
    </cfRule>
  </conditionalFormatting>
  <conditionalFormatting sqref="J1099:N1099">
    <cfRule type="cellIs" dxfId="3284" priority="3226" stopIfTrue="1" operator="equal">
      <formula>""</formula>
    </cfRule>
  </conditionalFormatting>
  <conditionalFormatting sqref="D1099">
    <cfRule type="cellIs" dxfId="3283" priority="3224" stopIfTrue="1" operator="equal">
      <formula>""</formula>
    </cfRule>
    <cfRule type="cellIs" dxfId="3282" priority="3225" stopIfTrue="1" operator="between">
      <formula>"10.7.1"</formula>
      <formula>"10.7.5"</formula>
    </cfRule>
  </conditionalFormatting>
  <conditionalFormatting sqref="G1099">
    <cfRule type="cellIs" dxfId="3281" priority="3221" stopIfTrue="1" operator="equal">
      <formula>"LS IN"</formula>
    </cfRule>
    <cfRule type="cellIs" dxfId="3280" priority="3222" stopIfTrue="1" operator="equal">
      <formula>"LS OUT"</formula>
    </cfRule>
    <cfRule type="cellIs" dxfId="3279" priority="3223" stopIfTrue="1" operator="equal">
      <formula>"CR"</formula>
    </cfRule>
  </conditionalFormatting>
  <conditionalFormatting sqref="G1099">
    <cfRule type="expression" dxfId="3278" priority="3220" stopIfTrue="1">
      <formula>"$F$263=""P-CR"" and ""$S$264 &lt;&gt;""""Noted"""""""</formula>
    </cfRule>
  </conditionalFormatting>
  <conditionalFormatting sqref="G1099">
    <cfRule type="expression" dxfId="3277" priority="3219" stopIfTrue="1">
      <formula>"$F$263=""P-CR"" and ""$S$264 &lt;&gt;""""Noted"""""""</formula>
    </cfRule>
  </conditionalFormatting>
  <conditionalFormatting sqref="G1099">
    <cfRule type="expression" dxfId="3276" priority="3218" stopIfTrue="1">
      <formula>"$F$263=""P-CR"" and ""$S$264 &lt;&gt;""""Noted"""""""</formula>
    </cfRule>
  </conditionalFormatting>
  <conditionalFormatting sqref="G1100">
    <cfRule type="expression" dxfId="3275" priority="3217" stopIfTrue="1">
      <formula>"$F$263=""P-CR"" and ""$S$264 &lt;&gt;""""Noted"""""""</formula>
    </cfRule>
  </conditionalFormatting>
  <conditionalFormatting sqref="G1100">
    <cfRule type="expression" dxfId="3274" priority="3216" stopIfTrue="1">
      <formula>"$F$263=""P-CR"" and ""$S$264 &lt;&gt;""""Noted"""""""</formula>
    </cfRule>
  </conditionalFormatting>
  <conditionalFormatting sqref="B1100">
    <cfRule type="cellIs" dxfId="3273" priority="3215" stopIfTrue="1" operator="equal">
      <formula>""</formula>
    </cfRule>
  </conditionalFormatting>
  <conditionalFormatting sqref="J1100:N1100">
    <cfRule type="cellIs" dxfId="3272" priority="3214" stopIfTrue="1" operator="equal">
      <formula>""</formula>
    </cfRule>
  </conditionalFormatting>
  <conditionalFormatting sqref="D1100">
    <cfRule type="cellIs" dxfId="3271" priority="3212" stopIfTrue="1" operator="equal">
      <formula>""</formula>
    </cfRule>
    <cfRule type="cellIs" dxfId="3270" priority="3213" stopIfTrue="1" operator="between">
      <formula>"10.7.1"</formula>
      <formula>"10.7.5"</formula>
    </cfRule>
  </conditionalFormatting>
  <conditionalFormatting sqref="G1100">
    <cfRule type="cellIs" dxfId="3269" priority="3209" stopIfTrue="1" operator="equal">
      <formula>"LS IN"</formula>
    </cfRule>
    <cfRule type="cellIs" dxfId="3268" priority="3210" stopIfTrue="1" operator="equal">
      <formula>"LS OUT"</formula>
    </cfRule>
    <cfRule type="cellIs" dxfId="3267" priority="3211" stopIfTrue="1" operator="equal">
      <formula>"CR"</formula>
    </cfRule>
  </conditionalFormatting>
  <conditionalFormatting sqref="G1100">
    <cfRule type="expression" dxfId="3266" priority="3208" stopIfTrue="1">
      <formula>"$F$263=""P-CR"" and ""$S$264 &lt;&gt;""""Noted"""""""</formula>
    </cfRule>
  </conditionalFormatting>
  <conditionalFormatting sqref="G1100">
    <cfRule type="expression" dxfId="3265" priority="3207" stopIfTrue="1">
      <formula>"$F$263=""P-CR"" and ""$S$264 &lt;&gt;""""Noted"""""""</formula>
    </cfRule>
  </conditionalFormatting>
  <conditionalFormatting sqref="G1100">
    <cfRule type="expression" dxfId="3264" priority="3206" stopIfTrue="1">
      <formula>"$F$263=""P-CR"" and ""$S$264 &lt;&gt;""""Noted"""""""</formula>
    </cfRule>
  </conditionalFormatting>
  <conditionalFormatting sqref="G1100">
    <cfRule type="expression" dxfId="3263" priority="3205" stopIfTrue="1">
      <formula>"$F$263=""P-CR"" and ""$S$264 &lt;&gt;""""Noted"""""""</formula>
    </cfRule>
  </conditionalFormatting>
  <conditionalFormatting sqref="G1101">
    <cfRule type="expression" dxfId="3262" priority="3204" stopIfTrue="1">
      <formula>"$F$263=""P-CR"" and ""$S$264 &lt;&gt;""""Noted"""""""</formula>
    </cfRule>
  </conditionalFormatting>
  <conditionalFormatting sqref="G1101">
    <cfRule type="expression" dxfId="3261" priority="3203" stopIfTrue="1">
      <formula>"$F$263=""P-CR"" and ""$S$264 &lt;&gt;""""Noted"""""""</formula>
    </cfRule>
  </conditionalFormatting>
  <conditionalFormatting sqref="G1101">
    <cfRule type="expression" dxfId="3260" priority="3202" stopIfTrue="1">
      <formula>"$F$263=""P-CR"" and ""$S$264 &lt;&gt;""""Noted"""""""</formula>
    </cfRule>
  </conditionalFormatting>
  <conditionalFormatting sqref="G1101">
    <cfRule type="expression" dxfId="3259" priority="3201" stopIfTrue="1">
      <formula>"$F$263=""P-CR"" and ""$S$264 &lt;&gt;""""Noted"""""""</formula>
    </cfRule>
  </conditionalFormatting>
  <conditionalFormatting sqref="G1101">
    <cfRule type="expression" dxfId="3258" priority="3200" stopIfTrue="1">
      <formula>"$F$263=""P-CR"" and ""$S$264 &lt;&gt;""""Noted"""""""</formula>
    </cfRule>
  </conditionalFormatting>
  <conditionalFormatting sqref="G1104">
    <cfRule type="expression" dxfId="3257" priority="3199" stopIfTrue="1">
      <formula>"$F$263=""P-CR"" and ""$S$264 &lt;&gt;""""Noted"""""""</formula>
    </cfRule>
  </conditionalFormatting>
  <conditionalFormatting sqref="G1104">
    <cfRule type="expression" dxfId="3256" priority="3198" stopIfTrue="1">
      <formula>"$F$263=""P-CR"" and ""$S$264 &lt;&gt;""""Noted"""""""</formula>
    </cfRule>
  </conditionalFormatting>
  <conditionalFormatting sqref="G1104">
    <cfRule type="expression" dxfId="3255" priority="3197" stopIfTrue="1">
      <formula>"$F$263=""P-CR"" and ""$S$264 &lt;&gt;""""Noted"""""""</formula>
    </cfRule>
  </conditionalFormatting>
  <conditionalFormatting sqref="G1104">
    <cfRule type="expression" dxfId="3254" priority="3196" stopIfTrue="1">
      <formula>"$F$263=""P-CR"" and ""$S$264 &lt;&gt;""""Noted"""""""</formula>
    </cfRule>
  </conditionalFormatting>
  <conditionalFormatting sqref="G1104">
    <cfRule type="expression" dxfId="3253" priority="3195" stopIfTrue="1">
      <formula>"$F$263=""P-CR"" and ""$S$264 &lt;&gt;""""Noted"""""""</formula>
    </cfRule>
  </conditionalFormatting>
  <conditionalFormatting sqref="B1104">
    <cfRule type="cellIs" dxfId="3252" priority="3194" stopIfTrue="1" operator="equal">
      <formula>""</formula>
    </cfRule>
  </conditionalFormatting>
  <conditionalFormatting sqref="J1104:N1104">
    <cfRule type="cellIs" dxfId="3251" priority="3193" stopIfTrue="1" operator="equal">
      <formula>""</formula>
    </cfRule>
  </conditionalFormatting>
  <conditionalFormatting sqref="D1104">
    <cfRule type="cellIs" dxfId="3250" priority="3191" stopIfTrue="1" operator="equal">
      <formula>""</formula>
    </cfRule>
    <cfRule type="cellIs" dxfId="3249" priority="3192" stopIfTrue="1" operator="between">
      <formula>"10.7.1"</formula>
      <formula>"10.7.5"</formula>
    </cfRule>
  </conditionalFormatting>
  <conditionalFormatting sqref="G1104">
    <cfRule type="cellIs" dxfId="3248" priority="3188" stopIfTrue="1" operator="equal">
      <formula>"LS IN"</formula>
    </cfRule>
    <cfRule type="cellIs" dxfId="3247" priority="3189" stopIfTrue="1" operator="equal">
      <formula>"LS OUT"</formula>
    </cfRule>
    <cfRule type="cellIs" dxfId="3246" priority="3190" stopIfTrue="1" operator="equal">
      <formula>"CR"</formula>
    </cfRule>
  </conditionalFormatting>
  <conditionalFormatting sqref="G1104">
    <cfRule type="expression" dxfId="3245" priority="3187" stopIfTrue="1">
      <formula>"$F$263=""P-CR"" and ""$S$264 &lt;&gt;""""Noted"""""""</formula>
    </cfRule>
  </conditionalFormatting>
  <conditionalFormatting sqref="G1104">
    <cfRule type="expression" dxfId="3244" priority="3186" stopIfTrue="1">
      <formula>"$F$263=""P-CR"" and ""$S$264 &lt;&gt;""""Noted"""""""</formula>
    </cfRule>
  </conditionalFormatting>
  <conditionalFormatting sqref="G1105">
    <cfRule type="expression" dxfId="3243" priority="3185" stopIfTrue="1">
      <formula>"$F$263=""P-CR"" and ""$S$264 &lt;&gt;""""Noted"""""""</formula>
    </cfRule>
  </conditionalFormatting>
  <conditionalFormatting sqref="G1105">
    <cfRule type="expression" dxfId="3242" priority="3184" stopIfTrue="1">
      <formula>"$F$263=""P-CR"" and ""$S$264 &lt;&gt;""""Noted"""""""</formula>
    </cfRule>
  </conditionalFormatting>
  <conditionalFormatting sqref="G1105">
    <cfRule type="expression" dxfId="3241" priority="3183" stopIfTrue="1">
      <formula>"$F$263=""P-CR"" and ""$S$264 &lt;&gt;""""Noted"""""""</formula>
    </cfRule>
  </conditionalFormatting>
  <conditionalFormatting sqref="G1105">
    <cfRule type="expression" dxfId="3240" priority="3182" stopIfTrue="1">
      <formula>"$F$263=""P-CR"" and ""$S$264 &lt;&gt;""""Noted"""""""</formula>
    </cfRule>
  </conditionalFormatting>
  <conditionalFormatting sqref="G1105">
    <cfRule type="expression" dxfId="3239" priority="3181" stopIfTrue="1">
      <formula>"$F$263=""P-CR"" and ""$S$264 &lt;&gt;""""Noted"""""""</formula>
    </cfRule>
  </conditionalFormatting>
  <conditionalFormatting sqref="G1105">
    <cfRule type="expression" dxfId="3238" priority="3180" stopIfTrue="1">
      <formula>"$F$263=""P-CR"" and ""$S$264 &lt;&gt;""""Noted"""""""</formula>
    </cfRule>
  </conditionalFormatting>
  <conditionalFormatting sqref="G1105">
    <cfRule type="expression" dxfId="3237" priority="3179" stopIfTrue="1">
      <formula>"$F$263=""P-CR"" and ""$S$264 &lt;&gt;""""Noted"""""""</formula>
    </cfRule>
  </conditionalFormatting>
  <conditionalFormatting sqref="B1105">
    <cfRule type="cellIs" dxfId="3236" priority="3178" stopIfTrue="1" operator="equal">
      <formula>""</formula>
    </cfRule>
  </conditionalFormatting>
  <conditionalFormatting sqref="J1105:N1105">
    <cfRule type="cellIs" dxfId="3235" priority="3177" stopIfTrue="1" operator="equal">
      <formula>""</formula>
    </cfRule>
  </conditionalFormatting>
  <conditionalFormatting sqref="D1105">
    <cfRule type="cellIs" dxfId="3234" priority="3175" stopIfTrue="1" operator="equal">
      <formula>""</formula>
    </cfRule>
    <cfRule type="cellIs" dxfId="3233" priority="3176" stopIfTrue="1" operator="between">
      <formula>"10.7.1"</formula>
      <formula>"10.7.5"</formula>
    </cfRule>
  </conditionalFormatting>
  <conditionalFormatting sqref="G1105">
    <cfRule type="cellIs" dxfId="3232" priority="3172" stopIfTrue="1" operator="equal">
      <formula>"LS IN"</formula>
    </cfRule>
    <cfRule type="cellIs" dxfId="3231" priority="3173" stopIfTrue="1" operator="equal">
      <formula>"LS OUT"</formula>
    </cfRule>
    <cfRule type="cellIs" dxfId="3230" priority="3174" stopIfTrue="1" operator="equal">
      <formula>"CR"</formula>
    </cfRule>
  </conditionalFormatting>
  <conditionalFormatting sqref="G1105">
    <cfRule type="expression" dxfId="3229" priority="3171" stopIfTrue="1">
      <formula>"$F$263=""P-CR"" and ""$S$264 &lt;&gt;""""Noted"""""""</formula>
    </cfRule>
  </conditionalFormatting>
  <conditionalFormatting sqref="G1105">
    <cfRule type="expression" dxfId="3228" priority="3170" stopIfTrue="1">
      <formula>"$F$263=""P-CR"" and ""$S$264 &lt;&gt;""""Noted"""""""</formula>
    </cfRule>
  </conditionalFormatting>
  <conditionalFormatting sqref="G1106">
    <cfRule type="expression" dxfId="3227" priority="3169" stopIfTrue="1">
      <formula>"$F$263=""P-CR"" and ""$S$264 &lt;&gt;""""Noted"""""""</formula>
    </cfRule>
  </conditionalFormatting>
  <conditionalFormatting sqref="G1106">
    <cfRule type="expression" dxfId="3226" priority="3168" stopIfTrue="1">
      <formula>"$F$263=""P-CR"" and ""$S$264 &lt;&gt;""""Noted"""""""</formula>
    </cfRule>
  </conditionalFormatting>
  <conditionalFormatting sqref="B1106">
    <cfRule type="cellIs" dxfId="3225" priority="3167" stopIfTrue="1" operator="equal">
      <formula>""</formula>
    </cfRule>
  </conditionalFormatting>
  <conditionalFormatting sqref="J1106:N1106">
    <cfRule type="cellIs" dxfId="3224" priority="3166" stopIfTrue="1" operator="equal">
      <formula>""</formula>
    </cfRule>
  </conditionalFormatting>
  <conditionalFormatting sqref="D1106">
    <cfRule type="cellIs" dxfId="3223" priority="3164" stopIfTrue="1" operator="equal">
      <formula>""</formula>
    </cfRule>
    <cfRule type="cellIs" dxfId="3222" priority="3165" stopIfTrue="1" operator="between">
      <formula>"10.7.1"</formula>
      <formula>"10.7.5"</formula>
    </cfRule>
  </conditionalFormatting>
  <conditionalFormatting sqref="G1106">
    <cfRule type="cellIs" dxfId="3221" priority="3161" stopIfTrue="1" operator="equal">
      <formula>"LS IN"</formula>
    </cfRule>
    <cfRule type="cellIs" dxfId="3220" priority="3162" stopIfTrue="1" operator="equal">
      <formula>"LS OUT"</formula>
    </cfRule>
    <cfRule type="cellIs" dxfId="3219" priority="3163" stopIfTrue="1" operator="equal">
      <formula>"CR"</formula>
    </cfRule>
  </conditionalFormatting>
  <conditionalFormatting sqref="G1106">
    <cfRule type="expression" dxfId="3218" priority="3160" stopIfTrue="1">
      <formula>"$F$263=""P-CR"" and ""$S$264 &lt;&gt;""""Noted"""""""</formula>
    </cfRule>
  </conditionalFormatting>
  <conditionalFormatting sqref="G1106">
    <cfRule type="expression" dxfId="3217" priority="3159" stopIfTrue="1">
      <formula>"$F$263=""P-CR"" and ""$S$264 &lt;&gt;""""Noted"""""""</formula>
    </cfRule>
  </conditionalFormatting>
  <conditionalFormatting sqref="G1106">
    <cfRule type="expression" dxfId="3216" priority="3158" stopIfTrue="1">
      <formula>"$F$263=""P-CR"" and ""$S$264 &lt;&gt;""""Noted"""""""</formula>
    </cfRule>
  </conditionalFormatting>
  <conditionalFormatting sqref="G1106">
    <cfRule type="expression" dxfId="3215" priority="3157" stopIfTrue="1">
      <formula>"$F$263=""P-CR"" and ""$S$264 &lt;&gt;""""Noted"""""""</formula>
    </cfRule>
  </conditionalFormatting>
  <conditionalFormatting sqref="G1106">
    <cfRule type="expression" dxfId="3214" priority="3156" stopIfTrue="1">
      <formula>"$F$263=""P-CR"" and ""$S$264 &lt;&gt;""""Noted"""""""</formula>
    </cfRule>
  </conditionalFormatting>
  <conditionalFormatting sqref="G1106">
    <cfRule type="cellIs" dxfId="3213" priority="3153" stopIfTrue="1" operator="equal">
      <formula>"LS IN"</formula>
    </cfRule>
    <cfRule type="cellIs" dxfId="3212" priority="3154" stopIfTrue="1" operator="equal">
      <formula>"LS OUT"</formula>
    </cfRule>
    <cfRule type="cellIs" dxfId="3211" priority="3155" stopIfTrue="1" operator="equal">
      <formula>"CR"</formula>
    </cfRule>
  </conditionalFormatting>
  <conditionalFormatting sqref="G1106">
    <cfRule type="expression" dxfId="3210" priority="3152" stopIfTrue="1">
      <formula>"$F$263=""P-CR"" and ""$S$264 &lt;&gt;""""Noted"""""""</formula>
    </cfRule>
  </conditionalFormatting>
  <conditionalFormatting sqref="G1106">
    <cfRule type="expression" dxfId="3209" priority="3151" stopIfTrue="1">
      <formula>"$F$263=""P-CR"" and ""$S$264 &lt;&gt;""""Noted"""""""</formula>
    </cfRule>
  </conditionalFormatting>
  <conditionalFormatting sqref="G1106">
    <cfRule type="expression" dxfId="3208" priority="3150" stopIfTrue="1">
      <formula>"$F$263=""P-CR"" and ""$S$264 &lt;&gt;""""Noted"""""""</formula>
    </cfRule>
  </conditionalFormatting>
  <conditionalFormatting sqref="G1106">
    <cfRule type="expression" dxfId="3207" priority="3149" stopIfTrue="1">
      <formula>"$F$263=""P-CR"" and ""$S$264 &lt;&gt;""""Noted"""""""</formula>
    </cfRule>
  </conditionalFormatting>
  <conditionalFormatting sqref="G1106">
    <cfRule type="expression" dxfId="3206" priority="3148" stopIfTrue="1">
      <formula>"$F$263=""P-CR"" and ""$S$264 &lt;&gt;""""Noted"""""""</formula>
    </cfRule>
  </conditionalFormatting>
  <conditionalFormatting sqref="G1107">
    <cfRule type="expression" dxfId="3205" priority="3147" stopIfTrue="1">
      <formula>"$F$263=""P-CR"" and ""$S$264 &lt;&gt;""""Noted"""""""</formula>
    </cfRule>
  </conditionalFormatting>
  <conditionalFormatting sqref="G1107">
    <cfRule type="expression" dxfId="3204" priority="3146" stopIfTrue="1">
      <formula>"$F$263=""P-CR"" and ""$S$264 &lt;&gt;""""Noted"""""""</formula>
    </cfRule>
  </conditionalFormatting>
  <conditionalFormatting sqref="G1107">
    <cfRule type="expression" dxfId="3203" priority="3145" stopIfTrue="1">
      <formula>"$F$263=""P-CR"" and ""$S$264 &lt;&gt;""""Noted"""""""</formula>
    </cfRule>
  </conditionalFormatting>
  <conditionalFormatting sqref="G1107">
    <cfRule type="expression" dxfId="3202" priority="3144" stopIfTrue="1">
      <formula>"$F$263=""P-CR"" and ""$S$264 &lt;&gt;""""Noted"""""""</formula>
    </cfRule>
  </conditionalFormatting>
  <conditionalFormatting sqref="D1107">
    <cfRule type="cellIs" dxfId="3201" priority="3142" stopIfTrue="1" operator="equal">
      <formula>""</formula>
    </cfRule>
    <cfRule type="cellIs" dxfId="3200" priority="3143" stopIfTrue="1" operator="between">
      <formula>"10.7.1"</formula>
      <formula>"10.7.5"</formula>
    </cfRule>
  </conditionalFormatting>
  <conditionalFormatting sqref="G1107">
    <cfRule type="expression" dxfId="3199" priority="3141" stopIfTrue="1">
      <formula>"$F$263=""P-CR"" and ""$S$264 &lt;&gt;""""Noted"""""""</formula>
    </cfRule>
  </conditionalFormatting>
  <conditionalFormatting sqref="J1107:N1107">
    <cfRule type="cellIs" dxfId="3198" priority="3140" stopIfTrue="1" operator="equal">
      <formula>""</formula>
    </cfRule>
  </conditionalFormatting>
  <conditionalFormatting sqref="G1107">
    <cfRule type="cellIs" dxfId="3197" priority="3137" stopIfTrue="1" operator="equal">
      <formula>"LS IN"</formula>
    </cfRule>
    <cfRule type="cellIs" dxfId="3196" priority="3138" stopIfTrue="1" operator="equal">
      <formula>"LS OUT"</formula>
    </cfRule>
    <cfRule type="cellIs" dxfId="3195" priority="3139" stopIfTrue="1" operator="equal">
      <formula>"CR"</formula>
    </cfRule>
  </conditionalFormatting>
  <conditionalFormatting sqref="G1107">
    <cfRule type="expression" dxfId="3194" priority="3136" stopIfTrue="1">
      <formula>"$F$263=""P-CR"" and ""$S$264 &lt;&gt;""""Noted"""""""</formula>
    </cfRule>
  </conditionalFormatting>
  <conditionalFormatting sqref="G1107">
    <cfRule type="expression" dxfId="3193" priority="3135" stopIfTrue="1">
      <formula>"$F$263=""P-CR"" and ""$S$264 &lt;&gt;""""Noted"""""""</formula>
    </cfRule>
  </conditionalFormatting>
  <conditionalFormatting sqref="G1107">
    <cfRule type="expression" dxfId="3192" priority="3134" stopIfTrue="1">
      <formula>"$F$263=""P-CR"" and ""$S$264 &lt;&gt;""""Noted"""""""</formula>
    </cfRule>
  </conditionalFormatting>
  <conditionalFormatting sqref="G1107">
    <cfRule type="expression" dxfId="3191" priority="3133" stopIfTrue="1">
      <formula>"$F$263=""P-CR"" and ""$S$264 &lt;&gt;""""Noted"""""""</formula>
    </cfRule>
  </conditionalFormatting>
  <conditionalFormatting sqref="G1107">
    <cfRule type="expression" dxfId="3190" priority="3132" stopIfTrue="1">
      <formula>"$F$263=""P-CR"" and ""$S$264 &lt;&gt;""""Noted"""""""</formula>
    </cfRule>
  </conditionalFormatting>
  <conditionalFormatting sqref="G1107">
    <cfRule type="cellIs" dxfId="3189" priority="3129" stopIfTrue="1" operator="equal">
      <formula>"LS IN"</formula>
    </cfRule>
    <cfRule type="cellIs" dxfId="3188" priority="3130" stopIfTrue="1" operator="equal">
      <formula>"LS OUT"</formula>
    </cfRule>
    <cfRule type="cellIs" dxfId="3187" priority="3131" stopIfTrue="1" operator="equal">
      <formula>"CR"</formula>
    </cfRule>
  </conditionalFormatting>
  <conditionalFormatting sqref="G1107">
    <cfRule type="expression" dxfId="3186" priority="3128" stopIfTrue="1">
      <formula>"$F$263=""P-CR"" and ""$S$264 &lt;&gt;""""Noted"""""""</formula>
    </cfRule>
  </conditionalFormatting>
  <conditionalFormatting sqref="G1107">
    <cfRule type="expression" dxfId="3185" priority="3127" stopIfTrue="1">
      <formula>"$F$263=""P-CR"" and ""$S$264 &lt;&gt;""""Noted"""""""</formula>
    </cfRule>
  </conditionalFormatting>
  <conditionalFormatting sqref="G1107">
    <cfRule type="expression" dxfId="3184" priority="3126" stopIfTrue="1">
      <formula>"$F$263=""P-CR"" and ""$S$264 &lt;&gt;""""Noted"""""""</formula>
    </cfRule>
  </conditionalFormatting>
  <conditionalFormatting sqref="G1107">
    <cfRule type="expression" dxfId="3183" priority="3125" stopIfTrue="1">
      <formula>"$F$263=""P-CR"" and ""$S$264 &lt;&gt;""""Noted"""""""</formula>
    </cfRule>
  </conditionalFormatting>
  <conditionalFormatting sqref="B1107">
    <cfRule type="cellIs" dxfId="3182" priority="3124" stopIfTrue="1" operator="equal">
      <formula>""</formula>
    </cfRule>
  </conditionalFormatting>
  <conditionalFormatting sqref="J1107:N1107">
    <cfRule type="cellIs" dxfId="3181" priority="3123" stopIfTrue="1" operator="equal">
      <formula>""</formula>
    </cfRule>
  </conditionalFormatting>
  <conditionalFormatting sqref="D1107">
    <cfRule type="cellIs" dxfId="3180" priority="3121" stopIfTrue="1" operator="equal">
      <formula>""</formula>
    </cfRule>
    <cfRule type="cellIs" dxfId="3179" priority="3122" stopIfTrue="1" operator="between">
      <formula>"10.7.1"</formula>
      <formula>"10.7.5"</formula>
    </cfRule>
  </conditionalFormatting>
  <conditionalFormatting sqref="G1107">
    <cfRule type="cellIs" dxfId="3178" priority="3118" stopIfTrue="1" operator="equal">
      <formula>"LS IN"</formula>
    </cfRule>
    <cfRule type="cellIs" dxfId="3177" priority="3119" stopIfTrue="1" operator="equal">
      <formula>"LS OUT"</formula>
    </cfRule>
    <cfRule type="cellIs" dxfId="3176" priority="3120" stopIfTrue="1" operator="equal">
      <formula>"CR"</formula>
    </cfRule>
  </conditionalFormatting>
  <conditionalFormatting sqref="G1107">
    <cfRule type="expression" dxfId="3175" priority="3117" stopIfTrue="1">
      <formula>"$F$263=""P-CR"" and ""$S$264 &lt;&gt;""""Noted"""""""</formula>
    </cfRule>
  </conditionalFormatting>
  <conditionalFormatting sqref="G1107">
    <cfRule type="expression" dxfId="3174" priority="3116" stopIfTrue="1">
      <formula>"$F$263=""P-CR"" and ""$S$264 &lt;&gt;""""Noted"""""""</formula>
    </cfRule>
  </conditionalFormatting>
  <conditionalFormatting sqref="G1108">
    <cfRule type="expression" dxfId="3173" priority="3115" stopIfTrue="1">
      <formula>"$F$263=""P-CR"" and ""$S$264 &lt;&gt;""""Noted"""""""</formula>
    </cfRule>
  </conditionalFormatting>
  <conditionalFormatting sqref="G1108">
    <cfRule type="expression" dxfId="3172" priority="3114" stopIfTrue="1">
      <formula>"$F$263=""P-CR"" and ""$S$264 &lt;&gt;""""Noted"""""""</formula>
    </cfRule>
  </conditionalFormatting>
  <conditionalFormatting sqref="B1108">
    <cfRule type="cellIs" dxfId="3171" priority="3113" stopIfTrue="1" operator="equal">
      <formula>""</formula>
    </cfRule>
  </conditionalFormatting>
  <conditionalFormatting sqref="J1108:N1108">
    <cfRule type="cellIs" dxfId="3170" priority="3112" stopIfTrue="1" operator="equal">
      <formula>""</formula>
    </cfRule>
  </conditionalFormatting>
  <conditionalFormatting sqref="D1108">
    <cfRule type="cellIs" dxfId="3169" priority="3110" stopIfTrue="1" operator="equal">
      <formula>""</formula>
    </cfRule>
    <cfRule type="cellIs" dxfId="3168" priority="3111" stopIfTrue="1" operator="between">
      <formula>"10.7.1"</formula>
      <formula>"10.7.5"</formula>
    </cfRule>
  </conditionalFormatting>
  <conditionalFormatting sqref="G1108">
    <cfRule type="cellIs" dxfId="3167" priority="3107" stopIfTrue="1" operator="equal">
      <formula>"LS IN"</formula>
    </cfRule>
    <cfRule type="cellIs" dxfId="3166" priority="3108" stopIfTrue="1" operator="equal">
      <formula>"LS OUT"</formula>
    </cfRule>
    <cfRule type="cellIs" dxfId="3165" priority="3109" stopIfTrue="1" operator="equal">
      <formula>"CR"</formula>
    </cfRule>
  </conditionalFormatting>
  <conditionalFormatting sqref="G1108">
    <cfRule type="expression" dxfId="3164" priority="3106" stopIfTrue="1">
      <formula>"$F$263=""P-CR"" and ""$S$264 &lt;&gt;""""Noted"""""""</formula>
    </cfRule>
  </conditionalFormatting>
  <conditionalFormatting sqref="G1108">
    <cfRule type="expression" dxfId="3163" priority="3105" stopIfTrue="1">
      <formula>"$F$263=""P-CR"" and ""$S$264 &lt;&gt;""""Noted"""""""</formula>
    </cfRule>
  </conditionalFormatting>
  <conditionalFormatting sqref="G1108">
    <cfRule type="expression" dxfId="3162" priority="3104" stopIfTrue="1">
      <formula>"$F$263=""P-CR"" and ""$S$264 &lt;&gt;""""Noted"""""""</formula>
    </cfRule>
  </conditionalFormatting>
  <conditionalFormatting sqref="G1108">
    <cfRule type="expression" dxfId="3161" priority="3103" stopIfTrue="1">
      <formula>"$F$263=""P-CR"" and ""$S$264 &lt;&gt;""""Noted"""""""</formula>
    </cfRule>
  </conditionalFormatting>
  <conditionalFormatting sqref="G1109">
    <cfRule type="expression" dxfId="3160" priority="3102" stopIfTrue="1">
      <formula>"$F$263=""P-CR"" and ""$S$264 &lt;&gt;""""Noted"""""""</formula>
    </cfRule>
  </conditionalFormatting>
  <conditionalFormatting sqref="G1109">
    <cfRule type="expression" dxfId="3159" priority="3101" stopIfTrue="1">
      <formula>"$F$263=""P-CR"" and ""$S$264 &lt;&gt;""""Noted"""""""</formula>
    </cfRule>
  </conditionalFormatting>
  <conditionalFormatting sqref="B1109">
    <cfRule type="cellIs" dxfId="3158" priority="3100" stopIfTrue="1" operator="equal">
      <formula>""</formula>
    </cfRule>
  </conditionalFormatting>
  <conditionalFormatting sqref="J1109:N1109">
    <cfRule type="cellIs" dxfId="3157" priority="3099" stopIfTrue="1" operator="equal">
      <formula>""</formula>
    </cfRule>
  </conditionalFormatting>
  <conditionalFormatting sqref="D1109">
    <cfRule type="cellIs" dxfId="3156" priority="3097" stopIfTrue="1" operator="equal">
      <formula>""</formula>
    </cfRule>
    <cfRule type="cellIs" dxfId="3155" priority="3098" stopIfTrue="1" operator="between">
      <formula>"10.7.1"</formula>
      <formula>"10.7.5"</formula>
    </cfRule>
  </conditionalFormatting>
  <conditionalFormatting sqref="G1109">
    <cfRule type="cellIs" dxfId="3154" priority="3094" stopIfTrue="1" operator="equal">
      <formula>"LS IN"</formula>
    </cfRule>
    <cfRule type="cellIs" dxfId="3153" priority="3095" stopIfTrue="1" operator="equal">
      <formula>"LS OUT"</formula>
    </cfRule>
    <cfRule type="cellIs" dxfId="3152" priority="3096" stopIfTrue="1" operator="equal">
      <formula>"CR"</formula>
    </cfRule>
  </conditionalFormatting>
  <conditionalFormatting sqref="G1109">
    <cfRule type="expression" dxfId="3151" priority="3093" stopIfTrue="1">
      <formula>"$F$263=""P-CR"" and ""$S$264 &lt;&gt;""""Noted"""""""</formula>
    </cfRule>
  </conditionalFormatting>
  <conditionalFormatting sqref="G1109">
    <cfRule type="expression" dxfId="3150" priority="3092" stopIfTrue="1">
      <formula>"$F$263=""P-CR"" and ""$S$264 &lt;&gt;""""Noted"""""""</formula>
    </cfRule>
  </conditionalFormatting>
  <conditionalFormatting sqref="G1109">
    <cfRule type="expression" dxfId="3149" priority="3091" stopIfTrue="1">
      <formula>"$F$263=""P-CR"" and ""$S$264 &lt;&gt;""""Noted"""""""</formula>
    </cfRule>
  </conditionalFormatting>
  <conditionalFormatting sqref="G1110">
    <cfRule type="expression" dxfId="3148" priority="3090" stopIfTrue="1">
      <formula>"$F$263=""P-CR"" and ""$S$264 &lt;&gt;""""Noted"""""""</formula>
    </cfRule>
  </conditionalFormatting>
  <conditionalFormatting sqref="G1110">
    <cfRule type="expression" dxfId="3147" priority="3089" stopIfTrue="1">
      <formula>"$F$263=""P-CR"" and ""$S$264 &lt;&gt;""""Noted"""""""</formula>
    </cfRule>
  </conditionalFormatting>
  <conditionalFormatting sqref="G1110">
    <cfRule type="expression" dxfId="3146" priority="3088" stopIfTrue="1">
      <formula>"$F$263=""P-CR"" and ""$S$264 &lt;&gt;""""Noted"""""""</formula>
    </cfRule>
  </conditionalFormatting>
  <conditionalFormatting sqref="G1110">
    <cfRule type="expression" dxfId="3145" priority="3087" stopIfTrue="1">
      <formula>"$F$263=""P-CR"" and ""$S$264 &lt;&gt;""""Noted"""""""</formula>
    </cfRule>
  </conditionalFormatting>
  <conditionalFormatting sqref="G1110">
    <cfRule type="expression" dxfId="3144" priority="3086" stopIfTrue="1">
      <formula>"$F$263=""P-CR"" and ""$S$264 &lt;&gt;""""Noted"""""""</formula>
    </cfRule>
  </conditionalFormatting>
  <conditionalFormatting sqref="G1111">
    <cfRule type="expression" dxfId="3143" priority="3085" stopIfTrue="1">
      <formula>"$F$263=""P-CR"" and ""$S$264 &lt;&gt;""""Noted"""""""</formula>
    </cfRule>
  </conditionalFormatting>
  <conditionalFormatting sqref="G1111">
    <cfRule type="expression" dxfId="3142" priority="3084" stopIfTrue="1">
      <formula>"$F$263=""P-CR"" and ""$S$264 &lt;&gt;""""Noted"""""""</formula>
    </cfRule>
  </conditionalFormatting>
  <conditionalFormatting sqref="B1111">
    <cfRule type="cellIs" dxfId="3141" priority="3083" stopIfTrue="1" operator="equal">
      <formula>""</formula>
    </cfRule>
  </conditionalFormatting>
  <conditionalFormatting sqref="J1111:N1111">
    <cfRule type="cellIs" dxfId="3140" priority="3082" stopIfTrue="1" operator="equal">
      <formula>""</formula>
    </cfRule>
  </conditionalFormatting>
  <conditionalFormatting sqref="D1111">
    <cfRule type="cellIs" dxfId="3139" priority="3080" stopIfTrue="1" operator="equal">
      <formula>""</formula>
    </cfRule>
    <cfRule type="cellIs" dxfId="3138" priority="3081" stopIfTrue="1" operator="between">
      <formula>"10.7.1"</formula>
      <formula>"10.7.5"</formula>
    </cfRule>
  </conditionalFormatting>
  <conditionalFormatting sqref="G1111">
    <cfRule type="cellIs" dxfId="3137" priority="3077" stopIfTrue="1" operator="equal">
      <formula>"LS IN"</formula>
    </cfRule>
    <cfRule type="cellIs" dxfId="3136" priority="3078" stopIfTrue="1" operator="equal">
      <formula>"LS OUT"</formula>
    </cfRule>
    <cfRule type="cellIs" dxfId="3135" priority="3079" stopIfTrue="1" operator="equal">
      <formula>"CR"</formula>
    </cfRule>
  </conditionalFormatting>
  <conditionalFormatting sqref="G1111">
    <cfRule type="expression" dxfId="3134" priority="3076" stopIfTrue="1">
      <formula>"$F$263=""P-CR"" and ""$S$264 &lt;&gt;""""Noted"""""""</formula>
    </cfRule>
  </conditionalFormatting>
  <conditionalFormatting sqref="G1111">
    <cfRule type="expression" dxfId="3133" priority="3075" stopIfTrue="1">
      <formula>"$F$263=""P-CR"" and ""$S$264 &lt;&gt;""""Noted"""""""</formula>
    </cfRule>
  </conditionalFormatting>
  <conditionalFormatting sqref="G1111">
    <cfRule type="expression" dxfId="3132" priority="3074" stopIfTrue="1">
      <formula>"$F$263=""P-CR"" and ""$S$264 &lt;&gt;""""Noted"""""""</formula>
    </cfRule>
  </conditionalFormatting>
  <conditionalFormatting sqref="G1112">
    <cfRule type="expression" dxfId="3131" priority="3073" stopIfTrue="1">
      <formula>"$F$263=""P-CR"" and ""$S$264 &lt;&gt;""""Noted"""""""</formula>
    </cfRule>
  </conditionalFormatting>
  <conditionalFormatting sqref="G1112">
    <cfRule type="expression" dxfId="3130" priority="3072" stopIfTrue="1">
      <formula>"$F$263=""P-CR"" and ""$S$264 &lt;&gt;""""Noted"""""""</formula>
    </cfRule>
  </conditionalFormatting>
  <conditionalFormatting sqref="G1112">
    <cfRule type="expression" dxfId="3129" priority="3071" stopIfTrue="1">
      <formula>"$F$263=""P-CR"" and ""$S$264 &lt;&gt;""""Noted"""""""</formula>
    </cfRule>
  </conditionalFormatting>
  <conditionalFormatting sqref="G1112">
    <cfRule type="expression" dxfId="3128" priority="3070" stopIfTrue="1">
      <formula>"$F$263=""P-CR"" and ""$S$264 &lt;&gt;""""Noted"""""""</formula>
    </cfRule>
  </conditionalFormatting>
  <conditionalFormatting sqref="B1112">
    <cfRule type="cellIs" dxfId="3127" priority="3069" stopIfTrue="1" operator="equal">
      <formula>""</formula>
    </cfRule>
  </conditionalFormatting>
  <conditionalFormatting sqref="J1112:N1112">
    <cfRule type="cellIs" dxfId="3126" priority="3068" stopIfTrue="1" operator="equal">
      <formula>""</formula>
    </cfRule>
  </conditionalFormatting>
  <conditionalFormatting sqref="D1112">
    <cfRule type="cellIs" dxfId="3125" priority="3066" stopIfTrue="1" operator="equal">
      <formula>""</formula>
    </cfRule>
    <cfRule type="cellIs" dxfId="3124" priority="3067" stopIfTrue="1" operator="between">
      <formula>"10.7.1"</formula>
      <formula>"10.7.5"</formula>
    </cfRule>
  </conditionalFormatting>
  <conditionalFormatting sqref="G1112">
    <cfRule type="cellIs" dxfId="3123" priority="3063" stopIfTrue="1" operator="equal">
      <formula>"LS IN"</formula>
    </cfRule>
    <cfRule type="cellIs" dxfId="3122" priority="3064" stopIfTrue="1" operator="equal">
      <formula>"LS OUT"</formula>
    </cfRule>
    <cfRule type="cellIs" dxfId="3121" priority="3065" stopIfTrue="1" operator="equal">
      <formula>"CR"</formula>
    </cfRule>
  </conditionalFormatting>
  <conditionalFormatting sqref="G1112">
    <cfRule type="expression" dxfId="3120" priority="3062" stopIfTrue="1">
      <formula>"$F$263=""P-CR"" and ""$S$264 &lt;&gt;""""Noted"""""""</formula>
    </cfRule>
  </conditionalFormatting>
  <conditionalFormatting sqref="G1112">
    <cfRule type="expression" dxfId="3119" priority="3061" stopIfTrue="1">
      <formula>"$F$263=""P-CR"" and ""$S$264 &lt;&gt;""""Noted"""""""</formula>
    </cfRule>
  </conditionalFormatting>
  <conditionalFormatting sqref="G1121">
    <cfRule type="expression" dxfId="3118" priority="3060" stopIfTrue="1">
      <formula>"$F$263=""P-CR"" and ""$S$264 &lt;&gt;""""Noted"""""""</formula>
    </cfRule>
  </conditionalFormatting>
  <conditionalFormatting sqref="G1121">
    <cfRule type="expression" dxfId="3117" priority="3059" stopIfTrue="1">
      <formula>"$F$263=""P-CR"" and ""$S$264 &lt;&gt;""""Noted"""""""</formula>
    </cfRule>
  </conditionalFormatting>
  <conditionalFormatting sqref="B1121">
    <cfRule type="cellIs" dxfId="3116" priority="3058" stopIfTrue="1" operator="equal">
      <formula>""</formula>
    </cfRule>
  </conditionalFormatting>
  <conditionalFormatting sqref="J1121:N1121">
    <cfRule type="cellIs" dxfId="3115" priority="3057" stopIfTrue="1" operator="equal">
      <formula>""</formula>
    </cfRule>
  </conditionalFormatting>
  <conditionalFormatting sqref="D1121">
    <cfRule type="cellIs" dxfId="3114" priority="3055" stopIfTrue="1" operator="equal">
      <formula>""</formula>
    </cfRule>
    <cfRule type="cellIs" dxfId="3113" priority="3056" stopIfTrue="1" operator="between">
      <formula>"10.7.1"</formula>
      <formula>"10.7.5"</formula>
    </cfRule>
  </conditionalFormatting>
  <conditionalFormatting sqref="G1121">
    <cfRule type="cellIs" dxfId="3112" priority="3052" stopIfTrue="1" operator="equal">
      <formula>"LS IN"</formula>
    </cfRule>
    <cfRule type="cellIs" dxfId="3111" priority="3053" stopIfTrue="1" operator="equal">
      <formula>"LS OUT"</formula>
    </cfRule>
    <cfRule type="cellIs" dxfId="3110" priority="3054" stopIfTrue="1" operator="equal">
      <formula>"CR"</formula>
    </cfRule>
  </conditionalFormatting>
  <conditionalFormatting sqref="G1121">
    <cfRule type="expression" dxfId="3109" priority="3051" stopIfTrue="1">
      <formula>"$F$263=""P-CR"" and ""$S$264 &lt;&gt;""""Noted"""""""</formula>
    </cfRule>
  </conditionalFormatting>
  <conditionalFormatting sqref="O1121">
    <cfRule type="cellIs" dxfId="3108" priority="3049" stopIfTrue="1" operator="equal">
      <formula>"LS In"</formula>
    </cfRule>
    <cfRule type="cellIs" dxfId="3107" priority="3050" stopIfTrue="1" operator="equal">
      <formula>"LS Out"</formula>
    </cfRule>
  </conditionalFormatting>
  <conditionalFormatting sqref="J1121:P1121">
    <cfRule type="cellIs" dxfId="3106" priority="3048" stopIfTrue="1" operator="equal">
      <formula>""</formula>
    </cfRule>
  </conditionalFormatting>
  <conditionalFormatting sqref="G1121">
    <cfRule type="cellIs" dxfId="3105" priority="3045" stopIfTrue="1" operator="equal">
      <formula>"LS IN"</formula>
    </cfRule>
    <cfRule type="cellIs" dxfId="3104" priority="3046" stopIfTrue="1" operator="equal">
      <formula>"LS OUT"</formula>
    </cfRule>
    <cfRule type="cellIs" dxfId="3103" priority="3047" stopIfTrue="1" operator="equal">
      <formula>"CR"</formula>
    </cfRule>
  </conditionalFormatting>
  <conditionalFormatting sqref="G1121">
    <cfRule type="expression" dxfId="3102" priority="3044" stopIfTrue="1">
      <formula>"$F$263=""P-CR"" and ""$S$264 &lt;&gt;""""Noted"""""""</formula>
    </cfRule>
  </conditionalFormatting>
  <conditionalFormatting sqref="Q1121">
    <cfRule type="cellIs" dxfId="3101" priority="3042" stopIfTrue="1" operator="equal">
      <formula>""</formula>
    </cfRule>
    <cfRule type="cellIs" dxfId="3100" priority="3043" stopIfTrue="1" operator="equal">
      <formula>"-"</formula>
    </cfRule>
  </conditionalFormatting>
  <conditionalFormatting sqref="F1121">
    <cfRule type="cellIs" dxfId="3099" priority="3034" stopIfTrue="1" operator="equal">
      <formula>"SID revised"</formula>
    </cfRule>
    <cfRule type="cellIs" dxfId="3098" priority="3035" stopIfTrue="1" operator="equal">
      <formula>"WID revised"</formula>
    </cfRule>
    <cfRule type="cellIs" dxfId="3097" priority="3036" stopIfTrue="1" operator="equal">
      <formula>"WID new"</formula>
    </cfRule>
    <cfRule type="cellIs" dxfId="3096" priority="3037" stopIfTrue="1" operator="equal">
      <formula>"SID new"</formula>
    </cfRule>
    <cfRule type="cellIs" dxfId="3095" priority="3038" stopIfTrue="1" operator="equal">
      <formula>"CR"</formula>
    </cfRule>
    <cfRule type="cellIs" dxfId="3094" priority="3039" stopIfTrue="1" operator="equal">
      <formula>"P-CR"</formula>
    </cfRule>
    <cfRule type="cellIs" dxfId="3093" priority="3040" stopIfTrue="1" operator="equal">
      <formula>"LS In"</formula>
    </cfRule>
    <cfRule type="cellIs" dxfId="3092" priority="3041" stopIfTrue="1" operator="equal">
      <formula>"LS OUT"</formula>
    </cfRule>
  </conditionalFormatting>
  <conditionalFormatting sqref="G1121">
    <cfRule type="expression" dxfId="3091" priority="3033" stopIfTrue="1">
      <formula>"$F$263=""P-CR"" and ""$S$264 &lt;&gt;""""Noted"""""""</formula>
    </cfRule>
  </conditionalFormatting>
  <conditionalFormatting sqref="G1121">
    <cfRule type="expression" dxfId="3090" priority="3032" stopIfTrue="1">
      <formula>"$F$263=""P-CR"" and ""$S$264 &lt;&gt;""""Noted"""""""</formula>
    </cfRule>
  </conditionalFormatting>
  <conditionalFormatting sqref="G1113">
    <cfRule type="expression" dxfId="3089" priority="3031" stopIfTrue="1">
      <formula>"$F$263=""P-CR"" and ""$S$264 &lt;&gt;""""Noted"""""""</formula>
    </cfRule>
  </conditionalFormatting>
  <conditionalFormatting sqref="G1113">
    <cfRule type="expression" dxfId="3088" priority="3030" stopIfTrue="1">
      <formula>"$F$263=""P-CR"" and ""$S$264 &lt;&gt;""""Noted"""""""</formula>
    </cfRule>
  </conditionalFormatting>
  <conditionalFormatting sqref="B1113">
    <cfRule type="cellIs" dxfId="3087" priority="3029" stopIfTrue="1" operator="equal">
      <formula>""</formula>
    </cfRule>
  </conditionalFormatting>
  <conditionalFormatting sqref="J1113:N1113">
    <cfRule type="cellIs" dxfId="3086" priority="3028" stopIfTrue="1" operator="equal">
      <formula>""</formula>
    </cfRule>
  </conditionalFormatting>
  <conditionalFormatting sqref="D1113">
    <cfRule type="cellIs" dxfId="3085" priority="3026" stopIfTrue="1" operator="equal">
      <formula>""</formula>
    </cfRule>
    <cfRule type="cellIs" dxfId="3084" priority="3027" stopIfTrue="1" operator="between">
      <formula>"10.7.1"</formula>
      <formula>"10.7.5"</formula>
    </cfRule>
  </conditionalFormatting>
  <conditionalFormatting sqref="G1113">
    <cfRule type="cellIs" dxfId="3083" priority="3023" stopIfTrue="1" operator="equal">
      <formula>"LS IN"</formula>
    </cfRule>
    <cfRule type="cellIs" dxfId="3082" priority="3024" stopIfTrue="1" operator="equal">
      <formula>"LS OUT"</formula>
    </cfRule>
    <cfRule type="cellIs" dxfId="3081" priority="3025" stopIfTrue="1" operator="equal">
      <formula>"CR"</formula>
    </cfRule>
  </conditionalFormatting>
  <conditionalFormatting sqref="G1113">
    <cfRule type="expression" dxfId="3080" priority="3022" stopIfTrue="1">
      <formula>"$F$263=""P-CR"" and ""$S$264 &lt;&gt;""""Noted"""""""</formula>
    </cfRule>
  </conditionalFormatting>
  <conditionalFormatting sqref="D1113">
    <cfRule type="cellIs" dxfId="3079" priority="3020" stopIfTrue="1" operator="equal">
      <formula>""</formula>
    </cfRule>
    <cfRule type="cellIs" dxfId="3078" priority="3021" stopIfTrue="1" operator="between">
      <formula>"10.7.1"</formula>
      <formula>"10.7.5"</formula>
    </cfRule>
  </conditionalFormatting>
  <conditionalFormatting sqref="G1113">
    <cfRule type="expression" dxfId="3077" priority="3019" stopIfTrue="1">
      <formula>"$F$263=""P-CR"" and ""$S$264 &lt;&gt;""""Noted"""""""</formula>
    </cfRule>
  </conditionalFormatting>
  <conditionalFormatting sqref="G1113">
    <cfRule type="expression" dxfId="3076" priority="3018" stopIfTrue="1">
      <formula>"$F$263=""P-CR"" and ""$S$264 &lt;&gt;""""Noted"""""""</formula>
    </cfRule>
  </conditionalFormatting>
  <conditionalFormatting sqref="G1113">
    <cfRule type="expression" dxfId="3075" priority="3017" stopIfTrue="1">
      <formula>"$F$263=""P-CR"" and ""$S$264 &lt;&gt;""""Noted"""""""</formula>
    </cfRule>
  </conditionalFormatting>
  <conditionalFormatting sqref="G1114">
    <cfRule type="expression" dxfId="3074" priority="3016" stopIfTrue="1">
      <formula>"$F$263=""P-CR"" and ""$S$264 &lt;&gt;""""Noted"""""""</formula>
    </cfRule>
  </conditionalFormatting>
  <conditionalFormatting sqref="G1114">
    <cfRule type="expression" dxfId="3073" priority="3015" stopIfTrue="1">
      <formula>"$F$263=""P-CR"" and ""$S$264 &lt;&gt;""""Noted"""""""</formula>
    </cfRule>
  </conditionalFormatting>
  <conditionalFormatting sqref="G1114">
    <cfRule type="expression" dxfId="3072" priority="3014" stopIfTrue="1">
      <formula>"$F$263=""P-CR"" and ""$S$264 &lt;&gt;""""Noted"""""""</formula>
    </cfRule>
  </conditionalFormatting>
  <conditionalFormatting sqref="G1114">
    <cfRule type="expression" dxfId="3071" priority="3013" stopIfTrue="1">
      <formula>"$F$263=""P-CR"" and ""$S$264 &lt;&gt;""""Noted"""""""</formula>
    </cfRule>
  </conditionalFormatting>
  <conditionalFormatting sqref="G1114">
    <cfRule type="cellIs" dxfId="3070" priority="3010" stopIfTrue="1" operator="equal">
      <formula>"LS IN"</formula>
    </cfRule>
    <cfRule type="cellIs" dxfId="3069" priority="3011" stopIfTrue="1" operator="equal">
      <formula>"LS OUT"</formula>
    </cfRule>
    <cfRule type="cellIs" dxfId="3068" priority="3012" stopIfTrue="1" operator="equal">
      <formula>"CR"</formula>
    </cfRule>
  </conditionalFormatting>
  <conditionalFormatting sqref="G1114">
    <cfRule type="expression" dxfId="3067" priority="3009" stopIfTrue="1">
      <formula>"$F$263=""P-CR"" and ""$S$264 &lt;&gt;""""Noted"""""""</formula>
    </cfRule>
  </conditionalFormatting>
  <conditionalFormatting sqref="G1114">
    <cfRule type="expression" dxfId="3066" priority="3008" stopIfTrue="1">
      <formula>"$F$263=""P-CR"" and ""$S$264 &lt;&gt;""""Noted"""""""</formula>
    </cfRule>
  </conditionalFormatting>
  <conditionalFormatting sqref="G1114">
    <cfRule type="expression" dxfId="3065" priority="3007" stopIfTrue="1">
      <formula>"$F$263=""P-CR"" and ""$S$264 &lt;&gt;""""Noted"""""""</formula>
    </cfRule>
  </conditionalFormatting>
  <conditionalFormatting sqref="D1114">
    <cfRule type="cellIs" dxfId="3064" priority="3005" stopIfTrue="1" operator="equal">
      <formula>""</formula>
    </cfRule>
    <cfRule type="cellIs" dxfId="3063" priority="3006" stopIfTrue="1" operator="between">
      <formula>"10.7.1"</formula>
      <formula>"10.7.5"</formula>
    </cfRule>
  </conditionalFormatting>
  <conditionalFormatting sqref="B1114">
    <cfRule type="cellIs" dxfId="3062" priority="3004" stopIfTrue="1" operator="equal">
      <formula>""</formula>
    </cfRule>
  </conditionalFormatting>
  <conditionalFormatting sqref="J1114:N1114">
    <cfRule type="cellIs" dxfId="3061" priority="3003" stopIfTrue="1" operator="equal">
      <formula>""</formula>
    </cfRule>
  </conditionalFormatting>
  <conditionalFormatting sqref="D1114">
    <cfRule type="cellIs" dxfId="3060" priority="3001" stopIfTrue="1" operator="equal">
      <formula>""</formula>
    </cfRule>
    <cfRule type="cellIs" dxfId="3059" priority="3002" stopIfTrue="1" operator="between">
      <formula>"10.7.1"</formula>
      <formula>"10.7.5"</formula>
    </cfRule>
  </conditionalFormatting>
  <conditionalFormatting sqref="G1115">
    <cfRule type="expression" dxfId="3058" priority="3000" stopIfTrue="1">
      <formula>"$F$263=""P-CR"" and ""$S$264 &lt;&gt;""""Noted"""""""</formula>
    </cfRule>
  </conditionalFormatting>
  <conditionalFormatting sqref="G1115">
    <cfRule type="expression" dxfId="3057" priority="2999" stopIfTrue="1">
      <formula>"$F$263=""P-CR"" and ""$S$264 &lt;&gt;""""Noted"""""""</formula>
    </cfRule>
  </conditionalFormatting>
  <conditionalFormatting sqref="G1115">
    <cfRule type="expression" dxfId="3056" priority="2998" stopIfTrue="1">
      <formula>"$F$263=""P-CR"" and ""$S$264 &lt;&gt;""""Noted"""""""</formula>
    </cfRule>
  </conditionalFormatting>
  <conditionalFormatting sqref="G1115">
    <cfRule type="expression" dxfId="3055" priority="2997" stopIfTrue="1">
      <formula>"$F$263=""P-CR"" and ""$S$264 &lt;&gt;""""Noted"""""""</formula>
    </cfRule>
  </conditionalFormatting>
  <conditionalFormatting sqref="B1115">
    <cfRule type="cellIs" dxfId="3054" priority="2996" stopIfTrue="1" operator="equal">
      <formula>""</formula>
    </cfRule>
  </conditionalFormatting>
  <conditionalFormatting sqref="J1115:N1115">
    <cfRule type="cellIs" dxfId="3053" priority="2995" stopIfTrue="1" operator="equal">
      <formula>""</formula>
    </cfRule>
  </conditionalFormatting>
  <conditionalFormatting sqref="D1115">
    <cfRule type="cellIs" dxfId="3052" priority="2993" stopIfTrue="1" operator="equal">
      <formula>""</formula>
    </cfRule>
    <cfRule type="cellIs" dxfId="3051" priority="2994" stopIfTrue="1" operator="between">
      <formula>"10.7.1"</formula>
      <formula>"10.7.5"</formula>
    </cfRule>
  </conditionalFormatting>
  <conditionalFormatting sqref="G1115">
    <cfRule type="cellIs" dxfId="3050" priority="2990" stopIfTrue="1" operator="equal">
      <formula>"LS IN"</formula>
    </cfRule>
    <cfRule type="cellIs" dxfId="3049" priority="2991" stopIfTrue="1" operator="equal">
      <formula>"LS OUT"</formula>
    </cfRule>
    <cfRule type="cellIs" dxfId="3048" priority="2992" stopIfTrue="1" operator="equal">
      <formula>"CR"</formula>
    </cfRule>
  </conditionalFormatting>
  <conditionalFormatting sqref="G1115">
    <cfRule type="expression" dxfId="3047" priority="2989" stopIfTrue="1">
      <formula>"$F$263=""P-CR"" and ""$S$264 &lt;&gt;""""Noted"""""""</formula>
    </cfRule>
  </conditionalFormatting>
  <conditionalFormatting sqref="G1115">
    <cfRule type="expression" dxfId="3046" priority="2988" stopIfTrue="1">
      <formula>"$F$263=""P-CR"" and ""$S$264 &lt;&gt;""""Noted"""""""</formula>
    </cfRule>
  </conditionalFormatting>
  <conditionalFormatting sqref="G1115">
    <cfRule type="expression" dxfId="3045" priority="2987" stopIfTrue="1">
      <formula>"$F$263=""P-CR"" and ""$S$264 &lt;&gt;""""Noted"""""""</formula>
    </cfRule>
  </conditionalFormatting>
  <conditionalFormatting sqref="G1115">
    <cfRule type="expression" dxfId="3044" priority="2986" stopIfTrue="1">
      <formula>"$F$263=""P-CR"" and ""$S$264 &lt;&gt;""""Noted"""""""</formula>
    </cfRule>
  </conditionalFormatting>
  <conditionalFormatting sqref="G1116">
    <cfRule type="expression" dxfId="3043" priority="2985" stopIfTrue="1">
      <formula>"$F$263=""P-CR"" and ""$S$264 &lt;&gt;""""Noted"""""""</formula>
    </cfRule>
  </conditionalFormatting>
  <conditionalFormatting sqref="G1116">
    <cfRule type="expression" dxfId="3042" priority="2984" stopIfTrue="1">
      <formula>"$F$263=""P-CR"" and ""$S$264 &lt;&gt;""""Noted"""""""</formula>
    </cfRule>
  </conditionalFormatting>
  <conditionalFormatting sqref="G1116">
    <cfRule type="expression" dxfId="3041" priority="2983" stopIfTrue="1">
      <formula>"$F$263=""P-CR"" and ""$S$264 &lt;&gt;""""Noted"""""""</formula>
    </cfRule>
  </conditionalFormatting>
  <conditionalFormatting sqref="G1117">
    <cfRule type="expression" dxfId="3040" priority="2982" stopIfTrue="1">
      <formula>"$F$263=""P-CR"" and ""$S$264 &lt;&gt;""""Noted"""""""</formula>
    </cfRule>
  </conditionalFormatting>
  <conditionalFormatting sqref="G1117">
    <cfRule type="expression" dxfId="3039" priority="2981" stopIfTrue="1">
      <formula>"$F$263=""P-CR"" and ""$S$264 &lt;&gt;""""Noted"""""""</formula>
    </cfRule>
  </conditionalFormatting>
  <conditionalFormatting sqref="G1117">
    <cfRule type="expression" dxfId="3038" priority="2980" stopIfTrue="1">
      <formula>"$F$263=""P-CR"" and ""$S$264 &lt;&gt;""""Noted"""""""</formula>
    </cfRule>
  </conditionalFormatting>
  <conditionalFormatting sqref="G1118">
    <cfRule type="expression" dxfId="3037" priority="2979" stopIfTrue="1">
      <formula>"$F$263=""P-CR"" and ""$S$264 &lt;&gt;""""Noted"""""""</formula>
    </cfRule>
  </conditionalFormatting>
  <conditionalFormatting sqref="G1118">
    <cfRule type="expression" dxfId="3036" priority="2978" stopIfTrue="1">
      <formula>"$F$263=""P-CR"" and ""$S$264 &lt;&gt;""""Noted"""""""</formula>
    </cfRule>
  </conditionalFormatting>
  <conditionalFormatting sqref="G1118">
    <cfRule type="expression" dxfId="3035" priority="2977" stopIfTrue="1">
      <formula>"$F$263=""P-CR"" and ""$S$264 &lt;&gt;""""Noted"""""""</formula>
    </cfRule>
  </conditionalFormatting>
  <conditionalFormatting sqref="G1118">
    <cfRule type="expression" dxfId="3034" priority="2976" stopIfTrue="1">
      <formula>"$F$263=""P-CR"" and ""$S$264 &lt;&gt;""""Noted"""""""</formula>
    </cfRule>
  </conditionalFormatting>
  <conditionalFormatting sqref="G1118">
    <cfRule type="expression" dxfId="3033" priority="2975" stopIfTrue="1">
      <formula>"$F$263=""P-CR"" and ""$S$264 &lt;&gt;""""Noted"""""""</formula>
    </cfRule>
  </conditionalFormatting>
  <conditionalFormatting sqref="B1118">
    <cfRule type="cellIs" dxfId="3032" priority="2974" stopIfTrue="1" operator="equal">
      <formula>""</formula>
    </cfRule>
  </conditionalFormatting>
  <conditionalFormatting sqref="J1118:N1118">
    <cfRule type="cellIs" dxfId="3031" priority="2973" stopIfTrue="1" operator="equal">
      <formula>""</formula>
    </cfRule>
  </conditionalFormatting>
  <conditionalFormatting sqref="D1118">
    <cfRule type="cellIs" dxfId="3030" priority="2971" stopIfTrue="1" operator="equal">
      <formula>""</formula>
    </cfRule>
    <cfRule type="cellIs" dxfId="3029" priority="2972" stopIfTrue="1" operator="between">
      <formula>"10.7.1"</formula>
      <formula>"10.7.5"</formula>
    </cfRule>
  </conditionalFormatting>
  <conditionalFormatting sqref="G1118">
    <cfRule type="cellIs" dxfId="3028" priority="2968" stopIfTrue="1" operator="equal">
      <formula>"LS IN"</formula>
    </cfRule>
    <cfRule type="cellIs" dxfId="3027" priority="2969" stopIfTrue="1" operator="equal">
      <formula>"LS OUT"</formula>
    </cfRule>
    <cfRule type="cellIs" dxfId="3026" priority="2970" stopIfTrue="1" operator="equal">
      <formula>"CR"</formula>
    </cfRule>
  </conditionalFormatting>
  <conditionalFormatting sqref="G1118">
    <cfRule type="expression" dxfId="3025" priority="2967" stopIfTrue="1">
      <formula>"$F$263=""P-CR"" and ""$S$264 &lt;&gt;""""Noted"""""""</formula>
    </cfRule>
  </conditionalFormatting>
  <conditionalFormatting sqref="G1119">
    <cfRule type="expression" dxfId="3024" priority="2966" stopIfTrue="1">
      <formula>"$F$263=""P-CR"" and ""$S$264 &lt;&gt;""""Noted"""""""</formula>
    </cfRule>
  </conditionalFormatting>
  <conditionalFormatting sqref="G1119">
    <cfRule type="expression" dxfId="3023" priority="2965" stopIfTrue="1">
      <formula>"$F$263=""P-CR"" and ""$S$264 &lt;&gt;""""Noted"""""""</formula>
    </cfRule>
  </conditionalFormatting>
  <conditionalFormatting sqref="G1119">
    <cfRule type="expression" dxfId="3022" priority="2964" stopIfTrue="1">
      <formula>"$F$263=""P-CR"" and ""$S$264 &lt;&gt;""""Noted"""""""</formula>
    </cfRule>
  </conditionalFormatting>
  <conditionalFormatting sqref="G1119">
    <cfRule type="expression" dxfId="3021" priority="2963" stopIfTrue="1">
      <formula>"$F$263=""P-CR"" and ""$S$264 &lt;&gt;""""Noted"""""""</formula>
    </cfRule>
  </conditionalFormatting>
  <conditionalFormatting sqref="G1120">
    <cfRule type="expression" dxfId="3020" priority="2962" stopIfTrue="1">
      <formula>"$F$263=""P-CR"" and ""$S$264 &lt;&gt;""""Noted"""""""</formula>
    </cfRule>
  </conditionalFormatting>
  <conditionalFormatting sqref="G1120">
    <cfRule type="expression" dxfId="3019" priority="2961" stopIfTrue="1">
      <formula>"$F$263=""P-CR"" and ""$S$264 &lt;&gt;""""Noted"""""""</formula>
    </cfRule>
  </conditionalFormatting>
  <conditionalFormatting sqref="G1120">
    <cfRule type="expression" dxfId="3018" priority="2960" stopIfTrue="1">
      <formula>"$F$263=""P-CR"" and ""$S$264 &lt;&gt;""""Noted"""""""</formula>
    </cfRule>
  </conditionalFormatting>
  <conditionalFormatting sqref="G1120">
    <cfRule type="expression" dxfId="3017" priority="2959" stopIfTrue="1">
      <formula>"$F$263=""P-CR"" and ""$S$264 &lt;&gt;""""Noted"""""""</formula>
    </cfRule>
  </conditionalFormatting>
  <conditionalFormatting sqref="B1120">
    <cfRule type="cellIs" dxfId="3016" priority="2958" stopIfTrue="1" operator="equal">
      <formula>""</formula>
    </cfRule>
  </conditionalFormatting>
  <conditionalFormatting sqref="J1120:N1120">
    <cfRule type="cellIs" dxfId="3015" priority="2957" stopIfTrue="1" operator="equal">
      <formula>""</formula>
    </cfRule>
  </conditionalFormatting>
  <conditionalFormatting sqref="D1120">
    <cfRule type="cellIs" dxfId="3014" priority="2955" stopIfTrue="1" operator="equal">
      <formula>""</formula>
    </cfRule>
    <cfRule type="cellIs" dxfId="3013" priority="2956" stopIfTrue="1" operator="between">
      <formula>"10.7.1"</formula>
      <formula>"10.7.5"</formula>
    </cfRule>
  </conditionalFormatting>
  <conditionalFormatting sqref="G1120">
    <cfRule type="cellIs" dxfId="3012" priority="2952" stopIfTrue="1" operator="equal">
      <formula>"LS IN"</formula>
    </cfRule>
    <cfRule type="cellIs" dxfId="3011" priority="2953" stopIfTrue="1" operator="equal">
      <formula>"LS OUT"</formula>
    </cfRule>
    <cfRule type="cellIs" dxfId="3010" priority="2954" stopIfTrue="1" operator="equal">
      <formula>"CR"</formula>
    </cfRule>
  </conditionalFormatting>
  <conditionalFormatting sqref="G1120">
    <cfRule type="expression" dxfId="3009" priority="2951" stopIfTrue="1">
      <formula>"$F$263=""P-CR"" and ""$S$264 &lt;&gt;""""Noted"""""""</formula>
    </cfRule>
  </conditionalFormatting>
  <conditionalFormatting sqref="G1120">
    <cfRule type="expression" dxfId="3008" priority="2950" stopIfTrue="1">
      <formula>"$F$263=""P-CR"" and ""$S$264 &lt;&gt;""""Noted"""""""</formula>
    </cfRule>
  </conditionalFormatting>
  <conditionalFormatting sqref="G1120">
    <cfRule type="expression" dxfId="3007" priority="2949" stopIfTrue="1">
      <formula>"$F$263=""P-CR"" and ""$S$264 &lt;&gt;""""Noted"""""""</formula>
    </cfRule>
  </conditionalFormatting>
  <conditionalFormatting sqref="G1120">
    <cfRule type="expression" dxfId="3006" priority="2948" stopIfTrue="1">
      <formula>"$F$263=""P-CR"" and ""$S$264 &lt;&gt;""""Noted"""""""</formula>
    </cfRule>
  </conditionalFormatting>
  <conditionalFormatting sqref="G1120">
    <cfRule type="expression" dxfId="3005" priority="2947" stopIfTrue="1">
      <formula>"$F$263=""P-CR"" and ""$S$264 &lt;&gt;""""Noted"""""""</formula>
    </cfRule>
  </conditionalFormatting>
  <conditionalFormatting sqref="G1120">
    <cfRule type="expression" dxfId="3004" priority="2946" stopIfTrue="1">
      <formula>"$F$263=""P-CR"" and ""$S$264 &lt;&gt;""""Noted"""""""</formula>
    </cfRule>
  </conditionalFormatting>
  <conditionalFormatting sqref="B1120">
    <cfRule type="cellIs" dxfId="3003" priority="2945" stopIfTrue="1" operator="equal">
      <formula>""</formula>
    </cfRule>
  </conditionalFormatting>
  <conditionalFormatting sqref="J1120:N1120">
    <cfRule type="cellIs" dxfId="3002" priority="2944" stopIfTrue="1" operator="equal">
      <formula>""</formula>
    </cfRule>
  </conditionalFormatting>
  <conditionalFormatting sqref="D1120">
    <cfRule type="cellIs" dxfId="3001" priority="2942" stopIfTrue="1" operator="equal">
      <formula>""</formula>
    </cfRule>
    <cfRule type="cellIs" dxfId="3000" priority="2943" stopIfTrue="1" operator="between">
      <formula>"10.7.1"</formula>
      <formula>"10.7.5"</formula>
    </cfRule>
  </conditionalFormatting>
  <conditionalFormatting sqref="G1120">
    <cfRule type="cellIs" dxfId="2999" priority="2939" stopIfTrue="1" operator="equal">
      <formula>"LS IN"</formula>
    </cfRule>
    <cfRule type="cellIs" dxfId="2998" priority="2940" stopIfTrue="1" operator="equal">
      <formula>"LS OUT"</formula>
    </cfRule>
    <cfRule type="cellIs" dxfId="2997" priority="2941" stopIfTrue="1" operator="equal">
      <formula>"CR"</formula>
    </cfRule>
  </conditionalFormatting>
  <conditionalFormatting sqref="G1120">
    <cfRule type="expression" dxfId="2996" priority="2938" stopIfTrue="1">
      <formula>"$F$263=""P-CR"" and ""$S$264 &lt;&gt;""""Noted"""""""</formula>
    </cfRule>
  </conditionalFormatting>
  <conditionalFormatting sqref="G1120">
    <cfRule type="expression" dxfId="2995" priority="2937" stopIfTrue="1">
      <formula>"$F$263=""P-CR"" and ""$S$264 &lt;&gt;""""Noted"""""""</formula>
    </cfRule>
  </conditionalFormatting>
  <conditionalFormatting sqref="G1222">
    <cfRule type="expression" dxfId="2994" priority="2936" stopIfTrue="1">
      <formula>"$F$263=""P-CR"" and ""$S$264 &lt;&gt;""""Noted"""""""</formula>
    </cfRule>
  </conditionalFormatting>
  <conditionalFormatting sqref="G1224">
    <cfRule type="expression" dxfId="2993" priority="2935" stopIfTrue="1">
      <formula>"$F$263=""P-CR"" and ""$S$264 &lt;&gt;""""Noted"""""""</formula>
    </cfRule>
  </conditionalFormatting>
  <conditionalFormatting sqref="B1224">
    <cfRule type="cellIs" dxfId="2992" priority="2934" stopIfTrue="1" operator="equal">
      <formula>""</formula>
    </cfRule>
  </conditionalFormatting>
  <conditionalFormatting sqref="J1224:N1224">
    <cfRule type="cellIs" dxfId="2991" priority="2933" stopIfTrue="1" operator="equal">
      <formula>""</formula>
    </cfRule>
  </conditionalFormatting>
  <conditionalFormatting sqref="D1224">
    <cfRule type="cellIs" dxfId="2990" priority="2931" stopIfTrue="1" operator="equal">
      <formula>""</formula>
    </cfRule>
    <cfRule type="cellIs" dxfId="2989" priority="2932" stopIfTrue="1" operator="between">
      <formula>"10.7.1"</formula>
      <formula>"10.7.5"</formula>
    </cfRule>
  </conditionalFormatting>
  <conditionalFormatting sqref="G1224">
    <cfRule type="cellIs" dxfId="2988" priority="2928" stopIfTrue="1" operator="equal">
      <formula>"LS IN"</formula>
    </cfRule>
    <cfRule type="cellIs" dxfId="2987" priority="2929" stopIfTrue="1" operator="equal">
      <formula>"LS OUT"</formula>
    </cfRule>
    <cfRule type="cellIs" dxfId="2986" priority="2930" stopIfTrue="1" operator="equal">
      <formula>"CR"</formula>
    </cfRule>
  </conditionalFormatting>
  <conditionalFormatting sqref="G1224">
    <cfRule type="expression" dxfId="2985" priority="2927" stopIfTrue="1">
      <formula>"$F$263=""P-CR"" and ""$S$264 &lt;&gt;""""Noted"""""""</formula>
    </cfRule>
  </conditionalFormatting>
  <conditionalFormatting sqref="G1224">
    <cfRule type="expression" dxfId="2984" priority="2926" stopIfTrue="1">
      <formula>"$F$263=""P-CR"" and ""$S$264 &lt;&gt;""""Noted"""""""</formula>
    </cfRule>
  </conditionalFormatting>
  <conditionalFormatting sqref="G1224">
    <cfRule type="expression" dxfId="2983" priority="2925" stopIfTrue="1">
      <formula>"$F$263=""P-CR"" and ""$S$264 &lt;&gt;""""Noted"""""""</formula>
    </cfRule>
  </conditionalFormatting>
  <conditionalFormatting sqref="G1224">
    <cfRule type="expression" dxfId="2982" priority="2924" stopIfTrue="1">
      <formula>"$F$263=""P-CR"" and ""$S$264 &lt;&gt;""""Noted"""""""</formula>
    </cfRule>
  </conditionalFormatting>
  <conditionalFormatting sqref="G1224">
    <cfRule type="expression" dxfId="2981" priority="2923" stopIfTrue="1">
      <formula>"$F$263=""P-CR"" and ""$S$264 &lt;&gt;""""Noted"""""""</formula>
    </cfRule>
  </conditionalFormatting>
  <conditionalFormatting sqref="G1224">
    <cfRule type="expression" dxfId="2980" priority="2922" stopIfTrue="1">
      <formula>"$F$263=""P-CR"" and ""$S$264 &lt;&gt;""""Noted"""""""</formula>
    </cfRule>
  </conditionalFormatting>
  <conditionalFormatting sqref="G1224">
    <cfRule type="expression" dxfId="2979" priority="2921" stopIfTrue="1">
      <formula>"$F$263=""P-CR"" and ""$S$264 &lt;&gt;""""Noted"""""""</formula>
    </cfRule>
  </conditionalFormatting>
  <conditionalFormatting sqref="G1223">
    <cfRule type="expression" dxfId="2978" priority="2920" stopIfTrue="1">
      <formula>"$F$263=""P-CR"" and ""$S$264 &lt;&gt;""""Noted"""""""</formula>
    </cfRule>
  </conditionalFormatting>
  <conditionalFormatting sqref="G1223">
    <cfRule type="expression" dxfId="2977" priority="2919" stopIfTrue="1">
      <formula>"$F$263=""P-CR"" and ""$S$264 &lt;&gt;""""Noted"""""""</formula>
    </cfRule>
  </conditionalFormatting>
  <conditionalFormatting sqref="G1223">
    <cfRule type="expression" dxfId="2976" priority="2918" stopIfTrue="1">
      <formula>"$F$263=""P-CR"" and ""$S$264 &lt;&gt;""""Noted"""""""</formula>
    </cfRule>
  </conditionalFormatting>
  <conditionalFormatting sqref="G1223">
    <cfRule type="expression" dxfId="2975" priority="2917" stopIfTrue="1">
      <formula>"$F$263=""P-CR"" and ""$S$264 &lt;&gt;""""Noted"""""""</formula>
    </cfRule>
  </conditionalFormatting>
  <conditionalFormatting sqref="G1223">
    <cfRule type="expression" dxfId="2974" priority="2916" stopIfTrue="1">
      <formula>"$F$263=""P-CR"" and ""$S$264 &lt;&gt;""""Noted"""""""</formula>
    </cfRule>
  </conditionalFormatting>
  <conditionalFormatting sqref="G1223">
    <cfRule type="expression" dxfId="2973" priority="2915" stopIfTrue="1">
      <formula>"$F$263=""P-CR"" and ""$S$264 &lt;&gt;""""Noted"""""""</formula>
    </cfRule>
  </conditionalFormatting>
  <conditionalFormatting sqref="G1223">
    <cfRule type="expression" dxfId="2972" priority="2914" stopIfTrue="1">
      <formula>"$F$263=""P-CR"" and ""$S$264 &lt;&gt;""""Noted"""""""</formula>
    </cfRule>
  </conditionalFormatting>
  <conditionalFormatting sqref="G1223">
    <cfRule type="expression" dxfId="2971" priority="2913" stopIfTrue="1">
      <formula>"$F$263=""P-CR"" and ""$S$264 &lt;&gt;""""Noted"""""""</formula>
    </cfRule>
  </conditionalFormatting>
  <conditionalFormatting sqref="G1223">
    <cfRule type="expression" dxfId="2970" priority="2912" stopIfTrue="1">
      <formula>"$F$263=""P-CR"" and ""$S$264 &lt;&gt;""""Noted"""""""</formula>
    </cfRule>
  </conditionalFormatting>
  <conditionalFormatting sqref="G1232">
    <cfRule type="expression" dxfId="2969" priority="2911" stopIfTrue="1">
      <formula>"$F$263=""P-CR"" and ""$S$264 &lt;&gt;""""Noted"""""""</formula>
    </cfRule>
  </conditionalFormatting>
  <conditionalFormatting sqref="G1232">
    <cfRule type="expression" dxfId="2968" priority="2910" stopIfTrue="1">
      <formula>"$F$263=""P-CR"" and ""$S$264 &lt;&gt;""""Noted"""""""</formula>
    </cfRule>
  </conditionalFormatting>
  <conditionalFormatting sqref="B1232">
    <cfRule type="cellIs" dxfId="2967" priority="2909" stopIfTrue="1" operator="equal">
      <formula>""</formula>
    </cfRule>
  </conditionalFormatting>
  <conditionalFormatting sqref="J1232:N1232">
    <cfRule type="cellIs" dxfId="2966" priority="2908" stopIfTrue="1" operator="equal">
      <formula>""</formula>
    </cfRule>
  </conditionalFormatting>
  <conditionalFormatting sqref="D1232">
    <cfRule type="cellIs" dxfId="2965" priority="2906" stopIfTrue="1" operator="equal">
      <formula>""</formula>
    </cfRule>
    <cfRule type="cellIs" dxfId="2964" priority="2907" stopIfTrue="1" operator="between">
      <formula>"10.7.1"</formula>
      <formula>"10.7.5"</formula>
    </cfRule>
  </conditionalFormatting>
  <conditionalFormatting sqref="G1232">
    <cfRule type="cellIs" dxfId="2963" priority="2903" stopIfTrue="1" operator="equal">
      <formula>"LS IN"</formula>
    </cfRule>
    <cfRule type="cellIs" dxfId="2962" priority="2904" stopIfTrue="1" operator="equal">
      <formula>"LS OUT"</formula>
    </cfRule>
    <cfRule type="cellIs" dxfId="2961" priority="2905" stopIfTrue="1" operator="equal">
      <formula>"CR"</formula>
    </cfRule>
  </conditionalFormatting>
  <conditionalFormatting sqref="G1232">
    <cfRule type="expression" dxfId="2960" priority="2902" stopIfTrue="1">
      <formula>"$F$263=""P-CR"" and ""$S$264 &lt;&gt;""""Noted"""""""</formula>
    </cfRule>
  </conditionalFormatting>
  <conditionalFormatting sqref="G1232">
    <cfRule type="expression" dxfId="2959" priority="2901" stopIfTrue="1">
      <formula>"$F$263=""P-CR"" and ""$S$264 &lt;&gt;""""Noted"""""""</formula>
    </cfRule>
  </conditionalFormatting>
  <conditionalFormatting sqref="G1232">
    <cfRule type="expression" dxfId="2958" priority="2900" stopIfTrue="1">
      <formula>"$F$263=""P-CR"" and ""$S$264 &lt;&gt;""""Noted"""""""</formula>
    </cfRule>
  </conditionalFormatting>
  <conditionalFormatting sqref="G1232">
    <cfRule type="expression" dxfId="2957" priority="2899" stopIfTrue="1">
      <formula>"$F$263=""P-CR"" and ""$S$264 &lt;&gt;""""Noted"""""""</formula>
    </cfRule>
  </conditionalFormatting>
  <conditionalFormatting sqref="G1232">
    <cfRule type="expression" dxfId="2956" priority="2898" stopIfTrue="1">
      <formula>"$F$263=""P-CR"" and ""$S$264 &lt;&gt;""""Noted"""""""</formula>
    </cfRule>
  </conditionalFormatting>
  <conditionalFormatting sqref="G1232">
    <cfRule type="expression" dxfId="2955" priority="2897" stopIfTrue="1">
      <formula>"$F$263=""P-CR"" and ""$S$264 &lt;&gt;""""Noted"""""""</formula>
    </cfRule>
  </conditionalFormatting>
  <conditionalFormatting sqref="G1232">
    <cfRule type="expression" dxfId="2954" priority="2896" stopIfTrue="1">
      <formula>"$F$263=""P-CR"" and ""$S$264 &lt;&gt;""""Noted"""""""</formula>
    </cfRule>
  </conditionalFormatting>
  <conditionalFormatting sqref="D1232">
    <cfRule type="cellIs" dxfId="2953" priority="2894" stopIfTrue="1" operator="equal">
      <formula>""</formula>
    </cfRule>
    <cfRule type="cellIs" dxfId="2952" priority="2895" stopIfTrue="1" operator="between">
      <formula>"10.7.1"</formula>
      <formula>"10.7.5"</formula>
    </cfRule>
  </conditionalFormatting>
  <conditionalFormatting sqref="G1232">
    <cfRule type="expression" dxfId="2951" priority="2893" stopIfTrue="1">
      <formula>"$F$263=""P-CR"" and ""$S$264 &lt;&gt;""""Noted"""""""</formula>
    </cfRule>
  </conditionalFormatting>
  <conditionalFormatting sqref="G1232">
    <cfRule type="expression" dxfId="2950" priority="2892" stopIfTrue="1">
      <formula>"$F$263=""P-CR"" and ""$S$264 &lt;&gt;""""Noted"""""""</formula>
    </cfRule>
  </conditionalFormatting>
  <conditionalFormatting sqref="B1232">
    <cfRule type="cellIs" dxfId="2949" priority="2891" stopIfTrue="1" operator="equal">
      <formula>""</formula>
    </cfRule>
  </conditionalFormatting>
  <conditionalFormatting sqref="J1232:N1232">
    <cfRule type="cellIs" dxfId="2948" priority="2890" stopIfTrue="1" operator="equal">
      <formula>""</formula>
    </cfRule>
  </conditionalFormatting>
  <conditionalFormatting sqref="D1232">
    <cfRule type="cellIs" dxfId="2947" priority="2888" stopIfTrue="1" operator="equal">
      <formula>""</formula>
    </cfRule>
    <cfRule type="cellIs" dxfId="2946" priority="2889" stopIfTrue="1" operator="between">
      <formula>"10.7.1"</formula>
      <formula>"10.7.5"</formula>
    </cfRule>
  </conditionalFormatting>
  <conditionalFormatting sqref="G1232">
    <cfRule type="cellIs" dxfId="2945" priority="2885" stopIfTrue="1" operator="equal">
      <formula>"LS IN"</formula>
    </cfRule>
    <cfRule type="cellIs" dxfId="2944" priority="2886" stopIfTrue="1" operator="equal">
      <formula>"LS OUT"</formula>
    </cfRule>
    <cfRule type="cellIs" dxfId="2943" priority="2887" stopIfTrue="1" operator="equal">
      <formula>"CR"</formula>
    </cfRule>
  </conditionalFormatting>
  <conditionalFormatting sqref="G1232">
    <cfRule type="expression" dxfId="2942" priority="2884" stopIfTrue="1">
      <formula>"$F$263=""P-CR"" and ""$S$264 &lt;&gt;""""Noted"""""""</formula>
    </cfRule>
  </conditionalFormatting>
  <conditionalFormatting sqref="G1232">
    <cfRule type="expression" dxfId="2941" priority="2883" stopIfTrue="1">
      <formula>"$F$263=""P-CR"" and ""$S$264 &lt;&gt;""""Noted"""""""</formula>
    </cfRule>
  </conditionalFormatting>
  <conditionalFormatting sqref="G1232">
    <cfRule type="expression" dxfId="2940" priority="2882" stopIfTrue="1">
      <formula>"$F$263=""P-CR"" and ""$S$264 &lt;&gt;""""Noted"""""""</formula>
    </cfRule>
  </conditionalFormatting>
  <conditionalFormatting sqref="G1232">
    <cfRule type="expression" dxfId="2939" priority="2881" stopIfTrue="1">
      <formula>"$F$263=""P-CR"" and ""$S$264 &lt;&gt;""""Noted"""""""</formula>
    </cfRule>
  </conditionalFormatting>
  <conditionalFormatting sqref="G1232">
    <cfRule type="expression" dxfId="2938" priority="2880" stopIfTrue="1">
      <formula>"$F$263=""P-CR"" and ""$S$264 &lt;&gt;""""Noted"""""""</formula>
    </cfRule>
  </conditionalFormatting>
  <conditionalFormatting sqref="G1232">
    <cfRule type="expression" dxfId="2937" priority="2879" stopIfTrue="1">
      <formula>"$F$263=""P-CR"" and ""$S$264 &lt;&gt;""""Noted"""""""</formula>
    </cfRule>
  </conditionalFormatting>
  <conditionalFormatting sqref="G1232">
    <cfRule type="expression" dxfId="2936" priority="2878" stopIfTrue="1">
      <formula>"$F$263=""P-CR"" and ""$S$264 &lt;&gt;""""Noted"""""""</formula>
    </cfRule>
  </conditionalFormatting>
  <conditionalFormatting sqref="B1232">
    <cfRule type="cellIs" dxfId="2935" priority="2877" stopIfTrue="1" operator="equal">
      <formula>""</formula>
    </cfRule>
  </conditionalFormatting>
  <conditionalFormatting sqref="J1232:N1232">
    <cfRule type="cellIs" dxfId="2934" priority="2876" stopIfTrue="1" operator="equal">
      <formula>""</formula>
    </cfRule>
  </conditionalFormatting>
  <conditionalFormatting sqref="D1232">
    <cfRule type="cellIs" dxfId="2933" priority="2874" stopIfTrue="1" operator="equal">
      <formula>""</formula>
    </cfRule>
    <cfRule type="cellIs" dxfId="2932" priority="2875" stopIfTrue="1" operator="between">
      <formula>"10.7.1"</formula>
      <formula>"10.7.5"</formula>
    </cfRule>
  </conditionalFormatting>
  <conditionalFormatting sqref="G1232">
    <cfRule type="cellIs" dxfId="2931" priority="2871" stopIfTrue="1" operator="equal">
      <formula>"LS IN"</formula>
    </cfRule>
    <cfRule type="cellIs" dxfId="2930" priority="2872" stopIfTrue="1" operator="equal">
      <formula>"LS OUT"</formula>
    </cfRule>
    <cfRule type="cellIs" dxfId="2929" priority="2873" stopIfTrue="1" operator="equal">
      <formula>"CR"</formula>
    </cfRule>
  </conditionalFormatting>
  <conditionalFormatting sqref="G1232">
    <cfRule type="expression" dxfId="2928" priority="2870" stopIfTrue="1">
      <formula>"$F$263=""P-CR"" and ""$S$264 &lt;&gt;""""Noted"""""""</formula>
    </cfRule>
  </conditionalFormatting>
  <conditionalFormatting sqref="G1232">
    <cfRule type="expression" dxfId="2927" priority="2869" stopIfTrue="1">
      <formula>"$F$263=""P-CR"" and ""$S$264 &lt;&gt;""""Noted"""""""</formula>
    </cfRule>
  </conditionalFormatting>
  <conditionalFormatting sqref="G1233">
    <cfRule type="expression" dxfId="2926" priority="2868" stopIfTrue="1">
      <formula>"$F$263=""P-CR"" and ""$S$264 &lt;&gt;""""Noted"""""""</formula>
    </cfRule>
  </conditionalFormatting>
  <conditionalFormatting sqref="G1233">
    <cfRule type="expression" dxfId="2925" priority="2867" stopIfTrue="1">
      <formula>"$F$263=""P-CR"" and ""$S$264 &lt;&gt;""""Noted"""""""</formula>
    </cfRule>
  </conditionalFormatting>
  <conditionalFormatting sqref="G1233">
    <cfRule type="expression" dxfId="2924" priority="2866" stopIfTrue="1">
      <formula>"$F$263=""P-CR"" and ""$S$264 &lt;&gt;""""Noted"""""""</formula>
    </cfRule>
  </conditionalFormatting>
  <conditionalFormatting sqref="G1233">
    <cfRule type="expression" dxfId="2923" priority="2865" stopIfTrue="1">
      <formula>"$F$263=""P-CR"" and ""$S$264 &lt;&gt;""""Noted"""""""</formula>
    </cfRule>
  </conditionalFormatting>
  <conditionalFormatting sqref="G1233">
    <cfRule type="expression" dxfId="2922" priority="2864" stopIfTrue="1">
      <formula>"$F$263=""P-CR"" and ""$S$264 &lt;&gt;""""Noted"""""""</formula>
    </cfRule>
  </conditionalFormatting>
  <conditionalFormatting sqref="G1233">
    <cfRule type="expression" dxfId="2921" priority="2863" stopIfTrue="1">
      <formula>"$F$263=""P-CR"" and ""$S$264 &lt;&gt;""""Noted"""""""</formula>
    </cfRule>
  </conditionalFormatting>
  <conditionalFormatting sqref="G1233">
    <cfRule type="expression" dxfId="2920" priority="2862" stopIfTrue="1">
      <formula>"$F$263=""P-CR"" and ""$S$264 &lt;&gt;""""Noted"""""""</formula>
    </cfRule>
  </conditionalFormatting>
  <conditionalFormatting sqref="G1233">
    <cfRule type="expression" dxfId="2919" priority="2861" stopIfTrue="1">
      <formula>"$F$263=""P-CR"" and ""$S$264 &lt;&gt;""""Noted"""""""</formula>
    </cfRule>
  </conditionalFormatting>
  <conditionalFormatting sqref="B1233">
    <cfRule type="cellIs" dxfId="2918" priority="2860" stopIfTrue="1" operator="equal">
      <formula>""</formula>
    </cfRule>
  </conditionalFormatting>
  <conditionalFormatting sqref="J1233:N1233">
    <cfRule type="cellIs" dxfId="2917" priority="2859" stopIfTrue="1" operator="equal">
      <formula>""</formula>
    </cfRule>
  </conditionalFormatting>
  <conditionalFormatting sqref="D1233">
    <cfRule type="cellIs" dxfId="2916" priority="2857" stopIfTrue="1" operator="equal">
      <formula>""</formula>
    </cfRule>
    <cfRule type="cellIs" dxfId="2915" priority="2858" stopIfTrue="1" operator="between">
      <formula>"10.7.1"</formula>
      <formula>"10.7.5"</formula>
    </cfRule>
  </conditionalFormatting>
  <conditionalFormatting sqref="G1233">
    <cfRule type="cellIs" dxfId="2914" priority="2854" stopIfTrue="1" operator="equal">
      <formula>"LS IN"</formula>
    </cfRule>
    <cfRule type="cellIs" dxfId="2913" priority="2855" stopIfTrue="1" operator="equal">
      <formula>"LS OUT"</formula>
    </cfRule>
    <cfRule type="cellIs" dxfId="2912" priority="2856" stopIfTrue="1" operator="equal">
      <formula>"CR"</formula>
    </cfRule>
  </conditionalFormatting>
  <conditionalFormatting sqref="G1233">
    <cfRule type="expression" dxfId="2911" priority="2853" stopIfTrue="1">
      <formula>"$F$263=""P-CR"" and ""$S$264 &lt;&gt;""""Noted"""""""</formula>
    </cfRule>
  </conditionalFormatting>
  <conditionalFormatting sqref="G1233">
    <cfRule type="expression" dxfId="2910" priority="2852" stopIfTrue="1">
      <formula>"$F$263=""P-CR"" and ""$S$264 &lt;&gt;""""Noted"""""""</formula>
    </cfRule>
  </conditionalFormatting>
  <conditionalFormatting sqref="G1233">
    <cfRule type="expression" dxfId="2909" priority="2851" stopIfTrue="1">
      <formula>"$F$263=""P-CR"" and ""$S$264 &lt;&gt;""""Noted"""""""</formula>
    </cfRule>
  </conditionalFormatting>
  <conditionalFormatting sqref="G1233">
    <cfRule type="expression" dxfId="2908" priority="2850" stopIfTrue="1">
      <formula>"$F$263=""P-CR"" and ""$S$264 &lt;&gt;""""Noted"""""""</formula>
    </cfRule>
  </conditionalFormatting>
  <conditionalFormatting sqref="G1233">
    <cfRule type="expression" dxfId="2907" priority="2849" stopIfTrue="1">
      <formula>"$F$263=""P-CR"" and ""$S$264 &lt;&gt;""""Noted"""""""</formula>
    </cfRule>
  </conditionalFormatting>
  <conditionalFormatting sqref="G1233">
    <cfRule type="expression" dxfId="2906" priority="2848" stopIfTrue="1">
      <formula>"$F$263=""P-CR"" and ""$S$264 &lt;&gt;""""Noted"""""""</formula>
    </cfRule>
  </conditionalFormatting>
  <conditionalFormatting sqref="G1233">
    <cfRule type="expression" dxfId="2905" priority="2847" stopIfTrue="1">
      <formula>"$F$263=""P-CR"" and ""$S$264 &lt;&gt;""""Noted"""""""</formula>
    </cfRule>
  </conditionalFormatting>
  <conditionalFormatting sqref="D1233">
    <cfRule type="cellIs" dxfId="2904" priority="2845" stopIfTrue="1" operator="equal">
      <formula>""</formula>
    </cfRule>
    <cfRule type="cellIs" dxfId="2903" priority="2846" stopIfTrue="1" operator="between">
      <formula>"10.7.1"</formula>
      <formula>"10.7.5"</formula>
    </cfRule>
  </conditionalFormatting>
  <conditionalFormatting sqref="G1233">
    <cfRule type="expression" dxfId="2902" priority="2844" stopIfTrue="1">
      <formula>"$F$263=""P-CR"" and ""$S$264 &lt;&gt;""""Noted"""""""</formula>
    </cfRule>
  </conditionalFormatting>
  <conditionalFormatting sqref="G1233">
    <cfRule type="expression" dxfId="2901" priority="2843" stopIfTrue="1">
      <formula>"$F$263=""P-CR"" and ""$S$264 &lt;&gt;""""Noted"""""""</formula>
    </cfRule>
  </conditionalFormatting>
  <conditionalFormatting sqref="B1233">
    <cfRule type="cellIs" dxfId="2900" priority="2842" stopIfTrue="1" operator="equal">
      <formula>""</formula>
    </cfRule>
  </conditionalFormatting>
  <conditionalFormatting sqref="J1233:N1233">
    <cfRule type="cellIs" dxfId="2899" priority="2841" stopIfTrue="1" operator="equal">
      <formula>""</formula>
    </cfRule>
  </conditionalFormatting>
  <conditionalFormatting sqref="D1233">
    <cfRule type="cellIs" dxfId="2898" priority="2839" stopIfTrue="1" operator="equal">
      <formula>""</formula>
    </cfRule>
    <cfRule type="cellIs" dxfId="2897" priority="2840" stopIfTrue="1" operator="between">
      <formula>"10.7.1"</formula>
      <formula>"10.7.5"</formula>
    </cfRule>
  </conditionalFormatting>
  <conditionalFormatting sqref="G1233">
    <cfRule type="cellIs" dxfId="2896" priority="2836" stopIfTrue="1" operator="equal">
      <formula>"LS IN"</formula>
    </cfRule>
    <cfRule type="cellIs" dxfId="2895" priority="2837" stopIfTrue="1" operator="equal">
      <formula>"LS OUT"</formula>
    </cfRule>
    <cfRule type="cellIs" dxfId="2894" priority="2838" stopIfTrue="1" operator="equal">
      <formula>"CR"</formula>
    </cfRule>
  </conditionalFormatting>
  <conditionalFormatting sqref="G1233">
    <cfRule type="expression" dxfId="2893" priority="2835" stopIfTrue="1">
      <formula>"$F$263=""P-CR"" and ""$S$264 &lt;&gt;""""Noted"""""""</formula>
    </cfRule>
  </conditionalFormatting>
  <conditionalFormatting sqref="G1233">
    <cfRule type="expression" dxfId="2892" priority="2834" stopIfTrue="1">
      <formula>"$F$263=""P-CR"" and ""$S$264 &lt;&gt;""""Noted"""""""</formula>
    </cfRule>
  </conditionalFormatting>
  <conditionalFormatting sqref="G1233">
    <cfRule type="expression" dxfId="2891" priority="2833" stopIfTrue="1">
      <formula>"$F$263=""P-CR"" and ""$S$264 &lt;&gt;""""Noted"""""""</formula>
    </cfRule>
  </conditionalFormatting>
  <conditionalFormatting sqref="G1233">
    <cfRule type="expression" dxfId="2890" priority="2832" stopIfTrue="1">
      <formula>"$F$263=""P-CR"" and ""$S$264 &lt;&gt;""""Noted"""""""</formula>
    </cfRule>
  </conditionalFormatting>
  <conditionalFormatting sqref="G1233">
    <cfRule type="expression" dxfId="2889" priority="2831" stopIfTrue="1">
      <formula>"$F$263=""P-CR"" and ""$S$264 &lt;&gt;""""Noted"""""""</formula>
    </cfRule>
  </conditionalFormatting>
  <conditionalFormatting sqref="G1233">
    <cfRule type="expression" dxfId="2888" priority="2830" stopIfTrue="1">
      <formula>"$F$263=""P-CR"" and ""$S$264 &lt;&gt;""""Noted"""""""</formula>
    </cfRule>
  </conditionalFormatting>
  <conditionalFormatting sqref="G1233">
    <cfRule type="expression" dxfId="2887" priority="2829" stopIfTrue="1">
      <formula>"$F$263=""P-CR"" and ""$S$264 &lt;&gt;""""Noted"""""""</formula>
    </cfRule>
  </conditionalFormatting>
  <conditionalFormatting sqref="B1233">
    <cfRule type="cellIs" dxfId="2886" priority="2828" stopIfTrue="1" operator="equal">
      <formula>""</formula>
    </cfRule>
  </conditionalFormatting>
  <conditionalFormatting sqref="J1233:N1233">
    <cfRule type="cellIs" dxfId="2885" priority="2827" stopIfTrue="1" operator="equal">
      <formula>""</formula>
    </cfRule>
  </conditionalFormatting>
  <conditionalFormatting sqref="D1233">
    <cfRule type="cellIs" dxfId="2884" priority="2825" stopIfTrue="1" operator="equal">
      <formula>""</formula>
    </cfRule>
    <cfRule type="cellIs" dxfId="2883" priority="2826" stopIfTrue="1" operator="between">
      <formula>"10.7.1"</formula>
      <formula>"10.7.5"</formula>
    </cfRule>
  </conditionalFormatting>
  <conditionalFormatting sqref="G1233">
    <cfRule type="cellIs" dxfId="2882" priority="2822" stopIfTrue="1" operator="equal">
      <formula>"LS IN"</formula>
    </cfRule>
    <cfRule type="cellIs" dxfId="2881" priority="2823" stopIfTrue="1" operator="equal">
      <formula>"LS OUT"</formula>
    </cfRule>
    <cfRule type="cellIs" dxfId="2880" priority="2824" stopIfTrue="1" operator="equal">
      <formula>"CR"</formula>
    </cfRule>
  </conditionalFormatting>
  <conditionalFormatting sqref="G1233">
    <cfRule type="expression" dxfId="2879" priority="2821" stopIfTrue="1">
      <formula>"$F$263=""P-CR"" and ""$S$264 &lt;&gt;""""Noted"""""""</formula>
    </cfRule>
  </conditionalFormatting>
  <conditionalFormatting sqref="G1233">
    <cfRule type="expression" dxfId="2878" priority="2820" stopIfTrue="1">
      <formula>"$F$263=""P-CR"" and ""$S$264 &lt;&gt;""""Noted"""""""</formula>
    </cfRule>
  </conditionalFormatting>
  <conditionalFormatting sqref="G1225">
    <cfRule type="expression" dxfId="2877" priority="2819" stopIfTrue="1">
      <formula>"$F$263=""P-CR"" and ""$S$264 &lt;&gt;""""Noted"""""""</formula>
    </cfRule>
  </conditionalFormatting>
  <conditionalFormatting sqref="B1225">
    <cfRule type="cellIs" dxfId="2876" priority="2818" stopIfTrue="1" operator="equal">
      <formula>""</formula>
    </cfRule>
  </conditionalFormatting>
  <conditionalFormatting sqref="J1225:N1225">
    <cfRule type="cellIs" dxfId="2875" priority="2817" stopIfTrue="1" operator="equal">
      <formula>""</formula>
    </cfRule>
  </conditionalFormatting>
  <conditionalFormatting sqref="D1225">
    <cfRule type="cellIs" dxfId="2874" priority="2815" stopIfTrue="1" operator="equal">
      <formula>""</formula>
    </cfRule>
    <cfRule type="cellIs" dxfId="2873" priority="2816" stopIfTrue="1" operator="between">
      <formula>"10.7.1"</formula>
      <formula>"10.7.5"</formula>
    </cfRule>
  </conditionalFormatting>
  <conditionalFormatting sqref="G1225">
    <cfRule type="cellIs" dxfId="2872" priority="2812" stopIfTrue="1" operator="equal">
      <formula>"LS IN"</formula>
    </cfRule>
    <cfRule type="cellIs" dxfId="2871" priority="2813" stopIfTrue="1" operator="equal">
      <formula>"LS OUT"</formula>
    </cfRule>
    <cfRule type="cellIs" dxfId="2870" priority="2814" stopIfTrue="1" operator="equal">
      <formula>"CR"</formula>
    </cfRule>
  </conditionalFormatting>
  <conditionalFormatting sqref="G1225">
    <cfRule type="expression" dxfId="2869" priority="2811" stopIfTrue="1">
      <formula>"$F$263=""P-CR"" and ""$S$264 &lt;&gt;""""Noted"""""""</formula>
    </cfRule>
  </conditionalFormatting>
  <conditionalFormatting sqref="G1225">
    <cfRule type="expression" dxfId="2868" priority="2810" stopIfTrue="1">
      <formula>"$F$263=""P-CR"" and ""$S$264 &lt;&gt;""""Noted"""""""</formula>
    </cfRule>
  </conditionalFormatting>
  <conditionalFormatting sqref="G1225">
    <cfRule type="expression" dxfId="2867" priority="2809" stopIfTrue="1">
      <formula>"$F$263=""P-CR"" and ""$S$264 &lt;&gt;""""Noted"""""""</formula>
    </cfRule>
  </conditionalFormatting>
  <conditionalFormatting sqref="B1231">
    <cfRule type="cellIs" dxfId="2866" priority="2808" stopIfTrue="1" operator="equal">
      <formula>""</formula>
    </cfRule>
  </conditionalFormatting>
  <conditionalFormatting sqref="J1231:N1231">
    <cfRule type="cellIs" dxfId="2865" priority="2807" stopIfTrue="1" operator="equal">
      <formula>""</formula>
    </cfRule>
  </conditionalFormatting>
  <conditionalFormatting sqref="D1231">
    <cfRule type="cellIs" dxfId="2864" priority="2805" stopIfTrue="1" operator="equal">
      <formula>""</formula>
    </cfRule>
    <cfRule type="cellIs" dxfId="2863" priority="2806" stopIfTrue="1" operator="between">
      <formula>"10.7.1"</formula>
      <formula>"10.7.5"</formula>
    </cfRule>
  </conditionalFormatting>
  <conditionalFormatting sqref="G1231">
    <cfRule type="cellIs" dxfId="2862" priority="2802" stopIfTrue="1" operator="equal">
      <formula>"LS IN"</formula>
    </cfRule>
    <cfRule type="cellIs" dxfId="2861" priority="2803" stopIfTrue="1" operator="equal">
      <formula>"LS OUT"</formula>
    </cfRule>
    <cfRule type="cellIs" dxfId="2860" priority="2804" stopIfTrue="1" operator="equal">
      <formula>"CR"</formula>
    </cfRule>
  </conditionalFormatting>
  <conditionalFormatting sqref="G1231">
    <cfRule type="expression" dxfId="2859" priority="2801" stopIfTrue="1">
      <formula>"$F$263=""P-CR"" and ""$S$264 &lt;&gt;""""Noted"""""""</formula>
    </cfRule>
  </conditionalFormatting>
  <conditionalFormatting sqref="G1231">
    <cfRule type="expression" dxfId="2858" priority="2800" stopIfTrue="1">
      <formula>"$F$263=""P-CR"" and ""$S$264 &lt;&gt;""""Noted"""""""</formula>
    </cfRule>
  </conditionalFormatting>
  <conditionalFormatting sqref="G1231">
    <cfRule type="expression" dxfId="2857" priority="2799" stopIfTrue="1">
      <formula>"$F$263=""P-CR"" and ""$S$264 &lt;&gt;""""Noted"""""""</formula>
    </cfRule>
  </conditionalFormatting>
  <conditionalFormatting sqref="G1231">
    <cfRule type="expression" dxfId="2856" priority="2798" stopIfTrue="1">
      <formula>"$F$263=""P-CR"" and ""$S$264 &lt;&gt;""""Noted"""""""</formula>
    </cfRule>
  </conditionalFormatting>
  <conditionalFormatting sqref="G1231">
    <cfRule type="expression" dxfId="2855" priority="2797" stopIfTrue="1">
      <formula>"$F$263=""P-CR"" and ""$S$264 &lt;&gt;""""Noted"""""""</formula>
    </cfRule>
  </conditionalFormatting>
  <conditionalFormatting sqref="G1231">
    <cfRule type="expression" dxfId="2854" priority="2796" stopIfTrue="1">
      <formula>"$F$263=""P-CR"" and ""$S$264 &lt;&gt;""""Noted"""""""</formula>
    </cfRule>
  </conditionalFormatting>
  <conditionalFormatting sqref="G1231">
    <cfRule type="expression" dxfId="2853" priority="2795" stopIfTrue="1">
      <formula>"$F$263=""P-CR"" and ""$S$264 &lt;&gt;""""Noted"""""""</formula>
    </cfRule>
  </conditionalFormatting>
  <conditionalFormatting sqref="G1226">
    <cfRule type="expression" dxfId="2852" priority="2794" stopIfTrue="1">
      <formula>"$F$263=""P-CR"" and ""$S$264 &lt;&gt;""""Noted"""""""</formula>
    </cfRule>
  </conditionalFormatting>
  <conditionalFormatting sqref="G1226">
    <cfRule type="expression" dxfId="2851" priority="2793" stopIfTrue="1">
      <formula>"$F$263=""P-CR"" and ""$S$264 &lt;&gt;""""Noted"""""""</formula>
    </cfRule>
  </conditionalFormatting>
  <conditionalFormatting sqref="G1226">
    <cfRule type="expression" dxfId="2850" priority="2792" stopIfTrue="1">
      <formula>"$F$263=""P-CR"" and ""$S$264 &lt;&gt;""""Noted"""""""</formula>
    </cfRule>
  </conditionalFormatting>
  <conditionalFormatting sqref="G1226">
    <cfRule type="expression" dxfId="2849" priority="2791" stopIfTrue="1">
      <formula>"$F$263=""P-CR"" and ""$S$264 &lt;&gt;""""Noted"""""""</formula>
    </cfRule>
  </conditionalFormatting>
  <conditionalFormatting sqref="G1226">
    <cfRule type="expression" dxfId="2848" priority="2790" stopIfTrue="1">
      <formula>"$F$263=""P-CR"" and ""$S$264 &lt;&gt;""""Noted"""""""</formula>
    </cfRule>
  </conditionalFormatting>
  <conditionalFormatting sqref="G1226">
    <cfRule type="expression" dxfId="2847" priority="2789" stopIfTrue="1">
      <formula>"$F$263=""P-CR"" and ""$S$264 &lt;&gt;""""Noted"""""""</formula>
    </cfRule>
  </conditionalFormatting>
  <conditionalFormatting sqref="G1226">
    <cfRule type="expression" dxfId="2846" priority="2788" stopIfTrue="1">
      <formula>"$F$263=""P-CR"" and ""$S$264 &lt;&gt;""""Noted"""""""</formula>
    </cfRule>
  </conditionalFormatting>
  <conditionalFormatting sqref="G1226">
    <cfRule type="expression" dxfId="2845" priority="2787" stopIfTrue="1">
      <formula>"$F$263=""P-CR"" and ""$S$264 &lt;&gt;""""Noted"""""""</formula>
    </cfRule>
  </conditionalFormatting>
  <conditionalFormatting sqref="B1226">
    <cfRule type="cellIs" dxfId="2844" priority="2786" stopIfTrue="1" operator="equal">
      <formula>""</formula>
    </cfRule>
  </conditionalFormatting>
  <conditionalFormatting sqref="J1226:N1226">
    <cfRule type="cellIs" dxfId="2843" priority="2785" stopIfTrue="1" operator="equal">
      <formula>""</formula>
    </cfRule>
  </conditionalFormatting>
  <conditionalFormatting sqref="D1226">
    <cfRule type="cellIs" dxfId="2842" priority="2783" stopIfTrue="1" operator="equal">
      <formula>""</formula>
    </cfRule>
    <cfRule type="cellIs" dxfId="2841" priority="2784" stopIfTrue="1" operator="between">
      <formula>"10.7.1"</formula>
      <formula>"10.7.5"</formula>
    </cfRule>
  </conditionalFormatting>
  <conditionalFormatting sqref="G1226">
    <cfRule type="cellIs" dxfId="2840" priority="2780" stopIfTrue="1" operator="equal">
      <formula>"LS IN"</formula>
    </cfRule>
    <cfRule type="cellIs" dxfId="2839" priority="2781" stopIfTrue="1" operator="equal">
      <formula>"LS OUT"</formula>
    </cfRule>
    <cfRule type="cellIs" dxfId="2838" priority="2782" stopIfTrue="1" operator="equal">
      <formula>"CR"</formula>
    </cfRule>
  </conditionalFormatting>
  <conditionalFormatting sqref="G1226">
    <cfRule type="expression" dxfId="2837" priority="2779" stopIfTrue="1">
      <formula>"$F$263=""P-CR"" and ""$S$264 &lt;&gt;""""Noted"""""""</formula>
    </cfRule>
  </conditionalFormatting>
  <conditionalFormatting sqref="G1226">
    <cfRule type="expression" dxfId="2836" priority="2778" stopIfTrue="1">
      <formula>"$F$263=""P-CR"" and ""$S$264 &lt;&gt;""""Noted"""""""</formula>
    </cfRule>
  </conditionalFormatting>
  <conditionalFormatting sqref="G1226">
    <cfRule type="expression" dxfId="2835" priority="2777" stopIfTrue="1">
      <formula>"$F$263=""P-CR"" and ""$S$264 &lt;&gt;""""Noted"""""""</formula>
    </cfRule>
  </conditionalFormatting>
  <conditionalFormatting sqref="G1226">
    <cfRule type="expression" dxfId="2834" priority="2776" stopIfTrue="1">
      <formula>"$F$263=""P-CR"" and ""$S$264 &lt;&gt;""""Noted"""""""</formula>
    </cfRule>
  </conditionalFormatting>
  <conditionalFormatting sqref="G1226">
    <cfRule type="expression" dxfId="2833" priority="2775" stopIfTrue="1">
      <formula>"$F$263=""P-CR"" and ""$S$264 &lt;&gt;""""Noted"""""""</formula>
    </cfRule>
  </conditionalFormatting>
  <conditionalFormatting sqref="G1226">
    <cfRule type="expression" dxfId="2832" priority="2774" stopIfTrue="1">
      <formula>"$F$263=""P-CR"" and ""$S$264 &lt;&gt;""""Noted"""""""</formula>
    </cfRule>
  </conditionalFormatting>
  <conditionalFormatting sqref="G1226">
    <cfRule type="expression" dxfId="2831" priority="2773" stopIfTrue="1">
      <formula>"$F$263=""P-CR"" and ""$S$264 &lt;&gt;""""Noted"""""""</formula>
    </cfRule>
  </conditionalFormatting>
  <conditionalFormatting sqref="G1226">
    <cfRule type="expression" dxfId="2830" priority="2772" stopIfTrue="1">
      <formula>"$F$263=""P-CR"" and ""$S$264 &lt;&gt;""""Noted"""""""</formula>
    </cfRule>
  </conditionalFormatting>
  <conditionalFormatting sqref="G1226">
    <cfRule type="expression" dxfId="2829" priority="2771" stopIfTrue="1">
      <formula>"$F$263=""P-CR"" and ""$S$264 &lt;&gt;""""Noted"""""""</formula>
    </cfRule>
  </conditionalFormatting>
  <conditionalFormatting sqref="G1226">
    <cfRule type="expression" dxfId="2828" priority="2770" stopIfTrue="1">
      <formula>"$F$263=""P-CR"" and ""$S$264 &lt;&gt;""""Noted"""""""</formula>
    </cfRule>
  </conditionalFormatting>
  <conditionalFormatting sqref="G1227">
    <cfRule type="expression" dxfId="2827" priority="2769" stopIfTrue="1">
      <formula>"$F$263=""P-CR"" and ""$S$264 &lt;&gt;""""Noted"""""""</formula>
    </cfRule>
  </conditionalFormatting>
  <conditionalFormatting sqref="G1227">
    <cfRule type="expression" dxfId="2826" priority="2768" stopIfTrue="1">
      <formula>"$F$263=""P-CR"" and ""$S$264 &lt;&gt;""""Noted"""""""</formula>
    </cfRule>
  </conditionalFormatting>
  <conditionalFormatting sqref="G1227">
    <cfRule type="expression" dxfId="2825" priority="2767" stopIfTrue="1">
      <formula>"$F$263=""P-CR"" and ""$S$264 &lt;&gt;""""Noted"""""""</formula>
    </cfRule>
  </conditionalFormatting>
  <conditionalFormatting sqref="G1227">
    <cfRule type="expression" dxfId="2824" priority="2766" stopIfTrue="1">
      <formula>"$F$263=""P-CR"" and ""$S$264 &lt;&gt;""""Noted"""""""</formula>
    </cfRule>
  </conditionalFormatting>
  <conditionalFormatting sqref="G1227">
    <cfRule type="expression" dxfId="2823" priority="2765" stopIfTrue="1">
      <formula>"$F$263=""P-CR"" and ""$S$264 &lt;&gt;""""Noted"""""""</formula>
    </cfRule>
  </conditionalFormatting>
  <conditionalFormatting sqref="G1227">
    <cfRule type="expression" dxfId="2822" priority="2764" stopIfTrue="1">
      <formula>"$F$263=""P-CR"" and ""$S$264 &lt;&gt;""""Noted"""""""</formula>
    </cfRule>
  </conditionalFormatting>
  <conditionalFormatting sqref="G1227">
    <cfRule type="expression" dxfId="2821" priority="2763" stopIfTrue="1">
      <formula>"$F$263=""P-CR"" and ""$S$264 &lt;&gt;""""Noted"""""""</formula>
    </cfRule>
  </conditionalFormatting>
  <conditionalFormatting sqref="G1227">
    <cfRule type="expression" dxfId="2820" priority="2762" stopIfTrue="1">
      <formula>"$F$263=""P-CR"" and ""$S$264 &lt;&gt;""""Noted"""""""</formula>
    </cfRule>
  </conditionalFormatting>
  <conditionalFormatting sqref="N1227">
    <cfRule type="cellIs" dxfId="2819" priority="2761" stopIfTrue="1" operator="equal">
      <formula>""</formula>
    </cfRule>
  </conditionalFormatting>
  <conditionalFormatting sqref="G1227">
    <cfRule type="expression" dxfId="2818" priority="2760" stopIfTrue="1">
      <formula>"$F$263=""P-CR"" and ""$S$264 &lt;&gt;""""Noted"""""""</formula>
    </cfRule>
  </conditionalFormatting>
  <conditionalFormatting sqref="G1228">
    <cfRule type="expression" dxfId="2817" priority="2759" stopIfTrue="1">
      <formula>"$F$263=""P-CR"" and ""$S$264 &lt;&gt;""""Noted"""""""</formula>
    </cfRule>
  </conditionalFormatting>
  <conditionalFormatting sqref="G1228">
    <cfRule type="expression" dxfId="2816" priority="2758" stopIfTrue="1">
      <formula>"$F$263=""P-CR"" and ""$S$264 &lt;&gt;""""Noted"""""""</formula>
    </cfRule>
  </conditionalFormatting>
  <conditionalFormatting sqref="G1228">
    <cfRule type="expression" dxfId="2815" priority="2757" stopIfTrue="1">
      <formula>"$F$263=""P-CR"" and ""$S$264 &lt;&gt;""""Noted"""""""</formula>
    </cfRule>
  </conditionalFormatting>
  <conditionalFormatting sqref="G1228">
    <cfRule type="expression" dxfId="2814" priority="2756" stopIfTrue="1">
      <formula>"$F$263=""P-CR"" and ""$S$264 &lt;&gt;""""Noted"""""""</formula>
    </cfRule>
  </conditionalFormatting>
  <conditionalFormatting sqref="G1228">
    <cfRule type="expression" dxfId="2813" priority="2755" stopIfTrue="1">
      <formula>"$F$263=""P-CR"" and ""$S$264 &lt;&gt;""""Noted"""""""</formula>
    </cfRule>
  </conditionalFormatting>
  <conditionalFormatting sqref="B1228">
    <cfRule type="cellIs" dxfId="2812" priority="2754" stopIfTrue="1" operator="equal">
      <formula>""</formula>
    </cfRule>
  </conditionalFormatting>
  <conditionalFormatting sqref="J1228:N1228">
    <cfRule type="cellIs" dxfId="2811" priority="2753" stopIfTrue="1" operator="equal">
      <formula>""</formula>
    </cfRule>
  </conditionalFormatting>
  <conditionalFormatting sqref="D1228">
    <cfRule type="cellIs" dxfId="2810" priority="2751" stopIfTrue="1" operator="equal">
      <formula>""</formula>
    </cfRule>
    <cfRule type="cellIs" dxfId="2809" priority="2752" stopIfTrue="1" operator="between">
      <formula>"10.7.1"</formula>
      <formula>"10.7.5"</formula>
    </cfRule>
  </conditionalFormatting>
  <conditionalFormatting sqref="G1228">
    <cfRule type="cellIs" dxfId="2808" priority="2748" stopIfTrue="1" operator="equal">
      <formula>"LS IN"</formula>
    </cfRule>
    <cfRule type="cellIs" dxfId="2807" priority="2749" stopIfTrue="1" operator="equal">
      <formula>"LS OUT"</formula>
    </cfRule>
    <cfRule type="cellIs" dxfId="2806" priority="2750" stopIfTrue="1" operator="equal">
      <formula>"CR"</formula>
    </cfRule>
  </conditionalFormatting>
  <conditionalFormatting sqref="G1228">
    <cfRule type="expression" dxfId="2805" priority="2747" stopIfTrue="1">
      <formula>"$F$263=""P-CR"" and ""$S$264 &lt;&gt;""""Noted"""""""</formula>
    </cfRule>
  </conditionalFormatting>
  <conditionalFormatting sqref="G1228">
    <cfRule type="expression" dxfId="2804" priority="2746" stopIfTrue="1">
      <formula>"$F$263=""P-CR"" and ""$S$264 &lt;&gt;""""Noted"""""""</formula>
    </cfRule>
  </conditionalFormatting>
  <conditionalFormatting sqref="G1229">
    <cfRule type="expression" dxfId="2803" priority="2745" stopIfTrue="1">
      <formula>"$F$263=""P-CR"" and ""$S$264 &lt;&gt;""""Noted"""""""</formula>
    </cfRule>
  </conditionalFormatting>
  <conditionalFormatting sqref="G1229">
    <cfRule type="expression" dxfId="2802" priority="2744" stopIfTrue="1">
      <formula>"$F$263=""P-CR"" and ""$S$264 &lt;&gt;""""Noted"""""""</formula>
    </cfRule>
  </conditionalFormatting>
  <conditionalFormatting sqref="B1229">
    <cfRule type="cellIs" dxfId="2801" priority="2743" stopIfTrue="1" operator="equal">
      <formula>""</formula>
    </cfRule>
  </conditionalFormatting>
  <conditionalFormatting sqref="J1229:N1229">
    <cfRule type="cellIs" dxfId="2800" priority="2742" stopIfTrue="1" operator="equal">
      <formula>""</formula>
    </cfRule>
  </conditionalFormatting>
  <conditionalFormatting sqref="D1229">
    <cfRule type="cellIs" dxfId="2799" priority="2740" stopIfTrue="1" operator="equal">
      <formula>""</formula>
    </cfRule>
    <cfRule type="cellIs" dxfId="2798" priority="2741" stopIfTrue="1" operator="between">
      <formula>"10.7.1"</formula>
      <formula>"10.7.5"</formula>
    </cfRule>
  </conditionalFormatting>
  <conditionalFormatting sqref="G1229">
    <cfRule type="cellIs" dxfId="2797" priority="2737" stopIfTrue="1" operator="equal">
      <formula>"LS IN"</formula>
    </cfRule>
    <cfRule type="cellIs" dxfId="2796" priority="2738" stopIfTrue="1" operator="equal">
      <formula>"LS OUT"</formula>
    </cfRule>
    <cfRule type="cellIs" dxfId="2795" priority="2739" stopIfTrue="1" operator="equal">
      <formula>"CR"</formula>
    </cfRule>
  </conditionalFormatting>
  <conditionalFormatting sqref="G1229">
    <cfRule type="expression" dxfId="2794" priority="2736" stopIfTrue="1">
      <formula>"$F$263=""P-CR"" and ""$S$264 &lt;&gt;""""Noted"""""""</formula>
    </cfRule>
  </conditionalFormatting>
  <conditionalFormatting sqref="G1229">
    <cfRule type="expression" dxfId="2793" priority="2735" stopIfTrue="1">
      <formula>"$F$263=""P-CR"" and ""$S$264 &lt;&gt;""""Noted"""""""</formula>
    </cfRule>
  </conditionalFormatting>
  <conditionalFormatting sqref="G1229">
    <cfRule type="expression" dxfId="2792" priority="2734" stopIfTrue="1">
      <formula>"$F$263=""P-CR"" and ""$S$264 &lt;&gt;""""Noted"""""""</formula>
    </cfRule>
  </conditionalFormatting>
  <conditionalFormatting sqref="G1229">
    <cfRule type="expression" dxfId="2791" priority="2733" stopIfTrue="1">
      <formula>"$F$263=""P-CR"" and ""$S$264 &lt;&gt;""""Noted"""""""</formula>
    </cfRule>
  </conditionalFormatting>
  <conditionalFormatting sqref="G1229">
    <cfRule type="expression" dxfId="2790" priority="2732" stopIfTrue="1">
      <formula>"$F$263=""P-CR"" and ""$S$264 &lt;&gt;""""Noted"""""""</formula>
    </cfRule>
  </conditionalFormatting>
  <conditionalFormatting sqref="G1229">
    <cfRule type="expression" dxfId="2789" priority="2731" stopIfTrue="1">
      <formula>"$F$263=""P-CR"" and ""$S$264 &lt;&gt;""""Noted"""""""</formula>
    </cfRule>
  </conditionalFormatting>
  <conditionalFormatting sqref="G1229">
    <cfRule type="expression" dxfId="2788" priority="2730" stopIfTrue="1">
      <formula>"$F$263=""P-CR"" and ""$S$264 &lt;&gt;""""Noted"""""""</formula>
    </cfRule>
  </conditionalFormatting>
  <conditionalFormatting sqref="G1229">
    <cfRule type="expression" dxfId="2787" priority="2729" stopIfTrue="1">
      <formula>"$F$263=""P-CR"" and ""$S$264 &lt;&gt;""""Noted"""""""</formula>
    </cfRule>
  </conditionalFormatting>
  <conditionalFormatting sqref="G1230">
    <cfRule type="expression" dxfId="2786" priority="2728" stopIfTrue="1">
      <formula>"$F$263=""P-CR"" and ""$S$264 &lt;&gt;""""Noted"""""""</formula>
    </cfRule>
  </conditionalFormatting>
  <conditionalFormatting sqref="B1230">
    <cfRule type="cellIs" dxfId="2785" priority="2727" stopIfTrue="1" operator="equal">
      <formula>""</formula>
    </cfRule>
  </conditionalFormatting>
  <conditionalFormatting sqref="J1230:N1230">
    <cfRule type="cellIs" dxfId="2784" priority="2726" stopIfTrue="1" operator="equal">
      <formula>""</formula>
    </cfRule>
  </conditionalFormatting>
  <conditionalFormatting sqref="D1230">
    <cfRule type="cellIs" dxfId="2783" priority="2724" stopIfTrue="1" operator="equal">
      <formula>""</formula>
    </cfRule>
    <cfRule type="cellIs" dxfId="2782" priority="2725" stopIfTrue="1" operator="between">
      <formula>"10.7.1"</formula>
      <formula>"10.7.5"</formula>
    </cfRule>
  </conditionalFormatting>
  <conditionalFormatting sqref="G1230">
    <cfRule type="cellIs" dxfId="2781" priority="2721" stopIfTrue="1" operator="equal">
      <formula>"LS IN"</formula>
    </cfRule>
    <cfRule type="cellIs" dxfId="2780" priority="2722" stopIfTrue="1" operator="equal">
      <formula>"LS OUT"</formula>
    </cfRule>
    <cfRule type="cellIs" dxfId="2779" priority="2723" stopIfTrue="1" operator="equal">
      <formula>"CR"</formula>
    </cfRule>
  </conditionalFormatting>
  <conditionalFormatting sqref="G1230">
    <cfRule type="expression" dxfId="2778" priority="2720" stopIfTrue="1">
      <formula>"$F$263=""P-CR"" and ""$S$264 &lt;&gt;""""Noted"""""""</formula>
    </cfRule>
  </conditionalFormatting>
  <conditionalFormatting sqref="G1230">
    <cfRule type="expression" dxfId="2777" priority="2719" stopIfTrue="1">
      <formula>"$F$263=""P-CR"" and ""$S$264 &lt;&gt;""""Noted"""""""</formula>
    </cfRule>
  </conditionalFormatting>
  <conditionalFormatting sqref="G1230">
    <cfRule type="expression" dxfId="2776" priority="2718" stopIfTrue="1">
      <formula>"$F$263=""P-CR"" and ""$S$264 &lt;&gt;""""Noted"""""""</formula>
    </cfRule>
  </conditionalFormatting>
  <conditionalFormatting sqref="G1230">
    <cfRule type="expression" dxfId="2775" priority="2717" stopIfTrue="1">
      <formula>"$F$263=""P-CR"" and ""$S$264 &lt;&gt;""""Noted"""""""</formula>
    </cfRule>
  </conditionalFormatting>
  <conditionalFormatting sqref="G1230">
    <cfRule type="expression" dxfId="2774" priority="2716" stopIfTrue="1">
      <formula>"$F$263=""P-CR"" and ""$S$264 &lt;&gt;""""Noted"""""""</formula>
    </cfRule>
  </conditionalFormatting>
  <conditionalFormatting sqref="G1230">
    <cfRule type="expression" dxfId="2773" priority="2715" stopIfTrue="1">
      <formula>"$F$263=""P-CR"" and ""$S$264 &lt;&gt;""""Noted"""""""</formula>
    </cfRule>
  </conditionalFormatting>
  <conditionalFormatting sqref="G1230">
    <cfRule type="expression" dxfId="2772" priority="2714" stopIfTrue="1">
      <formula>"$F$263=""P-CR"" and ""$S$264 &lt;&gt;""""Noted"""""""</formula>
    </cfRule>
  </conditionalFormatting>
  <conditionalFormatting sqref="G1230">
    <cfRule type="expression" dxfId="2771" priority="2713" stopIfTrue="1">
      <formula>"$F$263=""P-CR"" and ""$S$264 &lt;&gt;""""Noted"""""""</formula>
    </cfRule>
  </conditionalFormatting>
  <conditionalFormatting sqref="G1230">
    <cfRule type="expression" dxfId="2770" priority="2712" stopIfTrue="1">
      <formula>"$F$263=""P-CR"" and ""$S$264 &lt;&gt;""""Noted"""""""</formula>
    </cfRule>
  </conditionalFormatting>
  <conditionalFormatting sqref="G1230">
    <cfRule type="expression" dxfId="2769" priority="2711" stopIfTrue="1">
      <formula>"$F$263=""P-CR"" and ""$S$264 &lt;&gt;""""Noted"""""""</formula>
    </cfRule>
  </conditionalFormatting>
  <conditionalFormatting sqref="G1234">
    <cfRule type="expression" dxfId="2768" priority="2710" stopIfTrue="1">
      <formula>"$F$263=""P-CR"" and ""$S$264 &lt;&gt;""""Noted"""""""</formula>
    </cfRule>
  </conditionalFormatting>
  <conditionalFormatting sqref="G1234">
    <cfRule type="expression" dxfId="2767" priority="2709" stopIfTrue="1">
      <formula>"$F$263=""P-CR"" and ""$S$264 &lt;&gt;""""Noted"""""""</formula>
    </cfRule>
  </conditionalFormatting>
  <conditionalFormatting sqref="G1234">
    <cfRule type="expression" dxfId="2766" priority="2708" stopIfTrue="1">
      <formula>"$F$263=""P-CR"" and ""$S$264 &lt;&gt;""""Noted"""""""</formula>
    </cfRule>
  </conditionalFormatting>
  <conditionalFormatting sqref="G1234">
    <cfRule type="expression" dxfId="2765" priority="2707" stopIfTrue="1">
      <formula>"$F$263=""P-CR"" and ""$S$264 &lt;&gt;""""Noted"""""""</formula>
    </cfRule>
  </conditionalFormatting>
  <conditionalFormatting sqref="G1234">
    <cfRule type="expression" dxfId="2764" priority="2706" stopIfTrue="1">
      <formula>"$F$263=""P-CR"" and ""$S$264 &lt;&gt;""""Noted"""""""</formula>
    </cfRule>
  </conditionalFormatting>
  <conditionalFormatting sqref="G1245">
    <cfRule type="expression" dxfId="2763" priority="2705" stopIfTrue="1">
      <formula>"$F$263=""P-CR"" and ""$S$264 &lt;&gt;""""Noted"""""""</formula>
    </cfRule>
  </conditionalFormatting>
  <conditionalFormatting sqref="B1245">
    <cfRule type="cellIs" dxfId="2762" priority="2704" stopIfTrue="1" operator="equal">
      <formula>""</formula>
    </cfRule>
  </conditionalFormatting>
  <conditionalFormatting sqref="J1245:N1245">
    <cfRule type="cellIs" dxfId="2761" priority="2703" stopIfTrue="1" operator="equal">
      <formula>""</formula>
    </cfRule>
  </conditionalFormatting>
  <conditionalFormatting sqref="D1245">
    <cfRule type="cellIs" dxfId="2760" priority="2701" stopIfTrue="1" operator="equal">
      <formula>""</formula>
    </cfRule>
    <cfRule type="cellIs" dxfId="2759" priority="2702" stopIfTrue="1" operator="between">
      <formula>"10.7.1"</formula>
      <formula>"10.7.5"</formula>
    </cfRule>
  </conditionalFormatting>
  <conditionalFormatting sqref="G1245">
    <cfRule type="cellIs" dxfId="2758" priority="2698" stopIfTrue="1" operator="equal">
      <formula>"LS IN"</formula>
    </cfRule>
    <cfRule type="cellIs" dxfId="2757" priority="2699" stopIfTrue="1" operator="equal">
      <formula>"LS OUT"</formula>
    </cfRule>
    <cfRule type="cellIs" dxfId="2756" priority="2700" stopIfTrue="1" operator="equal">
      <formula>"CR"</formula>
    </cfRule>
  </conditionalFormatting>
  <conditionalFormatting sqref="G1245">
    <cfRule type="expression" dxfId="2755" priority="2697" stopIfTrue="1">
      <formula>"$F$263=""P-CR"" and ""$S$264 &lt;&gt;""""Noted"""""""</formula>
    </cfRule>
  </conditionalFormatting>
  <conditionalFormatting sqref="G1245">
    <cfRule type="expression" dxfId="2754" priority="2696" stopIfTrue="1">
      <formula>"$F$263=""P-CR"" and ""$S$264 &lt;&gt;""""Noted"""""""</formula>
    </cfRule>
  </conditionalFormatting>
  <conditionalFormatting sqref="G1245">
    <cfRule type="expression" dxfId="2753" priority="2695" stopIfTrue="1">
      <formula>"$F$263=""P-CR"" and ""$S$264 &lt;&gt;""""Noted"""""""</formula>
    </cfRule>
  </conditionalFormatting>
  <conditionalFormatting sqref="G1245">
    <cfRule type="expression" dxfId="2752" priority="2694" stopIfTrue="1">
      <formula>"$F$263=""P-CR"" and ""$S$264 &lt;&gt;""""Noted"""""""</formula>
    </cfRule>
  </conditionalFormatting>
  <conditionalFormatting sqref="G1245">
    <cfRule type="expression" dxfId="2751" priority="2693" stopIfTrue="1">
      <formula>"$F$263=""P-CR"" and ""$S$264 &lt;&gt;""""Noted"""""""</formula>
    </cfRule>
  </conditionalFormatting>
  <conditionalFormatting sqref="G1245">
    <cfRule type="expression" dxfId="2750" priority="2692" stopIfTrue="1">
      <formula>"$F$263=""P-CR"" and ""$S$264 &lt;&gt;""""Noted"""""""</formula>
    </cfRule>
  </conditionalFormatting>
  <conditionalFormatting sqref="G1245">
    <cfRule type="expression" dxfId="2749" priority="2691" stopIfTrue="1">
      <formula>"$F$263=""P-CR"" and ""$S$264 &lt;&gt;""""Noted"""""""</formula>
    </cfRule>
  </conditionalFormatting>
  <conditionalFormatting sqref="G1245">
    <cfRule type="expression" dxfId="2748" priority="2690" stopIfTrue="1">
      <formula>"$F$263=""P-CR"" and ""$S$264 &lt;&gt;""""Noted"""""""</formula>
    </cfRule>
  </conditionalFormatting>
  <conditionalFormatting sqref="B1245">
    <cfRule type="cellIs" dxfId="2747" priority="2689" stopIfTrue="1" operator="equal">
      <formula>""</formula>
    </cfRule>
  </conditionalFormatting>
  <conditionalFormatting sqref="J1245:N1245">
    <cfRule type="cellIs" dxfId="2746" priority="2688" stopIfTrue="1" operator="equal">
      <formula>""</formula>
    </cfRule>
  </conditionalFormatting>
  <conditionalFormatting sqref="D1245">
    <cfRule type="cellIs" dxfId="2745" priority="2686" stopIfTrue="1" operator="equal">
      <formula>""</formula>
    </cfRule>
    <cfRule type="cellIs" dxfId="2744" priority="2687" stopIfTrue="1" operator="between">
      <formula>"10.7.1"</formula>
      <formula>"10.7.5"</formula>
    </cfRule>
  </conditionalFormatting>
  <conditionalFormatting sqref="G1245">
    <cfRule type="cellIs" dxfId="2743" priority="2683" stopIfTrue="1" operator="equal">
      <formula>"LS IN"</formula>
    </cfRule>
    <cfRule type="cellIs" dxfId="2742" priority="2684" stopIfTrue="1" operator="equal">
      <formula>"LS OUT"</formula>
    </cfRule>
    <cfRule type="cellIs" dxfId="2741" priority="2685" stopIfTrue="1" operator="equal">
      <formula>"CR"</formula>
    </cfRule>
  </conditionalFormatting>
  <conditionalFormatting sqref="G1245">
    <cfRule type="expression" dxfId="2740" priority="2682" stopIfTrue="1">
      <formula>"$F$263=""P-CR"" and ""$S$264 &lt;&gt;""""Noted"""""""</formula>
    </cfRule>
  </conditionalFormatting>
  <conditionalFormatting sqref="G1245">
    <cfRule type="expression" dxfId="2739" priority="2681" stopIfTrue="1">
      <formula>"$F$263=""P-CR"" and ""$S$264 &lt;&gt;""""Noted"""""""</formula>
    </cfRule>
  </conditionalFormatting>
  <conditionalFormatting sqref="G1246">
    <cfRule type="expression" dxfId="2738" priority="2680" stopIfTrue="1">
      <formula>"$F$263=""P-CR"" and ""$S$264 &lt;&gt;""""Noted"""""""</formula>
    </cfRule>
  </conditionalFormatting>
  <conditionalFormatting sqref="G1246">
    <cfRule type="expression" dxfId="2737" priority="2679" stopIfTrue="1">
      <formula>"$F$263=""P-CR"" and ""$S$264 &lt;&gt;""""Noted"""""""</formula>
    </cfRule>
  </conditionalFormatting>
  <conditionalFormatting sqref="B1246">
    <cfRule type="cellIs" dxfId="2736" priority="2678" stopIfTrue="1" operator="equal">
      <formula>""</formula>
    </cfRule>
  </conditionalFormatting>
  <conditionalFormatting sqref="J1246:N1246">
    <cfRule type="cellIs" dxfId="2735" priority="2677" stopIfTrue="1" operator="equal">
      <formula>""</formula>
    </cfRule>
  </conditionalFormatting>
  <conditionalFormatting sqref="D1246">
    <cfRule type="cellIs" dxfId="2734" priority="2675" stopIfTrue="1" operator="equal">
      <formula>""</formula>
    </cfRule>
    <cfRule type="cellIs" dxfId="2733" priority="2676" stopIfTrue="1" operator="between">
      <formula>"10.7.1"</formula>
      <formula>"10.7.5"</formula>
    </cfRule>
  </conditionalFormatting>
  <conditionalFormatting sqref="G1246">
    <cfRule type="cellIs" dxfId="2732" priority="2672" stopIfTrue="1" operator="equal">
      <formula>"LS IN"</formula>
    </cfRule>
    <cfRule type="cellIs" dxfId="2731" priority="2673" stopIfTrue="1" operator="equal">
      <formula>"LS OUT"</formula>
    </cfRule>
    <cfRule type="cellIs" dxfId="2730" priority="2674" stopIfTrue="1" operator="equal">
      <formula>"CR"</formula>
    </cfRule>
  </conditionalFormatting>
  <conditionalFormatting sqref="G1246">
    <cfRule type="expression" dxfId="2729" priority="2671" stopIfTrue="1">
      <formula>"$F$263=""P-CR"" and ""$S$264 &lt;&gt;""""Noted"""""""</formula>
    </cfRule>
  </conditionalFormatting>
  <conditionalFormatting sqref="G1246">
    <cfRule type="expression" dxfId="2728" priority="2670" stopIfTrue="1">
      <formula>"$F$263=""P-CR"" and ""$S$264 &lt;&gt;""""Noted"""""""</formula>
    </cfRule>
  </conditionalFormatting>
  <conditionalFormatting sqref="G1246">
    <cfRule type="expression" dxfId="2727" priority="2669" stopIfTrue="1">
      <formula>"$F$263=""P-CR"" and ""$S$264 &lt;&gt;""""Noted"""""""</formula>
    </cfRule>
  </conditionalFormatting>
  <conditionalFormatting sqref="G1246">
    <cfRule type="expression" dxfId="2726" priority="2668" stopIfTrue="1">
      <formula>"$F$263=""P-CR"" and ""$S$264 &lt;&gt;""""Noted"""""""</formula>
    </cfRule>
  </conditionalFormatting>
  <conditionalFormatting sqref="G1246">
    <cfRule type="expression" dxfId="2725" priority="2667" stopIfTrue="1">
      <formula>"$F$263=""P-CR"" and ""$S$264 &lt;&gt;""""Noted"""""""</formula>
    </cfRule>
  </conditionalFormatting>
  <conditionalFormatting sqref="G1246">
    <cfRule type="expression" dxfId="2724" priority="2666" stopIfTrue="1">
      <formula>"$F$263=""P-CR"" and ""$S$264 &lt;&gt;""""Noted"""""""</formula>
    </cfRule>
  </conditionalFormatting>
  <conditionalFormatting sqref="G1246">
    <cfRule type="expression" dxfId="2723" priority="2665" stopIfTrue="1">
      <formula>"$F$263=""P-CR"" and ""$S$264 &lt;&gt;""""Noted"""""""</formula>
    </cfRule>
  </conditionalFormatting>
  <conditionalFormatting sqref="G1246">
    <cfRule type="expression" dxfId="2722" priority="2664" stopIfTrue="1">
      <formula>"$F$263=""P-CR"" and ""$S$264 &lt;&gt;""""Noted"""""""</formula>
    </cfRule>
  </conditionalFormatting>
  <conditionalFormatting sqref="G1246">
    <cfRule type="expression" dxfId="2721" priority="2663" stopIfTrue="1">
      <formula>"$F$263=""P-CR"" and ""$S$264 &lt;&gt;""""Noted"""""""</formula>
    </cfRule>
  </conditionalFormatting>
  <conditionalFormatting sqref="G1246">
    <cfRule type="expression" dxfId="2720" priority="2662" stopIfTrue="1">
      <formula>"$F$263=""P-CR"" and ""$S$264 &lt;&gt;""""Noted"""""""</formula>
    </cfRule>
  </conditionalFormatting>
  <conditionalFormatting sqref="G1247">
    <cfRule type="expression" dxfId="2719" priority="2661" stopIfTrue="1">
      <formula>"$F$263=""P-CR"" and ""$S$264 &lt;&gt;""""Noted"""""""</formula>
    </cfRule>
  </conditionalFormatting>
  <conditionalFormatting sqref="G1247">
    <cfRule type="expression" dxfId="2718" priority="2660" stopIfTrue="1">
      <formula>"$F$263=""P-CR"" and ""$S$264 &lt;&gt;""""Noted"""""""</formula>
    </cfRule>
  </conditionalFormatting>
  <conditionalFormatting sqref="B1247">
    <cfRule type="cellIs" dxfId="2717" priority="2659" stopIfTrue="1" operator="equal">
      <formula>""</formula>
    </cfRule>
  </conditionalFormatting>
  <conditionalFormatting sqref="J1247:N1247">
    <cfRule type="cellIs" dxfId="2716" priority="2658" stopIfTrue="1" operator="equal">
      <formula>""</formula>
    </cfRule>
  </conditionalFormatting>
  <conditionalFormatting sqref="D1247">
    <cfRule type="cellIs" dxfId="2715" priority="2656" stopIfTrue="1" operator="equal">
      <formula>""</formula>
    </cfRule>
    <cfRule type="cellIs" dxfId="2714" priority="2657" stopIfTrue="1" operator="between">
      <formula>"10.7.1"</formula>
      <formula>"10.7.5"</formula>
    </cfRule>
  </conditionalFormatting>
  <conditionalFormatting sqref="G1247">
    <cfRule type="cellIs" dxfId="2713" priority="2653" stopIfTrue="1" operator="equal">
      <formula>"LS IN"</formula>
    </cfRule>
    <cfRule type="cellIs" dxfId="2712" priority="2654" stopIfTrue="1" operator="equal">
      <formula>"LS OUT"</formula>
    </cfRule>
    <cfRule type="cellIs" dxfId="2711" priority="2655" stopIfTrue="1" operator="equal">
      <formula>"CR"</formula>
    </cfRule>
  </conditionalFormatting>
  <conditionalFormatting sqref="G1247">
    <cfRule type="expression" dxfId="2710" priority="2652" stopIfTrue="1">
      <formula>"$F$263=""P-CR"" and ""$S$264 &lt;&gt;""""Noted"""""""</formula>
    </cfRule>
  </conditionalFormatting>
  <conditionalFormatting sqref="G1247">
    <cfRule type="expression" dxfId="2709" priority="2651" stopIfTrue="1">
      <formula>"$F$263=""P-CR"" and ""$S$264 &lt;&gt;""""Noted"""""""</formula>
    </cfRule>
  </conditionalFormatting>
  <conditionalFormatting sqref="G1247">
    <cfRule type="expression" dxfId="2708" priority="2650" stopIfTrue="1">
      <formula>"$F$263=""P-CR"" and ""$S$264 &lt;&gt;""""Noted"""""""</formula>
    </cfRule>
  </conditionalFormatting>
  <conditionalFormatting sqref="G1247">
    <cfRule type="expression" dxfId="2707" priority="2649" stopIfTrue="1">
      <formula>"$F$263=""P-CR"" and ""$S$264 &lt;&gt;""""Noted"""""""</formula>
    </cfRule>
  </conditionalFormatting>
  <conditionalFormatting sqref="G1247">
    <cfRule type="expression" dxfId="2706" priority="2648" stopIfTrue="1">
      <formula>"$F$263=""P-CR"" and ""$S$264 &lt;&gt;""""Noted"""""""</formula>
    </cfRule>
  </conditionalFormatting>
  <conditionalFormatting sqref="G1247">
    <cfRule type="expression" dxfId="2705" priority="2647" stopIfTrue="1">
      <formula>"$F$263=""P-CR"" and ""$S$264 &lt;&gt;""""Noted"""""""</formula>
    </cfRule>
  </conditionalFormatting>
  <conditionalFormatting sqref="G1247">
    <cfRule type="expression" dxfId="2704" priority="2646" stopIfTrue="1">
      <formula>"$F$263=""P-CR"" and ""$S$264 &lt;&gt;""""Noted"""""""</formula>
    </cfRule>
  </conditionalFormatting>
  <conditionalFormatting sqref="G1247">
    <cfRule type="expression" dxfId="2703" priority="2645" stopIfTrue="1">
      <formula>"$F$263=""P-CR"" and ""$S$264 &lt;&gt;""""Noted"""""""</formula>
    </cfRule>
  </conditionalFormatting>
  <conditionalFormatting sqref="G1247">
    <cfRule type="expression" dxfId="2702" priority="2644" stopIfTrue="1">
      <formula>"$F$263=""P-CR"" and ""$S$264 &lt;&gt;""""Noted"""""""</formula>
    </cfRule>
  </conditionalFormatting>
  <conditionalFormatting sqref="G1247">
    <cfRule type="expression" dxfId="2701" priority="2643" stopIfTrue="1">
      <formula>"$F$263=""P-CR"" and ""$S$264 &lt;&gt;""""Noted"""""""</formula>
    </cfRule>
  </conditionalFormatting>
  <conditionalFormatting sqref="G1247">
    <cfRule type="expression" dxfId="2700" priority="2642" stopIfTrue="1">
      <formula>"$F$263=""P-CR"" and ""$S$264 &lt;&gt;""""Noted"""""""</formula>
    </cfRule>
  </conditionalFormatting>
  <conditionalFormatting sqref="G1248">
    <cfRule type="expression" dxfId="2699" priority="2641" stopIfTrue="1">
      <formula>"$F$263=""P-CR"" and ""$S$264 &lt;&gt;""""Noted"""""""</formula>
    </cfRule>
  </conditionalFormatting>
  <conditionalFormatting sqref="G1248">
    <cfRule type="expression" dxfId="2698" priority="2640" stopIfTrue="1">
      <formula>"$F$263=""P-CR"" and ""$S$264 &lt;&gt;""""Noted"""""""</formula>
    </cfRule>
  </conditionalFormatting>
  <conditionalFormatting sqref="G1248">
    <cfRule type="expression" dxfId="2697" priority="2639" stopIfTrue="1">
      <formula>"$F$263=""P-CR"" and ""$S$264 &lt;&gt;""""Noted"""""""</formula>
    </cfRule>
  </conditionalFormatting>
  <conditionalFormatting sqref="B1248">
    <cfRule type="cellIs" dxfId="2696" priority="2638" stopIfTrue="1" operator="equal">
      <formula>""</formula>
    </cfRule>
  </conditionalFormatting>
  <conditionalFormatting sqref="J1248:N1248">
    <cfRule type="cellIs" dxfId="2695" priority="2637" stopIfTrue="1" operator="equal">
      <formula>""</formula>
    </cfRule>
  </conditionalFormatting>
  <conditionalFormatting sqref="D1248">
    <cfRule type="cellIs" dxfId="2694" priority="2635" stopIfTrue="1" operator="equal">
      <formula>""</formula>
    </cfRule>
    <cfRule type="cellIs" dxfId="2693" priority="2636" stopIfTrue="1" operator="between">
      <formula>"10.7.1"</formula>
      <formula>"10.7.5"</formula>
    </cfRule>
  </conditionalFormatting>
  <conditionalFormatting sqref="G1248">
    <cfRule type="cellIs" dxfId="2692" priority="2632" stopIfTrue="1" operator="equal">
      <formula>"LS IN"</formula>
    </cfRule>
    <cfRule type="cellIs" dxfId="2691" priority="2633" stopIfTrue="1" operator="equal">
      <formula>"LS OUT"</formula>
    </cfRule>
    <cfRule type="cellIs" dxfId="2690" priority="2634" stopIfTrue="1" operator="equal">
      <formula>"CR"</formula>
    </cfRule>
  </conditionalFormatting>
  <conditionalFormatting sqref="G1248">
    <cfRule type="expression" dxfId="2689" priority="2631" stopIfTrue="1">
      <formula>"$F$263=""P-CR"" and ""$S$264 &lt;&gt;""""Noted"""""""</formula>
    </cfRule>
  </conditionalFormatting>
  <conditionalFormatting sqref="G1248">
    <cfRule type="expression" dxfId="2688" priority="2630" stopIfTrue="1">
      <formula>"$F$263=""P-CR"" and ""$S$264 &lt;&gt;""""Noted"""""""</formula>
    </cfRule>
  </conditionalFormatting>
  <conditionalFormatting sqref="G1248">
    <cfRule type="expression" dxfId="2687" priority="2629" stopIfTrue="1">
      <formula>"$F$263=""P-CR"" and ""$S$264 &lt;&gt;""""Noted"""""""</formula>
    </cfRule>
  </conditionalFormatting>
  <conditionalFormatting sqref="G1248">
    <cfRule type="expression" dxfId="2686" priority="2628" stopIfTrue="1">
      <formula>"$F$263=""P-CR"" and ""$S$264 &lt;&gt;""""Noted"""""""</formula>
    </cfRule>
  </conditionalFormatting>
  <conditionalFormatting sqref="G1248">
    <cfRule type="expression" dxfId="2685" priority="2627" stopIfTrue="1">
      <formula>"$F$263=""P-CR"" and ""$S$264 &lt;&gt;""""Noted"""""""</formula>
    </cfRule>
  </conditionalFormatting>
  <conditionalFormatting sqref="G1248">
    <cfRule type="expression" dxfId="2684" priority="2626" stopIfTrue="1">
      <formula>"$F$263=""P-CR"" and ""$S$264 &lt;&gt;""""Noted"""""""</formula>
    </cfRule>
  </conditionalFormatting>
  <conditionalFormatting sqref="G1249">
    <cfRule type="expression" dxfId="2683" priority="2625" stopIfTrue="1">
      <formula>"$F$263=""P-CR"" and ""$S$264 &lt;&gt;""""Noted"""""""</formula>
    </cfRule>
  </conditionalFormatting>
  <conditionalFormatting sqref="G1249">
    <cfRule type="expression" dxfId="2682" priority="2624" stopIfTrue="1">
      <formula>"$F$263=""P-CR"" and ""$S$264 &lt;&gt;""""Noted"""""""</formula>
    </cfRule>
  </conditionalFormatting>
  <conditionalFormatting sqref="G1249">
    <cfRule type="expression" dxfId="2681" priority="2623" stopIfTrue="1">
      <formula>"$F$263=""P-CR"" and ""$S$264 &lt;&gt;""""Noted"""""""</formula>
    </cfRule>
  </conditionalFormatting>
  <conditionalFormatting sqref="G1249">
    <cfRule type="expression" dxfId="2680" priority="2622" stopIfTrue="1">
      <formula>"$F$263=""P-CR"" and ""$S$264 &lt;&gt;""""Noted"""""""</formula>
    </cfRule>
  </conditionalFormatting>
  <conditionalFormatting sqref="G1249">
    <cfRule type="expression" dxfId="2679" priority="2621" stopIfTrue="1">
      <formula>"$F$263=""P-CR"" and ""$S$264 &lt;&gt;""""Noted"""""""</formula>
    </cfRule>
  </conditionalFormatting>
  <conditionalFormatting sqref="G1249">
    <cfRule type="expression" dxfId="2678" priority="2620" stopIfTrue="1">
      <formula>"$F$263=""P-CR"" and ""$S$264 &lt;&gt;""""Noted"""""""</formula>
    </cfRule>
  </conditionalFormatting>
  <conditionalFormatting sqref="G1249">
    <cfRule type="expression" dxfId="2677" priority="2619" stopIfTrue="1">
      <formula>"$F$263=""P-CR"" and ""$S$264 &lt;&gt;""""Noted"""""""</formula>
    </cfRule>
  </conditionalFormatting>
  <conditionalFormatting sqref="G1249">
    <cfRule type="expression" dxfId="2676" priority="2618" stopIfTrue="1">
      <formula>"$F$263=""P-CR"" and ""$S$264 &lt;&gt;""""Noted"""""""</formula>
    </cfRule>
  </conditionalFormatting>
  <conditionalFormatting sqref="G1250">
    <cfRule type="expression" dxfId="2675" priority="2617" stopIfTrue="1">
      <formula>"$F$263=""P-CR"" and ""$S$264 &lt;&gt;""""Noted"""""""</formula>
    </cfRule>
  </conditionalFormatting>
  <conditionalFormatting sqref="G1250">
    <cfRule type="expression" dxfId="2674" priority="2616" stopIfTrue="1">
      <formula>"$F$263=""P-CR"" and ""$S$264 &lt;&gt;""""Noted"""""""</formula>
    </cfRule>
  </conditionalFormatting>
  <conditionalFormatting sqref="G1250">
    <cfRule type="expression" dxfId="2673" priority="2615" stopIfTrue="1">
      <formula>"$F$263=""P-CR"" and ""$S$264 &lt;&gt;""""Noted"""""""</formula>
    </cfRule>
  </conditionalFormatting>
  <conditionalFormatting sqref="G1250">
    <cfRule type="expression" dxfId="2672" priority="2614" stopIfTrue="1">
      <formula>"$F$263=""P-CR"" and ""$S$264 &lt;&gt;""""Noted"""""""</formula>
    </cfRule>
  </conditionalFormatting>
  <conditionalFormatting sqref="G1250">
    <cfRule type="expression" dxfId="2671" priority="2613" stopIfTrue="1">
      <formula>"$F$263=""P-CR"" and ""$S$264 &lt;&gt;""""Noted"""""""</formula>
    </cfRule>
  </conditionalFormatting>
  <conditionalFormatting sqref="G1250">
    <cfRule type="expression" dxfId="2670" priority="2612" stopIfTrue="1">
      <formula>"$F$263=""P-CR"" and ""$S$264 &lt;&gt;""""Noted"""""""</formula>
    </cfRule>
  </conditionalFormatting>
  <conditionalFormatting sqref="G1250">
    <cfRule type="expression" dxfId="2669" priority="2611" stopIfTrue="1">
      <formula>"$F$263=""P-CR"" and ""$S$264 &lt;&gt;""""Noted"""""""</formula>
    </cfRule>
  </conditionalFormatting>
  <conditionalFormatting sqref="B1250">
    <cfRule type="cellIs" dxfId="2668" priority="2610" stopIfTrue="1" operator="equal">
      <formula>""</formula>
    </cfRule>
  </conditionalFormatting>
  <conditionalFormatting sqref="J1250:N1250">
    <cfRule type="cellIs" dxfId="2667" priority="2609" stopIfTrue="1" operator="equal">
      <formula>""</formula>
    </cfRule>
  </conditionalFormatting>
  <conditionalFormatting sqref="D1250">
    <cfRule type="cellIs" dxfId="2666" priority="2607" stopIfTrue="1" operator="equal">
      <formula>""</formula>
    </cfRule>
    <cfRule type="cellIs" dxfId="2665" priority="2608" stopIfTrue="1" operator="between">
      <formula>"10.7.1"</formula>
      <formula>"10.7.5"</formula>
    </cfRule>
  </conditionalFormatting>
  <conditionalFormatting sqref="G1250">
    <cfRule type="cellIs" dxfId="2664" priority="2604" stopIfTrue="1" operator="equal">
      <formula>"LS IN"</formula>
    </cfRule>
    <cfRule type="cellIs" dxfId="2663" priority="2605" stopIfTrue="1" operator="equal">
      <formula>"LS OUT"</formula>
    </cfRule>
    <cfRule type="cellIs" dxfId="2662" priority="2606" stopIfTrue="1" operator="equal">
      <formula>"CR"</formula>
    </cfRule>
  </conditionalFormatting>
  <conditionalFormatting sqref="G1250">
    <cfRule type="expression" dxfId="2661" priority="2603" stopIfTrue="1">
      <formula>"$F$263=""P-CR"" and ""$S$264 &lt;&gt;""""Noted"""""""</formula>
    </cfRule>
  </conditionalFormatting>
  <conditionalFormatting sqref="G1250">
    <cfRule type="expression" dxfId="2660" priority="2602" stopIfTrue="1">
      <formula>"$F$263=""P-CR"" and ""$S$264 &lt;&gt;""""Noted"""""""</formula>
    </cfRule>
  </conditionalFormatting>
  <conditionalFormatting sqref="G1250">
    <cfRule type="expression" dxfId="2659" priority="2601" stopIfTrue="1">
      <formula>"$F$263=""P-CR"" and ""$S$264 &lt;&gt;""""Noted"""""""</formula>
    </cfRule>
  </conditionalFormatting>
  <conditionalFormatting sqref="G1250">
    <cfRule type="expression" dxfId="2658" priority="2600" stopIfTrue="1">
      <formula>"$F$263=""P-CR"" and ""$S$264 &lt;&gt;""""Noted"""""""</formula>
    </cfRule>
  </conditionalFormatting>
  <conditionalFormatting sqref="G1250">
    <cfRule type="expression" dxfId="2657" priority="2599" stopIfTrue="1">
      <formula>"$F$263=""P-CR"" and ""$S$264 &lt;&gt;""""Noted"""""""</formula>
    </cfRule>
  </conditionalFormatting>
  <conditionalFormatting sqref="G1250">
    <cfRule type="expression" dxfId="2656" priority="2598" stopIfTrue="1">
      <formula>"$F$263=""P-CR"" and ""$S$264 &lt;&gt;""""Noted"""""""</formula>
    </cfRule>
  </conditionalFormatting>
  <conditionalFormatting sqref="G1250">
    <cfRule type="expression" dxfId="2655" priority="2597" stopIfTrue="1">
      <formula>"$F$263=""P-CR"" and ""$S$264 &lt;&gt;""""Noted"""""""</formula>
    </cfRule>
  </conditionalFormatting>
  <conditionalFormatting sqref="G1250">
    <cfRule type="expression" dxfId="2654" priority="2596" stopIfTrue="1">
      <formula>"$F$263=""P-CR"" and ""$S$264 &lt;&gt;""""Noted"""""""</formula>
    </cfRule>
  </conditionalFormatting>
  <conditionalFormatting sqref="G1250">
    <cfRule type="expression" dxfId="2653" priority="2595" stopIfTrue="1">
      <formula>"$F$263=""P-CR"" and ""$S$264 &lt;&gt;""""Noted"""""""</formula>
    </cfRule>
  </conditionalFormatting>
  <conditionalFormatting sqref="G1250">
    <cfRule type="expression" dxfId="2652" priority="2594" stopIfTrue="1">
      <formula>"$F$263=""P-CR"" and ""$S$264 &lt;&gt;""""Noted"""""""</formula>
    </cfRule>
  </conditionalFormatting>
  <conditionalFormatting sqref="G1251">
    <cfRule type="expression" dxfId="2651" priority="2593" stopIfTrue="1">
      <formula>"$F$263=""P-CR"" and ""$S$264 &lt;&gt;""""Noted"""""""</formula>
    </cfRule>
  </conditionalFormatting>
  <conditionalFormatting sqref="G1251">
    <cfRule type="expression" dxfId="2650" priority="2592" stopIfTrue="1">
      <formula>"$F$263=""P-CR"" and ""$S$264 &lt;&gt;""""Noted"""""""</formula>
    </cfRule>
  </conditionalFormatting>
  <conditionalFormatting sqref="G1251">
    <cfRule type="expression" dxfId="2649" priority="2591" stopIfTrue="1">
      <formula>"$F$263=""P-CR"" and ""$S$264 &lt;&gt;""""Noted"""""""</formula>
    </cfRule>
  </conditionalFormatting>
  <conditionalFormatting sqref="G1251">
    <cfRule type="expression" dxfId="2648" priority="2590" stopIfTrue="1">
      <formula>"$F$263=""P-CR"" and ""$S$264 &lt;&gt;""""Noted"""""""</formula>
    </cfRule>
  </conditionalFormatting>
  <conditionalFormatting sqref="G1251">
    <cfRule type="expression" dxfId="2647" priority="2589" stopIfTrue="1">
      <formula>"$F$263=""P-CR"" and ""$S$264 &lt;&gt;""""Noted"""""""</formula>
    </cfRule>
  </conditionalFormatting>
  <conditionalFormatting sqref="G1251">
    <cfRule type="expression" dxfId="2646" priority="2588" stopIfTrue="1">
      <formula>"$F$263=""P-CR"" and ""$S$264 &lt;&gt;""""Noted"""""""</formula>
    </cfRule>
  </conditionalFormatting>
  <conditionalFormatting sqref="G1251">
    <cfRule type="expression" dxfId="2645" priority="2587" stopIfTrue="1">
      <formula>"$F$263=""P-CR"" and ""$S$264 &lt;&gt;""""Noted"""""""</formula>
    </cfRule>
  </conditionalFormatting>
  <conditionalFormatting sqref="G1251">
    <cfRule type="expression" dxfId="2644" priority="2586" stopIfTrue="1">
      <formula>"$F$263=""P-CR"" and ""$S$264 &lt;&gt;""""Noted"""""""</formula>
    </cfRule>
  </conditionalFormatting>
  <conditionalFormatting sqref="G1251">
    <cfRule type="expression" dxfId="2643" priority="2585" stopIfTrue="1">
      <formula>"$F$263=""P-CR"" and ""$S$264 &lt;&gt;""""Noted"""""""</formula>
    </cfRule>
  </conditionalFormatting>
  <conditionalFormatting sqref="G1251">
    <cfRule type="expression" dxfId="2642" priority="2584" stopIfTrue="1">
      <formula>"$F$263=""P-CR"" and ""$S$264 &lt;&gt;""""Noted"""""""</formula>
    </cfRule>
  </conditionalFormatting>
  <conditionalFormatting sqref="B1251">
    <cfRule type="cellIs" dxfId="2641" priority="2583" stopIfTrue="1" operator="equal">
      <formula>""</formula>
    </cfRule>
  </conditionalFormatting>
  <conditionalFormatting sqref="J1251:N1251">
    <cfRule type="cellIs" dxfId="2640" priority="2582" stopIfTrue="1" operator="equal">
      <formula>""</formula>
    </cfRule>
  </conditionalFormatting>
  <conditionalFormatting sqref="D1251">
    <cfRule type="cellIs" dxfId="2639" priority="2580" stopIfTrue="1" operator="equal">
      <formula>""</formula>
    </cfRule>
    <cfRule type="cellIs" dxfId="2638" priority="2581" stopIfTrue="1" operator="between">
      <formula>"10.7.1"</formula>
      <formula>"10.7.5"</formula>
    </cfRule>
  </conditionalFormatting>
  <conditionalFormatting sqref="G1251">
    <cfRule type="cellIs" dxfId="2637" priority="2577" stopIfTrue="1" operator="equal">
      <formula>"LS IN"</formula>
    </cfRule>
    <cfRule type="cellIs" dxfId="2636" priority="2578" stopIfTrue="1" operator="equal">
      <formula>"LS OUT"</formula>
    </cfRule>
    <cfRule type="cellIs" dxfId="2635" priority="2579" stopIfTrue="1" operator="equal">
      <formula>"CR"</formula>
    </cfRule>
  </conditionalFormatting>
  <conditionalFormatting sqref="G1251">
    <cfRule type="expression" dxfId="2634" priority="2576" stopIfTrue="1">
      <formula>"$F$263=""P-CR"" and ""$S$264 &lt;&gt;""""Noted"""""""</formula>
    </cfRule>
  </conditionalFormatting>
  <conditionalFormatting sqref="G1251">
    <cfRule type="expression" dxfId="2633" priority="2575" stopIfTrue="1">
      <formula>"$F$263=""P-CR"" and ""$S$264 &lt;&gt;""""Noted"""""""</formula>
    </cfRule>
  </conditionalFormatting>
  <conditionalFormatting sqref="G1251">
    <cfRule type="expression" dxfId="2632" priority="2574" stopIfTrue="1">
      <formula>"$F$263=""P-CR"" and ""$S$264 &lt;&gt;""""Noted"""""""</formula>
    </cfRule>
  </conditionalFormatting>
  <conditionalFormatting sqref="G1251">
    <cfRule type="expression" dxfId="2631" priority="2573" stopIfTrue="1">
      <formula>"$F$263=""P-CR"" and ""$S$264 &lt;&gt;""""Noted"""""""</formula>
    </cfRule>
  </conditionalFormatting>
  <conditionalFormatting sqref="G1251">
    <cfRule type="expression" dxfId="2630" priority="2572" stopIfTrue="1">
      <formula>"$F$263=""P-CR"" and ""$S$264 &lt;&gt;""""Noted"""""""</formula>
    </cfRule>
  </conditionalFormatting>
  <conditionalFormatting sqref="G1251">
    <cfRule type="expression" dxfId="2629" priority="2571" stopIfTrue="1">
      <formula>"$F$263=""P-CR"" and ""$S$264 &lt;&gt;""""Noted"""""""</formula>
    </cfRule>
  </conditionalFormatting>
  <conditionalFormatting sqref="G1251">
    <cfRule type="expression" dxfId="2628" priority="2570" stopIfTrue="1">
      <formula>"$F$263=""P-CR"" and ""$S$264 &lt;&gt;""""Noted"""""""</formula>
    </cfRule>
  </conditionalFormatting>
  <conditionalFormatting sqref="G1251">
    <cfRule type="expression" dxfId="2627" priority="2569" stopIfTrue="1">
      <formula>"$F$263=""P-CR"" and ""$S$264 &lt;&gt;""""Noted"""""""</formula>
    </cfRule>
  </conditionalFormatting>
  <conditionalFormatting sqref="B1251">
    <cfRule type="cellIs" dxfId="2626" priority="2568" stopIfTrue="1" operator="equal">
      <formula>""</formula>
    </cfRule>
  </conditionalFormatting>
  <conditionalFormatting sqref="J1251:N1251">
    <cfRule type="cellIs" dxfId="2625" priority="2567" stopIfTrue="1" operator="equal">
      <formula>""</formula>
    </cfRule>
  </conditionalFormatting>
  <conditionalFormatting sqref="D1251">
    <cfRule type="cellIs" dxfId="2624" priority="2565" stopIfTrue="1" operator="equal">
      <formula>""</formula>
    </cfRule>
    <cfRule type="cellIs" dxfId="2623" priority="2566" stopIfTrue="1" operator="between">
      <formula>"10.7.1"</formula>
      <formula>"10.7.5"</formula>
    </cfRule>
  </conditionalFormatting>
  <conditionalFormatting sqref="G1251">
    <cfRule type="cellIs" dxfId="2622" priority="2562" stopIfTrue="1" operator="equal">
      <formula>"LS IN"</formula>
    </cfRule>
    <cfRule type="cellIs" dxfId="2621" priority="2563" stopIfTrue="1" operator="equal">
      <formula>"LS OUT"</formula>
    </cfRule>
    <cfRule type="cellIs" dxfId="2620" priority="2564" stopIfTrue="1" operator="equal">
      <formula>"CR"</formula>
    </cfRule>
  </conditionalFormatting>
  <conditionalFormatting sqref="G1251">
    <cfRule type="expression" dxfId="2619" priority="2561" stopIfTrue="1">
      <formula>"$F$263=""P-CR"" and ""$S$264 &lt;&gt;""""Noted"""""""</formula>
    </cfRule>
  </conditionalFormatting>
  <conditionalFormatting sqref="G1251">
    <cfRule type="expression" dxfId="2618" priority="2560" stopIfTrue="1">
      <formula>"$F$263=""P-CR"" and ""$S$264 &lt;&gt;""""Noted"""""""</formula>
    </cfRule>
  </conditionalFormatting>
  <conditionalFormatting sqref="G1252">
    <cfRule type="expression" dxfId="2617" priority="2559" stopIfTrue="1">
      <formula>"$F$263=""P-CR"" and ""$S$264 &lt;&gt;""""Noted"""""""</formula>
    </cfRule>
  </conditionalFormatting>
  <conditionalFormatting sqref="G1252">
    <cfRule type="expression" dxfId="2616" priority="2558" stopIfTrue="1">
      <formula>"$F$263=""P-CR"" and ""$S$264 &lt;&gt;""""Noted"""""""</formula>
    </cfRule>
  </conditionalFormatting>
  <conditionalFormatting sqref="G1252">
    <cfRule type="expression" dxfId="2615" priority="2557" stopIfTrue="1">
      <formula>"$F$263=""P-CR"" and ""$S$264 &lt;&gt;""""Noted"""""""</formula>
    </cfRule>
  </conditionalFormatting>
  <conditionalFormatting sqref="G1252">
    <cfRule type="expression" dxfId="2614" priority="2556" stopIfTrue="1">
      <formula>"$F$263=""P-CR"" and ""$S$264 &lt;&gt;""""Noted"""""""</formula>
    </cfRule>
  </conditionalFormatting>
  <conditionalFormatting sqref="G1252">
    <cfRule type="expression" dxfId="2613" priority="2555" stopIfTrue="1">
      <formula>"$F$263=""P-CR"" and ""$S$264 &lt;&gt;""""Noted"""""""</formula>
    </cfRule>
  </conditionalFormatting>
  <conditionalFormatting sqref="B1252">
    <cfRule type="cellIs" dxfId="2612" priority="2554" stopIfTrue="1" operator="equal">
      <formula>""</formula>
    </cfRule>
  </conditionalFormatting>
  <conditionalFormatting sqref="J1252:N1252">
    <cfRule type="cellIs" dxfId="2611" priority="2553" stopIfTrue="1" operator="equal">
      <formula>""</formula>
    </cfRule>
  </conditionalFormatting>
  <conditionalFormatting sqref="D1252">
    <cfRule type="cellIs" dxfId="2610" priority="2551" stopIfTrue="1" operator="equal">
      <formula>""</formula>
    </cfRule>
    <cfRule type="cellIs" dxfId="2609" priority="2552" stopIfTrue="1" operator="between">
      <formula>"10.7.1"</formula>
      <formula>"10.7.5"</formula>
    </cfRule>
  </conditionalFormatting>
  <conditionalFormatting sqref="G1252">
    <cfRule type="cellIs" dxfId="2608" priority="2548" stopIfTrue="1" operator="equal">
      <formula>"LS IN"</formula>
    </cfRule>
    <cfRule type="cellIs" dxfId="2607" priority="2549" stopIfTrue="1" operator="equal">
      <formula>"LS OUT"</formula>
    </cfRule>
    <cfRule type="cellIs" dxfId="2606" priority="2550" stopIfTrue="1" operator="equal">
      <formula>"CR"</formula>
    </cfRule>
  </conditionalFormatting>
  <conditionalFormatting sqref="G1252">
    <cfRule type="expression" dxfId="2605" priority="2547" stopIfTrue="1">
      <formula>"$F$263=""P-CR"" and ""$S$264 &lt;&gt;""""Noted"""""""</formula>
    </cfRule>
  </conditionalFormatting>
  <conditionalFormatting sqref="G1252">
    <cfRule type="expression" dxfId="2604" priority="2546" stopIfTrue="1">
      <formula>"$F$263=""P-CR"" and ""$S$264 &lt;&gt;""""Noted"""""""</formula>
    </cfRule>
  </conditionalFormatting>
  <conditionalFormatting sqref="G1252">
    <cfRule type="expression" dxfId="2603" priority="2545" stopIfTrue="1">
      <formula>"$F$263=""P-CR"" and ""$S$264 &lt;&gt;""""Noted"""""""</formula>
    </cfRule>
  </conditionalFormatting>
  <conditionalFormatting sqref="G1252">
    <cfRule type="expression" dxfId="2602" priority="2544" stopIfTrue="1">
      <formula>"$F$263=""P-CR"" and ""$S$264 &lt;&gt;""""Noted"""""""</formula>
    </cfRule>
  </conditionalFormatting>
  <conditionalFormatting sqref="G1252">
    <cfRule type="expression" dxfId="2601" priority="2543" stopIfTrue="1">
      <formula>"$F$263=""P-CR"" and ""$S$264 &lt;&gt;""""Noted"""""""</formula>
    </cfRule>
  </conditionalFormatting>
  <conditionalFormatting sqref="G1252">
    <cfRule type="expression" dxfId="2600" priority="2542" stopIfTrue="1">
      <formula>"$F$263=""P-CR"" and ""$S$264 &lt;&gt;""""Noted"""""""</formula>
    </cfRule>
  </conditionalFormatting>
  <conditionalFormatting sqref="G1253">
    <cfRule type="expression" dxfId="2599" priority="2541" stopIfTrue="1">
      <formula>"$F$263=""P-CR"" and ""$S$264 &lt;&gt;""""Noted"""""""</formula>
    </cfRule>
  </conditionalFormatting>
  <conditionalFormatting sqref="G1253">
    <cfRule type="expression" dxfId="2598" priority="2540" stopIfTrue="1">
      <formula>"$F$263=""P-CR"" and ""$S$264 &lt;&gt;""""Noted"""""""</formula>
    </cfRule>
  </conditionalFormatting>
  <conditionalFormatting sqref="G1253">
    <cfRule type="expression" dxfId="2597" priority="2539" stopIfTrue="1">
      <formula>"$F$263=""P-CR"" and ""$S$264 &lt;&gt;""""Noted"""""""</formula>
    </cfRule>
  </conditionalFormatting>
  <conditionalFormatting sqref="G1253">
    <cfRule type="expression" dxfId="2596" priority="2538" stopIfTrue="1">
      <formula>"$F$263=""P-CR"" and ""$S$264 &lt;&gt;""""Noted"""""""</formula>
    </cfRule>
  </conditionalFormatting>
  <conditionalFormatting sqref="G1253">
    <cfRule type="expression" dxfId="2595" priority="2537" stopIfTrue="1">
      <formula>"$F$263=""P-CR"" and ""$S$264 &lt;&gt;""""Noted"""""""</formula>
    </cfRule>
  </conditionalFormatting>
  <conditionalFormatting sqref="G1253">
    <cfRule type="expression" dxfId="2594" priority="2536" stopIfTrue="1">
      <formula>"$F$263=""P-CR"" and ""$S$264 &lt;&gt;""""Noted"""""""</formula>
    </cfRule>
  </conditionalFormatting>
  <conditionalFormatting sqref="G1253">
    <cfRule type="expression" dxfId="2593" priority="2535" stopIfTrue="1">
      <formula>"$F$263=""P-CR"" and ""$S$264 &lt;&gt;""""Noted"""""""</formula>
    </cfRule>
  </conditionalFormatting>
  <conditionalFormatting sqref="G1253">
    <cfRule type="expression" dxfId="2592" priority="2534" stopIfTrue="1">
      <formula>"$F$263=""P-CR"" and ""$S$264 &lt;&gt;""""Noted"""""""</formula>
    </cfRule>
  </conditionalFormatting>
  <conditionalFormatting sqref="G1253">
    <cfRule type="expression" dxfId="2591" priority="2533" stopIfTrue="1">
      <formula>"$F$263=""P-CR"" and ""$S$264 &lt;&gt;""""Noted"""""""</formula>
    </cfRule>
  </conditionalFormatting>
  <conditionalFormatting sqref="G1253">
    <cfRule type="expression" dxfId="2590" priority="2532" stopIfTrue="1">
      <formula>"$F$263=""P-CR"" and ""$S$264 &lt;&gt;""""Noted"""""""</formula>
    </cfRule>
  </conditionalFormatting>
  <conditionalFormatting sqref="G1253">
    <cfRule type="expression" dxfId="2589" priority="2531" stopIfTrue="1">
      <formula>"$F$263=""P-CR"" and ""$S$264 &lt;&gt;""""Noted"""""""</formula>
    </cfRule>
  </conditionalFormatting>
  <conditionalFormatting sqref="G1253">
    <cfRule type="expression" dxfId="2588" priority="2530" stopIfTrue="1">
      <formula>"$F$263=""P-CR"" and ""$S$264 &lt;&gt;""""Noted"""""""</formula>
    </cfRule>
  </conditionalFormatting>
  <conditionalFormatting sqref="G1253">
    <cfRule type="expression" dxfId="2587" priority="2529" stopIfTrue="1">
      <formula>"$F$263=""P-CR"" and ""$S$264 &lt;&gt;""""Noted"""""""</formula>
    </cfRule>
  </conditionalFormatting>
  <conditionalFormatting sqref="G1253">
    <cfRule type="expression" dxfId="2586" priority="2528" stopIfTrue="1">
      <formula>"$F$263=""P-CR"" and ""$S$264 &lt;&gt;""""Noted"""""""</formula>
    </cfRule>
  </conditionalFormatting>
  <conditionalFormatting sqref="B1253">
    <cfRule type="cellIs" dxfId="2585" priority="2527" stopIfTrue="1" operator="equal">
      <formula>""</formula>
    </cfRule>
  </conditionalFormatting>
  <conditionalFormatting sqref="J1253:N1253">
    <cfRule type="cellIs" dxfId="2584" priority="2526" stopIfTrue="1" operator="equal">
      <formula>""</formula>
    </cfRule>
  </conditionalFormatting>
  <conditionalFormatting sqref="D1253">
    <cfRule type="cellIs" dxfId="2583" priority="2524" stopIfTrue="1" operator="equal">
      <formula>""</formula>
    </cfRule>
    <cfRule type="cellIs" dxfId="2582" priority="2525" stopIfTrue="1" operator="between">
      <formula>"10.7.1"</formula>
      <formula>"10.7.5"</formula>
    </cfRule>
  </conditionalFormatting>
  <conditionalFormatting sqref="G1253">
    <cfRule type="cellIs" dxfId="2581" priority="2521" stopIfTrue="1" operator="equal">
      <formula>"LS IN"</formula>
    </cfRule>
    <cfRule type="cellIs" dxfId="2580" priority="2522" stopIfTrue="1" operator="equal">
      <formula>"LS OUT"</formula>
    </cfRule>
    <cfRule type="cellIs" dxfId="2579" priority="2523" stopIfTrue="1" operator="equal">
      <formula>"CR"</formula>
    </cfRule>
  </conditionalFormatting>
  <conditionalFormatting sqref="G1253">
    <cfRule type="expression" dxfId="2578" priority="2520" stopIfTrue="1">
      <formula>"$F$263=""P-CR"" and ""$S$264 &lt;&gt;""""Noted"""""""</formula>
    </cfRule>
  </conditionalFormatting>
  <conditionalFormatting sqref="G1253">
    <cfRule type="expression" dxfId="2577" priority="2519" stopIfTrue="1">
      <formula>"$F$263=""P-CR"" and ""$S$264 &lt;&gt;""""Noted"""""""</formula>
    </cfRule>
  </conditionalFormatting>
  <conditionalFormatting sqref="G1253">
    <cfRule type="expression" dxfId="2576" priority="2518" stopIfTrue="1">
      <formula>"$F$263=""P-CR"" and ""$S$264 &lt;&gt;""""Noted"""""""</formula>
    </cfRule>
  </conditionalFormatting>
  <conditionalFormatting sqref="G1253">
    <cfRule type="expression" dxfId="2575" priority="2517" stopIfTrue="1">
      <formula>"$F$263=""P-CR"" and ""$S$264 &lt;&gt;""""Noted"""""""</formula>
    </cfRule>
  </conditionalFormatting>
  <conditionalFormatting sqref="G1253">
    <cfRule type="expression" dxfId="2574" priority="2516" stopIfTrue="1">
      <formula>"$F$263=""P-CR"" and ""$S$264 &lt;&gt;""""Noted"""""""</formula>
    </cfRule>
  </conditionalFormatting>
  <conditionalFormatting sqref="G1253">
    <cfRule type="expression" dxfId="2573" priority="2515" stopIfTrue="1">
      <formula>"$F$263=""P-CR"" and ""$S$264 &lt;&gt;""""Noted"""""""</formula>
    </cfRule>
  </conditionalFormatting>
  <conditionalFormatting sqref="G1253">
    <cfRule type="expression" dxfId="2572" priority="2514" stopIfTrue="1">
      <formula>"$F$263=""P-CR"" and ""$S$264 &lt;&gt;""""Noted"""""""</formula>
    </cfRule>
  </conditionalFormatting>
  <conditionalFormatting sqref="G1253">
    <cfRule type="expression" dxfId="2571" priority="2513" stopIfTrue="1">
      <formula>"$F$263=""P-CR"" and ""$S$264 &lt;&gt;""""Noted"""""""</formula>
    </cfRule>
  </conditionalFormatting>
  <conditionalFormatting sqref="G1253">
    <cfRule type="expression" dxfId="2570" priority="2512" stopIfTrue="1">
      <formula>"$F$263=""P-CR"" and ""$S$264 &lt;&gt;""""Noted"""""""</formula>
    </cfRule>
  </conditionalFormatting>
  <conditionalFormatting sqref="G1253">
    <cfRule type="expression" dxfId="2569" priority="2511" stopIfTrue="1">
      <formula>"$F$263=""P-CR"" and ""$S$264 &lt;&gt;""""Noted"""""""</formula>
    </cfRule>
  </conditionalFormatting>
  <conditionalFormatting sqref="B1193">
    <cfRule type="cellIs" dxfId="2568" priority="2510" stopIfTrue="1" operator="equal">
      <formula>""</formula>
    </cfRule>
  </conditionalFormatting>
  <conditionalFormatting sqref="J1193:N1193">
    <cfRule type="cellIs" dxfId="2567" priority="2509" stopIfTrue="1" operator="equal">
      <formula>""</formula>
    </cfRule>
  </conditionalFormatting>
  <conditionalFormatting sqref="D1193">
    <cfRule type="cellIs" dxfId="2566" priority="2507" stopIfTrue="1" operator="equal">
      <formula>""</formula>
    </cfRule>
    <cfRule type="cellIs" dxfId="2565" priority="2508" stopIfTrue="1" operator="between">
      <formula>"10.7.1"</formula>
      <formula>"10.7.5"</formula>
    </cfRule>
  </conditionalFormatting>
  <conditionalFormatting sqref="G1193">
    <cfRule type="cellIs" dxfId="2564" priority="2504" stopIfTrue="1" operator="equal">
      <formula>"LS IN"</formula>
    </cfRule>
    <cfRule type="cellIs" dxfId="2563" priority="2505" stopIfTrue="1" operator="equal">
      <formula>"LS OUT"</formula>
    </cfRule>
    <cfRule type="cellIs" dxfId="2562" priority="2506" stopIfTrue="1" operator="equal">
      <formula>"CR"</formula>
    </cfRule>
  </conditionalFormatting>
  <conditionalFormatting sqref="G1193">
    <cfRule type="expression" dxfId="2561" priority="2503" stopIfTrue="1">
      <formula>"$F$263=""P-CR"" and ""$S$264 &lt;&gt;""""Noted"""""""</formula>
    </cfRule>
  </conditionalFormatting>
  <conditionalFormatting sqref="G1193">
    <cfRule type="expression" dxfId="2560" priority="2502" stopIfTrue="1">
      <formula>"$F$263=""P-CR"" and ""$S$264 &lt;&gt;""""Noted"""""""</formula>
    </cfRule>
  </conditionalFormatting>
  <conditionalFormatting sqref="G1193">
    <cfRule type="expression" dxfId="2559" priority="2501" stopIfTrue="1">
      <formula>"$F$263=""P-CR"" and ""$S$264 &lt;&gt;""""Noted"""""""</formula>
    </cfRule>
  </conditionalFormatting>
  <conditionalFormatting sqref="G1193">
    <cfRule type="expression" dxfId="2558" priority="2500" stopIfTrue="1">
      <formula>"$F$263=""P-CR"" and ""$S$264 &lt;&gt;""""Noted"""""""</formula>
    </cfRule>
  </conditionalFormatting>
  <conditionalFormatting sqref="G1193">
    <cfRule type="expression" dxfId="2557" priority="2499" stopIfTrue="1">
      <formula>"$F$263=""P-CR"" and ""$S$264 &lt;&gt;""""Noted"""""""</formula>
    </cfRule>
  </conditionalFormatting>
  <conditionalFormatting sqref="G1193">
    <cfRule type="expression" dxfId="2556" priority="2498" stopIfTrue="1">
      <formula>"$F$263=""P-CR"" and ""$S$264 &lt;&gt;""""Noted"""""""</formula>
    </cfRule>
  </conditionalFormatting>
  <conditionalFormatting sqref="G1193">
    <cfRule type="expression" dxfId="2555" priority="2497" stopIfTrue="1">
      <formula>"$F$263=""P-CR"" and ""$S$264 &lt;&gt;""""Noted"""""""</formula>
    </cfRule>
  </conditionalFormatting>
  <conditionalFormatting sqref="G1193">
    <cfRule type="expression" dxfId="2554" priority="2496" stopIfTrue="1">
      <formula>"$F$263=""P-CR"" and ""$S$264 &lt;&gt;""""Noted"""""""</formula>
    </cfRule>
  </conditionalFormatting>
  <conditionalFormatting sqref="G1193">
    <cfRule type="expression" dxfId="2553" priority="2495" stopIfTrue="1">
      <formula>"$F$263=""P-CR"" and ""$S$264 &lt;&gt;""""Noted"""""""</formula>
    </cfRule>
  </conditionalFormatting>
  <conditionalFormatting sqref="G1193">
    <cfRule type="expression" dxfId="2552" priority="2494" stopIfTrue="1">
      <formula>"$F$263=""P-CR"" and ""$S$264 &lt;&gt;""""Noted"""""""</formula>
    </cfRule>
  </conditionalFormatting>
  <conditionalFormatting sqref="G1193">
    <cfRule type="expression" dxfId="2551" priority="2493" stopIfTrue="1">
      <formula>"$F$263=""P-CR"" and ""$S$264 &lt;&gt;""""Noted"""""""</formula>
    </cfRule>
  </conditionalFormatting>
  <conditionalFormatting sqref="B1193">
    <cfRule type="cellIs" dxfId="2550" priority="2492" stopIfTrue="1" operator="equal">
      <formula>""</formula>
    </cfRule>
  </conditionalFormatting>
  <conditionalFormatting sqref="J1193:N1193">
    <cfRule type="cellIs" dxfId="2549" priority="2491" stopIfTrue="1" operator="equal">
      <formula>""</formula>
    </cfRule>
  </conditionalFormatting>
  <conditionalFormatting sqref="D1193">
    <cfRule type="cellIs" dxfId="2548" priority="2489" stopIfTrue="1" operator="equal">
      <formula>""</formula>
    </cfRule>
    <cfRule type="cellIs" dxfId="2547" priority="2490" stopIfTrue="1" operator="between">
      <formula>"10.7.1"</formula>
      <formula>"10.7.5"</formula>
    </cfRule>
  </conditionalFormatting>
  <conditionalFormatting sqref="G1193">
    <cfRule type="cellIs" dxfId="2546" priority="2486" stopIfTrue="1" operator="equal">
      <formula>"LS IN"</formula>
    </cfRule>
    <cfRule type="cellIs" dxfId="2545" priority="2487" stopIfTrue="1" operator="equal">
      <formula>"LS OUT"</formula>
    </cfRule>
    <cfRule type="cellIs" dxfId="2544" priority="2488" stopIfTrue="1" operator="equal">
      <formula>"CR"</formula>
    </cfRule>
  </conditionalFormatting>
  <conditionalFormatting sqref="G1193">
    <cfRule type="expression" dxfId="2543" priority="2485" stopIfTrue="1">
      <formula>"$F$263=""P-CR"" and ""$S$264 &lt;&gt;""""Noted"""""""</formula>
    </cfRule>
  </conditionalFormatting>
  <conditionalFormatting sqref="G1193">
    <cfRule type="expression" dxfId="2542" priority="2484" stopIfTrue="1">
      <formula>"$F$263=""P-CR"" and ""$S$264 &lt;&gt;""""Noted"""""""</formula>
    </cfRule>
  </conditionalFormatting>
  <conditionalFormatting sqref="G1192">
    <cfRule type="expression" dxfId="2541" priority="2483" stopIfTrue="1">
      <formula>"$F$263=""P-CR"" and ""$S$264 &lt;&gt;""""Noted"""""""</formula>
    </cfRule>
  </conditionalFormatting>
  <conditionalFormatting sqref="G1192">
    <cfRule type="expression" dxfId="2540" priority="2482" stopIfTrue="1">
      <formula>"$F$263=""P-CR"" and ""$S$264 &lt;&gt;""""Noted"""""""</formula>
    </cfRule>
  </conditionalFormatting>
  <conditionalFormatting sqref="G1192">
    <cfRule type="expression" dxfId="2539" priority="2481" stopIfTrue="1">
      <formula>"$F$263=""P-CR"" and ""$S$264 &lt;&gt;""""Noted"""""""</formula>
    </cfRule>
  </conditionalFormatting>
  <conditionalFormatting sqref="G1192">
    <cfRule type="expression" dxfId="2538" priority="2480" stopIfTrue="1">
      <formula>"$F$263=""P-CR"" and ""$S$264 &lt;&gt;""""Noted"""""""</formula>
    </cfRule>
  </conditionalFormatting>
  <conditionalFormatting sqref="G1192">
    <cfRule type="expression" dxfId="2537" priority="2479" stopIfTrue="1">
      <formula>"$F$263=""P-CR"" and ""$S$264 &lt;&gt;""""Noted"""""""</formula>
    </cfRule>
  </conditionalFormatting>
  <conditionalFormatting sqref="G1192">
    <cfRule type="expression" dxfId="2536" priority="2478" stopIfTrue="1">
      <formula>"$F$263=""P-CR"" and ""$S$264 &lt;&gt;""""Noted"""""""</formula>
    </cfRule>
  </conditionalFormatting>
  <conditionalFormatting sqref="B1192">
    <cfRule type="cellIs" dxfId="2535" priority="2477" stopIfTrue="1" operator="equal">
      <formula>""</formula>
    </cfRule>
  </conditionalFormatting>
  <conditionalFormatting sqref="J1192:N1192">
    <cfRule type="cellIs" dxfId="2534" priority="2476" stopIfTrue="1" operator="equal">
      <formula>""</formula>
    </cfRule>
  </conditionalFormatting>
  <conditionalFormatting sqref="D1192">
    <cfRule type="cellIs" dxfId="2533" priority="2474" stopIfTrue="1" operator="equal">
      <formula>""</formula>
    </cfRule>
    <cfRule type="cellIs" dxfId="2532" priority="2475" stopIfTrue="1" operator="between">
      <formula>"10.7.1"</formula>
      <formula>"10.7.5"</formula>
    </cfRule>
  </conditionalFormatting>
  <conditionalFormatting sqref="G1192">
    <cfRule type="cellIs" dxfId="2531" priority="2471" stopIfTrue="1" operator="equal">
      <formula>"LS IN"</formula>
    </cfRule>
    <cfRule type="cellIs" dxfId="2530" priority="2472" stopIfTrue="1" operator="equal">
      <formula>"LS OUT"</formula>
    </cfRule>
    <cfRule type="cellIs" dxfId="2529" priority="2473" stopIfTrue="1" operator="equal">
      <formula>"CR"</formula>
    </cfRule>
  </conditionalFormatting>
  <conditionalFormatting sqref="G1192">
    <cfRule type="expression" dxfId="2528" priority="2470" stopIfTrue="1">
      <formula>"$F$263=""P-CR"" and ""$S$264 &lt;&gt;""""Noted"""""""</formula>
    </cfRule>
  </conditionalFormatting>
  <conditionalFormatting sqref="G1192">
    <cfRule type="expression" dxfId="2527" priority="2469" stopIfTrue="1">
      <formula>"$F$263=""P-CR"" and ""$S$264 &lt;&gt;""""Noted"""""""</formula>
    </cfRule>
  </conditionalFormatting>
  <conditionalFormatting sqref="G1192">
    <cfRule type="expression" dxfId="2526" priority="2468" stopIfTrue="1">
      <formula>"$F$263=""P-CR"" and ""$S$264 &lt;&gt;""""Noted"""""""</formula>
    </cfRule>
  </conditionalFormatting>
  <conditionalFormatting sqref="B1192">
    <cfRule type="cellIs" dxfId="2525" priority="2467" stopIfTrue="1" operator="equal">
      <formula>""</formula>
    </cfRule>
  </conditionalFormatting>
  <conditionalFormatting sqref="J1192:N1192">
    <cfRule type="cellIs" dxfId="2524" priority="2466" stopIfTrue="1" operator="equal">
      <formula>""</formula>
    </cfRule>
  </conditionalFormatting>
  <conditionalFormatting sqref="D1192">
    <cfRule type="cellIs" dxfId="2523" priority="2464" stopIfTrue="1" operator="equal">
      <formula>""</formula>
    </cfRule>
    <cfRule type="cellIs" dxfId="2522" priority="2465" stopIfTrue="1" operator="between">
      <formula>"10.7.1"</formula>
      <formula>"10.7.5"</formula>
    </cfRule>
  </conditionalFormatting>
  <conditionalFormatting sqref="G1192">
    <cfRule type="cellIs" dxfId="2521" priority="2461" stopIfTrue="1" operator="equal">
      <formula>"LS IN"</formula>
    </cfRule>
    <cfRule type="cellIs" dxfId="2520" priority="2462" stopIfTrue="1" operator="equal">
      <formula>"LS OUT"</formula>
    </cfRule>
    <cfRule type="cellIs" dxfId="2519" priority="2463" stopIfTrue="1" operator="equal">
      <formula>"CR"</formula>
    </cfRule>
  </conditionalFormatting>
  <conditionalFormatting sqref="G1192">
    <cfRule type="expression" dxfId="2518" priority="2460" stopIfTrue="1">
      <formula>"$F$263=""P-CR"" and ""$S$264 &lt;&gt;""""Noted"""""""</formula>
    </cfRule>
  </conditionalFormatting>
  <conditionalFormatting sqref="G1192">
    <cfRule type="expression" dxfId="2517" priority="2459" stopIfTrue="1">
      <formula>"$F$263=""P-CR"" and ""$S$264 &lt;&gt;""""Noted"""""""</formula>
    </cfRule>
  </conditionalFormatting>
  <conditionalFormatting sqref="G1195">
    <cfRule type="expression" dxfId="2516" priority="2458" stopIfTrue="1">
      <formula>"$F$263=""P-CR"" and ""$S$264 &lt;&gt;""""Noted"""""""</formula>
    </cfRule>
  </conditionalFormatting>
  <conditionalFormatting sqref="G1195">
    <cfRule type="expression" dxfId="2515" priority="2457" stopIfTrue="1">
      <formula>"$F$263=""P-CR"" and ""$S$264 &lt;&gt;""""Noted"""""""</formula>
    </cfRule>
  </conditionalFormatting>
  <conditionalFormatting sqref="G1195">
    <cfRule type="expression" dxfId="2514" priority="2456" stopIfTrue="1">
      <formula>"$F$263=""P-CR"" and ""$S$264 &lt;&gt;""""Noted"""""""</formula>
    </cfRule>
  </conditionalFormatting>
  <conditionalFormatting sqref="G1195">
    <cfRule type="expression" dxfId="2513" priority="2455" stopIfTrue="1">
      <formula>"$F$263=""P-CR"" and ""$S$264 &lt;&gt;""""Noted"""""""</formula>
    </cfRule>
  </conditionalFormatting>
  <conditionalFormatting sqref="G1195">
    <cfRule type="expression" dxfId="2512" priority="2454" stopIfTrue="1">
      <formula>"$F$263=""P-CR"" and ""$S$264 &lt;&gt;""""Noted"""""""</formula>
    </cfRule>
  </conditionalFormatting>
  <conditionalFormatting sqref="G1195">
    <cfRule type="expression" dxfId="2511" priority="2453" stopIfTrue="1">
      <formula>"$F$263=""P-CR"" and ""$S$264 &lt;&gt;""""Noted"""""""</formula>
    </cfRule>
  </conditionalFormatting>
  <conditionalFormatting sqref="G1195">
    <cfRule type="expression" dxfId="2510" priority="2452" stopIfTrue="1">
      <formula>"$F$263=""P-CR"" and ""$S$264 &lt;&gt;""""Noted"""""""</formula>
    </cfRule>
  </conditionalFormatting>
  <conditionalFormatting sqref="B1195">
    <cfRule type="cellIs" dxfId="2509" priority="2451" stopIfTrue="1" operator="equal">
      <formula>""</formula>
    </cfRule>
  </conditionalFormatting>
  <conditionalFormatting sqref="J1195:N1195">
    <cfRule type="cellIs" dxfId="2508" priority="2450" stopIfTrue="1" operator="equal">
      <formula>""</formula>
    </cfRule>
  </conditionalFormatting>
  <conditionalFormatting sqref="D1195">
    <cfRule type="cellIs" dxfId="2507" priority="2448" stopIfTrue="1" operator="equal">
      <formula>""</formula>
    </cfRule>
    <cfRule type="cellIs" dxfId="2506" priority="2449" stopIfTrue="1" operator="between">
      <formula>"10.7.1"</formula>
      <formula>"10.7.5"</formula>
    </cfRule>
  </conditionalFormatting>
  <conditionalFormatting sqref="G1195">
    <cfRule type="cellIs" dxfId="2505" priority="2445" stopIfTrue="1" operator="equal">
      <formula>"LS IN"</formula>
    </cfRule>
    <cfRule type="cellIs" dxfId="2504" priority="2446" stopIfTrue="1" operator="equal">
      <formula>"LS OUT"</formula>
    </cfRule>
    <cfRule type="cellIs" dxfId="2503" priority="2447" stopIfTrue="1" operator="equal">
      <formula>"CR"</formula>
    </cfRule>
  </conditionalFormatting>
  <conditionalFormatting sqref="G1195">
    <cfRule type="expression" dxfId="2502" priority="2444" stopIfTrue="1">
      <formula>"$F$263=""P-CR"" and ""$S$264 &lt;&gt;""""Noted"""""""</formula>
    </cfRule>
  </conditionalFormatting>
  <conditionalFormatting sqref="G1195">
    <cfRule type="expression" dxfId="2501" priority="2443" stopIfTrue="1">
      <formula>"$F$263=""P-CR"" and ""$S$264 &lt;&gt;""""Noted"""""""</formula>
    </cfRule>
  </conditionalFormatting>
  <conditionalFormatting sqref="G1195">
    <cfRule type="expression" dxfId="2500" priority="2442" stopIfTrue="1">
      <formula>"$F$263=""P-CR"" and ""$S$264 &lt;&gt;""""Noted"""""""</formula>
    </cfRule>
  </conditionalFormatting>
  <conditionalFormatting sqref="B1195">
    <cfRule type="cellIs" dxfId="2499" priority="2441" stopIfTrue="1" operator="equal">
      <formula>""</formula>
    </cfRule>
  </conditionalFormatting>
  <conditionalFormatting sqref="J1195:N1195">
    <cfRule type="cellIs" dxfId="2498" priority="2440" stopIfTrue="1" operator="equal">
      <formula>""</formula>
    </cfRule>
  </conditionalFormatting>
  <conditionalFormatting sqref="D1195">
    <cfRule type="cellIs" dxfId="2497" priority="2438" stopIfTrue="1" operator="equal">
      <formula>""</formula>
    </cfRule>
    <cfRule type="cellIs" dxfId="2496" priority="2439" stopIfTrue="1" operator="between">
      <formula>"10.7.1"</formula>
      <formula>"10.7.5"</formula>
    </cfRule>
  </conditionalFormatting>
  <conditionalFormatting sqref="G1195">
    <cfRule type="cellIs" dxfId="2495" priority="2435" stopIfTrue="1" operator="equal">
      <formula>"LS IN"</formula>
    </cfRule>
    <cfRule type="cellIs" dxfId="2494" priority="2436" stopIfTrue="1" operator="equal">
      <formula>"LS OUT"</formula>
    </cfRule>
    <cfRule type="cellIs" dxfId="2493" priority="2437" stopIfTrue="1" operator="equal">
      <formula>"CR"</formula>
    </cfRule>
  </conditionalFormatting>
  <conditionalFormatting sqref="G1195">
    <cfRule type="expression" dxfId="2492" priority="2434" stopIfTrue="1">
      <formula>"$F$263=""P-CR"" and ""$S$264 &lt;&gt;""""Noted"""""""</formula>
    </cfRule>
  </conditionalFormatting>
  <conditionalFormatting sqref="G1195">
    <cfRule type="expression" dxfId="2491" priority="2433" stopIfTrue="1">
      <formula>"$F$263=""P-CR"" and ""$S$264 &lt;&gt;""""Noted"""""""</formula>
    </cfRule>
  </conditionalFormatting>
  <conditionalFormatting sqref="G1191">
    <cfRule type="expression" dxfId="2490" priority="2432" stopIfTrue="1">
      <formula>"$F$263=""P-CR"" and ""$S$264 &lt;&gt;""""Noted"""""""</formula>
    </cfRule>
  </conditionalFormatting>
  <conditionalFormatting sqref="G1191">
    <cfRule type="expression" dxfId="2489" priority="2431" stopIfTrue="1">
      <formula>"$F$263=""P-CR"" and ""$S$264 &lt;&gt;""""Noted"""""""</formula>
    </cfRule>
  </conditionalFormatting>
  <conditionalFormatting sqref="G1191">
    <cfRule type="expression" dxfId="2488" priority="2430" stopIfTrue="1">
      <formula>"$F$263=""P-CR"" and ""$S$264 &lt;&gt;""""Noted"""""""</formula>
    </cfRule>
  </conditionalFormatting>
  <conditionalFormatting sqref="G1191">
    <cfRule type="expression" dxfId="2487" priority="2429" stopIfTrue="1">
      <formula>"$F$263=""P-CR"" and ""$S$264 &lt;&gt;""""Noted"""""""</formula>
    </cfRule>
  </conditionalFormatting>
  <conditionalFormatting sqref="G1191">
    <cfRule type="expression" dxfId="2486" priority="2428" stopIfTrue="1">
      <formula>"$F$263=""P-CR"" and ""$S$264 &lt;&gt;""""Noted"""""""</formula>
    </cfRule>
  </conditionalFormatting>
  <conditionalFormatting sqref="G1191">
    <cfRule type="expression" dxfId="2485" priority="2427" stopIfTrue="1">
      <formula>"$F$263=""P-CR"" and ""$S$264 &lt;&gt;""""Noted"""""""</formula>
    </cfRule>
  </conditionalFormatting>
  <conditionalFormatting sqref="G1191">
    <cfRule type="expression" dxfId="2484" priority="2426" stopIfTrue="1">
      <formula>"$F$263=""P-CR"" and ""$S$264 &lt;&gt;""""Noted"""""""</formula>
    </cfRule>
  </conditionalFormatting>
  <conditionalFormatting sqref="G1191">
    <cfRule type="expression" dxfId="2483" priority="2425" stopIfTrue="1">
      <formula>"$F$263=""P-CR"" and ""$S$264 &lt;&gt;""""Noted"""""""</formula>
    </cfRule>
  </conditionalFormatting>
  <conditionalFormatting sqref="G1191">
    <cfRule type="expression" dxfId="2482" priority="2424" stopIfTrue="1">
      <formula>"$F$263=""P-CR"" and ""$S$264 &lt;&gt;""""Noted"""""""</formula>
    </cfRule>
  </conditionalFormatting>
  <conditionalFormatting sqref="G1191">
    <cfRule type="expression" dxfId="2481" priority="2423" stopIfTrue="1">
      <formula>"$F$263=""P-CR"" and ""$S$264 &lt;&gt;""""Noted"""""""</formula>
    </cfRule>
  </conditionalFormatting>
  <conditionalFormatting sqref="G1194">
    <cfRule type="expression" dxfId="2480" priority="2422" stopIfTrue="1">
      <formula>"$F$263=""P-CR"" and ""$S$264 &lt;&gt;""""Noted"""""""</formula>
    </cfRule>
  </conditionalFormatting>
  <conditionalFormatting sqref="G1194">
    <cfRule type="expression" dxfId="2479" priority="2421" stopIfTrue="1">
      <formula>"$F$263=""P-CR"" and ""$S$264 &lt;&gt;""""Noted"""""""</formula>
    </cfRule>
  </conditionalFormatting>
  <conditionalFormatting sqref="G1194">
    <cfRule type="expression" dxfId="2478" priority="2420" stopIfTrue="1">
      <formula>"$F$263=""P-CR"" and ""$S$264 &lt;&gt;""""Noted"""""""</formula>
    </cfRule>
  </conditionalFormatting>
  <conditionalFormatting sqref="G1194">
    <cfRule type="expression" dxfId="2477" priority="2419" stopIfTrue="1">
      <formula>"$F$263=""P-CR"" and ""$S$264 &lt;&gt;""""Noted"""""""</formula>
    </cfRule>
  </conditionalFormatting>
  <conditionalFormatting sqref="B1194">
    <cfRule type="cellIs" dxfId="2476" priority="2418" stopIfTrue="1" operator="equal">
      <formula>""</formula>
    </cfRule>
  </conditionalFormatting>
  <conditionalFormatting sqref="J1194:N1194">
    <cfRule type="cellIs" dxfId="2475" priority="2417" stopIfTrue="1" operator="equal">
      <formula>""</formula>
    </cfRule>
  </conditionalFormatting>
  <conditionalFormatting sqref="D1194">
    <cfRule type="cellIs" dxfId="2474" priority="2415" stopIfTrue="1" operator="equal">
      <formula>""</formula>
    </cfRule>
    <cfRule type="cellIs" dxfId="2473" priority="2416" stopIfTrue="1" operator="between">
      <formula>"10.7.1"</formula>
      <formula>"10.7.5"</formula>
    </cfRule>
  </conditionalFormatting>
  <conditionalFormatting sqref="G1194">
    <cfRule type="cellIs" dxfId="2472" priority="2412" stopIfTrue="1" operator="equal">
      <formula>"LS IN"</formula>
    </cfRule>
    <cfRule type="cellIs" dxfId="2471" priority="2413" stopIfTrue="1" operator="equal">
      <formula>"LS OUT"</formula>
    </cfRule>
    <cfRule type="cellIs" dxfId="2470" priority="2414" stopIfTrue="1" operator="equal">
      <formula>"CR"</formula>
    </cfRule>
  </conditionalFormatting>
  <conditionalFormatting sqref="G1194">
    <cfRule type="expression" dxfId="2469" priority="2411" stopIfTrue="1">
      <formula>"$F$263=""P-CR"" and ""$S$264 &lt;&gt;""""Noted"""""""</formula>
    </cfRule>
  </conditionalFormatting>
  <conditionalFormatting sqref="G1194">
    <cfRule type="expression" dxfId="2468" priority="2410" stopIfTrue="1">
      <formula>"$F$263=""P-CR"" and ""$S$264 &lt;&gt;""""Noted"""""""</formula>
    </cfRule>
  </conditionalFormatting>
  <conditionalFormatting sqref="G1194">
    <cfRule type="expression" dxfId="2467" priority="2409" stopIfTrue="1">
      <formula>"$F$263=""P-CR"" and ""$S$264 &lt;&gt;""""Noted"""""""</formula>
    </cfRule>
  </conditionalFormatting>
  <conditionalFormatting sqref="G1194">
    <cfRule type="expression" dxfId="2466" priority="2408" stopIfTrue="1">
      <formula>"$F$263=""P-CR"" and ""$S$264 &lt;&gt;""""Noted"""""""</formula>
    </cfRule>
  </conditionalFormatting>
  <conditionalFormatting sqref="G1194">
    <cfRule type="expression" dxfId="2465" priority="2407" stopIfTrue="1">
      <formula>"$F$263=""P-CR"" and ""$S$264 &lt;&gt;""""Noted"""""""</formula>
    </cfRule>
  </conditionalFormatting>
  <conditionalFormatting sqref="G1194">
    <cfRule type="expression" dxfId="2464" priority="2406" stopIfTrue="1">
      <formula>"$F$263=""P-CR"" and ""$S$264 &lt;&gt;""""Noted"""""""</formula>
    </cfRule>
  </conditionalFormatting>
  <conditionalFormatting sqref="B1194">
    <cfRule type="cellIs" dxfId="2463" priority="2405" stopIfTrue="1" operator="equal">
      <formula>""</formula>
    </cfRule>
  </conditionalFormatting>
  <conditionalFormatting sqref="J1194:N1194">
    <cfRule type="cellIs" dxfId="2462" priority="2404" stopIfTrue="1" operator="equal">
      <formula>""</formula>
    </cfRule>
  </conditionalFormatting>
  <conditionalFormatting sqref="D1194">
    <cfRule type="cellIs" dxfId="2461" priority="2402" stopIfTrue="1" operator="equal">
      <formula>""</formula>
    </cfRule>
    <cfRule type="cellIs" dxfId="2460" priority="2403" stopIfTrue="1" operator="between">
      <formula>"10.7.1"</formula>
      <formula>"10.7.5"</formula>
    </cfRule>
  </conditionalFormatting>
  <conditionalFormatting sqref="G1194">
    <cfRule type="cellIs" dxfId="2459" priority="2399" stopIfTrue="1" operator="equal">
      <formula>"LS IN"</formula>
    </cfRule>
    <cfRule type="cellIs" dxfId="2458" priority="2400" stopIfTrue="1" operator="equal">
      <formula>"LS OUT"</formula>
    </cfRule>
    <cfRule type="cellIs" dxfId="2457" priority="2401" stopIfTrue="1" operator="equal">
      <formula>"CR"</formula>
    </cfRule>
  </conditionalFormatting>
  <conditionalFormatting sqref="G1194">
    <cfRule type="expression" dxfId="2456" priority="2398" stopIfTrue="1">
      <formula>"$F$263=""P-CR"" and ""$S$264 &lt;&gt;""""Noted"""""""</formula>
    </cfRule>
  </conditionalFormatting>
  <conditionalFormatting sqref="G1194">
    <cfRule type="expression" dxfId="2455" priority="2397" stopIfTrue="1">
      <formula>"$F$263=""P-CR"" and ""$S$264 &lt;&gt;""""Noted"""""""</formula>
    </cfRule>
  </conditionalFormatting>
  <conditionalFormatting sqref="G1194">
    <cfRule type="expression" dxfId="2454" priority="2396" stopIfTrue="1">
      <formula>"$F$263=""P-CR"" and ""$S$264 &lt;&gt;""""Noted"""""""</formula>
    </cfRule>
  </conditionalFormatting>
  <conditionalFormatting sqref="G1194">
    <cfRule type="expression" dxfId="2453" priority="2395" stopIfTrue="1">
      <formula>"$F$263=""P-CR"" and ""$S$264 &lt;&gt;""""Noted"""""""</formula>
    </cfRule>
  </conditionalFormatting>
  <conditionalFormatting sqref="G1194">
    <cfRule type="expression" dxfId="2452" priority="2394" stopIfTrue="1">
      <formula>"$F$263=""P-CR"" and ""$S$264 &lt;&gt;""""Noted"""""""</formula>
    </cfRule>
  </conditionalFormatting>
  <conditionalFormatting sqref="G1194">
    <cfRule type="expression" dxfId="2451" priority="2393" stopIfTrue="1">
      <formula>"$F$263=""P-CR"" and ""$S$264 &lt;&gt;""""Noted"""""""</formula>
    </cfRule>
  </conditionalFormatting>
  <conditionalFormatting sqref="G1194">
    <cfRule type="expression" dxfId="2450" priority="2392" stopIfTrue="1">
      <formula>"$F$263=""P-CR"" and ""$S$264 &lt;&gt;""""Noted"""""""</formula>
    </cfRule>
  </conditionalFormatting>
  <conditionalFormatting sqref="G1194">
    <cfRule type="expression" dxfId="2449" priority="2391" stopIfTrue="1">
      <formula>"$F$263=""P-CR"" and ""$S$264 &lt;&gt;""""Noted"""""""</formula>
    </cfRule>
  </conditionalFormatting>
  <conditionalFormatting sqref="G1194">
    <cfRule type="expression" dxfId="2448" priority="2390" stopIfTrue="1">
      <formula>"$F$263=""P-CR"" and ""$S$264 &lt;&gt;""""Noted"""""""</formula>
    </cfRule>
  </conditionalFormatting>
  <conditionalFormatting sqref="G1194">
    <cfRule type="expression" dxfId="2447" priority="2389" stopIfTrue="1">
      <formula>"$F$263=""P-CR"" and ""$S$264 &lt;&gt;""""Noted"""""""</formula>
    </cfRule>
  </conditionalFormatting>
  <conditionalFormatting sqref="G1194">
    <cfRule type="expression" dxfId="2446" priority="2388" stopIfTrue="1">
      <formula>"$F$263=""P-CR"" and ""$S$264 &lt;&gt;""""Noted"""""""</formula>
    </cfRule>
  </conditionalFormatting>
  <conditionalFormatting sqref="G1194">
    <cfRule type="expression" dxfId="2445" priority="2387" stopIfTrue="1">
      <formula>"$F$263=""P-CR"" and ""$S$264 &lt;&gt;""""Noted"""""""</formula>
    </cfRule>
  </conditionalFormatting>
  <conditionalFormatting sqref="G1194">
    <cfRule type="expression" dxfId="2444" priority="2386" stopIfTrue="1">
      <formula>"$F$263=""P-CR"" and ""$S$264 &lt;&gt;""""Noted"""""""</formula>
    </cfRule>
  </conditionalFormatting>
  <conditionalFormatting sqref="G1194">
    <cfRule type="expression" dxfId="2443" priority="2385" stopIfTrue="1">
      <formula>"$F$263=""P-CR"" and ""$S$264 &lt;&gt;""""Noted"""""""</formula>
    </cfRule>
  </conditionalFormatting>
  <conditionalFormatting sqref="G1194">
    <cfRule type="expression" dxfId="2442" priority="2384" stopIfTrue="1">
      <formula>"$F$263=""P-CR"" and ""$S$264 &lt;&gt;""""Noted"""""""</formula>
    </cfRule>
  </conditionalFormatting>
  <conditionalFormatting sqref="G1196">
    <cfRule type="expression" dxfId="2441" priority="2383" stopIfTrue="1">
      <formula>"$F$263=""P-CR"" and ""$S$264 &lt;&gt;""""Noted"""""""</formula>
    </cfRule>
  </conditionalFormatting>
  <conditionalFormatting sqref="G1196">
    <cfRule type="expression" dxfId="2440" priority="2382" stopIfTrue="1">
      <formula>"$F$263=""P-CR"" and ""$S$264 &lt;&gt;""""Noted"""""""</formula>
    </cfRule>
  </conditionalFormatting>
  <conditionalFormatting sqref="G1196">
    <cfRule type="expression" dxfId="2439" priority="2381" stopIfTrue="1">
      <formula>"$F$263=""P-CR"" and ""$S$264 &lt;&gt;""""Noted"""""""</formula>
    </cfRule>
  </conditionalFormatting>
  <conditionalFormatting sqref="G1196">
    <cfRule type="expression" dxfId="2438" priority="2380" stopIfTrue="1">
      <formula>"$F$263=""P-CR"" and ""$S$264 &lt;&gt;""""Noted"""""""</formula>
    </cfRule>
  </conditionalFormatting>
  <conditionalFormatting sqref="G1196">
    <cfRule type="expression" dxfId="2437" priority="2379" stopIfTrue="1">
      <formula>"$F$263=""P-CR"" and ""$S$264 &lt;&gt;""""Noted"""""""</formula>
    </cfRule>
  </conditionalFormatting>
  <conditionalFormatting sqref="G1196">
    <cfRule type="expression" dxfId="2436" priority="2378" stopIfTrue="1">
      <formula>"$F$263=""P-CR"" and ""$S$264 &lt;&gt;""""Noted"""""""</formula>
    </cfRule>
  </conditionalFormatting>
  <conditionalFormatting sqref="G1196">
    <cfRule type="expression" dxfId="2435" priority="2377" stopIfTrue="1">
      <formula>"$F$263=""P-CR"" and ""$S$264 &lt;&gt;""""Noted"""""""</formula>
    </cfRule>
  </conditionalFormatting>
  <conditionalFormatting sqref="B1196">
    <cfRule type="cellIs" dxfId="2434" priority="2376" stopIfTrue="1" operator="equal">
      <formula>""</formula>
    </cfRule>
  </conditionalFormatting>
  <conditionalFormatting sqref="J1196:N1196">
    <cfRule type="cellIs" dxfId="2433" priority="2375" stopIfTrue="1" operator="equal">
      <formula>""</formula>
    </cfRule>
  </conditionalFormatting>
  <conditionalFormatting sqref="D1196">
    <cfRule type="cellIs" dxfId="2432" priority="2373" stopIfTrue="1" operator="equal">
      <formula>""</formula>
    </cfRule>
    <cfRule type="cellIs" dxfId="2431" priority="2374" stopIfTrue="1" operator="between">
      <formula>"10.7.1"</formula>
      <formula>"10.7.5"</formula>
    </cfRule>
  </conditionalFormatting>
  <conditionalFormatting sqref="G1196">
    <cfRule type="cellIs" dxfId="2430" priority="2370" stopIfTrue="1" operator="equal">
      <formula>"LS IN"</formula>
    </cfRule>
    <cfRule type="cellIs" dxfId="2429" priority="2371" stopIfTrue="1" operator="equal">
      <formula>"LS OUT"</formula>
    </cfRule>
    <cfRule type="cellIs" dxfId="2428" priority="2372" stopIfTrue="1" operator="equal">
      <formula>"CR"</formula>
    </cfRule>
  </conditionalFormatting>
  <conditionalFormatting sqref="G1196">
    <cfRule type="expression" dxfId="2427" priority="2369" stopIfTrue="1">
      <formula>"$F$263=""P-CR"" and ""$S$264 &lt;&gt;""""Noted"""""""</formula>
    </cfRule>
  </conditionalFormatting>
  <conditionalFormatting sqref="G1196">
    <cfRule type="expression" dxfId="2426" priority="2368" stopIfTrue="1">
      <formula>"$F$263=""P-CR"" and ""$S$264 &lt;&gt;""""Noted"""""""</formula>
    </cfRule>
  </conditionalFormatting>
  <conditionalFormatting sqref="G1197">
    <cfRule type="expression" dxfId="2425" priority="2367" stopIfTrue="1">
      <formula>"$F$263=""P-CR"" and ""$S$264 &lt;&gt;""""Noted"""""""</formula>
    </cfRule>
  </conditionalFormatting>
  <conditionalFormatting sqref="B1197">
    <cfRule type="cellIs" dxfId="2424" priority="2366" stopIfTrue="1" operator="equal">
      <formula>""</formula>
    </cfRule>
  </conditionalFormatting>
  <conditionalFormatting sqref="J1197:N1197">
    <cfRule type="cellIs" dxfId="2423" priority="2365" stopIfTrue="1" operator="equal">
      <formula>""</formula>
    </cfRule>
  </conditionalFormatting>
  <conditionalFormatting sqref="D1197">
    <cfRule type="cellIs" dxfId="2422" priority="2363" stopIfTrue="1" operator="equal">
      <formula>""</formula>
    </cfRule>
    <cfRule type="cellIs" dxfId="2421" priority="2364" stopIfTrue="1" operator="between">
      <formula>"10.7.1"</formula>
      <formula>"10.7.5"</formula>
    </cfRule>
  </conditionalFormatting>
  <conditionalFormatting sqref="G1197">
    <cfRule type="cellIs" dxfId="2420" priority="2360" stopIfTrue="1" operator="equal">
      <formula>"LS IN"</formula>
    </cfRule>
    <cfRule type="cellIs" dxfId="2419" priority="2361" stopIfTrue="1" operator="equal">
      <formula>"LS OUT"</formula>
    </cfRule>
    <cfRule type="cellIs" dxfId="2418" priority="2362" stopIfTrue="1" operator="equal">
      <formula>"CR"</formula>
    </cfRule>
  </conditionalFormatting>
  <conditionalFormatting sqref="G1197">
    <cfRule type="expression" dxfId="2417" priority="2359" stopIfTrue="1">
      <formula>"$F$263=""P-CR"" and ""$S$264 &lt;&gt;""""Noted"""""""</formula>
    </cfRule>
  </conditionalFormatting>
  <conditionalFormatting sqref="G1197">
    <cfRule type="expression" dxfId="2416" priority="2358" stopIfTrue="1">
      <formula>"$F$263=""P-CR"" and ""$S$264 &lt;&gt;""""Noted"""""""</formula>
    </cfRule>
  </conditionalFormatting>
  <conditionalFormatting sqref="G1197">
    <cfRule type="expression" dxfId="2415" priority="2357" stopIfTrue="1">
      <formula>"$F$263=""P-CR"" and ""$S$264 &lt;&gt;""""Noted"""""""</formula>
    </cfRule>
  </conditionalFormatting>
  <conditionalFormatting sqref="G1197">
    <cfRule type="expression" dxfId="2414" priority="2356" stopIfTrue="1">
      <formula>"$F$263=""P-CR"" and ""$S$264 &lt;&gt;""""Noted"""""""</formula>
    </cfRule>
  </conditionalFormatting>
  <conditionalFormatting sqref="G1197">
    <cfRule type="expression" dxfId="2413" priority="2355" stopIfTrue="1">
      <formula>"$F$263=""P-CR"" and ""$S$264 &lt;&gt;""""Noted"""""""</formula>
    </cfRule>
  </conditionalFormatting>
  <conditionalFormatting sqref="G1197">
    <cfRule type="expression" dxfId="2412" priority="2354" stopIfTrue="1">
      <formula>"$F$263=""P-CR"" and ""$S$264 &lt;&gt;""""Noted"""""""</formula>
    </cfRule>
  </conditionalFormatting>
  <conditionalFormatting sqref="G1197">
    <cfRule type="expression" dxfId="2411" priority="2353" stopIfTrue="1">
      <formula>"$F$263=""P-CR"" and ""$S$264 &lt;&gt;""""Noted"""""""</formula>
    </cfRule>
  </conditionalFormatting>
  <conditionalFormatting sqref="G1197">
    <cfRule type="expression" dxfId="2410" priority="2352" stopIfTrue="1">
      <formula>"$F$263=""P-CR"" and ""$S$264 &lt;&gt;""""Noted"""""""</formula>
    </cfRule>
  </conditionalFormatting>
  <conditionalFormatting sqref="G1197">
    <cfRule type="expression" dxfId="2409" priority="2351" stopIfTrue="1">
      <formula>"$F$263=""P-CR"" and ""$S$264 &lt;&gt;""""Noted"""""""</formula>
    </cfRule>
  </conditionalFormatting>
  <conditionalFormatting sqref="G1197">
    <cfRule type="expression" dxfId="2408" priority="2350" stopIfTrue="1">
      <formula>"$F$263=""P-CR"" and ""$S$264 &lt;&gt;""""Noted"""""""</formula>
    </cfRule>
  </conditionalFormatting>
  <conditionalFormatting sqref="G1197">
    <cfRule type="cellIs" dxfId="2407" priority="2347" stopIfTrue="1" operator="equal">
      <formula>"LS IN"</formula>
    </cfRule>
    <cfRule type="cellIs" dxfId="2406" priority="2348" stopIfTrue="1" operator="equal">
      <formula>"LS OUT"</formula>
    </cfRule>
    <cfRule type="cellIs" dxfId="2405" priority="2349" stopIfTrue="1" operator="equal">
      <formula>"CR"</formula>
    </cfRule>
  </conditionalFormatting>
  <conditionalFormatting sqref="G1197">
    <cfRule type="expression" dxfId="2404" priority="2346" stopIfTrue="1">
      <formula>"$F$263=""P-CR"" and ""$S$264 &lt;&gt;""""Noted"""""""</formula>
    </cfRule>
  </conditionalFormatting>
  <conditionalFormatting sqref="G1197">
    <cfRule type="expression" dxfId="2403" priority="2345" stopIfTrue="1">
      <formula>"$F$263=""P-CR"" and ""$S$264 &lt;&gt;""""Noted"""""""</formula>
    </cfRule>
  </conditionalFormatting>
  <conditionalFormatting sqref="G1197">
    <cfRule type="expression" dxfId="2402" priority="2344" stopIfTrue="1">
      <formula>"$F$263=""P-CR"" and ""$S$264 &lt;&gt;""""Noted"""""""</formula>
    </cfRule>
  </conditionalFormatting>
  <conditionalFormatting sqref="G1197">
    <cfRule type="expression" dxfId="2401" priority="2343" stopIfTrue="1">
      <formula>"$F$263=""P-CR"" and ""$S$264 &lt;&gt;""""Noted"""""""</formula>
    </cfRule>
  </conditionalFormatting>
  <conditionalFormatting sqref="G1197">
    <cfRule type="expression" dxfId="2400" priority="2342" stopIfTrue="1">
      <formula>"$F$263=""P-CR"" and ""$S$264 &lt;&gt;""""Noted"""""""</formula>
    </cfRule>
  </conditionalFormatting>
  <conditionalFormatting sqref="G1197">
    <cfRule type="expression" dxfId="2399" priority="2341" stopIfTrue="1">
      <formula>"$F$263=""P-CR"" and ""$S$264 &lt;&gt;""""Noted"""""""</formula>
    </cfRule>
  </conditionalFormatting>
  <conditionalFormatting sqref="G1198">
    <cfRule type="expression" dxfId="2398" priority="2340" stopIfTrue="1">
      <formula>"$F$263=""P-CR"" and ""$S$264 &lt;&gt;""""Noted"""""""</formula>
    </cfRule>
  </conditionalFormatting>
  <conditionalFormatting sqref="B1198">
    <cfRule type="cellIs" dxfId="2397" priority="2339" stopIfTrue="1" operator="equal">
      <formula>""</formula>
    </cfRule>
  </conditionalFormatting>
  <conditionalFormatting sqref="J1198:N1198">
    <cfRule type="cellIs" dxfId="2396" priority="2338" stopIfTrue="1" operator="equal">
      <formula>""</formula>
    </cfRule>
  </conditionalFormatting>
  <conditionalFormatting sqref="D1198">
    <cfRule type="cellIs" dxfId="2395" priority="2336" stopIfTrue="1" operator="equal">
      <formula>""</formula>
    </cfRule>
    <cfRule type="cellIs" dxfId="2394" priority="2337" stopIfTrue="1" operator="between">
      <formula>"10.7.1"</formula>
      <formula>"10.7.5"</formula>
    </cfRule>
  </conditionalFormatting>
  <conditionalFormatting sqref="G1198">
    <cfRule type="cellIs" dxfId="2393" priority="2333" stopIfTrue="1" operator="equal">
      <formula>"LS IN"</formula>
    </cfRule>
    <cfRule type="cellIs" dxfId="2392" priority="2334" stopIfTrue="1" operator="equal">
      <formula>"LS OUT"</formula>
    </cfRule>
    <cfRule type="cellIs" dxfId="2391" priority="2335" stopIfTrue="1" operator="equal">
      <formula>"CR"</formula>
    </cfRule>
  </conditionalFormatting>
  <conditionalFormatting sqref="G1198">
    <cfRule type="expression" dxfId="2390" priority="2332" stopIfTrue="1">
      <formula>"$F$263=""P-CR"" and ""$S$264 &lt;&gt;""""Noted"""""""</formula>
    </cfRule>
  </conditionalFormatting>
  <conditionalFormatting sqref="G1198">
    <cfRule type="expression" dxfId="2389" priority="2331" stopIfTrue="1">
      <formula>"$F$263=""P-CR"" and ""$S$264 &lt;&gt;""""Noted"""""""</formula>
    </cfRule>
  </conditionalFormatting>
  <conditionalFormatting sqref="G1198">
    <cfRule type="expression" dxfId="2388" priority="2330" stopIfTrue="1">
      <formula>"$F$263=""P-CR"" and ""$S$264 &lt;&gt;""""Noted"""""""</formula>
    </cfRule>
  </conditionalFormatting>
  <conditionalFormatting sqref="G1198">
    <cfRule type="expression" dxfId="2387" priority="2329" stopIfTrue="1">
      <formula>"$F$263=""P-CR"" and ""$S$264 &lt;&gt;""""Noted"""""""</formula>
    </cfRule>
  </conditionalFormatting>
  <conditionalFormatting sqref="G1198">
    <cfRule type="expression" dxfId="2386" priority="2328" stopIfTrue="1">
      <formula>"$F$263=""P-CR"" and ""$S$264 &lt;&gt;""""Noted"""""""</formula>
    </cfRule>
  </conditionalFormatting>
  <conditionalFormatting sqref="G1198">
    <cfRule type="expression" dxfId="2385" priority="2327" stopIfTrue="1">
      <formula>"$F$263=""P-CR"" and ""$S$264 &lt;&gt;""""Noted"""""""</formula>
    </cfRule>
  </conditionalFormatting>
  <conditionalFormatting sqref="G1198">
    <cfRule type="expression" dxfId="2384" priority="2326" stopIfTrue="1">
      <formula>"$F$263=""P-CR"" and ""$S$264 &lt;&gt;""""Noted"""""""</formula>
    </cfRule>
  </conditionalFormatting>
  <conditionalFormatting sqref="G1198">
    <cfRule type="expression" dxfId="2383" priority="2325" stopIfTrue="1">
      <formula>"$F$263=""P-CR"" and ""$S$264 &lt;&gt;""""Noted"""""""</formula>
    </cfRule>
  </conditionalFormatting>
  <conditionalFormatting sqref="G1198">
    <cfRule type="expression" dxfId="2382" priority="2324" stopIfTrue="1">
      <formula>"$F$263=""P-CR"" and ""$S$264 &lt;&gt;""""Noted"""""""</formula>
    </cfRule>
  </conditionalFormatting>
  <conditionalFormatting sqref="B1198">
    <cfRule type="cellIs" dxfId="2381" priority="2323" stopIfTrue="1" operator="equal">
      <formula>""</formula>
    </cfRule>
  </conditionalFormatting>
  <conditionalFormatting sqref="J1198:N1198">
    <cfRule type="cellIs" dxfId="2380" priority="2322" stopIfTrue="1" operator="equal">
      <formula>""</formula>
    </cfRule>
  </conditionalFormatting>
  <conditionalFormatting sqref="D1198">
    <cfRule type="cellIs" dxfId="2379" priority="2320" stopIfTrue="1" operator="equal">
      <formula>""</formula>
    </cfRule>
    <cfRule type="cellIs" dxfId="2378" priority="2321" stopIfTrue="1" operator="between">
      <formula>"10.7.1"</formula>
      <formula>"10.7.5"</formula>
    </cfRule>
  </conditionalFormatting>
  <conditionalFormatting sqref="G1198">
    <cfRule type="cellIs" dxfId="2377" priority="2317" stopIfTrue="1" operator="equal">
      <formula>"LS IN"</formula>
    </cfRule>
    <cfRule type="cellIs" dxfId="2376" priority="2318" stopIfTrue="1" operator="equal">
      <formula>"LS OUT"</formula>
    </cfRule>
    <cfRule type="cellIs" dxfId="2375" priority="2319" stopIfTrue="1" operator="equal">
      <formula>"CR"</formula>
    </cfRule>
  </conditionalFormatting>
  <conditionalFormatting sqref="G1198">
    <cfRule type="expression" dxfId="2374" priority="2316" stopIfTrue="1">
      <formula>"$F$263=""P-CR"" and ""$S$264 &lt;&gt;""""Noted"""""""</formula>
    </cfRule>
  </conditionalFormatting>
  <conditionalFormatting sqref="G1198">
    <cfRule type="expression" dxfId="2373" priority="2315" stopIfTrue="1">
      <formula>"$F$263=""P-CR"" and ""$S$264 &lt;&gt;""""Noted"""""""</formula>
    </cfRule>
  </conditionalFormatting>
  <conditionalFormatting sqref="G1198">
    <cfRule type="expression" dxfId="2372" priority="2314" stopIfTrue="1">
      <formula>"$F$263=""P-CR"" and ""$S$264 &lt;&gt;""""Noted"""""""</formula>
    </cfRule>
  </conditionalFormatting>
  <conditionalFormatting sqref="G1198">
    <cfRule type="expression" dxfId="2371" priority="2313" stopIfTrue="1">
      <formula>"$F$263=""P-CR"" and ""$S$264 &lt;&gt;""""Noted"""""""</formula>
    </cfRule>
  </conditionalFormatting>
  <conditionalFormatting sqref="G1198">
    <cfRule type="expression" dxfId="2370" priority="2312" stopIfTrue="1">
      <formula>"$F$263=""P-CR"" and ""$S$264 &lt;&gt;""""Noted"""""""</formula>
    </cfRule>
  </conditionalFormatting>
  <conditionalFormatting sqref="G1198">
    <cfRule type="expression" dxfId="2369" priority="2311" stopIfTrue="1">
      <formula>"$F$263=""P-CR"" and ""$S$264 &lt;&gt;""""Noted"""""""</formula>
    </cfRule>
  </conditionalFormatting>
  <conditionalFormatting sqref="G1198">
    <cfRule type="expression" dxfId="2368" priority="2310" stopIfTrue="1">
      <formula>"$F$263=""P-CR"" and ""$S$264 &lt;&gt;""""Noted"""""""</formula>
    </cfRule>
  </conditionalFormatting>
  <conditionalFormatting sqref="G1198">
    <cfRule type="expression" dxfId="2367" priority="2309" stopIfTrue="1">
      <formula>"$F$263=""P-CR"" and ""$S$264 &lt;&gt;""""Noted"""""""</formula>
    </cfRule>
  </conditionalFormatting>
  <conditionalFormatting sqref="G1235">
    <cfRule type="expression" dxfId="2366" priority="2308" stopIfTrue="1">
      <formula>"$F$263=""P-CR"" and ""$S$264 &lt;&gt;""""Noted"""""""</formula>
    </cfRule>
  </conditionalFormatting>
  <conditionalFormatting sqref="G1235">
    <cfRule type="expression" dxfId="2365" priority="2307" stopIfTrue="1">
      <formula>"$F$263=""P-CR"" and ""$S$264 &lt;&gt;""""Noted"""""""</formula>
    </cfRule>
  </conditionalFormatting>
  <conditionalFormatting sqref="G1235">
    <cfRule type="expression" dxfId="2364" priority="2306" stopIfTrue="1">
      <formula>"$F$263=""P-CR"" and ""$S$264 &lt;&gt;""""Noted"""""""</formula>
    </cfRule>
  </conditionalFormatting>
  <conditionalFormatting sqref="G1235">
    <cfRule type="expression" dxfId="2363" priority="2305" stopIfTrue="1">
      <formula>"$F$263=""P-CR"" and ""$S$264 &lt;&gt;""""Noted"""""""</formula>
    </cfRule>
  </conditionalFormatting>
  <conditionalFormatting sqref="B1199">
    <cfRule type="cellIs" dxfId="2362" priority="2304" stopIfTrue="1" operator="equal">
      <formula>""</formula>
    </cfRule>
  </conditionalFormatting>
  <conditionalFormatting sqref="J1199:N1199">
    <cfRule type="cellIs" dxfId="2361" priority="2303" stopIfTrue="1" operator="equal">
      <formula>""</formula>
    </cfRule>
  </conditionalFormatting>
  <conditionalFormatting sqref="D1199">
    <cfRule type="cellIs" dxfId="2360" priority="2301" stopIfTrue="1" operator="equal">
      <formula>""</formula>
    </cfRule>
    <cfRule type="cellIs" dxfId="2359" priority="2302" stopIfTrue="1" operator="between">
      <formula>"10.7.1"</formula>
      <formula>"10.7.5"</formula>
    </cfRule>
  </conditionalFormatting>
  <conditionalFormatting sqref="G1199">
    <cfRule type="cellIs" dxfId="2358" priority="2298" stopIfTrue="1" operator="equal">
      <formula>"LS IN"</formula>
    </cfRule>
    <cfRule type="cellIs" dxfId="2357" priority="2299" stopIfTrue="1" operator="equal">
      <formula>"LS OUT"</formula>
    </cfRule>
    <cfRule type="cellIs" dxfId="2356" priority="2300" stopIfTrue="1" operator="equal">
      <formula>"CR"</formula>
    </cfRule>
  </conditionalFormatting>
  <conditionalFormatting sqref="G1199">
    <cfRule type="expression" dxfId="2355" priority="2297" stopIfTrue="1">
      <formula>"$F$263=""P-CR"" and ""$S$264 &lt;&gt;""""Noted"""""""</formula>
    </cfRule>
  </conditionalFormatting>
  <conditionalFormatting sqref="G1199">
    <cfRule type="expression" dxfId="2354" priority="2296" stopIfTrue="1">
      <formula>"$F$263=""P-CR"" and ""$S$264 &lt;&gt;""""Noted"""""""</formula>
    </cfRule>
  </conditionalFormatting>
  <conditionalFormatting sqref="G1199">
    <cfRule type="expression" dxfId="2353" priority="2295" stopIfTrue="1">
      <formula>"$F$263=""P-CR"" and ""$S$264 &lt;&gt;""""Noted"""""""</formula>
    </cfRule>
  </conditionalFormatting>
  <conditionalFormatting sqref="G1199">
    <cfRule type="expression" dxfId="2352" priority="2294" stopIfTrue="1">
      <formula>"$F$263=""P-CR"" and ""$S$264 &lt;&gt;""""Noted"""""""</formula>
    </cfRule>
  </conditionalFormatting>
  <conditionalFormatting sqref="G1199">
    <cfRule type="expression" dxfId="2351" priority="2293" stopIfTrue="1">
      <formula>"$F$263=""P-CR"" and ""$S$264 &lt;&gt;""""Noted"""""""</formula>
    </cfRule>
  </conditionalFormatting>
  <conditionalFormatting sqref="G1199">
    <cfRule type="expression" dxfId="2350" priority="2292" stopIfTrue="1">
      <formula>"$F$263=""P-CR"" and ""$S$264 &lt;&gt;""""Noted"""""""</formula>
    </cfRule>
  </conditionalFormatting>
  <conditionalFormatting sqref="G1199">
    <cfRule type="expression" dxfId="2349" priority="2291" stopIfTrue="1">
      <formula>"$F$263=""P-CR"" and ""$S$264 &lt;&gt;""""Noted"""""""</formula>
    </cfRule>
  </conditionalFormatting>
  <conditionalFormatting sqref="J1199:N1199">
    <cfRule type="cellIs" dxfId="2348" priority="2290" stopIfTrue="1" operator="equal">
      <formula>""</formula>
    </cfRule>
  </conditionalFormatting>
  <conditionalFormatting sqref="F1199">
    <cfRule type="cellIs" dxfId="2347" priority="2281" stopIfTrue="1" operator="equal">
      <formula>"LS In"</formula>
    </cfRule>
    <cfRule type="cellIs" dxfId="2346" priority="2282" stopIfTrue="1" operator="equal">
      <formula>"LS OUT"</formula>
    </cfRule>
    <cfRule type="cellIs" dxfId="2345" priority="2283" stopIfTrue="1" operator="equal">
      <formula>"CR"</formula>
    </cfRule>
    <cfRule type="cellIs" dxfId="2344" priority="2284" stopIfTrue="1" operator="equal">
      <formula>"P-CR"</formula>
    </cfRule>
    <cfRule type="cellIs" dxfId="2343" priority="2285" stopIfTrue="1" operator="equal">
      <formula>"CR Pack"</formula>
    </cfRule>
    <cfRule type="cellIs" dxfId="2342" priority="2286" stopIfTrue="1" operator="equal">
      <formula>"WID new"</formula>
    </cfRule>
    <cfRule type="cellIs" dxfId="2341" priority="2287" stopIfTrue="1" operator="equal">
      <formula>"WID revised"</formula>
    </cfRule>
    <cfRule type="cellIs" dxfId="2340" priority="2288" stopIfTrue="1" operator="equal">
      <formula>"SID new"</formula>
    </cfRule>
    <cfRule type="cellIs" dxfId="2339" priority="2289" stopIfTrue="1" operator="equal">
      <formula>"SID revised"</formula>
    </cfRule>
  </conditionalFormatting>
  <conditionalFormatting sqref="Q1199">
    <cfRule type="cellIs" dxfId="2338" priority="2279" stopIfTrue="1" operator="equal">
      <formula>""</formula>
    </cfRule>
    <cfRule type="cellIs" dxfId="2337" priority="2280" stopIfTrue="1" operator="equal">
      <formula>"-"</formula>
    </cfRule>
  </conditionalFormatting>
  <conditionalFormatting sqref="G1199">
    <cfRule type="expression" dxfId="2336" priority="2278" stopIfTrue="1">
      <formula>"$F$263=""P-CR"" and ""$S$264 &lt;&gt;""""Noted"""""""</formula>
    </cfRule>
  </conditionalFormatting>
  <conditionalFormatting sqref="G1199">
    <cfRule type="expression" dxfId="2335" priority="2277" stopIfTrue="1">
      <formula>"$F$263=""P-CR"" and ""$S$264 &lt;&gt;""""Noted"""""""</formula>
    </cfRule>
  </conditionalFormatting>
  <conditionalFormatting sqref="G1199">
    <cfRule type="expression" dxfId="2334" priority="2276" stopIfTrue="1">
      <formula>"$F$263=""P-CR"" and ""$S$264 &lt;&gt;""""Noted"""""""</formula>
    </cfRule>
  </conditionalFormatting>
  <conditionalFormatting sqref="G1199">
    <cfRule type="expression" dxfId="2333" priority="2275" stopIfTrue="1">
      <formula>"$F$263=""P-CR"" and ""$S$264 &lt;&gt;""""Noted"""""""</formula>
    </cfRule>
  </conditionalFormatting>
  <conditionalFormatting sqref="G1254">
    <cfRule type="expression" dxfId="2332" priority="2274" stopIfTrue="1">
      <formula>"$F$263=""P-CR"" and ""$S$264 &lt;&gt;""""Noted"""""""</formula>
    </cfRule>
  </conditionalFormatting>
  <conditionalFormatting sqref="G1254">
    <cfRule type="expression" dxfId="2331" priority="2273" stopIfTrue="1">
      <formula>"$F$263=""P-CR"" and ""$S$264 &lt;&gt;""""Noted"""""""</formula>
    </cfRule>
  </conditionalFormatting>
  <conditionalFormatting sqref="G1254">
    <cfRule type="expression" dxfId="2330" priority="2272" stopIfTrue="1">
      <formula>"$F$263=""P-CR"" and ""$S$264 &lt;&gt;""""Noted"""""""</formula>
    </cfRule>
  </conditionalFormatting>
  <conditionalFormatting sqref="B1254">
    <cfRule type="cellIs" dxfId="2329" priority="2271" stopIfTrue="1" operator="equal">
      <formula>""</formula>
    </cfRule>
  </conditionalFormatting>
  <conditionalFormatting sqref="J1254:N1254">
    <cfRule type="cellIs" dxfId="2328" priority="2270" stopIfTrue="1" operator="equal">
      <formula>""</formula>
    </cfRule>
  </conditionalFormatting>
  <conditionalFormatting sqref="D1254">
    <cfRule type="cellIs" dxfId="2327" priority="2268" stopIfTrue="1" operator="equal">
      <formula>""</formula>
    </cfRule>
    <cfRule type="cellIs" dxfId="2326" priority="2269" stopIfTrue="1" operator="between">
      <formula>"10.7.1"</formula>
      <formula>"10.7.5"</formula>
    </cfRule>
  </conditionalFormatting>
  <conditionalFormatting sqref="G1254">
    <cfRule type="cellIs" dxfId="2325" priority="2265" stopIfTrue="1" operator="equal">
      <formula>"LS IN"</formula>
    </cfRule>
    <cfRule type="cellIs" dxfId="2324" priority="2266" stopIfTrue="1" operator="equal">
      <formula>"LS OUT"</formula>
    </cfRule>
    <cfRule type="cellIs" dxfId="2323" priority="2267" stopIfTrue="1" operator="equal">
      <formula>"CR"</formula>
    </cfRule>
  </conditionalFormatting>
  <conditionalFormatting sqref="G1254">
    <cfRule type="expression" dxfId="2322" priority="2264" stopIfTrue="1">
      <formula>"$F$263=""P-CR"" and ""$S$264 &lt;&gt;""""Noted"""""""</formula>
    </cfRule>
  </conditionalFormatting>
  <conditionalFormatting sqref="G1254">
    <cfRule type="expression" dxfId="2321" priority="2263" stopIfTrue="1">
      <formula>"$F$263=""P-CR"" and ""$S$264 &lt;&gt;""""Noted"""""""</formula>
    </cfRule>
  </conditionalFormatting>
  <conditionalFormatting sqref="G1254">
    <cfRule type="expression" dxfId="2320" priority="2262" stopIfTrue="1">
      <formula>"$F$263=""P-CR"" and ""$S$264 &lt;&gt;""""Noted"""""""</formula>
    </cfRule>
  </conditionalFormatting>
  <conditionalFormatting sqref="G1254">
    <cfRule type="expression" dxfId="2319" priority="2261" stopIfTrue="1">
      <formula>"$F$263=""P-CR"" and ""$S$264 &lt;&gt;""""Noted"""""""</formula>
    </cfRule>
  </conditionalFormatting>
  <conditionalFormatting sqref="G1254">
    <cfRule type="expression" dxfId="2318" priority="2260" stopIfTrue="1">
      <formula>"$F$263=""P-CR"" and ""$S$264 &lt;&gt;""""Noted"""""""</formula>
    </cfRule>
  </conditionalFormatting>
  <conditionalFormatting sqref="G1254">
    <cfRule type="expression" dxfId="2317" priority="2259" stopIfTrue="1">
      <formula>"$F$263=""P-CR"" and ""$S$264 &lt;&gt;""""Noted"""""""</formula>
    </cfRule>
  </conditionalFormatting>
  <conditionalFormatting sqref="G1254">
    <cfRule type="expression" dxfId="2316" priority="2258" stopIfTrue="1">
      <formula>"$F$263=""P-CR"" and ""$S$264 &lt;&gt;""""Noted"""""""</formula>
    </cfRule>
  </conditionalFormatting>
  <conditionalFormatting sqref="G1254">
    <cfRule type="expression" dxfId="2315" priority="2257" stopIfTrue="1">
      <formula>"$F$263=""P-CR"" and ""$S$264 &lt;&gt;""""Noted"""""""</formula>
    </cfRule>
  </conditionalFormatting>
  <conditionalFormatting sqref="B1254">
    <cfRule type="cellIs" dxfId="2314" priority="2256" stopIfTrue="1" operator="equal">
      <formula>""</formula>
    </cfRule>
  </conditionalFormatting>
  <conditionalFormatting sqref="J1254:N1254">
    <cfRule type="cellIs" dxfId="2313" priority="2255" stopIfTrue="1" operator="equal">
      <formula>""</formula>
    </cfRule>
  </conditionalFormatting>
  <conditionalFormatting sqref="D1254">
    <cfRule type="cellIs" dxfId="2312" priority="2253" stopIfTrue="1" operator="equal">
      <formula>""</formula>
    </cfRule>
    <cfRule type="cellIs" dxfId="2311" priority="2254" stopIfTrue="1" operator="between">
      <formula>"10.7.1"</formula>
      <formula>"10.7.5"</formula>
    </cfRule>
  </conditionalFormatting>
  <conditionalFormatting sqref="G1254">
    <cfRule type="cellIs" dxfId="2310" priority="2250" stopIfTrue="1" operator="equal">
      <formula>"LS IN"</formula>
    </cfRule>
    <cfRule type="cellIs" dxfId="2309" priority="2251" stopIfTrue="1" operator="equal">
      <formula>"LS OUT"</formula>
    </cfRule>
    <cfRule type="cellIs" dxfId="2308" priority="2252" stopIfTrue="1" operator="equal">
      <formula>"CR"</formula>
    </cfRule>
  </conditionalFormatting>
  <conditionalFormatting sqref="G1254">
    <cfRule type="expression" dxfId="2307" priority="2249" stopIfTrue="1">
      <formula>"$F$263=""P-CR"" and ""$S$264 &lt;&gt;""""Noted"""""""</formula>
    </cfRule>
  </conditionalFormatting>
  <conditionalFormatting sqref="G1254">
    <cfRule type="expression" dxfId="2306" priority="2248" stopIfTrue="1">
      <formula>"$F$263=""P-CR"" and ""$S$264 &lt;&gt;""""Noted"""""""</formula>
    </cfRule>
  </conditionalFormatting>
  <conditionalFormatting sqref="G1254">
    <cfRule type="expression" dxfId="2305" priority="2247" stopIfTrue="1">
      <formula>"$F$263=""P-CR"" and ""$S$264 &lt;&gt;""""Noted"""""""</formula>
    </cfRule>
  </conditionalFormatting>
  <conditionalFormatting sqref="G1254">
    <cfRule type="expression" dxfId="2304" priority="2246" stopIfTrue="1">
      <formula>"$F$263=""P-CR"" and ""$S$264 &lt;&gt;""""Noted"""""""</formula>
    </cfRule>
  </conditionalFormatting>
  <conditionalFormatting sqref="G1254">
    <cfRule type="expression" dxfId="2303" priority="2245" stopIfTrue="1">
      <formula>"$F$263=""P-CR"" and ""$S$264 &lt;&gt;""""Noted"""""""</formula>
    </cfRule>
  </conditionalFormatting>
  <conditionalFormatting sqref="G1254">
    <cfRule type="expression" dxfId="2302" priority="2244" stopIfTrue="1">
      <formula>"$F$263=""P-CR"" and ""$S$264 &lt;&gt;""""Noted"""""""</formula>
    </cfRule>
  </conditionalFormatting>
  <conditionalFormatting sqref="G1255">
    <cfRule type="expression" dxfId="2301" priority="2243" stopIfTrue="1">
      <formula>"$F$263=""P-CR"" and ""$S$264 &lt;&gt;""""Noted"""""""</formula>
    </cfRule>
  </conditionalFormatting>
  <conditionalFormatting sqref="G1255">
    <cfRule type="expression" dxfId="2300" priority="2242" stopIfTrue="1">
      <formula>"$F$263=""P-CR"" and ""$S$264 &lt;&gt;""""Noted"""""""</formula>
    </cfRule>
  </conditionalFormatting>
  <conditionalFormatting sqref="G1255">
    <cfRule type="expression" dxfId="2299" priority="2241" stopIfTrue="1">
      <formula>"$F$263=""P-CR"" and ""$S$264 &lt;&gt;""""Noted"""""""</formula>
    </cfRule>
  </conditionalFormatting>
  <conditionalFormatting sqref="G1255">
    <cfRule type="expression" dxfId="2298" priority="2240" stopIfTrue="1">
      <formula>"$F$263=""P-CR"" and ""$S$264 &lt;&gt;""""Noted"""""""</formula>
    </cfRule>
  </conditionalFormatting>
  <conditionalFormatting sqref="G1255">
    <cfRule type="expression" dxfId="2297" priority="2239" stopIfTrue="1">
      <formula>"$F$263=""P-CR"" and ""$S$264 &lt;&gt;""""Noted"""""""</formula>
    </cfRule>
  </conditionalFormatting>
  <conditionalFormatting sqref="G1255">
    <cfRule type="expression" dxfId="2296" priority="2238" stopIfTrue="1">
      <formula>"$F$263=""P-CR"" and ""$S$264 &lt;&gt;""""Noted"""""""</formula>
    </cfRule>
  </conditionalFormatting>
  <conditionalFormatting sqref="G1255">
    <cfRule type="expression" dxfId="2295" priority="2237" stopIfTrue="1">
      <formula>"$F$263=""P-CR"" and ""$S$264 &lt;&gt;""""Noted"""""""</formula>
    </cfRule>
  </conditionalFormatting>
  <conditionalFormatting sqref="G1256">
    <cfRule type="expression" dxfId="2294" priority="2236" stopIfTrue="1">
      <formula>"$F$263=""P-CR"" and ""$S$264 &lt;&gt;""""Noted"""""""</formula>
    </cfRule>
  </conditionalFormatting>
  <conditionalFormatting sqref="G1256">
    <cfRule type="expression" dxfId="2293" priority="2235" stopIfTrue="1">
      <formula>"$F$263=""P-CR"" and ""$S$264 &lt;&gt;""""Noted"""""""</formula>
    </cfRule>
  </conditionalFormatting>
  <conditionalFormatting sqref="G1256">
    <cfRule type="expression" dxfId="2292" priority="2234" stopIfTrue="1">
      <formula>"$F$263=""P-CR"" and ""$S$264 &lt;&gt;""""Noted"""""""</formula>
    </cfRule>
  </conditionalFormatting>
  <conditionalFormatting sqref="B1256">
    <cfRule type="cellIs" dxfId="2291" priority="2233" stopIfTrue="1" operator="equal">
      <formula>""</formula>
    </cfRule>
  </conditionalFormatting>
  <conditionalFormatting sqref="J1256:N1256">
    <cfRule type="cellIs" dxfId="2290" priority="2232" stopIfTrue="1" operator="equal">
      <formula>""</formula>
    </cfRule>
  </conditionalFormatting>
  <conditionalFormatting sqref="D1256">
    <cfRule type="cellIs" dxfId="2289" priority="2230" stopIfTrue="1" operator="equal">
      <formula>""</formula>
    </cfRule>
    <cfRule type="cellIs" dxfId="2288" priority="2231" stopIfTrue="1" operator="between">
      <formula>"10.7.1"</formula>
      <formula>"10.7.5"</formula>
    </cfRule>
  </conditionalFormatting>
  <conditionalFormatting sqref="G1256">
    <cfRule type="cellIs" dxfId="2287" priority="2227" stopIfTrue="1" operator="equal">
      <formula>"LS IN"</formula>
    </cfRule>
    <cfRule type="cellIs" dxfId="2286" priority="2228" stopIfTrue="1" operator="equal">
      <formula>"LS OUT"</formula>
    </cfRule>
    <cfRule type="cellIs" dxfId="2285" priority="2229" stopIfTrue="1" operator="equal">
      <formula>"CR"</formula>
    </cfRule>
  </conditionalFormatting>
  <conditionalFormatting sqref="G1256">
    <cfRule type="expression" dxfId="2284" priority="2226" stopIfTrue="1">
      <formula>"$F$263=""P-CR"" and ""$S$264 &lt;&gt;""""Noted"""""""</formula>
    </cfRule>
  </conditionalFormatting>
  <conditionalFormatting sqref="G1256">
    <cfRule type="expression" dxfId="2283" priority="2225" stopIfTrue="1">
      <formula>"$F$263=""P-CR"" and ""$S$264 &lt;&gt;""""Noted"""""""</formula>
    </cfRule>
  </conditionalFormatting>
  <conditionalFormatting sqref="G1256">
    <cfRule type="expression" dxfId="2282" priority="2224" stopIfTrue="1">
      <formula>"$F$263=""P-CR"" and ""$S$264 &lt;&gt;""""Noted"""""""</formula>
    </cfRule>
  </conditionalFormatting>
  <conditionalFormatting sqref="G1256">
    <cfRule type="expression" dxfId="2281" priority="2223" stopIfTrue="1">
      <formula>"$F$263=""P-CR"" and ""$S$264 &lt;&gt;""""Noted"""""""</formula>
    </cfRule>
  </conditionalFormatting>
  <conditionalFormatting sqref="G1256">
    <cfRule type="expression" dxfId="2280" priority="2222" stopIfTrue="1">
      <formula>"$F$263=""P-CR"" and ""$S$264 &lt;&gt;""""Noted"""""""</formula>
    </cfRule>
  </conditionalFormatting>
  <conditionalFormatting sqref="G1256">
    <cfRule type="expression" dxfId="2279" priority="2221" stopIfTrue="1">
      <formula>"$F$263=""P-CR"" and ""$S$264 &lt;&gt;""""Noted"""""""</formula>
    </cfRule>
  </conditionalFormatting>
  <conditionalFormatting sqref="G1256">
    <cfRule type="expression" dxfId="2278" priority="2220" stopIfTrue="1">
      <formula>"$F$263=""P-CR"" and ""$S$264 &lt;&gt;""""Noted"""""""</formula>
    </cfRule>
  </conditionalFormatting>
  <conditionalFormatting sqref="G1256">
    <cfRule type="expression" dxfId="2277" priority="2219" stopIfTrue="1">
      <formula>"$F$263=""P-CR"" and ""$S$264 &lt;&gt;""""Noted"""""""</formula>
    </cfRule>
  </conditionalFormatting>
  <conditionalFormatting sqref="G1256">
    <cfRule type="expression" dxfId="2276" priority="2218" stopIfTrue="1">
      <formula>"$F$263=""P-CR"" and ""$S$264 &lt;&gt;""""Noted"""""""</formula>
    </cfRule>
  </conditionalFormatting>
  <conditionalFormatting sqref="G1256">
    <cfRule type="expression" dxfId="2275" priority="2217" stopIfTrue="1">
      <formula>"$F$263=""P-CR"" and ""$S$264 &lt;&gt;""""Noted"""""""</formula>
    </cfRule>
  </conditionalFormatting>
  <conditionalFormatting sqref="G1256">
    <cfRule type="expression" dxfId="2274" priority="2216" stopIfTrue="1">
      <formula>"$F$263=""P-CR"" and ""$S$264 &lt;&gt;""""Noted"""""""</formula>
    </cfRule>
  </conditionalFormatting>
  <conditionalFormatting sqref="G1256">
    <cfRule type="expression" dxfId="2273" priority="2215" stopIfTrue="1">
      <formula>"$F$263=""P-CR"" and ""$S$264 &lt;&gt;""""Noted"""""""</formula>
    </cfRule>
  </conditionalFormatting>
  <conditionalFormatting sqref="G1257">
    <cfRule type="expression" dxfId="2272" priority="2214" stopIfTrue="1">
      <formula>"$F$263=""P-CR"" and ""$S$264 &lt;&gt;""""Noted"""""""</formula>
    </cfRule>
  </conditionalFormatting>
  <conditionalFormatting sqref="B1257">
    <cfRule type="cellIs" dxfId="2271" priority="2213" stopIfTrue="1" operator="equal">
      <formula>""</formula>
    </cfRule>
  </conditionalFormatting>
  <conditionalFormatting sqref="J1257:N1257">
    <cfRule type="cellIs" dxfId="2270" priority="2212" stopIfTrue="1" operator="equal">
      <formula>""</formula>
    </cfRule>
  </conditionalFormatting>
  <conditionalFormatting sqref="D1257">
    <cfRule type="cellIs" dxfId="2269" priority="2210" stopIfTrue="1" operator="equal">
      <formula>""</formula>
    </cfRule>
    <cfRule type="cellIs" dxfId="2268" priority="2211" stopIfTrue="1" operator="between">
      <formula>"10.7.1"</formula>
      <formula>"10.7.5"</formula>
    </cfRule>
  </conditionalFormatting>
  <conditionalFormatting sqref="G1257">
    <cfRule type="cellIs" dxfId="2267" priority="2207" stopIfTrue="1" operator="equal">
      <formula>"LS IN"</formula>
    </cfRule>
    <cfRule type="cellIs" dxfId="2266" priority="2208" stopIfTrue="1" operator="equal">
      <formula>"LS OUT"</formula>
    </cfRule>
    <cfRule type="cellIs" dxfId="2265" priority="2209" stopIfTrue="1" operator="equal">
      <formula>"CR"</formula>
    </cfRule>
  </conditionalFormatting>
  <conditionalFormatting sqref="G1257">
    <cfRule type="expression" dxfId="2264" priority="2206" stopIfTrue="1">
      <formula>"$F$263=""P-CR"" and ""$S$264 &lt;&gt;""""Noted"""""""</formula>
    </cfRule>
  </conditionalFormatting>
  <conditionalFormatting sqref="G1257">
    <cfRule type="expression" dxfId="2263" priority="2205" stopIfTrue="1">
      <formula>"$F$263=""P-CR"" and ""$S$264 &lt;&gt;""""Noted"""""""</formula>
    </cfRule>
  </conditionalFormatting>
  <conditionalFormatting sqref="G1257">
    <cfRule type="expression" dxfId="2262" priority="2204" stopIfTrue="1">
      <formula>"$F$263=""P-CR"" and ""$S$264 &lt;&gt;""""Noted"""""""</formula>
    </cfRule>
  </conditionalFormatting>
  <conditionalFormatting sqref="G1257">
    <cfRule type="expression" dxfId="2261" priority="2203" stopIfTrue="1">
      <formula>"$F$263=""P-CR"" and ""$S$264 &lt;&gt;""""Noted"""""""</formula>
    </cfRule>
  </conditionalFormatting>
  <conditionalFormatting sqref="G1257">
    <cfRule type="expression" dxfId="2260" priority="2202" stopIfTrue="1">
      <formula>"$F$263=""P-CR"" and ""$S$264 &lt;&gt;""""Noted"""""""</formula>
    </cfRule>
  </conditionalFormatting>
  <conditionalFormatting sqref="G1257">
    <cfRule type="expression" dxfId="2259" priority="2201" stopIfTrue="1">
      <formula>"$F$263=""P-CR"" and ""$S$264 &lt;&gt;""""Noted"""""""</formula>
    </cfRule>
  </conditionalFormatting>
  <conditionalFormatting sqref="G1257">
    <cfRule type="expression" dxfId="2258" priority="2200" stopIfTrue="1">
      <formula>"$F$263=""P-CR"" and ""$S$264 &lt;&gt;""""Noted"""""""</formula>
    </cfRule>
  </conditionalFormatting>
  <conditionalFormatting sqref="G1257">
    <cfRule type="expression" dxfId="2257" priority="2199" stopIfTrue="1">
      <formula>"$F$263=""P-CR"" and ""$S$264 &lt;&gt;""""Noted"""""""</formula>
    </cfRule>
  </conditionalFormatting>
  <conditionalFormatting sqref="G1257">
    <cfRule type="expression" dxfId="2256" priority="2198" stopIfTrue="1">
      <formula>"$F$263=""P-CR"" and ""$S$264 &lt;&gt;""""Noted"""""""</formula>
    </cfRule>
  </conditionalFormatting>
  <conditionalFormatting sqref="G1257">
    <cfRule type="expression" dxfId="2255" priority="2197" stopIfTrue="1">
      <formula>"$F$263=""P-CR"" and ""$S$264 &lt;&gt;""""Noted"""""""</formula>
    </cfRule>
  </conditionalFormatting>
  <conditionalFormatting sqref="G1257">
    <cfRule type="expression" dxfId="2254" priority="2196" stopIfTrue="1">
      <formula>"$F$263=""P-CR"" and ""$S$264 &lt;&gt;""""Noted"""""""</formula>
    </cfRule>
  </conditionalFormatting>
  <conditionalFormatting sqref="G1257">
    <cfRule type="expression" dxfId="2253" priority="2195" stopIfTrue="1">
      <formula>"$F$263=""P-CR"" and ""$S$264 &lt;&gt;""""Noted"""""""</formula>
    </cfRule>
  </conditionalFormatting>
  <conditionalFormatting sqref="G1258">
    <cfRule type="expression" dxfId="2252" priority="2194" stopIfTrue="1">
      <formula>"$F$263=""P-CR"" and ""$S$264 &lt;&gt;""""Noted"""""""</formula>
    </cfRule>
  </conditionalFormatting>
  <conditionalFormatting sqref="G1258">
    <cfRule type="expression" dxfId="2251" priority="2193" stopIfTrue="1">
      <formula>"$F$263=""P-CR"" and ""$S$264 &lt;&gt;""""Noted"""""""</formula>
    </cfRule>
  </conditionalFormatting>
  <conditionalFormatting sqref="G1258">
    <cfRule type="expression" dxfId="2250" priority="2192" stopIfTrue="1">
      <formula>"$F$263=""P-CR"" and ""$S$264 &lt;&gt;""""Noted"""""""</formula>
    </cfRule>
  </conditionalFormatting>
  <conditionalFormatting sqref="G1258">
    <cfRule type="expression" dxfId="2249" priority="2191" stopIfTrue="1">
      <formula>"$F$263=""P-CR"" and ""$S$264 &lt;&gt;""""Noted"""""""</formula>
    </cfRule>
  </conditionalFormatting>
  <conditionalFormatting sqref="B1258">
    <cfRule type="cellIs" dxfId="2248" priority="2190" stopIfTrue="1" operator="equal">
      <formula>""</formula>
    </cfRule>
  </conditionalFormatting>
  <conditionalFormatting sqref="J1258:N1258">
    <cfRule type="cellIs" dxfId="2247" priority="2189" stopIfTrue="1" operator="equal">
      <formula>""</formula>
    </cfRule>
  </conditionalFormatting>
  <conditionalFormatting sqref="D1258">
    <cfRule type="cellIs" dxfId="2246" priority="2187" stopIfTrue="1" operator="equal">
      <formula>""</formula>
    </cfRule>
    <cfRule type="cellIs" dxfId="2245" priority="2188" stopIfTrue="1" operator="between">
      <formula>"10.7.1"</formula>
      <formula>"10.7.5"</formula>
    </cfRule>
  </conditionalFormatting>
  <conditionalFormatting sqref="G1258">
    <cfRule type="cellIs" dxfId="2244" priority="2184" stopIfTrue="1" operator="equal">
      <formula>"LS IN"</formula>
    </cfRule>
    <cfRule type="cellIs" dxfId="2243" priority="2185" stopIfTrue="1" operator="equal">
      <formula>"LS OUT"</formula>
    </cfRule>
    <cfRule type="cellIs" dxfId="2242" priority="2186" stopIfTrue="1" operator="equal">
      <formula>"CR"</formula>
    </cfRule>
  </conditionalFormatting>
  <conditionalFormatting sqref="G1258">
    <cfRule type="expression" dxfId="2241" priority="2183" stopIfTrue="1">
      <formula>"$F$263=""P-CR"" and ""$S$264 &lt;&gt;""""Noted"""""""</formula>
    </cfRule>
  </conditionalFormatting>
  <conditionalFormatting sqref="G1258">
    <cfRule type="expression" dxfId="2240" priority="2182" stopIfTrue="1">
      <formula>"$F$263=""P-CR"" and ""$S$264 &lt;&gt;""""Noted"""""""</formula>
    </cfRule>
  </conditionalFormatting>
  <conditionalFormatting sqref="G1258">
    <cfRule type="expression" dxfId="2239" priority="2181" stopIfTrue="1">
      <formula>"$F$263=""P-CR"" and ""$S$264 &lt;&gt;""""Noted"""""""</formula>
    </cfRule>
  </conditionalFormatting>
  <conditionalFormatting sqref="G1258">
    <cfRule type="expression" dxfId="2238" priority="2180" stopIfTrue="1">
      <formula>"$F$263=""P-CR"" and ""$S$264 &lt;&gt;""""Noted"""""""</formula>
    </cfRule>
  </conditionalFormatting>
  <conditionalFormatting sqref="G1258">
    <cfRule type="expression" dxfId="2237" priority="2179" stopIfTrue="1">
      <formula>"$F$263=""P-CR"" and ""$S$264 &lt;&gt;""""Noted"""""""</formula>
    </cfRule>
  </conditionalFormatting>
  <conditionalFormatting sqref="N1258">
    <cfRule type="cellIs" dxfId="2236" priority="2178" stopIfTrue="1" operator="equal">
      <formula>""</formula>
    </cfRule>
  </conditionalFormatting>
  <conditionalFormatting sqref="G1258">
    <cfRule type="cellIs" dxfId="2235" priority="2175" stopIfTrue="1" operator="equal">
      <formula>"LS IN"</formula>
    </cfRule>
    <cfRule type="cellIs" dxfId="2234" priority="2176" stopIfTrue="1" operator="equal">
      <formula>"LS OUT"</formula>
    </cfRule>
    <cfRule type="cellIs" dxfId="2233" priority="2177" stopIfTrue="1" operator="equal">
      <formula>"CR"</formula>
    </cfRule>
  </conditionalFormatting>
  <conditionalFormatting sqref="G1258">
    <cfRule type="expression" dxfId="2232" priority="2174" stopIfTrue="1">
      <formula>"$F$263=""P-CR"" and ""$S$264 &lt;&gt;""""Noted"""""""</formula>
    </cfRule>
  </conditionalFormatting>
  <conditionalFormatting sqref="G1258">
    <cfRule type="expression" dxfId="2231" priority="2173" stopIfTrue="1">
      <formula>"$F$263=""P-CR"" and ""$S$264 &lt;&gt;""""Noted"""""""</formula>
    </cfRule>
  </conditionalFormatting>
  <conditionalFormatting sqref="G1258">
    <cfRule type="expression" dxfId="2230" priority="2172" stopIfTrue="1">
      <formula>"$F$263=""P-CR"" and ""$S$264 &lt;&gt;""""Noted"""""""</formula>
    </cfRule>
  </conditionalFormatting>
  <conditionalFormatting sqref="J978:N978">
    <cfRule type="cellIs" dxfId="2229" priority="2171" stopIfTrue="1" operator="equal">
      <formula>""</formula>
    </cfRule>
  </conditionalFormatting>
  <conditionalFormatting sqref="G978">
    <cfRule type="cellIs" dxfId="2228" priority="2168" stopIfTrue="1" operator="equal">
      <formula>"LS IN"</formula>
    </cfRule>
    <cfRule type="cellIs" dxfId="2227" priority="2169" stopIfTrue="1" operator="equal">
      <formula>"LS OUT"</formula>
    </cfRule>
    <cfRule type="cellIs" dxfId="2226" priority="2170" stopIfTrue="1" operator="equal">
      <formula>"CR"</formula>
    </cfRule>
  </conditionalFormatting>
  <conditionalFormatting sqref="G978">
    <cfRule type="expression" dxfId="2225" priority="2167" stopIfTrue="1">
      <formula>"$F$263=""P-CR"" and ""$S$264 &lt;&gt;""""Noted"""""""</formula>
    </cfRule>
  </conditionalFormatting>
  <conditionalFormatting sqref="G978">
    <cfRule type="expression" dxfId="2224" priority="2166" stopIfTrue="1">
      <formula>"$F$263=""P-CR"" and ""$S$264 &lt;&gt;""""Noted"""""""</formula>
    </cfRule>
  </conditionalFormatting>
  <conditionalFormatting sqref="G978">
    <cfRule type="expression" dxfId="2223" priority="2165" stopIfTrue="1">
      <formula>"$F$263=""P-CR"" and ""$S$264 &lt;&gt;""""Noted"""""""</formula>
    </cfRule>
  </conditionalFormatting>
  <conditionalFormatting sqref="G978">
    <cfRule type="expression" dxfId="2222" priority="2164" stopIfTrue="1">
      <formula>"$F$263=""P-CR"" and ""$S$264 &lt;&gt;""""Noted"""""""</formula>
    </cfRule>
  </conditionalFormatting>
  <conditionalFormatting sqref="G978">
    <cfRule type="expression" dxfId="2221" priority="2163" stopIfTrue="1">
      <formula>"$F$263=""P-CR"" and ""$S$264 &lt;&gt;""""Noted"""""""</formula>
    </cfRule>
  </conditionalFormatting>
  <conditionalFormatting sqref="G978">
    <cfRule type="expression" dxfId="2220" priority="2162" stopIfTrue="1">
      <formula>"$F$263=""P-CR"" and ""$S$264 &lt;&gt;""""Noted"""""""</formula>
    </cfRule>
  </conditionalFormatting>
  <conditionalFormatting sqref="G960">
    <cfRule type="expression" dxfId="2219" priority="2161" stopIfTrue="1">
      <formula>"$F$263=""P-CR"" and ""$S$264 &lt;&gt;""""Noted"""""""</formula>
    </cfRule>
  </conditionalFormatting>
  <conditionalFormatting sqref="G960">
    <cfRule type="expression" dxfId="2218" priority="2160" stopIfTrue="1">
      <formula>"$F$263=""P-CR"" and ""$S$264 &lt;&gt;""""Noted"""""""</formula>
    </cfRule>
  </conditionalFormatting>
  <conditionalFormatting sqref="G960">
    <cfRule type="expression" dxfId="2217" priority="2159" stopIfTrue="1">
      <formula>"$F$263=""P-CR"" and ""$S$264 &lt;&gt;""""Noted"""""""</formula>
    </cfRule>
  </conditionalFormatting>
  <conditionalFormatting sqref="G978">
    <cfRule type="expression" dxfId="2216" priority="2158" stopIfTrue="1">
      <formula>"$F$263=""P-CR"" and ""$S$264 &lt;&gt;""""Noted"""""""</formula>
    </cfRule>
  </conditionalFormatting>
  <conditionalFormatting sqref="G978">
    <cfRule type="expression" dxfId="2215" priority="2157" stopIfTrue="1">
      <formula>"$F$263=""P-CR"" and ""$S$264 &lt;&gt;""""Noted"""""""</formula>
    </cfRule>
  </conditionalFormatting>
  <conditionalFormatting sqref="G978">
    <cfRule type="expression" dxfId="2214" priority="2156" stopIfTrue="1">
      <formula>"$F$263=""P-CR"" and ""$S$264 &lt;&gt;""""Noted"""""""</formula>
    </cfRule>
  </conditionalFormatting>
  <conditionalFormatting sqref="G978">
    <cfRule type="expression" dxfId="2213" priority="2155" stopIfTrue="1">
      <formula>"$F$263=""P-CR"" and ""$S$264 &lt;&gt;""""Noted"""""""</formula>
    </cfRule>
  </conditionalFormatting>
  <conditionalFormatting sqref="G1259">
    <cfRule type="expression" dxfId="2212" priority="2154" stopIfTrue="1">
      <formula>"$F$263=""P-CR"" and ""$S$264 &lt;&gt;""""Noted"""""""</formula>
    </cfRule>
  </conditionalFormatting>
  <conditionalFormatting sqref="G1259">
    <cfRule type="expression" dxfId="2211" priority="2153" stopIfTrue="1">
      <formula>"$F$263=""P-CR"" and ""$S$264 &lt;&gt;""""Noted"""""""</formula>
    </cfRule>
  </conditionalFormatting>
  <conditionalFormatting sqref="B1259">
    <cfRule type="cellIs" dxfId="2210" priority="2152" stopIfTrue="1" operator="equal">
      <formula>""</formula>
    </cfRule>
  </conditionalFormatting>
  <conditionalFormatting sqref="J1259:N1259">
    <cfRule type="cellIs" dxfId="2209" priority="2151" stopIfTrue="1" operator="equal">
      <formula>""</formula>
    </cfRule>
  </conditionalFormatting>
  <conditionalFormatting sqref="D1259">
    <cfRule type="cellIs" dxfId="2208" priority="2149" stopIfTrue="1" operator="equal">
      <formula>""</formula>
    </cfRule>
    <cfRule type="cellIs" dxfId="2207" priority="2150" stopIfTrue="1" operator="between">
      <formula>"10.7.1"</formula>
      <formula>"10.7.5"</formula>
    </cfRule>
  </conditionalFormatting>
  <conditionalFormatting sqref="G1259">
    <cfRule type="cellIs" dxfId="2206" priority="2146" stopIfTrue="1" operator="equal">
      <formula>"LS IN"</formula>
    </cfRule>
    <cfRule type="cellIs" dxfId="2205" priority="2147" stopIfTrue="1" operator="equal">
      <formula>"LS OUT"</formula>
    </cfRule>
    <cfRule type="cellIs" dxfId="2204" priority="2148" stopIfTrue="1" operator="equal">
      <formula>"CR"</formula>
    </cfRule>
  </conditionalFormatting>
  <conditionalFormatting sqref="G1259">
    <cfRule type="expression" dxfId="2203" priority="2145" stopIfTrue="1">
      <formula>"$F$263=""P-CR"" and ""$S$264 &lt;&gt;""""Noted"""""""</formula>
    </cfRule>
  </conditionalFormatting>
  <conditionalFormatting sqref="G1259">
    <cfRule type="expression" dxfId="2202" priority="2144" stopIfTrue="1">
      <formula>"$F$263=""P-CR"" and ""$S$264 &lt;&gt;""""Noted"""""""</formula>
    </cfRule>
  </conditionalFormatting>
  <conditionalFormatting sqref="G1259">
    <cfRule type="expression" dxfId="2201" priority="2143" stopIfTrue="1">
      <formula>"$F$263=""P-CR"" and ""$S$264 &lt;&gt;""""Noted"""""""</formula>
    </cfRule>
  </conditionalFormatting>
  <conditionalFormatting sqref="G1259">
    <cfRule type="expression" dxfId="2200" priority="2142" stopIfTrue="1">
      <formula>"$F$263=""P-CR"" and ""$S$264 &lt;&gt;""""Noted"""""""</formula>
    </cfRule>
  </conditionalFormatting>
  <conditionalFormatting sqref="G1259">
    <cfRule type="expression" dxfId="2199" priority="2141" stopIfTrue="1">
      <formula>"$F$263=""P-CR"" and ""$S$264 &lt;&gt;""""Noted"""""""</formula>
    </cfRule>
  </conditionalFormatting>
  <conditionalFormatting sqref="G1259">
    <cfRule type="expression" dxfId="2198" priority="2140" stopIfTrue="1">
      <formula>"$F$263=""P-CR"" and ""$S$264 &lt;&gt;""""Noted"""""""</formula>
    </cfRule>
  </conditionalFormatting>
  <conditionalFormatting sqref="G1259">
    <cfRule type="expression" dxfId="2197" priority="2139" stopIfTrue="1">
      <formula>"$F$263=""P-CR"" and ""$S$264 &lt;&gt;""""Noted"""""""</formula>
    </cfRule>
  </conditionalFormatting>
  <conditionalFormatting sqref="G1259">
    <cfRule type="expression" dxfId="2196" priority="2138" stopIfTrue="1">
      <formula>"$F$263=""P-CR"" and ""$S$264 &lt;&gt;""""Noted"""""""</formula>
    </cfRule>
  </conditionalFormatting>
  <conditionalFormatting sqref="G1259">
    <cfRule type="expression" dxfId="2195" priority="2137" stopIfTrue="1">
      <formula>"$F$263=""P-CR"" and ""$S$264 &lt;&gt;""""Noted"""""""</formula>
    </cfRule>
  </conditionalFormatting>
  <conditionalFormatting sqref="B1259">
    <cfRule type="cellIs" dxfId="2194" priority="2136" stopIfTrue="1" operator="equal">
      <formula>""</formula>
    </cfRule>
  </conditionalFormatting>
  <conditionalFormatting sqref="J1259:N1259">
    <cfRule type="cellIs" dxfId="2193" priority="2135" stopIfTrue="1" operator="equal">
      <formula>""</formula>
    </cfRule>
  </conditionalFormatting>
  <conditionalFormatting sqref="D1259">
    <cfRule type="cellIs" dxfId="2192" priority="2133" stopIfTrue="1" operator="equal">
      <formula>""</formula>
    </cfRule>
    <cfRule type="cellIs" dxfId="2191" priority="2134" stopIfTrue="1" operator="between">
      <formula>"10.7.1"</formula>
      <formula>"10.7.5"</formula>
    </cfRule>
  </conditionalFormatting>
  <conditionalFormatting sqref="G1259">
    <cfRule type="cellIs" dxfId="2190" priority="2130" stopIfTrue="1" operator="equal">
      <formula>"LS IN"</formula>
    </cfRule>
    <cfRule type="cellIs" dxfId="2189" priority="2131" stopIfTrue="1" operator="equal">
      <formula>"LS OUT"</formula>
    </cfRule>
    <cfRule type="cellIs" dxfId="2188" priority="2132" stopIfTrue="1" operator="equal">
      <formula>"CR"</formula>
    </cfRule>
  </conditionalFormatting>
  <conditionalFormatting sqref="G1259">
    <cfRule type="expression" dxfId="2187" priority="2129" stopIfTrue="1">
      <formula>"$F$263=""P-CR"" and ""$S$264 &lt;&gt;""""Noted"""""""</formula>
    </cfRule>
  </conditionalFormatting>
  <conditionalFormatting sqref="G1259">
    <cfRule type="expression" dxfId="2186" priority="2128" stopIfTrue="1">
      <formula>"$F$263=""P-CR"" and ""$S$264 &lt;&gt;""""Noted"""""""</formula>
    </cfRule>
  </conditionalFormatting>
  <conditionalFormatting sqref="G1259">
    <cfRule type="expression" dxfId="2185" priority="2127" stopIfTrue="1">
      <formula>"$F$263=""P-CR"" and ""$S$264 &lt;&gt;""""Noted"""""""</formula>
    </cfRule>
  </conditionalFormatting>
  <conditionalFormatting sqref="G1259">
    <cfRule type="expression" dxfId="2184" priority="2126" stopIfTrue="1">
      <formula>"$F$263=""P-CR"" and ""$S$264 &lt;&gt;""""Noted"""""""</formula>
    </cfRule>
  </conditionalFormatting>
  <conditionalFormatting sqref="G1259">
    <cfRule type="expression" dxfId="2183" priority="2125" stopIfTrue="1">
      <formula>"$F$263=""P-CR"" and ""$S$264 &lt;&gt;""""Noted"""""""</formula>
    </cfRule>
  </conditionalFormatting>
  <conditionalFormatting sqref="G1260">
    <cfRule type="expression" dxfId="2182" priority="2124" stopIfTrue="1">
      <formula>"$F$263=""P-CR"" and ""$S$264 &lt;&gt;""""Noted"""""""</formula>
    </cfRule>
  </conditionalFormatting>
  <conditionalFormatting sqref="G1260">
    <cfRule type="expression" dxfId="2181" priority="2123" stopIfTrue="1">
      <formula>"$F$263=""P-CR"" and ""$S$264 &lt;&gt;""""Noted"""""""</formula>
    </cfRule>
  </conditionalFormatting>
  <conditionalFormatting sqref="B1260">
    <cfRule type="cellIs" dxfId="2180" priority="2122" stopIfTrue="1" operator="equal">
      <formula>""</formula>
    </cfRule>
  </conditionalFormatting>
  <conditionalFormatting sqref="J1260:N1260">
    <cfRule type="cellIs" dxfId="2179" priority="2121" stopIfTrue="1" operator="equal">
      <formula>""</formula>
    </cfRule>
  </conditionalFormatting>
  <conditionalFormatting sqref="D1260">
    <cfRule type="cellIs" dxfId="2178" priority="2119" stopIfTrue="1" operator="equal">
      <formula>""</formula>
    </cfRule>
    <cfRule type="cellIs" dxfId="2177" priority="2120" stopIfTrue="1" operator="between">
      <formula>"10.7.1"</formula>
      <formula>"10.7.5"</formula>
    </cfRule>
  </conditionalFormatting>
  <conditionalFormatting sqref="G1260">
    <cfRule type="cellIs" dxfId="2176" priority="2116" stopIfTrue="1" operator="equal">
      <formula>"LS IN"</formula>
    </cfRule>
    <cfRule type="cellIs" dxfId="2175" priority="2117" stopIfTrue="1" operator="equal">
      <formula>"LS OUT"</formula>
    </cfRule>
    <cfRule type="cellIs" dxfId="2174" priority="2118" stopIfTrue="1" operator="equal">
      <formula>"CR"</formula>
    </cfRule>
  </conditionalFormatting>
  <conditionalFormatting sqref="G1260">
    <cfRule type="expression" dxfId="2173" priority="2115" stopIfTrue="1">
      <formula>"$F$263=""P-CR"" and ""$S$264 &lt;&gt;""""Noted"""""""</formula>
    </cfRule>
  </conditionalFormatting>
  <conditionalFormatting sqref="G1260">
    <cfRule type="expression" dxfId="2172" priority="2114" stopIfTrue="1">
      <formula>"$F$263=""P-CR"" and ""$S$264 &lt;&gt;""""Noted"""""""</formula>
    </cfRule>
  </conditionalFormatting>
  <conditionalFormatting sqref="G1260">
    <cfRule type="expression" dxfId="2171" priority="2113" stopIfTrue="1">
      <formula>"$F$263=""P-CR"" and ""$S$264 &lt;&gt;""""Noted"""""""</formula>
    </cfRule>
  </conditionalFormatting>
  <conditionalFormatting sqref="G1260">
    <cfRule type="expression" dxfId="2170" priority="2112" stopIfTrue="1">
      <formula>"$F$263=""P-CR"" and ""$S$264 &lt;&gt;""""Noted"""""""</formula>
    </cfRule>
  </conditionalFormatting>
  <conditionalFormatting sqref="G1260">
    <cfRule type="expression" dxfId="2169" priority="2111" stopIfTrue="1">
      <formula>"$F$263=""P-CR"" and ""$S$264 &lt;&gt;""""Noted"""""""</formula>
    </cfRule>
  </conditionalFormatting>
  <conditionalFormatting sqref="G1261">
    <cfRule type="expression" dxfId="2168" priority="2110" stopIfTrue="1">
      <formula>"$F$263=""P-CR"" and ""$S$264 &lt;&gt;""""Noted"""""""</formula>
    </cfRule>
  </conditionalFormatting>
  <conditionalFormatting sqref="G1261">
    <cfRule type="expression" dxfId="2167" priority="2109" stopIfTrue="1">
      <formula>"$F$263=""P-CR"" and ""$S$264 &lt;&gt;""""Noted"""""""</formula>
    </cfRule>
  </conditionalFormatting>
  <conditionalFormatting sqref="G1261">
    <cfRule type="expression" dxfId="2166" priority="2108" stopIfTrue="1">
      <formula>"$F$263=""P-CR"" and ""$S$264 &lt;&gt;""""Noted"""""""</formula>
    </cfRule>
  </conditionalFormatting>
  <conditionalFormatting sqref="G1261">
    <cfRule type="expression" dxfId="2165" priority="2107" stopIfTrue="1">
      <formula>"$F$263=""P-CR"" and ""$S$264 &lt;&gt;""""Noted"""""""</formula>
    </cfRule>
  </conditionalFormatting>
  <conditionalFormatting sqref="G1261">
    <cfRule type="expression" dxfId="2164" priority="2106" stopIfTrue="1">
      <formula>"$F$263=""P-CR"" and ""$S$264 &lt;&gt;""""Noted"""""""</formula>
    </cfRule>
  </conditionalFormatting>
  <conditionalFormatting sqref="G1261">
    <cfRule type="expression" dxfId="2163" priority="2105" stopIfTrue="1">
      <formula>"$F$263=""P-CR"" and ""$S$264 &lt;&gt;""""Noted"""""""</formula>
    </cfRule>
  </conditionalFormatting>
  <conditionalFormatting sqref="G1261">
    <cfRule type="expression" dxfId="2162" priority="2104" stopIfTrue="1">
      <formula>"$F$263=""P-CR"" and ""$S$264 &lt;&gt;""""Noted"""""""</formula>
    </cfRule>
  </conditionalFormatting>
  <conditionalFormatting sqref="B1261">
    <cfRule type="cellIs" dxfId="2161" priority="2103" stopIfTrue="1" operator="equal">
      <formula>""</formula>
    </cfRule>
  </conditionalFormatting>
  <conditionalFormatting sqref="J1261:N1261">
    <cfRule type="cellIs" dxfId="2160" priority="2102" stopIfTrue="1" operator="equal">
      <formula>""</formula>
    </cfRule>
  </conditionalFormatting>
  <conditionalFormatting sqref="D1261">
    <cfRule type="cellIs" dxfId="2159" priority="2100" stopIfTrue="1" operator="equal">
      <formula>""</formula>
    </cfRule>
    <cfRule type="cellIs" dxfId="2158" priority="2101" stopIfTrue="1" operator="between">
      <formula>"10.7.1"</formula>
      <formula>"10.7.5"</formula>
    </cfRule>
  </conditionalFormatting>
  <conditionalFormatting sqref="G1261">
    <cfRule type="cellIs" dxfId="2157" priority="2097" stopIfTrue="1" operator="equal">
      <formula>"LS IN"</formula>
    </cfRule>
    <cfRule type="cellIs" dxfId="2156" priority="2098" stopIfTrue="1" operator="equal">
      <formula>"LS OUT"</formula>
    </cfRule>
    <cfRule type="cellIs" dxfId="2155" priority="2099" stopIfTrue="1" operator="equal">
      <formula>"CR"</formula>
    </cfRule>
  </conditionalFormatting>
  <conditionalFormatting sqref="G1261">
    <cfRule type="expression" dxfId="2154" priority="2096" stopIfTrue="1">
      <formula>"$F$263=""P-CR"" and ""$S$264 &lt;&gt;""""Noted"""""""</formula>
    </cfRule>
  </conditionalFormatting>
  <conditionalFormatting sqref="G1261">
    <cfRule type="expression" dxfId="2153" priority="2095" stopIfTrue="1">
      <formula>"$F$263=""P-CR"" and ""$S$264 &lt;&gt;""""Noted"""""""</formula>
    </cfRule>
  </conditionalFormatting>
  <conditionalFormatting sqref="G1261">
    <cfRule type="expression" dxfId="2152" priority="2094" stopIfTrue="1">
      <formula>"$F$263=""P-CR"" and ""$S$264 &lt;&gt;""""Noted"""""""</formula>
    </cfRule>
  </conditionalFormatting>
  <conditionalFormatting sqref="G1261">
    <cfRule type="expression" dxfId="2151" priority="2093" stopIfTrue="1">
      <formula>"$F$263=""P-CR"" and ""$S$264 &lt;&gt;""""Noted"""""""</formula>
    </cfRule>
  </conditionalFormatting>
  <conditionalFormatting sqref="G1261">
    <cfRule type="expression" dxfId="2150" priority="2092" stopIfTrue="1">
      <formula>"$F$263=""P-CR"" and ""$S$264 &lt;&gt;""""Noted"""""""</formula>
    </cfRule>
  </conditionalFormatting>
  <conditionalFormatting sqref="G1261">
    <cfRule type="expression" dxfId="2149" priority="2091" stopIfTrue="1">
      <formula>"$F$263=""P-CR"" and ""$S$264 &lt;&gt;""""Noted"""""""</formula>
    </cfRule>
  </conditionalFormatting>
  <conditionalFormatting sqref="N1261">
    <cfRule type="cellIs" dxfId="2148" priority="2090" stopIfTrue="1" operator="equal">
      <formula>""</formula>
    </cfRule>
  </conditionalFormatting>
  <conditionalFormatting sqref="G1261">
    <cfRule type="expression" dxfId="2147" priority="2089" stopIfTrue="1">
      <formula>"$F$263=""P-CR"" and ""$S$264 &lt;&gt;""""Noted"""""""</formula>
    </cfRule>
  </conditionalFormatting>
  <conditionalFormatting sqref="G1262">
    <cfRule type="expression" dxfId="2146" priority="2088" stopIfTrue="1">
      <formula>"$F$263=""P-CR"" and ""$S$264 &lt;&gt;""""Noted"""""""</formula>
    </cfRule>
  </conditionalFormatting>
  <conditionalFormatting sqref="G1262">
    <cfRule type="expression" dxfId="2145" priority="2087" stopIfTrue="1">
      <formula>"$F$263=""P-CR"" and ""$S$264 &lt;&gt;""""Noted"""""""</formula>
    </cfRule>
  </conditionalFormatting>
  <conditionalFormatting sqref="G1262">
    <cfRule type="expression" dxfId="2144" priority="2086" stopIfTrue="1">
      <formula>"$F$263=""P-CR"" and ""$S$264 &lt;&gt;""""Noted"""""""</formula>
    </cfRule>
  </conditionalFormatting>
  <conditionalFormatting sqref="B1262">
    <cfRule type="cellIs" dxfId="2143" priority="2085" stopIfTrue="1" operator="equal">
      <formula>""</formula>
    </cfRule>
  </conditionalFormatting>
  <conditionalFormatting sqref="J1262:N1262">
    <cfRule type="cellIs" dxfId="2142" priority="2084" stopIfTrue="1" operator="equal">
      <formula>""</formula>
    </cfRule>
  </conditionalFormatting>
  <conditionalFormatting sqref="D1262">
    <cfRule type="cellIs" dxfId="2141" priority="2082" stopIfTrue="1" operator="equal">
      <formula>""</formula>
    </cfRule>
    <cfRule type="cellIs" dxfId="2140" priority="2083" stopIfTrue="1" operator="between">
      <formula>"10.7.1"</formula>
      <formula>"10.7.5"</formula>
    </cfRule>
  </conditionalFormatting>
  <conditionalFormatting sqref="G1262">
    <cfRule type="cellIs" dxfId="2139" priority="2079" stopIfTrue="1" operator="equal">
      <formula>"LS IN"</formula>
    </cfRule>
    <cfRule type="cellIs" dxfId="2138" priority="2080" stopIfTrue="1" operator="equal">
      <formula>"LS OUT"</formula>
    </cfRule>
    <cfRule type="cellIs" dxfId="2137" priority="2081" stopIfTrue="1" operator="equal">
      <formula>"CR"</formula>
    </cfRule>
  </conditionalFormatting>
  <conditionalFormatting sqref="G1262">
    <cfRule type="expression" dxfId="2136" priority="2078" stopIfTrue="1">
      <formula>"$F$263=""P-CR"" and ""$S$264 &lt;&gt;""""Noted"""""""</formula>
    </cfRule>
  </conditionalFormatting>
  <conditionalFormatting sqref="G1262">
    <cfRule type="expression" dxfId="2135" priority="2077" stopIfTrue="1">
      <formula>"$F$263=""P-CR"" and ""$S$264 &lt;&gt;""""Noted"""""""</formula>
    </cfRule>
  </conditionalFormatting>
  <conditionalFormatting sqref="G1262">
    <cfRule type="expression" dxfId="2134" priority="2076" stopIfTrue="1">
      <formula>"$F$263=""P-CR"" and ""$S$264 &lt;&gt;""""Noted"""""""</formula>
    </cfRule>
  </conditionalFormatting>
  <conditionalFormatting sqref="G1262">
    <cfRule type="expression" dxfId="2133" priority="2075" stopIfTrue="1">
      <formula>"$F$263=""P-CR"" and ""$S$264 &lt;&gt;""""Noted"""""""</formula>
    </cfRule>
  </conditionalFormatting>
  <conditionalFormatting sqref="G1262">
    <cfRule type="expression" dxfId="2132" priority="2074" stopIfTrue="1">
      <formula>"$F$263=""P-CR"" and ""$S$264 &lt;&gt;""""Noted"""""""</formula>
    </cfRule>
  </conditionalFormatting>
  <conditionalFormatting sqref="G1262">
    <cfRule type="expression" dxfId="2131" priority="2073" stopIfTrue="1">
      <formula>"$F$263=""P-CR"" and ""$S$264 &lt;&gt;""""Noted"""""""</formula>
    </cfRule>
  </conditionalFormatting>
  <conditionalFormatting sqref="G1262">
    <cfRule type="expression" dxfId="2130" priority="2072" stopIfTrue="1">
      <formula>"$F$263=""P-CR"" and ""$S$264 &lt;&gt;""""Noted"""""""</formula>
    </cfRule>
  </conditionalFormatting>
  <conditionalFormatting sqref="G1262">
    <cfRule type="expression" dxfId="2129" priority="2071" stopIfTrue="1">
      <formula>"$F$263=""P-CR"" and ""$S$264 &lt;&gt;""""Noted"""""""</formula>
    </cfRule>
  </conditionalFormatting>
  <conditionalFormatting sqref="G1262">
    <cfRule type="expression" dxfId="2128" priority="2070" stopIfTrue="1">
      <formula>"$F$263=""P-CR"" and ""$S$264 &lt;&gt;""""Noted"""""""</formula>
    </cfRule>
  </conditionalFormatting>
  <conditionalFormatting sqref="G1263">
    <cfRule type="expression" dxfId="2127" priority="2069" stopIfTrue="1">
      <formula>"$F$263=""P-CR"" and ""$S$264 &lt;&gt;""""Noted"""""""</formula>
    </cfRule>
  </conditionalFormatting>
  <conditionalFormatting sqref="G1263">
    <cfRule type="expression" dxfId="2126" priority="2068" stopIfTrue="1">
      <formula>"$F$263=""P-CR"" and ""$S$264 &lt;&gt;""""Noted"""""""</formula>
    </cfRule>
  </conditionalFormatting>
  <conditionalFormatting sqref="G1263">
    <cfRule type="expression" dxfId="2125" priority="2067" stopIfTrue="1">
      <formula>"$F$263=""P-CR"" and ""$S$264 &lt;&gt;""""Noted"""""""</formula>
    </cfRule>
  </conditionalFormatting>
  <conditionalFormatting sqref="B1263">
    <cfRule type="cellIs" dxfId="2124" priority="2066" stopIfTrue="1" operator="equal">
      <formula>""</formula>
    </cfRule>
  </conditionalFormatting>
  <conditionalFormatting sqref="J1263:N1263">
    <cfRule type="cellIs" dxfId="2123" priority="2065" stopIfTrue="1" operator="equal">
      <formula>""</formula>
    </cfRule>
  </conditionalFormatting>
  <conditionalFormatting sqref="D1263">
    <cfRule type="cellIs" dxfId="2122" priority="2063" stopIfTrue="1" operator="equal">
      <formula>""</formula>
    </cfRule>
    <cfRule type="cellIs" dxfId="2121" priority="2064" stopIfTrue="1" operator="between">
      <formula>"10.7.1"</formula>
      <formula>"10.7.5"</formula>
    </cfRule>
  </conditionalFormatting>
  <conditionalFormatting sqref="G1263">
    <cfRule type="cellIs" dxfId="2120" priority="2060" stopIfTrue="1" operator="equal">
      <formula>"LS IN"</formula>
    </cfRule>
    <cfRule type="cellIs" dxfId="2119" priority="2061" stopIfTrue="1" operator="equal">
      <formula>"LS OUT"</formula>
    </cfRule>
    <cfRule type="cellIs" dxfId="2118" priority="2062" stopIfTrue="1" operator="equal">
      <formula>"CR"</formula>
    </cfRule>
  </conditionalFormatting>
  <conditionalFormatting sqref="G1263">
    <cfRule type="expression" dxfId="2117" priority="2059" stopIfTrue="1">
      <formula>"$F$263=""P-CR"" and ""$S$264 &lt;&gt;""""Noted"""""""</formula>
    </cfRule>
  </conditionalFormatting>
  <conditionalFormatting sqref="G1264">
    <cfRule type="expression" dxfId="2116" priority="2058" stopIfTrue="1">
      <formula>"$F$263=""P-CR"" and ""$S$264 &lt;&gt;""""Noted"""""""</formula>
    </cfRule>
  </conditionalFormatting>
  <conditionalFormatting sqref="G1264">
    <cfRule type="expression" dxfId="2115" priority="2057" stopIfTrue="1">
      <formula>"$F$263=""P-CR"" and ""$S$264 &lt;&gt;""""Noted"""""""</formula>
    </cfRule>
  </conditionalFormatting>
  <conditionalFormatting sqref="G1264">
    <cfRule type="expression" dxfId="2114" priority="2056" stopIfTrue="1">
      <formula>"$F$263=""P-CR"" and ""$S$264 &lt;&gt;""""Noted"""""""</formula>
    </cfRule>
  </conditionalFormatting>
  <conditionalFormatting sqref="G1264">
    <cfRule type="expression" dxfId="2113" priority="2055" stopIfTrue="1">
      <formula>"$F$263=""P-CR"" and ""$S$264 &lt;&gt;""""Noted"""""""</formula>
    </cfRule>
  </conditionalFormatting>
  <conditionalFormatting sqref="G1264">
    <cfRule type="expression" dxfId="2112" priority="2054" stopIfTrue="1">
      <formula>"$F$263=""P-CR"" and ""$S$264 &lt;&gt;""""Noted"""""""</formula>
    </cfRule>
  </conditionalFormatting>
  <conditionalFormatting sqref="G1264">
    <cfRule type="expression" dxfId="2111" priority="2053" stopIfTrue="1">
      <formula>"$F$263=""P-CR"" and ""$S$264 &lt;&gt;""""Noted"""""""</formula>
    </cfRule>
  </conditionalFormatting>
  <conditionalFormatting sqref="G1264">
    <cfRule type="expression" dxfId="2110" priority="2052" stopIfTrue="1">
      <formula>"$F$263=""P-CR"" and ""$S$264 &lt;&gt;""""Noted"""""""</formula>
    </cfRule>
  </conditionalFormatting>
  <conditionalFormatting sqref="G1264">
    <cfRule type="expression" dxfId="2109" priority="2051" stopIfTrue="1">
      <formula>"$F$263=""P-CR"" and ""$S$264 &lt;&gt;""""Noted"""""""</formula>
    </cfRule>
  </conditionalFormatting>
  <conditionalFormatting sqref="G1264">
    <cfRule type="expression" dxfId="2108" priority="2050" stopIfTrue="1">
      <formula>"$F$263=""P-CR"" and ""$S$264 &lt;&gt;""""Noted"""""""</formula>
    </cfRule>
  </conditionalFormatting>
  <conditionalFormatting sqref="G1264">
    <cfRule type="expression" dxfId="2107" priority="2049" stopIfTrue="1">
      <formula>"$F$263=""P-CR"" and ""$S$264 &lt;&gt;""""Noted"""""""</formula>
    </cfRule>
  </conditionalFormatting>
  <conditionalFormatting sqref="G1264">
    <cfRule type="expression" dxfId="2106" priority="2048" stopIfTrue="1">
      <formula>"$F$263=""P-CR"" and ""$S$264 &lt;&gt;""""Noted"""""""</formula>
    </cfRule>
  </conditionalFormatting>
  <conditionalFormatting sqref="G1264">
    <cfRule type="expression" dxfId="2105" priority="2047" stopIfTrue="1">
      <formula>"$F$263=""P-CR"" and ""$S$264 &lt;&gt;""""Noted"""""""</formula>
    </cfRule>
  </conditionalFormatting>
  <conditionalFormatting sqref="G1264">
    <cfRule type="expression" dxfId="2104" priority="2046" stopIfTrue="1">
      <formula>"$F$263=""P-CR"" and ""$S$264 &lt;&gt;""""Noted"""""""</formula>
    </cfRule>
  </conditionalFormatting>
  <conditionalFormatting sqref="G1265">
    <cfRule type="expression" dxfId="2103" priority="2045" stopIfTrue="1">
      <formula>"$F$263=""P-CR"" and ""$S$264 &lt;&gt;""""Noted"""""""</formula>
    </cfRule>
  </conditionalFormatting>
  <conditionalFormatting sqref="G1265">
    <cfRule type="expression" dxfId="2102" priority="2044" stopIfTrue="1">
      <formula>"$F$263=""P-CR"" and ""$S$264 &lt;&gt;""""Noted"""""""</formula>
    </cfRule>
  </conditionalFormatting>
  <conditionalFormatting sqref="G1265">
    <cfRule type="expression" dxfId="2101" priority="2043" stopIfTrue="1">
      <formula>"$F$263=""P-CR"" and ""$S$264 &lt;&gt;""""Noted"""""""</formula>
    </cfRule>
  </conditionalFormatting>
  <conditionalFormatting sqref="G1265">
    <cfRule type="expression" dxfId="2100" priority="2042" stopIfTrue="1">
      <formula>"$F$263=""P-CR"" and ""$S$264 &lt;&gt;""""Noted"""""""</formula>
    </cfRule>
  </conditionalFormatting>
  <conditionalFormatting sqref="G1265">
    <cfRule type="expression" dxfId="2099" priority="2041" stopIfTrue="1">
      <formula>"$F$263=""P-CR"" and ""$S$264 &lt;&gt;""""Noted"""""""</formula>
    </cfRule>
  </conditionalFormatting>
  <conditionalFormatting sqref="G1265">
    <cfRule type="expression" dxfId="2098" priority="2040" stopIfTrue="1">
      <formula>"$F$263=""P-CR"" and ""$S$264 &lt;&gt;""""Noted"""""""</formula>
    </cfRule>
  </conditionalFormatting>
  <conditionalFormatting sqref="G1266">
    <cfRule type="expression" dxfId="2097" priority="2039" stopIfTrue="1">
      <formula>"$F$263=""P-CR"" and ""$S$264 &lt;&gt;""""Noted"""""""</formula>
    </cfRule>
  </conditionalFormatting>
  <conditionalFormatting sqref="G1266">
    <cfRule type="expression" dxfId="2096" priority="2038" stopIfTrue="1">
      <formula>"$F$263=""P-CR"" and ""$S$264 &lt;&gt;""""Noted"""""""</formula>
    </cfRule>
  </conditionalFormatting>
  <conditionalFormatting sqref="G1266">
    <cfRule type="expression" dxfId="2095" priority="2037" stopIfTrue="1">
      <formula>"$F$263=""P-CR"" and ""$S$264 &lt;&gt;""""Noted"""""""</formula>
    </cfRule>
  </conditionalFormatting>
  <conditionalFormatting sqref="G1266">
    <cfRule type="expression" dxfId="2094" priority="2036" stopIfTrue="1">
      <formula>"$F$263=""P-CR"" and ""$S$264 &lt;&gt;""""Noted"""""""</formula>
    </cfRule>
  </conditionalFormatting>
  <conditionalFormatting sqref="B1266">
    <cfRule type="cellIs" dxfId="2093" priority="2035" stopIfTrue="1" operator="equal">
      <formula>""</formula>
    </cfRule>
  </conditionalFormatting>
  <conditionalFormatting sqref="J1266:N1266">
    <cfRule type="cellIs" dxfId="2092" priority="2034" stopIfTrue="1" operator="equal">
      <formula>""</formula>
    </cfRule>
  </conditionalFormatting>
  <conditionalFormatting sqref="D1266">
    <cfRule type="cellIs" dxfId="2091" priority="2032" stopIfTrue="1" operator="equal">
      <formula>""</formula>
    </cfRule>
    <cfRule type="cellIs" dxfId="2090" priority="2033" stopIfTrue="1" operator="between">
      <formula>"10.7.1"</formula>
      <formula>"10.7.5"</formula>
    </cfRule>
  </conditionalFormatting>
  <conditionalFormatting sqref="G1266">
    <cfRule type="cellIs" dxfId="2089" priority="2029" stopIfTrue="1" operator="equal">
      <formula>"LS IN"</formula>
    </cfRule>
    <cfRule type="cellIs" dxfId="2088" priority="2030" stopIfTrue="1" operator="equal">
      <formula>"LS OUT"</formula>
    </cfRule>
    <cfRule type="cellIs" dxfId="2087" priority="2031" stopIfTrue="1" operator="equal">
      <formula>"CR"</formula>
    </cfRule>
  </conditionalFormatting>
  <conditionalFormatting sqref="G1266">
    <cfRule type="expression" dxfId="2086" priority="2028" stopIfTrue="1">
      <formula>"$F$263=""P-CR"" and ""$S$264 &lt;&gt;""""Noted"""""""</formula>
    </cfRule>
  </conditionalFormatting>
  <conditionalFormatting sqref="G1266">
    <cfRule type="expression" dxfId="2085" priority="2027" stopIfTrue="1">
      <formula>"$F$263=""P-CR"" and ""$S$264 &lt;&gt;""""Noted"""""""</formula>
    </cfRule>
  </conditionalFormatting>
  <conditionalFormatting sqref="G1266">
    <cfRule type="expression" dxfId="2084" priority="2026" stopIfTrue="1">
      <formula>"$F$263=""P-CR"" and ""$S$264 &lt;&gt;""""Noted"""""""</formula>
    </cfRule>
  </conditionalFormatting>
  <conditionalFormatting sqref="G1266">
    <cfRule type="expression" dxfId="2083" priority="2025" stopIfTrue="1">
      <formula>"$F$263=""P-CR"" and ""$S$264 &lt;&gt;""""Noted"""""""</formula>
    </cfRule>
  </conditionalFormatting>
  <conditionalFormatting sqref="G1266">
    <cfRule type="expression" dxfId="2082" priority="2024" stopIfTrue="1">
      <formula>"$F$263=""P-CR"" and ""$S$264 &lt;&gt;""""Noted"""""""</formula>
    </cfRule>
  </conditionalFormatting>
  <conditionalFormatting sqref="B1267">
    <cfRule type="cellIs" dxfId="2081" priority="2023" stopIfTrue="1" operator="equal">
      <formula>""</formula>
    </cfRule>
  </conditionalFormatting>
  <conditionalFormatting sqref="J1267:N1267">
    <cfRule type="cellIs" dxfId="2080" priority="2022" stopIfTrue="1" operator="equal">
      <formula>""</formula>
    </cfRule>
  </conditionalFormatting>
  <conditionalFormatting sqref="D1267">
    <cfRule type="cellIs" dxfId="2079" priority="2020" stopIfTrue="1" operator="equal">
      <formula>""</formula>
    </cfRule>
    <cfRule type="cellIs" dxfId="2078" priority="2021" stopIfTrue="1" operator="between">
      <formula>"10.7.1"</formula>
      <formula>"10.7.5"</formula>
    </cfRule>
  </conditionalFormatting>
  <conditionalFormatting sqref="G1267">
    <cfRule type="cellIs" dxfId="2077" priority="2017" stopIfTrue="1" operator="equal">
      <formula>"LS IN"</formula>
    </cfRule>
    <cfRule type="cellIs" dxfId="2076" priority="2018" stopIfTrue="1" operator="equal">
      <formula>"LS OUT"</formula>
    </cfRule>
    <cfRule type="cellIs" dxfId="2075" priority="2019" stopIfTrue="1" operator="equal">
      <formula>"CR"</formula>
    </cfRule>
  </conditionalFormatting>
  <conditionalFormatting sqref="G1267">
    <cfRule type="expression" dxfId="2074" priority="2016" stopIfTrue="1">
      <formula>"$F$263=""P-CR"" and ""$S$264 &lt;&gt;""""Noted"""""""</formula>
    </cfRule>
  </conditionalFormatting>
  <conditionalFormatting sqref="G1267">
    <cfRule type="expression" dxfId="2073" priority="2015" stopIfTrue="1">
      <formula>"$F$263=""P-CR"" and ""$S$264 &lt;&gt;""""Noted"""""""</formula>
    </cfRule>
  </conditionalFormatting>
  <conditionalFormatting sqref="G1267">
    <cfRule type="expression" dxfId="2072" priority="2014" stopIfTrue="1">
      <formula>"$F$263=""P-CR"" and ""$S$264 &lt;&gt;""""Noted"""""""</formula>
    </cfRule>
  </conditionalFormatting>
  <conditionalFormatting sqref="G1267">
    <cfRule type="expression" dxfId="2071" priority="2013" stopIfTrue="1">
      <formula>"$F$263=""P-CR"" and ""$S$264 &lt;&gt;""""Noted"""""""</formula>
    </cfRule>
  </conditionalFormatting>
  <conditionalFormatting sqref="G1267">
    <cfRule type="expression" dxfId="2070" priority="2012" stopIfTrue="1">
      <formula>"$F$263=""P-CR"" and ""$S$264 &lt;&gt;""""Noted"""""""</formula>
    </cfRule>
  </conditionalFormatting>
  <conditionalFormatting sqref="G1267">
    <cfRule type="expression" dxfId="2069" priority="2011" stopIfTrue="1">
      <formula>"$F$263=""P-CR"" and ""$S$264 &lt;&gt;""""Noted"""""""</formula>
    </cfRule>
  </conditionalFormatting>
  <conditionalFormatting sqref="G1267">
    <cfRule type="expression" dxfId="2068" priority="2010" stopIfTrue="1">
      <formula>"$F$263=""P-CR"" and ""$S$264 &lt;&gt;""""Noted"""""""</formula>
    </cfRule>
  </conditionalFormatting>
  <conditionalFormatting sqref="G1267">
    <cfRule type="expression" dxfId="2067" priority="2009" stopIfTrue="1">
      <formula>"$F$263=""P-CR"" and ""$S$264 &lt;&gt;""""Noted"""""""</formula>
    </cfRule>
  </conditionalFormatting>
  <conditionalFormatting sqref="G1267">
    <cfRule type="expression" dxfId="2066" priority="2008" stopIfTrue="1">
      <formula>"$F$263=""P-CR"" and ""$S$264 &lt;&gt;""""Noted"""""""</formula>
    </cfRule>
  </conditionalFormatting>
  <conditionalFormatting sqref="G1267">
    <cfRule type="expression" dxfId="2065" priority="2007" stopIfTrue="1">
      <formula>"$F$263=""P-CR"" and ""$S$264 &lt;&gt;""""Noted"""""""</formula>
    </cfRule>
  </conditionalFormatting>
  <conditionalFormatting sqref="G1267">
    <cfRule type="expression" dxfId="2064" priority="2006" stopIfTrue="1">
      <formula>"$F$263=""P-CR"" and ""$S$264 &lt;&gt;""""Noted"""""""</formula>
    </cfRule>
  </conditionalFormatting>
  <conditionalFormatting sqref="G1267">
    <cfRule type="expression" dxfId="2063" priority="2005" stopIfTrue="1">
      <formula>"$F$263=""P-CR"" and ""$S$264 &lt;&gt;""""Noted"""""""</formula>
    </cfRule>
  </conditionalFormatting>
  <conditionalFormatting sqref="G1267">
    <cfRule type="expression" dxfId="2062" priority="2004" stopIfTrue="1">
      <formula>"$F$263=""P-CR"" and ""$S$264 &lt;&gt;""""Noted"""""""</formula>
    </cfRule>
  </conditionalFormatting>
  <conditionalFormatting sqref="G1267">
    <cfRule type="expression" dxfId="2061" priority="2003" stopIfTrue="1">
      <formula>"$F$263=""P-CR"" and ""$S$264 &lt;&gt;""""Noted"""""""</formula>
    </cfRule>
  </conditionalFormatting>
  <conditionalFormatting sqref="G1267">
    <cfRule type="expression" dxfId="2060" priority="2002" stopIfTrue="1">
      <formula>"$F$263=""P-CR"" and ""$S$264 &lt;&gt;""""Noted"""""""</formula>
    </cfRule>
  </conditionalFormatting>
  <conditionalFormatting sqref="G905">
    <cfRule type="expression" dxfId="2059" priority="2001" stopIfTrue="1">
      <formula>"$F$263=""P-CR"" and ""$S$264 &lt;&gt;""""Noted"""""""</formula>
    </cfRule>
  </conditionalFormatting>
  <conditionalFormatting sqref="G905">
    <cfRule type="expression" dxfId="2058" priority="2000" stopIfTrue="1">
      <formula>"$F$263=""P-CR"" and ""$S$264 &lt;&gt;""""Noted"""""""</formula>
    </cfRule>
  </conditionalFormatting>
  <conditionalFormatting sqref="G905">
    <cfRule type="expression" dxfId="2057" priority="1999" stopIfTrue="1">
      <formula>"$F$263=""P-CR"" and ""$S$264 &lt;&gt;""""Noted"""""""</formula>
    </cfRule>
  </conditionalFormatting>
  <conditionalFormatting sqref="G1268">
    <cfRule type="expression" dxfId="2056" priority="1998" stopIfTrue="1">
      <formula>"$F$263=""P-CR"" and ""$S$264 &lt;&gt;""""Noted"""""""</formula>
    </cfRule>
  </conditionalFormatting>
  <conditionalFormatting sqref="G1268">
    <cfRule type="expression" dxfId="2055" priority="1997" stopIfTrue="1">
      <formula>"$F$263=""P-CR"" and ""$S$264 &lt;&gt;""""Noted"""""""</formula>
    </cfRule>
  </conditionalFormatting>
  <conditionalFormatting sqref="G1269">
    <cfRule type="expression" dxfId="2054" priority="1996" stopIfTrue="1">
      <formula>"$F$263=""P-CR"" and ""$S$264 &lt;&gt;""""Noted"""""""</formula>
    </cfRule>
  </conditionalFormatting>
  <conditionalFormatting sqref="G1269">
    <cfRule type="expression" dxfId="2053" priority="1995" stopIfTrue="1">
      <formula>"$F$263=""P-CR"" and ""$S$264 &lt;&gt;""""Noted"""""""</formula>
    </cfRule>
  </conditionalFormatting>
  <conditionalFormatting sqref="G1269">
    <cfRule type="expression" dxfId="2052" priority="1994" stopIfTrue="1">
      <formula>"$F$263=""P-CR"" and ""$S$264 &lt;&gt;""""Noted"""""""</formula>
    </cfRule>
  </conditionalFormatting>
  <conditionalFormatting sqref="G1269">
    <cfRule type="expression" dxfId="2051" priority="1993" stopIfTrue="1">
      <formula>"$F$263=""P-CR"" and ""$S$264 &lt;&gt;""""Noted"""""""</formula>
    </cfRule>
  </conditionalFormatting>
  <conditionalFormatting sqref="G1269">
    <cfRule type="expression" dxfId="2050" priority="1992" stopIfTrue="1">
      <formula>"$F$263=""P-CR"" and ""$S$264 &lt;&gt;""""Noted"""""""</formula>
    </cfRule>
  </conditionalFormatting>
  <conditionalFormatting sqref="G1269">
    <cfRule type="expression" dxfId="2049" priority="1991" stopIfTrue="1">
      <formula>"$F$263=""P-CR"" and ""$S$264 &lt;&gt;""""Noted"""""""</formula>
    </cfRule>
  </conditionalFormatting>
  <conditionalFormatting sqref="G1269">
    <cfRule type="expression" dxfId="2048" priority="1990" stopIfTrue="1">
      <formula>"$F$263=""P-CR"" and ""$S$264 &lt;&gt;""""Noted"""""""</formula>
    </cfRule>
  </conditionalFormatting>
  <conditionalFormatting sqref="B1269">
    <cfRule type="cellIs" dxfId="2047" priority="1989" stopIfTrue="1" operator="equal">
      <formula>""</formula>
    </cfRule>
  </conditionalFormatting>
  <conditionalFormatting sqref="J1269:N1269">
    <cfRule type="cellIs" dxfId="2046" priority="1988" stopIfTrue="1" operator="equal">
      <formula>""</formula>
    </cfRule>
  </conditionalFormatting>
  <conditionalFormatting sqref="D1269">
    <cfRule type="cellIs" dxfId="2045" priority="1986" stopIfTrue="1" operator="equal">
      <formula>""</formula>
    </cfRule>
    <cfRule type="cellIs" dxfId="2044" priority="1987" stopIfTrue="1" operator="between">
      <formula>"10.7.1"</formula>
      <formula>"10.7.5"</formula>
    </cfRule>
  </conditionalFormatting>
  <conditionalFormatting sqref="G1269">
    <cfRule type="cellIs" dxfId="2043" priority="1983" stopIfTrue="1" operator="equal">
      <formula>"LS IN"</formula>
    </cfRule>
    <cfRule type="cellIs" dxfId="2042" priority="1984" stopIfTrue="1" operator="equal">
      <formula>"LS OUT"</formula>
    </cfRule>
    <cfRule type="cellIs" dxfId="2041" priority="1985" stopIfTrue="1" operator="equal">
      <formula>"CR"</formula>
    </cfRule>
  </conditionalFormatting>
  <conditionalFormatting sqref="G1269">
    <cfRule type="expression" dxfId="2040" priority="1982" stopIfTrue="1">
      <formula>"$F$263=""P-CR"" and ""$S$264 &lt;&gt;""""Noted"""""""</formula>
    </cfRule>
  </conditionalFormatting>
  <conditionalFormatting sqref="G1270">
    <cfRule type="expression" dxfId="2039" priority="1981" stopIfTrue="1">
      <formula>"$F$263=""P-CR"" and ""$S$264 &lt;&gt;""""Noted"""""""</formula>
    </cfRule>
  </conditionalFormatting>
  <conditionalFormatting sqref="G1270">
    <cfRule type="expression" dxfId="2038" priority="1980" stopIfTrue="1">
      <formula>"$F$263=""P-CR"" and ""$S$264 &lt;&gt;""""Noted"""""""</formula>
    </cfRule>
  </conditionalFormatting>
  <conditionalFormatting sqref="B1270">
    <cfRule type="cellIs" dxfId="2037" priority="1979" stopIfTrue="1" operator="equal">
      <formula>""</formula>
    </cfRule>
  </conditionalFormatting>
  <conditionalFormatting sqref="J1270:N1270">
    <cfRule type="cellIs" dxfId="2036" priority="1978" stopIfTrue="1" operator="equal">
      <formula>""</formula>
    </cfRule>
  </conditionalFormatting>
  <conditionalFormatting sqref="D1270">
    <cfRule type="cellIs" dxfId="2035" priority="1976" stopIfTrue="1" operator="equal">
      <formula>""</formula>
    </cfRule>
    <cfRule type="cellIs" dxfId="2034" priority="1977" stopIfTrue="1" operator="between">
      <formula>"10.7.1"</formula>
      <formula>"10.7.5"</formula>
    </cfRule>
  </conditionalFormatting>
  <conditionalFormatting sqref="G1270">
    <cfRule type="cellIs" dxfId="2033" priority="1973" stopIfTrue="1" operator="equal">
      <formula>"LS IN"</formula>
    </cfRule>
    <cfRule type="cellIs" dxfId="2032" priority="1974" stopIfTrue="1" operator="equal">
      <formula>"LS OUT"</formula>
    </cfRule>
    <cfRule type="cellIs" dxfId="2031" priority="1975" stopIfTrue="1" operator="equal">
      <formula>"CR"</formula>
    </cfRule>
  </conditionalFormatting>
  <conditionalFormatting sqref="G1270">
    <cfRule type="expression" dxfId="2030" priority="1972" stopIfTrue="1">
      <formula>"$F$263=""P-CR"" and ""$S$264 &lt;&gt;""""Noted"""""""</formula>
    </cfRule>
  </conditionalFormatting>
  <conditionalFormatting sqref="G1270">
    <cfRule type="expression" dxfId="2029" priority="1971" stopIfTrue="1">
      <formula>"$F$263=""P-CR"" and ""$S$264 &lt;&gt;""""Noted"""""""</formula>
    </cfRule>
  </conditionalFormatting>
  <conditionalFormatting sqref="G1270">
    <cfRule type="expression" dxfId="2028" priority="1970" stopIfTrue="1">
      <formula>"$F$263=""P-CR"" and ""$S$264 &lt;&gt;""""Noted"""""""</formula>
    </cfRule>
  </conditionalFormatting>
  <conditionalFormatting sqref="G1270">
    <cfRule type="expression" dxfId="2027" priority="1969" stopIfTrue="1">
      <formula>"$F$263=""P-CR"" and ""$S$264 &lt;&gt;""""Noted"""""""</formula>
    </cfRule>
  </conditionalFormatting>
  <conditionalFormatting sqref="G1270">
    <cfRule type="expression" dxfId="2026" priority="1968" stopIfTrue="1">
      <formula>"$F$263=""P-CR"" and ""$S$264 &lt;&gt;""""Noted"""""""</formula>
    </cfRule>
  </conditionalFormatting>
  <conditionalFormatting sqref="G1270">
    <cfRule type="expression" dxfId="2025" priority="1967" stopIfTrue="1">
      <formula>"$F$263=""P-CR"" and ""$S$264 &lt;&gt;""""Noted"""""""</formula>
    </cfRule>
  </conditionalFormatting>
  <conditionalFormatting sqref="G1270">
    <cfRule type="expression" dxfId="2024" priority="1966" stopIfTrue="1">
      <formula>"$F$263=""P-CR"" and ""$S$264 &lt;&gt;""""Noted"""""""</formula>
    </cfRule>
  </conditionalFormatting>
  <conditionalFormatting sqref="G1270">
    <cfRule type="expression" dxfId="2023" priority="1965" stopIfTrue="1">
      <formula>"$F$263=""P-CR"" and ""$S$264 &lt;&gt;""""Noted"""""""</formula>
    </cfRule>
  </conditionalFormatting>
  <conditionalFormatting sqref="G1270">
    <cfRule type="expression" dxfId="2022" priority="1964" stopIfTrue="1">
      <formula>"$F$263=""P-CR"" and ""$S$264 &lt;&gt;""""Noted"""""""</formula>
    </cfRule>
  </conditionalFormatting>
  <conditionalFormatting sqref="G1270">
    <cfRule type="expression" dxfId="2021" priority="1963" stopIfTrue="1">
      <formula>"$F$263=""P-CR"" and ""$S$264 &lt;&gt;""""Noted"""""""</formula>
    </cfRule>
  </conditionalFormatting>
  <conditionalFormatting sqref="G1271">
    <cfRule type="expression" dxfId="2020" priority="1962" stopIfTrue="1">
      <formula>"$F$263=""P-CR"" and ""$S$264 &lt;&gt;""""Noted"""""""</formula>
    </cfRule>
  </conditionalFormatting>
  <conditionalFormatting sqref="G1271">
    <cfRule type="expression" dxfId="2019" priority="1961" stopIfTrue="1">
      <formula>"$F$263=""P-CR"" and ""$S$264 &lt;&gt;""""Noted"""""""</formula>
    </cfRule>
  </conditionalFormatting>
  <conditionalFormatting sqref="G1271">
    <cfRule type="expression" dxfId="2018" priority="1960" stopIfTrue="1">
      <formula>"$F$263=""P-CR"" and ""$S$264 &lt;&gt;""""Noted"""""""</formula>
    </cfRule>
  </conditionalFormatting>
  <conditionalFormatting sqref="G1271">
    <cfRule type="expression" dxfId="2017" priority="1959" stopIfTrue="1">
      <formula>"$F$263=""P-CR"" and ""$S$264 &lt;&gt;""""Noted"""""""</formula>
    </cfRule>
  </conditionalFormatting>
  <conditionalFormatting sqref="B1271">
    <cfRule type="cellIs" dxfId="2016" priority="1958" stopIfTrue="1" operator="equal">
      <formula>""</formula>
    </cfRule>
  </conditionalFormatting>
  <conditionalFormatting sqref="J1271:N1271">
    <cfRule type="cellIs" dxfId="2015" priority="1957" stopIfTrue="1" operator="equal">
      <formula>""</formula>
    </cfRule>
  </conditionalFormatting>
  <conditionalFormatting sqref="D1271">
    <cfRule type="cellIs" dxfId="2014" priority="1955" stopIfTrue="1" operator="equal">
      <formula>""</formula>
    </cfRule>
    <cfRule type="cellIs" dxfId="2013" priority="1956" stopIfTrue="1" operator="between">
      <formula>"10.7.1"</formula>
      <formula>"10.7.5"</formula>
    </cfRule>
  </conditionalFormatting>
  <conditionalFormatting sqref="G1271">
    <cfRule type="cellIs" dxfId="2012" priority="1952" stopIfTrue="1" operator="equal">
      <formula>"LS IN"</formula>
    </cfRule>
    <cfRule type="cellIs" dxfId="2011" priority="1953" stopIfTrue="1" operator="equal">
      <formula>"LS OUT"</formula>
    </cfRule>
    <cfRule type="cellIs" dxfId="2010" priority="1954" stopIfTrue="1" operator="equal">
      <formula>"CR"</formula>
    </cfRule>
  </conditionalFormatting>
  <conditionalFormatting sqref="G1271">
    <cfRule type="expression" dxfId="2009" priority="1951" stopIfTrue="1">
      <formula>"$F$263=""P-CR"" and ""$S$264 &lt;&gt;""""Noted"""""""</formula>
    </cfRule>
  </conditionalFormatting>
  <conditionalFormatting sqref="G1271">
    <cfRule type="expression" dxfId="2008" priority="1950" stopIfTrue="1">
      <formula>"$F$263=""P-CR"" and ""$S$264 &lt;&gt;""""Noted"""""""</formula>
    </cfRule>
  </conditionalFormatting>
  <conditionalFormatting sqref="G1271">
    <cfRule type="expression" dxfId="2007" priority="1949" stopIfTrue="1">
      <formula>"$F$263=""P-CR"" and ""$S$264 &lt;&gt;""""Noted"""""""</formula>
    </cfRule>
  </conditionalFormatting>
  <conditionalFormatting sqref="G1271">
    <cfRule type="expression" dxfId="2006" priority="1948" stopIfTrue="1">
      <formula>"$F$263=""P-CR"" and ""$S$264 &lt;&gt;""""Noted"""""""</formula>
    </cfRule>
  </conditionalFormatting>
  <conditionalFormatting sqref="G1271">
    <cfRule type="expression" dxfId="2005" priority="1947" stopIfTrue="1">
      <formula>"$F$263=""P-CR"" and ""$S$264 &lt;&gt;""""Noted"""""""</formula>
    </cfRule>
  </conditionalFormatting>
  <conditionalFormatting sqref="G1271">
    <cfRule type="expression" dxfId="2004" priority="1946" stopIfTrue="1">
      <formula>"$F$263=""P-CR"" and ""$S$264 &lt;&gt;""""Noted"""""""</formula>
    </cfRule>
  </conditionalFormatting>
  <conditionalFormatting sqref="B1271">
    <cfRule type="cellIs" dxfId="2003" priority="1945" stopIfTrue="1" operator="equal">
      <formula>""</formula>
    </cfRule>
  </conditionalFormatting>
  <conditionalFormatting sqref="J1271:N1271">
    <cfRule type="cellIs" dxfId="2002" priority="1944" stopIfTrue="1" operator="equal">
      <formula>""</formula>
    </cfRule>
  </conditionalFormatting>
  <conditionalFormatting sqref="D1271">
    <cfRule type="cellIs" dxfId="2001" priority="1942" stopIfTrue="1" operator="equal">
      <formula>""</formula>
    </cfRule>
    <cfRule type="cellIs" dxfId="2000" priority="1943" stopIfTrue="1" operator="between">
      <formula>"10.7.1"</formula>
      <formula>"10.7.5"</formula>
    </cfRule>
  </conditionalFormatting>
  <conditionalFormatting sqref="G1271">
    <cfRule type="cellIs" dxfId="1999" priority="1939" stopIfTrue="1" operator="equal">
      <formula>"LS IN"</formula>
    </cfRule>
    <cfRule type="cellIs" dxfId="1998" priority="1940" stopIfTrue="1" operator="equal">
      <formula>"LS OUT"</formula>
    </cfRule>
    <cfRule type="cellIs" dxfId="1997" priority="1941" stopIfTrue="1" operator="equal">
      <formula>"CR"</formula>
    </cfRule>
  </conditionalFormatting>
  <conditionalFormatting sqref="G1271">
    <cfRule type="expression" dxfId="1996" priority="1938" stopIfTrue="1">
      <formula>"$F$263=""P-CR"" and ""$S$264 &lt;&gt;""""Noted"""""""</formula>
    </cfRule>
  </conditionalFormatting>
  <conditionalFormatting sqref="G1271">
    <cfRule type="expression" dxfId="1995" priority="1937" stopIfTrue="1">
      <formula>"$F$263=""P-CR"" and ""$S$264 &lt;&gt;""""Noted"""""""</formula>
    </cfRule>
  </conditionalFormatting>
  <conditionalFormatting sqref="G1271">
    <cfRule type="expression" dxfId="1994" priority="1936" stopIfTrue="1">
      <formula>"$F$263=""P-CR"" and ""$S$264 &lt;&gt;""""Noted"""""""</formula>
    </cfRule>
  </conditionalFormatting>
  <conditionalFormatting sqref="G1271">
    <cfRule type="expression" dxfId="1993" priority="1935" stopIfTrue="1">
      <formula>"$F$263=""P-CR"" and ""$S$264 &lt;&gt;""""Noted"""""""</formula>
    </cfRule>
  </conditionalFormatting>
  <conditionalFormatting sqref="G1271">
    <cfRule type="expression" dxfId="1992" priority="1934" stopIfTrue="1">
      <formula>"$F$263=""P-CR"" and ""$S$264 &lt;&gt;""""Noted"""""""</formula>
    </cfRule>
  </conditionalFormatting>
  <conditionalFormatting sqref="G1272">
    <cfRule type="expression" dxfId="1991" priority="1933" stopIfTrue="1">
      <formula>"$F$263=""P-CR"" and ""$S$264 &lt;&gt;""""Noted"""""""</formula>
    </cfRule>
  </conditionalFormatting>
  <conditionalFormatting sqref="G1272">
    <cfRule type="expression" dxfId="1990" priority="1932" stopIfTrue="1">
      <formula>"$F$263=""P-CR"" and ""$S$264 &lt;&gt;""""Noted"""""""</formula>
    </cfRule>
  </conditionalFormatting>
  <conditionalFormatting sqref="G1272">
    <cfRule type="expression" dxfId="1989" priority="1931" stopIfTrue="1">
      <formula>"$F$263=""P-CR"" and ""$S$264 &lt;&gt;""""Noted"""""""</formula>
    </cfRule>
  </conditionalFormatting>
  <conditionalFormatting sqref="G1272">
    <cfRule type="expression" dxfId="1988" priority="1930" stopIfTrue="1">
      <formula>"$F$263=""P-CR"" and ""$S$264 &lt;&gt;""""Noted"""""""</formula>
    </cfRule>
  </conditionalFormatting>
  <conditionalFormatting sqref="G1272">
    <cfRule type="expression" dxfId="1987" priority="1929" stopIfTrue="1">
      <formula>"$F$263=""P-CR"" and ""$S$264 &lt;&gt;""""Noted"""""""</formula>
    </cfRule>
  </conditionalFormatting>
  <conditionalFormatting sqref="G1272">
    <cfRule type="expression" dxfId="1986" priority="1928" stopIfTrue="1">
      <formula>"$F$263=""P-CR"" and ""$S$264 &lt;&gt;""""Noted"""""""</formula>
    </cfRule>
  </conditionalFormatting>
  <conditionalFormatting sqref="B1272">
    <cfRule type="cellIs" dxfId="1985" priority="1927" stopIfTrue="1" operator="equal">
      <formula>""</formula>
    </cfRule>
  </conditionalFormatting>
  <conditionalFormatting sqref="J1272:N1272">
    <cfRule type="cellIs" dxfId="1984" priority="1926" stopIfTrue="1" operator="equal">
      <formula>""</formula>
    </cfRule>
  </conditionalFormatting>
  <conditionalFormatting sqref="D1272">
    <cfRule type="cellIs" dxfId="1983" priority="1924" stopIfTrue="1" operator="equal">
      <formula>""</formula>
    </cfRule>
    <cfRule type="cellIs" dxfId="1982" priority="1925" stopIfTrue="1" operator="between">
      <formula>"10.7.1"</formula>
      <formula>"10.7.5"</formula>
    </cfRule>
  </conditionalFormatting>
  <conditionalFormatting sqref="G1272">
    <cfRule type="cellIs" dxfId="1981" priority="1921" stopIfTrue="1" operator="equal">
      <formula>"LS IN"</formula>
    </cfRule>
    <cfRule type="cellIs" dxfId="1980" priority="1922" stopIfTrue="1" operator="equal">
      <formula>"LS OUT"</formula>
    </cfRule>
    <cfRule type="cellIs" dxfId="1979" priority="1923" stopIfTrue="1" operator="equal">
      <formula>"CR"</formula>
    </cfRule>
  </conditionalFormatting>
  <conditionalFormatting sqref="G1272">
    <cfRule type="expression" dxfId="1978" priority="1920" stopIfTrue="1">
      <formula>"$F$263=""P-CR"" and ""$S$264 &lt;&gt;""""Noted"""""""</formula>
    </cfRule>
  </conditionalFormatting>
  <conditionalFormatting sqref="G1272">
    <cfRule type="expression" dxfId="1977" priority="1919" stopIfTrue="1">
      <formula>"$F$263=""P-CR"" and ""$S$264 &lt;&gt;""""Noted"""""""</formula>
    </cfRule>
  </conditionalFormatting>
  <conditionalFormatting sqref="G1272">
    <cfRule type="expression" dxfId="1976" priority="1918" stopIfTrue="1">
      <formula>"$F$263=""P-CR"" and ""$S$264 &lt;&gt;""""Noted"""""""</formula>
    </cfRule>
  </conditionalFormatting>
  <conditionalFormatting sqref="G1272">
    <cfRule type="expression" dxfId="1975" priority="1917" stopIfTrue="1">
      <formula>"$F$263=""P-CR"" and ""$S$264 &lt;&gt;""""Noted"""""""</formula>
    </cfRule>
  </conditionalFormatting>
  <conditionalFormatting sqref="G1272">
    <cfRule type="expression" dxfId="1974" priority="1916" stopIfTrue="1">
      <formula>"$F$263=""P-CR"" and ""$S$264 &lt;&gt;""""Noted"""""""</formula>
    </cfRule>
  </conditionalFormatting>
  <conditionalFormatting sqref="G1272">
    <cfRule type="expression" dxfId="1973" priority="1915" stopIfTrue="1">
      <formula>"$F$263=""P-CR"" and ""$S$264 &lt;&gt;""""Noted"""""""</formula>
    </cfRule>
  </conditionalFormatting>
  <conditionalFormatting sqref="B1272">
    <cfRule type="cellIs" dxfId="1972" priority="1914" stopIfTrue="1" operator="equal">
      <formula>""</formula>
    </cfRule>
  </conditionalFormatting>
  <conditionalFormatting sqref="J1272:N1272">
    <cfRule type="cellIs" dxfId="1971" priority="1913" stopIfTrue="1" operator="equal">
      <formula>""</formula>
    </cfRule>
  </conditionalFormatting>
  <conditionalFormatting sqref="D1272">
    <cfRule type="cellIs" dxfId="1970" priority="1911" stopIfTrue="1" operator="equal">
      <formula>""</formula>
    </cfRule>
    <cfRule type="cellIs" dxfId="1969" priority="1912" stopIfTrue="1" operator="between">
      <formula>"10.7.1"</formula>
      <formula>"10.7.5"</formula>
    </cfRule>
  </conditionalFormatting>
  <conditionalFormatting sqref="G1272">
    <cfRule type="cellIs" dxfId="1968" priority="1908" stopIfTrue="1" operator="equal">
      <formula>"LS IN"</formula>
    </cfRule>
    <cfRule type="cellIs" dxfId="1967" priority="1909" stopIfTrue="1" operator="equal">
      <formula>"LS OUT"</formula>
    </cfRule>
    <cfRule type="cellIs" dxfId="1966" priority="1910" stopIfTrue="1" operator="equal">
      <formula>"CR"</formula>
    </cfRule>
  </conditionalFormatting>
  <conditionalFormatting sqref="G1272">
    <cfRule type="expression" dxfId="1965" priority="1907" stopIfTrue="1">
      <formula>"$F$263=""P-CR"" and ""$S$264 &lt;&gt;""""Noted"""""""</formula>
    </cfRule>
  </conditionalFormatting>
  <conditionalFormatting sqref="G1272">
    <cfRule type="expression" dxfId="1964" priority="1906" stopIfTrue="1">
      <formula>"$F$263=""P-CR"" and ""$S$264 &lt;&gt;""""Noted"""""""</formula>
    </cfRule>
  </conditionalFormatting>
  <conditionalFormatting sqref="G1272">
    <cfRule type="expression" dxfId="1963" priority="1905" stopIfTrue="1">
      <formula>"$F$263=""P-CR"" and ""$S$264 &lt;&gt;""""Noted"""""""</formula>
    </cfRule>
  </conditionalFormatting>
  <conditionalFormatting sqref="G1272">
    <cfRule type="expression" dxfId="1962" priority="1904" stopIfTrue="1">
      <formula>"$F$263=""P-CR"" and ""$S$264 &lt;&gt;""""Noted"""""""</formula>
    </cfRule>
  </conditionalFormatting>
  <conditionalFormatting sqref="G1272">
    <cfRule type="expression" dxfId="1961" priority="1903" stopIfTrue="1">
      <formula>"$F$263=""P-CR"" and ""$S$264 &lt;&gt;""""Noted"""""""</formula>
    </cfRule>
  </conditionalFormatting>
  <conditionalFormatting sqref="G1273">
    <cfRule type="expression" dxfId="1960" priority="1902" stopIfTrue="1">
      <formula>"$F$263=""P-CR"" and ""$S$264 &lt;&gt;""""Noted"""""""</formula>
    </cfRule>
  </conditionalFormatting>
  <conditionalFormatting sqref="G1273">
    <cfRule type="expression" dxfId="1959" priority="1901" stopIfTrue="1">
      <formula>"$F$263=""P-CR"" and ""$S$264 &lt;&gt;""""Noted"""""""</formula>
    </cfRule>
  </conditionalFormatting>
  <conditionalFormatting sqref="G1273">
    <cfRule type="expression" dxfId="1958" priority="1900" stopIfTrue="1">
      <formula>"$F$263=""P-CR"" and ""$S$264 &lt;&gt;""""Noted"""""""</formula>
    </cfRule>
  </conditionalFormatting>
  <conditionalFormatting sqref="B1273">
    <cfRule type="cellIs" dxfId="1957" priority="1899" stopIfTrue="1" operator="equal">
      <formula>""</formula>
    </cfRule>
  </conditionalFormatting>
  <conditionalFormatting sqref="J1273:N1273">
    <cfRule type="cellIs" dxfId="1956" priority="1898" stopIfTrue="1" operator="equal">
      <formula>""</formula>
    </cfRule>
  </conditionalFormatting>
  <conditionalFormatting sqref="D1273">
    <cfRule type="cellIs" dxfId="1955" priority="1896" stopIfTrue="1" operator="equal">
      <formula>""</formula>
    </cfRule>
    <cfRule type="cellIs" dxfId="1954" priority="1897" stopIfTrue="1" operator="between">
      <formula>"10.7.1"</formula>
      <formula>"10.7.5"</formula>
    </cfRule>
  </conditionalFormatting>
  <conditionalFormatting sqref="G1273">
    <cfRule type="cellIs" dxfId="1953" priority="1893" stopIfTrue="1" operator="equal">
      <formula>"LS IN"</formula>
    </cfRule>
    <cfRule type="cellIs" dxfId="1952" priority="1894" stopIfTrue="1" operator="equal">
      <formula>"LS OUT"</formula>
    </cfRule>
    <cfRule type="cellIs" dxfId="1951" priority="1895" stopIfTrue="1" operator="equal">
      <formula>"CR"</formula>
    </cfRule>
  </conditionalFormatting>
  <conditionalFormatting sqref="G1273">
    <cfRule type="expression" dxfId="1950" priority="1892" stopIfTrue="1">
      <formula>"$F$263=""P-CR"" and ""$S$264 &lt;&gt;""""Noted"""""""</formula>
    </cfRule>
  </conditionalFormatting>
  <conditionalFormatting sqref="G1273">
    <cfRule type="expression" dxfId="1949" priority="1891" stopIfTrue="1">
      <formula>"$F$263=""P-CR"" and ""$S$264 &lt;&gt;""""Noted"""""""</formula>
    </cfRule>
  </conditionalFormatting>
  <conditionalFormatting sqref="G1273">
    <cfRule type="expression" dxfId="1948" priority="1890" stopIfTrue="1">
      <formula>"$F$263=""P-CR"" and ""$S$264 &lt;&gt;""""Noted"""""""</formula>
    </cfRule>
  </conditionalFormatting>
  <conditionalFormatting sqref="G1274">
    <cfRule type="expression" dxfId="1947" priority="1889" stopIfTrue="1">
      <formula>"$F$263=""P-CR"" and ""$S$264 &lt;&gt;""""Noted"""""""</formula>
    </cfRule>
  </conditionalFormatting>
  <conditionalFormatting sqref="G1274">
    <cfRule type="expression" dxfId="1946" priority="1888" stopIfTrue="1">
      <formula>"$F$263=""P-CR"" and ""$S$264 &lt;&gt;""""Noted"""""""</formula>
    </cfRule>
  </conditionalFormatting>
  <conditionalFormatting sqref="B1274">
    <cfRule type="cellIs" dxfId="1945" priority="1887" stopIfTrue="1" operator="equal">
      <formula>""</formula>
    </cfRule>
  </conditionalFormatting>
  <conditionalFormatting sqref="J1274:N1274">
    <cfRule type="cellIs" dxfId="1944" priority="1886" stopIfTrue="1" operator="equal">
      <formula>""</formula>
    </cfRule>
  </conditionalFormatting>
  <conditionalFormatting sqref="D1274">
    <cfRule type="cellIs" dxfId="1943" priority="1884" stopIfTrue="1" operator="equal">
      <formula>""</formula>
    </cfRule>
    <cfRule type="cellIs" dxfId="1942" priority="1885" stopIfTrue="1" operator="between">
      <formula>"10.7.1"</formula>
      <formula>"10.7.5"</formula>
    </cfRule>
  </conditionalFormatting>
  <conditionalFormatting sqref="G1274">
    <cfRule type="cellIs" dxfId="1941" priority="1881" stopIfTrue="1" operator="equal">
      <formula>"LS IN"</formula>
    </cfRule>
    <cfRule type="cellIs" dxfId="1940" priority="1882" stopIfTrue="1" operator="equal">
      <formula>"LS OUT"</formula>
    </cfRule>
    <cfRule type="cellIs" dxfId="1939" priority="1883" stopIfTrue="1" operator="equal">
      <formula>"CR"</formula>
    </cfRule>
  </conditionalFormatting>
  <conditionalFormatting sqref="G1274">
    <cfRule type="expression" dxfId="1938" priority="1880" stopIfTrue="1">
      <formula>"$F$263=""P-CR"" and ""$S$264 &lt;&gt;""""Noted"""""""</formula>
    </cfRule>
  </conditionalFormatting>
  <conditionalFormatting sqref="G1274">
    <cfRule type="expression" dxfId="1937" priority="1879" stopIfTrue="1">
      <formula>"$F$263=""P-CR"" and ""$S$264 &lt;&gt;""""Noted"""""""</formula>
    </cfRule>
  </conditionalFormatting>
  <conditionalFormatting sqref="G1274">
    <cfRule type="expression" dxfId="1936" priority="1878" stopIfTrue="1">
      <formula>"$F$263=""P-CR"" and ""$S$264 &lt;&gt;""""Noted"""""""</formula>
    </cfRule>
  </conditionalFormatting>
  <conditionalFormatting sqref="G1274">
    <cfRule type="expression" dxfId="1935" priority="1877" stopIfTrue="1">
      <formula>"$F$263=""P-CR"" and ""$S$264 &lt;&gt;""""Noted"""""""</formula>
    </cfRule>
  </conditionalFormatting>
  <conditionalFormatting sqref="G1274">
    <cfRule type="expression" dxfId="1934" priority="1876" stopIfTrue="1">
      <formula>"$F$263=""P-CR"" and ""$S$264 &lt;&gt;""""Noted"""""""</formula>
    </cfRule>
  </conditionalFormatting>
  <conditionalFormatting sqref="J1274:N1274">
    <cfRule type="cellIs" dxfId="1933" priority="1875" stopIfTrue="1" operator="equal">
      <formula>""</formula>
    </cfRule>
  </conditionalFormatting>
  <conditionalFormatting sqref="G1274">
    <cfRule type="cellIs" dxfId="1932" priority="1872" stopIfTrue="1" operator="equal">
      <formula>"LS IN"</formula>
    </cfRule>
    <cfRule type="cellIs" dxfId="1931" priority="1873" stopIfTrue="1" operator="equal">
      <formula>"LS OUT"</formula>
    </cfRule>
    <cfRule type="cellIs" dxfId="1930" priority="1874" stopIfTrue="1" operator="equal">
      <formula>"CR"</formula>
    </cfRule>
  </conditionalFormatting>
  <conditionalFormatting sqref="G1274">
    <cfRule type="expression" dxfId="1929" priority="1871" stopIfTrue="1">
      <formula>"$F$263=""P-CR"" and ""$S$264 &lt;&gt;""""Noted"""""""</formula>
    </cfRule>
  </conditionalFormatting>
  <conditionalFormatting sqref="G1274">
    <cfRule type="expression" dxfId="1928" priority="1870" stopIfTrue="1">
      <formula>"$F$263=""P-CR"" and ""$S$264 &lt;&gt;""""Noted"""""""</formula>
    </cfRule>
  </conditionalFormatting>
  <conditionalFormatting sqref="G1274">
    <cfRule type="expression" dxfId="1927" priority="1869" stopIfTrue="1">
      <formula>"$F$263=""P-CR"" and ""$S$264 &lt;&gt;""""Noted"""""""</formula>
    </cfRule>
  </conditionalFormatting>
  <conditionalFormatting sqref="D1274">
    <cfRule type="cellIs" dxfId="1926" priority="1867" stopIfTrue="1" operator="equal">
      <formula>""</formula>
    </cfRule>
    <cfRule type="cellIs" dxfId="1925" priority="1868" stopIfTrue="1" operator="between">
      <formula>"10.7.1"</formula>
      <formula>"10.7.5"</formula>
    </cfRule>
  </conditionalFormatting>
  <conditionalFormatting sqref="G1274">
    <cfRule type="expression" dxfId="1924" priority="1866" stopIfTrue="1">
      <formula>"$F$263=""P-CR"" and ""$S$264 &lt;&gt;""""Noted"""""""</formula>
    </cfRule>
  </conditionalFormatting>
  <conditionalFormatting sqref="G1274">
    <cfRule type="expression" dxfId="1923" priority="1865" stopIfTrue="1">
      <formula>"$F$263=""P-CR"" and ""$S$264 &lt;&gt;""""Noted"""""""</formula>
    </cfRule>
  </conditionalFormatting>
  <conditionalFormatting sqref="G1274">
    <cfRule type="expression" dxfId="1922" priority="1864" stopIfTrue="1">
      <formula>"$F$263=""P-CR"" and ""$S$264 &lt;&gt;""""Noted"""""""</formula>
    </cfRule>
  </conditionalFormatting>
  <conditionalFormatting sqref="G906">
    <cfRule type="expression" dxfId="1921" priority="1863" stopIfTrue="1">
      <formula>"$F$263=""P-CR"" and ""$S$264 &lt;&gt;""""Noted"""""""</formula>
    </cfRule>
  </conditionalFormatting>
  <conditionalFormatting sqref="B906">
    <cfRule type="cellIs" dxfId="1920" priority="1862" stopIfTrue="1" operator="equal">
      <formula>""</formula>
    </cfRule>
  </conditionalFormatting>
  <conditionalFormatting sqref="J906:N906">
    <cfRule type="cellIs" dxfId="1919" priority="1861" stopIfTrue="1" operator="equal">
      <formula>""</formula>
    </cfRule>
  </conditionalFormatting>
  <conditionalFormatting sqref="D906">
    <cfRule type="cellIs" dxfId="1918" priority="1859" stopIfTrue="1" operator="equal">
      <formula>""</formula>
    </cfRule>
    <cfRule type="cellIs" dxfId="1917" priority="1860" stopIfTrue="1" operator="between">
      <formula>"10.7.1"</formula>
      <formula>"10.7.5"</formula>
    </cfRule>
  </conditionalFormatting>
  <conditionalFormatting sqref="G906">
    <cfRule type="cellIs" dxfId="1916" priority="1856" stopIfTrue="1" operator="equal">
      <formula>"LS IN"</formula>
    </cfRule>
    <cfRule type="cellIs" dxfId="1915" priority="1857" stopIfTrue="1" operator="equal">
      <formula>"LS OUT"</formula>
    </cfRule>
    <cfRule type="cellIs" dxfId="1914" priority="1858" stopIfTrue="1" operator="equal">
      <formula>"CR"</formula>
    </cfRule>
  </conditionalFormatting>
  <conditionalFormatting sqref="G906">
    <cfRule type="expression" dxfId="1913" priority="1855" stopIfTrue="1">
      <formula>"$F$263=""P-CR"" and ""$S$264 &lt;&gt;""""Noted"""""""</formula>
    </cfRule>
  </conditionalFormatting>
  <conditionalFormatting sqref="G906">
    <cfRule type="expression" dxfId="1912" priority="1854" stopIfTrue="1">
      <formula>"$F$263=""P-CR"" and ""$S$264 &lt;&gt;""""Noted"""""""</formula>
    </cfRule>
  </conditionalFormatting>
  <conditionalFormatting sqref="G906">
    <cfRule type="expression" dxfId="1911" priority="1853" stopIfTrue="1">
      <formula>"$F$263=""P-CR"" and ""$S$264 &lt;&gt;""""Noted"""""""</formula>
    </cfRule>
  </conditionalFormatting>
  <conditionalFormatting sqref="G906">
    <cfRule type="expression" dxfId="1910" priority="1852" stopIfTrue="1">
      <formula>"$F$263=""P-CR"" and ""$S$264 &lt;&gt;""""Noted"""""""</formula>
    </cfRule>
  </conditionalFormatting>
  <conditionalFormatting sqref="G908">
    <cfRule type="expression" dxfId="1909" priority="1851" stopIfTrue="1">
      <formula>"$F$263=""P-CR"" and ""$S$264 &lt;&gt;""""Noted"""""""</formula>
    </cfRule>
  </conditionalFormatting>
  <conditionalFormatting sqref="G908">
    <cfRule type="expression" dxfId="1908" priority="1850" stopIfTrue="1">
      <formula>"$F$263=""P-CR"" and ""$S$264 &lt;&gt;""""Noted"""""""</formula>
    </cfRule>
  </conditionalFormatting>
  <conditionalFormatting sqref="B908">
    <cfRule type="cellIs" dxfId="1907" priority="1849" stopIfTrue="1" operator="equal">
      <formula>""</formula>
    </cfRule>
  </conditionalFormatting>
  <conditionalFormatting sqref="J908:N908">
    <cfRule type="cellIs" dxfId="1906" priority="1848" stopIfTrue="1" operator="equal">
      <formula>""</formula>
    </cfRule>
  </conditionalFormatting>
  <conditionalFormatting sqref="D908">
    <cfRule type="cellIs" dxfId="1905" priority="1846" stopIfTrue="1" operator="equal">
      <formula>""</formula>
    </cfRule>
    <cfRule type="cellIs" dxfId="1904" priority="1847" stopIfTrue="1" operator="between">
      <formula>"10.7.1"</formula>
      <formula>"10.7.5"</formula>
    </cfRule>
  </conditionalFormatting>
  <conditionalFormatting sqref="G908">
    <cfRule type="cellIs" dxfId="1903" priority="1843" stopIfTrue="1" operator="equal">
      <formula>"LS IN"</formula>
    </cfRule>
    <cfRule type="cellIs" dxfId="1902" priority="1844" stopIfTrue="1" operator="equal">
      <formula>"LS OUT"</formula>
    </cfRule>
    <cfRule type="cellIs" dxfId="1901" priority="1845" stopIfTrue="1" operator="equal">
      <formula>"CR"</formula>
    </cfRule>
  </conditionalFormatting>
  <conditionalFormatting sqref="G908">
    <cfRule type="expression" dxfId="1900" priority="1842" stopIfTrue="1">
      <formula>"$F$263=""P-CR"" and ""$S$264 &lt;&gt;""""Noted"""""""</formula>
    </cfRule>
  </conditionalFormatting>
  <conditionalFormatting sqref="G908">
    <cfRule type="expression" dxfId="1899" priority="1841" stopIfTrue="1">
      <formula>"$F$263=""P-CR"" and ""$S$264 &lt;&gt;""""Noted"""""""</formula>
    </cfRule>
  </conditionalFormatting>
  <conditionalFormatting sqref="G908">
    <cfRule type="expression" dxfId="1898" priority="1840" stopIfTrue="1">
      <formula>"$F$263=""P-CR"" and ""$S$264 &lt;&gt;""""Noted"""""""</formula>
    </cfRule>
  </conditionalFormatting>
  <conditionalFormatting sqref="G908">
    <cfRule type="expression" dxfId="1897" priority="1839" stopIfTrue="1">
      <formula>"$F$263=""P-CR"" and ""$S$264 &lt;&gt;""""Noted"""""""</formula>
    </cfRule>
  </conditionalFormatting>
  <conditionalFormatting sqref="G909">
    <cfRule type="expression" dxfId="1896" priority="1838" stopIfTrue="1">
      <formula>"$F$263=""P-CR"" and ""$S$264 &lt;&gt;""""Noted"""""""</formula>
    </cfRule>
  </conditionalFormatting>
  <conditionalFormatting sqref="G909">
    <cfRule type="expression" dxfId="1895" priority="1837" stopIfTrue="1">
      <formula>"$F$263=""P-CR"" and ""$S$264 &lt;&gt;""""Noted"""""""</formula>
    </cfRule>
  </conditionalFormatting>
  <conditionalFormatting sqref="G909">
    <cfRule type="expression" dxfId="1894" priority="1836" stopIfTrue="1">
      <formula>"$F$263=""P-CR"" and ""$S$264 &lt;&gt;""""Noted"""""""</formula>
    </cfRule>
  </conditionalFormatting>
  <conditionalFormatting sqref="B909">
    <cfRule type="cellIs" dxfId="1893" priority="1835" stopIfTrue="1" operator="equal">
      <formula>""</formula>
    </cfRule>
  </conditionalFormatting>
  <conditionalFormatting sqref="J909:N909">
    <cfRule type="cellIs" dxfId="1892" priority="1834" stopIfTrue="1" operator="equal">
      <formula>""</formula>
    </cfRule>
  </conditionalFormatting>
  <conditionalFormatting sqref="D909">
    <cfRule type="cellIs" dxfId="1891" priority="1832" stopIfTrue="1" operator="equal">
      <formula>""</formula>
    </cfRule>
    <cfRule type="cellIs" dxfId="1890" priority="1833" stopIfTrue="1" operator="between">
      <formula>"10.7.1"</formula>
      <formula>"10.7.5"</formula>
    </cfRule>
  </conditionalFormatting>
  <conditionalFormatting sqref="G909">
    <cfRule type="cellIs" dxfId="1889" priority="1829" stopIfTrue="1" operator="equal">
      <formula>"LS IN"</formula>
    </cfRule>
    <cfRule type="cellIs" dxfId="1888" priority="1830" stopIfTrue="1" operator="equal">
      <formula>"LS OUT"</formula>
    </cfRule>
    <cfRule type="cellIs" dxfId="1887" priority="1831" stopIfTrue="1" operator="equal">
      <formula>"CR"</formula>
    </cfRule>
  </conditionalFormatting>
  <conditionalFormatting sqref="G909">
    <cfRule type="expression" dxfId="1886" priority="1828" stopIfTrue="1">
      <formula>"$F$263=""P-CR"" and ""$S$264 &lt;&gt;""""Noted"""""""</formula>
    </cfRule>
  </conditionalFormatting>
  <conditionalFormatting sqref="G909">
    <cfRule type="expression" dxfId="1885" priority="1827" stopIfTrue="1">
      <formula>"$F$263=""P-CR"" and ""$S$264 &lt;&gt;""""Noted"""""""</formula>
    </cfRule>
  </conditionalFormatting>
  <conditionalFormatting sqref="G909">
    <cfRule type="expression" dxfId="1884" priority="1826" stopIfTrue="1">
      <formula>"$F$263=""P-CR"" and ""$S$264 &lt;&gt;""""Noted"""""""</formula>
    </cfRule>
  </conditionalFormatting>
  <conditionalFormatting sqref="G909">
    <cfRule type="expression" dxfId="1883" priority="1825" stopIfTrue="1">
      <formula>"$F$263=""P-CR"" and ""$S$264 &lt;&gt;""""Noted"""""""</formula>
    </cfRule>
  </conditionalFormatting>
  <conditionalFormatting sqref="G909">
    <cfRule type="expression" dxfId="1882" priority="1824" stopIfTrue="1">
      <formula>"$F$263=""P-CR"" and ""$S$264 &lt;&gt;""""Noted"""""""</formula>
    </cfRule>
  </conditionalFormatting>
  <conditionalFormatting sqref="G909">
    <cfRule type="expression" dxfId="1881" priority="1823" stopIfTrue="1">
      <formula>"$F$263=""P-CR"" and ""$S$264 &lt;&gt;""""Noted"""""""</formula>
    </cfRule>
  </conditionalFormatting>
  <conditionalFormatting sqref="B909">
    <cfRule type="cellIs" dxfId="1880" priority="1822" stopIfTrue="1" operator="equal">
      <formula>""</formula>
    </cfRule>
  </conditionalFormatting>
  <conditionalFormatting sqref="J909:N909">
    <cfRule type="cellIs" dxfId="1879" priority="1821" stopIfTrue="1" operator="equal">
      <formula>""</formula>
    </cfRule>
  </conditionalFormatting>
  <conditionalFormatting sqref="D909">
    <cfRule type="cellIs" dxfId="1878" priority="1819" stopIfTrue="1" operator="equal">
      <formula>""</formula>
    </cfRule>
    <cfRule type="cellIs" dxfId="1877" priority="1820" stopIfTrue="1" operator="between">
      <formula>"10.7.1"</formula>
      <formula>"10.7.5"</formula>
    </cfRule>
  </conditionalFormatting>
  <conditionalFormatting sqref="G909">
    <cfRule type="cellIs" dxfId="1876" priority="1816" stopIfTrue="1" operator="equal">
      <formula>"LS IN"</formula>
    </cfRule>
    <cfRule type="cellIs" dxfId="1875" priority="1817" stopIfTrue="1" operator="equal">
      <formula>"LS OUT"</formula>
    </cfRule>
    <cfRule type="cellIs" dxfId="1874" priority="1818" stopIfTrue="1" operator="equal">
      <formula>"CR"</formula>
    </cfRule>
  </conditionalFormatting>
  <conditionalFormatting sqref="G909">
    <cfRule type="expression" dxfId="1873" priority="1815" stopIfTrue="1">
      <formula>"$F$263=""P-CR"" and ""$S$264 &lt;&gt;""""Noted"""""""</formula>
    </cfRule>
  </conditionalFormatting>
  <conditionalFormatting sqref="G909">
    <cfRule type="expression" dxfId="1872" priority="1814" stopIfTrue="1">
      <formula>"$F$263=""P-CR"" and ""$S$264 &lt;&gt;""""Noted"""""""</formula>
    </cfRule>
  </conditionalFormatting>
  <conditionalFormatting sqref="G910">
    <cfRule type="expression" dxfId="1871" priority="1813" stopIfTrue="1">
      <formula>"$F$263=""P-CR"" and ""$S$264 &lt;&gt;""""Noted"""""""</formula>
    </cfRule>
  </conditionalFormatting>
  <conditionalFormatting sqref="G910">
    <cfRule type="expression" dxfId="1870" priority="1812" stopIfTrue="1">
      <formula>"$F$263=""P-CR"" and ""$S$264 &lt;&gt;""""Noted"""""""</formula>
    </cfRule>
  </conditionalFormatting>
  <conditionalFormatting sqref="B910">
    <cfRule type="cellIs" dxfId="1869" priority="1811" stopIfTrue="1" operator="equal">
      <formula>""</formula>
    </cfRule>
  </conditionalFormatting>
  <conditionalFormatting sqref="J910:N910">
    <cfRule type="cellIs" dxfId="1868" priority="1810" stopIfTrue="1" operator="equal">
      <formula>""</formula>
    </cfRule>
  </conditionalFormatting>
  <conditionalFormatting sqref="D910">
    <cfRule type="cellIs" dxfId="1867" priority="1808" stopIfTrue="1" operator="equal">
      <formula>""</formula>
    </cfRule>
    <cfRule type="cellIs" dxfId="1866" priority="1809" stopIfTrue="1" operator="between">
      <formula>"10.7.1"</formula>
      <formula>"10.7.5"</formula>
    </cfRule>
  </conditionalFormatting>
  <conditionalFormatting sqref="G910">
    <cfRule type="cellIs" dxfId="1865" priority="1805" stopIfTrue="1" operator="equal">
      <formula>"LS IN"</formula>
    </cfRule>
    <cfRule type="cellIs" dxfId="1864" priority="1806" stopIfTrue="1" operator="equal">
      <formula>"LS OUT"</formula>
    </cfRule>
    <cfRule type="cellIs" dxfId="1863" priority="1807" stopIfTrue="1" operator="equal">
      <formula>"CR"</formula>
    </cfRule>
  </conditionalFormatting>
  <conditionalFormatting sqref="G910">
    <cfRule type="expression" dxfId="1862" priority="1804" stopIfTrue="1">
      <formula>"$F$263=""P-CR"" and ""$S$264 &lt;&gt;""""Noted"""""""</formula>
    </cfRule>
  </conditionalFormatting>
  <conditionalFormatting sqref="G910">
    <cfRule type="expression" dxfId="1861" priority="1803" stopIfTrue="1">
      <formula>"$F$263=""P-CR"" and ""$S$264 &lt;&gt;""""Noted"""""""</formula>
    </cfRule>
  </conditionalFormatting>
  <conditionalFormatting sqref="G910">
    <cfRule type="expression" dxfId="1860" priority="1802" stopIfTrue="1">
      <formula>"$F$263=""P-CR"" and ""$S$264 &lt;&gt;""""Noted"""""""</formula>
    </cfRule>
  </conditionalFormatting>
  <conditionalFormatting sqref="G910">
    <cfRule type="expression" dxfId="1859" priority="1801" stopIfTrue="1">
      <formula>"$F$263=""P-CR"" and ""$S$264 &lt;&gt;""""Noted"""""""</formula>
    </cfRule>
  </conditionalFormatting>
  <conditionalFormatting sqref="G910">
    <cfRule type="expression" dxfId="1858" priority="1800" stopIfTrue="1">
      <formula>"$F$263=""P-CR"" and ""$S$264 &lt;&gt;""""Noted"""""""</formula>
    </cfRule>
  </conditionalFormatting>
  <conditionalFormatting sqref="G910">
    <cfRule type="expression" dxfId="1857" priority="1799" stopIfTrue="1">
      <formula>"$F$263=""P-CR"" and ""$S$264 &lt;&gt;""""Noted"""""""</formula>
    </cfRule>
  </conditionalFormatting>
  <conditionalFormatting sqref="G910">
    <cfRule type="expression" dxfId="1856" priority="1798" stopIfTrue="1">
      <formula>"$F$263=""P-CR"" and ""$S$264 &lt;&gt;""""Noted"""""""</formula>
    </cfRule>
  </conditionalFormatting>
  <conditionalFormatting sqref="G911">
    <cfRule type="expression" dxfId="1855" priority="1797" stopIfTrue="1">
      <formula>"$F$263=""P-CR"" and ""$S$264 &lt;&gt;""""Noted"""""""</formula>
    </cfRule>
  </conditionalFormatting>
  <conditionalFormatting sqref="G911">
    <cfRule type="expression" dxfId="1854" priority="1796" stopIfTrue="1">
      <formula>"$F$263=""P-CR"" and ""$S$264 &lt;&gt;""""Noted"""""""</formula>
    </cfRule>
  </conditionalFormatting>
  <conditionalFormatting sqref="G911">
    <cfRule type="expression" dxfId="1853" priority="1795" stopIfTrue="1">
      <formula>"$F$263=""P-CR"" and ""$S$264 &lt;&gt;""""Noted"""""""</formula>
    </cfRule>
  </conditionalFormatting>
  <conditionalFormatting sqref="G911">
    <cfRule type="expression" dxfId="1852" priority="1794" stopIfTrue="1">
      <formula>"$F$263=""P-CR"" and ""$S$264 &lt;&gt;""""Noted"""""""</formula>
    </cfRule>
  </conditionalFormatting>
  <conditionalFormatting sqref="G912">
    <cfRule type="expression" dxfId="1851" priority="1793" stopIfTrue="1">
      <formula>"$F$263=""P-CR"" and ""$S$264 &lt;&gt;""""Noted"""""""</formula>
    </cfRule>
  </conditionalFormatting>
  <conditionalFormatting sqref="G912">
    <cfRule type="expression" dxfId="1850" priority="1792" stopIfTrue="1">
      <formula>"$F$263=""P-CR"" and ""$S$264 &lt;&gt;""""Noted"""""""</formula>
    </cfRule>
  </conditionalFormatting>
  <conditionalFormatting sqref="B912">
    <cfRule type="cellIs" dxfId="1849" priority="1791" stopIfTrue="1" operator="equal">
      <formula>""</formula>
    </cfRule>
  </conditionalFormatting>
  <conditionalFormatting sqref="J912:N912">
    <cfRule type="cellIs" dxfId="1848" priority="1790" stopIfTrue="1" operator="equal">
      <formula>""</formula>
    </cfRule>
  </conditionalFormatting>
  <conditionalFormatting sqref="D912">
    <cfRule type="cellIs" dxfId="1847" priority="1788" stopIfTrue="1" operator="equal">
      <formula>""</formula>
    </cfRule>
    <cfRule type="cellIs" dxfId="1846" priority="1789" stopIfTrue="1" operator="between">
      <formula>"10.7.1"</formula>
      <formula>"10.7.5"</formula>
    </cfRule>
  </conditionalFormatting>
  <conditionalFormatting sqref="G912">
    <cfRule type="cellIs" dxfId="1845" priority="1785" stopIfTrue="1" operator="equal">
      <formula>"LS IN"</formula>
    </cfRule>
    <cfRule type="cellIs" dxfId="1844" priority="1786" stopIfTrue="1" operator="equal">
      <formula>"LS OUT"</formula>
    </cfRule>
    <cfRule type="cellIs" dxfId="1843" priority="1787" stopIfTrue="1" operator="equal">
      <formula>"CR"</formula>
    </cfRule>
  </conditionalFormatting>
  <conditionalFormatting sqref="G912">
    <cfRule type="expression" dxfId="1842" priority="1784" stopIfTrue="1">
      <formula>"$F$263=""P-CR"" and ""$S$264 &lt;&gt;""""Noted"""""""</formula>
    </cfRule>
  </conditionalFormatting>
  <conditionalFormatting sqref="G912">
    <cfRule type="expression" dxfId="1841" priority="1783" stopIfTrue="1">
      <formula>"$F$263=""P-CR"" and ""$S$264 &lt;&gt;""""Noted"""""""</formula>
    </cfRule>
  </conditionalFormatting>
  <conditionalFormatting sqref="G912">
    <cfRule type="expression" dxfId="1840" priority="1782" stopIfTrue="1">
      <formula>"$F$263=""P-CR"" and ""$S$264 &lt;&gt;""""Noted"""""""</formula>
    </cfRule>
  </conditionalFormatting>
  <conditionalFormatting sqref="G912">
    <cfRule type="expression" dxfId="1839" priority="1781" stopIfTrue="1">
      <formula>"$F$263=""P-CR"" and ""$S$264 &lt;&gt;""""Noted"""""""</formula>
    </cfRule>
  </conditionalFormatting>
  <conditionalFormatting sqref="G912">
    <cfRule type="expression" dxfId="1838" priority="1780" stopIfTrue="1">
      <formula>"$F$263=""P-CR"" and ""$S$264 &lt;&gt;""""Noted"""""""</formula>
    </cfRule>
  </conditionalFormatting>
  <conditionalFormatting sqref="B912">
    <cfRule type="cellIs" dxfId="1837" priority="1779" stopIfTrue="1" operator="equal">
      <formula>""</formula>
    </cfRule>
  </conditionalFormatting>
  <conditionalFormatting sqref="J912:N912">
    <cfRule type="cellIs" dxfId="1836" priority="1778" stopIfTrue="1" operator="equal">
      <formula>""</formula>
    </cfRule>
  </conditionalFormatting>
  <conditionalFormatting sqref="D912">
    <cfRule type="cellIs" dxfId="1835" priority="1776" stopIfTrue="1" operator="equal">
      <formula>""</formula>
    </cfRule>
    <cfRule type="cellIs" dxfId="1834" priority="1777" stopIfTrue="1" operator="between">
      <formula>"10.7.1"</formula>
      <formula>"10.7.5"</formula>
    </cfRule>
  </conditionalFormatting>
  <conditionalFormatting sqref="G912">
    <cfRule type="cellIs" dxfId="1833" priority="1773" stopIfTrue="1" operator="equal">
      <formula>"LS IN"</formula>
    </cfRule>
    <cfRule type="cellIs" dxfId="1832" priority="1774" stopIfTrue="1" operator="equal">
      <formula>"LS OUT"</formula>
    </cfRule>
    <cfRule type="cellIs" dxfId="1831" priority="1775" stopIfTrue="1" operator="equal">
      <formula>"CR"</formula>
    </cfRule>
  </conditionalFormatting>
  <conditionalFormatting sqref="G912">
    <cfRule type="expression" dxfId="1830" priority="1772" stopIfTrue="1">
      <formula>"$F$263=""P-CR"" and ""$S$264 &lt;&gt;""""Noted"""""""</formula>
    </cfRule>
  </conditionalFormatting>
  <conditionalFormatting sqref="G912">
    <cfRule type="expression" dxfId="1829" priority="1771" stopIfTrue="1">
      <formula>"$F$263=""P-CR"" and ""$S$264 &lt;&gt;""""Noted"""""""</formula>
    </cfRule>
  </conditionalFormatting>
  <conditionalFormatting sqref="G913">
    <cfRule type="expression" dxfId="1828" priority="1770" stopIfTrue="1">
      <formula>"$F$263=""P-CR"" and ""$S$264 &lt;&gt;""""Noted"""""""</formula>
    </cfRule>
  </conditionalFormatting>
  <conditionalFormatting sqref="G913">
    <cfRule type="expression" dxfId="1827" priority="1769" stopIfTrue="1">
      <formula>"$F$263=""P-CR"" and ""$S$264 &lt;&gt;""""Noted"""""""</formula>
    </cfRule>
  </conditionalFormatting>
  <conditionalFormatting sqref="G913">
    <cfRule type="expression" dxfId="1826" priority="1768" stopIfTrue="1">
      <formula>"$F$263=""P-CR"" and ""$S$264 &lt;&gt;""""Noted"""""""</formula>
    </cfRule>
  </conditionalFormatting>
  <conditionalFormatting sqref="G913">
    <cfRule type="expression" dxfId="1825" priority="1767" stopIfTrue="1">
      <formula>"$F$263=""P-CR"" and ""$S$264 &lt;&gt;""""Noted"""""""</formula>
    </cfRule>
  </conditionalFormatting>
  <conditionalFormatting sqref="G913">
    <cfRule type="expression" dxfId="1824" priority="1766" stopIfTrue="1">
      <formula>"$F$263=""P-CR"" and ""$S$264 &lt;&gt;""""Noted"""""""</formula>
    </cfRule>
  </conditionalFormatting>
  <conditionalFormatting sqref="G913">
    <cfRule type="expression" dxfId="1823" priority="1765" stopIfTrue="1">
      <formula>"$F$263=""P-CR"" and ""$S$264 &lt;&gt;""""Noted"""""""</formula>
    </cfRule>
  </conditionalFormatting>
  <conditionalFormatting sqref="G913">
    <cfRule type="expression" dxfId="1822" priority="1764" stopIfTrue="1">
      <formula>"$F$263=""P-CR"" and ""$S$264 &lt;&gt;""""Noted"""""""</formula>
    </cfRule>
  </conditionalFormatting>
  <conditionalFormatting sqref="B913">
    <cfRule type="cellIs" dxfId="1821" priority="1763" stopIfTrue="1" operator="equal">
      <formula>""</formula>
    </cfRule>
  </conditionalFormatting>
  <conditionalFormatting sqref="J913:N913">
    <cfRule type="cellIs" dxfId="1820" priority="1762" stopIfTrue="1" operator="equal">
      <formula>""</formula>
    </cfRule>
  </conditionalFormatting>
  <conditionalFormatting sqref="D913">
    <cfRule type="cellIs" dxfId="1819" priority="1760" stopIfTrue="1" operator="equal">
      <formula>""</formula>
    </cfRule>
    <cfRule type="cellIs" dxfId="1818" priority="1761" stopIfTrue="1" operator="between">
      <formula>"10.7.1"</formula>
      <formula>"10.7.5"</formula>
    </cfRule>
  </conditionalFormatting>
  <conditionalFormatting sqref="G913">
    <cfRule type="cellIs" dxfId="1817" priority="1757" stopIfTrue="1" operator="equal">
      <formula>"LS IN"</formula>
    </cfRule>
    <cfRule type="cellIs" dxfId="1816" priority="1758" stopIfTrue="1" operator="equal">
      <formula>"LS OUT"</formula>
    </cfRule>
    <cfRule type="cellIs" dxfId="1815" priority="1759" stopIfTrue="1" operator="equal">
      <formula>"CR"</formula>
    </cfRule>
  </conditionalFormatting>
  <conditionalFormatting sqref="G913">
    <cfRule type="expression" dxfId="1814" priority="1756" stopIfTrue="1">
      <formula>"$F$263=""P-CR"" and ""$S$264 &lt;&gt;""""Noted"""""""</formula>
    </cfRule>
  </conditionalFormatting>
  <conditionalFormatting sqref="G913">
    <cfRule type="expression" dxfId="1813" priority="1755" stopIfTrue="1">
      <formula>"$F$263=""P-CR"" and ""$S$264 &lt;&gt;""""Noted"""""""</formula>
    </cfRule>
  </conditionalFormatting>
  <conditionalFormatting sqref="G913">
    <cfRule type="expression" dxfId="1812" priority="1754" stopIfTrue="1">
      <formula>"$F$263=""P-CR"" and ""$S$264 &lt;&gt;""""Noted"""""""</formula>
    </cfRule>
  </conditionalFormatting>
  <conditionalFormatting sqref="G913">
    <cfRule type="expression" dxfId="1811" priority="1753" stopIfTrue="1">
      <formula>"$F$263=""P-CR"" and ""$S$264 &lt;&gt;""""Noted"""""""</formula>
    </cfRule>
  </conditionalFormatting>
  <conditionalFormatting sqref="G913">
    <cfRule type="expression" dxfId="1810" priority="1752" stopIfTrue="1">
      <formula>"$F$263=""P-CR"" and ""$S$264 &lt;&gt;""""Noted"""""""</formula>
    </cfRule>
  </conditionalFormatting>
  <conditionalFormatting sqref="G913">
    <cfRule type="expression" dxfId="1809" priority="1751" stopIfTrue="1">
      <formula>"$F$263=""P-CR"" and ""$S$264 &lt;&gt;""""Noted"""""""</formula>
    </cfRule>
  </conditionalFormatting>
  <conditionalFormatting sqref="G914">
    <cfRule type="expression" dxfId="1808" priority="1750" stopIfTrue="1">
      <formula>"$F$263=""P-CR"" and ""$S$264 &lt;&gt;""""Noted"""""""</formula>
    </cfRule>
  </conditionalFormatting>
  <conditionalFormatting sqref="B914">
    <cfRule type="cellIs" dxfId="1807" priority="1749" stopIfTrue="1" operator="equal">
      <formula>""</formula>
    </cfRule>
  </conditionalFormatting>
  <conditionalFormatting sqref="J914:N914">
    <cfRule type="cellIs" dxfId="1806" priority="1748" stopIfTrue="1" operator="equal">
      <formula>""</formula>
    </cfRule>
  </conditionalFormatting>
  <conditionalFormatting sqref="D914">
    <cfRule type="cellIs" dxfId="1805" priority="1746" stopIfTrue="1" operator="equal">
      <formula>""</formula>
    </cfRule>
    <cfRule type="cellIs" dxfId="1804" priority="1747" stopIfTrue="1" operator="between">
      <formula>"10.7.1"</formula>
      <formula>"10.7.5"</formula>
    </cfRule>
  </conditionalFormatting>
  <conditionalFormatting sqref="G914">
    <cfRule type="cellIs" dxfId="1803" priority="1743" stopIfTrue="1" operator="equal">
      <formula>"LS IN"</formula>
    </cfRule>
    <cfRule type="cellIs" dxfId="1802" priority="1744" stopIfTrue="1" operator="equal">
      <formula>"LS OUT"</formula>
    </cfRule>
    <cfRule type="cellIs" dxfId="1801" priority="1745" stopIfTrue="1" operator="equal">
      <formula>"CR"</formula>
    </cfRule>
  </conditionalFormatting>
  <conditionalFormatting sqref="G914">
    <cfRule type="expression" dxfId="1800" priority="1742" stopIfTrue="1">
      <formula>"$F$263=""P-CR"" and ""$S$264 &lt;&gt;""""Noted"""""""</formula>
    </cfRule>
  </conditionalFormatting>
  <conditionalFormatting sqref="G914">
    <cfRule type="expression" dxfId="1799" priority="1741" stopIfTrue="1">
      <formula>"$F$263=""P-CR"" and ""$S$264 &lt;&gt;""""Noted"""""""</formula>
    </cfRule>
  </conditionalFormatting>
  <conditionalFormatting sqref="G914">
    <cfRule type="expression" dxfId="1798" priority="1740" stopIfTrue="1">
      <formula>"$F$263=""P-CR"" and ""$S$264 &lt;&gt;""""Noted"""""""</formula>
    </cfRule>
  </conditionalFormatting>
  <conditionalFormatting sqref="G914">
    <cfRule type="expression" dxfId="1797" priority="1739" stopIfTrue="1">
      <formula>"$F$263=""P-CR"" and ""$S$264 &lt;&gt;""""Noted"""""""</formula>
    </cfRule>
  </conditionalFormatting>
  <conditionalFormatting sqref="G914">
    <cfRule type="expression" dxfId="1796" priority="1738" stopIfTrue="1">
      <formula>"$F$263=""P-CR"" and ""$S$264 &lt;&gt;""""Noted"""""""</formula>
    </cfRule>
  </conditionalFormatting>
  <conditionalFormatting sqref="G1137">
    <cfRule type="expression" dxfId="1795" priority="1737" stopIfTrue="1">
      <formula>"$F$263=""P-CR"" and ""$S$264 &lt;&gt;""""Noted"""""""</formula>
    </cfRule>
  </conditionalFormatting>
  <conditionalFormatting sqref="G1137">
    <cfRule type="expression" dxfId="1794" priority="1736" stopIfTrue="1">
      <formula>"$F$263=""P-CR"" and ""$S$264 &lt;&gt;""""Noted"""""""</formula>
    </cfRule>
  </conditionalFormatting>
  <conditionalFormatting sqref="B1137">
    <cfRule type="cellIs" dxfId="1793" priority="1735" stopIfTrue="1" operator="equal">
      <formula>""</formula>
    </cfRule>
  </conditionalFormatting>
  <conditionalFormatting sqref="J1137:N1137">
    <cfRule type="cellIs" dxfId="1792" priority="1734" stopIfTrue="1" operator="equal">
      <formula>""</formula>
    </cfRule>
  </conditionalFormatting>
  <conditionalFormatting sqref="D1137">
    <cfRule type="cellIs" dxfId="1791" priority="1732" stopIfTrue="1" operator="equal">
      <formula>""</formula>
    </cfRule>
    <cfRule type="cellIs" dxfId="1790" priority="1733" stopIfTrue="1" operator="between">
      <formula>"10.7.1"</formula>
      <formula>"10.7.5"</formula>
    </cfRule>
  </conditionalFormatting>
  <conditionalFormatting sqref="G1137">
    <cfRule type="cellIs" dxfId="1789" priority="1729" stopIfTrue="1" operator="equal">
      <formula>"LS IN"</formula>
    </cfRule>
    <cfRule type="cellIs" dxfId="1788" priority="1730" stopIfTrue="1" operator="equal">
      <formula>"LS OUT"</formula>
    </cfRule>
    <cfRule type="cellIs" dxfId="1787" priority="1731" stopIfTrue="1" operator="equal">
      <formula>"CR"</formula>
    </cfRule>
  </conditionalFormatting>
  <conditionalFormatting sqref="G1137">
    <cfRule type="expression" dxfId="1786" priority="1728" stopIfTrue="1">
      <formula>"$F$263=""P-CR"" and ""$S$264 &lt;&gt;""""Noted"""""""</formula>
    </cfRule>
  </conditionalFormatting>
  <conditionalFormatting sqref="G1137">
    <cfRule type="expression" dxfId="1785" priority="1727" stopIfTrue="1">
      <formula>"$F$263=""P-CR"" and ""$S$264 &lt;&gt;""""Noted"""""""</formula>
    </cfRule>
  </conditionalFormatting>
  <conditionalFormatting sqref="G1137">
    <cfRule type="expression" dxfId="1784" priority="1726" stopIfTrue="1">
      <formula>"$F$263=""P-CR"" and ""$S$264 &lt;&gt;""""Noted"""""""</formula>
    </cfRule>
  </conditionalFormatting>
  <conditionalFormatting sqref="G1137">
    <cfRule type="expression" dxfId="1783" priority="1725" stopIfTrue="1">
      <formula>"$F$263=""P-CR"" and ""$S$264 &lt;&gt;""""Noted"""""""</formula>
    </cfRule>
  </conditionalFormatting>
  <conditionalFormatting sqref="G1137">
    <cfRule type="expression" dxfId="1782" priority="1724" stopIfTrue="1">
      <formula>"$F$263=""P-CR"" and ""$S$264 &lt;&gt;""""Noted"""""""</formula>
    </cfRule>
  </conditionalFormatting>
  <conditionalFormatting sqref="G1137">
    <cfRule type="expression" dxfId="1781" priority="1723" stopIfTrue="1">
      <formula>"$F$263=""P-CR"" and ""$S$264 &lt;&gt;""""Noted"""""""</formula>
    </cfRule>
  </conditionalFormatting>
  <conditionalFormatting sqref="G1138">
    <cfRule type="expression" dxfId="1780" priority="1722" stopIfTrue="1">
      <formula>"$F$263=""P-CR"" and ""$S$264 &lt;&gt;""""Noted"""""""</formula>
    </cfRule>
  </conditionalFormatting>
  <conditionalFormatting sqref="G1138">
    <cfRule type="expression" dxfId="1779" priority="1721" stopIfTrue="1">
      <formula>"$F$263=""P-CR"" and ""$S$264 &lt;&gt;""""Noted"""""""</formula>
    </cfRule>
  </conditionalFormatting>
  <conditionalFormatting sqref="G1138">
    <cfRule type="expression" dxfId="1778" priority="1720" stopIfTrue="1">
      <formula>"$F$263=""P-CR"" and ""$S$264 &lt;&gt;""""Noted"""""""</formula>
    </cfRule>
  </conditionalFormatting>
  <conditionalFormatting sqref="G1138">
    <cfRule type="expression" dxfId="1777" priority="1719" stopIfTrue="1">
      <formula>"$F$263=""P-CR"" and ""$S$264 &lt;&gt;""""Noted"""""""</formula>
    </cfRule>
  </conditionalFormatting>
  <conditionalFormatting sqref="G1138">
    <cfRule type="expression" dxfId="1776" priority="1718" stopIfTrue="1">
      <formula>"$F$263=""P-CR"" and ""$S$264 &lt;&gt;""""Noted"""""""</formula>
    </cfRule>
  </conditionalFormatting>
  <conditionalFormatting sqref="G1138">
    <cfRule type="expression" dxfId="1775" priority="1717" stopIfTrue="1">
      <formula>"$F$263=""P-CR"" and ""$S$264 &lt;&gt;""""Noted"""""""</formula>
    </cfRule>
  </conditionalFormatting>
  <conditionalFormatting sqref="G1138">
    <cfRule type="expression" dxfId="1774" priority="1716" stopIfTrue="1">
      <formula>"$F$263=""P-CR"" and ""$S$264 &lt;&gt;""""Noted"""""""</formula>
    </cfRule>
  </conditionalFormatting>
  <conditionalFormatting sqref="G1138">
    <cfRule type="expression" dxfId="1773" priority="1715" stopIfTrue="1">
      <formula>"$F$263=""P-CR"" and ""$S$264 &lt;&gt;""""Noted"""""""</formula>
    </cfRule>
  </conditionalFormatting>
  <conditionalFormatting sqref="B1133">
    <cfRule type="cellIs" dxfId="1772" priority="1714" stopIfTrue="1" operator="equal">
      <formula>""</formula>
    </cfRule>
  </conditionalFormatting>
  <conditionalFormatting sqref="J1133:N1133">
    <cfRule type="cellIs" dxfId="1771" priority="1713" stopIfTrue="1" operator="equal">
      <formula>""</formula>
    </cfRule>
  </conditionalFormatting>
  <conditionalFormatting sqref="D1133">
    <cfRule type="cellIs" dxfId="1770" priority="1711" stopIfTrue="1" operator="equal">
      <formula>""</formula>
    </cfRule>
    <cfRule type="cellIs" dxfId="1769" priority="1712" stopIfTrue="1" operator="between">
      <formula>"10.7.1"</formula>
      <formula>"10.7.5"</formula>
    </cfRule>
  </conditionalFormatting>
  <conditionalFormatting sqref="G1133">
    <cfRule type="cellIs" dxfId="1768" priority="1708" stopIfTrue="1" operator="equal">
      <formula>"LS IN"</formula>
    </cfRule>
    <cfRule type="cellIs" dxfId="1767" priority="1709" stopIfTrue="1" operator="equal">
      <formula>"LS OUT"</formula>
    </cfRule>
    <cfRule type="cellIs" dxfId="1766" priority="1710" stopIfTrue="1" operator="equal">
      <formula>"CR"</formula>
    </cfRule>
  </conditionalFormatting>
  <conditionalFormatting sqref="G1133">
    <cfRule type="expression" dxfId="1765" priority="1707" stopIfTrue="1">
      <formula>"$F$263=""P-CR"" and ""$S$264 &lt;&gt;""""Noted"""""""</formula>
    </cfRule>
  </conditionalFormatting>
  <conditionalFormatting sqref="G1133">
    <cfRule type="expression" dxfId="1764" priority="1706" stopIfTrue="1">
      <formula>"$F$263=""P-CR"" and ""$S$264 &lt;&gt;""""Noted"""""""</formula>
    </cfRule>
  </conditionalFormatting>
  <conditionalFormatting sqref="G1133">
    <cfRule type="expression" dxfId="1763" priority="1705" stopIfTrue="1">
      <formula>"$F$263=""P-CR"" and ""$S$264 &lt;&gt;""""Noted"""""""</formula>
    </cfRule>
  </conditionalFormatting>
  <conditionalFormatting sqref="G1133">
    <cfRule type="expression" dxfId="1762" priority="1704" stopIfTrue="1">
      <formula>"$F$263=""P-CR"" and ""$S$264 &lt;&gt;""""Noted"""""""</formula>
    </cfRule>
  </conditionalFormatting>
  <conditionalFormatting sqref="G1133">
    <cfRule type="expression" dxfId="1761" priority="1703" stopIfTrue="1">
      <formula>"$F$263=""P-CR"" and ""$S$264 &lt;&gt;""""Noted"""""""</formula>
    </cfRule>
  </conditionalFormatting>
  <conditionalFormatting sqref="G1133">
    <cfRule type="expression" dxfId="1760" priority="1702" stopIfTrue="1">
      <formula>"$F$263=""P-CR"" and ""$S$264 &lt;&gt;""""Noted"""""""</formula>
    </cfRule>
  </conditionalFormatting>
  <conditionalFormatting sqref="G1134">
    <cfRule type="expression" dxfId="1759" priority="1701" stopIfTrue="1">
      <formula>"$F$263=""P-CR"" and ""$S$264 &lt;&gt;""""Noted"""""""</formula>
    </cfRule>
  </conditionalFormatting>
  <conditionalFormatting sqref="G1134">
    <cfRule type="expression" dxfId="1758" priority="1700" stopIfTrue="1">
      <formula>"$F$263=""P-CR"" and ""$S$264 &lt;&gt;""""Noted"""""""</formula>
    </cfRule>
  </conditionalFormatting>
  <conditionalFormatting sqref="G1134">
    <cfRule type="expression" dxfId="1757" priority="1699" stopIfTrue="1">
      <formula>"$F$263=""P-CR"" and ""$S$264 &lt;&gt;""""Noted"""""""</formula>
    </cfRule>
  </conditionalFormatting>
  <conditionalFormatting sqref="G1134">
    <cfRule type="expression" dxfId="1756" priority="1698" stopIfTrue="1">
      <formula>"$F$263=""P-CR"" and ""$S$264 &lt;&gt;""""Noted"""""""</formula>
    </cfRule>
  </conditionalFormatting>
  <conditionalFormatting sqref="G1134">
    <cfRule type="expression" dxfId="1755" priority="1697" stopIfTrue="1">
      <formula>"$F$263=""P-CR"" and ""$S$264 &lt;&gt;""""Noted"""""""</formula>
    </cfRule>
  </conditionalFormatting>
  <conditionalFormatting sqref="G1134">
    <cfRule type="expression" dxfId="1754" priority="1696" stopIfTrue="1">
      <formula>"$F$263=""P-CR"" and ""$S$264 &lt;&gt;""""Noted"""""""</formula>
    </cfRule>
  </conditionalFormatting>
  <conditionalFormatting sqref="G1134">
    <cfRule type="expression" dxfId="1753" priority="1695" stopIfTrue="1">
      <formula>"$F$263=""P-CR"" and ""$S$264 &lt;&gt;""""Noted"""""""</formula>
    </cfRule>
  </conditionalFormatting>
  <conditionalFormatting sqref="G1134">
    <cfRule type="expression" dxfId="1752" priority="1694" stopIfTrue="1">
      <formula>"$F$263=""P-CR"" and ""$S$264 &lt;&gt;""""Noted"""""""</formula>
    </cfRule>
  </conditionalFormatting>
  <conditionalFormatting sqref="G1134">
    <cfRule type="expression" dxfId="1751" priority="1693" stopIfTrue="1">
      <formula>"$F$263=""P-CR"" and ""$S$264 &lt;&gt;""""Noted"""""""</formula>
    </cfRule>
  </conditionalFormatting>
  <conditionalFormatting sqref="G1134">
    <cfRule type="expression" dxfId="1750" priority="1692" stopIfTrue="1">
      <formula>"$F$263=""P-CR"" and ""$S$264 &lt;&gt;""""Noted"""""""</formula>
    </cfRule>
  </conditionalFormatting>
  <conditionalFormatting sqref="G1135">
    <cfRule type="expression" dxfId="1749" priority="1691" stopIfTrue="1">
      <formula>"$F$263=""P-CR"" and ""$S$264 &lt;&gt;""""Noted"""""""</formula>
    </cfRule>
  </conditionalFormatting>
  <conditionalFormatting sqref="G1135">
    <cfRule type="expression" dxfId="1748" priority="1690" stopIfTrue="1">
      <formula>"$F$263=""P-CR"" and ""$S$264 &lt;&gt;""""Noted"""""""</formula>
    </cfRule>
  </conditionalFormatting>
  <conditionalFormatting sqref="G1135">
    <cfRule type="expression" dxfId="1747" priority="1689" stopIfTrue="1">
      <formula>"$F$263=""P-CR"" and ""$S$264 &lt;&gt;""""Noted"""""""</formula>
    </cfRule>
  </conditionalFormatting>
  <conditionalFormatting sqref="G1135">
    <cfRule type="expression" dxfId="1746" priority="1688" stopIfTrue="1">
      <formula>"$F$263=""P-CR"" and ""$S$264 &lt;&gt;""""Noted"""""""</formula>
    </cfRule>
  </conditionalFormatting>
  <conditionalFormatting sqref="G1135">
    <cfRule type="expression" dxfId="1745" priority="1687" stopIfTrue="1">
      <formula>"$F$263=""P-CR"" and ""$S$264 &lt;&gt;""""Noted"""""""</formula>
    </cfRule>
  </conditionalFormatting>
  <conditionalFormatting sqref="G1135">
    <cfRule type="expression" dxfId="1744" priority="1686" stopIfTrue="1">
      <formula>"$F$263=""P-CR"" and ""$S$264 &lt;&gt;""""Noted"""""""</formula>
    </cfRule>
  </conditionalFormatting>
  <conditionalFormatting sqref="G1135">
    <cfRule type="expression" dxfId="1743" priority="1685" stopIfTrue="1">
      <formula>"$F$263=""P-CR"" and ""$S$264 &lt;&gt;""""Noted"""""""</formula>
    </cfRule>
  </conditionalFormatting>
  <conditionalFormatting sqref="G1135">
    <cfRule type="expression" dxfId="1742" priority="1684" stopIfTrue="1">
      <formula>"$F$263=""P-CR"" and ""$S$264 &lt;&gt;""""Noted"""""""</formula>
    </cfRule>
  </conditionalFormatting>
  <conditionalFormatting sqref="G1135">
    <cfRule type="expression" dxfId="1741" priority="1683" stopIfTrue="1">
      <formula>"$F$263=""P-CR"" and ""$S$264 &lt;&gt;""""Noted"""""""</formula>
    </cfRule>
  </conditionalFormatting>
  <conditionalFormatting sqref="G1135">
    <cfRule type="expression" dxfId="1740" priority="1682" stopIfTrue="1">
      <formula>"$F$263=""P-CR"" and ""$S$264 &lt;&gt;""""Noted"""""""</formula>
    </cfRule>
  </conditionalFormatting>
  <conditionalFormatting sqref="G1135">
    <cfRule type="expression" dxfId="1739" priority="1681" stopIfTrue="1">
      <formula>"$F$263=""P-CR"" and ""$S$264 &lt;&gt;""""Noted"""""""</formula>
    </cfRule>
  </conditionalFormatting>
  <conditionalFormatting sqref="G1135">
    <cfRule type="expression" dxfId="1738" priority="1680" stopIfTrue="1">
      <formula>"$F$263=""P-CR"" and ""$S$264 &lt;&gt;""""Noted"""""""</formula>
    </cfRule>
  </conditionalFormatting>
  <conditionalFormatting sqref="G1135">
    <cfRule type="expression" dxfId="1737" priority="1679" stopIfTrue="1">
      <formula>"$F$263=""P-CR"" and ""$S$264 &lt;&gt;""""Noted"""""""</formula>
    </cfRule>
  </conditionalFormatting>
  <conditionalFormatting sqref="G1135">
    <cfRule type="expression" dxfId="1736" priority="1678" stopIfTrue="1">
      <formula>"$F$263=""P-CR"" and ""$S$264 &lt;&gt;""""Noted"""""""</formula>
    </cfRule>
  </conditionalFormatting>
  <conditionalFormatting sqref="B1135">
    <cfRule type="cellIs" dxfId="1735" priority="1677" stopIfTrue="1" operator="equal">
      <formula>""</formula>
    </cfRule>
  </conditionalFormatting>
  <conditionalFormatting sqref="J1135:N1135">
    <cfRule type="cellIs" dxfId="1734" priority="1676" stopIfTrue="1" operator="equal">
      <formula>""</formula>
    </cfRule>
  </conditionalFormatting>
  <conditionalFormatting sqref="D1135">
    <cfRule type="cellIs" dxfId="1733" priority="1674" stopIfTrue="1" operator="equal">
      <formula>""</formula>
    </cfRule>
    <cfRule type="cellIs" dxfId="1732" priority="1675" stopIfTrue="1" operator="between">
      <formula>"10.7.1"</formula>
      <formula>"10.7.5"</formula>
    </cfRule>
  </conditionalFormatting>
  <conditionalFormatting sqref="G1135">
    <cfRule type="cellIs" dxfId="1731" priority="1671" stopIfTrue="1" operator="equal">
      <formula>"LS IN"</formula>
    </cfRule>
    <cfRule type="cellIs" dxfId="1730" priority="1672" stopIfTrue="1" operator="equal">
      <formula>"LS OUT"</formula>
    </cfRule>
    <cfRule type="cellIs" dxfId="1729" priority="1673" stopIfTrue="1" operator="equal">
      <formula>"CR"</formula>
    </cfRule>
  </conditionalFormatting>
  <conditionalFormatting sqref="G1135">
    <cfRule type="expression" dxfId="1728" priority="1670" stopIfTrue="1">
      <formula>"$F$263=""P-CR"" and ""$S$264 &lt;&gt;""""Noted"""""""</formula>
    </cfRule>
  </conditionalFormatting>
  <conditionalFormatting sqref="G1135">
    <cfRule type="expression" dxfId="1727" priority="1669" stopIfTrue="1">
      <formula>"$F$263=""P-CR"" and ""$S$264 &lt;&gt;""""Noted"""""""</formula>
    </cfRule>
  </conditionalFormatting>
  <conditionalFormatting sqref="G1135">
    <cfRule type="expression" dxfId="1726" priority="1668" stopIfTrue="1">
      <formula>"$F$263=""P-CR"" and ""$S$264 &lt;&gt;""""Noted"""""""</formula>
    </cfRule>
  </conditionalFormatting>
  <conditionalFormatting sqref="G1135">
    <cfRule type="expression" dxfId="1725" priority="1667" stopIfTrue="1">
      <formula>"$F$263=""P-CR"" and ""$S$264 &lt;&gt;""""Noted"""""""</formula>
    </cfRule>
  </conditionalFormatting>
  <conditionalFormatting sqref="G1135">
    <cfRule type="expression" dxfId="1724" priority="1666" stopIfTrue="1">
      <formula>"$F$263=""P-CR"" and ""$S$264 &lt;&gt;""""Noted"""""""</formula>
    </cfRule>
  </conditionalFormatting>
  <conditionalFormatting sqref="G1135">
    <cfRule type="expression" dxfId="1723" priority="1665" stopIfTrue="1">
      <formula>"$F$263=""P-CR"" and ""$S$264 &lt;&gt;""""Noted"""""""</formula>
    </cfRule>
  </conditionalFormatting>
  <conditionalFormatting sqref="G1136">
    <cfRule type="expression" dxfId="1722" priority="1664" stopIfTrue="1">
      <formula>"$F$263=""P-CR"" and ""$S$264 &lt;&gt;""""Noted"""""""</formula>
    </cfRule>
  </conditionalFormatting>
  <conditionalFormatting sqref="G1136">
    <cfRule type="expression" dxfId="1721" priority="1663" stopIfTrue="1">
      <formula>"$F$263=""P-CR"" and ""$S$264 &lt;&gt;""""Noted"""""""</formula>
    </cfRule>
  </conditionalFormatting>
  <conditionalFormatting sqref="G1136">
    <cfRule type="expression" dxfId="1720" priority="1662" stopIfTrue="1">
      <formula>"$F$263=""P-CR"" and ""$S$264 &lt;&gt;""""Noted"""""""</formula>
    </cfRule>
  </conditionalFormatting>
  <conditionalFormatting sqref="G1136">
    <cfRule type="expression" dxfId="1719" priority="1661" stopIfTrue="1">
      <formula>"$F$263=""P-CR"" and ""$S$264 &lt;&gt;""""Noted"""""""</formula>
    </cfRule>
  </conditionalFormatting>
  <conditionalFormatting sqref="G1136">
    <cfRule type="expression" dxfId="1718" priority="1660" stopIfTrue="1">
      <formula>"$F$263=""P-CR"" and ""$S$264 &lt;&gt;""""Noted"""""""</formula>
    </cfRule>
  </conditionalFormatting>
  <conditionalFormatting sqref="G1136">
    <cfRule type="expression" dxfId="1717" priority="1659" stopIfTrue="1">
      <formula>"$F$263=""P-CR"" and ""$S$264 &lt;&gt;""""Noted"""""""</formula>
    </cfRule>
  </conditionalFormatting>
  <conditionalFormatting sqref="B1136">
    <cfRule type="cellIs" dxfId="1716" priority="1658" stopIfTrue="1" operator="equal">
      <formula>""</formula>
    </cfRule>
  </conditionalFormatting>
  <conditionalFormatting sqref="J1136:N1136">
    <cfRule type="cellIs" dxfId="1715" priority="1657" stopIfTrue="1" operator="equal">
      <formula>""</formula>
    </cfRule>
  </conditionalFormatting>
  <conditionalFormatting sqref="D1136">
    <cfRule type="cellIs" dxfId="1714" priority="1655" stopIfTrue="1" operator="equal">
      <formula>""</formula>
    </cfRule>
    <cfRule type="cellIs" dxfId="1713" priority="1656" stopIfTrue="1" operator="between">
      <formula>"10.7.1"</formula>
      <formula>"10.7.5"</formula>
    </cfRule>
  </conditionalFormatting>
  <conditionalFormatting sqref="G1136">
    <cfRule type="cellIs" dxfId="1712" priority="1652" stopIfTrue="1" operator="equal">
      <formula>"LS IN"</formula>
    </cfRule>
    <cfRule type="cellIs" dxfId="1711" priority="1653" stopIfTrue="1" operator="equal">
      <formula>"LS OUT"</formula>
    </cfRule>
    <cfRule type="cellIs" dxfId="1710" priority="1654" stopIfTrue="1" operator="equal">
      <formula>"CR"</formula>
    </cfRule>
  </conditionalFormatting>
  <conditionalFormatting sqref="G1136">
    <cfRule type="expression" dxfId="1709" priority="1651" stopIfTrue="1">
      <formula>"$F$263=""P-CR"" and ""$S$264 &lt;&gt;""""Noted"""""""</formula>
    </cfRule>
  </conditionalFormatting>
  <conditionalFormatting sqref="G1136">
    <cfRule type="expression" dxfId="1708" priority="1650" stopIfTrue="1">
      <formula>"$F$263=""P-CR"" and ""$S$264 &lt;&gt;""""Noted"""""""</formula>
    </cfRule>
  </conditionalFormatting>
  <conditionalFormatting sqref="G1122">
    <cfRule type="expression" dxfId="1707" priority="1649" stopIfTrue="1">
      <formula>"$F$263=""P-CR"" and ""$S$264 &lt;&gt;""""Noted"""""""</formula>
    </cfRule>
  </conditionalFormatting>
  <conditionalFormatting sqref="G1122">
    <cfRule type="expression" dxfId="1706" priority="1648" stopIfTrue="1">
      <formula>"$F$263=""P-CR"" and ""$S$264 &lt;&gt;""""Noted"""""""</formula>
    </cfRule>
  </conditionalFormatting>
  <conditionalFormatting sqref="G1122">
    <cfRule type="expression" dxfId="1705" priority="1647" stopIfTrue="1">
      <formula>"$F$263=""P-CR"" and ""$S$264 &lt;&gt;""""Noted"""""""</formula>
    </cfRule>
  </conditionalFormatting>
  <conditionalFormatting sqref="G1122">
    <cfRule type="expression" dxfId="1704" priority="1646" stopIfTrue="1">
      <formula>"$F$263=""P-CR"" and ""$S$264 &lt;&gt;""""Noted"""""""</formula>
    </cfRule>
  </conditionalFormatting>
  <conditionalFormatting sqref="G1122">
    <cfRule type="expression" dxfId="1703" priority="1645" stopIfTrue="1">
      <formula>"$F$263=""P-CR"" and ""$S$264 &lt;&gt;""""Noted"""""""</formula>
    </cfRule>
  </conditionalFormatting>
  <conditionalFormatting sqref="B1122">
    <cfRule type="cellIs" dxfId="1702" priority="1644" stopIfTrue="1" operator="equal">
      <formula>""</formula>
    </cfRule>
  </conditionalFormatting>
  <conditionalFormatting sqref="J1122:N1122">
    <cfRule type="cellIs" dxfId="1701" priority="1643" stopIfTrue="1" operator="equal">
      <formula>""</formula>
    </cfRule>
  </conditionalFormatting>
  <conditionalFormatting sqref="D1122">
    <cfRule type="cellIs" dxfId="1700" priority="1641" stopIfTrue="1" operator="equal">
      <formula>""</formula>
    </cfRule>
    <cfRule type="cellIs" dxfId="1699" priority="1642" stopIfTrue="1" operator="between">
      <formula>"10.7.1"</formula>
      <formula>"10.7.5"</formula>
    </cfRule>
  </conditionalFormatting>
  <conditionalFormatting sqref="G1122">
    <cfRule type="cellIs" dxfId="1698" priority="1638" stopIfTrue="1" operator="equal">
      <formula>"LS IN"</formula>
    </cfRule>
    <cfRule type="cellIs" dxfId="1697" priority="1639" stopIfTrue="1" operator="equal">
      <formula>"LS OUT"</formula>
    </cfRule>
    <cfRule type="cellIs" dxfId="1696" priority="1640" stopIfTrue="1" operator="equal">
      <formula>"CR"</formula>
    </cfRule>
  </conditionalFormatting>
  <conditionalFormatting sqref="G1122">
    <cfRule type="expression" dxfId="1695" priority="1637" stopIfTrue="1">
      <formula>"$F$263=""P-CR"" and ""$S$264 &lt;&gt;""""Noted"""""""</formula>
    </cfRule>
  </conditionalFormatting>
  <conditionalFormatting sqref="G1122">
    <cfRule type="expression" dxfId="1694" priority="1636" stopIfTrue="1">
      <formula>"$F$263=""P-CR"" and ""$S$264 &lt;&gt;""""Noted"""""""</formula>
    </cfRule>
  </conditionalFormatting>
  <conditionalFormatting sqref="G1122">
    <cfRule type="expression" dxfId="1693" priority="1635" stopIfTrue="1">
      <formula>"$F$263=""P-CR"" and ""$S$264 &lt;&gt;""""Noted"""""""</formula>
    </cfRule>
  </conditionalFormatting>
  <conditionalFormatting sqref="G1122">
    <cfRule type="expression" dxfId="1692" priority="1634" stopIfTrue="1">
      <formula>"$F$263=""P-CR"" and ""$S$264 &lt;&gt;""""Noted"""""""</formula>
    </cfRule>
  </conditionalFormatting>
  <conditionalFormatting sqref="G1123">
    <cfRule type="expression" dxfId="1691" priority="1633" stopIfTrue="1">
      <formula>"$F$263=""P-CR"" and ""$S$264 &lt;&gt;""""Noted"""""""</formula>
    </cfRule>
  </conditionalFormatting>
  <conditionalFormatting sqref="G1123">
    <cfRule type="expression" dxfId="1690" priority="1632" stopIfTrue="1">
      <formula>"$F$263=""P-CR"" and ""$S$264 &lt;&gt;""""Noted"""""""</formula>
    </cfRule>
  </conditionalFormatting>
  <conditionalFormatting sqref="G1123">
    <cfRule type="expression" dxfId="1689" priority="1631" stopIfTrue="1">
      <formula>"$F$263=""P-CR"" and ""$S$264 &lt;&gt;""""Noted"""""""</formula>
    </cfRule>
  </conditionalFormatting>
  <conditionalFormatting sqref="G1123">
    <cfRule type="expression" dxfId="1688" priority="1630" stopIfTrue="1">
      <formula>"$F$263=""P-CR"" and ""$S$264 &lt;&gt;""""Noted"""""""</formula>
    </cfRule>
  </conditionalFormatting>
  <conditionalFormatting sqref="G1123">
    <cfRule type="expression" dxfId="1687" priority="1629" stopIfTrue="1">
      <formula>"$F$263=""P-CR"" and ""$S$264 &lt;&gt;""""Noted"""""""</formula>
    </cfRule>
  </conditionalFormatting>
  <conditionalFormatting sqref="G1123">
    <cfRule type="expression" dxfId="1686" priority="1628" stopIfTrue="1">
      <formula>"$F$263=""P-CR"" and ""$S$264 &lt;&gt;""""Noted"""""""</formula>
    </cfRule>
  </conditionalFormatting>
  <conditionalFormatting sqref="G1123">
    <cfRule type="expression" dxfId="1685" priority="1627" stopIfTrue="1">
      <formula>"$F$263=""P-CR"" and ""$S$264 &lt;&gt;""""Noted"""""""</formula>
    </cfRule>
  </conditionalFormatting>
  <conditionalFormatting sqref="G1123">
    <cfRule type="expression" dxfId="1684" priority="1626" stopIfTrue="1">
      <formula>"$F$263=""P-CR"" and ""$S$264 &lt;&gt;""""Noted"""""""</formula>
    </cfRule>
  </conditionalFormatting>
  <conditionalFormatting sqref="G1124">
    <cfRule type="expression" dxfId="1683" priority="1625" stopIfTrue="1">
      <formula>"$F$263=""P-CR"" and ""$S$264 &lt;&gt;""""Noted"""""""</formula>
    </cfRule>
  </conditionalFormatting>
  <conditionalFormatting sqref="G1124">
    <cfRule type="expression" dxfId="1682" priority="1624" stopIfTrue="1">
      <formula>"$F$263=""P-CR"" and ""$S$264 &lt;&gt;""""Noted"""""""</formula>
    </cfRule>
  </conditionalFormatting>
  <conditionalFormatting sqref="B1124">
    <cfRule type="cellIs" dxfId="1681" priority="1623" stopIfTrue="1" operator="equal">
      <formula>""</formula>
    </cfRule>
  </conditionalFormatting>
  <conditionalFormatting sqref="J1124:N1124">
    <cfRule type="cellIs" dxfId="1680" priority="1622" stopIfTrue="1" operator="equal">
      <formula>""</formula>
    </cfRule>
  </conditionalFormatting>
  <conditionalFormatting sqref="D1124">
    <cfRule type="cellIs" dxfId="1679" priority="1620" stopIfTrue="1" operator="equal">
      <formula>""</formula>
    </cfRule>
    <cfRule type="cellIs" dxfId="1678" priority="1621" stopIfTrue="1" operator="between">
      <formula>"10.7.1"</formula>
      <formula>"10.7.5"</formula>
    </cfRule>
  </conditionalFormatting>
  <conditionalFormatting sqref="G1124">
    <cfRule type="cellIs" dxfId="1677" priority="1617" stopIfTrue="1" operator="equal">
      <formula>"LS IN"</formula>
    </cfRule>
    <cfRule type="cellIs" dxfId="1676" priority="1618" stopIfTrue="1" operator="equal">
      <formula>"LS OUT"</formula>
    </cfRule>
    <cfRule type="cellIs" dxfId="1675" priority="1619" stopIfTrue="1" operator="equal">
      <formula>"CR"</formula>
    </cfRule>
  </conditionalFormatting>
  <conditionalFormatting sqref="G1124">
    <cfRule type="expression" dxfId="1674" priority="1616" stopIfTrue="1">
      <formula>"$F$263=""P-CR"" and ""$S$264 &lt;&gt;""""Noted"""""""</formula>
    </cfRule>
  </conditionalFormatting>
  <conditionalFormatting sqref="G1124">
    <cfRule type="expression" dxfId="1673" priority="1615" stopIfTrue="1">
      <formula>"$F$263=""P-CR"" and ""$S$264 &lt;&gt;""""Noted"""""""</formula>
    </cfRule>
  </conditionalFormatting>
  <conditionalFormatting sqref="G1124">
    <cfRule type="expression" dxfId="1672" priority="1614" stopIfTrue="1">
      <formula>"$F$263=""P-CR"" and ""$S$264 &lt;&gt;""""Noted"""""""</formula>
    </cfRule>
  </conditionalFormatting>
  <conditionalFormatting sqref="G1124">
    <cfRule type="expression" dxfId="1671" priority="1613" stopIfTrue="1">
      <formula>"$F$263=""P-CR"" and ""$S$264 &lt;&gt;""""Noted"""""""</formula>
    </cfRule>
  </conditionalFormatting>
  <conditionalFormatting sqref="G1124">
    <cfRule type="expression" dxfId="1670" priority="1612" stopIfTrue="1">
      <formula>"$F$263=""P-CR"" and ""$S$264 &lt;&gt;""""Noted"""""""</formula>
    </cfRule>
  </conditionalFormatting>
  <conditionalFormatting sqref="G1125">
    <cfRule type="expression" dxfId="1669" priority="1611" stopIfTrue="1">
      <formula>"$F$263=""P-CR"" and ""$S$264 &lt;&gt;""""Noted"""""""</formula>
    </cfRule>
  </conditionalFormatting>
  <conditionalFormatting sqref="G1125">
    <cfRule type="expression" dxfId="1668" priority="1610" stopIfTrue="1">
      <formula>"$F$263=""P-CR"" and ""$S$264 &lt;&gt;""""Noted"""""""</formula>
    </cfRule>
  </conditionalFormatting>
  <conditionalFormatting sqref="B1125">
    <cfRule type="cellIs" dxfId="1667" priority="1609" stopIfTrue="1" operator="equal">
      <formula>""</formula>
    </cfRule>
  </conditionalFormatting>
  <conditionalFormatting sqref="J1125:N1125">
    <cfRule type="cellIs" dxfId="1666" priority="1608" stopIfTrue="1" operator="equal">
      <formula>""</formula>
    </cfRule>
  </conditionalFormatting>
  <conditionalFormatting sqref="D1125">
    <cfRule type="cellIs" dxfId="1665" priority="1606" stopIfTrue="1" operator="equal">
      <formula>""</formula>
    </cfRule>
    <cfRule type="cellIs" dxfId="1664" priority="1607" stopIfTrue="1" operator="between">
      <formula>"10.7.1"</formula>
      <formula>"10.7.5"</formula>
    </cfRule>
  </conditionalFormatting>
  <conditionalFormatting sqref="G1125">
    <cfRule type="cellIs" dxfId="1663" priority="1603" stopIfTrue="1" operator="equal">
      <formula>"LS IN"</formula>
    </cfRule>
    <cfRule type="cellIs" dxfId="1662" priority="1604" stopIfTrue="1" operator="equal">
      <formula>"LS OUT"</formula>
    </cfRule>
    <cfRule type="cellIs" dxfId="1661" priority="1605" stopIfTrue="1" operator="equal">
      <formula>"CR"</formula>
    </cfRule>
  </conditionalFormatting>
  <conditionalFormatting sqref="G1125">
    <cfRule type="expression" dxfId="1660" priority="1602" stopIfTrue="1">
      <formula>"$F$263=""P-CR"" and ""$S$264 &lt;&gt;""""Noted"""""""</formula>
    </cfRule>
  </conditionalFormatting>
  <conditionalFormatting sqref="G1125">
    <cfRule type="expression" dxfId="1659" priority="1601" stopIfTrue="1">
      <formula>"$F$263=""P-CR"" and ""$S$264 &lt;&gt;""""Noted"""""""</formula>
    </cfRule>
  </conditionalFormatting>
  <conditionalFormatting sqref="G1125">
    <cfRule type="expression" dxfId="1658" priority="1600" stopIfTrue="1">
      <formula>"$F$263=""P-CR"" and ""$S$264 &lt;&gt;""""Noted"""""""</formula>
    </cfRule>
  </conditionalFormatting>
  <conditionalFormatting sqref="G1126">
    <cfRule type="expression" dxfId="1657" priority="1599" stopIfTrue="1">
      <formula>"$F$263=""P-CR"" and ""$S$264 &lt;&gt;""""Noted"""""""</formula>
    </cfRule>
  </conditionalFormatting>
  <conditionalFormatting sqref="G1126">
    <cfRule type="expression" dxfId="1656" priority="1598" stopIfTrue="1">
      <formula>"$F$263=""P-CR"" and ""$S$264 &lt;&gt;""""Noted"""""""</formula>
    </cfRule>
  </conditionalFormatting>
  <conditionalFormatting sqref="G1126">
    <cfRule type="expression" dxfId="1655" priority="1597" stopIfTrue="1">
      <formula>"$F$263=""P-CR"" and ""$S$264 &lt;&gt;""""Noted"""""""</formula>
    </cfRule>
  </conditionalFormatting>
  <conditionalFormatting sqref="G1126">
    <cfRule type="expression" dxfId="1654" priority="1596" stopIfTrue="1">
      <formula>"$F$263=""P-CR"" and ""$S$264 &lt;&gt;""""Noted"""""""</formula>
    </cfRule>
  </conditionalFormatting>
  <conditionalFormatting sqref="G1126">
    <cfRule type="expression" dxfId="1653" priority="1595" stopIfTrue="1">
      <formula>"$F$263=""P-CR"" and ""$S$264 &lt;&gt;""""Noted"""""""</formula>
    </cfRule>
  </conditionalFormatting>
  <conditionalFormatting sqref="B1126">
    <cfRule type="cellIs" dxfId="1652" priority="1594" stopIfTrue="1" operator="equal">
      <formula>""</formula>
    </cfRule>
  </conditionalFormatting>
  <conditionalFormatting sqref="J1126:N1126">
    <cfRule type="cellIs" dxfId="1651" priority="1593" stopIfTrue="1" operator="equal">
      <formula>""</formula>
    </cfRule>
  </conditionalFormatting>
  <conditionalFormatting sqref="D1126">
    <cfRule type="cellIs" dxfId="1650" priority="1591" stopIfTrue="1" operator="equal">
      <formula>""</formula>
    </cfRule>
    <cfRule type="cellIs" dxfId="1649" priority="1592" stopIfTrue="1" operator="between">
      <formula>"10.7.1"</formula>
      <formula>"10.7.5"</formula>
    </cfRule>
  </conditionalFormatting>
  <conditionalFormatting sqref="G1126">
    <cfRule type="cellIs" dxfId="1648" priority="1588" stopIfTrue="1" operator="equal">
      <formula>"LS IN"</formula>
    </cfRule>
    <cfRule type="cellIs" dxfId="1647" priority="1589" stopIfTrue="1" operator="equal">
      <formula>"LS OUT"</formula>
    </cfRule>
    <cfRule type="cellIs" dxfId="1646" priority="1590" stopIfTrue="1" operator="equal">
      <formula>"CR"</formula>
    </cfRule>
  </conditionalFormatting>
  <conditionalFormatting sqref="G1126">
    <cfRule type="expression" dxfId="1645" priority="1587" stopIfTrue="1">
      <formula>"$F$263=""P-CR"" and ""$S$264 &lt;&gt;""""Noted"""""""</formula>
    </cfRule>
  </conditionalFormatting>
  <conditionalFormatting sqref="G1126">
    <cfRule type="expression" dxfId="1644" priority="1586" stopIfTrue="1">
      <formula>"$F$263=""P-CR"" and ""$S$264 &lt;&gt;""""Noted"""""""</formula>
    </cfRule>
  </conditionalFormatting>
  <conditionalFormatting sqref="G1127">
    <cfRule type="expression" dxfId="1643" priority="1585" stopIfTrue="1">
      <formula>"$F$263=""P-CR"" and ""$S$264 &lt;&gt;""""Noted"""""""</formula>
    </cfRule>
  </conditionalFormatting>
  <conditionalFormatting sqref="G1127">
    <cfRule type="expression" dxfId="1642" priority="1584" stopIfTrue="1">
      <formula>"$F$263=""P-CR"" and ""$S$264 &lt;&gt;""""Noted"""""""</formula>
    </cfRule>
  </conditionalFormatting>
  <conditionalFormatting sqref="G1127">
    <cfRule type="expression" dxfId="1641" priority="1583" stopIfTrue="1">
      <formula>"$F$263=""P-CR"" and ""$S$264 &lt;&gt;""""Noted"""""""</formula>
    </cfRule>
  </conditionalFormatting>
  <conditionalFormatting sqref="G1128">
    <cfRule type="expression" dxfId="1640" priority="1582" stopIfTrue="1">
      <formula>"$F$263=""P-CR"" and ""$S$264 &lt;&gt;""""Noted"""""""</formula>
    </cfRule>
  </conditionalFormatting>
  <conditionalFormatting sqref="G1128">
    <cfRule type="expression" dxfId="1639" priority="1581" stopIfTrue="1">
      <formula>"$F$263=""P-CR"" and ""$S$264 &lt;&gt;""""Noted"""""""</formula>
    </cfRule>
  </conditionalFormatting>
  <conditionalFormatting sqref="G1128">
    <cfRule type="expression" dxfId="1638" priority="1580" stopIfTrue="1">
      <formula>"$F$263=""P-CR"" and ""$S$264 &lt;&gt;""""Noted"""""""</formula>
    </cfRule>
  </conditionalFormatting>
  <conditionalFormatting sqref="G1128">
    <cfRule type="expression" dxfId="1637" priority="1579" stopIfTrue="1">
      <formula>"$F$263=""P-CR"" and ""$S$264 &lt;&gt;""""Noted"""""""</formula>
    </cfRule>
  </conditionalFormatting>
  <conditionalFormatting sqref="G1129">
    <cfRule type="expression" dxfId="1636" priority="1578" stopIfTrue="1">
      <formula>"$F$263=""P-CR"" and ""$S$264 &lt;&gt;""""Noted"""""""</formula>
    </cfRule>
  </conditionalFormatting>
  <conditionalFormatting sqref="G1129">
    <cfRule type="expression" dxfId="1635" priority="1577" stopIfTrue="1">
      <formula>"$F$263=""P-CR"" and ""$S$264 &lt;&gt;""""Noted"""""""</formula>
    </cfRule>
  </conditionalFormatting>
  <conditionalFormatting sqref="B1129">
    <cfRule type="cellIs" dxfId="1634" priority="1576" stopIfTrue="1" operator="equal">
      <formula>""</formula>
    </cfRule>
  </conditionalFormatting>
  <conditionalFormatting sqref="J1129:N1129">
    <cfRule type="cellIs" dxfId="1633" priority="1575" stopIfTrue="1" operator="equal">
      <formula>""</formula>
    </cfRule>
  </conditionalFormatting>
  <conditionalFormatting sqref="D1129">
    <cfRule type="cellIs" dxfId="1632" priority="1573" stopIfTrue="1" operator="equal">
      <formula>""</formula>
    </cfRule>
    <cfRule type="cellIs" dxfId="1631" priority="1574" stopIfTrue="1" operator="between">
      <formula>"10.7.1"</formula>
      <formula>"10.7.5"</formula>
    </cfRule>
  </conditionalFormatting>
  <conditionalFormatting sqref="G1129">
    <cfRule type="cellIs" dxfId="1630" priority="1570" stopIfTrue="1" operator="equal">
      <formula>"LS IN"</formula>
    </cfRule>
    <cfRule type="cellIs" dxfId="1629" priority="1571" stopIfTrue="1" operator="equal">
      <formula>"LS OUT"</formula>
    </cfRule>
    <cfRule type="cellIs" dxfId="1628" priority="1572" stopIfTrue="1" operator="equal">
      <formula>"CR"</formula>
    </cfRule>
  </conditionalFormatting>
  <conditionalFormatting sqref="G1129">
    <cfRule type="expression" dxfId="1627" priority="1569" stopIfTrue="1">
      <formula>"$F$263=""P-CR"" and ""$S$264 &lt;&gt;""""Noted"""""""</formula>
    </cfRule>
  </conditionalFormatting>
  <conditionalFormatting sqref="G1129">
    <cfRule type="expression" dxfId="1626" priority="1568" stopIfTrue="1">
      <formula>"$F$263=""P-CR"" and ""$S$264 &lt;&gt;""""Noted"""""""</formula>
    </cfRule>
  </conditionalFormatting>
  <conditionalFormatting sqref="G1130">
    <cfRule type="expression" dxfId="1625" priority="1567" stopIfTrue="1">
      <formula>"$F$263=""P-CR"" and ""$S$264 &lt;&gt;""""Noted"""""""</formula>
    </cfRule>
  </conditionalFormatting>
  <conditionalFormatting sqref="G1130">
    <cfRule type="expression" dxfId="1624" priority="1566" stopIfTrue="1">
      <formula>"$F$263=""P-CR"" and ""$S$264 &lt;&gt;""""Noted"""""""</formula>
    </cfRule>
  </conditionalFormatting>
  <conditionalFormatting sqref="G1130">
    <cfRule type="expression" dxfId="1623" priority="1565" stopIfTrue="1">
      <formula>"$F$263=""P-CR"" and ""$S$264 &lt;&gt;""""Noted"""""""</formula>
    </cfRule>
  </conditionalFormatting>
  <conditionalFormatting sqref="B1130">
    <cfRule type="cellIs" dxfId="1622" priority="1564" stopIfTrue="1" operator="equal">
      <formula>""</formula>
    </cfRule>
  </conditionalFormatting>
  <conditionalFormatting sqref="J1130:N1130">
    <cfRule type="cellIs" dxfId="1621" priority="1563" stopIfTrue="1" operator="equal">
      <formula>""</formula>
    </cfRule>
  </conditionalFormatting>
  <conditionalFormatting sqref="D1130">
    <cfRule type="cellIs" dxfId="1620" priority="1561" stopIfTrue="1" operator="equal">
      <formula>""</formula>
    </cfRule>
    <cfRule type="cellIs" dxfId="1619" priority="1562" stopIfTrue="1" operator="between">
      <formula>"10.7.1"</formula>
      <formula>"10.7.5"</formula>
    </cfRule>
  </conditionalFormatting>
  <conditionalFormatting sqref="G1130">
    <cfRule type="cellIs" dxfId="1618" priority="1558" stopIfTrue="1" operator="equal">
      <formula>"LS IN"</formula>
    </cfRule>
    <cfRule type="cellIs" dxfId="1617" priority="1559" stopIfTrue="1" operator="equal">
      <formula>"LS OUT"</formula>
    </cfRule>
    <cfRule type="cellIs" dxfId="1616" priority="1560" stopIfTrue="1" operator="equal">
      <formula>"CR"</formula>
    </cfRule>
  </conditionalFormatting>
  <conditionalFormatting sqref="G1130">
    <cfRule type="expression" dxfId="1615" priority="1557" stopIfTrue="1">
      <formula>"$F$263=""P-CR"" and ""$S$264 &lt;&gt;""""Noted"""""""</formula>
    </cfRule>
  </conditionalFormatting>
  <conditionalFormatting sqref="G1130">
    <cfRule type="expression" dxfId="1614" priority="1556" stopIfTrue="1">
      <formula>"$F$263=""P-CR"" and ""$S$264 &lt;&gt;""""Noted"""""""</formula>
    </cfRule>
  </conditionalFormatting>
  <conditionalFormatting sqref="G1130">
    <cfRule type="expression" dxfId="1613" priority="1555" stopIfTrue="1">
      <formula>"$F$263=""P-CR"" and ""$S$264 &lt;&gt;""""Noted"""""""</formula>
    </cfRule>
  </conditionalFormatting>
  <conditionalFormatting sqref="G1275">
    <cfRule type="expression" dxfId="1612" priority="1554" stopIfTrue="1">
      <formula>"$F$263=""P-CR"" and ""$S$264 &lt;&gt;""""Noted"""""""</formula>
    </cfRule>
  </conditionalFormatting>
  <conditionalFormatting sqref="G1275">
    <cfRule type="expression" dxfId="1611" priority="1553" stopIfTrue="1">
      <formula>"$F$263=""P-CR"" and ""$S$264 &lt;&gt;""""Noted"""""""</formula>
    </cfRule>
  </conditionalFormatting>
  <conditionalFormatting sqref="G1275">
    <cfRule type="expression" dxfId="1610" priority="1552" stopIfTrue="1">
      <formula>"$F$263=""P-CR"" and ""$S$264 &lt;&gt;""""Noted"""""""</formula>
    </cfRule>
  </conditionalFormatting>
  <conditionalFormatting sqref="G1275">
    <cfRule type="expression" dxfId="1609" priority="1551" stopIfTrue="1">
      <formula>"$F$263=""P-CR"" and ""$S$264 &lt;&gt;""""Noted"""""""</formula>
    </cfRule>
  </conditionalFormatting>
  <conditionalFormatting sqref="B1275">
    <cfRule type="cellIs" dxfId="1608" priority="1550" stopIfTrue="1" operator="equal">
      <formula>""</formula>
    </cfRule>
  </conditionalFormatting>
  <conditionalFormatting sqref="J1275:N1275">
    <cfRule type="cellIs" dxfId="1607" priority="1549" stopIfTrue="1" operator="equal">
      <formula>""</formula>
    </cfRule>
  </conditionalFormatting>
  <conditionalFormatting sqref="D1275">
    <cfRule type="cellIs" dxfId="1606" priority="1547" stopIfTrue="1" operator="equal">
      <formula>""</formula>
    </cfRule>
    <cfRule type="cellIs" dxfId="1605" priority="1548" stopIfTrue="1" operator="between">
      <formula>"10.7.1"</formula>
      <formula>"10.7.5"</formula>
    </cfRule>
  </conditionalFormatting>
  <conditionalFormatting sqref="G1275">
    <cfRule type="cellIs" dxfId="1604" priority="1544" stopIfTrue="1" operator="equal">
      <formula>"LS IN"</formula>
    </cfRule>
    <cfRule type="cellIs" dxfId="1603" priority="1545" stopIfTrue="1" operator="equal">
      <formula>"LS OUT"</formula>
    </cfRule>
    <cfRule type="cellIs" dxfId="1602" priority="1546" stopIfTrue="1" operator="equal">
      <formula>"CR"</formula>
    </cfRule>
  </conditionalFormatting>
  <conditionalFormatting sqref="G1275">
    <cfRule type="expression" dxfId="1601" priority="1543" stopIfTrue="1">
      <formula>"$F$263=""P-CR"" and ""$S$264 &lt;&gt;""""Noted"""""""</formula>
    </cfRule>
  </conditionalFormatting>
  <conditionalFormatting sqref="G1275">
    <cfRule type="expression" dxfId="1600" priority="1542" stopIfTrue="1">
      <formula>"$F$263=""P-CR"" and ""$S$264 &lt;&gt;""""Noted"""""""</formula>
    </cfRule>
  </conditionalFormatting>
  <conditionalFormatting sqref="G1275">
    <cfRule type="expression" dxfId="1599" priority="1541" stopIfTrue="1">
      <formula>"$F$263=""P-CR"" and ""$S$264 &lt;&gt;""""Noted"""""""</formula>
    </cfRule>
  </conditionalFormatting>
  <conditionalFormatting sqref="G1131">
    <cfRule type="expression" dxfId="1598" priority="1540" stopIfTrue="1">
      <formula>"$F$263=""P-CR"" and ""$S$264 &lt;&gt;""""Noted"""""""</formula>
    </cfRule>
  </conditionalFormatting>
  <conditionalFormatting sqref="G1131">
    <cfRule type="expression" dxfId="1597" priority="1539" stopIfTrue="1">
      <formula>"$F$263=""P-CR"" and ""$S$264 &lt;&gt;""""Noted"""""""</formula>
    </cfRule>
  </conditionalFormatting>
  <conditionalFormatting sqref="G1131">
    <cfRule type="expression" dxfId="1596" priority="1538" stopIfTrue="1">
      <formula>"$F$263=""P-CR"" and ""$S$264 &lt;&gt;""""Noted"""""""</formula>
    </cfRule>
  </conditionalFormatting>
  <conditionalFormatting sqref="G1131">
    <cfRule type="expression" dxfId="1595" priority="1537" stopIfTrue="1">
      <formula>"$F$263=""P-CR"" and ""$S$264 &lt;&gt;""""Noted"""""""</formula>
    </cfRule>
  </conditionalFormatting>
  <conditionalFormatting sqref="G1131">
    <cfRule type="expression" dxfId="1594" priority="1536" stopIfTrue="1">
      <formula>"$F$263=""P-CR"" and ""$S$264 &lt;&gt;""""Noted"""""""</formula>
    </cfRule>
  </conditionalFormatting>
  <conditionalFormatting sqref="B1131">
    <cfRule type="cellIs" dxfId="1593" priority="1535" stopIfTrue="1" operator="equal">
      <formula>""</formula>
    </cfRule>
  </conditionalFormatting>
  <conditionalFormatting sqref="J1131:N1131">
    <cfRule type="cellIs" dxfId="1592" priority="1534" stopIfTrue="1" operator="equal">
      <formula>""</formula>
    </cfRule>
  </conditionalFormatting>
  <conditionalFormatting sqref="D1131">
    <cfRule type="cellIs" dxfId="1591" priority="1532" stopIfTrue="1" operator="equal">
      <formula>""</formula>
    </cfRule>
    <cfRule type="cellIs" dxfId="1590" priority="1533" stopIfTrue="1" operator="between">
      <formula>"10.7.1"</formula>
      <formula>"10.7.5"</formula>
    </cfRule>
  </conditionalFormatting>
  <conditionalFormatting sqref="G1131">
    <cfRule type="cellIs" dxfId="1589" priority="1529" stopIfTrue="1" operator="equal">
      <formula>"LS IN"</formula>
    </cfRule>
    <cfRule type="cellIs" dxfId="1588" priority="1530" stopIfTrue="1" operator="equal">
      <formula>"LS OUT"</formula>
    </cfRule>
    <cfRule type="cellIs" dxfId="1587" priority="1531" stopIfTrue="1" operator="equal">
      <formula>"CR"</formula>
    </cfRule>
  </conditionalFormatting>
  <conditionalFormatting sqref="G1131">
    <cfRule type="expression" dxfId="1586" priority="1528" stopIfTrue="1">
      <formula>"$F$263=""P-CR"" and ""$S$264 &lt;&gt;""""Noted"""""""</formula>
    </cfRule>
  </conditionalFormatting>
  <conditionalFormatting sqref="G1139">
    <cfRule type="expression" dxfId="1585" priority="1527" stopIfTrue="1">
      <formula>"$F$263=""P-CR"" and ""$S$264 &lt;&gt;""""Noted"""""""</formula>
    </cfRule>
  </conditionalFormatting>
  <conditionalFormatting sqref="G1139">
    <cfRule type="expression" dxfId="1584" priority="1526" stopIfTrue="1">
      <formula>"$F$263=""P-CR"" and ""$S$264 &lt;&gt;""""Noted"""""""</formula>
    </cfRule>
  </conditionalFormatting>
  <conditionalFormatting sqref="G1139">
    <cfRule type="expression" dxfId="1583" priority="1525" stopIfTrue="1">
      <formula>"$F$263=""P-CR"" and ""$S$264 &lt;&gt;""""Noted"""""""</formula>
    </cfRule>
  </conditionalFormatting>
  <conditionalFormatting sqref="G1139">
    <cfRule type="expression" dxfId="1582" priority="1524" stopIfTrue="1">
      <formula>"$F$263=""P-CR"" and ""$S$264 &lt;&gt;""""Noted"""""""</formula>
    </cfRule>
  </conditionalFormatting>
  <conditionalFormatting sqref="G1139">
    <cfRule type="expression" dxfId="1581" priority="1523" stopIfTrue="1">
      <formula>"$F$263=""P-CR"" and ""$S$264 &lt;&gt;""""Noted"""""""</formula>
    </cfRule>
  </conditionalFormatting>
  <conditionalFormatting sqref="G1139">
    <cfRule type="expression" dxfId="1580" priority="1522" stopIfTrue="1">
      <formula>"$F$263=""P-CR"" and ""$S$264 &lt;&gt;""""Noted"""""""</formula>
    </cfRule>
  </conditionalFormatting>
  <conditionalFormatting sqref="G1139">
    <cfRule type="expression" dxfId="1579" priority="1521" stopIfTrue="1">
      <formula>"$F$263=""P-CR"" and ""$S$264 &lt;&gt;""""Noted"""""""</formula>
    </cfRule>
  </conditionalFormatting>
  <conditionalFormatting sqref="G1139">
    <cfRule type="expression" dxfId="1578" priority="1520" stopIfTrue="1">
      <formula>"$F$263=""P-CR"" and ""$S$264 &lt;&gt;""""Noted"""""""</formula>
    </cfRule>
  </conditionalFormatting>
  <conditionalFormatting sqref="G1139">
    <cfRule type="expression" dxfId="1577" priority="1519" stopIfTrue="1">
      <formula>"$F$263=""P-CR"" and ""$S$264 &lt;&gt;""""Noted"""""""</formula>
    </cfRule>
  </conditionalFormatting>
  <conditionalFormatting sqref="G1139">
    <cfRule type="expression" dxfId="1576" priority="1518" stopIfTrue="1">
      <formula>"$F$263=""P-CR"" and ""$S$264 &lt;&gt;""""Noted"""""""</formula>
    </cfRule>
  </conditionalFormatting>
  <conditionalFormatting sqref="B1139">
    <cfRule type="cellIs" dxfId="1575" priority="1517" stopIfTrue="1" operator="equal">
      <formula>""</formula>
    </cfRule>
  </conditionalFormatting>
  <conditionalFormatting sqref="J1139:N1139">
    <cfRule type="cellIs" dxfId="1574" priority="1516" stopIfTrue="1" operator="equal">
      <formula>""</formula>
    </cfRule>
  </conditionalFormatting>
  <conditionalFormatting sqref="D1139">
    <cfRule type="cellIs" dxfId="1573" priority="1514" stopIfTrue="1" operator="equal">
      <formula>""</formula>
    </cfRule>
    <cfRule type="cellIs" dxfId="1572" priority="1515" stopIfTrue="1" operator="between">
      <formula>"10.7.1"</formula>
      <formula>"10.7.5"</formula>
    </cfRule>
  </conditionalFormatting>
  <conditionalFormatting sqref="G1139">
    <cfRule type="cellIs" dxfId="1571" priority="1511" stopIfTrue="1" operator="equal">
      <formula>"LS IN"</formula>
    </cfRule>
    <cfRule type="cellIs" dxfId="1570" priority="1512" stopIfTrue="1" operator="equal">
      <formula>"LS OUT"</formula>
    </cfRule>
    <cfRule type="cellIs" dxfId="1569" priority="1513" stopIfTrue="1" operator="equal">
      <formula>"CR"</formula>
    </cfRule>
  </conditionalFormatting>
  <conditionalFormatting sqref="G1139">
    <cfRule type="expression" dxfId="1568" priority="1510" stopIfTrue="1">
      <formula>"$F$263=""P-CR"" and ""$S$264 &lt;&gt;""""Noted"""""""</formula>
    </cfRule>
  </conditionalFormatting>
  <conditionalFormatting sqref="G1132">
    <cfRule type="expression" dxfId="1567" priority="1509" stopIfTrue="1">
      <formula>"$F$263=""P-CR"" and ""$S$264 &lt;&gt;""""Noted"""""""</formula>
    </cfRule>
  </conditionalFormatting>
  <conditionalFormatting sqref="G1132">
    <cfRule type="expression" dxfId="1566" priority="1508" stopIfTrue="1">
      <formula>"$F$263=""P-CR"" and ""$S$264 &lt;&gt;""""Noted"""""""</formula>
    </cfRule>
  </conditionalFormatting>
  <conditionalFormatting sqref="G1132">
    <cfRule type="expression" dxfId="1565" priority="1507" stopIfTrue="1">
      <formula>"$F$263=""P-CR"" and ""$S$264 &lt;&gt;""""Noted"""""""</formula>
    </cfRule>
  </conditionalFormatting>
  <conditionalFormatting sqref="G1132">
    <cfRule type="expression" dxfId="1564" priority="1506" stopIfTrue="1">
      <formula>"$F$263=""P-CR"" and ""$S$264 &lt;&gt;""""Noted"""""""</formula>
    </cfRule>
  </conditionalFormatting>
  <conditionalFormatting sqref="G1132">
    <cfRule type="expression" dxfId="1563" priority="1505" stopIfTrue="1">
      <formula>"$F$263=""P-CR"" and ""$S$264 &lt;&gt;""""Noted"""""""</formula>
    </cfRule>
  </conditionalFormatting>
  <conditionalFormatting sqref="B1132">
    <cfRule type="cellIs" dxfId="1562" priority="1504" stopIfTrue="1" operator="equal">
      <formula>""</formula>
    </cfRule>
  </conditionalFormatting>
  <conditionalFormatting sqref="J1132:N1132">
    <cfRule type="cellIs" dxfId="1561" priority="1503" stopIfTrue="1" operator="equal">
      <formula>""</formula>
    </cfRule>
  </conditionalFormatting>
  <conditionalFormatting sqref="D1132">
    <cfRule type="cellIs" dxfId="1560" priority="1501" stopIfTrue="1" operator="equal">
      <formula>""</formula>
    </cfRule>
    <cfRule type="cellIs" dxfId="1559" priority="1502" stopIfTrue="1" operator="between">
      <formula>"10.7.1"</formula>
      <formula>"10.7.5"</formula>
    </cfRule>
  </conditionalFormatting>
  <conditionalFormatting sqref="G1132">
    <cfRule type="cellIs" dxfId="1558" priority="1498" stopIfTrue="1" operator="equal">
      <formula>"LS IN"</formula>
    </cfRule>
    <cfRule type="cellIs" dxfId="1557" priority="1499" stopIfTrue="1" operator="equal">
      <formula>"LS OUT"</formula>
    </cfRule>
    <cfRule type="cellIs" dxfId="1556" priority="1500" stopIfTrue="1" operator="equal">
      <formula>"CR"</formula>
    </cfRule>
  </conditionalFormatting>
  <conditionalFormatting sqref="G1132">
    <cfRule type="expression" dxfId="1555" priority="1497" stopIfTrue="1">
      <formula>"$F$263=""P-CR"" and ""$S$264 &lt;&gt;""""Noted"""""""</formula>
    </cfRule>
  </conditionalFormatting>
  <conditionalFormatting sqref="G1132">
    <cfRule type="expression" dxfId="1554" priority="1496" stopIfTrue="1">
      <formula>"$F$263=""P-CR"" and ""$S$264 &lt;&gt;""""Noted"""""""</formula>
    </cfRule>
  </conditionalFormatting>
  <conditionalFormatting sqref="G1132">
    <cfRule type="expression" dxfId="1553" priority="1495" stopIfTrue="1">
      <formula>"$F$263=""P-CR"" and ""$S$264 &lt;&gt;""""Noted"""""""</formula>
    </cfRule>
  </conditionalFormatting>
  <conditionalFormatting sqref="G1132">
    <cfRule type="expression" dxfId="1552" priority="1494" stopIfTrue="1">
      <formula>"$F$263=""P-CR"" and ""$S$264 &lt;&gt;""""Noted"""""""</formula>
    </cfRule>
  </conditionalFormatting>
  <conditionalFormatting sqref="G1132">
    <cfRule type="expression" dxfId="1551" priority="1493" stopIfTrue="1">
      <formula>"$F$263=""P-CR"" and ""$S$264 &lt;&gt;""""Noted"""""""</formula>
    </cfRule>
  </conditionalFormatting>
  <conditionalFormatting sqref="G1276">
    <cfRule type="expression" dxfId="1550" priority="1492" stopIfTrue="1">
      <formula>"$F$263=""P-CR"" and ""$S$264 &lt;&gt;""""Noted"""""""</formula>
    </cfRule>
  </conditionalFormatting>
  <conditionalFormatting sqref="G1276">
    <cfRule type="expression" dxfId="1549" priority="1491" stopIfTrue="1">
      <formula>"$F$263=""P-CR"" and ""$S$264 &lt;&gt;""""Noted"""""""</formula>
    </cfRule>
  </conditionalFormatting>
  <conditionalFormatting sqref="G1276">
    <cfRule type="expression" dxfId="1548" priority="1490" stopIfTrue="1">
      <formula>"$F$263=""P-CR"" and ""$S$264 &lt;&gt;""""Noted"""""""</formula>
    </cfRule>
  </conditionalFormatting>
  <conditionalFormatting sqref="G1276">
    <cfRule type="expression" dxfId="1547" priority="1489" stopIfTrue="1">
      <formula>"$F$263=""P-CR"" and ""$S$264 &lt;&gt;""""Noted"""""""</formula>
    </cfRule>
  </conditionalFormatting>
  <conditionalFormatting sqref="G1276">
    <cfRule type="expression" dxfId="1546" priority="1488" stopIfTrue="1">
      <formula>"$F$263=""P-CR"" and ""$S$264 &lt;&gt;""""Noted"""""""</formula>
    </cfRule>
  </conditionalFormatting>
  <conditionalFormatting sqref="B1276">
    <cfRule type="cellIs" dxfId="1545" priority="1487" stopIfTrue="1" operator="equal">
      <formula>""</formula>
    </cfRule>
  </conditionalFormatting>
  <conditionalFormatting sqref="J1276:N1276">
    <cfRule type="cellIs" dxfId="1544" priority="1486" stopIfTrue="1" operator="equal">
      <formula>""</formula>
    </cfRule>
  </conditionalFormatting>
  <conditionalFormatting sqref="D1276">
    <cfRule type="cellIs" dxfId="1543" priority="1484" stopIfTrue="1" operator="equal">
      <formula>""</formula>
    </cfRule>
    <cfRule type="cellIs" dxfId="1542" priority="1485" stopIfTrue="1" operator="between">
      <formula>"10.7.1"</formula>
      <formula>"10.7.5"</formula>
    </cfRule>
  </conditionalFormatting>
  <conditionalFormatting sqref="G1276">
    <cfRule type="cellIs" dxfId="1541" priority="1481" stopIfTrue="1" operator="equal">
      <formula>"LS IN"</formula>
    </cfRule>
    <cfRule type="cellIs" dxfId="1540" priority="1482" stopIfTrue="1" operator="equal">
      <formula>"LS OUT"</formula>
    </cfRule>
    <cfRule type="cellIs" dxfId="1539" priority="1483" stopIfTrue="1" operator="equal">
      <formula>"CR"</formula>
    </cfRule>
  </conditionalFormatting>
  <conditionalFormatting sqref="G1276">
    <cfRule type="expression" dxfId="1538" priority="1480" stopIfTrue="1">
      <formula>"$F$263=""P-CR"" and ""$S$264 &lt;&gt;""""Noted"""""""</formula>
    </cfRule>
  </conditionalFormatting>
  <conditionalFormatting sqref="G1276">
    <cfRule type="expression" dxfId="1537" priority="1479" stopIfTrue="1">
      <formula>"$F$263=""P-CR"" and ""$S$264 &lt;&gt;""""Noted"""""""</formula>
    </cfRule>
  </conditionalFormatting>
  <conditionalFormatting sqref="G1276">
    <cfRule type="expression" dxfId="1536" priority="1478" stopIfTrue="1">
      <formula>"$F$263=""P-CR"" and ""$S$264 &lt;&gt;""""Noted"""""""</formula>
    </cfRule>
  </conditionalFormatting>
  <conditionalFormatting sqref="G1277">
    <cfRule type="expression" dxfId="1535" priority="1477" stopIfTrue="1">
      <formula>"$F$263=""P-CR"" and ""$S$264 &lt;&gt;""""Noted"""""""</formula>
    </cfRule>
  </conditionalFormatting>
  <conditionalFormatting sqref="G1277">
    <cfRule type="expression" dxfId="1534" priority="1476" stopIfTrue="1">
      <formula>"$F$263=""P-CR"" and ""$S$264 &lt;&gt;""""Noted"""""""</formula>
    </cfRule>
  </conditionalFormatting>
  <conditionalFormatting sqref="G1277">
    <cfRule type="expression" dxfId="1533" priority="1475" stopIfTrue="1">
      <formula>"$F$263=""P-CR"" and ""$S$264 &lt;&gt;""""Noted"""""""</formula>
    </cfRule>
  </conditionalFormatting>
  <conditionalFormatting sqref="G1277">
    <cfRule type="expression" dxfId="1532" priority="1474" stopIfTrue="1">
      <formula>"$F$263=""P-CR"" and ""$S$264 &lt;&gt;""""Noted"""""""</formula>
    </cfRule>
  </conditionalFormatting>
  <conditionalFormatting sqref="G1277">
    <cfRule type="expression" dxfId="1531" priority="1473" stopIfTrue="1">
      <formula>"$F$263=""P-CR"" and ""$S$264 &lt;&gt;""""Noted"""""""</formula>
    </cfRule>
  </conditionalFormatting>
  <conditionalFormatting sqref="B1277">
    <cfRule type="cellIs" dxfId="1530" priority="1472" stopIfTrue="1" operator="equal">
      <formula>""</formula>
    </cfRule>
  </conditionalFormatting>
  <conditionalFormatting sqref="J1277:N1277">
    <cfRule type="cellIs" dxfId="1529" priority="1471" stopIfTrue="1" operator="equal">
      <formula>""</formula>
    </cfRule>
  </conditionalFormatting>
  <conditionalFormatting sqref="D1277">
    <cfRule type="cellIs" dxfId="1528" priority="1469" stopIfTrue="1" operator="equal">
      <formula>""</formula>
    </cfRule>
    <cfRule type="cellIs" dxfId="1527" priority="1470" stopIfTrue="1" operator="between">
      <formula>"10.7.1"</formula>
      <formula>"10.7.5"</formula>
    </cfRule>
  </conditionalFormatting>
  <conditionalFormatting sqref="G1277">
    <cfRule type="cellIs" dxfId="1526" priority="1466" stopIfTrue="1" operator="equal">
      <formula>"LS IN"</formula>
    </cfRule>
    <cfRule type="cellIs" dxfId="1525" priority="1467" stopIfTrue="1" operator="equal">
      <formula>"LS OUT"</formula>
    </cfRule>
    <cfRule type="cellIs" dxfId="1524" priority="1468" stopIfTrue="1" operator="equal">
      <formula>"CR"</formula>
    </cfRule>
  </conditionalFormatting>
  <conditionalFormatting sqref="G1277">
    <cfRule type="expression" dxfId="1523" priority="1465" stopIfTrue="1">
      <formula>"$F$263=""P-CR"" and ""$S$264 &lt;&gt;""""Noted"""""""</formula>
    </cfRule>
  </conditionalFormatting>
  <conditionalFormatting sqref="G1277">
    <cfRule type="expression" dxfId="1522" priority="1464" stopIfTrue="1">
      <formula>"$F$263=""P-CR"" and ""$S$264 &lt;&gt;""""Noted"""""""</formula>
    </cfRule>
  </conditionalFormatting>
  <conditionalFormatting sqref="G1277">
    <cfRule type="expression" dxfId="1521" priority="1463" stopIfTrue="1">
      <formula>"$F$263=""P-CR"" and ""$S$264 &lt;&gt;""""Noted"""""""</formula>
    </cfRule>
  </conditionalFormatting>
  <conditionalFormatting sqref="B1277">
    <cfRule type="cellIs" dxfId="1520" priority="1462" stopIfTrue="1" operator="equal">
      <formula>""</formula>
    </cfRule>
  </conditionalFormatting>
  <conditionalFormatting sqref="J1277:N1277">
    <cfRule type="cellIs" dxfId="1519" priority="1461" stopIfTrue="1" operator="equal">
      <formula>""</formula>
    </cfRule>
  </conditionalFormatting>
  <conditionalFormatting sqref="D1277">
    <cfRule type="cellIs" dxfId="1518" priority="1459" stopIfTrue="1" operator="equal">
      <formula>""</formula>
    </cfRule>
    <cfRule type="cellIs" dxfId="1517" priority="1460" stopIfTrue="1" operator="between">
      <formula>"10.7.1"</formula>
      <formula>"10.7.5"</formula>
    </cfRule>
  </conditionalFormatting>
  <conditionalFormatting sqref="G1277">
    <cfRule type="cellIs" dxfId="1516" priority="1456" stopIfTrue="1" operator="equal">
      <formula>"LS IN"</formula>
    </cfRule>
    <cfRule type="cellIs" dxfId="1515" priority="1457" stopIfTrue="1" operator="equal">
      <formula>"LS OUT"</formula>
    </cfRule>
    <cfRule type="cellIs" dxfId="1514" priority="1458" stopIfTrue="1" operator="equal">
      <formula>"CR"</formula>
    </cfRule>
  </conditionalFormatting>
  <conditionalFormatting sqref="G1277">
    <cfRule type="expression" dxfId="1513" priority="1455" stopIfTrue="1">
      <formula>"$F$263=""P-CR"" and ""$S$264 &lt;&gt;""""Noted"""""""</formula>
    </cfRule>
  </conditionalFormatting>
  <conditionalFormatting sqref="G1277">
    <cfRule type="expression" dxfId="1512" priority="1454" stopIfTrue="1">
      <formula>"$F$263=""P-CR"" and ""$S$264 &lt;&gt;""""Noted"""""""</formula>
    </cfRule>
  </conditionalFormatting>
  <conditionalFormatting sqref="G1278">
    <cfRule type="expression" dxfId="1511" priority="1453" stopIfTrue="1">
      <formula>"$F$263=""P-CR"" and ""$S$264 &lt;&gt;""""Noted"""""""</formula>
    </cfRule>
  </conditionalFormatting>
  <conditionalFormatting sqref="G1278">
    <cfRule type="expression" dxfId="1510" priority="1452" stopIfTrue="1">
      <formula>"$F$263=""P-CR"" and ""$S$264 &lt;&gt;""""Noted"""""""</formula>
    </cfRule>
  </conditionalFormatting>
  <conditionalFormatting sqref="G1278">
    <cfRule type="expression" dxfId="1509" priority="1451" stopIfTrue="1">
      <formula>"$F$263=""P-CR"" and ""$S$264 &lt;&gt;""""Noted"""""""</formula>
    </cfRule>
  </conditionalFormatting>
  <conditionalFormatting sqref="G1278">
    <cfRule type="expression" dxfId="1508" priority="1450" stopIfTrue="1">
      <formula>"$F$263=""P-CR"" and ""$S$264 &lt;&gt;""""Noted"""""""</formula>
    </cfRule>
  </conditionalFormatting>
  <conditionalFormatting sqref="G1278">
    <cfRule type="expression" dxfId="1507" priority="1449" stopIfTrue="1">
      <formula>"$F$263=""P-CR"" and ""$S$264 &lt;&gt;""""Noted"""""""</formula>
    </cfRule>
  </conditionalFormatting>
  <conditionalFormatting sqref="G1278">
    <cfRule type="expression" dxfId="1506" priority="1448" stopIfTrue="1">
      <formula>"$F$263=""P-CR"" and ""$S$264 &lt;&gt;""""Noted"""""""</formula>
    </cfRule>
  </conditionalFormatting>
  <conditionalFormatting sqref="J1278:N1278">
    <cfRule type="cellIs" dxfId="1505" priority="1447" stopIfTrue="1" operator="equal">
      <formula>""</formula>
    </cfRule>
  </conditionalFormatting>
  <conditionalFormatting sqref="G1278">
    <cfRule type="cellIs" dxfId="1504" priority="1444" stopIfTrue="1" operator="equal">
      <formula>"LS IN"</formula>
    </cfRule>
    <cfRule type="cellIs" dxfId="1503" priority="1445" stopIfTrue="1" operator="equal">
      <formula>"LS OUT"</formula>
    </cfRule>
    <cfRule type="cellIs" dxfId="1502" priority="1446" stopIfTrue="1" operator="equal">
      <formula>"CR"</formula>
    </cfRule>
  </conditionalFormatting>
  <conditionalFormatting sqref="G1278">
    <cfRule type="expression" dxfId="1501" priority="1443" stopIfTrue="1">
      <formula>"$F$263=""P-CR"" and ""$S$264 &lt;&gt;""""Noted"""""""</formula>
    </cfRule>
  </conditionalFormatting>
  <conditionalFormatting sqref="G1278">
    <cfRule type="expression" dxfId="1500" priority="1442" stopIfTrue="1">
      <formula>"$F$263=""P-CR"" and ""$S$264 &lt;&gt;""""Noted"""""""</formula>
    </cfRule>
  </conditionalFormatting>
  <conditionalFormatting sqref="G1278">
    <cfRule type="expression" dxfId="1499" priority="1441" stopIfTrue="1">
      <formula>"$F$263=""P-CR"" and ""$S$264 &lt;&gt;""""Noted"""""""</formula>
    </cfRule>
  </conditionalFormatting>
  <conditionalFormatting sqref="D1278">
    <cfRule type="cellIs" dxfId="1498" priority="1439" stopIfTrue="1" operator="equal">
      <formula>""</formula>
    </cfRule>
    <cfRule type="cellIs" dxfId="1497" priority="1440" stopIfTrue="1" operator="between">
      <formula>"10.7.1"</formula>
      <formula>"10.7.5"</formula>
    </cfRule>
  </conditionalFormatting>
  <conditionalFormatting sqref="G1278">
    <cfRule type="expression" dxfId="1496" priority="1438" stopIfTrue="1">
      <formula>"$F$263=""P-CR"" and ""$S$264 &lt;&gt;""""Noted"""""""</formula>
    </cfRule>
  </conditionalFormatting>
  <conditionalFormatting sqref="G1278">
    <cfRule type="expression" dxfId="1495" priority="1437" stopIfTrue="1">
      <formula>"$F$263=""P-CR"" and ""$S$264 &lt;&gt;""""Noted"""""""</formula>
    </cfRule>
  </conditionalFormatting>
  <conditionalFormatting sqref="G1278">
    <cfRule type="expression" dxfId="1494" priority="1436" stopIfTrue="1">
      <formula>"$F$263=""P-CR"" and ""$S$264 &lt;&gt;""""Noted"""""""</formula>
    </cfRule>
  </conditionalFormatting>
  <conditionalFormatting sqref="G1278">
    <cfRule type="expression" dxfId="1493" priority="1435" stopIfTrue="1">
      <formula>"$F$263=""P-CR"" and ""$S$264 &lt;&gt;""""Noted"""""""</formula>
    </cfRule>
  </conditionalFormatting>
  <conditionalFormatting sqref="G1278">
    <cfRule type="expression" dxfId="1492" priority="1434" stopIfTrue="1">
      <formula>"$F$263=""P-CR"" and ""$S$264 &lt;&gt;""""Noted"""""""</formula>
    </cfRule>
  </conditionalFormatting>
  <conditionalFormatting sqref="G1279">
    <cfRule type="expression" dxfId="1491" priority="1433" stopIfTrue="1">
      <formula>"$F$263=""P-CR"" and ""$S$264 &lt;&gt;""""Noted"""""""</formula>
    </cfRule>
  </conditionalFormatting>
  <conditionalFormatting sqref="G1279">
    <cfRule type="expression" dxfId="1490" priority="1432" stopIfTrue="1">
      <formula>"$F$263=""P-CR"" and ""$S$264 &lt;&gt;""""Noted"""""""</formula>
    </cfRule>
  </conditionalFormatting>
  <conditionalFormatting sqref="G1279">
    <cfRule type="expression" dxfId="1489" priority="1431" stopIfTrue="1">
      <formula>"$F$263=""P-CR"" and ""$S$264 &lt;&gt;""""Noted"""""""</formula>
    </cfRule>
  </conditionalFormatting>
  <conditionalFormatting sqref="G1279">
    <cfRule type="expression" dxfId="1488" priority="1430" stopIfTrue="1">
      <formula>"$F$263=""P-CR"" and ""$S$264 &lt;&gt;""""Noted"""""""</formula>
    </cfRule>
  </conditionalFormatting>
  <conditionalFormatting sqref="G1279">
    <cfRule type="expression" dxfId="1487" priority="1429" stopIfTrue="1">
      <formula>"$F$263=""P-CR"" and ""$S$264 &lt;&gt;""""Noted"""""""</formula>
    </cfRule>
  </conditionalFormatting>
  <conditionalFormatting sqref="G1279">
    <cfRule type="expression" dxfId="1486" priority="1428" stopIfTrue="1">
      <formula>"$F$263=""P-CR"" and ""$S$264 &lt;&gt;""""Noted"""""""</formula>
    </cfRule>
  </conditionalFormatting>
  <conditionalFormatting sqref="G1279">
    <cfRule type="expression" dxfId="1485" priority="1427" stopIfTrue="1">
      <formula>"$F$263=""P-CR"" and ""$S$264 &lt;&gt;""""Noted"""""""</formula>
    </cfRule>
  </conditionalFormatting>
  <conditionalFormatting sqref="G1279">
    <cfRule type="expression" dxfId="1484" priority="1426" stopIfTrue="1">
      <formula>"$F$263=""P-CR"" and ""$S$264 &lt;&gt;""""Noted"""""""</formula>
    </cfRule>
  </conditionalFormatting>
  <conditionalFormatting sqref="G1279">
    <cfRule type="expression" dxfId="1483" priority="1425" stopIfTrue="1">
      <formula>"$F$263=""P-CR"" and ""$S$264 &lt;&gt;""""Noted"""""""</formula>
    </cfRule>
  </conditionalFormatting>
  <conditionalFormatting sqref="G1279">
    <cfRule type="expression" dxfId="1482" priority="1424" stopIfTrue="1">
      <formula>"$F$263=""P-CR"" and ""$S$264 &lt;&gt;""""Noted"""""""</formula>
    </cfRule>
  </conditionalFormatting>
  <conditionalFormatting sqref="B1279">
    <cfRule type="cellIs" dxfId="1481" priority="1423" stopIfTrue="1" operator="equal">
      <formula>""</formula>
    </cfRule>
  </conditionalFormatting>
  <conditionalFormatting sqref="J1279:N1279">
    <cfRule type="cellIs" dxfId="1480" priority="1422" stopIfTrue="1" operator="equal">
      <formula>""</formula>
    </cfRule>
  </conditionalFormatting>
  <conditionalFormatting sqref="D1279">
    <cfRule type="cellIs" dxfId="1479" priority="1420" stopIfTrue="1" operator="equal">
      <formula>""</formula>
    </cfRule>
    <cfRule type="cellIs" dxfId="1478" priority="1421" stopIfTrue="1" operator="between">
      <formula>"10.7.1"</formula>
      <formula>"10.7.5"</formula>
    </cfRule>
  </conditionalFormatting>
  <conditionalFormatting sqref="G1279">
    <cfRule type="cellIs" dxfId="1477" priority="1417" stopIfTrue="1" operator="equal">
      <formula>"LS IN"</formula>
    </cfRule>
    <cfRule type="cellIs" dxfId="1476" priority="1418" stopIfTrue="1" operator="equal">
      <formula>"LS OUT"</formula>
    </cfRule>
    <cfRule type="cellIs" dxfId="1475" priority="1419" stopIfTrue="1" operator="equal">
      <formula>"CR"</formula>
    </cfRule>
  </conditionalFormatting>
  <conditionalFormatting sqref="G1279">
    <cfRule type="expression" dxfId="1474" priority="1416" stopIfTrue="1">
      <formula>"$F$263=""P-CR"" and ""$S$264 &lt;&gt;""""Noted"""""""</formula>
    </cfRule>
  </conditionalFormatting>
  <conditionalFormatting sqref="G915">
    <cfRule type="expression" dxfId="1473" priority="1415" stopIfTrue="1">
      <formula>"$F$263=""P-CR"" and ""$S$264 &lt;&gt;""""Noted"""""""</formula>
    </cfRule>
  </conditionalFormatting>
  <conditionalFormatting sqref="G915">
    <cfRule type="expression" dxfId="1472" priority="1414" stopIfTrue="1">
      <formula>"$F$263=""P-CR"" and ""$S$264 &lt;&gt;""""Noted"""""""</formula>
    </cfRule>
  </conditionalFormatting>
  <conditionalFormatting sqref="G915">
    <cfRule type="expression" dxfId="1471" priority="1413" stopIfTrue="1">
      <formula>"$F$263=""P-CR"" and ""$S$264 &lt;&gt;""""Noted"""""""</formula>
    </cfRule>
  </conditionalFormatting>
  <conditionalFormatting sqref="B915">
    <cfRule type="cellIs" dxfId="1470" priority="1412" stopIfTrue="1" operator="equal">
      <formula>""</formula>
    </cfRule>
  </conditionalFormatting>
  <conditionalFormatting sqref="J915:N915">
    <cfRule type="cellIs" dxfId="1469" priority="1411" stopIfTrue="1" operator="equal">
      <formula>""</formula>
    </cfRule>
  </conditionalFormatting>
  <conditionalFormatting sqref="D915">
    <cfRule type="cellIs" dxfId="1468" priority="1409" stopIfTrue="1" operator="equal">
      <formula>""</formula>
    </cfRule>
    <cfRule type="cellIs" dxfId="1467" priority="1410" stopIfTrue="1" operator="between">
      <formula>"10.7.1"</formula>
      <formula>"10.7.5"</formula>
    </cfRule>
  </conditionalFormatting>
  <conditionalFormatting sqref="G915">
    <cfRule type="cellIs" dxfId="1466" priority="1406" stopIfTrue="1" operator="equal">
      <formula>"LS IN"</formula>
    </cfRule>
    <cfRule type="cellIs" dxfId="1465" priority="1407" stopIfTrue="1" operator="equal">
      <formula>"LS OUT"</formula>
    </cfRule>
    <cfRule type="cellIs" dxfId="1464" priority="1408" stopIfTrue="1" operator="equal">
      <formula>"CR"</formula>
    </cfRule>
  </conditionalFormatting>
  <conditionalFormatting sqref="G915">
    <cfRule type="expression" dxfId="1463" priority="1405" stopIfTrue="1">
      <formula>"$F$263=""P-CR"" and ""$S$264 &lt;&gt;""""Noted"""""""</formula>
    </cfRule>
  </conditionalFormatting>
  <conditionalFormatting sqref="G915">
    <cfRule type="expression" dxfId="1462" priority="1404" stopIfTrue="1">
      <formula>"$F$263=""P-CR"" and ""$S$264 &lt;&gt;""""Noted"""""""</formula>
    </cfRule>
  </conditionalFormatting>
  <conditionalFormatting sqref="G915">
    <cfRule type="expression" dxfId="1461" priority="1403" stopIfTrue="1">
      <formula>"$F$263=""P-CR"" and ""$S$264 &lt;&gt;""""Noted"""""""</formula>
    </cfRule>
  </conditionalFormatting>
  <conditionalFormatting sqref="G915">
    <cfRule type="expression" dxfId="1460" priority="1402" stopIfTrue="1">
      <formula>"$F$263=""P-CR"" and ""$S$264 &lt;&gt;""""Noted"""""""</formula>
    </cfRule>
  </conditionalFormatting>
  <conditionalFormatting sqref="G915">
    <cfRule type="expression" dxfId="1459" priority="1401" stopIfTrue="1">
      <formula>"$F$263=""P-CR"" and ""$S$264 &lt;&gt;""""Noted"""""""</formula>
    </cfRule>
  </conditionalFormatting>
  <conditionalFormatting sqref="G915">
    <cfRule type="expression" dxfId="1458" priority="1400" stopIfTrue="1">
      <formula>"$F$263=""P-CR"" and ""$S$264 &lt;&gt;""""Noted"""""""</formula>
    </cfRule>
  </conditionalFormatting>
  <conditionalFormatting sqref="G915">
    <cfRule type="expression" dxfId="1457" priority="1399" stopIfTrue="1">
      <formula>"$F$263=""P-CR"" and ""$S$264 &lt;&gt;""""Noted"""""""</formula>
    </cfRule>
  </conditionalFormatting>
  <conditionalFormatting sqref="G915">
    <cfRule type="expression" dxfId="1456" priority="1398" stopIfTrue="1">
      <formula>"$F$263=""P-CR"" and ""$S$264 &lt;&gt;""""Noted"""""""</formula>
    </cfRule>
  </conditionalFormatting>
  <conditionalFormatting sqref="B915">
    <cfRule type="cellIs" dxfId="1455" priority="1397" stopIfTrue="1" operator="equal">
      <formula>""</formula>
    </cfRule>
  </conditionalFormatting>
  <conditionalFormatting sqref="J915:N915">
    <cfRule type="cellIs" dxfId="1454" priority="1396" stopIfTrue="1" operator="equal">
      <formula>""</formula>
    </cfRule>
  </conditionalFormatting>
  <conditionalFormatting sqref="D915">
    <cfRule type="cellIs" dxfId="1453" priority="1394" stopIfTrue="1" operator="equal">
      <formula>""</formula>
    </cfRule>
    <cfRule type="cellIs" dxfId="1452" priority="1395" stopIfTrue="1" operator="between">
      <formula>"10.7.1"</formula>
      <formula>"10.7.5"</formula>
    </cfRule>
  </conditionalFormatting>
  <conditionalFormatting sqref="G915">
    <cfRule type="cellIs" dxfId="1451" priority="1391" stopIfTrue="1" operator="equal">
      <formula>"LS IN"</formula>
    </cfRule>
    <cfRule type="cellIs" dxfId="1450" priority="1392" stopIfTrue="1" operator="equal">
      <formula>"LS OUT"</formula>
    </cfRule>
    <cfRule type="cellIs" dxfId="1449" priority="1393" stopIfTrue="1" operator="equal">
      <formula>"CR"</formula>
    </cfRule>
  </conditionalFormatting>
  <conditionalFormatting sqref="G915">
    <cfRule type="expression" dxfId="1448" priority="1390" stopIfTrue="1">
      <formula>"$F$263=""P-CR"" and ""$S$264 &lt;&gt;""""Noted"""""""</formula>
    </cfRule>
  </conditionalFormatting>
  <conditionalFormatting sqref="G915">
    <cfRule type="expression" dxfId="1447" priority="1389" stopIfTrue="1">
      <formula>"$F$263=""P-CR"" and ""$S$264 &lt;&gt;""""Noted"""""""</formula>
    </cfRule>
  </conditionalFormatting>
  <conditionalFormatting sqref="G915">
    <cfRule type="expression" dxfId="1446" priority="1388" stopIfTrue="1">
      <formula>"$F$263=""P-CR"" and ""$S$264 &lt;&gt;""""Noted"""""""</formula>
    </cfRule>
  </conditionalFormatting>
  <conditionalFormatting sqref="G915">
    <cfRule type="expression" dxfId="1445" priority="1387" stopIfTrue="1">
      <formula>"$F$263=""P-CR"" and ""$S$264 &lt;&gt;""""Noted"""""""</formula>
    </cfRule>
  </conditionalFormatting>
  <conditionalFormatting sqref="G1280">
    <cfRule type="expression" dxfId="1444" priority="1386" stopIfTrue="1">
      <formula>"$F$263=""P-CR"" and ""$S$264 &lt;&gt;""""Noted"""""""</formula>
    </cfRule>
  </conditionalFormatting>
  <conditionalFormatting sqref="G1280">
    <cfRule type="expression" dxfId="1443" priority="1385" stopIfTrue="1">
      <formula>"$F$263=""P-CR"" and ""$S$264 &lt;&gt;""""Noted"""""""</formula>
    </cfRule>
  </conditionalFormatting>
  <conditionalFormatting sqref="G1280">
    <cfRule type="expression" dxfId="1442" priority="1384" stopIfTrue="1">
      <formula>"$F$263=""P-CR"" and ""$S$264 &lt;&gt;""""Noted"""""""</formula>
    </cfRule>
  </conditionalFormatting>
  <conditionalFormatting sqref="G1280">
    <cfRule type="expression" dxfId="1441" priority="1383" stopIfTrue="1">
      <formula>"$F$263=""P-CR"" and ""$S$264 &lt;&gt;""""Noted"""""""</formula>
    </cfRule>
  </conditionalFormatting>
  <conditionalFormatting sqref="G1280">
    <cfRule type="expression" dxfId="1440" priority="1382" stopIfTrue="1">
      <formula>"$F$263=""P-CR"" and ""$S$264 &lt;&gt;""""Noted"""""""</formula>
    </cfRule>
  </conditionalFormatting>
  <conditionalFormatting sqref="G1280">
    <cfRule type="expression" dxfId="1439" priority="1381" stopIfTrue="1">
      <formula>"$F$263=""P-CR"" and ""$S$264 &lt;&gt;""""Noted"""""""</formula>
    </cfRule>
  </conditionalFormatting>
  <conditionalFormatting sqref="B1280">
    <cfRule type="cellIs" dxfId="1438" priority="1380" stopIfTrue="1" operator="equal">
      <formula>""</formula>
    </cfRule>
  </conditionalFormatting>
  <conditionalFormatting sqref="J1280:N1280">
    <cfRule type="cellIs" dxfId="1437" priority="1379" stopIfTrue="1" operator="equal">
      <formula>""</formula>
    </cfRule>
  </conditionalFormatting>
  <conditionalFormatting sqref="D1280">
    <cfRule type="cellIs" dxfId="1436" priority="1377" stopIfTrue="1" operator="equal">
      <formula>""</formula>
    </cfRule>
    <cfRule type="cellIs" dxfId="1435" priority="1378" stopIfTrue="1" operator="between">
      <formula>"10.7.1"</formula>
      <formula>"10.7.5"</formula>
    </cfRule>
  </conditionalFormatting>
  <conditionalFormatting sqref="G1280">
    <cfRule type="cellIs" dxfId="1434" priority="1374" stopIfTrue="1" operator="equal">
      <formula>"LS IN"</formula>
    </cfRule>
    <cfRule type="cellIs" dxfId="1433" priority="1375" stopIfTrue="1" operator="equal">
      <formula>"LS OUT"</formula>
    </cfRule>
    <cfRule type="cellIs" dxfId="1432" priority="1376" stopIfTrue="1" operator="equal">
      <formula>"CR"</formula>
    </cfRule>
  </conditionalFormatting>
  <conditionalFormatting sqref="G1280">
    <cfRule type="expression" dxfId="1431" priority="1373" stopIfTrue="1">
      <formula>"$F$263=""P-CR"" and ""$S$264 &lt;&gt;""""Noted"""""""</formula>
    </cfRule>
  </conditionalFormatting>
  <conditionalFormatting sqref="G1280">
    <cfRule type="expression" dxfId="1430" priority="1372" stopIfTrue="1">
      <formula>"$F$263=""P-CR"" and ""$S$264 &lt;&gt;""""Noted"""""""</formula>
    </cfRule>
  </conditionalFormatting>
  <conditionalFormatting sqref="G1281">
    <cfRule type="expression" dxfId="1429" priority="1371" stopIfTrue="1">
      <formula>"$F$263=""P-CR"" and ""$S$264 &lt;&gt;""""Noted"""""""</formula>
    </cfRule>
  </conditionalFormatting>
  <conditionalFormatting sqref="G1281">
    <cfRule type="expression" dxfId="1428" priority="1370" stopIfTrue="1">
      <formula>"$F$263=""P-CR"" and ""$S$264 &lt;&gt;""""Noted"""""""</formula>
    </cfRule>
  </conditionalFormatting>
  <conditionalFormatting sqref="G1281">
    <cfRule type="expression" dxfId="1427" priority="1369" stopIfTrue="1">
      <formula>"$F$263=""P-CR"" and ""$S$264 &lt;&gt;""""Noted"""""""</formula>
    </cfRule>
  </conditionalFormatting>
  <conditionalFormatting sqref="G1281">
    <cfRule type="expression" dxfId="1426" priority="1368" stopIfTrue="1">
      <formula>"$F$263=""P-CR"" and ""$S$264 &lt;&gt;""""Noted"""""""</formula>
    </cfRule>
  </conditionalFormatting>
  <conditionalFormatting sqref="G1281">
    <cfRule type="expression" dxfId="1425" priority="1367" stopIfTrue="1">
      <formula>"$F$263=""P-CR"" and ""$S$264 &lt;&gt;""""Noted"""""""</formula>
    </cfRule>
  </conditionalFormatting>
  <conditionalFormatting sqref="G1281">
    <cfRule type="expression" dxfId="1424" priority="1366" stopIfTrue="1">
      <formula>"$F$263=""P-CR"" and ""$S$264 &lt;&gt;""""Noted"""""""</formula>
    </cfRule>
  </conditionalFormatting>
  <conditionalFormatting sqref="G1281">
    <cfRule type="expression" dxfId="1423" priority="1365" stopIfTrue="1">
      <formula>"$F$263=""P-CR"" and ""$S$264 &lt;&gt;""""Noted"""""""</formula>
    </cfRule>
  </conditionalFormatting>
  <conditionalFormatting sqref="G1281">
    <cfRule type="expression" dxfId="1422" priority="1364" stopIfTrue="1">
      <formula>"$F$263=""P-CR"" and ""$S$264 &lt;&gt;""""Noted"""""""</formula>
    </cfRule>
  </conditionalFormatting>
  <conditionalFormatting sqref="G1281">
    <cfRule type="expression" dxfId="1421" priority="1363" stopIfTrue="1">
      <formula>"$F$263=""P-CR"" and ""$S$264 &lt;&gt;""""Noted"""""""</formula>
    </cfRule>
  </conditionalFormatting>
  <conditionalFormatting sqref="B1281">
    <cfRule type="cellIs" dxfId="1420" priority="1362" stopIfTrue="1" operator="equal">
      <formula>""</formula>
    </cfRule>
  </conditionalFormatting>
  <conditionalFormatting sqref="J1281:N1281">
    <cfRule type="cellIs" dxfId="1419" priority="1361" stopIfTrue="1" operator="equal">
      <formula>""</formula>
    </cfRule>
  </conditionalFormatting>
  <conditionalFormatting sqref="D1281">
    <cfRule type="cellIs" dxfId="1418" priority="1359" stopIfTrue="1" operator="equal">
      <formula>""</formula>
    </cfRule>
    <cfRule type="cellIs" dxfId="1417" priority="1360" stopIfTrue="1" operator="between">
      <formula>"10.7.1"</formula>
      <formula>"10.7.5"</formula>
    </cfRule>
  </conditionalFormatting>
  <conditionalFormatting sqref="G1281">
    <cfRule type="cellIs" dxfId="1416" priority="1356" stopIfTrue="1" operator="equal">
      <formula>"LS IN"</formula>
    </cfRule>
    <cfRule type="cellIs" dxfId="1415" priority="1357" stopIfTrue="1" operator="equal">
      <formula>"LS OUT"</formula>
    </cfRule>
    <cfRule type="cellIs" dxfId="1414" priority="1358" stopIfTrue="1" operator="equal">
      <formula>"CR"</formula>
    </cfRule>
  </conditionalFormatting>
  <conditionalFormatting sqref="G1281">
    <cfRule type="expression" dxfId="1413" priority="1355" stopIfTrue="1">
      <formula>"$F$263=""P-CR"" and ""$S$264 &lt;&gt;""""Noted"""""""</formula>
    </cfRule>
  </conditionalFormatting>
  <conditionalFormatting sqref="G1281">
    <cfRule type="expression" dxfId="1412" priority="1354" stopIfTrue="1">
      <formula>"$F$263=""P-CR"" and ""$S$264 &lt;&gt;""""Noted"""""""</formula>
    </cfRule>
  </conditionalFormatting>
  <conditionalFormatting sqref="G1281">
    <cfRule type="expression" dxfId="1411" priority="1353" stopIfTrue="1">
      <formula>"$F$263=""P-CR"" and ""$S$264 &lt;&gt;""""Noted"""""""</formula>
    </cfRule>
  </conditionalFormatting>
  <conditionalFormatting sqref="G1281">
    <cfRule type="expression" dxfId="1410" priority="1352" stopIfTrue="1">
      <formula>"$F$263=""P-CR"" and ""$S$264 &lt;&gt;""""Noted"""""""</formula>
    </cfRule>
  </conditionalFormatting>
  <conditionalFormatting sqref="G1281">
    <cfRule type="expression" dxfId="1409" priority="1351" stopIfTrue="1">
      <formula>"$F$263=""P-CR"" and ""$S$264 &lt;&gt;""""Noted"""""""</formula>
    </cfRule>
  </conditionalFormatting>
  <conditionalFormatting sqref="J1281:N1281">
    <cfRule type="cellIs" dxfId="1408" priority="1350" stopIfTrue="1" operator="equal">
      <formula>""</formula>
    </cfRule>
  </conditionalFormatting>
  <conditionalFormatting sqref="G1281">
    <cfRule type="cellIs" dxfId="1407" priority="1347" stopIfTrue="1" operator="equal">
      <formula>"LS IN"</formula>
    </cfRule>
    <cfRule type="cellIs" dxfId="1406" priority="1348" stopIfTrue="1" operator="equal">
      <formula>"LS OUT"</formula>
    </cfRule>
    <cfRule type="cellIs" dxfId="1405" priority="1349" stopIfTrue="1" operator="equal">
      <formula>"CR"</formula>
    </cfRule>
  </conditionalFormatting>
  <conditionalFormatting sqref="G1281">
    <cfRule type="expression" dxfId="1404" priority="1346" stopIfTrue="1">
      <formula>"$F$263=""P-CR"" and ""$S$264 &lt;&gt;""""Noted"""""""</formula>
    </cfRule>
  </conditionalFormatting>
  <conditionalFormatting sqref="G1281">
    <cfRule type="expression" dxfId="1403" priority="1345" stopIfTrue="1">
      <formula>"$F$263=""P-CR"" and ""$S$264 &lt;&gt;""""Noted"""""""</formula>
    </cfRule>
  </conditionalFormatting>
  <conditionalFormatting sqref="G1281">
    <cfRule type="expression" dxfId="1402" priority="1344" stopIfTrue="1">
      <formula>"$F$263=""P-CR"" and ""$S$264 &lt;&gt;""""Noted"""""""</formula>
    </cfRule>
  </conditionalFormatting>
  <conditionalFormatting sqref="D1281">
    <cfRule type="cellIs" dxfId="1401" priority="1342" stopIfTrue="1" operator="equal">
      <formula>""</formula>
    </cfRule>
    <cfRule type="cellIs" dxfId="1400" priority="1343" stopIfTrue="1" operator="between">
      <formula>"10.7.1"</formula>
      <formula>"10.7.5"</formula>
    </cfRule>
  </conditionalFormatting>
  <conditionalFormatting sqref="G1281">
    <cfRule type="expression" dxfId="1399" priority="1341" stopIfTrue="1">
      <formula>"$F$263=""P-CR"" and ""$S$264 &lt;&gt;""""Noted"""""""</formula>
    </cfRule>
  </conditionalFormatting>
  <conditionalFormatting sqref="G1281">
    <cfRule type="expression" dxfId="1398" priority="1340" stopIfTrue="1">
      <formula>"$F$263=""P-CR"" and ""$S$264 &lt;&gt;""""Noted"""""""</formula>
    </cfRule>
  </conditionalFormatting>
  <conditionalFormatting sqref="G1281">
    <cfRule type="expression" dxfId="1397" priority="1339" stopIfTrue="1">
      <formula>"$F$263=""P-CR"" and ""$S$264 &lt;&gt;""""Noted"""""""</formula>
    </cfRule>
  </conditionalFormatting>
  <conditionalFormatting sqref="G1282">
    <cfRule type="expression" dxfId="1396" priority="1338" stopIfTrue="1">
      <formula>"$F$263=""P-CR"" and ""$S$264 &lt;&gt;""""Noted"""""""</formula>
    </cfRule>
  </conditionalFormatting>
  <conditionalFormatting sqref="G1282">
    <cfRule type="expression" dxfId="1395" priority="1337" stopIfTrue="1">
      <formula>"$F$263=""P-CR"" and ""$S$264 &lt;&gt;""""Noted"""""""</formula>
    </cfRule>
  </conditionalFormatting>
  <conditionalFormatting sqref="B1282">
    <cfRule type="cellIs" dxfId="1394" priority="1336" stopIfTrue="1" operator="equal">
      <formula>""</formula>
    </cfRule>
  </conditionalFormatting>
  <conditionalFormatting sqref="J1282:N1282">
    <cfRule type="cellIs" dxfId="1393" priority="1335" stopIfTrue="1" operator="equal">
      <formula>""</formula>
    </cfRule>
  </conditionalFormatting>
  <conditionalFormatting sqref="D1282">
    <cfRule type="cellIs" dxfId="1392" priority="1333" stopIfTrue="1" operator="equal">
      <formula>""</formula>
    </cfRule>
    <cfRule type="cellIs" dxfId="1391" priority="1334" stopIfTrue="1" operator="between">
      <formula>"10.7.1"</formula>
      <formula>"10.7.5"</formula>
    </cfRule>
  </conditionalFormatting>
  <conditionalFormatting sqref="G1282">
    <cfRule type="cellIs" dxfId="1390" priority="1330" stopIfTrue="1" operator="equal">
      <formula>"LS IN"</formula>
    </cfRule>
    <cfRule type="cellIs" dxfId="1389" priority="1331" stopIfTrue="1" operator="equal">
      <formula>"LS OUT"</formula>
    </cfRule>
    <cfRule type="cellIs" dxfId="1388" priority="1332" stopIfTrue="1" operator="equal">
      <formula>"CR"</formula>
    </cfRule>
  </conditionalFormatting>
  <conditionalFormatting sqref="G1282">
    <cfRule type="expression" dxfId="1387" priority="1329" stopIfTrue="1">
      <formula>"$F$263=""P-CR"" and ""$S$264 &lt;&gt;""""Noted"""""""</formula>
    </cfRule>
  </conditionalFormatting>
  <conditionalFormatting sqref="G1282">
    <cfRule type="expression" dxfId="1386" priority="1328" stopIfTrue="1">
      <formula>"$F$263=""P-CR"" and ""$S$264 &lt;&gt;""""Noted"""""""</formula>
    </cfRule>
  </conditionalFormatting>
  <conditionalFormatting sqref="G1282">
    <cfRule type="expression" dxfId="1385" priority="1327" stopIfTrue="1">
      <formula>"$F$263=""P-CR"" and ""$S$264 &lt;&gt;""""Noted"""""""</formula>
    </cfRule>
  </conditionalFormatting>
  <conditionalFormatting sqref="G1282">
    <cfRule type="expression" dxfId="1384" priority="1326" stopIfTrue="1">
      <formula>"$F$263=""P-CR"" and ""$S$264 &lt;&gt;""""Noted"""""""</formula>
    </cfRule>
  </conditionalFormatting>
  <conditionalFormatting sqref="G1282">
    <cfRule type="expression" dxfId="1383" priority="1325" stopIfTrue="1">
      <formula>"$F$263=""P-CR"" and ""$S$264 &lt;&gt;""""Noted"""""""</formula>
    </cfRule>
  </conditionalFormatting>
  <conditionalFormatting sqref="G1282">
    <cfRule type="expression" dxfId="1382" priority="1324" stopIfTrue="1">
      <formula>"$F$263=""P-CR"" and ""$S$264 &lt;&gt;""""Noted"""""""</formula>
    </cfRule>
  </conditionalFormatting>
  <conditionalFormatting sqref="G1282">
    <cfRule type="expression" dxfId="1381" priority="1323" stopIfTrue="1">
      <formula>"$F$263=""P-CR"" and ""$S$264 &lt;&gt;""""Noted"""""""</formula>
    </cfRule>
  </conditionalFormatting>
  <conditionalFormatting sqref="G1282">
    <cfRule type="expression" dxfId="1380" priority="1322" stopIfTrue="1">
      <formula>"$F$263=""P-CR"" and ""$S$264 &lt;&gt;""""Noted"""""""</formula>
    </cfRule>
  </conditionalFormatting>
  <conditionalFormatting sqref="G1282">
    <cfRule type="expression" dxfId="1379" priority="1321" stopIfTrue="1">
      <formula>"$F$263=""P-CR"" and ""$S$264 &lt;&gt;""""Noted"""""""</formula>
    </cfRule>
  </conditionalFormatting>
  <conditionalFormatting sqref="G1282">
    <cfRule type="expression" dxfId="1378" priority="1320" stopIfTrue="1">
      <formula>"$F$263=""P-CR"" and ""$S$264 &lt;&gt;""""Noted"""""""</formula>
    </cfRule>
  </conditionalFormatting>
  <conditionalFormatting sqref="G1282">
    <cfRule type="expression" dxfId="1377" priority="1319" stopIfTrue="1">
      <formula>"$F$263=""P-CR"" and ""$S$264 &lt;&gt;""""Noted"""""""</formula>
    </cfRule>
  </conditionalFormatting>
  <conditionalFormatting sqref="G1283">
    <cfRule type="expression" dxfId="1376" priority="1318" stopIfTrue="1">
      <formula>"$F$263=""P-CR"" and ""$S$264 &lt;&gt;""""Noted"""""""</formula>
    </cfRule>
  </conditionalFormatting>
  <conditionalFormatting sqref="G1283">
    <cfRule type="expression" dxfId="1375" priority="1317" stopIfTrue="1">
      <formula>"$F$263=""P-CR"" and ""$S$264 &lt;&gt;""""Noted"""""""</formula>
    </cfRule>
  </conditionalFormatting>
  <conditionalFormatting sqref="G1283">
    <cfRule type="expression" dxfId="1374" priority="1316" stopIfTrue="1">
      <formula>"$F$263=""P-CR"" and ""$S$264 &lt;&gt;""""Noted"""""""</formula>
    </cfRule>
  </conditionalFormatting>
  <conditionalFormatting sqref="G1283">
    <cfRule type="expression" dxfId="1373" priority="1315" stopIfTrue="1">
      <formula>"$F$263=""P-CR"" and ""$S$264 &lt;&gt;""""Noted"""""""</formula>
    </cfRule>
  </conditionalFormatting>
  <conditionalFormatting sqref="G1283">
    <cfRule type="expression" dxfId="1372" priority="1314" stopIfTrue="1">
      <formula>"$F$263=""P-CR"" and ""$S$264 &lt;&gt;""""Noted"""""""</formula>
    </cfRule>
  </conditionalFormatting>
  <conditionalFormatting sqref="G1283">
    <cfRule type="expression" dxfId="1371" priority="1313" stopIfTrue="1">
      <formula>"$F$263=""P-CR"" and ""$S$264 &lt;&gt;""""Noted"""""""</formula>
    </cfRule>
  </conditionalFormatting>
  <conditionalFormatting sqref="G1283">
    <cfRule type="expression" dxfId="1370" priority="1312" stopIfTrue="1">
      <formula>"$F$263=""P-CR"" and ""$S$264 &lt;&gt;""""Noted"""""""</formula>
    </cfRule>
  </conditionalFormatting>
  <conditionalFormatting sqref="G1283">
    <cfRule type="expression" dxfId="1369" priority="1311" stopIfTrue="1">
      <formula>"$F$263=""P-CR"" and ""$S$264 &lt;&gt;""""Noted"""""""</formula>
    </cfRule>
  </conditionalFormatting>
  <conditionalFormatting sqref="B1283">
    <cfRule type="cellIs" dxfId="1368" priority="1310" stopIfTrue="1" operator="equal">
      <formula>""</formula>
    </cfRule>
  </conditionalFormatting>
  <conditionalFormatting sqref="J1283:N1283">
    <cfRule type="cellIs" dxfId="1367" priority="1309" stopIfTrue="1" operator="equal">
      <formula>""</formula>
    </cfRule>
  </conditionalFormatting>
  <conditionalFormatting sqref="D1283">
    <cfRule type="cellIs" dxfId="1366" priority="1307" stopIfTrue="1" operator="equal">
      <formula>""</formula>
    </cfRule>
    <cfRule type="cellIs" dxfId="1365" priority="1308" stopIfTrue="1" operator="between">
      <formula>"10.7.1"</formula>
      <formula>"10.7.5"</formula>
    </cfRule>
  </conditionalFormatting>
  <conditionalFormatting sqref="G1283">
    <cfRule type="cellIs" dxfId="1364" priority="1304" stopIfTrue="1" operator="equal">
      <formula>"LS IN"</formula>
    </cfRule>
    <cfRule type="cellIs" dxfId="1363" priority="1305" stopIfTrue="1" operator="equal">
      <formula>"LS OUT"</formula>
    </cfRule>
    <cfRule type="cellIs" dxfId="1362" priority="1306" stopIfTrue="1" operator="equal">
      <formula>"CR"</formula>
    </cfRule>
  </conditionalFormatting>
  <conditionalFormatting sqref="G1283">
    <cfRule type="expression" dxfId="1361" priority="1303" stopIfTrue="1">
      <formula>"$F$263=""P-CR"" and ""$S$264 &lt;&gt;""""Noted"""""""</formula>
    </cfRule>
  </conditionalFormatting>
  <conditionalFormatting sqref="G1283">
    <cfRule type="expression" dxfId="1360" priority="1302" stopIfTrue="1">
      <formula>"$F$263=""P-CR"" and ""$S$264 &lt;&gt;""""Noted"""""""</formula>
    </cfRule>
  </conditionalFormatting>
  <conditionalFormatting sqref="G1283">
    <cfRule type="expression" dxfId="1359" priority="1301" stopIfTrue="1">
      <formula>"$F$263=""P-CR"" and ""$S$264 &lt;&gt;""""Noted"""""""</formula>
    </cfRule>
  </conditionalFormatting>
  <conditionalFormatting sqref="G1283">
    <cfRule type="expression" dxfId="1358" priority="1300" stopIfTrue="1">
      <formula>"$F$263=""P-CR"" and ""$S$264 &lt;&gt;""""Noted"""""""</formula>
    </cfRule>
  </conditionalFormatting>
  <conditionalFormatting sqref="G1283">
    <cfRule type="expression" dxfId="1357" priority="1299" stopIfTrue="1">
      <formula>"$F$263=""P-CR"" and ""$S$264 &lt;&gt;""""Noted"""""""</formula>
    </cfRule>
  </conditionalFormatting>
  <conditionalFormatting sqref="G1283">
    <cfRule type="expression" dxfId="1356" priority="1298" stopIfTrue="1">
      <formula>"$F$263=""P-CR"" and ""$S$264 &lt;&gt;""""Noted"""""""</formula>
    </cfRule>
  </conditionalFormatting>
  <conditionalFormatting sqref="G1283">
    <cfRule type="expression" dxfId="1355" priority="1297" stopIfTrue="1">
      <formula>"$F$263=""P-CR"" and ""$S$264 &lt;&gt;""""Noted"""""""</formula>
    </cfRule>
  </conditionalFormatting>
  <conditionalFormatting sqref="G1283">
    <cfRule type="expression" dxfId="1354" priority="1296" stopIfTrue="1">
      <formula>"$F$263=""P-CR"" and ""$S$264 &lt;&gt;""""Noted"""""""</formula>
    </cfRule>
  </conditionalFormatting>
  <conditionalFormatting sqref="G1283">
    <cfRule type="expression" dxfId="1353" priority="1295" stopIfTrue="1">
      <formula>"$F$263=""P-CR"" and ""$S$264 &lt;&gt;""""Noted"""""""</formula>
    </cfRule>
  </conditionalFormatting>
  <conditionalFormatting sqref="G1283">
    <cfRule type="expression" dxfId="1352" priority="1294" stopIfTrue="1">
      <formula>"$F$263=""P-CR"" and ""$S$264 &lt;&gt;""""Noted"""""""</formula>
    </cfRule>
  </conditionalFormatting>
  <conditionalFormatting sqref="G1283">
    <cfRule type="expression" dxfId="1351" priority="1293" stopIfTrue="1">
      <formula>"$F$263=""P-CR"" and ""$S$264 &lt;&gt;""""Noted"""""""</formula>
    </cfRule>
  </conditionalFormatting>
  <conditionalFormatting sqref="G1283">
    <cfRule type="expression" dxfId="1350" priority="1292" stopIfTrue="1">
      <formula>"$F$263=""P-CR"" and ""$S$264 &lt;&gt;""""Noted"""""""</formula>
    </cfRule>
  </conditionalFormatting>
  <conditionalFormatting sqref="G1283">
    <cfRule type="expression" dxfId="1349" priority="1291" stopIfTrue="1">
      <formula>"$F$263=""P-CR"" and ""$S$264 &lt;&gt;""""Noted"""""""</formula>
    </cfRule>
  </conditionalFormatting>
  <conditionalFormatting sqref="G1283">
    <cfRule type="expression" dxfId="1348" priority="1290" stopIfTrue="1">
      <formula>"$F$263=""P-CR"" and ""$S$264 &lt;&gt;""""Noted"""""""</formula>
    </cfRule>
  </conditionalFormatting>
  <conditionalFormatting sqref="G1283">
    <cfRule type="expression" dxfId="1347" priority="1289" stopIfTrue="1">
      <formula>"$F$263=""P-CR"" and ""$S$264 &lt;&gt;""""Noted"""""""</formula>
    </cfRule>
  </conditionalFormatting>
  <conditionalFormatting sqref="G1283">
    <cfRule type="expression" dxfId="1346" priority="1288" stopIfTrue="1">
      <formula>"$F$263=""P-CR"" and ""$S$264 &lt;&gt;""""Noted"""""""</formula>
    </cfRule>
  </conditionalFormatting>
  <conditionalFormatting sqref="G1283">
    <cfRule type="expression" dxfId="1345" priority="1287" stopIfTrue="1">
      <formula>"$F$263=""P-CR"" and ""$S$264 &lt;&gt;""""Noted"""""""</formula>
    </cfRule>
  </conditionalFormatting>
  <conditionalFormatting sqref="B1283">
    <cfRule type="cellIs" dxfId="1344" priority="1286" stopIfTrue="1" operator="equal">
      <formula>""</formula>
    </cfRule>
  </conditionalFormatting>
  <conditionalFormatting sqref="J1283:N1283">
    <cfRule type="cellIs" dxfId="1343" priority="1285" stopIfTrue="1" operator="equal">
      <formula>""</formula>
    </cfRule>
  </conditionalFormatting>
  <conditionalFormatting sqref="D1283">
    <cfRule type="cellIs" dxfId="1342" priority="1283" stopIfTrue="1" operator="equal">
      <formula>""</formula>
    </cfRule>
    <cfRule type="cellIs" dxfId="1341" priority="1284" stopIfTrue="1" operator="between">
      <formula>"10.7.1"</formula>
      <formula>"10.7.5"</formula>
    </cfRule>
  </conditionalFormatting>
  <conditionalFormatting sqref="G1283">
    <cfRule type="cellIs" dxfId="1340" priority="1280" stopIfTrue="1" operator="equal">
      <formula>"LS IN"</formula>
    </cfRule>
    <cfRule type="cellIs" dxfId="1339" priority="1281" stopIfTrue="1" operator="equal">
      <formula>"LS OUT"</formula>
    </cfRule>
    <cfRule type="cellIs" dxfId="1338" priority="1282" stopIfTrue="1" operator="equal">
      <formula>"CR"</formula>
    </cfRule>
  </conditionalFormatting>
  <conditionalFormatting sqref="G1283">
    <cfRule type="expression" dxfId="1337" priority="1279" stopIfTrue="1">
      <formula>"$F$263=""P-CR"" and ""$S$264 &lt;&gt;""""Noted"""""""</formula>
    </cfRule>
  </conditionalFormatting>
  <conditionalFormatting sqref="G1283">
    <cfRule type="expression" dxfId="1336" priority="1278" stopIfTrue="1">
      <formula>"$F$263=""P-CR"" and ""$S$264 &lt;&gt;""""Noted"""""""</formula>
    </cfRule>
  </conditionalFormatting>
  <conditionalFormatting sqref="G1283">
    <cfRule type="expression" dxfId="1335" priority="1277" stopIfTrue="1">
      <formula>"$F$263=""P-CR"" and ""$S$264 &lt;&gt;""""Noted"""""""</formula>
    </cfRule>
  </conditionalFormatting>
  <conditionalFormatting sqref="B1283">
    <cfRule type="cellIs" dxfId="1334" priority="1276" stopIfTrue="1" operator="equal">
      <formula>""</formula>
    </cfRule>
  </conditionalFormatting>
  <conditionalFormatting sqref="J1283:N1283">
    <cfRule type="cellIs" dxfId="1333" priority="1275" stopIfTrue="1" operator="equal">
      <formula>""</formula>
    </cfRule>
  </conditionalFormatting>
  <conditionalFormatting sqref="D1283">
    <cfRule type="cellIs" dxfId="1332" priority="1273" stopIfTrue="1" operator="equal">
      <formula>""</formula>
    </cfRule>
    <cfRule type="cellIs" dxfId="1331" priority="1274" stopIfTrue="1" operator="between">
      <formula>"10.7.1"</formula>
      <formula>"10.7.5"</formula>
    </cfRule>
  </conditionalFormatting>
  <conditionalFormatting sqref="G1283">
    <cfRule type="cellIs" dxfId="1330" priority="1270" stopIfTrue="1" operator="equal">
      <formula>"LS IN"</formula>
    </cfRule>
    <cfRule type="cellIs" dxfId="1329" priority="1271" stopIfTrue="1" operator="equal">
      <formula>"LS OUT"</formula>
    </cfRule>
    <cfRule type="cellIs" dxfId="1328" priority="1272" stopIfTrue="1" operator="equal">
      <formula>"CR"</formula>
    </cfRule>
  </conditionalFormatting>
  <conditionalFormatting sqref="G1283">
    <cfRule type="expression" dxfId="1327" priority="1269" stopIfTrue="1">
      <formula>"$F$263=""P-CR"" and ""$S$264 &lt;&gt;""""Noted"""""""</formula>
    </cfRule>
  </conditionalFormatting>
  <conditionalFormatting sqref="G1283">
    <cfRule type="expression" dxfId="1326" priority="1268" stopIfTrue="1">
      <formula>"$F$263=""P-CR"" and ""$S$264 &lt;&gt;""""Noted"""""""</formula>
    </cfRule>
  </conditionalFormatting>
  <conditionalFormatting sqref="G1283">
    <cfRule type="expression" dxfId="1325" priority="1267" stopIfTrue="1">
      <formula>"$F$263=""P-CR"" and ""$S$264 &lt;&gt;""""Noted"""""""</formula>
    </cfRule>
  </conditionalFormatting>
  <conditionalFormatting sqref="G1283">
    <cfRule type="expression" dxfId="1324" priority="1266" stopIfTrue="1">
      <formula>"$F$263=""P-CR"" and ""$S$264 &lt;&gt;""""Noted"""""""</formula>
    </cfRule>
  </conditionalFormatting>
  <conditionalFormatting sqref="G1283">
    <cfRule type="expression" dxfId="1323" priority="1265" stopIfTrue="1">
      <formula>"$F$263=""P-CR"" and ""$S$264 &lt;&gt;""""Noted"""""""</formula>
    </cfRule>
  </conditionalFormatting>
  <conditionalFormatting sqref="G1283">
    <cfRule type="expression" dxfId="1322" priority="1264" stopIfTrue="1">
      <formula>"$F$263=""P-CR"" and ""$S$264 &lt;&gt;""""Noted"""""""</formula>
    </cfRule>
  </conditionalFormatting>
  <conditionalFormatting sqref="G1283">
    <cfRule type="expression" dxfId="1321" priority="1263" stopIfTrue="1">
      <formula>"$F$263=""P-CR"" and ""$S$264 &lt;&gt;""""Noted"""""""</formula>
    </cfRule>
  </conditionalFormatting>
  <conditionalFormatting sqref="G1283">
    <cfRule type="expression" dxfId="1320" priority="1262" stopIfTrue="1">
      <formula>"$F$263=""P-CR"" and ""$S$264 &lt;&gt;""""Noted"""""""</formula>
    </cfRule>
  </conditionalFormatting>
  <conditionalFormatting sqref="G1283">
    <cfRule type="expression" dxfId="1319" priority="1261" stopIfTrue="1">
      <formula>"$F$263=""P-CR"" and ""$S$264 &lt;&gt;""""Noted"""""""</formula>
    </cfRule>
  </conditionalFormatting>
  <conditionalFormatting sqref="G1283">
    <cfRule type="expression" dxfId="1318" priority="1260" stopIfTrue="1">
      <formula>"$F$263=""P-CR"" and ""$S$264 &lt;&gt;""""Noted"""""""</formula>
    </cfRule>
  </conditionalFormatting>
  <conditionalFormatting sqref="G1284">
    <cfRule type="expression" dxfId="1317" priority="1259" stopIfTrue="1">
      <formula>"$F$263=""P-CR"" and ""$S$264 &lt;&gt;""""Noted"""""""</formula>
    </cfRule>
  </conditionalFormatting>
  <conditionalFormatting sqref="G1284">
    <cfRule type="expression" dxfId="1316" priority="1258" stopIfTrue="1">
      <formula>"$F$263=""P-CR"" and ""$S$264 &lt;&gt;""""Noted"""""""</formula>
    </cfRule>
  </conditionalFormatting>
  <conditionalFormatting sqref="D1284">
    <cfRule type="cellIs" dxfId="1315" priority="1256" stopIfTrue="1" operator="equal">
      <formula>""</formula>
    </cfRule>
    <cfRule type="cellIs" dxfId="1314" priority="1257" stopIfTrue="1" operator="between">
      <formula>"10.7.1"</formula>
      <formula>"10.7.5"</formula>
    </cfRule>
  </conditionalFormatting>
  <conditionalFormatting sqref="G1284">
    <cfRule type="expression" dxfId="1313" priority="1255" stopIfTrue="1">
      <formula>"$F$263=""P-CR"" and ""$S$264 &lt;&gt;""""Noted"""""""</formula>
    </cfRule>
  </conditionalFormatting>
  <conditionalFormatting sqref="G1284">
    <cfRule type="expression" dxfId="1312" priority="1254" stopIfTrue="1">
      <formula>"$F$263=""P-CR"" and ""$S$264 &lt;&gt;""""Noted"""""""</formula>
    </cfRule>
  </conditionalFormatting>
  <conditionalFormatting sqref="G1284">
    <cfRule type="expression" dxfId="1311" priority="1253" stopIfTrue="1">
      <formula>"$F$263=""P-CR"" and ""$S$264 &lt;&gt;""""Noted"""""""</formula>
    </cfRule>
  </conditionalFormatting>
  <conditionalFormatting sqref="G1284">
    <cfRule type="expression" dxfId="1310" priority="1252" stopIfTrue="1">
      <formula>"$F$263=""P-CR"" and ""$S$264 &lt;&gt;""""Noted"""""""</formula>
    </cfRule>
  </conditionalFormatting>
  <conditionalFormatting sqref="G1284">
    <cfRule type="expression" dxfId="1309" priority="1251" stopIfTrue="1">
      <formula>"$F$263=""P-CR"" and ""$S$264 &lt;&gt;""""Noted"""""""</formula>
    </cfRule>
  </conditionalFormatting>
  <conditionalFormatting sqref="G1284">
    <cfRule type="expression" dxfId="1308" priority="1250" stopIfTrue="1">
      <formula>"$F$263=""P-CR"" and ""$S$264 &lt;&gt;""""Noted"""""""</formula>
    </cfRule>
  </conditionalFormatting>
  <conditionalFormatting sqref="J1284:N1284">
    <cfRule type="cellIs" dxfId="1307" priority="1249" stopIfTrue="1" operator="equal">
      <formula>""</formula>
    </cfRule>
  </conditionalFormatting>
  <conditionalFormatting sqref="G1284">
    <cfRule type="cellIs" dxfId="1306" priority="1246" stopIfTrue="1" operator="equal">
      <formula>"LS IN"</formula>
    </cfRule>
    <cfRule type="cellIs" dxfId="1305" priority="1247" stopIfTrue="1" operator="equal">
      <formula>"LS OUT"</formula>
    </cfRule>
    <cfRule type="cellIs" dxfId="1304" priority="1248" stopIfTrue="1" operator="equal">
      <formula>"CR"</formula>
    </cfRule>
  </conditionalFormatting>
  <conditionalFormatting sqref="G1284">
    <cfRule type="expression" dxfId="1303" priority="1245" stopIfTrue="1">
      <formula>"$F$263=""P-CR"" and ""$S$264 &lt;&gt;""""Noted"""""""</formula>
    </cfRule>
  </conditionalFormatting>
  <conditionalFormatting sqref="G1284">
    <cfRule type="expression" dxfId="1302" priority="1244" stopIfTrue="1">
      <formula>"$F$263=""P-CR"" and ""$S$264 &lt;&gt;""""Noted"""""""</formula>
    </cfRule>
  </conditionalFormatting>
  <conditionalFormatting sqref="G1284">
    <cfRule type="expression" dxfId="1301" priority="1243" stopIfTrue="1">
      <formula>"$F$263=""P-CR"" and ""$S$264 &lt;&gt;""""Noted"""""""</formula>
    </cfRule>
  </conditionalFormatting>
  <conditionalFormatting sqref="G1284">
    <cfRule type="expression" dxfId="1300" priority="1242" stopIfTrue="1">
      <formula>"$F$263=""P-CR"" and ""$S$264 &lt;&gt;""""Noted"""""""</formula>
    </cfRule>
  </conditionalFormatting>
  <conditionalFormatting sqref="G1284">
    <cfRule type="expression" dxfId="1299" priority="1241" stopIfTrue="1">
      <formula>"$F$263=""P-CR"" and ""$S$264 &lt;&gt;""""Noted"""""""</formula>
    </cfRule>
  </conditionalFormatting>
  <conditionalFormatting sqref="G1284">
    <cfRule type="expression" dxfId="1298" priority="1240" stopIfTrue="1">
      <formula>"$F$263=""P-CR"" and ""$S$264 &lt;&gt;""""Noted"""""""</formula>
    </cfRule>
  </conditionalFormatting>
  <conditionalFormatting sqref="G1284">
    <cfRule type="expression" dxfId="1297" priority="1239" stopIfTrue="1">
      <formula>"$F$263=""P-CR"" and ""$S$264 &lt;&gt;""""Noted"""""""</formula>
    </cfRule>
  </conditionalFormatting>
  <conditionalFormatting sqref="G1284">
    <cfRule type="expression" dxfId="1296" priority="1238" stopIfTrue="1">
      <formula>"$F$263=""P-CR"" and ""$S$264 &lt;&gt;""""Noted"""""""</formula>
    </cfRule>
  </conditionalFormatting>
  <conditionalFormatting sqref="G1284">
    <cfRule type="expression" dxfId="1295" priority="1237" stopIfTrue="1">
      <formula>"$F$263=""P-CR"" and ""$S$264 &lt;&gt;""""Noted"""""""</formula>
    </cfRule>
  </conditionalFormatting>
  <conditionalFormatting sqref="G1284">
    <cfRule type="expression" dxfId="1294" priority="1236" stopIfTrue="1">
      <formula>"$F$263=""P-CR"" and ""$S$264 &lt;&gt;""""Noted"""""""</formula>
    </cfRule>
  </conditionalFormatting>
  <conditionalFormatting sqref="G1284">
    <cfRule type="expression" dxfId="1293" priority="1235" stopIfTrue="1">
      <formula>"$F$263=""P-CR"" and ""$S$264 &lt;&gt;""""Noted"""""""</formula>
    </cfRule>
  </conditionalFormatting>
  <conditionalFormatting sqref="G1284">
    <cfRule type="expression" dxfId="1292" priority="1234" stopIfTrue="1">
      <formula>"$F$263=""P-CR"" and ""$S$264 &lt;&gt;""""Noted"""""""</formula>
    </cfRule>
  </conditionalFormatting>
  <conditionalFormatting sqref="G1285">
    <cfRule type="expression" dxfId="1291" priority="1233" stopIfTrue="1">
      <formula>"$F$263=""P-CR"" and ""$S$264 &lt;&gt;""""Noted"""""""</formula>
    </cfRule>
  </conditionalFormatting>
  <conditionalFormatting sqref="G1285">
    <cfRule type="expression" dxfId="1290" priority="1232" stopIfTrue="1">
      <formula>"$F$263=""P-CR"" and ""$S$264 &lt;&gt;""""Noted"""""""</formula>
    </cfRule>
  </conditionalFormatting>
  <conditionalFormatting sqref="G1285">
    <cfRule type="expression" dxfId="1289" priority="1231" stopIfTrue="1">
      <formula>"$F$263=""P-CR"" and ""$S$264 &lt;&gt;""""Noted"""""""</formula>
    </cfRule>
  </conditionalFormatting>
  <conditionalFormatting sqref="G1285">
    <cfRule type="expression" dxfId="1288" priority="1230" stopIfTrue="1">
      <formula>"$F$263=""P-CR"" and ""$S$264 &lt;&gt;""""Noted"""""""</formula>
    </cfRule>
  </conditionalFormatting>
  <conditionalFormatting sqref="G1285">
    <cfRule type="expression" dxfId="1287" priority="1229" stopIfTrue="1">
      <formula>"$F$263=""P-CR"" and ""$S$264 &lt;&gt;""""Noted"""""""</formula>
    </cfRule>
  </conditionalFormatting>
  <conditionalFormatting sqref="G1285">
    <cfRule type="expression" dxfId="1286" priority="1228" stopIfTrue="1">
      <formula>"$F$263=""P-CR"" and ""$S$264 &lt;&gt;""""Noted"""""""</formula>
    </cfRule>
  </conditionalFormatting>
  <conditionalFormatting sqref="G1285">
    <cfRule type="expression" dxfId="1285" priority="1227" stopIfTrue="1">
      <formula>"$F$263=""P-CR"" and ""$S$264 &lt;&gt;""""Noted"""""""</formula>
    </cfRule>
  </conditionalFormatting>
  <conditionalFormatting sqref="G1285">
    <cfRule type="expression" dxfId="1284" priority="1226" stopIfTrue="1">
      <formula>"$F$263=""P-CR"" and ""$S$264 &lt;&gt;""""Noted"""""""</formula>
    </cfRule>
  </conditionalFormatting>
  <conditionalFormatting sqref="G1285">
    <cfRule type="expression" dxfId="1283" priority="1225" stopIfTrue="1">
      <formula>"$F$263=""P-CR"" and ""$S$264 &lt;&gt;""""Noted"""""""</formula>
    </cfRule>
  </conditionalFormatting>
  <conditionalFormatting sqref="G1285">
    <cfRule type="expression" dxfId="1282" priority="1224" stopIfTrue="1">
      <formula>"$F$263=""P-CR"" and ""$S$264 &lt;&gt;""""Noted"""""""</formula>
    </cfRule>
  </conditionalFormatting>
  <conditionalFormatting sqref="B1285">
    <cfRule type="cellIs" dxfId="1281" priority="1223" stopIfTrue="1" operator="equal">
      <formula>""</formula>
    </cfRule>
  </conditionalFormatting>
  <conditionalFormatting sqref="J1285:N1285">
    <cfRule type="cellIs" dxfId="1280" priority="1222" stopIfTrue="1" operator="equal">
      <formula>""</formula>
    </cfRule>
  </conditionalFormatting>
  <conditionalFormatting sqref="D1285">
    <cfRule type="cellIs" dxfId="1279" priority="1220" stopIfTrue="1" operator="equal">
      <formula>""</formula>
    </cfRule>
    <cfRule type="cellIs" dxfId="1278" priority="1221" stopIfTrue="1" operator="between">
      <formula>"10.7.1"</formula>
      <formula>"10.7.5"</formula>
    </cfRule>
  </conditionalFormatting>
  <conditionalFormatting sqref="G1285">
    <cfRule type="cellIs" dxfId="1277" priority="1217" stopIfTrue="1" operator="equal">
      <formula>"LS IN"</formula>
    </cfRule>
    <cfRule type="cellIs" dxfId="1276" priority="1218" stopIfTrue="1" operator="equal">
      <formula>"LS OUT"</formula>
    </cfRule>
    <cfRule type="cellIs" dxfId="1275" priority="1219" stopIfTrue="1" operator="equal">
      <formula>"CR"</formula>
    </cfRule>
  </conditionalFormatting>
  <conditionalFormatting sqref="G1285">
    <cfRule type="expression" dxfId="1274" priority="1216" stopIfTrue="1">
      <formula>"$F$263=""P-CR"" and ""$S$264 &lt;&gt;""""Noted"""""""</formula>
    </cfRule>
  </conditionalFormatting>
  <conditionalFormatting sqref="G1285">
    <cfRule type="expression" dxfId="1273" priority="1215" stopIfTrue="1">
      <formula>"$F$263=""P-CR"" and ""$S$264 &lt;&gt;""""Noted"""""""</formula>
    </cfRule>
  </conditionalFormatting>
  <conditionalFormatting sqref="G1286">
    <cfRule type="expression" dxfId="1272" priority="1214" stopIfTrue="1">
      <formula>"$F$263=""P-CR"" and ""$S$264 &lt;&gt;""""Noted"""""""</formula>
    </cfRule>
  </conditionalFormatting>
  <conditionalFormatting sqref="G1286">
    <cfRule type="expression" dxfId="1271" priority="1213" stopIfTrue="1">
      <formula>"$F$263=""P-CR"" and ""$S$264 &lt;&gt;""""Noted"""""""</formula>
    </cfRule>
  </conditionalFormatting>
  <conditionalFormatting sqref="G1286">
    <cfRule type="expression" dxfId="1270" priority="1212" stopIfTrue="1">
      <formula>"$F$263=""P-CR"" and ""$S$264 &lt;&gt;""""Noted"""""""</formula>
    </cfRule>
  </conditionalFormatting>
  <conditionalFormatting sqref="G1286">
    <cfRule type="expression" dxfId="1269" priority="1211" stopIfTrue="1">
      <formula>"$F$263=""P-CR"" and ""$S$264 &lt;&gt;""""Noted"""""""</formula>
    </cfRule>
  </conditionalFormatting>
  <conditionalFormatting sqref="G1286">
    <cfRule type="expression" dxfId="1268" priority="1210" stopIfTrue="1">
      <formula>"$F$263=""P-CR"" and ""$S$264 &lt;&gt;""""Noted"""""""</formula>
    </cfRule>
  </conditionalFormatting>
  <conditionalFormatting sqref="B1286">
    <cfRule type="cellIs" dxfId="1267" priority="1209" stopIfTrue="1" operator="equal">
      <formula>""</formula>
    </cfRule>
  </conditionalFormatting>
  <conditionalFormatting sqref="J1286:N1286">
    <cfRule type="cellIs" dxfId="1266" priority="1208" stopIfTrue="1" operator="equal">
      <formula>""</formula>
    </cfRule>
  </conditionalFormatting>
  <conditionalFormatting sqref="D1286">
    <cfRule type="cellIs" dxfId="1265" priority="1206" stopIfTrue="1" operator="equal">
      <formula>""</formula>
    </cfRule>
    <cfRule type="cellIs" dxfId="1264" priority="1207" stopIfTrue="1" operator="between">
      <formula>"10.7.1"</formula>
      <formula>"10.7.5"</formula>
    </cfRule>
  </conditionalFormatting>
  <conditionalFormatting sqref="G1286">
    <cfRule type="cellIs" dxfId="1263" priority="1203" stopIfTrue="1" operator="equal">
      <formula>"LS IN"</formula>
    </cfRule>
    <cfRule type="cellIs" dxfId="1262" priority="1204" stopIfTrue="1" operator="equal">
      <formula>"LS OUT"</formula>
    </cfRule>
    <cfRule type="cellIs" dxfId="1261" priority="1205" stopIfTrue="1" operator="equal">
      <formula>"CR"</formula>
    </cfRule>
  </conditionalFormatting>
  <conditionalFormatting sqref="G1286">
    <cfRule type="expression" dxfId="1260" priority="1202" stopIfTrue="1">
      <formula>"$F$263=""P-CR"" and ""$S$264 &lt;&gt;""""Noted"""""""</formula>
    </cfRule>
  </conditionalFormatting>
  <conditionalFormatting sqref="G1286">
    <cfRule type="expression" dxfId="1259" priority="1201" stopIfTrue="1">
      <formula>"$F$263=""P-CR"" and ""$S$264 &lt;&gt;""""Noted"""""""</formula>
    </cfRule>
  </conditionalFormatting>
  <conditionalFormatting sqref="G1286">
    <cfRule type="expression" dxfId="1258" priority="1200" stopIfTrue="1">
      <formula>"$F$263=""P-CR"" and ""$S$264 &lt;&gt;""""Noted"""""""</formula>
    </cfRule>
  </conditionalFormatting>
  <conditionalFormatting sqref="G1286">
    <cfRule type="expression" dxfId="1257" priority="1199" stopIfTrue="1">
      <formula>"$F$263=""P-CR"" and ""$S$264 &lt;&gt;""""Noted"""""""</formula>
    </cfRule>
  </conditionalFormatting>
  <conditionalFormatting sqref="G1286">
    <cfRule type="expression" dxfId="1256" priority="1198" stopIfTrue="1">
      <formula>"$F$263=""P-CR"" and ""$S$264 &lt;&gt;""""Noted"""""""</formula>
    </cfRule>
  </conditionalFormatting>
  <conditionalFormatting sqref="G1286">
    <cfRule type="expression" dxfId="1255" priority="1197" stopIfTrue="1">
      <formula>"$F$263=""P-CR"" and ""$S$264 &lt;&gt;""""Noted"""""""</formula>
    </cfRule>
  </conditionalFormatting>
  <conditionalFormatting sqref="G1286">
    <cfRule type="expression" dxfId="1254" priority="1196" stopIfTrue="1">
      <formula>"$F$263=""P-CR"" and ""$S$264 &lt;&gt;""""Noted"""""""</formula>
    </cfRule>
  </conditionalFormatting>
  <conditionalFormatting sqref="G1286">
    <cfRule type="expression" dxfId="1253" priority="1195" stopIfTrue="1">
      <formula>"$F$263=""P-CR"" and ""$S$264 &lt;&gt;""""Noted"""""""</formula>
    </cfRule>
  </conditionalFormatting>
  <conditionalFormatting sqref="G1286">
    <cfRule type="expression" dxfId="1252" priority="1194" stopIfTrue="1">
      <formula>"$F$263=""P-CR"" and ""$S$264 &lt;&gt;""""Noted"""""""</formula>
    </cfRule>
  </conditionalFormatting>
  <conditionalFormatting sqref="G1286">
    <cfRule type="expression" dxfId="1251" priority="1193" stopIfTrue="1">
      <formula>"$F$263=""P-CR"" and ""$S$264 &lt;&gt;""""Noted"""""""</formula>
    </cfRule>
  </conditionalFormatting>
  <conditionalFormatting sqref="G1286">
    <cfRule type="expression" dxfId="1250" priority="1192" stopIfTrue="1">
      <formula>"$F$263=""P-CR"" and ""$S$264 &lt;&gt;""""Noted"""""""</formula>
    </cfRule>
  </conditionalFormatting>
  <conditionalFormatting sqref="G1286">
    <cfRule type="expression" dxfId="1249" priority="1191" stopIfTrue="1">
      <formula>"$F$263=""P-CR"" and ""$S$264 &lt;&gt;""""Noted"""""""</formula>
    </cfRule>
  </conditionalFormatting>
  <conditionalFormatting sqref="G1286">
    <cfRule type="expression" dxfId="1248" priority="1190" stopIfTrue="1">
      <formula>"$F$263=""P-CR"" and ""$S$264 &lt;&gt;""""Noted"""""""</formula>
    </cfRule>
  </conditionalFormatting>
  <conditionalFormatting sqref="B1286">
    <cfRule type="cellIs" dxfId="1247" priority="1189" stopIfTrue="1" operator="equal">
      <formula>""</formula>
    </cfRule>
  </conditionalFormatting>
  <conditionalFormatting sqref="J1286:N1286">
    <cfRule type="cellIs" dxfId="1246" priority="1188" stopIfTrue="1" operator="equal">
      <formula>""</formula>
    </cfRule>
  </conditionalFormatting>
  <conditionalFormatting sqref="D1286">
    <cfRule type="cellIs" dxfId="1245" priority="1186" stopIfTrue="1" operator="equal">
      <formula>""</formula>
    </cfRule>
    <cfRule type="cellIs" dxfId="1244" priority="1187" stopIfTrue="1" operator="between">
      <formula>"10.7.1"</formula>
      <formula>"10.7.5"</formula>
    </cfRule>
  </conditionalFormatting>
  <conditionalFormatting sqref="G1286">
    <cfRule type="cellIs" dxfId="1243" priority="1183" stopIfTrue="1" operator="equal">
      <formula>"LS IN"</formula>
    </cfRule>
    <cfRule type="cellIs" dxfId="1242" priority="1184" stopIfTrue="1" operator="equal">
      <formula>"LS OUT"</formula>
    </cfRule>
    <cfRule type="cellIs" dxfId="1241" priority="1185" stopIfTrue="1" operator="equal">
      <formula>"CR"</formula>
    </cfRule>
  </conditionalFormatting>
  <conditionalFormatting sqref="G1286">
    <cfRule type="expression" dxfId="1240" priority="1182" stopIfTrue="1">
      <formula>"$F$263=""P-CR"" and ""$S$264 &lt;&gt;""""Noted"""""""</formula>
    </cfRule>
  </conditionalFormatting>
  <conditionalFormatting sqref="G1286">
    <cfRule type="expression" dxfId="1239" priority="1181" stopIfTrue="1">
      <formula>"$F$263=""P-CR"" and ""$S$264 &lt;&gt;""""Noted"""""""</formula>
    </cfRule>
  </conditionalFormatting>
  <conditionalFormatting sqref="G1286">
    <cfRule type="expression" dxfId="1238" priority="1180" stopIfTrue="1">
      <formula>"$F$263=""P-CR"" and ""$S$264 &lt;&gt;""""Noted"""""""</formula>
    </cfRule>
  </conditionalFormatting>
  <conditionalFormatting sqref="G1286">
    <cfRule type="expression" dxfId="1237" priority="1179" stopIfTrue="1">
      <formula>"$F$263=""P-CR"" and ""$S$264 &lt;&gt;""""Noted"""""""</formula>
    </cfRule>
  </conditionalFormatting>
  <conditionalFormatting sqref="G1286">
    <cfRule type="expression" dxfId="1236" priority="1178" stopIfTrue="1">
      <formula>"$F$263=""P-CR"" and ""$S$264 &lt;&gt;""""Noted"""""""</formula>
    </cfRule>
  </conditionalFormatting>
  <conditionalFormatting sqref="G1286">
    <cfRule type="expression" dxfId="1235" priority="1177" stopIfTrue="1">
      <formula>"$F$263=""P-CR"" and ""$S$264 &lt;&gt;""""Noted"""""""</formula>
    </cfRule>
  </conditionalFormatting>
  <conditionalFormatting sqref="G1286">
    <cfRule type="expression" dxfId="1234" priority="1176" stopIfTrue="1">
      <formula>"$F$263=""P-CR"" and ""$S$264 &lt;&gt;""""Noted"""""""</formula>
    </cfRule>
  </conditionalFormatting>
  <conditionalFormatting sqref="D1286">
    <cfRule type="cellIs" dxfId="1233" priority="1174" stopIfTrue="1" operator="equal">
      <formula>""</formula>
    </cfRule>
    <cfRule type="cellIs" dxfId="1232" priority="1175" stopIfTrue="1" operator="between">
      <formula>"10.7.1"</formula>
      <formula>"10.7.5"</formula>
    </cfRule>
  </conditionalFormatting>
  <conditionalFormatting sqref="G1286">
    <cfRule type="expression" dxfId="1231" priority="1173" stopIfTrue="1">
      <formula>"$F$263=""P-CR"" and ""$S$264 &lt;&gt;""""Noted"""""""</formula>
    </cfRule>
  </conditionalFormatting>
  <conditionalFormatting sqref="G1286">
    <cfRule type="expression" dxfId="1230" priority="1172" stopIfTrue="1">
      <formula>"$F$263=""P-CR"" and ""$S$264 &lt;&gt;""""Noted"""""""</formula>
    </cfRule>
  </conditionalFormatting>
  <conditionalFormatting sqref="B1286">
    <cfRule type="cellIs" dxfId="1229" priority="1171" stopIfTrue="1" operator="equal">
      <formula>""</formula>
    </cfRule>
  </conditionalFormatting>
  <conditionalFormatting sqref="J1286:N1286">
    <cfRule type="cellIs" dxfId="1228" priority="1170" stopIfTrue="1" operator="equal">
      <formula>""</formula>
    </cfRule>
  </conditionalFormatting>
  <conditionalFormatting sqref="D1286">
    <cfRule type="cellIs" dxfId="1227" priority="1168" stopIfTrue="1" operator="equal">
      <formula>""</formula>
    </cfRule>
    <cfRule type="cellIs" dxfId="1226" priority="1169" stopIfTrue="1" operator="between">
      <formula>"10.7.1"</formula>
      <formula>"10.7.5"</formula>
    </cfRule>
  </conditionalFormatting>
  <conditionalFormatting sqref="G1286">
    <cfRule type="cellIs" dxfId="1225" priority="1165" stopIfTrue="1" operator="equal">
      <formula>"LS IN"</formula>
    </cfRule>
    <cfRule type="cellIs" dxfId="1224" priority="1166" stopIfTrue="1" operator="equal">
      <formula>"LS OUT"</formula>
    </cfRule>
    <cfRule type="cellIs" dxfId="1223" priority="1167" stopIfTrue="1" operator="equal">
      <formula>"CR"</formula>
    </cfRule>
  </conditionalFormatting>
  <conditionalFormatting sqref="G1286">
    <cfRule type="expression" dxfId="1222" priority="1164" stopIfTrue="1">
      <formula>"$F$263=""P-CR"" and ""$S$264 &lt;&gt;""""Noted"""""""</formula>
    </cfRule>
  </conditionalFormatting>
  <conditionalFormatting sqref="G1286">
    <cfRule type="expression" dxfId="1221" priority="1163" stopIfTrue="1">
      <formula>"$F$263=""P-CR"" and ""$S$264 &lt;&gt;""""Noted"""""""</formula>
    </cfRule>
  </conditionalFormatting>
  <conditionalFormatting sqref="G1286">
    <cfRule type="expression" dxfId="1220" priority="1162" stopIfTrue="1">
      <formula>"$F$263=""P-CR"" and ""$S$264 &lt;&gt;""""Noted"""""""</formula>
    </cfRule>
  </conditionalFormatting>
  <conditionalFormatting sqref="G1286">
    <cfRule type="expression" dxfId="1219" priority="1161" stopIfTrue="1">
      <formula>"$F$263=""P-CR"" and ""$S$264 &lt;&gt;""""Noted"""""""</formula>
    </cfRule>
  </conditionalFormatting>
  <conditionalFormatting sqref="G1286">
    <cfRule type="expression" dxfId="1218" priority="1160" stopIfTrue="1">
      <formula>"$F$263=""P-CR"" and ""$S$264 &lt;&gt;""""Noted"""""""</formula>
    </cfRule>
  </conditionalFormatting>
  <conditionalFormatting sqref="G1286">
    <cfRule type="expression" dxfId="1217" priority="1159" stopIfTrue="1">
      <formula>"$F$263=""P-CR"" and ""$S$264 &lt;&gt;""""Noted"""""""</formula>
    </cfRule>
  </conditionalFormatting>
  <conditionalFormatting sqref="G1286">
    <cfRule type="expression" dxfId="1216" priority="1158" stopIfTrue="1">
      <formula>"$F$263=""P-CR"" and ""$S$264 &lt;&gt;""""Noted"""""""</formula>
    </cfRule>
  </conditionalFormatting>
  <conditionalFormatting sqref="B1286">
    <cfRule type="cellIs" dxfId="1215" priority="1157" stopIfTrue="1" operator="equal">
      <formula>""</formula>
    </cfRule>
  </conditionalFormatting>
  <conditionalFormatting sqref="J1286:N1286">
    <cfRule type="cellIs" dxfId="1214" priority="1156" stopIfTrue="1" operator="equal">
      <formula>""</formula>
    </cfRule>
  </conditionalFormatting>
  <conditionalFormatting sqref="D1286">
    <cfRule type="cellIs" dxfId="1213" priority="1154" stopIfTrue="1" operator="equal">
      <formula>""</formula>
    </cfRule>
    <cfRule type="cellIs" dxfId="1212" priority="1155" stopIfTrue="1" operator="between">
      <formula>"10.7.1"</formula>
      <formula>"10.7.5"</formula>
    </cfRule>
  </conditionalFormatting>
  <conditionalFormatting sqref="G1286">
    <cfRule type="cellIs" dxfId="1211" priority="1151" stopIfTrue="1" operator="equal">
      <formula>"LS IN"</formula>
    </cfRule>
    <cfRule type="cellIs" dxfId="1210" priority="1152" stopIfTrue="1" operator="equal">
      <formula>"LS OUT"</formula>
    </cfRule>
    <cfRule type="cellIs" dxfId="1209" priority="1153" stopIfTrue="1" operator="equal">
      <formula>"CR"</formula>
    </cfRule>
  </conditionalFormatting>
  <conditionalFormatting sqref="G1286">
    <cfRule type="expression" dxfId="1208" priority="1150" stopIfTrue="1">
      <formula>"$F$263=""P-CR"" and ""$S$264 &lt;&gt;""""Noted"""""""</formula>
    </cfRule>
  </conditionalFormatting>
  <conditionalFormatting sqref="G1286">
    <cfRule type="expression" dxfId="1207" priority="1149" stopIfTrue="1">
      <formula>"$F$263=""P-CR"" and ""$S$264 &lt;&gt;""""Noted"""""""</formula>
    </cfRule>
  </conditionalFormatting>
  <conditionalFormatting sqref="G1287">
    <cfRule type="expression" dxfId="1206" priority="1148" stopIfTrue="1">
      <formula>"$F$263=""P-CR"" and ""$S$264 &lt;&gt;""""Noted"""""""</formula>
    </cfRule>
  </conditionalFormatting>
  <conditionalFormatting sqref="G1287">
    <cfRule type="expression" dxfId="1205" priority="1147" stopIfTrue="1">
      <formula>"$F$263=""P-CR"" and ""$S$264 &lt;&gt;""""Noted"""""""</formula>
    </cfRule>
  </conditionalFormatting>
  <conditionalFormatting sqref="G1287">
    <cfRule type="expression" dxfId="1204" priority="1146" stopIfTrue="1">
      <formula>"$F$263=""P-CR"" and ""$S$264 &lt;&gt;""""Noted"""""""</formula>
    </cfRule>
  </conditionalFormatting>
  <conditionalFormatting sqref="G1287">
    <cfRule type="expression" dxfId="1203" priority="1145" stopIfTrue="1">
      <formula>"$F$263=""P-CR"" and ""$S$264 &lt;&gt;""""Noted"""""""</formula>
    </cfRule>
  </conditionalFormatting>
  <conditionalFormatting sqref="G1287">
    <cfRule type="expression" dxfId="1202" priority="1144" stopIfTrue="1">
      <formula>"$F$263=""P-CR"" and ""$S$264 &lt;&gt;""""Noted"""""""</formula>
    </cfRule>
  </conditionalFormatting>
  <conditionalFormatting sqref="G1287">
    <cfRule type="expression" dxfId="1201" priority="1143" stopIfTrue="1">
      <formula>"$F$263=""P-CR"" and ""$S$264 &lt;&gt;""""Noted"""""""</formula>
    </cfRule>
  </conditionalFormatting>
  <conditionalFormatting sqref="B1287">
    <cfRule type="cellIs" dxfId="1200" priority="1142" stopIfTrue="1" operator="equal">
      <formula>""</formula>
    </cfRule>
  </conditionalFormatting>
  <conditionalFormatting sqref="J1287:N1287">
    <cfRule type="cellIs" dxfId="1199" priority="1141" stopIfTrue="1" operator="equal">
      <formula>""</formula>
    </cfRule>
  </conditionalFormatting>
  <conditionalFormatting sqref="D1287">
    <cfRule type="cellIs" dxfId="1198" priority="1139" stopIfTrue="1" operator="equal">
      <formula>""</formula>
    </cfRule>
    <cfRule type="cellIs" dxfId="1197" priority="1140" stopIfTrue="1" operator="between">
      <formula>"10.7.1"</formula>
      <formula>"10.7.5"</formula>
    </cfRule>
  </conditionalFormatting>
  <conditionalFormatting sqref="G1287">
    <cfRule type="cellIs" dxfId="1196" priority="1136" stopIfTrue="1" operator="equal">
      <formula>"LS IN"</formula>
    </cfRule>
    <cfRule type="cellIs" dxfId="1195" priority="1137" stopIfTrue="1" operator="equal">
      <formula>"LS OUT"</formula>
    </cfRule>
    <cfRule type="cellIs" dxfId="1194" priority="1138" stopIfTrue="1" operator="equal">
      <formula>"CR"</formula>
    </cfRule>
  </conditionalFormatting>
  <conditionalFormatting sqref="G1287">
    <cfRule type="expression" dxfId="1193" priority="1135" stopIfTrue="1">
      <formula>"$F$263=""P-CR"" and ""$S$264 &lt;&gt;""""Noted"""""""</formula>
    </cfRule>
  </conditionalFormatting>
  <conditionalFormatting sqref="G1287">
    <cfRule type="expression" dxfId="1192" priority="1134" stopIfTrue="1">
      <formula>"$F$263=""P-CR"" and ""$S$264 &lt;&gt;""""Noted"""""""</formula>
    </cfRule>
  </conditionalFormatting>
  <conditionalFormatting sqref="G1287">
    <cfRule type="expression" dxfId="1191" priority="1133" stopIfTrue="1">
      <formula>"$F$263=""P-CR"" and ""$S$264 &lt;&gt;""""Noted"""""""</formula>
    </cfRule>
  </conditionalFormatting>
  <conditionalFormatting sqref="G1287">
    <cfRule type="expression" dxfId="1190" priority="1132" stopIfTrue="1">
      <formula>"$F$263=""P-CR"" and ""$S$264 &lt;&gt;""""Noted"""""""</formula>
    </cfRule>
  </conditionalFormatting>
  <conditionalFormatting sqref="G1287">
    <cfRule type="expression" dxfId="1189" priority="1131" stopIfTrue="1">
      <formula>"$F$263=""P-CR"" and ""$S$264 &lt;&gt;""""Noted"""""""</formula>
    </cfRule>
  </conditionalFormatting>
  <conditionalFormatting sqref="B1287">
    <cfRule type="cellIs" dxfId="1188" priority="1130" stopIfTrue="1" operator="equal">
      <formula>""</formula>
    </cfRule>
  </conditionalFormatting>
  <conditionalFormatting sqref="J1287:N1287">
    <cfRule type="cellIs" dxfId="1187" priority="1129" stopIfTrue="1" operator="equal">
      <formula>""</formula>
    </cfRule>
  </conditionalFormatting>
  <conditionalFormatting sqref="D1287">
    <cfRule type="cellIs" dxfId="1186" priority="1127" stopIfTrue="1" operator="equal">
      <formula>""</formula>
    </cfRule>
    <cfRule type="cellIs" dxfId="1185" priority="1128" stopIfTrue="1" operator="between">
      <formula>"10.7.1"</formula>
      <formula>"10.7.5"</formula>
    </cfRule>
  </conditionalFormatting>
  <conditionalFormatting sqref="G1287">
    <cfRule type="cellIs" dxfId="1184" priority="1124" stopIfTrue="1" operator="equal">
      <formula>"LS IN"</formula>
    </cfRule>
    <cfRule type="cellIs" dxfId="1183" priority="1125" stopIfTrue="1" operator="equal">
      <formula>"LS OUT"</formula>
    </cfRule>
    <cfRule type="cellIs" dxfId="1182" priority="1126" stopIfTrue="1" operator="equal">
      <formula>"CR"</formula>
    </cfRule>
  </conditionalFormatting>
  <conditionalFormatting sqref="G1287">
    <cfRule type="expression" dxfId="1181" priority="1123" stopIfTrue="1">
      <formula>"$F$263=""P-CR"" and ""$S$264 &lt;&gt;""""Noted"""""""</formula>
    </cfRule>
  </conditionalFormatting>
  <conditionalFormatting sqref="G1287">
    <cfRule type="expression" dxfId="1180" priority="1122" stopIfTrue="1">
      <formula>"$F$263=""P-CR"" and ""$S$264 &lt;&gt;""""Noted"""""""</formula>
    </cfRule>
  </conditionalFormatting>
  <conditionalFormatting sqref="G1287">
    <cfRule type="expression" dxfId="1179" priority="1121" stopIfTrue="1">
      <formula>"$F$263=""P-CR"" and ""$S$264 &lt;&gt;""""Noted"""""""</formula>
    </cfRule>
  </conditionalFormatting>
  <conditionalFormatting sqref="G1287">
    <cfRule type="expression" dxfId="1178" priority="1120" stopIfTrue="1">
      <formula>"$F$263=""P-CR"" and ""$S$264 &lt;&gt;""""Noted"""""""</formula>
    </cfRule>
  </conditionalFormatting>
  <conditionalFormatting sqref="G1287">
    <cfRule type="expression" dxfId="1177" priority="1119" stopIfTrue="1">
      <formula>"$F$263=""P-CR"" and ""$S$264 &lt;&gt;""""Noted"""""""</formula>
    </cfRule>
  </conditionalFormatting>
  <conditionalFormatting sqref="G1287">
    <cfRule type="expression" dxfId="1176" priority="1118" stopIfTrue="1">
      <formula>"$F$263=""P-CR"" and ""$S$264 &lt;&gt;""""Noted"""""""</formula>
    </cfRule>
  </conditionalFormatting>
  <conditionalFormatting sqref="G1287">
    <cfRule type="expression" dxfId="1175" priority="1117" stopIfTrue="1">
      <formula>"$F$263=""P-CR"" and ""$S$264 &lt;&gt;""""Noted"""""""</formula>
    </cfRule>
  </conditionalFormatting>
  <conditionalFormatting sqref="G1287">
    <cfRule type="expression" dxfId="1174" priority="1116" stopIfTrue="1">
      <formula>"$F$263=""P-CR"" and ""$S$264 &lt;&gt;""""Noted"""""""</formula>
    </cfRule>
  </conditionalFormatting>
  <conditionalFormatting sqref="B1287">
    <cfRule type="cellIs" dxfId="1173" priority="1115" stopIfTrue="1" operator="equal">
      <formula>""</formula>
    </cfRule>
  </conditionalFormatting>
  <conditionalFormatting sqref="J1287:N1287">
    <cfRule type="cellIs" dxfId="1172" priority="1114" stopIfTrue="1" operator="equal">
      <formula>""</formula>
    </cfRule>
  </conditionalFormatting>
  <conditionalFormatting sqref="D1287">
    <cfRule type="cellIs" dxfId="1171" priority="1112" stopIfTrue="1" operator="equal">
      <formula>""</formula>
    </cfRule>
    <cfRule type="cellIs" dxfId="1170" priority="1113" stopIfTrue="1" operator="between">
      <formula>"10.7.1"</formula>
      <formula>"10.7.5"</formula>
    </cfRule>
  </conditionalFormatting>
  <conditionalFormatting sqref="G1287">
    <cfRule type="cellIs" dxfId="1169" priority="1109" stopIfTrue="1" operator="equal">
      <formula>"LS IN"</formula>
    </cfRule>
    <cfRule type="cellIs" dxfId="1168" priority="1110" stopIfTrue="1" operator="equal">
      <formula>"LS OUT"</formula>
    </cfRule>
    <cfRule type="cellIs" dxfId="1167" priority="1111" stopIfTrue="1" operator="equal">
      <formula>"CR"</formula>
    </cfRule>
  </conditionalFormatting>
  <conditionalFormatting sqref="G1287">
    <cfRule type="expression" dxfId="1166" priority="1108" stopIfTrue="1">
      <formula>"$F$263=""P-CR"" and ""$S$264 &lt;&gt;""""Noted"""""""</formula>
    </cfRule>
  </conditionalFormatting>
  <conditionalFormatting sqref="G1287">
    <cfRule type="expression" dxfId="1165" priority="1107" stopIfTrue="1">
      <formula>"$F$263=""P-CR"" and ""$S$264 &lt;&gt;""""Noted"""""""</formula>
    </cfRule>
  </conditionalFormatting>
  <conditionalFormatting sqref="G1287">
    <cfRule type="expression" dxfId="1164" priority="1106" stopIfTrue="1">
      <formula>"$F$263=""P-CR"" and ""$S$264 &lt;&gt;""""Noted"""""""</formula>
    </cfRule>
  </conditionalFormatting>
  <conditionalFormatting sqref="G1287">
    <cfRule type="expression" dxfId="1163" priority="1105" stopIfTrue="1">
      <formula>"$F$263=""P-CR"" and ""$S$264 &lt;&gt;""""Noted"""""""</formula>
    </cfRule>
  </conditionalFormatting>
  <conditionalFormatting sqref="G1287">
    <cfRule type="expression" dxfId="1162" priority="1104" stopIfTrue="1">
      <formula>"$F$263=""P-CR"" and ""$S$264 &lt;&gt;""""Noted"""""""</formula>
    </cfRule>
  </conditionalFormatting>
  <conditionalFormatting sqref="G1287">
    <cfRule type="expression" dxfId="1161" priority="1103" stopIfTrue="1">
      <formula>"$F$263=""P-CR"" and ""$S$264 &lt;&gt;""""Noted"""""""</formula>
    </cfRule>
  </conditionalFormatting>
  <conditionalFormatting sqref="G1288">
    <cfRule type="expression" dxfId="1160" priority="1102" stopIfTrue="1">
      <formula>"$F$263=""P-CR"" and ""$S$264 &lt;&gt;""""Noted"""""""</formula>
    </cfRule>
  </conditionalFormatting>
  <conditionalFormatting sqref="G1288">
    <cfRule type="expression" dxfId="1159" priority="1101" stopIfTrue="1">
      <formula>"$F$263=""P-CR"" and ""$S$264 &lt;&gt;""""Noted"""""""</formula>
    </cfRule>
  </conditionalFormatting>
  <conditionalFormatting sqref="G1288">
    <cfRule type="expression" dxfId="1158" priority="1100" stopIfTrue="1">
      <formula>"$F$263=""P-CR"" and ""$S$264 &lt;&gt;""""Noted"""""""</formula>
    </cfRule>
  </conditionalFormatting>
  <conditionalFormatting sqref="G1288">
    <cfRule type="expression" dxfId="1157" priority="1099" stopIfTrue="1">
      <formula>"$F$263=""P-CR"" and ""$S$264 &lt;&gt;""""Noted"""""""</formula>
    </cfRule>
  </conditionalFormatting>
  <conditionalFormatting sqref="G1288">
    <cfRule type="expression" dxfId="1156" priority="1098" stopIfTrue="1">
      <formula>"$F$263=""P-CR"" and ""$S$264 &lt;&gt;""""Noted"""""""</formula>
    </cfRule>
  </conditionalFormatting>
  <conditionalFormatting sqref="G1288">
    <cfRule type="expression" dxfId="1155" priority="1097" stopIfTrue="1">
      <formula>"$F$263=""P-CR"" and ""$S$264 &lt;&gt;""""Noted"""""""</formula>
    </cfRule>
  </conditionalFormatting>
  <conditionalFormatting sqref="G1288">
    <cfRule type="expression" dxfId="1154" priority="1096" stopIfTrue="1">
      <formula>"$F$263=""P-CR"" and ""$S$264 &lt;&gt;""""Noted"""""""</formula>
    </cfRule>
  </conditionalFormatting>
  <conditionalFormatting sqref="G1288">
    <cfRule type="expression" dxfId="1153" priority="1095" stopIfTrue="1">
      <formula>"$F$263=""P-CR"" and ""$S$264 &lt;&gt;""""Noted"""""""</formula>
    </cfRule>
  </conditionalFormatting>
  <conditionalFormatting sqref="G1288">
    <cfRule type="expression" dxfId="1152" priority="1094" stopIfTrue="1">
      <formula>"$F$263=""P-CR"" and ""$S$264 &lt;&gt;""""Noted"""""""</formula>
    </cfRule>
  </conditionalFormatting>
  <conditionalFormatting sqref="G1288">
    <cfRule type="expression" dxfId="1151" priority="1093" stopIfTrue="1">
      <formula>"$F$263=""P-CR"" and ""$S$264 &lt;&gt;""""Noted"""""""</formula>
    </cfRule>
  </conditionalFormatting>
  <conditionalFormatting sqref="G1288">
    <cfRule type="expression" dxfId="1150" priority="1092" stopIfTrue="1">
      <formula>"$F$263=""P-CR"" and ""$S$264 &lt;&gt;""""Noted"""""""</formula>
    </cfRule>
  </conditionalFormatting>
  <conditionalFormatting sqref="G1288">
    <cfRule type="expression" dxfId="1149" priority="1091" stopIfTrue="1">
      <formula>"$F$263=""P-CR"" and ""$S$264 &lt;&gt;""""Noted"""""""</formula>
    </cfRule>
  </conditionalFormatting>
  <conditionalFormatting sqref="G1288">
    <cfRule type="expression" dxfId="1148" priority="1090" stopIfTrue="1">
      <formula>"$F$263=""P-CR"" and ""$S$264 &lt;&gt;""""Noted"""""""</formula>
    </cfRule>
  </conditionalFormatting>
  <conditionalFormatting sqref="G1288">
    <cfRule type="expression" dxfId="1147" priority="1089" stopIfTrue="1">
      <formula>"$F$263=""P-CR"" and ""$S$264 &lt;&gt;""""Noted"""""""</formula>
    </cfRule>
  </conditionalFormatting>
  <conditionalFormatting sqref="G1288">
    <cfRule type="expression" dxfId="1146" priority="1088" stopIfTrue="1">
      <formula>"$F$263=""P-CR"" and ""$S$264 &lt;&gt;""""Noted"""""""</formula>
    </cfRule>
  </conditionalFormatting>
  <conditionalFormatting sqref="G1288">
    <cfRule type="expression" dxfId="1145" priority="1087" stopIfTrue="1">
      <formula>"$F$263=""P-CR"" and ""$S$264 &lt;&gt;""""Noted"""""""</formula>
    </cfRule>
  </conditionalFormatting>
  <conditionalFormatting sqref="G1289">
    <cfRule type="expression" dxfId="1144" priority="1086" stopIfTrue="1">
      <formula>"$F$263=""P-CR"" and ""$S$264 &lt;&gt;""""Noted"""""""</formula>
    </cfRule>
  </conditionalFormatting>
  <conditionalFormatting sqref="G1289">
    <cfRule type="expression" dxfId="1143" priority="1085" stopIfTrue="1">
      <formula>"$F$263=""P-CR"" and ""$S$264 &lt;&gt;""""Noted"""""""</formula>
    </cfRule>
  </conditionalFormatting>
  <conditionalFormatting sqref="G1289">
    <cfRule type="expression" dxfId="1142" priority="1084" stopIfTrue="1">
      <formula>"$F$263=""P-CR"" and ""$S$264 &lt;&gt;""""Noted"""""""</formula>
    </cfRule>
  </conditionalFormatting>
  <conditionalFormatting sqref="G1289">
    <cfRule type="expression" dxfId="1141" priority="1083" stopIfTrue="1">
      <formula>"$F$263=""P-CR"" and ""$S$264 &lt;&gt;""""Noted"""""""</formula>
    </cfRule>
  </conditionalFormatting>
  <conditionalFormatting sqref="B1289">
    <cfRule type="cellIs" dxfId="1140" priority="1082" stopIfTrue="1" operator="equal">
      <formula>""</formula>
    </cfRule>
  </conditionalFormatting>
  <conditionalFormatting sqref="J1289:N1289">
    <cfRule type="cellIs" dxfId="1139" priority="1081" stopIfTrue="1" operator="equal">
      <formula>""</formula>
    </cfRule>
  </conditionalFormatting>
  <conditionalFormatting sqref="D1289">
    <cfRule type="cellIs" dxfId="1138" priority="1079" stopIfTrue="1" operator="equal">
      <formula>""</formula>
    </cfRule>
    <cfRule type="cellIs" dxfId="1137" priority="1080" stopIfTrue="1" operator="between">
      <formula>"10.7.1"</formula>
      <formula>"10.7.5"</formula>
    </cfRule>
  </conditionalFormatting>
  <conditionalFormatting sqref="G1289">
    <cfRule type="cellIs" dxfId="1136" priority="1076" stopIfTrue="1" operator="equal">
      <formula>"LS IN"</formula>
    </cfRule>
    <cfRule type="cellIs" dxfId="1135" priority="1077" stopIfTrue="1" operator="equal">
      <formula>"LS OUT"</formula>
    </cfRule>
    <cfRule type="cellIs" dxfId="1134" priority="1078" stopIfTrue="1" operator="equal">
      <formula>"CR"</formula>
    </cfRule>
  </conditionalFormatting>
  <conditionalFormatting sqref="G1289">
    <cfRule type="expression" dxfId="1133" priority="1075" stopIfTrue="1">
      <formula>"$F$263=""P-CR"" and ""$S$264 &lt;&gt;""""Noted"""""""</formula>
    </cfRule>
  </conditionalFormatting>
  <conditionalFormatting sqref="G1289">
    <cfRule type="expression" dxfId="1132" priority="1074" stopIfTrue="1">
      <formula>"$F$263=""P-CR"" and ""$S$264 &lt;&gt;""""Noted"""""""</formula>
    </cfRule>
  </conditionalFormatting>
  <conditionalFormatting sqref="G1289">
    <cfRule type="expression" dxfId="1131" priority="1073" stopIfTrue="1">
      <formula>"$F$263=""P-CR"" and ""$S$264 &lt;&gt;""""Noted"""""""</formula>
    </cfRule>
  </conditionalFormatting>
  <conditionalFormatting sqref="G1289">
    <cfRule type="expression" dxfId="1130" priority="1072" stopIfTrue="1">
      <formula>"$F$263=""P-CR"" and ""$S$264 &lt;&gt;""""Noted"""""""</formula>
    </cfRule>
  </conditionalFormatting>
  <conditionalFormatting sqref="G1289">
    <cfRule type="expression" dxfId="1129" priority="1071" stopIfTrue="1">
      <formula>"$F$263=""P-CR"" and ""$S$264 &lt;&gt;""""Noted"""""""</formula>
    </cfRule>
  </conditionalFormatting>
  <conditionalFormatting sqref="G1289">
    <cfRule type="expression" dxfId="1128" priority="1070" stopIfTrue="1">
      <formula>"$F$263=""P-CR"" and ""$S$264 &lt;&gt;""""Noted"""""""</formula>
    </cfRule>
  </conditionalFormatting>
  <conditionalFormatting sqref="G1289">
    <cfRule type="expression" dxfId="1127" priority="1069" stopIfTrue="1">
      <formula>"$F$263=""P-CR"" and ""$S$264 &lt;&gt;""""Noted"""""""</formula>
    </cfRule>
  </conditionalFormatting>
  <conditionalFormatting sqref="B1289">
    <cfRule type="cellIs" dxfId="1126" priority="1068" stopIfTrue="1" operator="equal">
      <formula>""</formula>
    </cfRule>
  </conditionalFormatting>
  <conditionalFormatting sqref="J1289:N1289">
    <cfRule type="cellIs" dxfId="1125" priority="1067" stopIfTrue="1" operator="equal">
      <formula>""</formula>
    </cfRule>
  </conditionalFormatting>
  <conditionalFormatting sqref="D1289">
    <cfRule type="cellIs" dxfId="1124" priority="1065" stopIfTrue="1" operator="equal">
      <formula>""</formula>
    </cfRule>
    <cfRule type="cellIs" dxfId="1123" priority="1066" stopIfTrue="1" operator="between">
      <formula>"10.7.1"</formula>
      <formula>"10.7.5"</formula>
    </cfRule>
  </conditionalFormatting>
  <conditionalFormatting sqref="G1289">
    <cfRule type="cellIs" dxfId="1122" priority="1062" stopIfTrue="1" operator="equal">
      <formula>"LS IN"</formula>
    </cfRule>
    <cfRule type="cellIs" dxfId="1121" priority="1063" stopIfTrue="1" operator="equal">
      <formula>"LS OUT"</formula>
    </cfRule>
    <cfRule type="cellIs" dxfId="1120" priority="1064" stopIfTrue="1" operator="equal">
      <formula>"CR"</formula>
    </cfRule>
  </conditionalFormatting>
  <conditionalFormatting sqref="G1289">
    <cfRule type="expression" dxfId="1119" priority="1061" stopIfTrue="1">
      <formula>"$F$263=""P-CR"" and ""$S$264 &lt;&gt;""""Noted"""""""</formula>
    </cfRule>
  </conditionalFormatting>
  <conditionalFormatting sqref="G1289">
    <cfRule type="expression" dxfId="1118" priority="1060" stopIfTrue="1">
      <formula>"$F$263=""P-CR"" and ""$S$264 &lt;&gt;""""Noted"""""""</formula>
    </cfRule>
  </conditionalFormatting>
  <conditionalFormatting sqref="G1289">
    <cfRule type="expression" dxfId="1117" priority="1059" stopIfTrue="1">
      <formula>"$F$263=""P-CR"" and ""$S$264 &lt;&gt;""""Noted"""""""</formula>
    </cfRule>
  </conditionalFormatting>
  <conditionalFormatting sqref="G1289">
    <cfRule type="expression" dxfId="1116" priority="1058" stopIfTrue="1">
      <formula>"$F$263=""P-CR"" and ""$S$264 &lt;&gt;""""Noted"""""""</formula>
    </cfRule>
  </conditionalFormatting>
  <conditionalFormatting sqref="G1290">
    <cfRule type="expression" dxfId="1115" priority="1057" stopIfTrue="1">
      <formula>"$F$263=""P-CR"" and ""$S$264 &lt;&gt;""""Noted"""""""</formula>
    </cfRule>
  </conditionalFormatting>
  <conditionalFormatting sqref="G1290">
    <cfRule type="expression" dxfId="1114" priority="1056" stopIfTrue="1">
      <formula>"$F$263=""P-CR"" and ""$S$264 &lt;&gt;""""Noted"""""""</formula>
    </cfRule>
  </conditionalFormatting>
  <conditionalFormatting sqref="G1290">
    <cfRule type="expression" dxfId="1113" priority="1055" stopIfTrue="1">
      <formula>"$F$263=""P-CR"" and ""$S$264 &lt;&gt;""""Noted"""""""</formula>
    </cfRule>
  </conditionalFormatting>
  <conditionalFormatting sqref="G1290">
    <cfRule type="expression" dxfId="1112" priority="1054" stopIfTrue="1">
      <formula>"$F$263=""P-CR"" and ""$S$264 &lt;&gt;""""Noted"""""""</formula>
    </cfRule>
  </conditionalFormatting>
  <conditionalFormatting sqref="G1290">
    <cfRule type="expression" dxfId="1111" priority="1053" stopIfTrue="1">
      <formula>"$F$263=""P-CR"" and ""$S$264 &lt;&gt;""""Noted"""""""</formula>
    </cfRule>
  </conditionalFormatting>
  <conditionalFormatting sqref="G1290">
    <cfRule type="expression" dxfId="1110" priority="1052" stopIfTrue="1">
      <formula>"$F$263=""P-CR"" and ""$S$264 &lt;&gt;""""Noted"""""""</formula>
    </cfRule>
  </conditionalFormatting>
  <conditionalFormatting sqref="G1290">
    <cfRule type="expression" dxfId="1109" priority="1051" stopIfTrue="1">
      <formula>"$F$263=""P-CR"" and ""$S$264 &lt;&gt;""""Noted"""""""</formula>
    </cfRule>
  </conditionalFormatting>
  <conditionalFormatting sqref="B1290">
    <cfRule type="cellIs" dxfId="1108" priority="1050" stopIfTrue="1" operator="equal">
      <formula>""</formula>
    </cfRule>
  </conditionalFormatting>
  <conditionalFormatting sqref="J1290:N1290">
    <cfRule type="cellIs" dxfId="1107" priority="1049" stopIfTrue="1" operator="equal">
      <formula>""</formula>
    </cfRule>
  </conditionalFormatting>
  <conditionalFormatting sqref="D1290">
    <cfRule type="cellIs" dxfId="1106" priority="1047" stopIfTrue="1" operator="equal">
      <formula>""</formula>
    </cfRule>
    <cfRule type="cellIs" dxfId="1105" priority="1048" stopIfTrue="1" operator="between">
      <formula>"10.7.1"</formula>
      <formula>"10.7.5"</formula>
    </cfRule>
  </conditionalFormatting>
  <conditionalFormatting sqref="G1290">
    <cfRule type="cellIs" dxfId="1104" priority="1044" stopIfTrue="1" operator="equal">
      <formula>"LS IN"</formula>
    </cfRule>
    <cfRule type="cellIs" dxfId="1103" priority="1045" stopIfTrue="1" operator="equal">
      <formula>"LS OUT"</formula>
    </cfRule>
    <cfRule type="cellIs" dxfId="1102" priority="1046" stopIfTrue="1" operator="equal">
      <formula>"CR"</formula>
    </cfRule>
  </conditionalFormatting>
  <conditionalFormatting sqref="G1290">
    <cfRule type="expression" dxfId="1101" priority="1043" stopIfTrue="1">
      <formula>"$F$263=""P-CR"" and ""$S$264 &lt;&gt;""""Noted"""""""</formula>
    </cfRule>
  </conditionalFormatting>
  <conditionalFormatting sqref="G1290">
    <cfRule type="expression" dxfId="1100" priority="1042" stopIfTrue="1">
      <formula>"$F$263=""P-CR"" and ""$S$264 &lt;&gt;""""Noted"""""""</formula>
    </cfRule>
  </conditionalFormatting>
  <conditionalFormatting sqref="G1290">
    <cfRule type="expression" dxfId="1099" priority="1041" stopIfTrue="1">
      <formula>"$F$263=""P-CR"" and ""$S$264 &lt;&gt;""""Noted"""""""</formula>
    </cfRule>
  </conditionalFormatting>
  <conditionalFormatting sqref="B1290">
    <cfRule type="cellIs" dxfId="1098" priority="1040" stopIfTrue="1" operator="equal">
      <formula>""</formula>
    </cfRule>
  </conditionalFormatting>
  <conditionalFormatting sqref="J1290:N1290">
    <cfRule type="cellIs" dxfId="1097" priority="1039" stopIfTrue="1" operator="equal">
      <formula>""</formula>
    </cfRule>
  </conditionalFormatting>
  <conditionalFormatting sqref="D1290">
    <cfRule type="cellIs" dxfId="1096" priority="1037" stopIfTrue="1" operator="equal">
      <formula>""</formula>
    </cfRule>
    <cfRule type="cellIs" dxfId="1095" priority="1038" stopIfTrue="1" operator="between">
      <formula>"10.7.1"</formula>
      <formula>"10.7.5"</formula>
    </cfRule>
  </conditionalFormatting>
  <conditionalFormatting sqref="G1290">
    <cfRule type="cellIs" dxfId="1094" priority="1034" stopIfTrue="1" operator="equal">
      <formula>"LS IN"</formula>
    </cfRule>
    <cfRule type="cellIs" dxfId="1093" priority="1035" stopIfTrue="1" operator="equal">
      <formula>"LS OUT"</formula>
    </cfRule>
    <cfRule type="cellIs" dxfId="1092" priority="1036" stopIfTrue="1" operator="equal">
      <formula>"CR"</formula>
    </cfRule>
  </conditionalFormatting>
  <conditionalFormatting sqref="G1290">
    <cfRule type="expression" dxfId="1091" priority="1033" stopIfTrue="1">
      <formula>"$F$263=""P-CR"" and ""$S$264 &lt;&gt;""""Noted"""""""</formula>
    </cfRule>
  </conditionalFormatting>
  <conditionalFormatting sqref="G1290">
    <cfRule type="expression" dxfId="1090" priority="1032" stopIfTrue="1">
      <formula>"$F$263=""P-CR"" and ""$S$264 &lt;&gt;""""Noted"""""""</formula>
    </cfRule>
  </conditionalFormatting>
  <conditionalFormatting sqref="G1290">
    <cfRule type="expression" dxfId="1089" priority="1031" stopIfTrue="1">
      <formula>"$F$263=""P-CR"" and ""$S$264 &lt;&gt;""""Noted"""""""</formula>
    </cfRule>
  </conditionalFormatting>
  <conditionalFormatting sqref="G1290">
    <cfRule type="expression" dxfId="1088" priority="1030" stopIfTrue="1">
      <formula>"$F$263=""P-CR"" and ""$S$264 &lt;&gt;""""Noted"""""""</formula>
    </cfRule>
  </conditionalFormatting>
  <conditionalFormatting sqref="G1291">
    <cfRule type="expression" dxfId="1087" priority="1029" stopIfTrue="1">
      <formula>"$F$263=""P-CR"" and ""$S$264 &lt;&gt;""""Noted"""""""</formula>
    </cfRule>
  </conditionalFormatting>
  <conditionalFormatting sqref="G1291">
    <cfRule type="expression" dxfId="1086" priority="1028" stopIfTrue="1">
      <formula>"$F$263=""P-CR"" and ""$S$264 &lt;&gt;""""Noted"""""""</formula>
    </cfRule>
  </conditionalFormatting>
  <conditionalFormatting sqref="G1291">
    <cfRule type="expression" dxfId="1085" priority="1027" stopIfTrue="1">
      <formula>"$F$263=""P-CR"" and ""$S$264 &lt;&gt;""""Noted"""""""</formula>
    </cfRule>
  </conditionalFormatting>
  <conditionalFormatting sqref="G1291">
    <cfRule type="expression" dxfId="1084" priority="1026" stopIfTrue="1">
      <formula>"$F$263=""P-CR"" and ""$S$264 &lt;&gt;""""Noted"""""""</formula>
    </cfRule>
  </conditionalFormatting>
  <conditionalFormatting sqref="G1291">
    <cfRule type="expression" dxfId="1083" priority="1025" stopIfTrue="1">
      <formula>"$F$263=""P-CR"" and ""$S$264 &lt;&gt;""""Noted"""""""</formula>
    </cfRule>
  </conditionalFormatting>
  <conditionalFormatting sqref="G1291">
    <cfRule type="expression" dxfId="1082" priority="1024" stopIfTrue="1">
      <formula>"$F$263=""P-CR"" and ""$S$264 &lt;&gt;""""Noted"""""""</formula>
    </cfRule>
  </conditionalFormatting>
  <conditionalFormatting sqref="G1291">
    <cfRule type="expression" dxfId="1081" priority="1023" stopIfTrue="1">
      <formula>"$F$263=""P-CR"" and ""$S$264 &lt;&gt;""""Noted"""""""</formula>
    </cfRule>
  </conditionalFormatting>
  <conditionalFormatting sqref="G1291">
    <cfRule type="expression" dxfId="1080" priority="1022" stopIfTrue="1">
      <formula>"$F$263=""P-CR"" and ""$S$264 &lt;&gt;""""Noted"""""""</formula>
    </cfRule>
  </conditionalFormatting>
  <conditionalFormatting sqref="G1291">
    <cfRule type="expression" dxfId="1079" priority="1021" stopIfTrue="1">
      <formula>"$F$263=""P-CR"" and ""$S$264 &lt;&gt;""""Noted"""""""</formula>
    </cfRule>
  </conditionalFormatting>
  <conditionalFormatting sqref="G1291">
    <cfRule type="expression" dxfId="1078" priority="1020" stopIfTrue="1">
      <formula>"$F$263=""P-CR"" and ""$S$264 &lt;&gt;""""Noted"""""""</formula>
    </cfRule>
  </conditionalFormatting>
  <conditionalFormatting sqref="J1291:N1291">
    <cfRule type="cellIs" dxfId="1077" priority="1019" stopIfTrue="1" operator="equal">
      <formula>""</formula>
    </cfRule>
  </conditionalFormatting>
  <conditionalFormatting sqref="F1291">
    <cfRule type="cellIs" dxfId="1076" priority="1010" stopIfTrue="1" operator="equal">
      <formula>"LS In"</formula>
    </cfRule>
    <cfRule type="cellIs" dxfId="1075" priority="1011" stopIfTrue="1" operator="equal">
      <formula>"LS OUT"</formula>
    </cfRule>
    <cfRule type="cellIs" dxfId="1074" priority="1012" stopIfTrue="1" operator="equal">
      <formula>"CR"</formula>
    </cfRule>
    <cfRule type="cellIs" dxfId="1073" priority="1013" stopIfTrue="1" operator="equal">
      <formula>"P-CR"</formula>
    </cfRule>
    <cfRule type="cellIs" dxfId="1072" priority="1014" stopIfTrue="1" operator="equal">
      <formula>"CR Pack"</formula>
    </cfRule>
    <cfRule type="cellIs" dxfId="1071" priority="1015" stopIfTrue="1" operator="equal">
      <formula>"WID new"</formula>
    </cfRule>
    <cfRule type="cellIs" dxfId="1070" priority="1016" stopIfTrue="1" operator="equal">
      <formula>"WID revised"</formula>
    </cfRule>
    <cfRule type="cellIs" dxfId="1069" priority="1017" stopIfTrue="1" operator="equal">
      <formula>"SID new"</formula>
    </cfRule>
    <cfRule type="cellIs" dxfId="1068" priority="1018" stopIfTrue="1" operator="equal">
      <formula>"SID revised"</formula>
    </cfRule>
  </conditionalFormatting>
  <conditionalFormatting sqref="Q1291">
    <cfRule type="cellIs" dxfId="1067" priority="1008" stopIfTrue="1" operator="equal">
      <formula>""</formula>
    </cfRule>
    <cfRule type="cellIs" dxfId="1066" priority="1009" stopIfTrue="1" operator="equal">
      <formula>"-"</formula>
    </cfRule>
  </conditionalFormatting>
  <conditionalFormatting sqref="G1292">
    <cfRule type="expression" dxfId="1065" priority="1007" stopIfTrue="1">
      <formula>"$F$263=""P-CR"" and ""$S$264 &lt;&gt;""""Noted"""""""</formula>
    </cfRule>
  </conditionalFormatting>
  <conditionalFormatting sqref="G1292">
    <cfRule type="expression" dxfId="1064" priority="1006" stopIfTrue="1">
      <formula>"$F$263=""P-CR"" and ""$S$264 &lt;&gt;""""Noted"""""""</formula>
    </cfRule>
  </conditionalFormatting>
  <conditionalFormatting sqref="G1292">
    <cfRule type="expression" dxfId="1063" priority="1005" stopIfTrue="1">
      <formula>"$F$263=""P-CR"" and ""$S$264 &lt;&gt;""""Noted"""""""</formula>
    </cfRule>
  </conditionalFormatting>
  <conditionalFormatting sqref="O1292">
    <cfRule type="cellIs" dxfId="1062" priority="1003" stopIfTrue="1" operator="equal">
      <formula>"LS In"</formula>
    </cfRule>
    <cfRule type="cellIs" dxfId="1061" priority="1004" stopIfTrue="1" operator="equal">
      <formula>"LS Out"</formula>
    </cfRule>
  </conditionalFormatting>
  <conditionalFormatting sqref="J1292:P1292">
    <cfRule type="cellIs" dxfId="1060" priority="1002" stopIfTrue="1" operator="equal">
      <formula>""</formula>
    </cfRule>
  </conditionalFormatting>
  <conditionalFormatting sqref="G1292">
    <cfRule type="cellIs" dxfId="1059" priority="999" stopIfTrue="1" operator="equal">
      <formula>"LS IN"</formula>
    </cfRule>
    <cfRule type="cellIs" dxfId="1058" priority="1000" stopIfTrue="1" operator="equal">
      <formula>"LS OUT"</formula>
    </cfRule>
    <cfRule type="cellIs" dxfId="1057" priority="1001" stopIfTrue="1" operator="equal">
      <formula>"CR"</formula>
    </cfRule>
  </conditionalFormatting>
  <conditionalFormatting sqref="G1292">
    <cfRule type="expression" dxfId="1056" priority="998" stopIfTrue="1">
      <formula>"$F$263=""P-CR"" and ""$S$264 &lt;&gt;""""Noted"""""""</formula>
    </cfRule>
  </conditionalFormatting>
  <conditionalFormatting sqref="Q1292">
    <cfRule type="cellIs" dxfId="1055" priority="996" stopIfTrue="1" operator="equal">
      <formula>""</formula>
    </cfRule>
    <cfRule type="cellIs" dxfId="1054" priority="997" stopIfTrue="1" operator="equal">
      <formula>"-"</formula>
    </cfRule>
  </conditionalFormatting>
  <conditionalFormatting sqref="F1292">
    <cfRule type="cellIs" dxfId="1053" priority="988" stopIfTrue="1" operator="equal">
      <formula>"SID revised"</formula>
    </cfRule>
    <cfRule type="cellIs" dxfId="1052" priority="989" stopIfTrue="1" operator="equal">
      <formula>"WID revised"</formula>
    </cfRule>
    <cfRule type="cellIs" dxfId="1051" priority="990" stopIfTrue="1" operator="equal">
      <formula>"WID new"</formula>
    </cfRule>
    <cfRule type="cellIs" dxfId="1050" priority="991" stopIfTrue="1" operator="equal">
      <formula>"SID new"</formula>
    </cfRule>
    <cfRule type="cellIs" dxfId="1049" priority="992" stopIfTrue="1" operator="equal">
      <formula>"CR"</formula>
    </cfRule>
    <cfRule type="cellIs" dxfId="1048" priority="993" stopIfTrue="1" operator="equal">
      <formula>"P-CR"</formula>
    </cfRule>
    <cfRule type="cellIs" dxfId="1047" priority="994" stopIfTrue="1" operator="equal">
      <formula>"LS In"</formula>
    </cfRule>
    <cfRule type="cellIs" dxfId="1046" priority="995" stopIfTrue="1" operator="equal">
      <formula>"LS OUT"</formula>
    </cfRule>
  </conditionalFormatting>
  <conditionalFormatting sqref="G1292">
    <cfRule type="expression" dxfId="1045" priority="987" stopIfTrue="1">
      <formula>"$F$263=""P-CR"" and ""$S$264 &lt;&gt;""""Noted"""""""</formula>
    </cfRule>
  </conditionalFormatting>
  <conditionalFormatting sqref="G1292">
    <cfRule type="expression" dxfId="1044" priority="986" stopIfTrue="1">
      <formula>"$F$263=""P-CR"" and ""$S$264 &lt;&gt;""""Noted"""""""</formula>
    </cfRule>
  </conditionalFormatting>
  <conditionalFormatting sqref="J1292:N1292">
    <cfRule type="cellIs" dxfId="1043" priority="985" stopIfTrue="1" operator="equal">
      <formula>""</formula>
    </cfRule>
  </conditionalFormatting>
  <conditionalFormatting sqref="G1292">
    <cfRule type="cellIs" dxfId="1042" priority="982" stopIfTrue="1" operator="equal">
      <formula>"LS IN"</formula>
    </cfRule>
    <cfRule type="cellIs" dxfId="1041" priority="983" stopIfTrue="1" operator="equal">
      <formula>"LS OUT"</formula>
    </cfRule>
    <cfRule type="cellIs" dxfId="1040" priority="984" stopIfTrue="1" operator="equal">
      <formula>"CR"</formula>
    </cfRule>
  </conditionalFormatting>
  <conditionalFormatting sqref="G1292">
    <cfRule type="expression" dxfId="1039" priority="981" stopIfTrue="1">
      <formula>"$F$263=""P-CR"" and ""$S$264 &lt;&gt;""""Noted"""""""</formula>
    </cfRule>
  </conditionalFormatting>
  <conditionalFormatting sqref="G1292">
    <cfRule type="expression" dxfId="1038" priority="980" stopIfTrue="1">
      <formula>"$F$263=""P-CR"" and ""$S$264 &lt;&gt;""""Noted"""""""</formula>
    </cfRule>
  </conditionalFormatting>
  <conditionalFormatting sqref="G1292">
    <cfRule type="expression" dxfId="1037" priority="979" stopIfTrue="1">
      <formula>"$F$263=""P-CR"" and ""$S$264 &lt;&gt;""""Noted"""""""</formula>
    </cfRule>
  </conditionalFormatting>
  <conditionalFormatting sqref="G1292">
    <cfRule type="expression" dxfId="1036" priority="978" stopIfTrue="1">
      <formula>"$F$263=""P-CR"" and ""$S$264 &lt;&gt;""""Noted"""""""</formula>
    </cfRule>
  </conditionalFormatting>
  <conditionalFormatting sqref="G1292">
    <cfRule type="expression" dxfId="1035" priority="977" stopIfTrue="1">
      <formula>"$F$263=""P-CR"" and ""$S$264 &lt;&gt;""""Noted"""""""</formula>
    </cfRule>
  </conditionalFormatting>
  <conditionalFormatting sqref="G1292">
    <cfRule type="expression" dxfId="1034" priority="976" stopIfTrue="1">
      <formula>"$F$263=""P-CR"" and ""$S$264 &lt;&gt;""""Noted"""""""</formula>
    </cfRule>
  </conditionalFormatting>
  <conditionalFormatting sqref="G1292">
    <cfRule type="expression" dxfId="1033" priority="975" stopIfTrue="1">
      <formula>"$F$263=""P-CR"" and ""$S$264 &lt;&gt;""""Noted"""""""</formula>
    </cfRule>
  </conditionalFormatting>
  <conditionalFormatting sqref="G1292">
    <cfRule type="expression" dxfId="1032" priority="974" stopIfTrue="1">
      <formula>"$F$263=""P-CR"" and ""$S$264 &lt;&gt;""""Noted"""""""</formula>
    </cfRule>
  </conditionalFormatting>
  <conditionalFormatting sqref="G1293">
    <cfRule type="expression" dxfId="1031" priority="973" stopIfTrue="1">
      <formula>"$F$263=""P-CR"" and ""$S$264 &lt;&gt;""""Noted"""""""</formula>
    </cfRule>
  </conditionalFormatting>
  <conditionalFormatting sqref="G1293">
    <cfRule type="expression" dxfId="1030" priority="972" stopIfTrue="1">
      <formula>"$F$263=""P-CR"" and ""$S$264 &lt;&gt;""""Noted"""""""</formula>
    </cfRule>
  </conditionalFormatting>
  <conditionalFormatting sqref="G1293">
    <cfRule type="expression" dxfId="1029" priority="971" stopIfTrue="1">
      <formula>"$F$263=""P-CR"" and ""$S$264 &lt;&gt;""""Noted"""""""</formula>
    </cfRule>
  </conditionalFormatting>
  <conditionalFormatting sqref="G1293">
    <cfRule type="expression" dxfId="1028" priority="970" stopIfTrue="1">
      <formula>"$F$263=""P-CR"" and ""$S$264 &lt;&gt;""""Noted"""""""</formula>
    </cfRule>
  </conditionalFormatting>
  <conditionalFormatting sqref="G1293">
    <cfRule type="expression" dxfId="1027" priority="969" stopIfTrue="1">
      <formula>"$F$263=""P-CR"" and ""$S$264 &lt;&gt;""""Noted"""""""</formula>
    </cfRule>
  </conditionalFormatting>
  <conditionalFormatting sqref="G1293">
    <cfRule type="expression" dxfId="1026" priority="968" stopIfTrue="1">
      <formula>"$F$263=""P-CR"" and ""$S$264 &lt;&gt;""""Noted"""""""</formula>
    </cfRule>
  </conditionalFormatting>
  <conditionalFormatting sqref="G1293">
    <cfRule type="expression" dxfId="1025" priority="967" stopIfTrue="1">
      <formula>"$F$263=""P-CR"" and ""$S$264 &lt;&gt;""""Noted"""""""</formula>
    </cfRule>
  </conditionalFormatting>
  <conditionalFormatting sqref="G1293">
    <cfRule type="expression" dxfId="1024" priority="966" stopIfTrue="1">
      <formula>"$F$263=""P-CR"" and ""$S$264 &lt;&gt;""""Noted"""""""</formula>
    </cfRule>
  </conditionalFormatting>
  <conditionalFormatting sqref="G1293">
    <cfRule type="expression" dxfId="1023" priority="965" stopIfTrue="1">
      <formula>"$F$263=""P-CR"" and ""$S$264 &lt;&gt;""""Noted"""""""</formula>
    </cfRule>
  </conditionalFormatting>
  <conditionalFormatting sqref="G1293">
    <cfRule type="expression" dxfId="1022" priority="964" stopIfTrue="1">
      <formula>"$F$263=""P-CR"" and ""$S$264 &lt;&gt;""""Noted"""""""</formula>
    </cfRule>
  </conditionalFormatting>
  <conditionalFormatting sqref="G1293">
    <cfRule type="expression" dxfId="1021" priority="963" stopIfTrue="1">
      <formula>"$F$263=""P-CR"" and ""$S$264 &lt;&gt;""""Noted"""""""</formula>
    </cfRule>
  </conditionalFormatting>
  <conditionalFormatting sqref="G1293">
    <cfRule type="expression" dxfId="1020" priority="962" stopIfTrue="1">
      <formula>"$F$263=""P-CR"" and ""$S$264 &lt;&gt;""""Noted"""""""</formula>
    </cfRule>
  </conditionalFormatting>
  <conditionalFormatting sqref="G1293">
    <cfRule type="expression" dxfId="1019" priority="961" stopIfTrue="1">
      <formula>"$F$263=""P-CR"" and ""$S$264 &lt;&gt;""""Noted"""""""</formula>
    </cfRule>
  </conditionalFormatting>
  <conditionalFormatting sqref="B1293">
    <cfRule type="cellIs" dxfId="1018" priority="960" stopIfTrue="1" operator="equal">
      <formula>""</formula>
    </cfRule>
  </conditionalFormatting>
  <conditionalFormatting sqref="J1293:N1293">
    <cfRule type="cellIs" dxfId="1017" priority="959" stopIfTrue="1" operator="equal">
      <formula>""</formula>
    </cfRule>
  </conditionalFormatting>
  <conditionalFormatting sqref="D1293">
    <cfRule type="cellIs" dxfId="1016" priority="957" stopIfTrue="1" operator="equal">
      <formula>""</formula>
    </cfRule>
    <cfRule type="cellIs" dxfId="1015" priority="958" stopIfTrue="1" operator="between">
      <formula>"10.7.1"</formula>
      <formula>"10.7.5"</formula>
    </cfRule>
  </conditionalFormatting>
  <conditionalFormatting sqref="G1293">
    <cfRule type="cellIs" dxfId="1014" priority="954" stopIfTrue="1" operator="equal">
      <formula>"LS IN"</formula>
    </cfRule>
    <cfRule type="cellIs" dxfId="1013" priority="955" stopIfTrue="1" operator="equal">
      <formula>"LS OUT"</formula>
    </cfRule>
    <cfRule type="cellIs" dxfId="1012" priority="956" stopIfTrue="1" operator="equal">
      <formula>"CR"</formula>
    </cfRule>
  </conditionalFormatting>
  <conditionalFormatting sqref="G1293">
    <cfRule type="expression" dxfId="1011" priority="953" stopIfTrue="1">
      <formula>"$F$263=""P-CR"" and ""$S$264 &lt;&gt;""""Noted"""""""</formula>
    </cfRule>
  </conditionalFormatting>
  <conditionalFormatting sqref="G1294">
    <cfRule type="expression" dxfId="1010" priority="952" stopIfTrue="1">
      <formula>"$F$263=""P-CR"" and ""$S$264 &lt;&gt;""""Noted"""""""</formula>
    </cfRule>
  </conditionalFormatting>
  <conditionalFormatting sqref="G1294">
    <cfRule type="expression" dxfId="1009" priority="951" stopIfTrue="1">
      <formula>"$F$263=""P-CR"" and ""$S$264 &lt;&gt;""""Noted"""""""</formula>
    </cfRule>
  </conditionalFormatting>
  <conditionalFormatting sqref="G1294">
    <cfRule type="expression" dxfId="1008" priority="950" stopIfTrue="1">
      <formula>"$F$263=""P-CR"" and ""$S$264 &lt;&gt;""""Noted"""""""</formula>
    </cfRule>
  </conditionalFormatting>
  <conditionalFormatting sqref="G1294">
    <cfRule type="expression" dxfId="1007" priority="949" stopIfTrue="1">
      <formula>"$F$263=""P-CR"" and ""$S$264 &lt;&gt;""""Noted"""""""</formula>
    </cfRule>
  </conditionalFormatting>
  <conditionalFormatting sqref="G1294">
    <cfRule type="expression" dxfId="1006" priority="948" stopIfTrue="1">
      <formula>"$F$263=""P-CR"" and ""$S$264 &lt;&gt;""""Noted"""""""</formula>
    </cfRule>
  </conditionalFormatting>
  <conditionalFormatting sqref="G1294">
    <cfRule type="expression" dxfId="1005" priority="947" stopIfTrue="1">
      <formula>"$F$263=""P-CR"" and ""$S$264 &lt;&gt;""""Noted"""""""</formula>
    </cfRule>
  </conditionalFormatting>
  <conditionalFormatting sqref="B1294">
    <cfRule type="cellIs" dxfId="1004" priority="946" stopIfTrue="1" operator="equal">
      <formula>""</formula>
    </cfRule>
  </conditionalFormatting>
  <conditionalFormatting sqref="J1294:N1294">
    <cfRule type="cellIs" dxfId="1003" priority="945" stopIfTrue="1" operator="equal">
      <formula>""</formula>
    </cfRule>
  </conditionalFormatting>
  <conditionalFormatting sqref="D1294">
    <cfRule type="cellIs" dxfId="1002" priority="943" stopIfTrue="1" operator="equal">
      <formula>""</formula>
    </cfRule>
    <cfRule type="cellIs" dxfId="1001" priority="944" stopIfTrue="1" operator="between">
      <formula>"10.7.1"</formula>
      <formula>"10.7.5"</formula>
    </cfRule>
  </conditionalFormatting>
  <conditionalFormatting sqref="G1294">
    <cfRule type="cellIs" dxfId="1000" priority="940" stopIfTrue="1" operator="equal">
      <formula>"LS IN"</formula>
    </cfRule>
    <cfRule type="cellIs" dxfId="999" priority="941" stopIfTrue="1" operator="equal">
      <formula>"LS OUT"</formula>
    </cfRule>
    <cfRule type="cellIs" dxfId="998" priority="942" stopIfTrue="1" operator="equal">
      <formula>"CR"</formula>
    </cfRule>
  </conditionalFormatting>
  <conditionalFormatting sqref="G1294">
    <cfRule type="expression" dxfId="997" priority="939" stopIfTrue="1">
      <formula>"$F$263=""P-CR"" and ""$S$264 &lt;&gt;""""Noted"""""""</formula>
    </cfRule>
  </conditionalFormatting>
  <conditionalFormatting sqref="G1294">
    <cfRule type="expression" dxfId="996" priority="938" stopIfTrue="1">
      <formula>"$F$263=""P-CR"" and ""$S$264 &lt;&gt;""""Noted"""""""</formula>
    </cfRule>
  </conditionalFormatting>
  <conditionalFormatting sqref="G1295">
    <cfRule type="expression" dxfId="995" priority="937" stopIfTrue="1">
      <formula>"$F$263=""P-CR"" and ""$S$264 &lt;&gt;""""Noted"""""""</formula>
    </cfRule>
  </conditionalFormatting>
  <conditionalFormatting sqref="G1295">
    <cfRule type="expression" dxfId="994" priority="936" stopIfTrue="1">
      <formula>"$F$263=""P-CR"" and ""$S$264 &lt;&gt;""""Noted"""""""</formula>
    </cfRule>
  </conditionalFormatting>
  <conditionalFormatting sqref="G1295">
    <cfRule type="expression" dxfId="993" priority="935" stopIfTrue="1">
      <formula>"$F$263=""P-CR"" and ""$S$264 &lt;&gt;""""Noted"""""""</formula>
    </cfRule>
  </conditionalFormatting>
  <conditionalFormatting sqref="G1295">
    <cfRule type="expression" dxfId="992" priority="934" stopIfTrue="1">
      <formula>"$F$263=""P-CR"" and ""$S$264 &lt;&gt;""""Noted"""""""</formula>
    </cfRule>
  </conditionalFormatting>
  <conditionalFormatting sqref="G1295">
    <cfRule type="expression" dxfId="991" priority="933" stopIfTrue="1">
      <formula>"$F$263=""P-CR"" and ""$S$264 &lt;&gt;""""Noted"""""""</formula>
    </cfRule>
  </conditionalFormatting>
  <conditionalFormatting sqref="G1295">
    <cfRule type="expression" dxfId="990" priority="932" stopIfTrue="1">
      <formula>"$F$263=""P-CR"" and ""$S$264 &lt;&gt;""""Noted"""""""</formula>
    </cfRule>
  </conditionalFormatting>
  <conditionalFormatting sqref="G1295">
    <cfRule type="expression" dxfId="989" priority="931" stopIfTrue="1">
      <formula>"$F$263=""P-CR"" and ""$S$264 &lt;&gt;""""Noted"""""""</formula>
    </cfRule>
  </conditionalFormatting>
  <conditionalFormatting sqref="G1295">
    <cfRule type="expression" dxfId="988" priority="930" stopIfTrue="1">
      <formula>"$F$263=""P-CR"" and ""$S$264 &lt;&gt;""""Noted"""""""</formula>
    </cfRule>
  </conditionalFormatting>
  <conditionalFormatting sqref="G1295">
    <cfRule type="expression" dxfId="987" priority="929" stopIfTrue="1">
      <formula>"$F$263=""P-CR"" and ""$S$264 &lt;&gt;""""Noted"""""""</formula>
    </cfRule>
  </conditionalFormatting>
  <conditionalFormatting sqref="G1296">
    <cfRule type="expression" dxfId="986" priority="928" stopIfTrue="1">
      <formula>"$F$263=""P-CR"" and ""$S$264 &lt;&gt;""""Noted"""""""</formula>
    </cfRule>
  </conditionalFormatting>
  <conditionalFormatting sqref="G1296">
    <cfRule type="expression" dxfId="985" priority="927" stopIfTrue="1">
      <formula>"$F$263=""P-CR"" and ""$S$264 &lt;&gt;""""Noted"""""""</formula>
    </cfRule>
  </conditionalFormatting>
  <conditionalFormatting sqref="G1296">
    <cfRule type="expression" dxfId="984" priority="926" stopIfTrue="1">
      <formula>"$F$263=""P-CR"" and ""$S$264 &lt;&gt;""""Noted"""""""</formula>
    </cfRule>
  </conditionalFormatting>
  <conditionalFormatting sqref="G1296">
    <cfRule type="expression" dxfId="983" priority="925" stopIfTrue="1">
      <formula>"$F$263=""P-CR"" and ""$S$264 &lt;&gt;""""Noted"""""""</formula>
    </cfRule>
  </conditionalFormatting>
  <conditionalFormatting sqref="G1296">
    <cfRule type="expression" dxfId="982" priority="924" stopIfTrue="1">
      <formula>"$F$263=""P-CR"" and ""$S$264 &lt;&gt;""""Noted"""""""</formula>
    </cfRule>
  </conditionalFormatting>
  <conditionalFormatting sqref="B1296">
    <cfRule type="cellIs" dxfId="981" priority="923" stopIfTrue="1" operator="equal">
      <formula>""</formula>
    </cfRule>
  </conditionalFormatting>
  <conditionalFormatting sqref="J1296:N1296">
    <cfRule type="cellIs" dxfId="980" priority="922" stopIfTrue="1" operator="equal">
      <formula>""</formula>
    </cfRule>
  </conditionalFormatting>
  <conditionalFormatting sqref="D1296">
    <cfRule type="cellIs" dxfId="979" priority="920" stopIfTrue="1" operator="equal">
      <formula>""</formula>
    </cfRule>
    <cfRule type="cellIs" dxfId="978" priority="921" stopIfTrue="1" operator="between">
      <formula>"10.7.1"</formula>
      <formula>"10.7.5"</formula>
    </cfRule>
  </conditionalFormatting>
  <conditionalFormatting sqref="G1296">
    <cfRule type="cellIs" dxfId="977" priority="917" stopIfTrue="1" operator="equal">
      <formula>"LS IN"</formula>
    </cfRule>
    <cfRule type="cellIs" dxfId="976" priority="918" stopIfTrue="1" operator="equal">
      <formula>"LS OUT"</formula>
    </cfRule>
    <cfRule type="cellIs" dxfId="975" priority="919" stopIfTrue="1" operator="equal">
      <formula>"CR"</formula>
    </cfRule>
  </conditionalFormatting>
  <conditionalFormatting sqref="G1296">
    <cfRule type="expression" dxfId="974" priority="916" stopIfTrue="1">
      <formula>"$F$263=""P-CR"" and ""$S$264 &lt;&gt;""""Noted"""""""</formula>
    </cfRule>
  </conditionalFormatting>
  <conditionalFormatting sqref="G1296">
    <cfRule type="expression" dxfId="973" priority="915" stopIfTrue="1">
      <formula>"$F$263=""P-CR"" and ""$S$264 &lt;&gt;""""Noted"""""""</formula>
    </cfRule>
  </conditionalFormatting>
  <conditionalFormatting sqref="G1296">
    <cfRule type="expression" dxfId="972" priority="914" stopIfTrue="1">
      <formula>"$F$263=""P-CR"" and ""$S$264 &lt;&gt;""""Noted"""""""</formula>
    </cfRule>
  </conditionalFormatting>
  <conditionalFormatting sqref="G1297">
    <cfRule type="expression" dxfId="971" priority="913" stopIfTrue="1">
      <formula>"$F$263=""P-CR"" and ""$S$264 &lt;&gt;""""Noted"""""""</formula>
    </cfRule>
  </conditionalFormatting>
  <conditionalFormatting sqref="B1297">
    <cfRule type="cellIs" dxfId="970" priority="912" stopIfTrue="1" operator="equal">
      <formula>""</formula>
    </cfRule>
  </conditionalFormatting>
  <conditionalFormatting sqref="J1297:N1297">
    <cfRule type="cellIs" dxfId="969" priority="911" stopIfTrue="1" operator="equal">
      <formula>""</formula>
    </cfRule>
  </conditionalFormatting>
  <conditionalFormatting sqref="D1297">
    <cfRule type="cellIs" dxfId="968" priority="909" stopIfTrue="1" operator="equal">
      <formula>""</formula>
    </cfRule>
    <cfRule type="cellIs" dxfId="967" priority="910" stopIfTrue="1" operator="between">
      <formula>"10.7.1"</formula>
      <formula>"10.7.5"</formula>
    </cfRule>
  </conditionalFormatting>
  <conditionalFormatting sqref="G1297">
    <cfRule type="cellIs" dxfId="966" priority="906" stopIfTrue="1" operator="equal">
      <formula>"LS IN"</formula>
    </cfRule>
    <cfRule type="cellIs" dxfId="965" priority="907" stopIfTrue="1" operator="equal">
      <formula>"LS OUT"</formula>
    </cfRule>
    <cfRule type="cellIs" dxfId="964" priority="908" stopIfTrue="1" operator="equal">
      <formula>"CR"</formula>
    </cfRule>
  </conditionalFormatting>
  <conditionalFormatting sqref="G1297">
    <cfRule type="expression" dxfId="963" priority="905" stopIfTrue="1">
      <formula>"$F$263=""P-CR"" and ""$S$264 &lt;&gt;""""Noted"""""""</formula>
    </cfRule>
  </conditionalFormatting>
  <conditionalFormatting sqref="G1297">
    <cfRule type="expression" dxfId="962" priority="904" stopIfTrue="1">
      <formula>"$F$263=""P-CR"" and ""$S$264 &lt;&gt;""""Noted"""""""</formula>
    </cfRule>
  </conditionalFormatting>
  <conditionalFormatting sqref="G1297">
    <cfRule type="expression" dxfId="961" priority="903" stopIfTrue="1">
      <formula>"$F$263=""P-CR"" and ""$S$264 &lt;&gt;""""Noted"""""""</formula>
    </cfRule>
  </conditionalFormatting>
  <conditionalFormatting sqref="G1297">
    <cfRule type="expression" dxfId="960" priority="902" stopIfTrue="1">
      <formula>"$F$263=""P-CR"" and ""$S$264 &lt;&gt;""""Noted"""""""</formula>
    </cfRule>
  </conditionalFormatting>
  <conditionalFormatting sqref="G1297">
    <cfRule type="expression" dxfId="959" priority="901" stopIfTrue="1">
      <formula>"$F$263=""P-CR"" and ""$S$264 &lt;&gt;""""Noted"""""""</formula>
    </cfRule>
  </conditionalFormatting>
  <conditionalFormatting sqref="G1297">
    <cfRule type="expression" dxfId="958" priority="900" stopIfTrue="1">
      <formula>"$F$263=""P-CR"" and ""$S$264 &lt;&gt;""""Noted"""""""</formula>
    </cfRule>
  </conditionalFormatting>
  <conditionalFormatting sqref="G1297">
    <cfRule type="expression" dxfId="957" priority="899" stopIfTrue="1">
      <formula>"$F$263=""P-CR"" and ""$S$264 &lt;&gt;""""Noted"""""""</formula>
    </cfRule>
  </conditionalFormatting>
  <conditionalFormatting sqref="G1297">
    <cfRule type="expression" dxfId="956" priority="898" stopIfTrue="1">
      <formula>"$F$263=""P-CR"" and ""$S$264 &lt;&gt;""""Noted"""""""</formula>
    </cfRule>
  </conditionalFormatting>
  <conditionalFormatting sqref="G1297">
    <cfRule type="expression" dxfId="955" priority="897" stopIfTrue="1">
      <formula>"$F$263=""P-CR"" and ""$S$264 &lt;&gt;""""Noted"""""""</formula>
    </cfRule>
  </conditionalFormatting>
  <conditionalFormatting sqref="B1297">
    <cfRule type="cellIs" dxfId="954" priority="896" stopIfTrue="1" operator="equal">
      <formula>""</formula>
    </cfRule>
  </conditionalFormatting>
  <conditionalFormatting sqref="J1297:N1297">
    <cfRule type="cellIs" dxfId="953" priority="895" stopIfTrue="1" operator="equal">
      <formula>""</formula>
    </cfRule>
  </conditionalFormatting>
  <conditionalFormatting sqref="D1297">
    <cfRule type="cellIs" dxfId="952" priority="893" stopIfTrue="1" operator="equal">
      <formula>""</formula>
    </cfRule>
    <cfRule type="cellIs" dxfId="951" priority="894" stopIfTrue="1" operator="between">
      <formula>"10.7.1"</formula>
      <formula>"10.7.5"</formula>
    </cfRule>
  </conditionalFormatting>
  <conditionalFormatting sqref="G1297">
    <cfRule type="cellIs" dxfId="950" priority="890" stopIfTrue="1" operator="equal">
      <formula>"LS IN"</formula>
    </cfRule>
    <cfRule type="cellIs" dxfId="949" priority="891" stopIfTrue="1" operator="equal">
      <formula>"LS OUT"</formula>
    </cfRule>
    <cfRule type="cellIs" dxfId="948" priority="892" stopIfTrue="1" operator="equal">
      <formula>"CR"</formula>
    </cfRule>
  </conditionalFormatting>
  <conditionalFormatting sqref="G1297">
    <cfRule type="expression" dxfId="947" priority="889" stopIfTrue="1">
      <formula>"$F$263=""P-CR"" and ""$S$264 &lt;&gt;""""Noted"""""""</formula>
    </cfRule>
  </conditionalFormatting>
  <conditionalFormatting sqref="G1297">
    <cfRule type="expression" dxfId="946" priority="888" stopIfTrue="1">
      <formula>"$F$263=""P-CR"" and ""$S$264 &lt;&gt;""""Noted"""""""</formula>
    </cfRule>
  </conditionalFormatting>
  <conditionalFormatting sqref="G1298">
    <cfRule type="expression" dxfId="945" priority="887" stopIfTrue="1">
      <formula>"$F$263=""P-CR"" and ""$S$264 &lt;&gt;""""Noted"""""""</formula>
    </cfRule>
  </conditionalFormatting>
  <conditionalFormatting sqref="G1298">
    <cfRule type="expression" dxfId="944" priority="886" stopIfTrue="1">
      <formula>"$F$263=""P-CR"" and ""$S$264 &lt;&gt;""""Noted"""""""</formula>
    </cfRule>
  </conditionalFormatting>
  <conditionalFormatting sqref="G1298">
    <cfRule type="expression" dxfId="943" priority="885" stopIfTrue="1">
      <formula>"$F$263=""P-CR"" and ""$S$264 &lt;&gt;""""Noted"""""""</formula>
    </cfRule>
  </conditionalFormatting>
  <conditionalFormatting sqref="G1298">
    <cfRule type="expression" dxfId="942" priority="884" stopIfTrue="1">
      <formula>"$F$263=""P-CR"" and ""$S$264 &lt;&gt;""""Noted"""""""</formula>
    </cfRule>
  </conditionalFormatting>
  <conditionalFormatting sqref="B1298">
    <cfRule type="cellIs" dxfId="941" priority="883" stopIfTrue="1" operator="equal">
      <formula>""</formula>
    </cfRule>
  </conditionalFormatting>
  <conditionalFormatting sqref="J1298:N1298">
    <cfRule type="cellIs" dxfId="940" priority="882" stopIfTrue="1" operator="equal">
      <formula>""</formula>
    </cfRule>
  </conditionalFormatting>
  <conditionalFormatting sqref="D1298">
    <cfRule type="cellIs" dxfId="939" priority="880" stopIfTrue="1" operator="equal">
      <formula>""</formula>
    </cfRule>
    <cfRule type="cellIs" dxfId="938" priority="881" stopIfTrue="1" operator="between">
      <formula>"10.7.1"</formula>
      <formula>"10.7.5"</formula>
    </cfRule>
  </conditionalFormatting>
  <conditionalFormatting sqref="G1298">
    <cfRule type="cellIs" dxfId="937" priority="877" stopIfTrue="1" operator="equal">
      <formula>"LS IN"</formula>
    </cfRule>
    <cfRule type="cellIs" dxfId="936" priority="878" stopIfTrue="1" operator="equal">
      <formula>"LS OUT"</formula>
    </cfRule>
    <cfRule type="cellIs" dxfId="935" priority="879" stopIfTrue="1" operator="equal">
      <formula>"CR"</formula>
    </cfRule>
  </conditionalFormatting>
  <conditionalFormatting sqref="G1298">
    <cfRule type="expression" dxfId="934" priority="876" stopIfTrue="1">
      <formula>"$F$263=""P-CR"" and ""$S$264 &lt;&gt;""""Noted"""""""</formula>
    </cfRule>
  </conditionalFormatting>
  <conditionalFormatting sqref="G1298">
    <cfRule type="expression" dxfId="933" priority="875" stopIfTrue="1">
      <formula>"$F$263=""P-CR"" and ""$S$264 &lt;&gt;""""Noted"""""""</formula>
    </cfRule>
  </conditionalFormatting>
  <conditionalFormatting sqref="G1298">
    <cfRule type="expression" dxfId="932" priority="874" stopIfTrue="1">
      <formula>"$F$263=""P-CR"" and ""$S$264 &lt;&gt;""""Noted"""""""</formula>
    </cfRule>
  </conditionalFormatting>
  <conditionalFormatting sqref="G1298">
    <cfRule type="expression" dxfId="931" priority="873" stopIfTrue="1">
      <formula>"$F$263=""P-CR"" and ""$S$264 &lt;&gt;""""Noted"""""""</formula>
    </cfRule>
  </conditionalFormatting>
  <conditionalFormatting sqref="G1298">
    <cfRule type="expression" dxfId="930" priority="872" stopIfTrue="1">
      <formula>"$F$263=""P-CR"" and ""$S$264 &lt;&gt;""""Noted"""""""</formula>
    </cfRule>
  </conditionalFormatting>
  <conditionalFormatting sqref="G1298">
    <cfRule type="expression" dxfId="929" priority="871" stopIfTrue="1">
      <formula>"$F$263=""P-CR"" and ""$S$264 &lt;&gt;""""Noted"""""""</formula>
    </cfRule>
  </conditionalFormatting>
  <conditionalFormatting sqref="G1298">
    <cfRule type="expression" dxfId="928" priority="870" stopIfTrue="1">
      <formula>"$F$263=""P-CR"" and ""$S$264 &lt;&gt;""""Noted"""""""</formula>
    </cfRule>
  </conditionalFormatting>
  <conditionalFormatting sqref="G1298">
    <cfRule type="expression" dxfId="927" priority="869" stopIfTrue="1">
      <formula>"$F$263=""P-CR"" and ""$S$264 &lt;&gt;""""Noted"""""""</formula>
    </cfRule>
  </conditionalFormatting>
  <conditionalFormatting sqref="G1299">
    <cfRule type="expression" dxfId="926" priority="868" stopIfTrue="1">
      <formula>"$F$263=""P-CR"" and ""$S$264 &lt;&gt;""""Noted"""""""</formula>
    </cfRule>
  </conditionalFormatting>
  <conditionalFormatting sqref="G1299">
    <cfRule type="expression" dxfId="925" priority="867" stopIfTrue="1">
      <formula>"$F$263=""P-CR"" and ""$S$264 &lt;&gt;""""Noted"""""""</formula>
    </cfRule>
  </conditionalFormatting>
  <conditionalFormatting sqref="G1299">
    <cfRule type="expression" dxfId="924" priority="866" stopIfTrue="1">
      <formula>"$F$263=""P-CR"" and ""$S$264 &lt;&gt;""""Noted"""""""</formula>
    </cfRule>
  </conditionalFormatting>
  <conditionalFormatting sqref="G1299">
    <cfRule type="expression" dxfId="923" priority="865" stopIfTrue="1">
      <formula>"$F$263=""P-CR"" and ""$S$264 &lt;&gt;""""Noted"""""""</formula>
    </cfRule>
  </conditionalFormatting>
  <conditionalFormatting sqref="G1299">
    <cfRule type="expression" dxfId="922" priority="864" stopIfTrue="1">
      <formula>"$F$263=""P-CR"" and ""$S$264 &lt;&gt;""""Noted"""""""</formula>
    </cfRule>
  </conditionalFormatting>
  <conditionalFormatting sqref="G1299">
    <cfRule type="expression" dxfId="921" priority="863" stopIfTrue="1">
      <formula>"$F$263=""P-CR"" and ""$S$264 &lt;&gt;""""Noted"""""""</formula>
    </cfRule>
  </conditionalFormatting>
  <conditionalFormatting sqref="G1299">
    <cfRule type="expression" dxfId="920" priority="862" stopIfTrue="1">
      <formula>"$F$263=""P-CR"" and ""$S$264 &lt;&gt;""""Noted"""""""</formula>
    </cfRule>
  </conditionalFormatting>
  <conditionalFormatting sqref="G1299">
    <cfRule type="expression" dxfId="919" priority="861" stopIfTrue="1">
      <formula>"$F$263=""P-CR"" and ""$S$264 &lt;&gt;""""Noted"""""""</formula>
    </cfRule>
  </conditionalFormatting>
  <conditionalFormatting sqref="G1299">
    <cfRule type="expression" dxfId="918" priority="860" stopIfTrue="1">
      <formula>"$F$263=""P-CR"" and ""$S$264 &lt;&gt;""""Noted"""""""</formula>
    </cfRule>
  </conditionalFormatting>
  <conditionalFormatting sqref="G1299">
    <cfRule type="expression" dxfId="917" priority="859" stopIfTrue="1">
      <formula>"$F$263=""P-CR"" and ""$S$264 &lt;&gt;""""Noted"""""""</formula>
    </cfRule>
  </conditionalFormatting>
  <conditionalFormatting sqref="B1299">
    <cfRule type="cellIs" dxfId="916" priority="858" stopIfTrue="1" operator="equal">
      <formula>""</formula>
    </cfRule>
  </conditionalFormatting>
  <conditionalFormatting sqref="J1299:N1299">
    <cfRule type="cellIs" dxfId="915" priority="857" stopIfTrue="1" operator="equal">
      <formula>""</formula>
    </cfRule>
  </conditionalFormatting>
  <conditionalFormatting sqref="D1299">
    <cfRule type="cellIs" dxfId="914" priority="855" stopIfTrue="1" operator="equal">
      <formula>""</formula>
    </cfRule>
    <cfRule type="cellIs" dxfId="913" priority="856" stopIfTrue="1" operator="between">
      <formula>"10.7.1"</formula>
      <formula>"10.7.5"</formula>
    </cfRule>
  </conditionalFormatting>
  <conditionalFormatting sqref="G1299">
    <cfRule type="cellIs" dxfId="912" priority="852" stopIfTrue="1" operator="equal">
      <formula>"LS IN"</formula>
    </cfRule>
    <cfRule type="cellIs" dxfId="911" priority="853" stopIfTrue="1" operator="equal">
      <formula>"LS OUT"</formula>
    </cfRule>
    <cfRule type="cellIs" dxfId="910" priority="854" stopIfTrue="1" operator="equal">
      <formula>"CR"</formula>
    </cfRule>
  </conditionalFormatting>
  <conditionalFormatting sqref="G1299">
    <cfRule type="expression" dxfId="909" priority="851" stopIfTrue="1">
      <formula>"$F$263=""P-CR"" and ""$S$264 &lt;&gt;""""Noted"""""""</formula>
    </cfRule>
  </conditionalFormatting>
  <conditionalFormatting sqref="G1299">
    <cfRule type="expression" dxfId="908" priority="850" stopIfTrue="1">
      <formula>"$F$263=""P-CR"" and ""$S$264 &lt;&gt;""""Noted"""""""</formula>
    </cfRule>
  </conditionalFormatting>
  <conditionalFormatting sqref="G1299">
    <cfRule type="expression" dxfId="907" priority="849" stopIfTrue="1">
      <formula>"$F$263=""P-CR"" and ""$S$264 &lt;&gt;""""Noted"""""""</formula>
    </cfRule>
  </conditionalFormatting>
  <conditionalFormatting sqref="G1299">
    <cfRule type="expression" dxfId="906" priority="848" stopIfTrue="1">
      <formula>"$F$263=""P-CR"" and ""$S$264 &lt;&gt;""""Noted"""""""</formula>
    </cfRule>
  </conditionalFormatting>
  <conditionalFormatting sqref="G1299">
    <cfRule type="expression" dxfId="905" priority="847" stopIfTrue="1">
      <formula>"$F$263=""P-CR"" and ""$S$264 &lt;&gt;""""Noted"""""""</formula>
    </cfRule>
  </conditionalFormatting>
  <conditionalFormatting sqref="G1299">
    <cfRule type="expression" dxfId="904" priority="846" stopIfTrue="1">
      <formula>"$F$263=""P-CR"" and ""$S$264 &lt;&gt;""""Noted"""""""</formula>
    </cfRule>
  </conditionalFormatting>
  <conditionalFormatting sqref="G1299">
    <cfRule type="expression" dxfId="903" priority="845" stopIfTrue="1">
      <formula>"$F$263=""P-CR"" and ""$S$264 &lt;&gt;""""Noted"""""""</formula>
    </cfRule>
  </conditionalFormatting>
  <conditionalFormatting sqref="J1299:N1299">
    <cfRule type="cellIs" dxfId="902" priority="844" stopIfTrue="1" operator="equal">
      <formula>""</formula>
    </cfRule>
  </conditionalFormatting>
  <conditionalFormatting sqref="F1299">
    <cfRule type="cellIs" dxfId="901" priority="835" stopIfTrue="1" operator="equal">
      <formula>"LS In"</formula>
    </cfRule>
    <cfRule type="cellIs" dxfId="900" priority="836" stopIfTrue="1" operator="equal">
      <formula>"LS OUT"</formula>
    </cfRule>
    <cfRule type="cellIs" dxfId="899" priority="837" stopIfTrue="1" operator="equal">
      <formula>"CR"</formula>
    </cfRule>
    <cfRule type="cellIs" dxfId="898" priority="838" stopIfTrue="1" operator="equal">
      <formula>"P-CR"</formula>
    </cfRule>
    <cfRule type="cellIs" dxfId="897" priority="839" stopIfTrue="1" operator="equal">
      <formula>"CR Pack"</formula>
    </cfRule>
    <cfRule type="cellIs" dxfId="896" priority="840" stopIfTrue="1" operator="equal">
      <formula>"WID new"</formula>
    </cfRule>
    <cfRule type="cellIs" dxfId="895" priority="841" stopIfTrue="1" operator="equal">
      <formula>"WID revised"</formula>
    </cfRule>
    <cfRule type="cellIs" dxfId="894" priority="842" stopIfTrue="1" operator="equal">
      <formula>"SID new"</formula>
    </cfRule>
    <cfRule type="cellIs" dxfId="893" priority="843" stopIfTrue="1" operator="equal">
      <formula>"SID revised"</formula>
    </cfRule>
  </conditionalFormatting>
  <conditionalFormatting sqref="Q1299">
    <cfRule type="cellIs" dxfId="892" priority="833" stopIfTrue="1" operator="equal">
      <formula>""</formula>
    </cfRule>
    <cfRule type="cellIs" dxfId="891" priority="834" stopIfTrue="1" operator="equal">
      <formula>"-"</formula>
    </cfRule>
  </conditionalFormatting>
  <conditionalFormatting sqref="G1299">
    <cfRule type="expression" dxfId="890" priority="832" stopIfTrue="1">
      <formula>"$F$263=""P-CR"" and ""$S$264 &lt;&gt;""""Noted"""""""</formula>
    </cfRule>
  </conditionalFormatting>
  <conditionalFormatting sqref="G1299">
    <cfRule type="expression" dxfId="889" priority="831" stopIfTrue="1">
      <formula>"$F$263=""P-CR"" and ""$S$264 &lt;&gt;""""Noted"""""""</formula>
    </cfRule>
  </conditionalFormatting>
  <conditionalFormatting sqref="G1299">
    <cfRule type="expression" dxfId="888" priority="830" stopIfTrue="1">
      <formula>"$F$263=""P-CR"" and ""$S$264 &lt;&gt;""""Noted"""""""</formula>
    </cfRule>
  </conditionalFormatting>
  <conditionalFormatting sqref="G1299">
    <cfRule type="expression" dxfId="887" priority="829" stopIfTrue="1">
      <formula>"$F$263=""P-CR"" and ""$S$264 &lt;&gt;""""Noted"""""""</formula>
    </cfRule>
  </conditionalFormatting>
  <conditionalFormatting sqref="G1300">
    <cfRule type="expression" dxfId="886" priority="828" stopIfTrue="1">
      <formula>"$F$263=""P-CR"" and ""$S$264 &lt;&gt;""""Noted"""""""</formula>
    </cfRule>
  </conditionalFormatting>
  <conditionalFormatting sqref="G1300">
    <cfRule type="expression" dxfId="885" priority="827" stopIfTrue="1">
      <formula>"$F$263=""P-CR"" and ""$S$264 &lt;&gt;""""Noted"""""""</formula>
    </cfRule>
  </conditionalFormatting>
  <conditionalFormatting sqref="G1300">
    <cfRule type="expression" dxfId="884" priority="826" stopIfTrue="1">
      <formula>"$F$263=""P-CR"" and ""$S$264 &lt;&gt;""""Noted"""""""</formula>
    </cfRule>
  </conditionalFormatting>
  <conditionalFormatting sqref="G1300">
    <cfRule type="expression" dxfId="883" priority="825" stopIfTrue="1">
      <formula>"$F$263=""P-CR"" and ""$S$264 &lt;&gt;""""Noted"""""""</formula>
    </cfRule>
  </conditionalFormatting>
  <conditionalFormatting sqref="G1300">
    <cfRule type="expression" dxfId="882" priority="824" stopIfTrue="1">
      <formula>"$F$263=""P-CR"" and ""$S$264 &lt;&gt;""""Noted"""""""</formula>
    </cfRule>
  </conditionalFormatting>
  <conditionalFormatting sqref="G1300">
    <cfRule type="expression" dxfId="881" priority="823" stopIfTrue="1">
      <formula>"$F$263=""P-CR"" and ""$S$264 &lt;&gt;""""Noted"""""""</formula>
    </cfRule>
  </conditionalFormatting>
  <conditionalFormatting sqref="B1300">
    <cfRule type="cellIs" dxfId="880" priority="822" stopIfTrue="1" operator="equal">
      <formula>""</formula>
    </cfRule>
  </conditionalFormatting>
  <conditionalFormatting sqref="J1300:N1300">
    <cfRule type="cellIs" dxfId="879" priority="821" stopIfTrue="1" operator="equal">
      <formula>""</formula>
    </cfRule>
  </conditionalFormatting>
  <conditionalFormatting sqref="D1300">
    <cfRule type="cellIs" dxfId="878" priority="819" stopIfTrue="1" operator="equal">
      <formula>""</formula>
    </cfRule>
    <cfRule type="cellIs" dxfId="877" priority="820" stopIfTrue="1" operator="between">
      <formula>"10.7.1"</formula>
      <formula>"10.7.5"</formula>
    </cfRule>
  </conditionalFormatting>
  <conditionalFormatting sqref="G1300">
    <cfRule type="cellIs" dxfId="876" priority="816" stopIfTrue="1" operator="equal">
      <formula>"LS IN"</formula>
    </cfRule>
    <cfRule type="cellIs" dxfId="875" priority="817" stopIfTrue="1" operator="equal">
      <formula>"LS OUT"</formula>
    </cfRule>
    <cfRule type="cellIs" dxfId="874" priority="818" stopIfTrue="1" operator="equal">
      <formula>"CR"</formula>
    </cfRule>
  </conditionalFormatting>
  <conditionalFormatting sqref="G1300">
    <cfRule type="expression" dxfId="873" priority="815" stopIfTrue="1">
      <formula>"$F$263=""P-CR"" and ""$S$264 &lt;&gt;""""Noted"""""""</formula>
    </cfRule>
  </conditionalFormatting>
  <conditionalFormatting sqref="G1300">
    <cfRule type="expression" dxfId="872" priority="814" stopIfTrue="1">
      <formula>"$F$263=""P-CR"" and ""$S$264 &lt;&gt;""""Noted"""""""</formula>
    </cfRule>
  </conditionalFormatting>
  <conditionalFormatting sqref="G1300">
    <cfRule type="expression" dxfId="871" priority="813" stopIfTrue="1">
      <formula>"$F$263=""P-CR"" and ""$S$264 &lt;&gt;""""Noted"""""""</formula>
    </cfRule>
  </conditionalFormatting>
  <conditionalFormatting sqref="G1300">
    <cfRule type="expression" dxfId="870" priority="812" stopIfTrue="1">
      <formula>"$F$263=""P-CR"" and ""$S$264 &lt;&gt;""""Noted"""""""</formula>
    </cfRule>
  </conditionalFormatting>
  <conditionalFormatting sqref="B1300">
    <cfRule type="cellIs" dxfId="869" priority="811" stopIfTrue="1" operator="equal">
      <formula>""</formula>
    </cfRule>
  </conditionalFormatting>
  <conditionalFormatting sqref="J1300:N1300">
    <cfRule type="cellIs" dxfId="868" priority="810" stopIfTrue="1" operator="equal">
      <formula>""</formula>
    </cfRule>
  </conditionalFormatting>
  <conditionalFormatting sqref="D1300">
    <cfRule type="cellIs" dxfId="867" priority="808" stopIfTrue="1" operator="equal">
      <formula>""</formula>
    </cfRule>
    <cfRule type="cellIs" dxfId="866" priority="809" stopIfTrue="1" operator="between">
      <formula>"10.7.1"</formula>
      <formula>"10.7.5"</formula>
    </cfRule>
  </conditionalFormatting>
  <conditionalFormatting sqref="G1300">
    <cfRule type="cellIs" dxfId="865" priority="805" stopIfTrue="1" operator="equal">
      <formula>"LS IN"</formula>
    </cfRule>
    <cfRule type="cellIs" dxfId="864" priority="806" stopIfTrue="1" operator="equal">
      <formula>"LS OUT"</formula>
    </cfRule>
    <cfRule type="cellIs" dxfId="863" priority="807" stopIfTrue="1" operator="equal">
      <formula>"CR"</formula>
    </cfRule>
  </conditionalFormatting>
  <conditionalFormatting sqref="G1300">
    <cfRule type="expression" dxfId="862" priority="804" stopIfTrue="1">
      <formula>"$F$263=""P-CR"" and ""$S$264 &lt;&gt;""""Noted"""""""</formula>
    </cfRule>
  </conditionalFormatting>
  <conditionalFormatting sqref="G1300">
    <cfRule type="expression" dxfId="861" priority="803" stopIfTrue="1">
      <formula>"$F$263=""P-CR"" and ""$S$264 &lt;&gt;""""Noted"""""""</formula>
    </cfRule>
  </conditionalFormatting>
  <conditionalFormatting sqref="G1301">
    <cfRule type="expression" dxfId="860" priority="802" stopIfTrue="1">
      <formula>"$F$263=""P-CR"" and ""$S$264 &lt;&gt;""""Noted"""""""</formula>
    </cfRule>
  </conditionalFormatting>
  <conditionalFormatting sqref="G1301">
    <cfRule type="expression" dxfId="859" priority="801" stopIfTrue="1">
      <formula>"$F$263=""P-CR"" and ""$S$264 &lt;&gt;""""Noted"""""""</formula>
    </cfRule>
  </conditionalFormatting>
  <conditionalFormatting sqref="G1301">
    <cfRule type="expression" dxfId="858" priority="800" stopIfTrue="1">
      <formula>"$F$263=""P-CR"" and ""$S$264 &lt;&gt;""""Noted"""""""</formula>
    </cfRule>
  </conditionalFormatting>
  <conditionalFormatting sqref="G1301">
    <cfRule type="expression" dxfId="857" priority="799" stopIfTrue="1">
      <formula>"$F$263=""P-CR"" and ""$S$264 &lt;&gt;""""Noted"""""""</formula>
    </cfRule>
  </conditionalFormatting>
  <conditionalFormatting sqref="G1301">
    <cfRule type="expression" dxfId="856" priority="798" stopIfTrue="1">
      <formula>"$F$263=""P-CR"" and ""$S$264 &lt;&gt;""""Noted"""""""</formula>
    </cfRule>
  </conditionalFormatting>
  <conditionalFormatting sqref="G1301">
    <cfRule type="expression" dxfId="855" priority="797" stopIfTrue="1">
      <formula>"$F$263=""P-CR"" and ""$S$264 &lt;&gt;""""Noted"""""""</formula>
    </cfRule>
  </conditionalFormatting>
  <conditionalFormatting sqref="G1301">
    <cfRule type="expression" dxfId="854" priority="796" stopIfTrue="1">
      <formula>"$F$263=""P-CR"" and ""$S$264 &lt;&gt;""""Noted"""""""</formula>
    </cfRule>
  </conditionalFormatting>
  <conditionalFormatting sqref="G1301">
    <cfRule type="expression" dxfId="853" priority="795" stopIfTrue="1">
      <formula>"$F$263=""P-CR"" and ""$S$264 &lt;&gt;""""Noted"""""""</formula>
    </cfRule>
  </conditionalFormatting>
  <conditionalFormatting sqref="G1301">
    <cfRule type="expression" dxfId="852" priority="794" stopIfTrue="1">
      <formula>"$F$263=""P-CR"" and ""$S$264 &lt;&gt;""""Noted"""""""</formula>
    </cfRule>
  </conditionalFormatting>
  <conditionalFormatting sqref="G1301">
    <cfRule type="expression" dxfId="851" priority="793" stopIfTrue="1">
      <formula>"$F$263=""P-CR"" and ""$S$264 &lt;&gt;""""Noted"""""""</formula>
    </cfRule>
  </conditionalFormatting>
  <conditionalFormatting sqref="G1301">
    <cfRule type="expression" dxfId="850" priority="792" stopIfTrue="1">
      <formula>"$F$263=""P-CR"" and ""$S$264 &lt;&gt;""""Noted"""""""</formula>
    </cfRule>
  </conditionalFormatting>
  <conditionalFormatting sqref="J1301:N1301">
    <cfRule type="cellIs" dxfId="849" priority="791" stopIfTrue="1" operator="equal">
      <formula>""</formula>
    </cfRule>
  </conditionalFormatting>
  <conditionalFormatting sqref="G1301">
    <cfRule type="cellIs" dxfId="848" priority="788" stopIfTrue="1" operator="equal">
      <formula>"LS IN"</formula>
    </cfRule>
    <cfRule type="cellIs" dxfId="847" priority="789" stopIfTrue="1" operator="equal">
      <formula>"LS OUT"</formula>
    </cfRule>
    <cfRule type="cellIs" dxfId="846" priority="790" stopIfTrue="1" operator="equal">
      <formula>"CR"</formula>
    </cfRule>
  </conditionalFormatting>
  <conditionalFormatting sqref="G1301">
    <cfRule type="expression" dxfId="845" priority="787" stopIfTrue="1">
      <formula>"$F$263=""P-CR"" and ""$S$264 &lt;&gt;""""Noted"""""""</formula>
    </cfRule>
  </conditionalFormatting>
  <conditionalFormatting sqref="G1301">
    <cfRule type="expression" dxfId="844" priority="786" stopIfTrue="1">
      <formula>"$F$263=""P-CR"" and ""$S$264 &lt;&gt;""""Noted"""""""</formula>
    </cfRule>
  </conditionalFormatting>
  <conditionalFormatting sqref="G1301">
    <cfRule type="expression" dxfId="843" priority="785" stopIfTrue="1">
      <formula>"$F$263=""P-CR"" and ""$S$264 &lt;&gt;""""Noted"""""""</formula>
    </cfRule>
  </conditionalFormatting>
  <conditionalFormatting sqref="D1301">
    <cfRule type="cellIs" dxfId="842" priority="783" stopIfTrue="1" operator="equal">
      <formula>""</formula>
    </cfRule>
    <cfRule type="cellIs" dxfId="841" priority="784" stopIfTrue="1" operator="between">
      <formula>"10.7.1"</formula>
      <formula>"10.7.5"</formula>
    </cfRule>
  </conditionalFormatting>
  <conditionalFormatting sqref="G1301">
    <cfRule type="expression" dxfId="840" priority="782" stopIfTrue="1">
      <formula>"$F$263=""P-CR"" and ""$S$264 &lt;&gt;""""Noted"""""""</formula>
    </cfRule>
  </conditionalFormatting>
  <conditionalFormatting sqref="G1301">
    <cfRule type="expression" dxfId="839" priority="781" stopIfTrue="1">
      <formula>"$F$263=""P-CR"" and ""$S$264 &lt;&gt;""""Noted"""""""</formula>
    </cfRule>
  </conditionalFormatting>
  <conditionalFormatting sqref="G1301">
    <cfRule type="expression" dxfId="838" priority="780" stopIfTrue="1">
      <formula>"$F$263=""P-CR"" and ""$S$264 &lt;&gt;""""Noted"""""""</formula>
    </cfRule>
  </conditionalFormatting>
  <conditionalFormatting sqref="G1301">
    <cfRule type="expression" dxfId="837" priority="779" stopIfTrue="1">
      <formula>"$F$263=""P-CR"" and ""$S$264 &lt;&gt;""""Noted"""""""</formula>
    </cfRule>
  </conditionalFormatting>
  <conditionalFormatting sqref="B1301">
    <cfRule type="cellIs" dxfId="836" priority="778" stopIfTrue="1" operator="equal">
      <formula>""</formula>
    </cfRule>
  </conditionalFormatting>
  <conditionalFormatting sqref="J1301:N1301">
    <cfRule type="cellIs" dxfId="835" priority="777" stopIfTrue="1" operator="equal">
      <formula>""</formula>
    </cfRule>
  </conditionalFormatting>
  <conditionalFormatting sqref="D1301">
    <cfRule type="cellIs" dxfId="834" priority="775" stopIfTrue="1" operator="equal">
      <formula>""</formula>
    </cfRule>
    <cfRule type="cellIs" dxfId="833" priority="776" stopIfTrue="1" operator="between">
      <formula>"10.7.1"</formula>
      <formula>"10.7.5"</formula>
    </cfRule>
  </conditionalFormatting>
  <conditionalFormatting sqref="G1301">
    <cfRule type="cellIs" dxfId="832" priority="772" stopIfTrue="1" operator="equal">
      <formula>"LS IN"</formula>
    </cfRule>
    <cfRule type="cellIs" dxfId="831" priority="773" stopIfTrue="1" operator="equal">
      <formula>"LS OUT"</formula>
    </cfRule>
    <cfRule type="cellIs" dxfId="830" priority="774" stopIfTrue="1" operator="equal">
      <formula>"CR"</formula>
    </cfRule>
  </conditionalFormatting>
  <conditionalFormatting sqref="G1301">
    <cfRule type="expression" dxfId="829" priority="771" stopIfTrue="1">
      <formula>"$F$263=""P-CR"" and ""$S$264 &lt;&gt;""""Noted"""""""</formula>
    </cfRule>
  </conditionalFormatting>
  <conditionalFormatting sqref="G1301">
    <cfRule type="expression" dxfId="828" priority="770" stopIfTrue="1">
      <formula>"$F$263=""P-CR"" and ""$S$264 &lt;&gt;""""Noted"""""""</formula>
    </cfRule>
  </conditionalFormatting>
  <conditionalFormatting sqref="G1302">
    <cfRule type="expression" dxfId="827" priority="769" stopIfTrue="1">
      <formula>"$F$263=""P-CR"" and ""$S$264 &lt;&gt;""""Noted"""""""</formula>
    </cfRule>
  </conditionalFormatting>
  <conditionalFormatting sqref="D1302">
    <cfRule type="cellIs" dxfId="826" priority="767" stopIfTrue="1" operator="equal">
      <formula>""</formula>
    </cfRule>
    <cfRule type="cellIs" dxfId="825" priority="768" stopIfTrue="1" operator="between">
      <formula>"10.7.1"</formula>
      <formula>"10.7.5"</formula>
    </cfRule>
  </conditionalFormatting>
  <conditionalFormatting sqref="G1302">
    <cfRule type="expression" dxfId="824" priority="766" stopIfTrue="1">
      <formula>"$F$263=""P-CR"" and ""$S$264 &lt;&gt;""""Noted"""""""</formula>
    </cfRule>
  </conditionalFormatting>
  <conditionalFormatting sqref="G1302">
    <cfRule type="expression" dxfId="823" priority="765" stopIfTrue="1">
      <formula>"$F$263=""P-CR"" and ""$S$264 &lt;&gt;""""Noted"""""""</formula>
    </cfRule>
  </conditionalFormatting>
  <conditionalFormatting sqref="G1302">
    <cfRule type="expression" dxfId="822" priority="764" stopIfTrue="1">
      <formula>"$F$263=""P-CR"" and ""$S$264 &lt;&gt;""""Noted"""""""</formula>
    </cfRule>
  </conditionalFormatting>
  <conditionalFormatting sqref="G1302">
    <cfRule type="expression" dxfId="821" priority="763" stopIfTrue="1">
      <formula>"$F$263=""P-CR"" and ""$S$264 &lt;&gt;""""Noted"""""""</formula>
    </cfRule>
  </conditionalFormatting>
  <conditionalFormatting sqref="G1302">
    <cfRule type="expression" dxfId="820" priority="762" stopIfTrue="1">
      <formula>"$F$263=""P-CR"" and ""$S$264 &lt;&gt;""""Noted"""""""</formula>
    </cfRule>
  </conditionalFormatting>
  <conditionalFormatting sqref="G1302">
    <cfRule type="expression" dxfId="819" priority="761" stopIfTrue="1">
      <formula>"$F$263=""P-CR"" and ""$S$264 &lt;&gt;""""Noted"""""""</formula>
    </cfRule>
  </conditionalFormatting>
  <conditionalFormatting sqref="J1302:N1302">
    <cfRule type="cellIs" dxfId="818" priority="760" stopIfTrue="1" operator="equal">
      <formula>""</formula>
    </cfRule>
  </conditionalFormatting>
  <conditionalFormatting sqref="G1302">
    <cfRule type="cellIs" dxfId="817" priority="757" stopIfTrue="1" operator="equal">
      <formula>"LS IN"</formula>
    </cfRule>
    <cfRule type="cellIs" dxfId="816" priority="758" stopIfTrue="1" operator="equal">
      <formula>"LS OUT"</formula>
    </cfRule>
    <cfRule type="cellIs" dxfId="815" priority="759" stopIfTrue="1" operator="equal">
      <formula>"CR"</formula>
    </cfRule>
  </conditionalFormatting>
  <conditionalFormatting sqref="G1302">
    <cfRule type="expression" dxfId="814" priority="756" stopIfTrue="1">
      <formula>"$F$263=""P-CR"" and ""$S$264 &lt;&gt;""""Noted"""""""</formula>
    </cfRule>
  </conditionalFormatting>
  <conditionalFormatting sqref="G1302">
    <cfRule type="expression" dxfId="813" priority="755" stopIfTrue="1">
      <formula>"$F$263=""P-CR"" and ""$S$264 &lt;&gt;""""Noted"""""""</formula>
    </cfRule>
  </conditionalFormatting>
  <conditionalFormatting sqref="G1302">
    <cfRule type="expression" dxfId="812" priority="754" stopIfTrue="1">
      <formula>"$F$263=""P-CR"" and ""$S$264 &lt;&gt;""""Noted"""""""</formula>
    </cfRule>
  </conditionalFormatting>
  <conditionalFormatting sqref="G1302">
    <cfRule type="expression" dxfId="811" priority="753" stopIfTrue="1">
      <formula>"$F$263=""P-CR"" and ""$S$264 &lt;&gt;""""Noted"""""""</formula>
    </cfRule>
  </conditionalFormatting>
  <conditionalFormatting sqref="G1303">
    <cfRule type="expression" dxfId="810" priority="752" stopIfTrue="1">
      <formula>"$F$263=""P-CR"" and ""$S$264 &lt;&gt;""""Noted"""""""</formula>
    </cfRule>
  </conditionalFormatting>
  <conditionalFormatting sqref="G1303">
    <cfRule type="expression" dxfId="809" priority="751" stopIfTrue="1">
      <formula>"$F$263=""P-CR"" and ""$S$264 &lt;&gt;""""Noted"""""""</formula>
    </cfRule>
  </conditionalFormatting>
  <conditionalFormatting sqref="G1303">
    <cfRule type="expression" dxfId="808" priority="750" stopIfTrue="1">
      <formula>"$F$263=""P-CR"" and ""$S$264 &lt;&gt;""""Noted"""""""</formula>
    </cfRule>
  </conditionalFormatting>
  <conditionalFormatting sqref="B1303">
    <cfRule type="cellIs" dxfId="807" priority="749" stopIfTrue="1" operator="equal">
      <formula>""</formula>
    </cfRule>
  </conditionalFormatting>
  <conditionalFormatting sqref="J1303:N1303">
    <cfRule type="cellIs" dxfId="806" priority="748" stopIfTrue="1" operator="equal">
      <formula>""</formula>
    </cfRule>
  </conditionalFormatting>
  <conditionalFormatting sqref="D1303">
    <cfRule type="cellIs" dxfId="805" priority="746" stopIfTrue="1" operator="equal">
      <formula>""</formula>
    </cfRule>
    <cfRule type="cellIs" dxfId="804" priority="747" stopIfTrue="1" operator="between">
      <formula>"10.7.1"</formula>
      <formula>"10.7.5"</formula>
    </cfRule>
  </conditionalFormatting>
  <conditionalFormatting sqref="G1303">
    <cfRule type="cellIs" dxfId="803" priority="743" stopIfTrue="1" operator="equal">
      <formula>"LS IN"</formula>
    </cfRule>
    <cfRule type="cellIs" dxfId="802" priority="744" stopIfTrue="1" operator="equal">
      <formula>"LS OUT"</formula>
    </cfRule>
    <cfRule type="cellIs" dxfId="801" priority="745" stopIfTrue="1" operator="equal">
      <formula>"CR"</formula>
    </cfRule>
  </conditionalFormatting>
  <conditionalFormatting sqref="G1303">
    <cfRule type="expression" dxfId="800" priority="742" stopIfTrue="1">
      <formula>"$F$263=""P-CR"" and ""$S$264 &lt;&gt;""""Noted"""""""</formula>
    </cfRule>
  </conditionalFormatting>
  <conditionalFormatting sqref="G1303">
    <cfRule type="expression" dxfId="799" priority="741" stopIfTrue="1">
      <formula>"$F$263=""P-CR"" and ""$S$264 &lt;&gt;""""Noted"""""""</formula>
    </cfRule>
  </conditionalFormatting>
  <conditionalFormatting sqref="G1303">
    <cfRule type="expression" dxfId="798" priority="740" stopIfTrue="1">
      <formula>"$F$263=""P-CR"" and ""$S$264 &lt;&gt;""""Noted"""""""</formula>
    </cfRule>
  </conditionalFormatting>
  <conditionalFormatting sqref="G1303">
    <cfRule type="expression" dxfId="797" priority="739" stopIfTrue="1">
      <formula>"$F$263=""P-CR"" and ""$S$264 &lt;&gt;""""Noted"""""""</formula>
    </cfRule>
  </conditionalFormatting>
  <conditionalFormatting sqref="G1303">
    <cfRule type="expression" dxfId="796" priority="738" stopIfTrue="1">
      <formula>"$F$263=""P-CR"" and ""$S$264 &lt;&gt;""""Noted"""""""</formula>
    </cfRule>
  </conditionalFormatting>
  <conditionalFormatting sqref="G1303">
    <cfRule type="expression" dxfId="795" priority="737" stopIfTrue="1">
      <formula>"$F$263=""P-CR"" and ""$S$264 &lt;&gt;""""Noted"""""""</formula>
    </cfRule>
  </conditionalFormatting>
  <conditionalFormatting sqref="G1303">
    <cfRule type="expression" dxfId="794" priority="736" stopIfTrue="1">
      <formula>"$F$263=""P-CR"" and ""$S$264 &lt;&gt;""""Noted"""""""</formula>
    </cfRule>
  </conditionalFormatting>
  <conditionalFormatting sqref="G1303">
    <cfRule type="expression" dxfId="793" priority="735" stopIfTrue="1">
      <formula>"$F$263=""P-CR"" and ""$S$264 &lt;&gt;""""Noted"""""""</formula>
    </cfRule>
  </conditionalFormatting>
  <conditionalFormatting sqref="B1303">
    <cfRule type="cellIs" dxfId="792" priority="734" stopIfTrue="1" operator="equal">
      <formula>""</formula>
    </cfRule>
  </conditionalFormatting>
  <conditionalFormatting sqref="J1303:N1303">
    <cfRule type="cellIs" dxfId="791" priority="733" stopIfTrue="1" operator="equal">
      <formula>""</formula>
    </cfRule>
  </conditionalFormatting>
  <conditionalFormatting sqref="D1303">
    <cfRule type="cellIs" dxfId="790" priority="731" stopIfTrue="1" operator="equal">
      <formula>""</formula>
    </cfRule>
    <cfRule type="cellIs" dxfId="789" priority="732" stopIfTrue="1" operator="between">
      <formula>"10.7.1"</formula>
      <formula>"10.7.5"</formula>
    </cfRule>
  </conditionalFormatting>
  <conditionalFormatting sqref="G1303">
    <cfRule type="cellIs" dxfId="788" priority="728" stopIfTrue="1" operator="equal">
      <formula>"LS IN"</formula>
    </cfRule>
    <cfRule type="cellIs" dxfId="787" priority="729" stopIfTrue="1" operator="equal">
      <formula>"LS OUT"</formula>
    </cfRule>
    <cfRule type="cellIs" dxfId="786" priority="730" stopIfTrue="1" operator="equal">
      <formula>"CR"</formula>
    </cfRule>
  </conditionalFormatting>
  <conditionalFormatting sqref="G1303">
    <cfRule type="expression" dxfId="785" priority="727" stopIfTrue="1">
      <formula>"$F$263=""P-CR"" and ""$S$264 &lt;&gt;""""Noted"""""""</formula>
    </cfRule>
  </conditionalFormatting>
  <conditionalFormatting sqref="G1303">
    <cfRule type="expression" dxfId="784" priority="726" stopIfTrue="1">
      <formula>"$F$263=""P-CR"" and ""$S$264 &lt;&gt;""""Noted"""""""</formula>
    </cfRule>
  </conditionalFormatting>
  <conditionalFormatting sqref="G1303">
    <cfRule type="expression" dxfId="783" priority="725" stopIfTrue="1">
      <formula>"$F$263=""P-CR"" and ""$S$264 &lt;&gt;""""Noted"""""""</formula>
    </cfRule>
  </conditionalFormatting>
  <conditionalFormatting sqref="G1304">
    <cfRule type="expression" dxfId="782" priority="724" stopIfTrue="1">
      <formula>"$F$263=""P-CR"" and ""$S$264 &lt;&gt;""""Noted"""""""</formula>
    </cfRule>
  </conditionalFormatting>
  <conditionalFormatting sqref="G1304">
    <cfRule type="expression" dxfId="781" priority="723" stopIfTrue="1">
      <formula>"$F$263=""P-CR"" and ""$S$264 &lt;&gt;""""Noted"""""""</formula>
    </cfRule>
  </conditionalFormatting>
  <conditionalFormatting sqref="G1304">
    <cfRule type="expression" dxfId="780" priority="722" stopIfTrue="1">
      <formula>"$F$263=""P-CR"" and ""$S$264 &lt;&gt;""""Noted"""""""</formula>
    </cfRule>
  </conditionalFormatting>
  <conditionalFormatting sqref="G1304">
    <cfRule type="expression" dxfId="779" priority="721" stopIfTrue="1">
      <formula>"$F$263=""P-CR"" and ""$S$264 &lt;&gt;""""Noted"""""""</formula>
    </cfRule>
  </conditionalFormatting>
  <conditionalFormatting sqref="B1304">
    <cfRule type="cellIs" dxfId="778" priority="720" stopIfTrue="1" operator="equal">
      <formula>""</formula>
    </cfRule>
  </conditionalFormatting>
  <conditionalFormatting sqref="J1304:N1304">
    <cfRule type="cellIs" dxfId="777" priority="719" stopIfTrue="1" operator="equal">
      <formula>""</formula>
    </cfRule>
  </conditionalFormatting>
  <conditionalFormatting sqref="D1304">
    <cfRule type="cellIs" dxfId="776" priority="717" stopIfTrue="1" operator="equal">
      <formula>""</formula>
    </cfRule>
    <cfRule type="cellIs" dxfId="775" priority="718" stopIfTrue="1" operator="between">
      <formula>"10.7.1"</formula>
      <formula>"10.7.5"</formula>
    </cfRule>
  </conditionalFormatting>
  <conditionalFormatting sqref="G1304">
    <cfRule type="cellIs" dxfId="774" priority="714" stopIfTrue="1" operator="equal">
      <formula>"LS IN"</formula>
    </cfRule>
    <cfRule type="cellIs" dxfId="773" priority="715" stopIfTrue="1" operator="equal">
      <formula>"LS OUT"</formula>
    </cfRule>
    <cfRule type="cellIs" dxfId="772" priority="716" stopIfTrue="1" operator="equal">
      <formula>"CR"</formula>
    </cfRule>
  </conditionalFormatting>
  <conditionalFormatting sqref="G1304">
    <cfRule type="expression" dxfId="771" priority="713" stopIfTrue="1">
      <formula>"$F$263=""P-CR"" and ""$S$264 &lt;&gt;""""Noted"""""""</formula>
    </cfRule>
  </conditionalFormatting>
  <conditionalFormatting sqref="G1304">
    <cfRule type="expression" dxfId="770" priority="712" stopIfTrue="1">
      <formula>"$F$263=""P-CR"" and ""$S$264 &lt;&gt;""""Noted"""""""</formula>
    </cfRule>
  </conditionalFormatting>
  <conditionalFormatting sqref="G1304">
    <cfRule type="expression" dxfId="769" priority="711" stopIfTrue="1">
      <formula>"$F$263=""P-CR"" and ""$S$264 &lt;&gt;""""Noted"""""""</formula>
    </cfRule>
  </conditionalFormatting>
  <conditionalFormatting sqref="G1304">
    <cfRule type="expression" dxfId="768" priority="710" stopIfTrue="1">
      <formula>"$F$263=""P-CR"" and ""$S$264 &lt;&gt;""""Noted"""""""</formula>
    </cfRule>
  </conditionalFormatting>
  <conditionalFormatting sqref="G1305">
    <cfRule type="expression" dxfId="767" priority="709" stopIfTrue="1">
      <formula>"$F$263=""P-CR"" and ""$S$264 &lt;&gt;""""Noted"""""""</formula>
    </cfRule>
  </conditionalFormatting>
  <conditionalFormatting sqref="G1305">
    <cfRule type="expression" dxfId="766" priority="708" stopIfTrue="1">
      <formula>"$F$263=""P-CR"" and ""$S$264 &lt;&gt;""""Noted"""""""</formula>
    </cfRule>
  </conditionalFormatting>
  <conditionalFormatting sqref="G1305">
    <cfRule type="expression" dxfId="765" priority="707" stopIfTrue="1">
      <formula>"$F$263=""P-CR"" and ""$S$264 &lt;&gt;""""Noted"""""""</formula>
    </cfRule>
  </conditionalFormatting>
  <conditionalFormatting sqref="G1305">
    <cfRule type="expression" dxfId="764" priority="706" stopIfTrue="1">
      <formula>"$F$263=""P-CR"" and ""$S$264 &lt;&gt;""""Noted"""""""</formula>
    </cfRule>
  </conditionalFormatting>
  <conditionalFormatting sqref="J1305:N1305">
    <cfRule type="cellIs" dxfId="763" priority="705" stopIfTrue="1" operator="equal">
      <formula>""</formula>
    </cfRule>
  </conditionalFormatting>
  <conditionalFormatting sqref="F1305">
    <cfRule type="cellIs" dxfId="762" priority="696" stopIfTrue="1" operator="equal">
      <formula>"LS In"</formula>
    </cfRule>
    <cfRule type="cellIs" dxfId="761" priority="697" stopIfTrue="1" operator="equal">
      <formula>"LS OUT"</formula>
    </cfRule>
    <cfRule type="cellIs" dxfId="760" priority="698" stopIfTrue="1" operator="equal">
      <formula>"CR"</formula>
    </cfRule>
    <cfRule type="cellIs" dxfId="759" priority="699" stopIfTrue="1" operator="equal">
      <formula>"P-CR"</formula>
    </cfRule>
    <cfRule type="cellIs" dxfId="758" priority="700" stopIfTrue="1" operator="equal">
      <formula>"CR Pack"</formula>
    </cfRule>
    <cfRule type="cellIs" dxfId="757" priority="701" stopIfTrue="1" operator="equal">
      <formula>"WID new"</formula>
    </cfRule>
    <cfRule type="cellIs" dxfId="756" priority="702" stopIfTrue="1" operator="equal">
      <formula>"WID revised"</formula>
    </cfRule>
    <cfRule type="cellIs" dxfId="755" priority="703" stopIfTrue="1" operator="equal">
      <formula>"SID new"</formula>
    </cfRule>
    <cfRule type="cellIs" dxfId="754" priority="704" stopIfTrue="1" operator="equal">
      <formula>"SID revised"</formula>
    </cfRule>
  </conditionalFormatting>
  <conditionalFormatting sqref="Q1305">
    <cfRule type="cellIs" dxfId="753" priority="694" stopIfTrue="1" operator="equal">
      <formula>""</formula>
    </cfRule>
    <cfRule type="cellIs" dxfId="752" priority="695" stopIfTrue="1" operator="equal">
      <formula>"-"</formula>
    </cfRule>
  </conditionalFormatting>
  <conditionalFormatting sqref="B1305">
    <cfRule type="cellIs" dxfId="751" priority="693" stopIfTrue="1" operator="equal">
      <formula>""</formula>
    </cfRule>
  </conditionalFormatting>
  <conditionalFormatting sqref="J1305:N1305">
    <cfRule type="cellIs" dxfId="750" priority="692" stopIfTrue="1" operator="equal">
      <formula>""</formula>
    </cfRule>
  </conditionalFormatting>
  <conditionalFormatting sqref="D1305">
    <cfRule type="cellIs" dxfId="749" priority="690" stopIfTrue="1" operator="equal">
      <formula>""</formula>
    </cfRule>
    <cfRule type="cellIs" dxfId="748" priority="691" stopIfTrue="1" operator="between">
      <formula>"10.7.1"</formula>
      <formula>"10.7.5"</formula>
    </cfRule>
  </conditionalFormatting>
  <conditionalFormatting sqref="G1305">
    <cfRule type="cellIs" dxfId="747" priority="687" stopIfTrue="1" operator="equal">
      <formula>"LS IN"</formula>
    </cfRule>
    <cfRule type="cellIs" dxfId="746" priority="688" stopIfTrue="1" operator="equal">
      <formula>"LS OUT"</formula>
    </cfRule>
    <cfRule type="cellIs" dxfId="745" priority="689" stopIfTrue="1" operator="equal">
      <formula>"CR"</formula>
    </cfRule>
  </conditionalFormatting>
  <conditionalFormatting sqref="G1305">
    <cfRule type="expression" dxfId="744" priority="686" stopIfTrue="1">
      <formula>"$F$263=""P-CR"" and ""$S$264 &lt;&gt;""""Noted"""""""</formula>
    </cfRule>
  </conditionalFormatting>
  <conditionalFormatting sqref="G1305">
    <cfRule type="expression" dxfId="743" priority="685" stopIfTrue="1">
      <formula>"$F$263=""P-CR"" and ""$S$264 &lt;&gt;""""Noted"""""""</formula>
    </cfRule>
  </conditionalFormatting>
  <conditionalFormatting sqref="G1305">
    <cfRule type="expression" dxfId="742" priority="684" stopIfTrue="1">
      <formula>"$F$263=""P-CR"" and ""$S$264 &lt;&gt;""""Noted"""""""</formula>
    </cfRule>
  </conditionalFormatting>
  <conditionalFormatting sqref="G1305">
    <cfRule type="expression" dxfId="741" priority="683" stopIfTrue="1">
      <formula>"$F$263=""P-CR"" and ""$S$264 &lt;&gt;""""Noted"""""""</formula>
    </cfRule>
  </conditionalFormatting>
  <conditionalFormatting sqref="G1305">
    <cfRule type="expression" dxfId="740" priority="682" stopIfTrue="1">
      <formula>"$F$263=""P-CR"" and ""$S$264 &lt;&gt;""""Noted"""""""</formula>
    </cfRule>
  </conditionalFormatting>
  <conditionalFormatting sqref="G1305">
    <cfRule type="expression" dxfId="739" priority="681" stopIfTrue="1">
      <formula>"$F$263=""P-CR"" and ""$S$264 &lt;&gt;""""Noted"""""""</formula>
    </cfRule>
  </conditionalFormatting>
  <conditionalFormatting sqref="G1305">
    <cfRule type="expression" dxfId="738" priority="680" stopIfTrue="1">
      <formula>"$F$263=""P-CR"" and ""$S$264 &lt;&gt;""""Noted"""""""</formula>
    </cfRule>
  </conditionalFormatting>
  <conditionalFormatting sqref="B1305">
    <cfRule type="cellIs" dxfId="737" priority="679" stopIfTrue="1" operator="equal">
      <formula>""</formula>
    </cfRule>
  </conditionalFormatting>
  <conditionalFormatting sqref="J1305:N1305">
    <cfRule type="cellIs" dxfId="736" priority="678" stopIfTrue="1" operator="equal">
      <formula>""</formula>
    </cfRule>
  </conditionalFormatting>
  <conditionalFormatting sqref="D1305">
    <cfRule type="cellIs" dxfId="735" priority="676" stopIfTrue="1" operator="equal">
      <formula>""</formula>
    </cfRule>
    <cfRule type="cellIs" dxfId="734" priority="677" stopIfTrue="1" operator="between">
      <formula>"10.7.1"</formula>
      <formula>"10.7.5"</formula>
    </cfRule>
  </conditionalFormatting>
  <conditionalFormatting sqref="G1305">
    <cfRule type="cellIs" dxfId="733" priority="673" stopIfTrue="1" operator="equal">
      <formula>"LS IN"</formula>
    </cfRule>
    <cfRule type="cellIs" dxfId="732" priority="674" stopIfTrue="1" operator="equal">
      <formula>"LS OUT"</formula>
    </cfRule>
    <cfRule type="cellIs" dxfId="731" priority="675" stopIfTrue="1" operator="equal">
      <formula>"CR"</formula>
    </cfRule>
  </conditionalFormatting>
  <conditionalFormatting sqref="G1305">
    <cfRule type="expression" dxfId="730" priority="672" stopIfTrue="1">
      <formula>"$F$263=""P-CR"" and ""$S$264 &lt;&gt;""""Noted"""""""</formula>
    </cfRule>
  </conditionalFormatting>
  <conditionalFormatting sqref="G1305">
    <cfRule type="expression" dxfId="729" priority="671" stopIfTrue="1">
      <formula>"$F$263=""P-CR"" and ""$S$264 &lt;&gt;""""Noted"""""""</formula>
    </cfRule>
  </conditionalFormatting>
  <conditionalFormatting sqref="G1305">
    <cfRule type="expression" dxfId="728" priority="670" stopIfTrue="1">
      <formula>"$F$263=""P-CR"" and ""$S$264 &lt;&gt;""""Noted"""""""</formula>
    </cfRule>
  </conditionalFormatting>
  <conditionalFormatting sqref="G1305">
    <cfRule type="expression" dxfId="727" priority="669" stopIfTrue="1">
      <formula>"$F$263=""P-CR"" and ""$S$264 &lt;&gt;""""Noted"""""""</formula>
    </cfRule>
  </conditionalFormatting>
  <conditionalFormatting sqref="G1305">
    <cfRule type="expression" dxfId="726" priority="668" stopIfTrue="1">
      <formula>"$F$263=""P-CR"" and ""$S$264 &lt;&gt;""""Noted"""""""</formula>
    </cfRule>
  </conditionalFormatting>
  <conditionalFormatting sqref="G1305">
    <cfRule type="expression" dxfId="725" priority="667" stopIfTrue="1">
      <formula>"$F$263=""P-CR"" and ""$S$264 &lt;&gt;""""Noted"""""""</formula>
    </cfRule>
  </conditionalFormatting>
  <conditionalFormatting sqref="G1305">
    <cfRule type="expression" dxfId="724" priority="666" stopIfTrue="1">
      <formula>"$F$263=""P-CR"" and ""$S$264 &lt;&gt;""""Noted"""""""</formula>
    </cfRule>
  </conditionalFormatting>
  <conditionalFormatting sqref="G1305">
    <cfRule type="expression" dxfId="723" priority="665" stopIfTrue="1">
      <formula>"$F$263=""P-CR"" and ""$S$264 &lt;&gt;""""Noted"""""""</formula>
    </cfRule>
  </conditionalFormatting>
  <conditionalFormatting sqref="G1305">
    <cfRule type="expression" dxfId="722" priority="664" stopIfTrue="1">
      <formula>"$F$263=""P-CR"" and ""$S$264 &lt;&gt;""""Noted"""""""</formula>
    </cfRule>
  </conditionalFormatting>
  <conditionalFormatting sqref="G1305">
    <cfRule type="expression" dxfId="721" priority="663" stopIfTrue="1">
      <formula>"$F$263=""P-CR"" and ""$S$264 &lt;&gt;""""Noted"""""""</formula>
    </cfRule>
  </conditionalFormatting>
  <conditionalFormatting sqref="G1305">
    <cfRule type="expression" dxfId="720" priority="662" stopIfTrue="1">
      <formula>"$F$263=""P-CR"" and ""$S$264 &lt;&gt;""""Noted"""""""</formula>
    </cfRule>
  </conditionalFormatting>
  <conditionalFormatting sqref="G1305">
    <cfRule type="expression" dxfId="719" priority="661" stopIfTrue="1">
      <formula>"$F$263=""P-CR"" and ""$S$264 &lt;&gt;""""Noted"""""""</formula>
    </cfRule>
  </conditionalFormatting>
  <conditionalFormatting sqref="G1305">
    <cfRule type="expression" dxfId="718" priority="660" stopIfTrue="1">
      <formula>"$F$263=""P-CR"" and ""$S$264 &lt;&gt;""""Noted"""""""</formula>
    </cfRule>
  </conditionalFormatting>
  <conditionalFormatting sqref="B1305">
    <cfRule type="cellIs" dxfId="717" priority="659" stopIfTrue="1" operator="equal">
      <formula>""</formula>
    </cfRule>
  </conditionalFormatting>
  <conditionalFormatting sqref="J1305:N1305">
    <cfRule type="cellIs" dxfId="716" priority="658" stopIfTrue="1" operator="equal">
      <formula>""</formula>
    </cfRule>
  </conditionalFormatting>
  <conditionalFormatting sqref="D1305">
    <cfRule type="cellIs" dxfId="715" priority="656" stopIfTrue="1" operator="equal">
      <formula>""</formula>
    </cfRule>
    <cfRule type="cellIs" dxfId="714" priority="657" stopIfTrue="1" operator="between">
      <formula>"10.7.1"</formula>
      <formula>"10.7.5"</formula>
    </cfRule>
  </conditionalFormatting>
  <conditionalFormatting sqref="G1305">
    <cfRule type="cellIs" dxfId="713" priority="653" stopIfTrue="1" operator="equal">
      <formula>"LS IN"</formula>
    </cfRule>
    <cfRule type="cellIs" dxfId="712" priority="654" stopIfTrue="1" operator="equal">
      <formula>"LS OUT"</formula>
    </cfRule>
    <cfRule type="cellIs" dxfId="711" priority="655" stopIfTrue="1" operator="equal">
      <formula>"CR"</formula>
    </cfRule>
  </conditionalFormatting>
  <conditionalFormatting sqref="G1305">
    <cfRule type="expression" dxfId="710" priority="652" stopIfTrue="1">
      <formula>"$F$263=""P-CR"" and ""$S$264 &lt;&gt;""""Noted"""""""</formula>
    </cfRule>
  </conditionalFormatting>
  <conditionalFormatting sqref="G1305">
    <cfRule type="expression" dxfId="709" priority="651" stopIfTrue="1">
      <formula>"$F$263=""P-CR"" and ""$S$264 &lt;&gt;""""Noted"""""""</formula>
    </cfRule>
  </conditionalFormatting>
  <conditionalFormatting sqref="G1305">
    <cfRule type="expression" dxfId="708" priority="650" stopIfTrue="1">
      <formula>"$F$263=""P-CR"" and ""$S$264 &lt;&gt;""""Noted"""""""</formula>
    </cfRule>
  </conditionalFormatting>
  <conditionalFormatting sqref="G1305">
    <cfRule type="expression" dxfId="707" priority="649" stopIfTrue="1">
      <formula>"$F$263=""P-CR"" and ""$S$264 &lt;&gt;""""Noted"""""""</formula>
    </cfRule>
  </conditionalFormatting>
  <conditionalFormatting sqref="G1305">
    <cfRule type="expression" dxfId="706" priority="648" stopIfTrue="1">
      <formula>"$F$263=""P-CR"" and ""$S$264 &lt;&gt;""""Noted"""""""</formula>
    </cfRule>
  </conditionalFormatting>
  <conditionalFormatting sqref="G1305">
    <cfRule type="expression" dxfId="705" priority="647" stopIfTrue="1">
      <formula>"$F$263=""P-CR"" and ""$S$264 &lt;&gt;""""Noted"""""""</formula>
    </cfRule>
  </conditionalFormatting>
  <conditionalFormatting sqref="G1305">
    <cfRule type="expression" dxfId="704" priority="646" stopIfTrue="1">
      <formula>"$F$263=""P-CR"" and ""$S$264 &lt;&gt;""""Noted"""""""</formula>
    </cfRule>
  </conditionalFormatting>
  <conditionalFormatting sqref="D1305">
    <cfRule type="cellIs" dxfId="703" priority="644" stopIfTrue="1" operator="equal">
      <formula>""</formula>
    </cfRule>
    <cfRule type="cellIs" dxfId="702" priority="645" stopIfTrue="1" operator="between">
      <formula>"10.7.1"</formula>
      <formula>"10.7.5"</formula>
    </cfRule>
  </conditionalFormatting>
  <conditionalFormatting sqref="G1305">
    <cfRule type="expression" dxfId="701" priority="643" stopIfTrue="1">
      <formula>"$F$263=""P-CR"" and ""$S$264 &lt;&gt;""""Noted"""""""</formula>
    </cfRule>
  </conditionalFormatting>
  <conditionalFormatting sqref="G1305">
    <cfRule type="expression" dxfId="700" priority="642" stopIfTrue="1">
      <formula>"$F$263=""P-CR"" and ""$S$264 &lt;&gt;""""Noted"""""""</formula>
    </cfRule>
  </conditionalFormatting>
  <conditionalFormatting sqref="B1305">
    <cfRule type="cellIs" dxfId="699" priority="641" stopIfTrue="1" operator="equal">
      <formula>""</formula>
    </cfRule>
  </conditionalFormatting>
  <conditionalFormatting sqref="J1305:N1305">
    <cfRule type="cellIs" dxfId="698" priority="640" stopIfTrue="1" operator="equal">
      <formula>""</formula>
    </cfRule>
  </conditionalFormatting>
  <conditionalFormatting sqref="D1305">
    <cfRule type="cellIs" dxfId="697" priority="638" stopIfTrue="1" operator="equal">
      <formula>""</formula>
    </cfRule>
    <cfRule type="cellIs" dxfId="696" priority="639" stopIfTrue="1" operator="between">
      <formula>"10.7.1"</formula>
      <formula>"10.7.5"</formula>
    </cfRule>
  </conditionalFormatting>
  <conditionalFormatting sqref="G1305">
    <cfRule type="cellIs" dxfId="695" priority="635" stopIfTrue="1" operator="equal">
      <formula>"LS IN"</formula>
    </cfRule>
    <cfRule type="cellIs" dxfId="694" priority="636" stopIfTrue="1" operator="equal">
      <formula>"LS OUT"</formula>
    </cfRule>
    <cfRule type="cellIs" dxfId="693" priority="637" stopIfTrue="1" operator="equal">
      <formula>"CR"</formula>
    </cfRule>
  </conditionalFormatting>
  <conditionalFormatting sqref="G1305">
    <cfRule type="expression" dxfId="692" priority="634" stopIfTrue="1">
      <formula>"$F$263=""P-CR"" and ""$S$264 &lt;&gt;""""Noted"""""""</formula>
    </cfRule>
  </conditionalFormatting>
  <conditionalFormatting sqref="G1305">
    <cfRule type="expression" dxfId="691" priority="633" stopIfTrue="1">
      <formula>"$F$263=""P-CR"" and ""$S$264 &lt;&gt;""""Noted"""""""</formula>
    </cfRule>
  </conditionalFormatting>
  <conditionalFormatting sqref="G1305">
    <cfRule type="expression" dxfId="690" priority="632" stopIfTrue="1">
      <formula>"$F$263=""P-CR"" and ""$S$264 &lt;&gt;""""Noted"""""""</formula>
    </cfRule>
  </conditionalFormatting>
  <conditionalFormatting sqref="G1305">
    <cfRule type="expression" dxfId="689" priority="631" stopIfTrue="1">
      <formula>"$F$263=""P-CR"" and ""$S$264 &lt;&gt;""""Noted"""""""</formula>
    </cfRule>
  </conditionalFormatting>
  <conditionalFormatting sqref="G1305">
    <cfRule type="expression" dxfId="688" priority="630" stopIfTrue="1">
      <formula>"$F$263=""P-CR"" and ""$S$264 &lt;&gt;""""Noted"""""""</formula>
    </cfRule>
  </conditionalFormatting>
  <conditionalFormatting sqref="G1305">
    <cfRule type="expression" dxfId="687" priority="629" stopIfTrue="1">
      <formula>"$F$263=""P-CR"" and ""$S$264 &lt;&gt;""""Noted"""""""</formula>
    </cfRule>
  </conditionalFormatting>
  <conditionalFormatting sqref="G1305">
    <cfRule type="expression" dxfId="686" priority="628" stopIfTrue="1">
      <formula>"$F$263=""P-CR"" and ""$S$264 &lt;&gt;""""Noted"""""""</formula>
    </cfRule>
  </conditionalFormatting>
  <conditionalFormatting sqref="B1305">
    <cfRule type="cellIs" dxfId="685" priority="627" stopIfTrue="1" operator="equal">
      <formula>""</formula>
    </cfRule>
  </conditionalFormatting>
  <conditionalFormatting sqref="J1305:N1305">
    <cfRule type="cellIs" dxfId="684" priority="626" stopIfTrue="1" operator="equal">
      <formula>""</formula>
    </cfRule>
  </conditionalFormatting>
  <conditionalFormatting sqref="D1305">
    <cfRule type="cellIs" dxfId="683" priority="624" stopIfTrue="1" operator="equal">
      <formula>""</formula>
    </cfRule>
    <cfRule type="cellIs" dxfId="682" priority="625" stopIfTrue="1" operator="between">
      <formula>"10.7.1"</formula>
      <formula>"10.7.5"</formula>
    </cfRule>
  </conditionalFormatting>
  <conditionalFormatting sqref="G1305">
    <cfRule type="cellIs" dxfId="681" priority="621" stopIfTrue="1" operator="equal">
      <formula>"LS IN"</formula>
    </cfRule>
    <cfRule type="cellIs" dxfId="680" priority="622" stopIfTrue="1" operator="equal">
      <formula>"LS OUT"</formula>
    </cfRule>
    <cfRule type="cellIs" dxfId="679" priority="623" stopIfTrue="1" operator="equal">
      <formula>"CR"</formula>
    </cfRule>
  </conditionalFormatting>
  <conditionalFormatting sqref="G1305">
    <cfRule type="expression" dxfId="678" priority="620" stopIfTrue="1">
      <formula>"$F$263=""P-CR"" and ""$S$264 &lt;&gt;""""Noted"""""""</formula>
    </cfRule>
  </conditionalFormatting>
  <conditionalFormatting sqref="G1305">
    <cfRule type="expression" dxfId="677" priority="619" stopIfTrue="1">
      <formula>"$F$263=""P-CR"" and ""$S$264 &lt;&gt;""""Noted"""""""</formula>
    </cfRule>
  </conditionalFormatting>
  <conditionalFormatting sqref="G1306">
    <cfRule type="expression" dxfId="676" priority="618" stopIfTrue="1">
      <formula>"$F$263=""P-CR"" and ""$S$264 &lt;&gt;""""Noted"""""""</formula>
    </cfRule>
  </conditionalFormatting>
  <conditionalFormatting sqref="G1306">
    <cfRule type="expression" dxfId="675" priority="617" stopIfTrue="1">
      <formula>"$F$263=""P-CR"" and ""$S$264 &lt;&gt;""""Noted"""""""</formula>
    </cfRule>
  </conditionalFormatting>
  <conditionalFormatting sqref="G1306">
    <cfRule type="expression" dxfId="674" priority="616" stopIfTrue="1">
      <formula>"$F$263=""P-CR"" and ""$S$264 &lt;&gt;""""Noted"""""""</formula>
    </cfRule>
  </conditionalFormatting>
  <conditionalFormatting sqref="G1306">
    <cfRule type="expression" dxfId="673" priority="615" stopIfTrue="1">
      <formula>"$F$263=""P-CR"" and ""$S$264 &lt;&gt;""""Noted"""""""</formula>
    </cfRule>
  </conditionalFormatting>
  <conditionalFormatting sqref="G1306">
    <cfRule type="expression" dxfId="672" priority="614" stopIfTrue="1">
      <formula>"$F$263=""P-CR"" and ""$S$264 &lt;&gt;""""Noted"""""""</formula>
    </cfRule>
  </conditionalFormatting>
  <conditionalFormatting sqref="G1306">
    <cfRule type="expression" dxfId="671" priority="613" stopIfTrue="1">
      <formula>"$F$263=""P-CR"" and ""$S$264 &lt;&gt;""""Noted"""""""</formula>
    </cfRule>
  </conditionalFormatting>
  <conditionalFormatting sqref="G1306">
    <cfRule type="expression" dxfId="670" priority="612" stopIfTrue="1">
      <formula>"$F$263=""P-CR"" and ""$S$264 &lt;&gt;""""Noted"""""""</formula>
    </cfRule>
  </conditionalFormatting>
  <conditionalFormatting sqref="J1306:N1306">
    <cfRule type="cellIs" dxfId="669" priority="611" stopIfTrue="1" operator="equal">
      <formula>""</formula>
    </cfRule>
  </conditionalFormatting>
  <conditionalFormatting sqref="G1306">
    <cfRule type="cellIs" dxfId="668" priority="608" stopIfTrue="1" operator="equal">
      <formula>"LS IN"</formula>
    </cfRule>
    <cfRule type="cellIs" dxfId="667" priority="609" stopIfTrue="1" operator="equal">
      <formula>"LS OUT"</formula>
    </cfRule>
    <cfRule type="cellIs" dxfId="666" priority="610" stopIfTrue="1" operator="equal">
      <formula>"CR"</formula>
    </cfRule>
  </conditionalFormatting>
  <conditionalFormatting sqref="G1306">
    <cfRule type="expression" dxfId="665" priority="607" stopIfTrue="1">
      <formula>"$F$263=""P-CR"" and ""$S$264 &lt;&gt;""""Noted"""""""</formula>
    </cfRule>
  </conditionalFormatting>
  <conditionalFormatting sqref="G1306">
    <cfRule type="expression" dxfId="664" priority="606" stopIfTrue="1">
      <formula>"$F$263=""P-CR"" and ""$S$264 &lt;&gt;""""Noted"""""""</formula>
    </cfRule>
  </conditionalFormatting>
  <conditionalFormatting sqref="G1306">
    <cfRule type="expression" dxfId="663" priority="605" stopIfTrue="1">
      <formula>"$F$263=""P-CR"" and ""$S$264 &lt;&gt;""""Noted"""""""</formula>
    </cfRule>
  </conditionalFormatting>
  <conditionalFormatting sqref="D1306">
    <cfRule type="cellIs" dxfId="662" priority="603" stopIfTrue="1" operator="equal">
      <formula>""</formula>
    </cfRule>
    <cfRule type="cellIs" dxfId="661" priority="604" stopIfTrue="1" operator="between">
      <formula>"10.7.1"</formula>
      <formula>"10.7.5"</formula>
    </cfRule>
  </conditionalFormatting>
  <conditionalFormatting sqref="G1306">
    <cfRule type="expression" dxfId="660" priority="602" stopIfTrue="1">
      <formula>"$F$263=""P-CR"" and ""$S$264 &lt;&gt;""""Noted"""""""</formula>
    </cfRule>
  </conditionalFormatting>
  <conditionalFormatting sqref="G1306">
    <cfRule type="expression" dxfId="659" priority="601" stopIfTrue="1">
      <formula>"$F$263=""P-CR"" and ""$S$264 &lt;&gt;""""Noted"""""""</formula>
    </cfRule>
  </conditionalFormatting>
  <conditionalFormatting sqref="B1306">
    <cfRule type="cellIs" dxfId="658" priority="600" stopIfTrue="1" operator="equal">
      <formula>""</formula>
    </cfRule>
  </conditionalFormatting>
  <conditionalFormatting sqref="J1306:N1306">
    <cfRule type="cellIs" dxfId="657" priority="599" stopIfTrue="1" operator="equal">
      <formula>""</formula>
    </cfRule>
  </conditionalFormatting>
  <conditionalFormatting sqref="D1306">
    <cfRule type="cellIs" dxfId="656" priority="597" stopIfTrue="1" operator="equal">
      <formula>""</formula>
    </cfRule>
    <cfRule type="cellIs" dxfId="655" priority="598" stopIfTrue="1" operator="between">
      <formula>"10.7.1"</formula>
      <formula>"10.7.5"</formula>
    </cfRule>
  </conditionalFormatting>
  <conditionalFormatting sqref="G1306">
    <cfRule type="cellIs" dxfId="654" priority="594" stopIfTrue="1" operator="equal">
      <formula>"LS IN"</formula>
    </cfRule>
    <cfRule type="cellIs" dxfId="653" priority="595" stopIfTrue="1" operator="equal">
      <formula>"LS OUT"</formula>
    </cfRule>
    <cfRule type="cellIs" dxfId="652" priority="596" stopIfTrue="1" operator="equal">
      <formula>"CR"</formula>
    </cfRule>
  </conditionalFormatting>
  <conditionalFormatting sqref="G1306">
    <cfRule type="expression" dxfId="651" priority="593" stopIfTrue="1">
      <formula>"$F$263=""P-CR"" and ""$S$264 &lt;&gt;""""Noted"""""""</formula>
    </cfRule>
  </conditionalFormatting>
  <conditionalFormatting sqref="G1306">
    <cfRule type="expression" dxfId="650" priority="592" stopIfTrue="1">
      <formula>"$F$263=""P-CR"" and ""$S$264 &lt;&gt;""""Noted"""""""</formula>
    </cfRule>
  </conditionalFormatting>
  <conditionalFormatting sqref="G1306">
    <cfRule type="expression" dxfId="649" priority="591" stopIfTrue="1">
      <formula>"$F$263=""P-CR"" and ""$S$264 &lt;&gt;""""Noted"""""""</formula>
    </cfRule>
  </conditionalFormatting>
  <conditionalFormatting sqref="G1306">
    <cfRule type="expression" dxfId="648" priority="590" stopIfTrue="1">
      <formula>"$F$263=""P-CR"" and ""$S$264 &lt;&gt;""""Noted"""""""</formula>
    </cfRule>
  </conditionalFormatting>
  <conditionalFormatting sqref="G1306">
    <cfRule type="expression" dxfId="647" priority="589" stopIfTrue="1">
      <formula>"$F$263=""P-CR"" and ""$S$264 &lt;&gt;""""Noted"""""""</formula>
    </cfRule>
  </conditionalFormatting>
  <conditionalFormatting sqref="G1307">
    <cfRule type="expression" dxfId="646" priority="588" stopIfTrue="1">
      <formula>"$F$263=""P-CR"" and ""$S$264 &lt;&gt;""""Noted"""""""</formula>
    </cfRule>
  </conditionalFormatting>
  <conditionalFormatting sqref="G1307">
    <cfRule type="expression" dxfId="645" priority="587" stopIfTrue="1">
      <formula>"$F$263=""P-CR"" and ""$S$264 &lt;&gt;""""Noted"""""""</formula>
    </cfRule>
  </conditionalFormatting>
  <conditionalFormatting sqref="G1307">
    <cfRule type="expression" dxfId="644" priority="586" stopIfTrue="1">
      <formula>"$F$263=""P-CR"" and ""$S$264 &lt;&gt;""""Noted"""""""</formula>
    </cfRule>
  </conditionalFormatting>
  <conditionalFormatting sqref="G1307">
    <cfRule type="expression" dxfId="643" priority="585" stopIfTrue="1">
      <formula>"$F$263=""P-CR"" and ""$S$264 &lt;&gt;""""Noted"""""""</formula>
    </cfRule>
  </conditionalFormatting>
  <conditionalFormatting sqref="G1307">
    <cfRule type="expression" dxfId="642" priority="584" stopIfTrue="1">
      <formula>"$F$263=""P-CR"" and ""$S$264 &lt;&gt;""""Noted"""""""</formula>
    </cfRule>
  </conditionalFormatting>
  <conditionalFormatting sqref="B1307">
    <cfRule type="cellIs" dxfId="641" priority="583" stopIfTrue="1" operator="equal">
      <formula>""</formula>
    </cfRule>
  </conditionalFormatting>
  <conditionalFormatting sqref="J1307:N1307">
    <cfRule type="cellIs" dxfId="640" priority="582" stopIfTrue="1" operator="equal">
      <formula>""</formula>
    </cfRule>
  </conditionalFormatting>
  <conditionalFormatting sqref="D1307">
    <cfRule type="cellIs" dxfId="639" priority="580" stopIfTrue="1" operator="equal">
      <formula>""</formula>
    </cfRule>
    <cfRule type="cellIs" dxfId="638" priority="581" stopIfTrue="1" operator="between">
      <formula>"10.7.1"</formula>
      <formula>"10.7.5"</formula>
    </cfRule>
  </conditionalFormatting>
  <conditionalFormatting sqref="G1307">
    <cfRule type="cellIs" dxfId="637" priority="577" stopIfTrue="1" operator="equal">
      <formula>"LS IN"</formula>
    </cfRule>
    <cfRule type="cellIs" dxfId="636" priority="578" stopIfTrue="1" operator="equal">
      <formula>"LS OUT"</formula>
    </cfRule>
    <cfRule type="cellIs" dxfId="635" priority="579" stopIfTrue="1" operator="equal">
      <formula>"CR"</formula>
    </cfRule>
  </conditionalFormatting>
  <conditionalFormatting sqref="G1307">
    <cfRule type="expression" dxfId="634" priority="576" stopIfTrue="1">
      <formula>"$F$263=""P-CR"" and ""$S$264 &lt;&gt;""""Noted"""""""</formula>
    </cfRule>
  </conditionalFormatting>
  <conditionalFormatting sqref="G1307">
    <cfRule type="expression" dxfId="633" priority="575" stopIfTrue="1">
      <formula>"$F$263=""P-CR"" and ""$S$264 &lt;&gt;""""Noted"""""""</formula>
    </cfRule>
  </conditionalFormatting>
  <conditionalFormatting sqref="G1308">
    <cfRule type="expression" dxfId="632" priority="574" stopIfTrue="1">
      <formula>"$F$263=""P-CR"" and ""$S$264 &lt;&gt;""""Noted"""""""</formula>
    </cfRule>
  </conditionalFormatting>
  <conditionalFormatting sqref="G1308">
    <cfRule type="expression" dxfId="631" priority="573" stopIfTrue="1">
      <formula>"$F$263=""P-CR"" and ""$S$264 &lt;&gt;""""Noted"""""""</formula>
    </cfRule>
  </conditionalFormatting>
  <conditionalFormatting sqref="G1308">
    <cfRule type="expression" dxfId="630" priority="572" stopIfTrue="1">
      <formula>"$F$263=""P-CR"" and ""$S$264 &lt;&gt;""""Noted"""""""</formula>
    </cfRule>
  </conditionalFormatting>
  <conditionalFormatting sqref="G1308">
    <cfRule type="expression" dxfId="629" priority="571" stopIfTrue="1">
      <formula>"$F$263=""P-CR"" and ""$S$264 &lt;&gt;""""Noted"""""""</formula>
    </cfRule>
  </conditionalFormatting>
  <conditionalFormatting sqref="G1308">
    <cfRule type="expression" dxfId="628" priority="570" stopIfTrue="1">
      <formula>"$F$263=""P-CR"" and ""$S$264 &lt;&gt;""""Noted"""""""</formula>
    </cfRule>
  </conditionalFormatting>
  <conditionalFormatting sqref="G1308">
    <cfRule type="expression" dxfId="627" priority="569" stopIfTrue="1">
      <formula>"$F$263=""P-CR"" and ""$S$264 &lt;&gt;""""Noted"""""""</formula>
    </cfRule>
  </conditionalFormatting>
  <conditionalFormatting sqref="J1308:N1308">
    <cfRule type="cellIs" dxfId="626" priority="568" stopIfTrue="1" operator="equal">
      <formula>""</formula>
    </cfRule>
  </conditionalFormatting>
  <conditionalFormatting sqref="G1308">
    <cfRule type="cellIs" dxfId="625" priority="565" stopIfTrue="1" operator="equal">
      <formula>"LS IN"</formula>
    </cfRule>
    <cfRule type="cellIs" dxfId="624" priority="566" stopIfTrue="1" operator="equal">
      <formula>"LS OUT"</formula>
    </cfRule>
    <cfRule type="cellIs" dxfId="623" priority="567" stopIfTrue="1" operator="equal">
      <formula>"CR"</formula>
    </cfRule>
  </conditionalFormatting>
  <conditionalFormatting sqref="G1308">
    <cfRule type="expression" dxfId="622" priority="564" stopIfTrue="1">
      <formula>"$F$263=""P-CR"" and ""$S$264 &lt;&gt;""""Noted"""""""</formula>
    </cfRule>
  </conditionalFormatting>
  <conditionalFormatting sqref="G1308">
    <cfRule type="expression" dxfId="621" priority="563" stopIfTrue="1">
      <formula>"$F$263=""P-CR"" and ""$S$264 &lt;&gt;""""Noted"""""""</formula>
    </cfRule>
  </conditionalFormatting>
  <conditionalFormatting sqref="G1309">
    <cfRule type="expression" dxfId="620" priority="562" stopIfTrue="1">
      <formula>"$F$263=""P-CR"" and ""$S$264 &lt;&gt;""""Noted"""""""</formula>
    </cfRule>
  </conditionalFormatting>
  <conditionalFormatting sqref="D1309">
    <cfRule type="cellIs" dxfId="619" priority="560" stopIfTrue="1" operator="equal">
      <formula>""</formula>
    </cfRule>
    <cfRule type="cellIs" dxfId="618" priority="561" stopIfTrue="1" operator="between">
      <formula>"10.7.1"</formula>
      <formula>"10.7.5"</formula>
    </cfRule>
  </conditionalFormatting>
  <conditionalFormatting sqref="G1309">
    <cfRule type="expression" dxfId="617" priority="559" stopIfTrue="1">
      <formula>"$F$263=""P-CR"" and ""$S$264 &lt;&gt;""""Noted"""""""</formula>
    </cfRule>
  </conditionalFormatting>
  <conditionalFormatting sqref="G1309">
    <cfRule type="expression" dxfId="616" priority="558" stopIfTrue="1">
      <formula>"$F$263=""P-CR"" and ""$S$264 &lt;&gt;""""Noted"""""""</formula>
    </cfRule>
  </conditionalFormatting>
  <conditionalFormatting sqref="G1309">
    <cfRule type="expression" dxfId="615" priority="557" stopIfTrue="1">
      <formula>"$F$263=""P-CR"" and ""$S$264 &lt;&gt;""""Noted"""""""</formula>
    </cfRule>
  </conditionalFormatting>
  <conditionalFormatting sqref="G1309">
    <cfRule type="expression" dxfId="614" priority="556" stopIfTrue="1">
      <formula>"$F$263=""P-CR"" and ""$S$264 &lt;&gt;""""Noted"""""""</formula>
    </cfRule>
  </conditionalFormatting>
  <conditionalFormatting sqref="G1309">
    <cfRule type="expression" dxfId="613" priority="555" stopIfTrue="1">
      <formula>"$F$263=""P-CR"" and ""$S$264 &lt;&gt;""""Noted"""""""</formula>
    </cfRule>
  </conditionalFormatting>
  <conditionalFormatting sqref="G1309">
    <cfRule type="expression" dxfId="612" priority="554" stopIfTrue="1">
      <formula>"$F$263=""P-CR"" and ""$S$264 &lt;&gt;""""Noted"""""""</formula>
    </cfRule>
  </conditionalFormatting>
  <conditionalFormatting sqref="J1309:N1309">
    <cfRule type="cellIs" dxfId="611" priority="553" stopIfTrue="1" operator="equal">
      <formula>""</formula>
    </cfRule>
  </conditionalFormatting>
  <conditionalFormatting sqref="G1309">
    <cfRule type="cellIs" dxfId="610" priority="550" stopIfTrue="1" operator="equal">
      <formula>"LS IN"</formula>
    </cfRule>
    <cfRule type="cellIs" dxfId="609" priority="551" stopIfTrue="1" operator="equal">
      <formula>"LS OUT"</formula>
    </cfRule>
    <cfRule type="cellIs" dxfId="608" priority="552" stopIfTrue="1" operator="equal">
      <formula>"CR"</formula>
    </cfRule>
  </conditionalFormatting>
  <conditionalFormatting sqref="G1309">
    <cfRule type="expression" dxfId="607" priority="549" stopIfTrue="1">
      <formula>"$F$263=""P-CR"" and ""$S$264 &lt;&gt;""""Noted"""""""</formula>
    </cfRule>
  </conditionalFormatting>
  <conditionalFormatting sqref="G1309">
    <cfRule type="expression" dxfId="606" priority="548" stopIfTrue="1">
      <formula>"$F$263=""P-CR"" and ""$S$264 &lt;&gt;""""Noted"""""""</formula>
    </cfRule>
  </conditionalFormatting>
  <conditionalFormatting sqref="G1309">
    <cfRule type="expression" dxfId="605" priority="547" stopIfTrue="1">
      <formula>"$F$263=""P-CR"" and ""$S$264 &lt;&gt;""""Noted"""""""</formula>
    </cfRule>
  </conditionalFormatting>
  <conditionalFormatting sqref="G1309">
    <cfRule type="expression" dxfId="604" priority="546" stopIfTrue="1">
      <formula>"$F$263=""P-CR"" and ""$S$264 &lt;&gt;""""Noted"""""""</formula>
    </cfRule>
  </conditionalFormatting>
  <conditionalFormatting sqref="B1309">
    <cfRule type="cellIs" dxfId="603" priority="545" stopIfTrue="1" operator="equal">
      <formula>""</formula>
    </cfRule>
  </conditionalFormatting>
  <conditionalFormatting sqref="J1309:N1309">
    <cfRule type="cellIs" dxfId="602" priority="544" stopIfTrue="1" operator="equal">
      <formula>""</formula>
    </cfRule>
  </conditionalFormatting>
  <conditionalFormatting sqref="D1309">
    <cfRule type="cellIs" dxfId="601" priority="542" stopIfTrue="1" operator="equal">
      <formula>""</formula>
    </cfRule>
    <cfRule type="cellIs" dxfId="600" priority="543" stopIfTrue="1" operator="between">
      <formula>"10.7.1"</formula>
      <formula>"10.7.5"</formula>
    </cfRule>
  </conditionalFormatting>
  <conditionalFormatting sqref="G1309">
    <cfRule type="cellIs" dxfId="599" priority="539" stopIfTrue="1" operator="equal">
      <formula>"LS IN"</formula>
    </cfRule>
    <cfRule type="cellIs" dxfId="598" priority="540" stopIfTrue="1" operator="equal">
      <formula>"LS OUT"</formula>
    </cfRule>
    <cfRule type="cellIs" dxfId="597" priority="541" stopIfTrue="1" operator="equal">
      <formula>"CR"</formula>
    </cfRule>
  </conditionalFormatting>
  <conditionalFormatting sqref="G1309">
    <cfRule type="expression" dxfId="596" priority="538" stopIfTrue="1">
      <formula>"$F$263=""P-CR"" and ""$S$264 &lt;&gt;""""Noted"""""""</formula>
    </cfRule>
  </conditionalFormatting>
  <conditionalFormatting sqref="G1309">
    <cfRule type="expression" dxfId="595" priority="537" stopIfTrue="1">
      <formula>"$F$263=""P-CR"" and ""$S$264 &lt;&gt;""""Noted"""""""</formula>
    </cfRule>
  </conditionalFormatting>
  <conditionalFormatting sqref="G1309">
    <cfRule type="expression" dxfId="594" priority="536" stopIfTrue="1">
      <formula>"$F$263=""P-CR"" and ""$S$264 &lt;&gt;""""Noted"""""""</formula>
    </cfRule>
  </conditionalFormatting>
  <conditionalFormatting sqref="G1309">
    <cfRule type="expression" dxfId="593" priority="535" stopIfTrue="1">
      <formula>"$F$263=""P-CR"" and ""$S$264 &lt;&gt;""""Noted"""""""</formula>
    </cfRule>
  </conditionalFormatting>
  <conditionalFormatting sqref="G1309">
    <cfRule type="expression" dxfId="592" priority="534" stopIfTrue="1">
      <formula>"$F$263=""P-CR"" and ""$S$264 &lt;&gt;""""Noted"""""""</formula>
    </cfRule>
  </conditionalFormatting>
  <conditionalFormatting sqref="G1309">
    <cfRule type="expression" dxfId="591" priority="533" stopIfTrue="1">
      <formula>"$F$263=""P-CR"" and ""$S$264 &lt;&gt;""""Noted"""""""</formula>
    </cfRule>
  </conditionalFormatting>
  <conditionalFormatting sqref="G1309">
    <cfRule type="expression" dxfId="590" priority="532" stopIfTrue="1">
      <formula>"$F$263=""P-CR"" and ""$S$264 &lt;&gt;""""Noted"""""""</formula>
    </cfRule>
  </conditionalFormatting>
  <conditionalFormatting sqref="G1310">
    <cfRule type="expression" dxfId="589" priority="531" stopIfTrue="1">
      <formula>"$F$263=""P-CR"" and ""$S$264 &lt;&gt;""""Noted"""""""</formula>
    </cfRule>
  </conditionalFormatting>
  <conditionalFormatting sqref="G1310">
    <cfRule type="expression" dxfId="588" priority="530" stopIfTrue="1">
      <formula>"$F$263=""P-CR"" and ""$S$264 &lt;&gt;""""Noted"""""""</formula>
    </cfRule>
  </conditionalFormatting>
  <conditionalFormatting sqref="G1310">
    <cfRule type="expression" dxfId="587" priority="529" stopIfTrue="1">
      <formula>"$F$263=""P-CR"" and ""$S$264 &lt;&gt;""""Noted"""""""</formula>
    </cfRule>
  </conditionalFormatting>
  <conditionalFormatting sqref="B1310">
    <cfRule type="cellIs" dxfId="586" priority="528" stopIfTrue="1" operator="equal">
      <formula>""</formula>
    </cfRule>
  </conditionalFormatting>
  <conditionalFormatting sqref="J1310:N1310">
    <cfRule type="cellIs" dxfId="585" priority="527" stopIfTrue="1" operator="equal">
      <formula>""</formula>
    </cfRule>
  </conditionalFormatting>
  <conditionalFormatting sqref="D1310">
    <cfRule type="cellIs" dxfId="584" priority="525" stopIfTrue="1" operator="equal">
      <formula>""</formula>
    </cfRule>
    <cfRule type="cellIs" dxfId="583" priority="526" stopIfTrue="1" operator="between">
      <formula>"10.7.1"</formula>
      <formula>"10.7.5"</formula>
    </cfRule>
  </conditionalFormatting>
  <conditionalFormatting sqref="G1310">
    <cfRule type="cellIs" dxfId="582" priority="522" stopIfTrue="1" operator="equal">
      <formula>"LS IN"</formula>
    </cfRule>
    <cfRule type="cellIs" dxfId="581" priority="523" stopIfTrue="1" operator="equal">
      <formula>"LS OUT"</formula>
    </cfRule>
    <cfRule type="cellIs" dxfId="580" priority="524" stopIfTrue="1" operator="equal">
      <formula>"CR"</formula>
    </cfRule>
  </conditionalFormatting>
  <conditionalFormatting sqref="G1310">
    <cfRule type="expression" dxfId="579" priority="521" stopIfTrue="1">
      <formula>"$F$263=""P-CR"" and ""$S$264 &lt;&gt;""""Noted"""""""</formula>
    </cfRule>
  </conditionalFormatting>
  <conditionalFormatting sqref="G1310">
    <cfRule type="expression" dxfId="578" priority="520" stopIfTrue="1">
      <formula>"$F$263=""P-CR"" and ""$S$264 &lt;&gt;""""Noted"""""""</formula>
    </cfRule>
  </conditionalFormatting>
  <conditionalFormatting sqref="G1310">
    <cfRule type="expression" dxfId="577" priority="519" stopIfTrue="1">
      <formula>"$F$263=""P-CR"" and ""$S$264 &lt;&gt;""""Noted"""""""</formula>
    </cfRule>
  </conditionalFormatting>
  <conditionalFormatting sqref="G1310">
    <cfRule type="expression" dxfId="576" priority="518" stopIfTrue="1">
      <formula>"$F$263=""P-CR"" and ""$S$264 &lt;&gt;""""Noted"""""""</formula>
    </cfRule>
  </conditionalFormatting>
  <conditionalFormatting sqref="G1310">
    <cfRule type="expression" dxfId="575" priority="517" stopIfTrue="1">
      <formula>"$F$263=""P-CR"" and ""$S$264 &lt;&gt;""""Noted"""""""</formula>
    </cfRule>
  </conditionalFormatting>
  <conditionalFormatting sqref="G1310">
    <cfRule type="expression" dxfId="574" priority="516" stopIfTrue="1">
      <formula>"$F$263=""P-CR"" and ""$S$264 &lt;&gt;""""Noted"""""""</formula>
    </cfRule>
  </conditionalFormatting>
  <conditionalFormatting sqref="G1310">
    <cfRule type="expression" dxfId="573" priority="515" stopIfTrue="1">
      <formula>"$F$263=""P-CR"" and ""$S$264 &lt;&gt;""""Noted"""""""</formula>
    </cfRule>
  </conditionalFormatting>
  <conditionalFormatting sqref="G1310">
    <cfRule type="expression" dxfId="572" priority="514" stopIfTrue="1">
      <formula>"$F$263=""P-CR"" and ""$S$264 &lt;&gt;""""Noted"""""""</formula>
    </cfRule>
  </conditionalFormatting>
  <conditionalFormatting sqref="G1310">
    <cfRule type="expression" dxfId="571" priority="513" stopIfTrue="1">
      <formula>"$F$263=""P-CR"" and ""$S$264 &lt;&gt;""""Noted"""""""</formula>
    </cfRule>
  </conditionalFormatting>
  <conditionalFormatting sqref="G1310">
    <cfRule type="expression" dxfId="570" priority="512" stopIfTrue="1">
      <formula>"$F$263=""P-CR"" and ""$S$264 &lt;&gt;""""Noted"""""""</formula>
    </cfRule>
  </conditionalFormatting>
  <conditionalFormatting sqref="G1310">
    <cfRule type="expression" dxfId="569" priority="511" stopIfTrue="1">
      <formula>"$F$263=""P-CR"" and ""$S$264 &lt;&gt;""""Noted"""""""</formula>
    </cfRule>
  </conditionalFormatting>
  <conditionalFormatting sqref="G1310">
    <cfRule type="expression" dxfId="568" priority="510" stopIfTrue="1">
      <formula>"$F$263=""P-CR"" and ""$S$264 &lt;&gt;""""Noted"""""""</formula>
    </cfRule>
  </conditionalFormatting>
  <conditionalFormatting sqref="G1310">
    <cfRule type="expression" dxfId="567" priority="509" stopIfTrue="1">
      <formula>"$F$263=""P-CR"" and ""$S$264 &lt;&gt;""""Noted"""""""</formula>
    </cfRule>
  </conditionalFormatting>
  <conditionalFormatting sqref="G1310">
    <cfRule type="expression" dxfId="566" priority="508" stopIfTrue="1">
      <formula>"$F$263=""P-CR"" and ""$S$264 &lt;&gt;""""Noted"""""""</formula>
    </cfRule>
  </conditionalFormatting>
  <conditionalFormatting sqref="G1311">
    <cfRule type="expression" dxfId="565" priority="507" stopIfTrue="1">
      <formula>"$F$263=""P-CR"" and ""$S$264 &lt;&gt;""""Noted"""""""</formula>
    </cfRule>
  </conditionalFormatting>
  <conditionalFormatting sqref="G1311">
    <cfRule type="expression" dxfId="564" priority="506" stopIfTrue="1">
      <formula>"$F$263=""P-CR"" and ""$S$264 &lt;&gt;""""Noted"""""""</formula>
    </cfRule>
  </conditionalFormatting>
  <conditionalFormatting sqref="G1311">
    <cfRule type="expression" dxfId="563" priority="505" stopIfTrue="1">
      <formula>"$F$263=""P-CR"" and ""$S$264 &lt;&gt;""""Noted"""""""</formula>
    </cfRule>
  </conditionalFormatting>
  <conditionalFormatting sqref="G1311">
    <cfRule type="expression" dxfId="562" priority="504" stopIfTrue="1">
      <formula>"$F$263=""P-CR"" and ""$S$264 &lt;&gt;""""Noted"""""""</formula>
    </cfRule>
  </conditionalFormatting>
  <conditionalFormatting sqref="D1311">
    <cfRule type="cellIs" dxfId="561" priority="502" stopIfTrue="1" operator="equal">
      <formula>""</formula>
    </cfRule>
    <cfRule type="cellIs" dxfId="560" priority="503" stopIfTrue="1" operator="between">
      <formula>"10.7.1"</formula>
      <formula>"10.7.5"</formula>
    </cfRule>
  </conditionalFormatting>
  <conditionalFormatting sqref="G1311">
    <cfRule type="expression" dxfId="559" priority="501" stopIfTrue="1">
      <formula>"$F$263=""P-CR"" and ""$S$264 &lt;&gt;""""Noted"""""""</formula>
    </cfRule>
  </conditionalFormatting>
  <conditionalFormatting sqref="G1311">
    <cfRule type="expression" dxfId="558" priority="500" stopIfTrue="1">
      <formula>"$F$263=""P-CR"" and ""$S$264 &lt;&gt;""""Noted"""""""</formula>
    </cfRule>
  </conditionalFormatting>
  <conditionalFormatting sqref="G1311">
    <cfRule type="expression" dxfId="557" priority="499" stopIfTrue="1">
      <formula>"$F$263=""P-CR"" and ""$S$264 &lt;&gt;""""Noted"""""""</formula>
    </cfRule>
  </conditionalFormatting>
  <conditionalFormatting sqref="G1311">
    <cfRule type="expression" dxfId="556" priority="498" stopIfTrue="1">
      <formula>"$F$263=""P-CR"" and ""$S$264 &lt;&gt;""""Noted"""""""</formula>
    </cfRule>
  </conditionalFormatting>
  <conditionalFormatting sqref="G1311">
    <cfRule type="expression" dxfId="555" priority="497" stopIfTrue="1">
      <formula>"$F$263=""P-CR"" and ""$S$264 &lt;&gt;""""Noted"""""""</formula>
    </cfRule>
  </conditionalFormatting>
  <conditionalFormatting sqref="G1311">
    <cfRule type="expression" dxfId="554" priority="496" stopIfTrue="1">
      <formula>"$F$263=""P-CR"" and ""$S$264 &lt;&gt;""""Noted"""""""</formula>
    </cfRule>
  </conditionalFormatting>
  <conditionalFormatting sqref="J1311:N1311">
    <cfRule type="cellIs" dxfId="553" priority="495" stopIfTrue="1" operator="equal">
      <formula>""</formula>
    </cfRule>
  </conditionalFormatting>
  <conditionalFormatting sqref="G1311">
    <cfRule type="cellIs" dxfId="552" priority="492" stopIfTrue="1" operator="equal">
      <formula>"LS IN"</formula>
    </cfRule>
    <cfRule type="cellIs" dxfId="551" priority="493" stopIfTrue="1" operator="equal">
      <formula>"LS OUT"</formula>
    </cfRule>
    <cfRule type="cellIs" dxfId="550" priority="494" stopIfTrue="1" operator="equal">
      <formula>"CR"</formula>
    </cfRule>
  </conditionalFormatting>
  <conditionalFormatting sqref="G1311">
    <cfRule type="expression" dxfId="549" priority="491" stopIfTrue="1">
      <formula>"$F$263=""P-CR"" and ""$S$264 &lt;&gt;""""Noted"""""""</formula>
    </cfRule>
  </conditionalFormatting>
  <conditionalFormatting sqref="G1311">
    <cfRule type="expression" dxfId="548" priority="490" stopIfTrue="1">
      <formula>"$F$263=""P-CR"" and ""$S$264 &lt;&gt;""""Noted"""""""</formula>
    </cfRule>
  </conditionalFormatting>
  <conditionalFormatting sqref="G1311">
    <cfRule type="expression" dxfId="547" priority="489" stopIfTrue="1">
      <formula>"$F$263=""P-CR"" and ""$S$264 &lt;&gt;""""Noted"""""""</formula>
    </cfRule>
  </conditionalFormatting>
  <conditionalFormatting sqref="G1311">
    <cfRule type="expression" dxfId="546" priority="488" stopIfTrue="1">
      <formula>"$F$263=""P-CR"" and ""$S$264 &lt;&gt;""""Noted"""""""</formula>
    </cfRule>
  </conditionalFormatting>
  <conditionalFormatting sqref="G1311">
    <cfRule type="expression" dxfId="545" priority="487" stopIfTrue="1">
      <formula>"$F$263=""P-CR"" and ""$S$264 &lt;&gt;""""Noted"""""""</formula>
    </cfRule>
  </conditionalFormatting>
  <conditionalFormatting sqref="G1311">
    <cfRule type="expression" dxfId="544" priority="486" stopIfTrue="1">
      <formula>"$F$263=""P-CR"" and ""$S$264 &lt;&gt;""""Noted"""""""</formula>
    </cfRule>
  </conditionalFormatting>
  <conditionalFormatting sqref="G1311">
    <cfRule type="expression" dxfId="543" priority="485" stopIfTrue="1">
      <formula>"$F$263=""P-CR"" and ""$S$264 &lt;&gt;""""Noted"""""""</formula>
    </cfRule>
  </conditionalFormatting>
  <conditionalFormatting sqref="G1311">
    <cfRule type="expression" dxfId="542" priority="484" stopIfTrue="1">
      <formula>"$F$263=""P-CR"" and ""$S$264 &lt;&gt;""""Noted"""""""</formula>
    </cfRule>
  </conditionalFormatting>
  <conditionalFormatting sqref="G1311">
    <cfRule type="expression" dxfId="541" priority="483" stopIfTrue="1">
      <formula>"$F$263=""P-CR"" and ""$S$264 &lt;&gt;""""Noted"""""""</formula>
    </cfRule>
  </conditionalFormatting>
  <conditionalFormatting sqref="G1311">
    <cfRule type="expression" dxfId="540" priority="482" stopIfTrue="1">
      <formula>"$F$263=""P-CR"" and ""$S$264 &lt;&gt;""""Noted"""""""</formula>
    </cfRule>
  </conditionalFormatting>
  <conditionalFormatting sqref="G1311">
    <cfRule type="expression" dxfId="539" priority="481" stopIfTrue="1">
      <formula>"$F$263=""P-CR"" and ""$S$264 &lt;&gt;""""Noted"""""""</formula>
    </cfRule>
  </conditionalFormatting>
  <conditionalFormatting sqref="G1311">
    <cfRule type="expression" dxfId="538" priority="480" stopIfTrue="1">
      <formula>"$F$263=""P-CR"" and ""$S$264 &lt;&gt;""""Noted"""""""</formula>
    </cfRule>
  </conditionalFormatting>
  <conditionalFormatting sqref="G1312">
    <cfRule type="expression" dxfId="537" priority="479" stopIfTrue="1">
      <formula>"$F$263=""P-CR"" and ""$S$264 &lt;&gt;""""Noted"""""""</formula>
    </cfRule>
  </conditionalFormatting>
  <conditionalFormatting sqref="G1312">
    <cfRule type="expression" dxfId="536" priority="478" stopIfTrue="1">
      <formula>"$F$263=""P-CR"" and ""$S$264 &lt;&gt;""""Noted"""""""</formula>
    </cfRule>
  </conditionalFormatting>
  <conditionalFormatting sqref="G1312">
    <cfRule type="expression" dxfId="535" priority="477" stopIfTrue="1">
      <formula>"$F$263=""P-CR"" and ""$S$264 &lt;&gt;""""Noted"""""""</formula>
    </cfRule>
  </conditionalFormatting>
  <conditionalFormatting sqref="G1312">
    <cfRule type="expression" dxfId="534" priority="476" stopIfTrue="1">
      <formula>"$F$263=""P-CR"" and ""$S$264 &lt;&gt;""""Noted"""""""</formula>
    </cfRule>
  </conditionalFormatting>
  <conditionalFormatting sqref="G1312">
    <cfRule type="expression" dxfId="533" priority="475" stopIfTrue="1">
      <formula>"$F$263=""P-CR"" and ""$S$264 &lt;&gt;""""Noted"""""""</formula>
    </cfRule>
  </conditionalFormatting>
  <conditionalFormatting sqref="G1312">
    <cfRule type="expression" dxfId="532" priority="474" stopIfTrue="1">
      <formula>"$F$263=""P-CR"" and ""$S$264 &lt;&gt;""""Noted"""""""</formula>
    </cfRule>
  </conditionalFormatting>
  <conditionalFormatting sqref="G1312">
    <cfRule type="expression" dxfId="531" priority="473" stopIfTrue="1">
      <formula>"$F$263=""P-CR"" and ""$S$264 &lt;&gt;""""Noted"""""""</formula>
    </cfRule>
  </conditionalFormatting>
  <conditionalFormatting sqref="G1312">
    <cfRule type="expression" dxfId="530" priority="472" stopIfTrue="1">
      <formula>"$F$263=""P-CR"" and ""$S$264 &lt;&gt;""""Noted"""""""</formula>
    </cfRule>
  </conditionalFormatting>
  <conditionalFormatting sqref="G1312">
    <cfRule type="expression" dxfId="529" priority="471" stopIfTrue="1">
      <formula>"$F$263=""P-CR"" and ""$S$264 &lt;&gt;""""Noted"""""""</formula>
    </cfRule>
  </conditionalFormatting>
  <conditionalFormatting sqref="G1312">
    <cfRule type="expression" dxfId="528" priority="470" stopIfTrue="1">
      <formula>"$F$263=""P-CR"" and ""$S$264 &lt;&gt;""""Noted"""""""</formula>
    </cfRule>
  </conditionalFormatting>
  <conditionalFormatting sqref="G1312">
    <cfRule type="expression" dxfId="527" priority="469" stopIfTrue="1">
      <formula>"$F$263=""P-CR"" and ""$S$264 &lt;&gt;""""Noted"""""""</formula>
    </cfRule>
  </conditionalFormatting>
  <conditionalFormatting sqref="G1312">
    <cfRule type="expression" dxfId="526" priority="468" stopIfTrue="1">
      <formula>"$F$263=""P-CR"" and ""$S$264 &lt;&gt;""""Noted"""""""</formula>
    </cfRule>
  </conditionalFormatting>
  <conditionalFormatting sqref="G1312">
    <cfRule type="expression" dxfId="525" priority="467" stopIfTrue="1">
      <formula>"$F$263=""P-CR"" and ""$S$264 &lt;&gt;""""Noted"""""""</formula>
    </cfRule>
  </conditionalFormatting>
  <conditionalFormatting sqref="G1312">
    <cfRule type="expression" dxfId="524" priority="466" stopIfTrue="1">
      <formula>"$F$263=""P-CR"" and ""$S$264 &lt;&gt;""""Noted"""""""</formula>
    </cfRule>
  </conditionalFormatting>
  <conditionalFormatting sqref="G1312">
    <cfRule type="expression" dxfId="523" priority="465" stopIfTrue="1">
      <formula>"$F$263=""P-CR"" and ""$S$264 &lt;&gt;""""Noted"""""""</formula>
    </cfRule>
  </conditionalFormatting>
  <conditionalFormatting sqref="B1312">
    <cfRule type="cellIs" dxfId="522" priority="464" stopIfTrue="1" operator="equal">
      <formula>""</formula>
    </cfRule>
  </conditionalFormatting>
  <conditionalFormatting sqref="J1312:N1312">
    <cfRule type="cellIs" dxfId="521" priority="463" stopIfTrue="1" operator="equal">
      <formula>""</formula>
    </cfRule>
  </conditionalFormatting>
  <conditionalFormatting sqref="D1312">
    <cfRule type="cellIs" dxfId="520" priority="461" stopIfTrue="1" operator="equal">
      <formula>""</formula>
    </cfRule>
    <cfRule type="cellIs" dxfId="519" priority="462" stopIfTrue="1" operator="between">
      <formula>"10.7.1"</formula>
      <formula>"10.7.5"</formula>
    </cfRule>
  </conditionalFormatting>
  <conditionalFormatting sqref="G1312">
    <cfRule type="cellIs" dxfId="518" priority="458" stopIfTrue="1" operator="equal">
      <formula>"LS IN"</formula>
    </cfRule>
    <cfRule type="cellIs" dxfId="517" priority="459" stopIfTrue="1" operator="equal">
      <formula>"LS OUT"</formula>
    </cfRule>
    <cfRule type="cellIs" dxfId="516" priority="460" stopIfTrue="1" operator="equal">
      <formula>"CR"</formula>
    </cfRule>
  </conditionalFormatting>
  <conditionalFormatting sqref="G1312">
    <cfRule type="expression" dxfId="515" priority="457" stopIfTrue="1">
      <formula>"$F$263=""P-CR"" and ""$S$264 &lt;&gt;""""Noted"""""""</formula>
    </cfRule>
  </conditionalFormatting>
  <conditionalFormatting sqref="G1312">
    <cfRule type="expression" dxfId="514" priority="456" stopIfTrue="1">
      <formula>"$F$263=""P-CR"" and ""$S$264 &lt;&gt;""""Noted"""""""</formula>
    </cfRule>
  </conditionalFormatting>
  <conditionalFormatting sqref="G1313">
    <cfRule type="expression" dxfId="513" priority="455" stopIfTrue="1">
      <formula>"$F$263=""P-CR"" and ""$S$264 &lt;&gt;""""Noted"""""""</formula>
    </cfRule>
  </conditionalFormatting>
  <conditionalFormatting sqref="G1313">
    <cfRule type="expression" dxfId="512" priority="454" stopIfTrue="1">
      <formula>"$F$263=""P-CR"" and ""$S$264 &lt;&gt;""""Noted"""""""</formula>
    </cfRule>
  </conditionalFormatting>
  <conditionalFormatting sqref="G1313">
    <cfRule type="expression" dxfId="511" priority="453" stopIfTrue="1">
      <formula>"$F$263=""P-CR"" and ""$S$264 &lt;&gt;""""Noted"""""""</formula>
    </cfRule>
  </conditionalFormatting>
  <conditionalFormatting sqref="G1313">
    <cfRule type="expression" dxfId="510" priority="452" stopIfTrue="1">
      <formula>"$F$263=""P-CR"" and ""$S$264 &lt;&gt;""""Noted"""""""</formula>
    </cfRule>
  </conditionalFormatting>
  <conditionalFormatting sqref="G1313">
    <cfRule type="expression" dxfId="509" priority="451" stopIfTrue="1">
      <formula>"$F$263=""P-CR"" and ""$S$264 &lt;&gt;""""Noted"""""""</formula>
    </cfRule>
  </conditionalFormatting>
  <conditionalFormatting sqref="G1313">
    <cfRule type="expression" dxfId="508" priority="450" stopIfTrue="1">
      <formula>"$F$263=""P-CR"" and ""$S$264 &lt;&gt;""""Noted"""""""</formula>
    </cfRule>
  </conditionalFormatting>
  <conditionalFormatting sqref="G1313">
    <cfRule type="expression" dxfId="507" priority="449" stopIfTrue="1">
      <formula>"$F$263=""P-CR"" and ""$S$264 &lt;&gt;""""Noted"""""""</formula>
    </cfRule>
  </conditionalFormatting>
  <conditionalFormatting sqref="G1313">
    <cfRule type="expression" dxfId="506" priority="448" stopIfTrue="1">
      <formula>"$F$263=""P-CR"" and ""$S$264 &lt;&gt;""""Noted"""""""</formula>
    </cfRule>
  </conditionalFormatting>
  <conditionalFormatting sqref="G1313">
    <cfRule type="expression" dxfId="505" priority="447" stopIfTrue="1">
      <formula>"$F$263=""P-CR"" and ""$S$264 &lt;&gt;""""Noted"""""""</formula>
    </cfRule>
  </conditionalFormatting>
  <conditionalFormatting sqref="G1313">
    <cfRule type="expression" dxfId="504" priority="446" stopIfTrue="1">
      <formula>"$F$263=""P-CR"" and ""$S$264 &lt;&gt;""""Noted"""""""</formula>
    </cfRule>
  </conditionalFormatting>
  <conditionalFormatting sqref="G1313">
    <cfRule type="expression" dxfId="503" priority="445" stopIfTrue="1">
      <formula>"$F$263=""P-CR"" and ""$S$264 &lt;&gt;""""Noted"""""""</formula>
    </cfRule>
  </conditionalFormatting>
  <conditionalFormatting sqref="G1313">
    <cfRule type="expression" dxfId="502" priority="444" stopIfTrue="1">
      <formula>"$F$263=""P-CR"" and ""$S$264 &lt;&gt;""""Noted"""""""</formula>
    </cfRule>
  </conditionalFormatting>
  <conditionalFormatting sqref="G1313">
    <cfRule type="expression" dxfId="501" priority="443" stopIfTrue="1">
      <formula>"$F$263=""P-CR"" and ""$S$264 &lt;&gt;""""Noted"""""""</formula>
    </cfRule>
  </conditionalFormatting>
  <conditionalFormatting sqref="G1313">
    <cfRule type="expression" dxfId="500" priority="442" stopIfTrue="1">
      <formula>"$F$263=""P-CR"" and ""$S$264 &lt;&gt;""""Noted"""""""</formula>
    </cfRule>
  </conditionalFormatting>
  <conditionalFormatting sqref="G1313">
    <cfRule type="expression" dxfId="499" priority="441" stopIfTrue="1">
      <formula>"$F$263=""P-CR"" and ""$S$264 &lt;&gt;""""Noted"""""""</formula>
    </cfRule>
  </conditionalFormatting>
  <conditionalFormatting sqref="G1313">
    <cfRule type="expression" dxfId="498" priority="440" stopIfTrue="1">
      <formula>"$F$263=""P-CR"" and ""$S$264 &lt;&gt;""""Noted"""""""</formula>
    </cfRule>
  </conditionalFormatting>
  <conditionalFormatting sqref="G1313">
    <cfRule type="expression" dxfId="497" priority="439" stopIfTrue="1">
      <formula>"$F$263=""P-CR"" and ""$S$264 &lt;&gt;""""Noted"""""""</formula>
    </cfRule>
  </conditionalFormatting>
  <conditionalFormatting sqref="B1313">
    <cfRule type="cellIs" dxfId="496" priority="438" stopIfTrue="1" operator="equal">
      <formula>""</formula>
    </cfRule>
  </conditionalFormatting>
  <conditionalFormatting sqref="J1313:N1313">
    <cfRule type="cellIs" dxfId="495" priority="437" stopIfTrue="1" operator="equal">
      <formula>""</formula>
    </cfRule>
  </conditionalFormatting>
  <conditionalFormatting sqref="D1313">
    <cfRule type="cellIs" dxfId="494" priority="435" stopIfTrue="1" operator="equal">
      <formula>""</formula>
    </cfRule>
    <cfRule type="cellIs" dxfId="493" priority="436" stopIfTrue="1" operator="between">
      <formula>"10.7.1"</formula>
      <formula>"10.7.5"</formula>
    </cfRule>
  </conditionalFormatting>
  <conditionalFormatting sqref="G1313">
    <cfRule type="cellIs" dxfId="492" priority="432" stopIfTrue="1" operator="equal">
      <formula>"LS IN"</formula>
    </cfRule>
    <cfRule type="cellIs" dxfId="491" priority="433" stopIfTrue="1" operator="equal">
      <formula>"LS OUT"</formula>
    </cfRule>
    <cfRule type="cellIs" dxfId="490" priority="434" stopIfTrue="1" operator="equal">
      <formula>"CR"</formula>
    </cfRule>
  </conditionalFormatting>
  <conditionalFormatting sqref="G1313">
    <cfRule type="expression" dxfId="489" priority="431" stopIfTrue="1">
      <formula>"$F$263=""P-CR"" and ""$S$264 &lt;&gt;""""Noted"""""""</formula>
    </cfRule>
  </conditionalFormatting>
  <conditionalFormatting sqref="G1313">
    <cfRule type="expression" dxfId="488" priority="430" stopIfTrue="1">
      <formula>"$F$263=""P-CR"" and ""$S$264 &lt;&gt;""""Noted"""""""</formula>
    </cfRule>
  </conditionalFormatting>
  <conditionalFormatting sqref="G1313">
    <cfRule type="expression" dxfId="487" priority="429" stopIfTrue="1">
      <formula>"$F$263=""P-CR"" and ""$S$264 &lt;&gt;""""Noted"""""""</formula>
    </cfRule>
  </conditionalFormatting>
  <conditionalFormatting sqref="G1313">
    <cfRule type="expression" dxfId="486" priority="428" stopIfTrue="1">
      <formula>"$F$263=""P-CR"" and ""$S$264 &lt;&gt;""""Noted"""""""</formula>
    </cfRule>
  </conditionalFormatting>
  <conditionalFormatting sqref="G1313">
    <cfRule type="expression" dxfId="485" priority="427" stopIfTrue="1">
      <formula>"$F$263=""P-CR"" and ""$S$264 &lt;&gt;""""Noted"""""""</formula>
    </cfRule>
  </conditionalFormatting>
  <conditionalFormatting sqref="J1313:N1313">
    <cfRule type="cellIs" dxfId="484" priority="426" stopIfTrue="1" operator="equal">
      <formula>""</formula>
    </cfRule>
  </conditionalFormatting>
  <conditionalFormatting sqref="G1313">
    <cfRule type="cellIs" dxfId="483" priority="423" stopIfTrue="1" operator="equal">
      <formula>"LS IN"</formula>
    </cfRule>
    <cfRule type="cellIs" dxfId="482" priority="424" stopIfTrue="1" operator="equal">
      <formula>"LS OUT"</formula>
    </cfRule>
    <cfRule type="cellIs" dxfId="481" priority="425" stopIfTrue="1" operator="equal">
      <formula>"CR"</formula>
    </cfRule>
  </conditionalFormatting>
  <conditionalFormatting sqref="G1313">
    <cfRule type="expression" dxfId="480" priority="422" stopIfTrue="1">
      <formula>"$F$263=""P-CR"" and ""$S$264 &lt;&gt;""""Noted"""""""</formula>
    </cfRule>
  </conditionalFormatting>
  <conditionalFormatting sqref="G1313">
    <cfRule type="expression" dxfId="479" priority="421" stopIfTrue="1">
      <formula>"$F$263=""P-CR"" and ""$S$264 &lt;&gt;""""Noted"""""""</formula>
    </cfRule>
  </conditionalFormatting>
  <conditionalFormatting sqref="G1313">
    <cfRule type="expression" dxfId="478" priority="420" stopIfTrue="1">
      <formula>"$F$263=""P-CR"" and ""$S$264 &lt;&gt;""""Noted"""""""</formula>
    </cfRule>
  </conditionalFormatting>
  <conditionalFormatting sqref="D1313">
    <cfRule type="cellIs" dxfId="477" priority="418" stopIfTrue="1" operator="equal">
      <formula>""</formula>
    </cfRule>
    <cfRule type="cellIs" dxfId="476" priority="419" stopIfTrue="1" operator="between">
      <formula>"10.7.1"</formula>
      <formula>"10.7.5"</formula>
    </cfRule>
  </conditionalFormatting>
  <conditionalFormatting sqref="G1313">
    <cfRule type="expression" dxfId="475" priority="417" stopIfTrue="1">
      <formula>"$F$263=""P-CR"" and ""$S$264 &lt;&gt;""""Noted"""""""</formula>
    </cfRule>
  </conditionalFormatting>
  <conditionalFormatting sqref="G1313">
    <cfRule type="expression" dxfId="474" priority="416" stopIfTrue="1">
      <formula>"$F$263=""P-CR"" and ""$S$264 &lt;&gt;""""Noted"""""""</formula>
    </cfRule>
  </conditionalFormatting>
  <conditionalFormatting sqref="G1313">
    <cfRule type="expression" dxfId="473" priority="415" stopIfTrue="1">
      <formula>"$F$263=""P-CR"" and ""$S$264 &lt;&gt;""""Noted"""""""</formula>
    </cfRule>
  </conditionalFormatting>
  <conditionalFormatting sqref="G1314">
    <cfRule type="expression" dxfId="472" priority="414" stopIfTrue="1">
      <formula>"$F$263=""P-CR"" and ""$S$264 &lt;&gt;""""Noted"""""""</formula>
    </cfRule>
  </conditionalFormatting>
  <conditionalFormatting sqref="G1314">
    <cfRule type="expression" dxfId="471" priority="413" stopIfTrue="1">
      <formula>"$F$263=""P-CR"" and ""$S$264 &lt;&gt;""""Noted"""""""</formula>
    </cfRule>
  </conditionalFormatting>
  <conditionalFormatting sqref="G1314">
    <cfRule type="expression" dxfId="470" priority="412" stopIfTrue="1">
      <formula>"$F$263=""P-CR"" and ""$S$264 &lt;&gt;""""Noted"""""""</formula>
    </cfRule>
  </conditionalFormatting>
  <conditionalFormatting sqref="G1314">
    <cfRule type="expression" dxfId="469" priority="411" stopIfTrue="1">
      <formula>"$F$263=""P-CR"" and ""$S$264 &lt;&gt;""""Noted"""""""</formula>
    </cfRule>
  </conditionalFormatting>
  <conditionalFormatting sqref="G1314">
    <cfRule type="expression" dxfId="468" priority="410" stopIfTrue="1">
      <formula>"$F$263=""P-CR"" and ""$S$264 &lt;&gt;""""Noted"""""""</formula>
    </cfRule>
  </conditionalFormatting>
  <conditionalFormatting sqref="G1314">
    <cfRule type="expression" dxfId="467" priority="409" stopIfTrue="1">
      <formula>"$F$263=""P-CR"" and ""$S$264 &lt;&gt;""""Noted"""""""</formula>
    </cfRule>
  </conditionalFormatting>
  <conditionalFormatting sqref="G1314">
    <cfRule type="expression" dxfId="466" priority="408" stopIfTrue="1">
      <formula>"$F$263=""P-CR"" and ""$S$264 &lt;&gt;""""Noted"""""""</formula>
    </cfRule>
  </conditionalFormatting>
  <conditionalFormatting sqref="G1314">
    <cfRule type="expression" dxfId="465" priority="407" stopIfTrue="1">
      <formula>"$F$263=""P-CR"" and ""$S$264 &lt;&gt;""""Noted"""""""</formula>
    </cfRule>
  </conditionalFormatting>
  <conditionalFormatting sqref="B1314">
    <cfRule type="cellIs" dxfId="464" priority="406" stopIfTrue="1" operator="equal">
      <formula>""</formula>
    </cfRule>
  </conditionalFormatting>
  <conditionalFormatting sqref="J1314:N1314">
    <cfRule type="cellIs" dxfId="463" priority="405" stopIfTrue="1" operator="equal">
      <formula>""</formula>
    </cfRule>
  </conditionalFormatting>
  <conditionalFormatting sqref="D1314">
    <cfRule type="cellIs" dxfId="462" priority="403" stopIfTrue="1" operator="equal">
      <formula>""</formula>
    </cfRule>
    <cfRule type="cellIs" dxfId="461" priority="404" stopIfTrue="1" operator="between">
      <formula>"10.7.1"</formula>
      <formula>"10.7.5"</formula>
    </cfRule>
  </conditionalFormatting>
  <conditionalFormatting sqref="G1314">
    <cfRule type="cellIs" dxfId="460" priority="400" stopIfTrue="1" operator="equal">
      <formula>"LS IN"</formula>
    </cfRule>
    <cfRule type="cellIs" dxfId="459" priority="401" stopIfTrue="1" operator="equal">
      <formula>"LS OUT"</formula>
    </cfRule>
    <cfRule type="cellIs" dxfId="458" priority="402" stopIfTrue="1" operator="equal">
      <formula>"CR"</formula>
    </cfRule>
  </conditionalFormatting>
  <conditionalFormatting sqref="G1314">
    <cfRule type="expression" dxfId="457" priority="399" stopIfTrue="1">
      <formula>"$F$263=""P-CR"" and ""$S$264 &lt;&gt;""""Noted"""""""</formula>
    </cfRule>
  </conditionalFormatting>
  <conditionalFormatting sqref="G1314">
    <cfRule type="expression" dxfId="456" priority="398" stopIfTrue="1">
      <formula>"$F$263=""P-CR"" and ""$S$264 &lt;&gt;""""Noted"""""""</formula>
    </cfRule>
  </conditionalFormatting>
  <conditionalFormatting sqref="G1314">
    <cfRule type="expression" dxfId="455" priority="397" stopIfTrue="1">
      <formula>"$F$263=""P-CR"" and ""$S$264 &lt;&gt;""""Noted"""""""</formula>
    </cfRule>
  </conditionalFormatting>
  <conditionalFormatting sqref="G1314">
    <cfRule type="expression" dxfId="454" priority="396" stopIfTrue="1">
      <formula>"$F$263=""P-CR"" and ""$S$264 &lt;&gt;""""Noted"""""""</formula>
    </cfRule>
  </conditionalFormatting>
  <conditionalFormatting sqref="G1314">
    <cfRule type="expression" dxfId="453" priority="395" stopIfTrue="1">
      <formula>"$F$263=""P-CR"" and ""$S$264 &lt;&gt;""""Noted"""""""</formula>
    </cfRule>
  </conditionalFormatting>
  <conditionalFormatting sqref="G1314">
    <cfRule type="expression" dxfId="452" priority="394" stopIfTrue="1">
      <formula>"$F$263=""P-CR"" and ""$S$264 &lt;&gt;""""Noted"""""""</formula>
    </cfRule>
  </conditionalFormatting>
  <conditionalFormatting sqref="G1314">
    <cfRule type="expression" dxfId="451" priority="393" stopIfTrue="1">
      <formula>"$F$263=""P-CR"" and ""$S$264 &lt;&gt;""""Noted"""""""</formula>
    </cfRule>
  </conditionalFormatting>
  <conditionalFormatting sqref="G1314">
    <cfRule type="expression" dxfId="450" priority="392" stopIfTrue="1">
      <formula>"$F$263=""P-CR"" and ""$S$264 &lt;&gt;""""Noted"""""""</formula>
    </cfRule>
  </conditionalFormatting>
  <conditionalFormatting sqref="B1314">
    <cfRule type="cellIs" dxfId="449" priority="391" stopIfTrue="1" operator="equal">
      <formula>""</formula>
    </cfRule>
  </conditionalFormatting>
  <conditionalFormatting sqref="J1314:N1314">
    <cfRule type="cellIs" dxfId="448" priority="390" stopIfTrue="1" operator="equal">
      <formula>""</formula>
    </cfRule>
  </conditionalFormatting>
  <conditionalFormatting sqref="D1314">
    <cfRule type="cellIs" dxfId="447" priority="388" stopIfTrue="1" operator="equal">
      <formula>""</formula>
    </cfRule>
    <cfRule type="cellIs" dxfId="446" priority="389" stopIfTrue="1" operator="between">
      <formula>"10.7.1"</formula>
      <formula>"10.7.5"</formula>
    </cfRule>
  </conditionalFormatting>
  <conditionalFormatting sqref="G1314">
    <cfRule type="cellIs" dxfId="445" priority="385" stopIfTrue="1" operator="equal">
      <formula>"LS IN"</formula>
    </cfRule>
    <cfRule type="cellIs" dxfId="444" priority="386" stopIfTrue="1" operator="equal">
      <formula>"LS OUT"</formula>
    </cfRule>
    <cfRule type="cellIs" dxfId="443" priority="387" stopIfTrue="1" operator="equal">
      <formula>"CR"</formula>
    </cfRule>
  </conditionalFormatting>
  <conditionalFormatting sqref="G1314">
    <cfRule type="expression" dxfId="442" priority="384" stopIfTrue="1">
      <formula>"$F$263=""P-CR"" and ""$S$264 &lt;&gt;""""Noted"""""""</formula>
    </cfRule>
  </conditionalFormatting>
  <conditionalFormatting sqref="G1314">
    <cfRule type="expression" dxfId="441" priority="383" stopIfTrue="1">
      <formula>"$F$263=""P-CR"" and ""$S$264 &lt;&gt;""""Noted"""""""</formula>
    </cfRule>
  </conditionalFormatting>
  <conditionalFormatting sqref="G1314">
    <cfRule type="expression" dxfId="440" priority="382" stopIfTrue="1">
      <formula>"$F$263=""P-CR"" and ""$S$264 &lt;&gt;""""Noted"""""""</formula>
    </cfRule>
  </conditionalFormatting>
  <conditionalFormatting sqref="G1314">
    <cfRule type="expression" dxfId="439" priority="381" stopIfTrue="1">
      <formula>"$F$263=""P-CR"" and ""$S$264 &lt;&gt;""""Noted"""""""</formula>
    </cfRule>
  </conditionalFormatting>
  <conditionalFormatting sqref="G1314">
    <cfRule type="expression" dxfId="438" priority="380" stopIfTrue="1">
      <formula>"$F$263=""P-CR"" and ""$S$264 &lt;&gt;""""Noted"""""""</formula>
    </cfRule>
  </conditionalFormatting>
  <conditionalFormatting sqref="B1314">
    <cfRule type="cellIs" dxfId="437" priority="379" stopIfTrue="1" operator="equal">
      <formula>""</formula>
    </cfRule>
  </conditionalFormatting>
  <conditionalFormatting sqref="J1314:N1314">
    <cfRule type="cellIs" dxfId="436" priority="378" stopIfTrue="1" operator="equal">
      <formula>""</formula>
    </cfRule>
  </conditionalFormatting>
  <conditionalFormatting sqref="D1314">
    <cfRule type="cellIs" dxfId="435" priority="376" stopIfTrue="1" operator="equal">
      <formula>""</formula>
    </cfRule>
    <cfRule type="cellIs" dxfId="434" priority="377" stopIfTrue="1" operator="between">
      <formula>"10.7.1"</formula>
      <formula>"10.7.5"</formula>
    </cfRule>
  </conditionalFormatting>
  <conditionalFormatting sqref="G1314">
    <cfRule type="cellIs" dxfId="433" priority="373" stopIfTrue="1" operator="equal">
      <formula>"LS IN"</formula>
    </cfRule>
    <cfRule type="cellIs" dxfId="432" priority="374" stopIfTrue="1" operator="equal">
      <formula>"LS OUT"</formula>
    </cfRule>
    <cfRule type="cellIs" dxfId="431" priority="375" stopIfTrue="1" operator="equal">
      <formula>"CR"</formula>
    </cfRule>
  </conditionalFormatting>
  <conditionalFormatting sqref="G1314">
    <cfRule type="expression" dxfId="430" priority="372" stopIfTrue="1">
      <formula>"$F$263=""P-CR"" and ""$S$264 &lt;&gt;""""Noted"""""""</formula>
    </cfRule>
  </conditionalFormatting>
  <conditionalFormatting sqref="G1314">
    <cfRule type="expression" dxfId="429" priority="371" stopIfTrue="1">
      <formula>"$F$263=""P-CR"" and ""$S$264 &lt;&gt;""""Noted"""""""</formula>
    </cfRule>
  </conditionalFormatting>
  <conditionalFormatting sqref="G1314">
    <cfRule type="expression" dxfId="428" priority="370" stopIfTrue="1">
      <formula>"$F$263=""P-CR"" and ""$S$264 &lt;&gt;""""Noted"""""""</formula>
    </cfRule>
  </conditionalFormatting>
  <conditionalFormatting sqref="G1314">
    <cfRule type="expression" dxfId="427" priority="369" stopIfTrue="1">
      <formula>"$F$263=""P-CR"" and ""$S$264 &lt;&gt;""""Noted"""""""</formula>
    </cfRule>
  </conditionalFormatting>
  <conditionalFormatting sqref="G1314">
    <cfRule type="expression" dxfId="426" priority="368" stopIfTrue="1">
      <formula>"$F$263=""P-CR"" and ""$S$264 &lt;&gt;""""Noted"""""""</formula>
    </cfRule>
  </conditionalFormatting>
  <conditionalFormatting sqref="G1314">
    <cfRule type="expression" dxfId="425" priority="367" stopIfTrue="1">
      <formula>"$F$263=""P-CR"" and ""$S$264 &lt;&gt;""""Noted"""""""</formula>
    </cfRule>
  </conditionalFormatting>
  <conditionalFormatting sqref="G1314">
    <cfRule type="expression" dxfId="424" priority="366" stopIfTrue="1">
      <formula>"$F$263=""P-CR"" and ""$S$264 &lt;&gt;""""Noted"""""""</formula>
    </cfRule>
  </conditionalFormatting>
  <conditionalFormatting sqref="G1314">
    <cfRule type="expression" dxfId="423" priority="365" stopIfTrue="1">
      <formula>"$F$263=""P-CR"" and ""$S$264 &lt;&gt;""""Noted"""""""</formula>
    </cfRule>
  </conditionalFormatting>
  <conditionalFormatting sqref="B1314">
    <cfRule type="cellIs" dxfId="422" priority="364" stopIfTrue="1" operator="equal">
      <formula>""</formula>
    </cfRule>
  </conditionalFormatting>
  <conditionalFormatting sqref="J1314:N1314">
    <cfRule type="cellIs" dxfId="421" priority="363" stopIfTrue="1" operator="equal">
      <formula>""</formula>
    </cfRule>
  </conditionalFormatting>
  <conditionalFormatting sqref="D1314">
    <cfRule type="cellIs" dxfId="420" priority="361" stopIfTrue="1" operator="equal">
      <formula>""</formula>
    </cfRule>
    <cfRule type="cellIs" dxfId="419" priority="362" stopIfTrue="1" operator="between">
      <formula>"10.7.1"</formula>
      <formula>"10.7.5"</formula>
    </cfRule>
  </conditionalFormatting>
  <conditionalFormatting sqref="G1314">
    <cfRule type="cellIs" dxfId="418" priority="358" stopIfTrue="1" operator="equal">
      <formula>"LS IN"</formula>
    </cfRule>
    <cfRule type="cellIs" dxfId="417" priority="359" stopIfTrue="1" operator="equal">
      <formula>"LS OUT"</formula>
    </cfRule>
    <cfRule type="cellIs" dxfId="416" priority="360" stopIfTrue="1" operator="equal">
      <formula>"CR"</formula>
    </cfRule>
  </conditionalFormatting>
  <conditionalFormatting sqref="G1314">
    <cfRule type="expression" dxfId="415" priority="357" stopIfTrue="1">
      <formula>"$F$263=""P-CR"" and ""$S$264 &lt;&gt;""""Noted"""""""</formula>
    </cfRule>
  </conditionalFormatting>
  <conditionalFormatting sqref="G1314">
    <cfRule type="expression" dxfId="414" priority="356" stopIfTrue="1">
      <formula>"$F$263=""P-CR"" and ""$S$264 &lt;&gt;""""Noted"""""""</formula>
    </cfRule>
  </conditionalFormatting>
  <conditionalFormatting sqref="G1314">
    <cfRule type="expression" dxfId="413" priority="355" stopIfTrue="1">
      <formula>"$F$263=""P-CR"" and ""$S$264 &lt;&gt;""""Noted"""""""</formula>
    </cfRule>
  </conditionalFormatting>
  <conditionalFormatting sqref="G1314">
    <cfRule type="expression" dxfId="412" priority="354" stopIfTrue="1">
      <formula>"$F$263=""P-CR"" and ""$S$264 &lt;&gt;""""Noted"""""""</formula>
    </cfRule>
  </conditionalFormatting>
  <conditionalFormatting sqref="G1314">
    <cfRule type="expression" dxfId="411" priority="353" stopIfTrue="1">
      <formula>"$F$263=""P-CR"" and ""$S$264 &lt;&gt;""""Noted"""""""</formula>
    </cfRule>
  </conditionalFormatting>
  <conditionalFormatting sqref="G1314">
    <cfRule type="expression" dxfId="410" priority="352" stopIfTrue="1">
      <formula>"$F$263=""P-CR"" and ""$S$264 &lt;&gt;""""Noted"""""""</formula>
    </cfRule>
  </conditionalFormatting>
  <conditionalFormatting sqref="G1315">
    <cfRule type="expression" dxfId="409" priority="351" stopIfTrue="1">
      <formula>"$F$263=""P-CR"" and ""$S$264 &lt;&gt;""""Noted"""""""</formula>
    </cfRule>
  </conditionalFormatting>
  <conditionalFormatting sqref="G1315">
    <cfRule type="expression" dxfId="408" priority="350" stopIfTrue="1">
      <formula>"$F$263=""P-CR"" and ""$S$264 &lt;&gt;""""Noted"""""""</formula>
    </cfRule>
  </conditionalFormatting>
  <conditionalFormatting sqref="G1315">
    <cfRule type="expression" dxfId="407" priority="349" stopIfTrue="1">
      <formula>"$F$263=""P-CR"" and ""$S$264 &lt;&gt;""""Noted"""""""</formula>
    </cfRule>
  </conditionalFormatting>
  <conditionalFormatting sqref="G1315">
    <cfRule type="expression" dxfId="406" priority="348" stopIfTrue="1">
      <formula>"$F$263=""P-CR"" and ""$S$264 &lt;&gt;""""Noted"""""""</formula>
    </cfRule>
  </conditionalFormatting>
  <conditionalFormatting sqref="G1315">
    <cfRule type="expression" dxfId="405" priority="347" stopIfTrue="1">
      <formula>"$F$263=""P-CR"" and ""$S$264 &lt;&gt;""""Noted"""""""</formula>
    </cfRule>
  </conditionalFormatting>
  <conditionalFormatting sqref="G1315">
    <cfRule type="expression" dxfId="404" priority="346" stopIfTrue="1">
      <formula>"$F$263=""P-CR"" and ""$S$264 &lt;&gt;""""Noted"""""""</formula>
    </cfRule>
  </conditionalFormatting>
  <conditionalFormatting sqref="G1315">
    <cfRule type="expression" dxfId="403" priority="345" stopIfTrue="1">
      <formula>"$F$263=""P-CR"" and ""$S$264 &lt;&gt;""""Noted"""""""</formula>
    </cfRule>
  </conditionalFormatting>
  <conditionalFormatting sqref="G1315">
    <cfRule type="expression" dxfId="402" priority="344" stopIfTrue="1">
      <formula>"$F$263=""P-CR"" and ""$S$264 &lt;&gt;""""Noted"""""""</formula>
    </cfRule>
  </conditionalFormatting>
  <conditionalFormatting sqref="G1315">
    <cfRule type="expression" dxfId="401" priority="343" stopIfTrue="1">
      <formula>"$F$263=""P-CR"" and ""$S$264 &lt;&gt;""""Noted"""""""</formula>
    </cfRule>
  </conditionalFormatting>
  <conditionalFormatting sqref="G1315">
    <cfRule type="expression" dxfId="400" priority="342" stopIfTrue="1">
      <formula>"$F$263=""P-CR"" and ""$S$264 &lt;&gt;""""Noted"""""""</formula>
    </cfRule>
  </conditionalFormatting>
  <conditionalFormatting sqref="G1315">
    <cfRule type="expression" dxfId="399" priority="341" stopIfTrue="1">
      <formula>"$F$263=""P-CR"" and ""$S$264 &lt;&gt;""""Noted"""""""</formula>
    </cfRule>
  </conditionalFormatting>
  <conditionalFormatting sqref="G1315">
    <cfRule type="expression" dxfId="398" priority="340" stopIfTrue="1">
      <formula>"$F$263=""P-CR"" and ""$S$264 &lt;&gt;""""Noted"""""""</formula>
    </cfRule>
  </conditionalFormatting>
  <conditionalFormatting sqref="G1315">
    <cfRule type="expression" dxfId="397" priority="339" stopIfTrue="1">
      <formula>"$F$263=""P-CR"" and ""$S$264 &lt;&gt;""""Noted"""""""</formula>
    </cfRule>
  </conditionalFormatting>
  <conditionalFormatting sqref="G1315">
    <cfRule type="expression" dxfId="396" priority="338" stopIfTrue="1">
      <formula>"$F$263=""P-CR"" and ""$S$264 &lt;&gt;""""Noted"""""""</formula>
    </cfRule>
  </conditionalFormatting>
  <conditionalFormatting sqref="G1315">
    <cfRule type="expression" dxfId="395" priority="337" stopIfTrue="1">
      <formula>"$F$263=""P-CR"" and ""$S$264 &lt;&gt;""""Noted"""""""</formula>
    </cfRule>
  </conditionalFormatting>
  <conditionalFormatting sqref="G1315">
    <cfRule type="expression" dxfId="394" priority="336" stopIfTrue="1">
      <formula>"$F$263=""P-CR"" and ""$S$264 &lt;&gt;""""Noted"""""""</formula>
    </cfRule>
  </conditionalFormatting>
  <conditionalFormatting sqref="G1315">
    <cfRule type="expression" dxfId="393" priority="335" stopIfTrue="1">
      <formula>"$F$263=""P-CR"" and ""$S$264 &lt;&gt;""""Noted"""""""</formula>
    </cfRule>
  </conditionalFormatting>
  <conditionalFormatting sqref="G1315">
    <cfRule type="expression" dxfId="392" priority="334" stopIfTrue="1">
      <formula>"$F$263=""P-CR"" and ""$S$264 &lt;&gt;""""Noted"""""""</formula>
    </cfRule>
  </conditionalFormatting>
  <conditionalFormatting sqref="G1315">
    <cfRule type="expression" dxfId="391" priority="333" stopIfTrue="1">
      <formula>"$F$263=""P-CR"" and ""$S$264 &lt;&gt;""""Noted"""""""</formula>
    </cfRule>
  </conditionalFormatting>
  <conditionalFormatting sqref="G1315">
    <cfRule type="expression" dxfId="390" priority="332" stopIfTrue="1">
      <formula>"$F$263=""P-CR"" and ""$S$264 &lt;&gt;""""Noted"""""""</formula>
    </cfRule>
  </conditionalFormatting>
  <conditionalFormatting sqref="G1315">
    <cfRule type="expression" dxfId="389" priority="331" stopIfTrue="1">
      <formula>"$F$263=""P-CR"" and ""$S$264 &lt;&gt;""""Noted"""""""</formula>
    </cfRule>
  </conditionalFormatting>
  <conditionalFormatting sqref="G1315">
    <cfRule type="expression" dxfId="388" priority="330" stopIfTrue="1">
      <formula>"$F$263=""P-CR"" and ""$S$264 &lt;&gt;""""Noted"""""""</formula>
    </cfRule>
  </conditionalFormatting>
  <conditionalFormatting sqref="G1315">
    <cfRule type="expression" dxfId="387" priority="329" stopIfTrue="1">
      <formula>"$F$263=""P-CR"" and ""$S$264 &lt;&gt;""""Noted"""""""</formula>
    </cfRule>
  </conditionalFormatting>
  <conditionalFormatting sqref="G1315">
    <cfRule type="expression" dxfId="386" priority="328" stopIfTrue="1">
      <formula>"$F$263=""P-CR"" and ""$S$264 &lt;&gt;""""Noted"""""""</formula>
    </cfRule>
  </conditionalFormatting>
  <conditionalFormatting sqref="G1315">
    <cfRule type="expression" dxfId="385" priority="327" stopIfTrue="1">
      <formula>"$F$263=""P-CR"" and ""$S$264 &lt;&gt;""""Noted"""""""</formula>
    </cfRule>
  </conditionalFormatting>
  <conditionalFormatting sqref="G1315">
    <cfRule type="expression" dxfId="384" priority="326" stopIfTrue="1">
      <formula>"$F$263=""P-CR"" and ""$S$264 &lt;&gt;""""Noted"""""""</formula>
    </cfRule>
  </conditionalFormatting>
  <conditionalFormatting sqref="G1316">
    <cfRule type="expression" dxfId="383" priority="325" stopIfTrue="1">
      <formula>"$F$263=""P-CR"" and ""$S$264 &lt;&gt;""""Noted"""""""</formula>
    </cfRule>
  </conditionalFormatting>
  <conditionalFormatting sqref="G1316">
    <cfRule type="expression" dxfId="382" priority="324" stopIfTrue="1">
      <formula>"$F$263=""P-CR"" and ""$S$264 &lt;&gt;""""Noted"""""""</formula>
    </cfRule>
  </conditionalFormatting>
  <conditionalFormatting sqref="G1316">
    <cfRule type="expression" dxfId="381" priority="323" stopIfTrue="1">
      <formula>"$F$263=""P-CR"" and ""$S$264 &lt;&gt;""""Noted"""""""</formula>
    </cfRule>
  </conditionalFormatting>
  <conditionalFormatting sqref="G1316">
    <cfRule type="expression" dxfId="380" priority="322" stopIfTrue="1">
      <formula>"$F$263=""P-CR"" and ""$S$264 &lt;&gt;""""Noted"""""""</formula>
    </cfRule>
  </conditionalFormatting>
  <conditionalFormatting sqref="G1316">
    <cfRule type="expression" dxfId="379" priority="321" stopIfTrue="1">
      <formula>"$F$263=""P-CR"" and ""$S$264 &lt;&gt;""""Noted"""""""</formula>
    </cfRule>
  </conditionalFormatting>
  <conditionalFormatting sqref="G1316">
    <cfRule type="expression" dxfId="378" priority="320" stopIfTrue="1">
      <formula>"$F$263=""P-CR"" and ""$S$264 &lt;&gt;""""Noted"""""""</formula>
    </cfRule>
  </conditionalFormatting>
  <conditionalFormatting sqref="G1316">
    <cfRule type="expression" dxfId="377" priority="319" stopIfTrue="1">
      <formula>"$F$263=""P-CR"" and ""$S$264 &lt;&gt;""""Noted"""""""</formula>
    </cfRule>
  </conditionalFormatting>
  <conditionalFormatting sqref="G1316">
    <cfRule type="expression" dxfId="376" priority="318" stopIfTrue="1">
      <formula>"$F$263=""P-CR"" and ""$S$264 &lt;&gt;""""Noted"""""""</formula>
    </cfRule>
  </conditionalFormatting>
  <conditionalFormatting sqref="G1316">
    <cfRule type="expression" dxfId="375" priority="317" stopIfTrue="1">
      <formula>"$F$263=""P-CR"" and ""$S$264 &lt;&gt;""""Noted"""""""</formula>
    </cfRule>
  </conditionalFormatting>
  <conditionalFormatting sqref="G1316">
    <cfRule type="expression" dxfId="374" priority="316" stopIfTrue="1">
      <formula>"$F$263=""P-CR"" and ""$S$264 &lt;&gt;""""Noted"""""""</formula>
    </cfRule>
  </conditionalFormatting>
  <conditionalFormatting sqref="B1316">
    <cfRule type="cellIs" dxfId="373" priority="315" stopIfTrue="1" operator="equal">
      <formula>""</formula>
    </cfRule>
  </conditionalFormatting>
  <conditionalFormatting sqref="J1316:N1316">
    <cfRule type="cellIs" dxfId="372" priority="314" stopIfTrue="1" operator="equal">
      <formula>""</formula>
    </cfRule>
  </conditionalFormatting>
  <conditionalFormatting sqref="D1316">
    <cfRule type="cellIs" dxfId="371" priority="312" stopIfTrue="1" operator="equal">
      <formula>""</formula>
    </cfRule>
    <cfRule type="cellIs" dxfId="370" priority="313" stopIfTrue="1" operator="between">
      <formula>"10.7.1"</formula>
      <formula>"10.7.5"</formula>
    </cfRule>
  </conditionalFormatting>
  <conditionalFormatting sqref="G1316">
    <cfRule type="cellIs" dxfId="369" priority="309" stopIfTrue="1" operator="equal">
      <formula>"LS IN"</formula>
    </cfRule>
    <cfRule type="cellIs" dxfId="368" priority="310" stopIfTrue="1" operator="equal">
      <formula>"LS OUT"</formula>
    </cfRule>
    <cfRule type="cellIs" dxfId="367" priority="311" stopIfTrue="1" operator="equal">
      <formula>"CR"</formula>
    </cfRule>
  </conditionalFormatting>
  <conditionalFormatting sqref="G1316">
    <cfRule type="expression" dxfId="366" priority="308" stopIfTrue="1">
      <formula>"$F$263=""P-CR"" and ""$S$264 &lt;&gt;""""Noted"""""""</formula>
    </cfRule>
  </conditionalFormatting>
  <conditionalFormatting sqref="G1316">
    <cfRule type="expression" dxfId="365" priority="307" stopIfTrue="1">
      <formula>"$F$263=""P-CR"" and ""$S$264 &lt;&gt;""""Noted"""""""</formula>
    </cfRule>
  </conditionalFormatting>
  <conditionalFormatting sqref="G1316">
    <cfRule type="expression" dxfId="364" priority="306" stopIfTrue="1">
      <formula>"$F$263=""P-CR"" and ""$S$264 &lt;&gt;""""Noted"""""""</formula>
    </cfRule>
  </conditionalFormatting>
  <conditionalFormatting sqref="B1316">
    <cfRule type="cellIs" dxfId="363" priority="305" stopIfTrue="1" operator="equal">
      <formula>""</formula>
    </cfRule>
  </conditionalFormatting>
  <conditionalFormatting sqref="J1316:N1316">
    <cfRule type="cellIs" dxfId="362" priority="304" stopIfTrue="1" operator="equal">
      <formula>""</formula>
    </cfRule>
  </conditionalFormatting>
  <conditionalFormatting sqref="D1316">
    <cfRule type="cellIs" dxfId="361" priority="302" stopIfTrue="1" operator="equal">
      <formula>""</formula>
    </cfRule>
    <cfRule type="cellIs" dxfId="360" priority="303" stopIfTrue="1" operator="between">
      <formula>"10.7.1"</formula>
      <formula>"10.7.5"</formula>
    </cfRule>
  </conditionalFormatting>
  <conditionalFormatting sqref="G1316">
    <cfRule type="cellIs" dxfId="359" priority="299" stopIfTrue="1" operator="equal">
      <formula>"LS IN"</formula>
    </cfRule>
    <cfRule type="cellIs" dxfId="358" priority="300" stopIfTrue="1" operator="equal">
      <formula>"LS OUT"</formula>
    </cfRule>
    <cfRule type="cellIs" dxfId="357" priority="301" stopIfTrue="1" operator="equal">
      <formula>"CR"</formula>
    </cfRule>
  </conditionalFormatting>
  <conditionalFormatting sqref="G1316">
    <cfRule type="expression" dxfId="356" priority="298" stopIfTrue="1">
      <formula>"$F$263=""P-CR"" and ""$S$264 &lt;&gt;""""Noted"""""""</formula>
    </cfRule>
  </conditionalFormatting>
  <conditionalFormatting sqref="G1316">
    <cfRule type="expression" dxfId="355" priority="297" stopIfTrue="1">
      <formula>"$F$263=""P-CR"" and ""$S$264 &lt;&gt;""""Noted"""""""</formula>
    </cfRule>
  </conditionalFormatting>
  <conditionalFormatting sqref="G1316">
    <cfRule type="expression" dxfId="354" priority="296" stopIfTrue="1">
      <formula>"$F$263=""P-CR"" and ""$S$264 &lt;&gt;""""Noted"""""""</formula>
    </cfRule>
  </conditionalFormatting>
  <conditionalFormatting sqref="G1316">
    <cfRule type="expression" dxfId="353" priority="295" stopIfTrue="1">
      <formula>"$F$263=""P-CR"" and ""$S$264 &lt;&gt;""""Noted"""""""</formula>
    </cfRule>
  </conditionalFormatting>
  <conditionalFormatting sqref="G1317">
    <cfRule type="expression" dxfId="352" priority="294" stopIfTrue="1">
      <formula>"$F$263=""P-CR"" and ""$S$264 &lt;&gt;""""Noted"""""""</formula>
    </cfRule>
  </conditionalFormatting>
  <conditionalFormatting sqref="G1317">
    <cfRule type="expression" dxfId="351" priority="293" stopIfTrue="1">
      <formula>"$F$263=""P-CR"" and ""$S$264 &lt;&gt;""""Noted"""""""</formula>
    </cfRule>
  </conditionalFormatting>
  <conditionalFormatting sqref="G1317">
    <cfRule type="expression" dxfId="350" priority="292" stopIfTrue="1">
      <formula>"$F$263=""P-CR"" and ""$S$264 &lt;&gt;""""Noted"""""""</formula>
    </cfRule>
  </conditionalFormatting>
  <conditionalFormatting sqref="G1317">
    <cfRule type="expression" dxfId="349" priority="291" stopIfTrue="1">
      <formula>"$F$263=""P-CR"" and ""$S$264 &lt;&gt;""""Noted"""""""</formula>
    </cfRule>
  </conditionalFormatting>
  <conditionalFormatting sqref="G1317">
    <cfRule type="expression" dxfId="348" priority="290" stopIfTrue="1">
      <formula>"$F$263=""P-CR"" and ""$S$264 &lt;&gt;""""Noted"""""""</formula>
    </cfRule>
  </conditionalFormatting>
  <conditionalFormatting sqref="G1317">
    <cfRule type="expression" dxfId="347" priority="289" stopIfTrue="1">
      <formula>"$F$263=""P-CR"" and ""$S$264 &lt;&gt;""""Noted"""""""</formula>
    </cfRule>
  </conditionalFormatting>
  <conditionalFormatting sqref="G1317">
    <cfRule type="expression" dxfId="346" priority="288" stopIfTrue="1">
      <formula>"$F$263=""P-CR"" and ""$S$264 &lt;&gt;""""Noted"""""""</formula>
    </cfRule>
  </conditionalFormatting>
  <conditionalFormatting sqref="G1317">
    <cfRule type="expression" dxfId="345" priority="287" stopIfTrue="1">
      <formula>"$F$263=""P-CR"" and ""$S$264 &lt;&gt;""""Noted"""""""</formula>
    </cfRule>
  </conditionalFormatting>
  <conditionalFormatting sqref="G1317">
    <cfRule type="expression" dxfId="344" priority="286" stopIfTrue="1">
      <formula>"$F$263=""P-CR"" and ""$S$264 &lt;&gt;""""Noted"""""""</formula>
    </cfRule>
  </conditionalFormatting>
  <conditionalFormatting sqref="B1317">
    <cfRule type="cellIs" dxfId="343" priority="285" stopIfTrue="1" operator="equal">
      <formula>""</formula>
    </cfRule>
  </conditionalFormatting>
  <conditionalFormatting sqref="J1317:N1317">
    <cfRule type="cellIs" dxfId="342" priority="284" stopIfTrue="1" operator="equal">
      <formula>""</formula>
    </cfRule>
  </conditionalFormatting>
  <conditionalFormatting sqref="D1317">
    <cfRule type="cellIs" dxfId="341" priority="282" stopIfTrue="1" operator="equal">
      <formula>""</formula>
    </cfRule>
    <cfRule type="cellIs" dxfId="340" priority="283" stopIfTrue="1" operator="between">
      <formula>"10.7.1"</formula>
      <formula>"10.7.5"</formula>
    </cfRule>
  </conditionalFormatting>
  <conditionalFormatting sqref="G1317">
    <cfRule type="cellIs" dxfId="339" priority="279" stopIfTrue="1" operator="equal">
      <formula>"LS IN"</formula>
    </cfRule>
    <cfRule type="cellIs" dxfId="338" priority="280" stopIfTrue="1" operator="equal">
      <formula>"LS OUT"</formula>
    </cfRule>
    <cfRule type="cellIs" dxfId="337" priority="281" stopIfTrue="1" operator="equal">
      <formula>"CR"</formula>
    </cfRule>
  </conditionalFormatting>
  <conditionalFormatting sqref="G1317">
    <cfRule type="expression" dxfId="336" priority="278" stopIfTrue="1">
      <formula>"$F$263=""P-CR"" and ""$S$264 &lt;&gt;""""Noted"""""""</formula>
    </cfRule>
  </conditionalFormatting>
  <conditionalFormatting sqref="G1317">
    <cfRule type="expression" dxfId="335" priority="277" stopIfTrue="1">
      <formula>"$F$263=""P-CR"" and ""$S$264 &lt;&gt;""""Noted"""""""</formula>
    </cfRule>
  </conditionalFormatting>
  <conditionalFormatting sqref="G1318">
    <cfRule type="expression" dxfId="334" priority="276" stopIfTrue="1">
      <formula>"$F$263=""P-CR"" and ""$S$264 &lt;&gt;""""Noted"""""""</formula>
    </cfRule>
  </conditionalFormatting>
  <conditionalFormatting sqref="G1318">
    <cfRule type="expression" dxfId="333" priority="275" stopIfTrue="1">
      <formula>"$F$263=""P-CR"" and ""$S$264 &lt;&gt;""""Noted"""""""</formula>
    </cfRule>
  </conditionalFormatting>
  <conditionalFormatting sqref="G1318">
    <cfRule type="expression" dxfId="332" priority="274" stopIfTrue="1">
      <formula>"$F$263=""P-CR"" and ""$S$264 &lt;&gt;""""Noted"""""""</formula>
    </cfRule>
  </conditionalFormatting>
  <conditionalFormatting sqref="B1318">
    <cfRule type="cellIs" dxfId="331" priority="273" stopIfTrue="1" operator="equal">
      <formula>""</formula>
    </cfRule>
  </conditionalFormatting>
  <conditionalFormatting sqref="J1318:N1318">
    <cfRule type="cellIs" dxfId="330" priority="272" stopIfTrue="1" operator="equal">
      <formula>""</formula>
    </cfRule>
  </conditionalFormatting>
  <conditionalFormatting sqref="D1318">
    <cfRule type="cellIs" dxfId="329" priority="270" stopIfTrue="1" operator="equal">
      <formula>""</formula>
    </cfRule>
    <cfRule type="cellIs" dxfId="328" priority="271" stopIfTrue="1" operator="between">
      <formula>"10.7.1"</formula>
      <formula>"10.7.5"</formula>
    </cfRule>
  </conditionalFormatting>
  <conditionalFormatting sqref="G1318">
    <cfRule type="cellIs" dxfId="327" priority="267" stopIfTrue="1" operator="equal">
      <formula>"LS IN"</formula>
    </cfRule>
    <cfRule type="cellIs" dxfId="326" priority="268" stopIfTrue="1" operator="equal">
      <formula>"LS OUT"</formula>
    </cfRule>
    <cfRule type="cellIs" dxfId="325" priority="269" stopIfTrue="1" operator="equal">
      <formula>"CR"</formula>
    </cfRule>
  </conditionalFormatting>
  <conditionalFormatting sqref="G1318">
    <cfRule type="expression" dxfId="324" priority="266" stopIfTrue="1">
      <formula>"$F$263=""P-CR"" and ""$S$264 &lt;&gt;""""Noted"""""""</formula>
    </cfRule>
  </conditionalFormatting>
  <conditionalFormatting sqref="G1318">
    <cfRule type="expression" dxfId="323" priority="265" stopIfTrue="1">
      <formula>"$F$263=""P-CR"" and ""$S$264 &lt;&gt;""""Noted"""""""</formula>
    </cfRule>
  </conditionalFormatting>
  <conditionalFormatting sqref="G1318">
    <cfRule type="expression" dxfId="322" priority="264" stopIfTrue="1">
      <formula>"$F$263=""P-CR"" and ""$S$264 &lt;&gt;""""Noted"""""""</formula>
    </cfRule>
  </conditionalFormatting>
  <conditionalFormatting sqref="G1318">
    <cfRule type="expression" dxfId="321" priority="263" stopIfTrue="1">
      <formula>"$F$263=""P-CR"" and ""$S$264 &lt;&gt;""""Noted"""""""</formula>
    </cfRule>
  </conditionalFormatting>
  <conditionalFormatting sqref="G1318">
    <cfRule type="expression" dxfId="320" priority="262" stopIfTrue="1">
      <formula>"$F$263=""P-CR"" and ""$S$264 &lt;&gt;""""Noted"""""""</formula>
    </cfRule>
  </conditionalFormatting>
  <conditionalFormatting sqref="G1318">
    <cfRule type="expression" dxfId="319" priority="261" stopIfTrue="1">
      <formula>"$F$263=""P-CR"" and ""$S$264 &lt;&gt;""""Noted"""""""</formula>
    </cfRule>
  </conditionalFormatting>
  <conditionalFormatting sqref="G1318">
    <cfRule type="expression" dxfId="318" priority="260" stopIfTrue="1">
      <formula>"$F$263=""P-CR"" and ""$S$264 &lt;&gt;""""Noted"""""""</formula>
    </cfRule>
  </conditionalFormatting>
  <conditionalFormatting sqref="G1318">
    <cfRule type="expression" dxfId="317" priority="259" stopIfTrue="1">
      <formula>"$F$263=""P-CR"" and ""$S$264 &lt;&gt;""""Noted"""""""</formula>
    </cfRule>
  </conditionalFormatting>
  <conditionalFormatting sqref="G1318">
    <cfRule type="expression" dxfId="316" priority="258" stopIfTrue="1">
      <formula>"$F$263=""P-CR"" and ""$S$264 &lt;&gt;""""Noted"""""""</formula>
    </cfRule>
  </conditionalFormatting>
  <conditionalFormatting sqref="B1318">
    <cfRule type="cellIs" dxfId="315" priority="257" stopIfTrue="1" operator="equal">
      <formula>""</formula>
    </cfRule>
  </conditionalFormatting>
  <conditionalFormatting sqref="J1318:N1318">
    <cfRule type="cellIs" dxfId="314" priority="256" stopIfTrue="1" operator="equal">
      <formula>""</formula>
    </cfRule>
  </conditionalFormatting>
  <conditionalFormatting sqref="D1318">
    <cfRule type="cellIs" dxfId="313" priority="254" stopIfTrue="1" operator="equal">
      <formula>""</formula>
    </cfRule>
    <cfRule type="cellIs" dxfId="312" priority="255" stopIfTrue="1" operator="between">
      <formula>"10.7.1"</formula>
      <formula>"10.7.5"</formula>
    </cfRule>
  </conditionalFormatting>
  <conditionalFormatting sqref="G1318">
    <cfRule type="cellIs" dxfId="311" priority="251" stopIfTrue="1" operator="equal">
      <formula>"LS IN"</formula>
    </cfRule>
    <cfRule type="cellIs" dxfId="310" priority="252" stopIfTrue="1" operator="equal">
      <formula>"LS OUT"</formula>
    </cfRule>
    <cfRule type="cellIs" dxfId="309" priority="253" stopIfTrue="1" operator="equal">
      <formula>"CR"</formula>
    </cfRule>
  </conditionalFormatting>
  <conditionalFormatting sqref="G1318">
    <cfRule type="expression" dxfId="308" priority="250" stopIfTrue="1">
      <formula>"$F$263=""P-CR"" and ""$S$264 &lt;&gt;""""Noted"""""""</formula>
    </cfRule>
  </conditionalFormatting>
  <conditionalFormatting sqref="G1318">
    <cfRule type="expression" dxfId="307" priority="249" stopIfTrue="1">
      <formula>"$F$263=""P-CR"" and ""$S$264 &lt;&gt;""""Noted"""""""</formula>
    </cfRule>
  </conditionalFormatting>
  <conditionalFormatting sqref="G1319">
    <cfRule type="expression" dxfId="306" priority="248" stopIfTrue="1">
      <formula>"$F$263=""P-CR"" and ""$S$264 &lt;&gt;""""Noted"""""""</formula>
    </cfRule>
  </conditionalFormatting>
  <conditionalFormatting sqref="G1319">
    <cfRule type="expression" dxfId="305" priority="247" stopIfTrue="1">
      <formula>"$F$263=""P-CR"" and ""$S$264 &lt;&gt;""""Noted"""""""</formula>
    </cfRule>
  </conditionalFormatting>
  <conditionalFormatting sqref="G1319">
    <cfRule type="expression" dxfId="304" priority="246" stopIfTrue="1">
      <formula>"$F$263=""P-CR"" and ""$S$264 &lt;&gt;""""Noted"""""""</formula>
    </cfRule>
  </conditionalFormatting>
  <conditionalFormatting sqref="G1319">
    <cfRule type="expression" dxfId="303" priority="245" stopIfTrue="1">
      <formula>"$F$263=""P-CR"" and ""$S$264 &lt;&gt;""""Noted"""""""</formula>
    </cfRule>
  </conditionalFormatting>
  <conditionalFormatting sqref="J1319:N1319">
    <cfRule type="cellIs" dxfId="302" priority="244" stopIfTrue="1" operator="equal">
      <formula>""</formula>
    </cfRule>
  </conditionalFormatting>
  <conditionalFormatting sqref="G1319">
    <cfRule type="cellIs" dxfId="301" priority="241" stopIfTrue="1" operator="equal">
      <formula>"LS IN"</formula>
    </cfRule>
    <cfRule type="cellIs" dxfId="300" priority="242" stopIfTrue="1" operator="equal">
      <formula>"LS OUT"</formula>
    </cfRule>
    <cfRule type="cellIs" dxfId="299" priority="243" stopIfTrue="1" operator="equal">
      <formula>"CR"</formula>
    </cfRule>
  </conditionalFormatting>
  <conditionalFormatting sqref="G1319">
    <cfRule type="expression" dxfId="298" priority="240" stopIfTrue="1">
      <formula>"$F$263=""P-CR"" and ""$S$264 &lt;&gt;""""Noted"""""""</formula>
    </cfRule>
  </conditionalFormatting>
  <conditionalFormatting sqref="G1319">
    <cfRule type="expression" dxfId="297" priority="239" stopIfTrue="1">
      <formula>"$F$263=""P-CR"" and ""$S$264 &lt;&gt;""""Noted"""""""</formula>
    </cfRule>
  </conditionalFormatting>
  <conditionalFormatting sqref="G1319">
    <cfRule type="expression" dxfId="296" priority="238" stopIfTrue="1">
      <formula>"$F$263=""P-CR"" and ""$S$264 &lt;&gt;""""Noted"""""""</formula>
    </cfRule>
  </conditionalFormatting>
  <conditionalFormatting sqref="D1319">
    <cfRule type="cellIs" dxfId="295" priority="236" stopIfTrue="1" operator="equal">
      <formula>""</formula>
    </cfRule>
    <cfRule type="cellIs" dxfId="294" priority="237" stopIfTrue="1" operator="between">
      <formula>"10.7.1"</formula>
      <formula>"10.7.5"</formula>
    </cfRule>
  </conditionalFormatting>
  <conditionalFormatting sqref="G1319">
    <cfRule type="expression" dxfId="293" priority="235" stopIfTrue="1">
      <formula>"$F$263=""P-CR"" and ""$S$264 &lt;&gt;""""Noted"""""""</formula>
    </cfRule>
  </conditionalFormatting>
  <conditionalFormatting sqref="G1319">
    <cfRule type="expression" dxfId="292" priority="234" stopIfTrue="1">
      <formula>"$F$263=""P-CR"" and ""$S$264 &lt;&gt;""""Noted"""""""</formula>
    </cfRule>
  </conditionalFormatting>
  <conditionalFormatting sqref="G1319">
    <cfRule type="expression" dxfId="291" priority="233" stopIfTrue="1">
      <formula>"$F$263=""P-CR"" and ""$S$264 &lt;&gt;""""Noted"""""""</formula>
    </cfRule>
  </conditionalFormatting>
  <conditionalFormatting sqref="G1319">
    <cfRule type="expression" dxfId="290" priority="232" stopIfTrue="1">
      <formula>"$F$263=""P-CR"" and ""$S$264 &lt;&gt;""""Noted"""""""</formula>
    </cfRule>
  </conditionalFormatting>
  <conditionalFormatting sqref="B1319">
    <cfRule type="cellIs" dxfId="289" priority="231" stopIfTrue="1" operator="equal">
      <formula>""</formula>
    </cfRule>
  </conditionalFormatting>
  <conditionalFormatting sqref="J1319:N1319">
    <cfRule type="cellIs" dxfId="288" priority="230" stopIfTrue="1" operator="equal">
      <formula>""</formula>
    </cfRule>
  </conditionalFormatting>
  <conditionalFormatting sqref="D1319">
    <cfRule type="cellIs" dxfId="287" priority="228" stopIfTrue="1" operator="equal">
      <formula>""</formula>
    </cfRule>
    <cfRule type="cellIs" dxfId="286" priority="229" stopIfTrue="1" operator="between">
      <formula>"10.7.1"</formula>
      <formula>"10.7.5"</formula>
    </cfRule>
  </conditionalFormatting>
  <conditionalFormatting sqref="G1319">
    <cfRule type="cellIs" dxfId="285" priority="225" stopIfTrue="1" operator="equal">
      <formula>"LS IN"</formula>
    </cfRule>
    <cfRule type="cellIs" dxfId="284" priority="226" stopIfTrue="1" operator="equal">
      <formula>"LS OUT"</formula>
    </cfRule>
    <cfRule type="cellIs" dxfId="283" priority="227" stopIfTrue="1" operator="equal">
      <formula>"CR"</formula>
    </cfRule>
  </conditionalFormatting>
  <conditionalFormatting sqref="G1319">
    <cfRule type="expression" dxfId="282" priority="224" stopIfTrue="1">
      <formula>"$F$263=""P-CR"" and ""$S$264 &lt;&gt;""""Noted"""""""</formula>
    </cfRule>
  </conditionalFormatting>
  <conditionalFormatting sqref="G1319">
    <cfRule type="expression" dxfId="281" priority="223" stopIfTrue="1">
      <formula>"$F$263=""P-CR"" and ""$S$264 &lt;&gt;""""Noted"""""""</formula>
    </cfRule>
  </conditionalFormatting>
  <conditionalFormatting sqref="G1320">
    <cfRule type="expression" dxfId="280" priority="222" stopIfTrue="1">
      <formula>"$F$263=""P-CR"" and ""$S$264 &lt;&gt;""""Noted"""""""</formula>
    </cfRule>
  </conditionalFormatting>
  <conditionalFormatting sqref="J1320:N1320">
    <cfRule type="cellIs" dxfId="279" priority="221" stopIfTrue="1" operator="equal">
      <formula>""</formula>
    </cfRule>
  </conditionalFormatting>
  <conditionalFormatting sqref="F1320">
    <cfRule type="cellIs" dxfId="278" priority="212" stopIfTrue="1" operator="equal">
      <formula>"LS In"</formula>
    </cfRule>
    <cfRule type="cellIs" dxfId="277" priority="213" stopIfTrue="1" operator="equal">
      <formula>"LS OUT"</formula>
    </cfRule>
    <cfRule type="cellIs" dxfId="276" priority="214" stopIfTrue="1" operator="equal">
      <formula>"CR"</formula>
    </cfRule>
    <cfRule type="cellIs" dxfId="275" priority="215" stopIfTrue="1" operator="equal">
      <formula>"P-CR"</formula>
    </cfRule>
    <cfRule type="cellIs" dxfId="274" priority="216" stopIfTrue="1" operator="equal">
      <formula>"CR Pack"</formula>
    </cfRule>
    <cfRule type="cellIs" dxfId="273" priority="217" stopIfTrue="1" operator="equal">
      <formula>"WID new"</formula>
    </cfRule>
    <cfRule type="cellIs" dxfId="272" priority="218" stopIfTrue="1" operator="equal">
      <formula>"WID revised"</formula>
    </cfRule>
    <cfRule type="cellIs" dxfId="271" priority="219" stopIfTrue="1" operator="equal">
      <formula>"SID new"</formula>
    </cfRule>
    <cfRule type="cellIs" dxfId="270" priority="220" stopIfTrue="1" operator="equal">
      <formula>"SID revised"</formula>
    </cfRule>
  </conditionalFormatting>
  <conditionalFormatting sqref="Q1320">
    <cfRule type="cellIs" dxfId="269" priority="210" stopIfTrue="1" operator="equal">
      <formula>""</formula>
    </cfRule>
    <cfRule type="cellIs" dxfId="268" priority="211" stopIfTrue="1" operator="equal">
      <formula>"-"</formula>
    </cfRule>
  </conditionalFormatting>
  <conditionalFormatting sqref="G1320">
    <cfRule type="expression" dxfId="267" priority="209" stopIfTrue="1">
      <formula>"$F$263=""P-CR"" and ""$S$264 &lt;&gt;""""Noted"""""""</formula>
    </cfRule>
  </conditionalFormatting>
  <conditionalFormatting sqref="D1320">
    <cfRule type="cellIs" dxfId="266" priority="207" stopIfTrue="1" operator="equal">
      <formula>""</formula>
    </cfRule>
    <cfRule type="cellIs" dxfId="265" priority="208" stopIfTrue="1" operator="between">
      <formula>"10.7.1"</formula>
      <formula>"10.7.5"</formula>
    </cfRule>
  </conditionalFormatting>
  <conditionalFormatting sqref="G1320">
    <cfRule type="expression" dxfId="264" priority="206" stopIfTrue="1">
      <formula>"$F$263=""P-CR"" and ""$S$264 &lt;&gt;""""Noted"""""""</formula>
    </cfRule>
  </conditionalFormatting>
  <conditionalFormatting sqref="G1320">
    <cfRule type="expression" dxfId="263" priority="205" stopIfTrue="1">
      <formula>"$F$263=""P-CR"" and ""$S$264 &lt;&gt;""""Noted"""""""</formula>
    </cfRule>
  </conditionalFormatting>
  <conditionalFormatting sqref="G1320">
    <cfRule type="expression" dxfId="262" priority="204" stopIfTrue="1">
      <formula>"$F$263=""P-CR"" and ""$S$264 &lt;&gt;""""Noted"""""""</formula>
    </cfRule>
  </conditionalFormatting>
  <conditionalFormatting sqref="G1320">
    <cfRule type="expression" dxfId="261" priority="203" stopIfTrue="1">
      <formula>"$F$263=""P-CR"" and ""$S$264 &lt;&gt;""""Noted"""""""</formula>
    </cfRule>
  </conditionalFormatting>
  <conditionalFormatting sqref="G1320">
    <cfRule type="expression" dxfId="260" priority="202" stopIfTrue="1">
      <formula>"$F$263=""P-CR"" and ""$S$264 &lt;&gt;""""Noted"""""""</formula>
    </cfRule>
  </conditionalFormatting>
  <conditionalFormatting sqref="G1320">
    <cfRule type="expression" dxfId="259" priority="201" stopIfTrue="1">
      <formula>"$F$263=""P-CR"" and ""$S$264 &lt;&gt;""""Noted"""""""</formula>
    </cfRule>
  </conditionalFormatting>
  <conditionalFormatting sqref="J1320:N1320">
    <cfRule type="cellIs" dxfId="258" priority="200" stopIfTrue="1" operator="equal">
      <formula>""</formula>
    </cfRule>
  </conditionalFormatting>
  <conditionalFormatting sqref="G1320">
    <cfRule type="cellIs" dxfId="257" priority="197" stopIfTrue="1" operator="equal">
      <formula>"LS IN"</formula>
    </cfRule>
    <cfRule type="cellIs" dxfId="256" priority="198" stopIfTrue="1" operator="equal">
      <formula>"LS OUT"</formula>
    </cfRule>
    <cfRule type="cellIs" dxfId="255" priority="199" stopIfTrue="1" operator="equal">
      <formula>"CR"</formula>
    </cfRule>
  </conditionalFormatting>
  <conditionalFormatting sqref="G1320">
    <cfRule type="expression" dxfId="254" priority="196" stopIfTrue="1">
      <formula>"$F$263=""P-CR"" and ""$S$264 &lt;&gt;""""Noted"""""""</formula>
    </cfRule>
  </conditionalFormatting>
  <conditionalFormatting sqref="G1320">
    <cfRule type="expression" dxfId="253" priority="195" stopIfTrue="1">
      <formula>"$F$263=""P-CR"" and ""$S$264 &lt;&gt;""""Noted"""""""</formula>
    </cfRule>
  </conditionalFormatting>
  <conditionalFormatting sqref="G1320">
    <cfRule type="expression" dxfId="252" priority="194" stopIfTrue="1">
      <formula>"$F$263=""P-CR"" and ""$S$264 &lt;&gt;""""Noted"""""""</formula>
    </cfRule>
  </conditionalFormatting>
  <conditionalFormatting sqref="G1320">
    <cfRule type="expression" dxfId="251" priority="193" stopIfTrue="1">
      <formula>"$F$263=""P-CR"" and ""$S$264 &lt;&gt;""""Noted"""""""</formula>
    </cfRule>
  </conditionalFormatting>
  <conditionalFormatting sqref="G1321">
    <cfRule type="expression" dxfId="250" priority="192" stopIfTrue="1">
      <formula>"$F$263=""P-CR"" and ""$S$264 &lt;&gt;""""Noted"""""""</formula>
    </cfRule>
  </conditionalFormatting>
  <conditionalFormatting sqref="G1321">
    <cfRule type="expression" dxfId="249" priority="191" stopIfTrue="1">
      <formula>"$F$263=""P-CR"" and ""$S$264 &lt;&gt;""""Noted"""""""</formula>
    </cfRule>
  </conditionalFormatting>
  <conditionalFormatting sqref="G1321">
    <cfRule type="expression" dxfId="248" priority="190" stopIfTrue="1">
      <formula>"$F$263=""P-CR"" and ""$S$264 &lt;&gt;""""Noted"""""""</formula>
    </cfRule>
  </conditionalFormatting>
  <conditionalFormatting sqref="G1321">
    <cfRule type="expression" dxfId="247" priority="189" stopIfTrue="1">
      <formula>"$F$263=""P-CR"" and ""$S$264 &lt;&gt;""""Noted"""""""</formula>
    </cfRule>
  </conditionalFormatting>
  <conditionalFormatting sqref="G1321">
    <cfRule type="expression" dxfId="246" priority="188" stopIfTrue="1">
      <formula>"$F$263=""P-CR"" and ""$S$264 &lt;&gt;""""Noted"""""""</formula>
    </cfRule>
  </conditionalFormatting>
  <conditionalFormatting sqref="G1321">
    <cfRule type="expression" dxfId="245" priority="187" stopIfTrue="1">
      <formula>"$F$263=""P-CR"" and ""$S$264 &lt;&gt;""""Noted"""""""</formula>
    </cfRule>
  </conditionalFormatting>
  <conditionalFormatting sqref="G1321">
    <cfRule type="expression" dxfId="244" priority="186" stopIfTrue="1">
      <formula>"$F$263=""P-CR"" and ""$S$264 &lt;&gt;""""Noted"""""""</formula>
    </cfRule>
  </conditionalFormatting>
  <conditionalFormatting sqref="B1321">
    <cfRule type="cellIs" dxfId="243" priority="185" stopIfTrue="1" operator="equal">
      <formula>""</formula>
    </cfRule>
  </conditionalFormatting>
  <conditionalFormatting sqref="J1321:N1321">
    <cfRule type="cellIs" dxfId="242" priority="184" stopIfTrue="1" operator="equal">
      <formula>""</formula>
    </cfRule>
  </conditionalFormatting>
  <conditionalFormatting sqref="D1321">
    <cfRule type="cellIs" dxfId="241" priority="182" stopIfTrue="1" operator="equal">
      <formula>""</formula>
    </cfRule>
    <cfRule type="cellIs" dxfId="240" priority="183" stopIfTrue="1" operator="between">
      <formula>"10.7.1"</formula>
      <formula>"10.7.5"</formula>
    </cfRule>
  </conditionalFormatting>
  <conditionalFormatting sqref="G1321">
    <cfRule type="cellIs" dxfId="239" priority="179" stopIfTrue="1" operator="equal">
      <formula>"LS IN"</formula>
    </cfRule>
    <cfRule type="cellIs" dxfId="238" priority="180" stopIfTrue="1" operator="equal">
      <formula>"LS OUT"</formula>
    </cfRule>
    <cfRule type="cellIs" dxfId="237" priority="181" stopIfTrue="1" operator="equal">
      <formula>"CR"</formula>
    </cfRule>
  </conditionalFormatting>
  <conditionalFormatting sqref="G1321">
    <cfRule type="expression" dxfId="236" priority="178" stopIfTrue="1">
      <formula>"$F$263=""P-CR"" and ""$S$264 &lt;&gt;""""Noted"""""""</formula>
    </cfRule>
  </conditionalFormatting>
  <conditionalFormatting sqref="G1321">
    <cfRule type="expression" dxfId="235" priority="177" stopIfTrue="1">
      <formula>"$F$263=""P-CR"" and ""$S$264 &lt;&gt;""""Noted"""""""</formula>
    </cfRule>
  </conditionalFormatting>
  <conditionalFormatting sqref="G1321">
    <cfRule type="expression" dxfId="234" priority="176" stopIfTrue="1">
      <formula>"$F$263=""P-CR"" and ""$S$264 &lt;&gt;""""Noted"""""""</formula>
    </cfRule>
  </conditionalFormatting>
  <conditionalFormatting sqref="G1321">
    <cfRule type="expression" dxfId="233" priority="175" stopIfTrue="1">
      <formula>"$F$263=""P-CR"" and ""$S$264 &lt;&gt;""""Noted"""""""</formula>
    </cfRule>
  </conditionalFormatting>
  <conditionalFormatting sqref="G1321">
    <cfRule type="expression" dxfId="232" priority="174" stopIfTrue="1">
      <formula>"$F$263=""P-CR"" and ""$S$264 &lt;&gt;""""Noted"""""""</formula>
    </cfRule>
  </conditionalFormatting>
  <conditionalFormatting sqref="B1321">
    <cfRule type="cellIs" dxfId="231" priority="173" stopIfTrue="1" operator="equal">
      <formula>""</formula>
    </cfRule>
  </conditionalFormatting>
  <conditionalFormatting sqref="J1321:N1321">
    <cfRule type="cellIs" dxfId="230" priority="172" stopIfTrue="1" operator="equal">
      <formula>""</formula>
    </cfRule>
  </conditionalFormatting>
  <conditionalFormatting sqref="D1321">
    <cfRule type="cellIs" dxfId="229" priority="170" stopIfTrue="1" operator="equal">
      <formula>""</formula>
    </cfRule>
    <cfRule type="cellIs" dxfId="228" priority="171" stopIfTrue="1" operator="between">
      <formula>"10.7.1"</formula>
      <formula>"10.7.5"</formula>
    </cfRule>
  </conditionalFormatting>
  <conditionalFormatting sqref="G1321">
    <cfRule type="cellIs" dxfId="227" priority="167" stopIfTrue="1" operator="equal">
      <formula>"LS IN"</formula>
    </cfRule>
    <cfRule type="cellIs" dxfId="226" priority="168" stopIfTrue="1" operator="equal">
      <formula>"LS OUT"</formula>
    </cfRule>
    <cfRule type="cellIs" dxfId="225" priority="169" stopIfTrue="1" operator="equal">
      <formula>"CR"</formula>
    </cfRule>
  </conditionalFormatting>
  <conditionalFormatting sqref="G1321">
    <cfRule type="expression" dxfId="224" priority="166" stopIfTrue="1">
      <formula>"$F$263=""P-CR"" and ""$S$264 &lt;&gt;""""Noted"""""""</formula>
    </cfRule>
  </conditionalFormatting>
  <conditionalFormatting sqref="G1321">
    <cfRule type="expression" dxfId="223" priority="165" stopIfTrue="1">
      <formula>"$F$263=""P-CR"" and ""$S$264 &lt;&gt;""""Noted"""""""</formula>
    </cfRule>
  </conditionalFormatting>
  <conditionalFormatting sqref="G1322">
    <cfRule type="expression" dxfId="222" priority="164" stopIfTrue="1">
      <formula>"$F$263=""P-CR"" and ""$S$264 &lt;&gt;""""Noted"""""""</formula>
    </cfRule>
  </conditionalFormatting>
  <conditionalFormatting sqref="G1322">
    <cfRule type="expression" dxfId="221" priority="163" stopIfTrue="1">
      <formula>"$F$263=""P-CR"" and ""$S$264 &lt;&gt;""""Noted"""""""</formula>
    </cfRule>
  </conditionalFormatting>
  <conditionalFormatting sqref="G1322">
    <cfRule type="expression" dxfId="220" priority="162" stopIfTrue="1">
      <formula>"$F$263=""P-CR"" and ""$S$264 &lt;&gt;""""Noted"""""""</formula>
    </cfRule>
  </conditionalFormatting>
  <conditionalFormatting sqref="G1322">
    <cfRule type="expression" dxfId="219" priority="161" stopIfTrue="1">
      <formula>"$F$263=""P-CR"" and ""$S$264 &lt;&gt;""""Noted"""""""</formula>
    </cfRule>
  </conditionalFormatting>
  <conditionalFormatting sqref="B1322">
    <cfRule type="cellIs" dxfId="218" priority="160" stopIfTrue="1" operator="equal">
      <formula>""</formula>
    </cfRule>
  </conditionalFormatting>
  <conditionalFormatting sqref="J1322:N1322">
    <cfRule type="cellIs" dxfId="217" priority="159" stopIfTrue="1" operator="equal">
      <formula>""</formula>
    </cfRule>
  </conditionalFormatting>
  <conditionalFormatting sqref="D1322">
    <cfRule type="cellIs" dxfId="216" priority="157" stopIfTrue="1" operator="equal">
      <formula>""</formula>
    </cfRule>
    <cfRule type="cellIs" dxfId="215" priority="158" stopIfTrue="1" operator="between">
      <formula>"10.7.1"</formula>
      <formula>"10.7.5"</formula>
    </cfRule>
  </conditionalFormatting>
  <conditionalFormatting sqref="G1322">
    <cfRule type="cellIs" dxfId="214" priority="154" stopIfTrue="1" operator="equal">
      <formula>"LS IN"</formula>
    </cfRule>
    <cfRule type="cellIs" dxfId="213" priority="155" stopIfTrue="1" operator="equal">
      <formula>"LS OUT"</formula>
    </cfRule>
    <cfRule type="cellIs" dxfId="212" priority="156" stopIfTrue="1" operator="equal">
      <formula>"CR"</formula>
    </cfRule>
  </conditionalFormatting>
  <conditionalFormatting sqref="G1322">
    <cfRule type="expression" dxfId="211" priority="153" stopIfTrue="1">
      <formula>"$F$263=""P-CR"" and ""$S$264 &lt;&gt;""""Noted"""""""</formula>
    </cfRule>
  </conditionalFormatting>
  <conditionalFormatting sqref="G1322">
    <cfRule type="expression" dxfId="210" priority="152" stopIfTrue="1">
      <formula>"$F$263=""P-CR"" and ""$S$264 &lt;&gt;""""Noted"""""""</formula>
    </cfRule>
  </conditionalFormatting>
  <conditionalFormatting sqref="G1322">
    <cfRule type="expression" dxfId="209" priority="151" stopIfTrue="1">
      <formula>"$F$263=""P-CR"" and ""$S$264 &lt;&gt;""""Noted"""""""</formula>
    </cfRule>
  </conditionalFormatting>
  <conditionalFormatting sqref="G1322">
    <cfRule type="expression" dxfId="208" priority="150" stopIfTrue="1">
      <formula>"$F$263=""P-CR"" and ""$S$264 &lt;&gt;""""Noted"""""""</formula>
    </cfRule>
  </conditionalFormatting>
  <conditionalFormatting sqref="G1322">
    <cfRule type="expression" dxfId="207" priority="149" stopIfTrue="1">
      <formula>"$F$263=""P-CR"" and ""$S$264 &lt;&gt;""""Noted"""""""</formula>
    </cfRule>
  </conditionalFormatting>
  <conditionalFormatting sqref="G1322">
    <cfRule type="expression" dxfId="206" priority="148" stopIfTrue="1">
      <formula>"$F$263=""P-CR"" and ""$S$264 &lt;&gt;""""Noted"""""""</formula>
    </cfRule>
  </conditionalFormatting>
  <conditionalFormatting sqref="G1323">
    <cfRule type="expression" dxfId="205" priority="147" stopIfTrue="1">
      <formula>"$F$263=""P-CR"" and ""$S$264 &lt;&gt;""""Noted"""""""</formula>
    </cfRule>
  </conditionalFormatting>
  <conditionalFormatting sqref="G1323">
    <cfRule type="expression" dxfId="204" priority="146" stopIfTrue="1">
      <formula>"$F$263=""P-CR"" and ""$S$264 &lt;&gt;""""Noted"""""""</formula>
    </cfRule>
  </conditionalFormatting>
  <conditionalFormatting sqref="G1323">
    <cfRule type="expression" dxfId="203" priority="145" stopIfTrue="1">
      <formula>"$F$263=""P-CR"" and ""$S$264 &lt;&gt;""""Noted"""""""</formula>
    </cfRule>
  </conditionalFormatting>
  <conditionalFormatting sqref="G1323">
    <cfRule type="expression" dxfId="202" priority="144" stopIfTrue="1">
      <formula>"$F$263=""P-CR"" and ""$S$264 &lt;&gt;""""Noted"""""""</formula>
    </cfRule>
  </conditionalFormatting>
  <conditionalFormatting sqref="G1323">
    <cfRule type="expression" dxfId="201" priority="143" stopIfTrue="1">
      <formula>"$F$263=""P-CR"" and ""$S$264 &lt;&gt;""""Noted"""""""</formula>
    </cfRule>
  </conditionalFormatting>
  <conditionalFormatting sqref="G1323">
    <cfRule type="expression" dxfId="200" priority="142" stopIfTrue="1">
      <formula>"$F$263=""P-CR"" and ""$S$264 &lt;&gt;""""Noted"""""""</formula>
    </cfRule>
  </conditionalFormatting>
  <conditionalFormatting sqref="G1323">
    <cfRule type="expression" dxfId="199" priority="141" stopIfTrue="1">
      <formula>"$F$263=""P-CR"" and ""$S$264 &lt;&gt;""""Noted"""""""</formula>
    </cfRule>
  </conditionalFormatting>
  <conditionalFormatting sqref="J1323:N1323">
    <cfRule type="cellIs" dxfId="198" priority="140" stopIfTrue="1" operator="equal">
      <formula>""</formula>
    </cfRule>
  </conditionalFormatting>
  <conditionalFormatting sqref="G1323">
    <cfRule type="cellIs" dxfId="197" priority="137" stopIfTrue="1" operator="equal">
      <formula>"LS IN"</formula>
    </cfRule>
    <cfRule type="cellIs" dxfId="196" priority="138" stopIfTrue="1" operator="equal">
      <formula>"LS OUT"</formula>
    </cfRule>
    <cfRule type="cellIs" dxfId="195" priority="139" stopIfTrue="1" operator="equal">
      <formula>"CR"</formula>
    </cfRule>
  </conditionalFormatting>
  <conditionalFormatting sqref="G1323">
    <cfRule type="expression" dxfId="194" priority="136" stopIfTrue="1">
      <formula>"$F$263=""P-CR"" and ""$S$264 &lt;&gt;""""Noted"""""""</formula>
    </cfRule>
  </conditionalFormatting>
  <conditionalFormatting sqref="G1323">
    <cfRule type="expression" dxfId="193" priority="135" stopIfTrue="1">
      <formula>"$F$263=""P-CR"" and ""$S$264 &lt;&gt;""""Noted"""""""</formula>
    </cfRule>
  </conditionalFormatting>
  <conditionalFormatting sqref="G1323">
    <cfRule type="expression" dxfId="192" priority="134" stopIfTrue="1">
      <formula>"$F$263=""P-CR"" and ""$S$264 &lt;&gt;""""Noted"""""""</formula>
    </cfRule>
  </conditionalFormatting>
  <conditionalFormatting sqref="D1323">
    <cfRule type="cellIs" dxfId="191" priority="132" stopIfTrue="1" operator="equal">
      <formula>""</formula>
    </cfRule>
    <cfRule type="cellIs" dxfId="190" priority="133" stopIfTrue="1" operator="between">
      <formula>"10.7.1"</formula>
      <formula>"10.7.5"</formula>
    </cfRule>
  </conditionalFormatting>
  <conditionalFormatting sqref="G1323">
    <cfRule type="expression" dxfId="189" priority="131" stopIfTrue="1">
      <formula>"$F$263=""P-CR"" and ""$S$264 &lt;&gt;""""Noted"""""""</formula>
    </cfRule>
  </conditionalFormatting>
  <conditionalFormatting sqref="G1323">
    <cfRule type="expression" dxfId="188" priority="130" stopIfTrue="1">
      <formula>"$F$263=""P-CR"" and ""$S$264 &lt;&gt;""""Noted"""""""</formula>
    </cfRule>
  </conditionalFormatting>
  <conditionalFormatting sqref="B1323">
    <cfRule type="cellIs" dxfId="187" priority="129" stopIfTrue="1" operator="equal">
      <formula>""</formula>
    </cfRule>
  </conditionalFormatting>
  <conditionalFormatting sqref="J1323:N1323">
    <cfRule type="cellIs" dxfId="186" priority="128" stopIfTrue="1" operator="equal">
      <formula>""</formula>
    </cfRule>
  </conditionalFormatting>
  <conditionalFormatting sqref="D1323">
    <cfRule type="cellIs" dxfId="185" priority="126" stopIfTrue="1" operator="equal">
      <formula>""</formula>
    </cfRule>
    <cfRule type="cellIs" dxfId="184" priority="127" stopIfTrue="1" operator="between">
      <formula>"10.7.1"</formula>
      <formula>"10.7.5"</formula>
    </cfRule>
  </conditionalFormatting>
  <conditionalFormatting sqref="G1323">
    <cfRule type="cellIs" dxfId="183" priority="123" stopIfTrue="1" operator="equal">
      <formula>"LS IN"</formula>
    </cfRule>
    <cfRule type="cellIs" dxfId="182" priority="124" stopIfTrue="1" operator="equal">
      <formula>"LS OUT"</formula>
    </cfRule>
    <cfRule type="cellIs" dxfId="181" priority="125" stopIfTrue="1" operator="equal">
      <formula>"CR"</formula>
    </cfRule>
  </conditionalFormatting>
  <conditionalFormatting sqref="G1323">
    <cfRule type="expression" dxfId="180" priority="122" stopIfTrue="1">
      <formula>"$F$263=""P-CR"" and ""$S$264 &lt;&gt;""""Noted"""""""</formula>
    </cfRule>
  </conditionalFormatting>
  <conditionalFormatting sqref="G1323">
    <cfRule type="expression" dxfId="179" priority="121" stopIfTrue="1">
      <formula>"$F$263=""P-CR"" and ""$S$264 &lt;&gt;""""Noted"""""""</formula>
    </cfRule>
  </conditionalFormatting>
  <conditionalFormatting sqref="G1323">
    <cfRule type="expression" dxfId="178" priority="120" stopIfTrue="1">
      <formula>"$F$263=""P-CR"" and ""$S$264 &lt;&gt;""""Noted"""""""</formula>
    </cfRule>
  </conditionalFormatting>
  <conditionalFormatting sqref="G1323">
    <cfRule type="expression" dxfId="177" priority="119" stopIfTrue="1">
      <formula>"$F$263=""P-CR"" and ""$S$264 &lt;&gt;""""Noted"""""""</formula>
    </cfRule>
  </conditionalFormatting>
  <conditionalFormatting sqref="G1323">
    <cfRule type="expression" dxfId="176" priority="118" stopIfTrue="1">
      <formula>"$F$263=""P-CR"" and ""$S$264 &lt;&gt;""""Noted"""""""</formula>
    </cfRule>
  </conditionalFormatting>
  <conditionalFormatting sqref="G1324">
    <cfRule type="expression" dxfId="175" priority="117" stopIfTrue="1">
      <formula>"$F$263=""P-CR"" and ""$S$264 &lt;&gt;""""Noted"""""""</formula>
    </cfRule>
  </conditionalFormatting>
  <conditionalFormatting sqref="G1324">
    <cfRule type="expression" dxfId="174" priority="116" stopIfTrue="1">
      <formula>"$F$263=""P-CR"" and ""$S$264 &lt;&gt;""""Noted"""""""</formula>
    </cfRule>
  </conditionalFormatting>
  <conditionalFormatting sqref="G1324">
    <cfRule type="expression" dxfId="173" priority="115" stopIfTrue="1">
      <formula>"$F$263=""P-CR"" and ""$S$264 &lt;&gt;""""Noted"""""""</formula>
    </cfRule>
  </conditionalFormatting>
  <conditionalFormatting sqref="G1324">
    <cfRule type="expression" dxfId="172" priority="114" stopIfTrue="1">
      <formula>"$F$263=""P-CR"" and ""$S$264 &lt;&gt;""""Noted"""""""</formula>
    </cfRule>
  </conditionalFormatting>
  <conditionalFormatting sqref="G1324">
    <cfRule type="expression" dxfId="171" priority="113" stopIfTrue="1">
      <formula>"$F$263=""P-CR"" and ""$S$264 &lt;&gt;""""Noted"""""""</formula>
    </cfRule>
  </conditionalFormatting>
  <conditionalFormatting sqref="G1324">
    <cfRule type="expression" dxfId="170" priority="112" stopIfTrue="1">
      <formula>"$F$263=""P-CR"" and ""$S$264 &lt;&gt;""""Noted"""""""</formula>
    </cfRule>
  </conditionalFormatting>
  <conditionalFormatting sqref="G1324">
    <cfRule type="expression" dxfId="169" priority="111" stopIfTrue="1">
      <formula>"$F$263=""P-CR"" and ""$S$264 &lt;&gt;""""Noted"""""""</formula>
    </cfRule>
  </conditionalFormatting>
  <conditionalFormatting sqref="B1324">
    <cfRule type="cellIs" dxfId="168" priority="110" stopIfTrue="1" operator="equal">
      <formula>""</formula>
    </cfRule>
  </conditionalFormatting>
  <conditionalFormatting sqref="J1324:N1324">
    <cfRule type="cellIs" dxfId="167" priority="109" stopIfTrue="1" operator="equal">
      <formula>""</formula>
    </cfRule>
  </conditionalFormatting>
  <conditionalFormatting sqref="D1324">
    <cfRule type="cellIs" dxfId="166" priority="107" stopIfTrue="1" operator="equal">
      <formula>""</formula>
    </cfRule>
    <cfRule type="cellIs" dxfId="165" priority="108" stopIfTrue="1" operator="between">
      <formula>"10.7.1"</formula>
      <formula>"10.7.5"</formula>
    </cfRule>
  </conditionalFormatting>
  <conditionalFormatting sqref="G1324">
    <cfRule type="cellIs" dxfId="164" priority="104" stopIfTrue="1" operator="equal">
      <formula>"LS IN"</formula>
    </cfRule>
    <cfRule type="cellIs" dxfId="163" priority="105" stopIfTrue="1" operator="equal">
      <formula>"LS OUT"</formula>
    </cfRule>
    <cfRule type="cellIs" dxfId="162" priority="106" stopIfTrue="1" operator="equal">
      <formula>"CR"</formula>
    </cfRule>
  </conditionalFormatting>
  <conditionalFormatting sqref="G1324">
    <cfRule type="expression" dxfId="161" priority="103" stopIfTrue="1">
      <formula>"$F$263=""P-CR"" and ""$S$264 &lt;&gt;""""Noted"""""""</formula>
    </cfRule>
  </conditionalFormatting>
  <conditionalFormatting sqref="G1324">
    <cfRule type="expression" dxfId="160" priority="102" stopIfTrue="1">
      <formula>"$F$263=""P-CR"" and ""$S$264 &lt;&gt;""""Noted"""""""</formula>
    </cfRule>
  </conditionalFormatting>
  <conditionalFormatting sqref="G1324">
    <cfRule type="expression" dxfId="159" priority="101" stopIfTrue="1">
      <formula>"$F$263=""P-CR"" and ""$S$264 &lt;&gt;""""Noted"""""""</formula>
    </cfRule>
  </conditionalFormatting>
  <conditionalFormatting sqref="G1324">
    <cfRule type="expression" dxfId="158" priority="100" stopIfTrue="1">
      <formula>"$F$263=""P-CR"" and ""$S$264 &lt;&gt;""""Noted"""""""</formula>
    </cfRule>
  </conditionalFormatting>
  <conditionalFormatting sqref="G1325">
    <cfRule type="expression" dxfId="157" priority="99" stopIfTrue="1">
      <formula>"$F$263=""P-CR"" and ""$S$264 &lt;&gt;""""Noted"""""""</formula>
    </cfRule>
  </conditionalFormatting>
  <conditionalFormatting sqref="G1325">
    <cfRule type="expression" dxfId="156" priority="98" stopIfTrue="1">
      <formula>"$F$263=""P-CR"" and ""$S$264 &lt;&gt;""""Noted"""""""</formula>
    </cfRule>
  </conditionalFormatting>
  <conditionalFormatting sqref="G1325">
    <cfRule type="expression" dxfId="155" priority="97" stopIfTrue="1">
      <formula>"$F$263=""P-CR"" and ""$S$264 &lt;&gt;""""Noted"""""""</formula>
    </cfRule>
  </conditionalFormatting>
  <conditionalFormatting sqref="G1325">
    <cfRule type="expression" dxfId="154" priority="96" stopIfTrue="1">
      <formula>"$F$263=""P-CR"" and ""$S$264 &lt;&gt;""""Noted"""""""</formula>
    </cfRule>
  </conditionalFormatting>
  <conditionalFormatting sqref="G1325">
    <cfRule type="expression" dxfId="153" priority="95" stopIfTrue="1">
      <formula>"$F$263=""P-CR"" and ""$S$264 &lt;&gt;""""Noted"""""""</formula>
    </cfRule>
  </conditionalFormatting>
  <conditionalFormatting sqref="G1325">
    <cfRule type="expression" dxfId="152" priority="94" stopIfTrue="1">
      <formula>"$F$263=""P-CR"" and ""$S$264 &lt;&gt;""""Noted"""""""</formula>
    </cfRule>
  </conditionalFormatting>
  <conditionalFormatting sqref="B1325">
    <cfRule type="cellIs" dxfId="151" priority="93" stopIfTrue="1" operator="equal">
      <formula>""</formula>
    </cfRule>
  </conditionalFormatting>
  <conditionalFormatting sqref="J1325:N1325">
    <cfRule type="cellIs" dxfId="150" priority="92" stopIfTrue="1" operator="equal">
      <formula>""</formula>
    </cfRule>
  </conditionalFormatting>
  <conditionalFormatting sqref="D1325">
    <cfRule type="cellIs" dxfId="149" priority="90" stopIfTrue="1" operator="equal">
      <formula>""</formula>
    </cfRule>
    <cfRule type="cellIs" dxfId="148" priority="91" stopIfTrue="1" operator="between">
      <formula>"10.7.1"</formula>
      <formula>"10.7.5"</formula>
    </cfRule>
  </conditionalFormatting>
  <conditionalFormatting sqref="G1325">
    <cfRule type="cellIs" dxfId="147" priority="87" stopIfTrue="1" operator="equal">
      <formula>"LS IN"</formula>
    </cfRule>
    <cfRule type="cellIs" dxfId="146" priority="88" stopIfTrue="1" operator="equal">
      <formula>"LS OUT"</formula>
    </cfRule>
    <cfRule type="cellIs" dxfId="145" priority="89" stopIfTrue="1" operator="equal">
      <formula>"CR"</formula>
    </cfRule>
  </conditionalFormatting>
  <conditionalFormatting sqref="G1325">
    <cfRule type="expression" dxfId="144" priority="86" stopIfTrue="1">
      <formula>"$F$263=""P-CR"" and ""$S$264 &lt;&gt;""""Noted"""""""</formula>
    </cfRule>
  </conditionalFormatting>
  <conditionalFormatting sqref="G1325">
    <cfRule type="expression" dxfId="143" priority="85" stopIfTrue="1">
      <formula>"$F$263=""P-CR"" and ""$S$264 &lt;&gt;""""Noted"""""""</formula>
    </cfRule>
  </conditionalFormatting>
  <conditionalFormatting sqref="G1325">
    <cfRule type="expression" dxfId="142" priority="84" stopIfTrue="1">
      <formula>"$F$263=""P-CR"" and ""$S$264 &lt;&gt;""""Noted"""""""</formula>
    </cfRule>
  </conditionalFormatting>
  <conditionalFormatting sqref="G1325">
    <cfRule type="expression" dxfId="141" priority="83" stopIfTrue="1">
      <formula>"$F$263=""P-CR"" and ""$S$264 &lt;&gt;""""Noted"""""""</formula>
    </cfRule>
  </conditionalFormatting>
  <conditionalFormatting sqref="G1325">
    <cfRule type="expression" dxfId="140" priority="82" stopIfTrue="1">
      <formula>"$F$263=""P-CR"" and ""$S$264 &lt;&gt;""""Noted"""""""</formula>
    </cfRule>
  </conditionalFormatting>
  <conditionalFormatting sqref="G1325">
    <cfRule type="expression" dxfId="139" priority="81" stopIfTrue="1">
      <formula>"$F$263=""P-CR"" and ""$S$264 &lt;&gt;""""Noted"""""""</formula>
    </cfRule>
  </conditionalFormatting>
  <conditionalFormatting sqref="B1325">
    <cfRule type="cellIs" dxfId="138" priority="80" stopIfTrue="1" operator="equal">
      <formula>""</formula>
    </cfRule>
  </conditionalFormatting>
  <conditionalFormatting sqref="J1325:N1325">
    <cfRule type="cellIs" dxfId="137" priority="79" stopIfTrue="1" operator="equal">
      <formula>""</formula>
    </cfRule>
  </conditionalFormatting>
  <conditionalFormatting sqref="D1325">
    <cfRule type="cellIs" dxfId="136" priority="77" stopIfTrue="1" operator="equal">
      <formula>""</formula>
    </cfRule>
    <cfRule type="cellIs" dxfId="135" priority="78" stopIfTrue="1" operator="between">
      <formula>"10.7.1"</formula>
      <formula>"10.7.5"</formula>
    </cfRule>
  </conditionalFormatting>
  <conditionalFormatting sqref="G1325">
    <cfRule type="cellIs" dxfId="134" priority="74" stopIfTrue="1" operator="equal">
      <formula>"LS IN"</formula>
    </cfRule>
    <cfRule type="cellIs" dxfId="133" priority="75" stopIfTrue="1" operator="equal">
      <formula>"LS OUT"</formula>
    </cfRule>
    <cfRule type="cellIs" dxfId="132" priority="76" stopIfTrue="1" operator="equal">
      <formula>"CR"</formula>
    </cfRule>
  </conditionalFormatting>
  <conditionalFormatting sqref="G1325">
    <cfRule type="expression" dxfId="131" priority="73" stopIfTrue="1">
      <formula>"$F$263=""P-CR"" and ""$S$264 &lt;&gt;""""Noted"""""""</formula>
    </cfRule>
  </conditionalFormatting>
  <conditionalFormatting sqref="G1326">
    <cfRule type="expression" dxfId="130" priority="72" stopIfTrue="1">
      <formula>"$F$263=""P-CR"" and ""$S$264 &lt;&gt;""""Noted"""""""</formula>
    </cfRule>
  </conditionalFormatting>
  <conditionalFormatting sqref="G1326">
    <cfRule type="expression" dxfId="129" priority="71" stopIfTrue="1">
      <formula>"$F$263=""P-CR"" and ""$S$264 &lt;&gt;""""Noted"""""""</formula>
    </cfRule>
  </conditionalFormatting>
  <conditionalFormatting sqref="G1326">
    <cfRule type="expression" dxfId="128" priority="70" stopIfTrue="1">
      <formula>"$F$263=""P-CR"" and ""$S$264 &lt;&gt;""""Noted"""""""</formula>
    </cfRule>
  </conditionalFormatting>
  <conditionalFormatting sqref="G1326">
    <cfRule type="expression" dxfId="127" priority="69" stopIfTrue="1">
      <formula>"$F$263=""P-CR"" and ""$S$264 &lt;&gt;""""Noted"""""""</formula>
    </cfRule>
  </conditionalFormatting>
  <conditionalFormatting sqref="G1326">
    <cfRule type="expression" dxfId="126" priority="68" stopIfTrue="1">
      <formula>"$F$263=""P-CR"" and ""$S$264 &lt;&gt;""""Noted"""""""</formula>
    </cfRule>
  </conditionalFormatting>
  <conditionalFormatting sqref="G1326">
    <cfRule type="expression" dxfId="125" priority="67" stopIfTrue="1">
      <formula>"$F$263=""P-CR"" and ""$S$264 &lt;&gt;""""Noted"""""""</formula>
    </cfRule>
  </conditionalFormatting>
  <conditionalFormatting sqref="G1326">
    <cfRule type="expression" dxfId="124" priority="66" stopIfTrue="1">
      <formula>"$F$263=""P-CR"" and ""$S$264 &lt;&gt;""""Noted"""""""</formula>
    </cfRule>
  </conditionalFormatting>
  <conditionalFormatting sqref="G1326">
    <cfRule type="expression" dxfId="123" priority="65" stopIfTrue="1">
      <formula>"$F$263=""P-CR"" and ""$S$264 &lt;&gt;""""Noted"""""""</formula>
    </cfRule>
  </conditionalFormatting>
  <conditionalFormatting sqref="G1326">
    <cfRule type="expression" dxfId="122" priority="64" stopIfTrue="1">
      <formula>"$F$263=""P-CR"" and ""$S$264 &lt;&gt;""""Noted"""""""</formula>
    </cfRule>
  </conditionalFormatting>
  <conditionalFormatting sqref="G1326">
    <cfRule type="expression" dxfId="121" priority="63" stopIfTrue="1">
      <formula>"$F$263=""P-CR"" and ""$S$264 &lt;&gt;""""Noted"""""""</formula>
    </cfRule>
  </conditionalFormatting>
  <conditionalFormatting sqref="G1326">
    <cfRule type="expression" dxfId="120" priority="62" stopIfTrue="1">
      <formula>"$F$263=""P-CR"" and ""$S$264 &lt;&gt;""""Noted"""""""</formula>
    </cfRule>
  </conditionalFormatting>
  <conditionalFormatting sqref="G1326">
    <cfRule type="expression" dxfId="119" priority="61" stopIfTrue="1">
      <formula>"$F$263=""P-CR"" and ""$S$264 &lt;&gt;""""Noted"""""""</formula>
    </cfRule>
  </conditionalFormatting>
  <conditionalFormatting sqref="G1326">
    <cfRule type="expression" dxfId="118" priority="60" stopIfTrue="1">
      <formula>"$F$263=""P-CR"" and ""$S$264 &lt;&gt;""""Noted"""""""</formula>
    </cfRule>
  </conditionalFormatting>
  <conditionalFormatting sqref="G1326">
    <cfRule type="expression" dxfId="117" priority="59" stopIfTrue="1">
      <formula>"$F$263=""P-CR"" and ""$S$264 &lt;&gt;""""Noted"""""""</formula>
    </cfRule>
  </conditionalFormatting>
  <conditionalFormatting sqref="G1326">
    <cfRule type="expression" dxfId="116" priority="58" stopIfTrue="1">
      <formula>"$F$263=""P-CR"" and ""$S$264 &lt;&gt;""""Noted"""""""</formula>
    </cfRule>
  </conditionalFormatting>
  <conditionalFormatting sqref="G1326">
    <cfRule type="expression" dxfId="115" priority="57" stopIfTrue="1">
      <formula>"$F$263=""P-CR"" and ""$S$264 &lt;&gt;""""Noted"""""""</formula>
    </cfRule>
  </conditionalFormatting>
  <conditionalFormatting sqref="J1326:N1326">
    <cfRule type="cellIs" dxfId="114" priority="56" stopIfTrue="1" operator="equal">
      <formula>""</formula>
    </cfRule>
  </conditionalFormatting>
  <conditionalFormatting sqref="G1326">
    <cfRule type="cellIs" dxfId="113" priority="53" stopIfTrue="1" operator="equal">
      <formula>"LS IN"</formula>
    </cfRule>
    <cfRule type="cellIs" dxfId="112" priority="54" stopIfTrue="1" operator="equal">
      <formula>"LS OUT"</formula>
    </cfRule>
    <cfRule type="cellIs" dxfId="111" priority="55" stopIfTrue="1" operator="equal">
      <formula>"CR"</formula>
    </cfRule>
  </conditionalFormatting>
  <conditionalFormatting sqref="G1326">
    <cfRule type="expression" dxfId="110" priority="52" stopIfTrue="1">
      <formula>"$F$263=""P-CR"" and ""$S$264 &lt;&gt;""""Noted"""""""</formula>
    </cfRule>
  </conditionalFormatting>
  <conditionalFormatting sqref="G1327">
    <cfRule type="expression" dxfId="109" priority="51" stopIfTrue="1">
      <formula>"$F$263=""P-CR"" and ""$S$264 &lt;&gt;""""Noted"""""""</formula>
    </cfRule>
  </conditionalFormatting>
  <conditionalFormatting sqref="G1327">
    <cfRule type="expression" dxfId="108" priority="50" stopIfTrue="1">
      <formula>"$F$263=""P-CR"" and ""$S$264 &lt;&gt;""""Noted"""""""</formula>
    </cfRule>
  </conditionalFormatting>
  <conditionalFormatting sqref="B1327">
    <cfRule type="cellIs" dxfId="107" priority="49" stopIfTrue="1" operator="equal">
      <formula>""</formula>
    </cfRule>
  </conditionalFormatting>
  <conditionalFormatting sqref="J1327:N1327">
    <cfRule type="cellIs" dxfId="106" priority="48" stopIfTrue="1" operator="equal">
      <formula>""</formula>
    </cfRule>
  </conditionalFormatting>
  <conditionalFormatting sqref="D1327">
    <cfRule type="cellIs" dxfId="105" priority="46" stopIfTrue="1" operator="equal">
      <formula>""</formula>
    </cfRule>
    <cfRule type="cellIs" dxfId="104" priority="47" stopIfTrue="1" operator="between">
      <formula>"10.7.1"</formula>
      <formula>"10.7.5"</formula>
    </cfRule>
  </conditionalFormatting>
  <conditionalFormatting sqref="G1327">
    <cfRule type="cellIs" dxfId="103" priority="43" stopIfTrue="1" operator="equal">
      <formula>"LS IN"</formula>
    </cfRule>
    <cfRule type="cellIs" dxfId="102" priority="44" stopIfTrue="1" operator="equal">
      <formula>"LS OUT"</formula>
    </cfRule>
    <cfRule type="cellIs" dxfId="101" priority="45" stopIfTrue="1" operator="equal">
      <formula>"CR"</formula>
    </cfRule>
  </conditionalFormatting>
  <conditionalFormatting sqref="G1327">
    <cfRule type="expression" dxfId="100" priority="42" stopIfTrue="1">
      <formula>"$F$263=""P-CR"" and ""$S$264 &lt;&gt;""""Noted"""""""</formula>
    </cfRule>
  </conditionalFormatting>
  <conditionalFormatting sqref="G1327">
    <cfRule type="expression" dxfId="99" priority="41" stopIfTrue="1">
      <formula>"$F$263=""P-CR"" and ""$S$264 &lt;&gt;""""Noted"""""""</formula>
    </cfRule>
  </conditionalFormatting>
  <conditionalFormatting sqref="G1327">
    <cfRule type="expression" dxfId="98" priority="40" stopIfTrue="1">
      <formula>"$F$263=""P-CR"" and ""$S$264 &lt;&gt;""""Noted"""""""</formula>
    </cfRule>
  </conditionalFormatting>
  <conditionalFormatting sqref="G1327">
    <cfRule type="expression" dxfId="97" priority="39" stopIfTrue="1">
      <formula>"$F$263=""P-CR"" and ""$S$264 &lt;&gt;""""Noted"""""""</formula>
    </cfRule>
  </conditionalFormatting>
  <conditionalFormatting sqref="G1327">
    <cfRule type="expression" dxfId="96" priority="38" stopIfTrue="1">
      <formula>"$F$263=""P-CR"" and ""$S$264 &lt;&gt;""""Noted"""""""</formula>
    </cfRule>
  </conditionalFormatting>
  <conditionalFormatting sqref="G1327">
    <cfRule type="expression" dxfId="95" priority="37" stopIfTrue="1">
      <formula>"$F$263=""P-CR"" and ""$S$264 &lt;&gt;""""Noted"""""""</formula>
    </cfRule>
  </conditionalFormatting>
  <conditionalFormatting sqref="G1327">
    <cfRule type="expression" dxfId="94" priority="36" stopIfTrue="1">
      <formula>"$F$263=""P-CR"" and ""$S$264 &lt;&gt;""""Noted"""""""</formula>
    </cfRule>
  </conditionalFormatting>
  <conditionalFormatting sqref="G1327">
    <cfRule type="expression" dxfId="93" priority="35" stopIfTrue="1">
      <formula>"$F$263=""P-CR"" and ""$S$264 &lt;&gt;""""Noted"""""""</formula>
    </cfRule>
  </conditionalFormatting>
  <conditionalFormatting sqref="G1327">
    <cfRule type="expression" dxfId="92" priority="34" stopIfTrue="1">
      <formula>"$F$263=""P-CR"" and ""$S$264 &lt;&gt;""""Noted"""""""</formula>
    </cfRule>
  </conditionalFormatting>
  <conditionalFormatting sqref="B1327">
    <cfRule type="cellIs" dxfId="91" priority="33" stopIfTrue="1" operator="equal">
      <formula>""</formula>
    </cfRule>
  </conditionalFormatting>
  <conditionalFormatting sqref="J1327:N1327">
    <cfRule type="cellIs" dxfId="90" priority="32" stopIfTrue="1" operator="equal">
      <formula>""</formula>
    </cfRule>
  </conditionalFormatting>
  <conditionalFormatting sqref="D1327">
    <cfRule type="cellIs" dxfId="89" priority="30" stopIfTrue="1" operator="equal">
      <formula>""</formula>
    </cfRule>
    <cfRule type="cellIs" dxfId="88" priority="31" stopIfTrue="1" operator="between">
      <formula>"10.7.1"</formula>
      <formula>"10.7.5"</formula>
    </cfRule>
  </conditionalFormatting>
  <conditionalFormatting sqref="G1327">
    <cfRule type="cellIs" dxfId="87" priority="27" stopIfTrue="1" operator="equal">
      <formula>"LS IN"</formula>
    </cfRule>
    <cfRule type="cellIs" dxfId="86" priority="28" stopIfTrue="1" operator="equal">
      <formula>"LS OUT"</formula>
    </cfRule>
    <cfRule type="cellIs" dxfId="85" priority="29" stopIfTrue="1" operator="equal">
      <formula>"CR"</formula>
    </cfRule>
  </conditionalFormatting>
  <conditionalFormatting sqref="G1327">
    <cfRule type="expression" dxfId="84" priority="26" stopIfTrue="1">
      <formula>"$F$263=""P-CR"" and ""$S$264 &lt;&gt;""""Noted"""""""</formula>
    </cfRule>
  </conditionalFormatting>
  <conditionalFormatting sqref="G1327">
    <cfRule type="expression" dxfId="83" priority="25" stopIfTrue="1">
      <formula>"$F$263=""P-CR"" and ""$S$264 &lt;&gt;""""Noted"""""""</formula>
    </cfRule>
  </conditionalFormatting>
  <conditionalFormatting sqref="G1327">
    <cfRule type="expression" dxfId="82" priority="24" stopIfTrue="1">
      <formula>"$F$263=""P-CR"" and ""$S$264 &lt;&gt;""""Noted"""""""</formula>
    </cfRule>
  </conditionalFormatting>
  <conditionalFormatting sqref="G1327">
    <cfRule type="expression" dxfId="81" priority="23" stopIfTrue="1">
      <formula>"$F$263=""P-CR"" and ""$S$264 &lt;&gt;""""Noted"""""""</formula>
    </cfRule>
  </conditionalFormatting>
  <conditionalFormatting sqref="G1327">
    <cfRule type="expression" dxfId="80" priority="22" stopIfTrue="1">
      <formula>"$F$263=""P-CR"" and ""$S$264 &lt;&gt;""""Noted"""""""</formula>
    </cfRule>
  </conditionalFormatting>
  <conditionalFormatting sqref="G1327">
    <cfRule type="expression" dxfId="79" priority="21" stopIfTrue="1">
      <formula>"$F$263=""P-CR"" and ""$S$264 &lt;&gt;""""Noted"""""""</formula>
    </cfRule>
  </conditionalFormatting>
  <conditionalFormatting sqref="G1327">
    <cfRule type="expression" dxfId="78" priority="20" stopIfTrue="1">
      <formula>"$F$263=""P-CR"" and ""$S$264 &lt;&gt;""""Noted"""""""</formula>
    </cfRule>
  </conditionalFormatting>
  <conditionalFormatting sqref="G1327">
    <cfRule type="expression" dxfId="77" priority="19" stopIfTrue="1">
      <formula>"$F$263=""P-CR"" and ""$S$264 &lt;&gt;""""Noted"""""""</formula>
    </cfRule>
  </conditionalFormatting>
  <conditionalFormatting sqref="B1327">
    <cfRule type="cellIs" dxfId="76" priority="18" stopIfTrue="1" operator="equal">
      <formula>""</formula>
    </cfRule>
  </conditionalFormatting>
  <conditionalFormatting sqref="J1327:N1327">
    <cfRule type="cellIs" dxfId="75" priority="17" stopIfTrue="1" operator="equal">
      <formula>""</formula>
    </cfRule>
  </conditionalFormatting>
  <conditionalFormatting sqref="D1327">
    <cfRule type="cellIs" dxfId="74" priority="15" stopIfTrue="1" operator="equal">
      <formula>""</formula>
    </cfRule>
    <cfRule type="cellIs" dxfId="73" priority="16" stopIfTrue="1" operator="between">
      <formula>"10.7.1"</formula>
      <formula>"10.7.5"</formula>
    </cfRule>
  </conditionalFormatting>
  <conditionalFormatting sqref="G1327">
    <cfRule type="cellIs" dxfId="72" priority="12" stopIfTrue="1" operator="equal">
      <formula>"LS IN"</formula>
    </cfRule>
    <cfRule type="cellIs" dxfId="71" priority="13" stopIfTrue="1" operator="equal">
      <formula>"LS OUT"</formula>
    </cfRule>
    <cfRule type="cellIs" dxfId="70" priority="14" stopIfTrue="1" operator="equal">
      <formula>"CR"</formula>
    </cfRule>
  </conditionalFormatting>
  <conditionalFormatting sqref="G1327">
    <cfRule type="expression" dxfId="69" priority="11" stopIfTrue="1">
      <formula>"$F$263=""P-CR"" and ""$S$264 &lt;&gt;""""Noted"""""""</formula>
    </cfRule>
  </conditionalFormatting>
  <conditionalFormatting sqref="G1327">
    <cfRule type="expression" dxfId="68" priority="10" stopIfTrue="1">
      <formula>"$F$263=""P-CR"" and ""$S$264 &lt;&gt;""""Noted"""""""</formula>
    </cfRule>
  </conditionalFormatting>
  <conditionalFormatting sqref="G1327">
    <cfRule type="expression" dxfId="67" priority="9" stopIfTrue="1">
      <formula>"$F$263=""P-CR"" and ""$S$264 &lt;&gt;""""Noted"""""""</formula>
    </cfRule>
  </conditionalFormatting>
  <conditionalFormatting sqref="G1327">
    <cfRule type="expression" dxfId="66" priority="8" stopIfTrue="1">
      <formula>"$F$263=""P-CR"" and ""$S$264 &lt;&gt;""""Noted"""""""</formula>
    </cfRule>
  </conditionalFormatting>
  <conditionalFormatting sqref="G1328">
    <cfRule type="expression" dxfId="65" priority="7" stopIfTrue="1">
      <formula>"$F$263=""P-CR"" and ""$S$264 &lt;&gt;""""Noted"""""""</formula>
    </cfRule>
  </conditionalFormatting>
  <conditionalFormatting sqref="G1328">
    <cfRule type="expression" dxfId="64" priority="6" stopIfTrue="1">
      <formula>"$F$263=""P-CR"" and ""$S$264 &lt;&gt;""""Noted"""""""</formula>
    </cfRule>
  </conditionalFormatting>
  <conditionalFormatting sqref="G1328">
    <cfRule type="expression" dxfId="63" priority="5" stopIfTrue="1">
      <formula>"$F$263=""P-CR"" and ""$S$264 &lt;&gt;""""Noted"""""""</formula>
    </cfRule>
  </conditionalFormatting>
  <conditionalFormatting sqref="G1328">
    <cfRule type="expression" dxfId="62" priority="4" stopIfTrue="1">
      <formula>"$F$263=""P-CR"" and ""$S$264 &lt;&gt;""""Noted"""""""</formula>
    </cfRule>
  </conditionalFormatting>
  <conditionalFormatting sqref="G1328">
    <cfRule type="expression" dxfId="61" priority="3" stopIfTrue="1">
      <formula>"$F$263=""P-CR"" and ""$S$264 &lt;&gt;""""Noted"""""""</formula>
    </cfRule>
  </conditionalFormatting>
  <conditionalFormatting sqref="G1328">
    <cfRule type="expression" dxfId="60" priority="2" stopIfTrue="1">
      <formula>"$F$263=""P-CR"" and ""$S$264 &lt;&gt;""""Noted"""""""</formula>
    </cfRule>
  </conditionalFormatting>
  <conditionalFormatting sqref="G1328">
    <cfRule type="expression" dxfId="59" priority="1" stopIfTrue="1">
      <formula>"$F$263=""P-CR"" and ""$S$264 &lt;&gt;""""Noted"""""""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sheetPr codeName="Sheet2"/>
  <dimension ref="A1:HS1493"/>
  <sheetViews>
    <sheetView tabSelected="1" zoomScale="65" zoomScaleNormal="65" workbookViewId="0">
      <pane ySplit="7" topLeftCell="A1486" activePane="bottomLeft" state="frozenSplit"/>
      <selection pane="bottomLeft" activeCell="D1494" sqref="D1494"/>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1</v>
      </c>
      <c r="Q1" s="8" t="s">
        <v>21291</v>
      </c>
      <c r="R1" s="8" t="s">
        <v>21292</v>
      </c>
      <c r="S1" s="8" t="s">
        <v>21294</v>
      </c>
      <c r="T1" s="228">
        <f ca="1">COUNTIFS(INDIRECT("W"&amp;$A$4):W9955,T2,INDIRECT("V"&amp;$A$4):V9955,"P-A")</f>
        <v>88</v>
      </c>
      <c r="U1" s="228">
        <f ca="1">COUNTIFS(INDIRECT("W"&amp;$A$4):W9955,U2,INDIRECT("V"&amp;$A$4):V9955,"P-A")</f>
        <v>64</v>
      </c>
      <c r="V1" s="228">
        <f ca="1">COUNTIFS(INDIRECT("W"&amp;$A$4):W9955,V2,INDIRECT("V"&amp;$A$4):V9955,"P-A")</f>
        <v>35</v>
      </c>
      <c r="W1" s="228">
        <f ca="1">COUNTIFS(INDIRECT("W"&amp;$A$4):W9955,W2,INDIRECT("V"&amp;$A$4):V9955,"P-A")</f>
        <v>14</v>
      </c>
      <c r="X1" s="228">
        <f ca="1">COUNTIFS(INDIRECT("W"&amp;$A$4):W9955,X2,INDIRECT("V"&amp;$A$4):V9955,"P-A")</f>
        <v>3</v>
      </c>
      <c r="Y1" s="228">
        <f ca="1">COUNTIFS(INDIRECT("W"&amp;$A$4):W9955,Y2,INDIRECT("V"&amp;$A$4):V9955,"P-A")</f>
        <v>0</v>
      </c>
      <c r="Z1" s="228">
        <f ca="1">COUNTIFS(INDIRECT("W"&amp;$A$4):W9955,Z2,INDIRECT("V"&amp;$A$4):V9955,"P-A")</f>
        <v>0</v>
      </c>
      <c r="AA1" s="228">
        <f ca="1">COUNTIFS(INDIRECT("W"&amp;$A$4):W9955,AA2,INDIRECT("V"&amp;$A$4):V9955,"P-A")</f>
        <v>0</v>
      </c>
      <c r="AB1" s="228">
        <f ca="1">COUNTIFS(INDIRECT("W"&amp;$A$4):W9955,AB2,INDIRECT("V"&amp;$A$4):V9955,"P-A")</f>
        <v>0</v>
      </c>
      <c r="AC1" s="228">
        <f ca="1">COUNTIFS(INDIRECT("W"&amp;$A$4):W9955,AC2,INDIRECT("V"&amp;$A$4):V9955,"P-A")</f>
        <v>0</v>
      </c>
      <c r="AD1" s="228">
        <f ca="1">SUM(T1:AC1)</f>
        <v>204</v>
      </c>
      <c r="HS1" s="12"/>
    </row>
    <row r="2" spans="1:227" ht="16.2" thickBot="1">
      <c r="A2" s="298" t="s">
        <v>5</v>
      </c>
      <c r="B2" s="299"/>
      <c r="C2" s="299"/>
      <c r="D2" s="299"/>
      <c r="E2" s="13" t="s">
        <v>6</v>
      </c>
      <c r="F2" s="14"/>
      <c r="G2" s="14"/>
      <c r="H2" s="15" t="str">
        <f>"List of Temporary Documents - SA WG2 meeting " &amp;A9</f>
        <v>List of Temporary Documents - SA WG2 meeting S2#122</v>
      </c>
      <c r="I2" s="14"/>
      <c r="J2" s="16"/>
      <c r="Q2" s="17" t="s">
        <v>7</v>
      </c>
      <c r="R2" s="8" t="s">
        <v>21293</v>
      </c>
      <c r="T2" s="239" t="s">
        <v>9</v>
      </c>
      <c r="U2" s="240" t="s">
        <v>10</v>
      </c>
      <c r="V2" s="241" t="s">
        <v>11</v>
      </c>
      <c r="W2" s="242" t="s">
        <v>12</v>
      </c>
      <c r="X2" s="272" t="s">
        <v>17</v>
      </c>
      <c r="Y2" s="244" t="s">
        <v>14</v>
      </c>
      <c r="Z2" s="245" t="s">
        <v>15</v>
      </c>
      <c r="AA2" s="246" t="s">
        <v>16</v>
      </c>
      <c r="AB2" s="270" t="s">
        <v>2141</v>
      </c>
      <c r="AC2" s="248" t="s">
        <v>43</v>
      </c>
      <c r="AD2" s="249" t="s">
        <v>18</v>
      </c>
    </row>
    <row r="3" spans="1:227" s="47" customFormat="1" ht="23.4" customHeight="1" thickTop="1">
      <c r="A3" s="29" t="str">
        <f>"First Doc: "</f>
        <v xml:space="preserve">First Doc: </v>
      </c>
      <c r="B3" s="3" t="s">
        <v>9073</v>
      </c>
      <c r="C3" s="31" t="s">
        <v>20</v>
      </c>
      <c r="D3" s="32" t="s">
        <v>21</v>
      </c>
      <c r="E3" s="33" t="s">
        <v>22</v>
      </c>
      <c r="F3" s="33" t="s">
        <v>23</v>
      </c>
      <c r="G3" s="33"/>
      <c r="H3" s="33" t="s">
        <v>24</v>
      </c>
      <c r="I3" s="34" t="s">
        <v>25</v>
      </c>
      <c r="J3" s="35" t="s">
        <v>26</v>
      </c>
      <c r="K3" s="36" t="s">
        <v>27</v>
      </c>
      <c r="L3" s="37" t="s">
        <v>28</v>
      </c>
      <c r="M3" s="38"/>
      <c r="N3" s="39" t="s">
        <v>29</v>
      </c>
      <c r="O3" s="38" t="s">
        <v>30</v>
      </c>
      <c r="P3" s="40" t="s">
        <v>31</v>
      </c>
      <c r="Q3" s="41"/>
      <c r="R3" s="42" t="s">
        <v>32</v>
      </c>
      <c r="S3" s="46" t="s">
        <v>4679</v>
      </c>
      <c r="T3" s="46" t="str">
        <f ca="1">COUNTIF(INDIRECT("W"&amp;$A$4):W9955,T2) - COUNTIFS(INDIRECT("W"&amp;$A$4):W9955,T2, INDIRECT("H"&amp;$A$4):H9955,"Reserved for*") &amp;" / " &amp; COUNTIFS(INDIRECT("W"&amp;$A$4):W9955,T2,INDIRECT("S"&amp;$A$4):S9955,"") -  COUNTIFS(INDIRECT("W"&amp;$A$4):W9955,T2, INDIRECT("H"&amp;$A$4):H9955,"Reserved for*")</f>
        <v>552 / 10</v>
      </c>
      <c r="U3" s="46" t="str">
        <f ca="1">COUNTIF(INDIRECT("W"&amp;$A$4):W9955,U2) - COUNTIFS(INDIRECT("W"&amp;$A$4):W9955,U2, INDIRECT("H"&amp;$A$4):H9955,"Reserved for*") &amp;" / " &amp; COUNTIFS(INDIRECT("W"&amp;$A$4):W9955,U2,INDIRECT("S"&amp;$A$4):S9955,"") - COUNTIFS(INDIRECT("W"&amp;$A$4):W9955,U2, INDIRECT("H"&amp;$A$4):H9955,"Reserved for*")</f>
        <v>421 / 4</v>
      </c>
      <c r="V3" s="46" t="str">
        <f ca="1">COUNTIF(INDIRECT("W"&amp;$A$4):W9955,V2) - COUNTIFS(INDIRECT("W"&amp;$A$4):W9955,V2, INDIRECT("H"&amp;$A$4):H9955,"Reserved for*") &amp;" / " &amp; COUNTIFS(INDIRECT("W"&amp;$A$4):W9955,V2,INDIRECT("S"&amp;$A$4):S9955,"") - COUNTIFS(INDIRECT("W"&amp;$A$4):W9955,V2, INDIRECT("H"&amp;$A$4):H9955,"Reserved for*")</f>
        <v>269 / 11</v>
      </c>
      <c r="W3" s="46" t="str">
        <f ca="1">COUNTIF(INDIRECT("W"&amp;$A$4):W9955,W2) - COUNTIFS(INDIRECT("W"&amp;$A$4):W9955,W2, INDIRECT("H"&amp;$A$4):H9955,"Reserved for*") &amp;" / " &amp; COUNTIFS(INDIRECT("W"&amp;$A$4):W9955,W2,INDIRECT("S"&amp;$A$4):S9955,"") - COUNTIFS(INDIRECT("W"&amp;$A$4):W9955,W2, INDIRECT("H"&amp;$A$4):H9955,"Reserved for*")</f>
        <v>47 / 2</v>
      </c>
      <c r="X3" s="46" t="str">
        <f ca="1">COUNTIF(INDIRECT("W"&amp;$A$4):W9955,X2) - COUNTIFS(INDIRECT("W"&amp;$A$4):W9955,X2, INDIRECT("H"&amp;$A$4):H9955,"Reserved for*") &amp;" / " &amp; COUNTIFS(INDIRECT("W"&amp;$A$4):W9955,X2,INDIRECT("S"&amp;$A$4):S9955,"") - COUNTIFS(INDIRECT("W"&amp;$A$4):W9955,X2, INDIRECT("H"&amp;$A$4):H9955,"Reserved for*")</f>
        <v>11 / 0</v>
      </c>
      <c r="Y3" s="46" t="str">
        <f ca="1">COUNTIF(INDIRECT("W"&amp;$A$4):W9955,Y2) - COUNTIFS(INDIRECT("W"&amp;$A$4):W9955,Y2, INDIRECT("H"&amp;$A$4):H9955,"Reserved for*") &amp;" / " &amp; COUNTIFS(INDIRECT("W"&amp;$A$4):W9955,Y2,INDIRECT("S"&amp;$A$4):S9955,"") - COUNTIFS(INDIRECT("W"&amp;$A$4):W9955,Y2, INDIRECT("H"&amp;$A$4):H9955,"Reserved for*")</f>
        <v>0 / 0</v>
      </c>
      <c r="Z3" s="46" t="str">
        <f ca="1">COUNTIF(INDIRECT("W"&amp;$A$4):W9955,Z2) - COUNTIFS(INDIRECT("W"&amp;$A$4):W9955,Z2, INDIRECT("H"&amp;$A$4):H9955,"Reserved for*") &amp;" / " &amp; COUNTIFS(INDIRECT("W"&amp;$A$4):W9955,Z2,INDIRECT("S"&amp;$A$4):S9955,"") - COUNTIFS(INDIRECT("W"&amp;$A$4):W9955,Z2, INDIRECT("H"&amp;$A$4):H9955,"Reserved for*")</f>
        <v>0 / 0</v>
      </c>
      <c r="AA3" s="46" t="str">
        <f ca="1">COUNTIF(INDIRECT("W"&amp;$A$4):W9955,AA2) - COUNTIFS(INDIRECT("W"&amp;$A$4):W9955,AA2, INDIRECT("H"&amp;$A$4):H9955,"Reserved for*") &amp;" / " &amp; COUNTIFS(INDIRECT("W"&amp;$A$4):W9955,AA2,INDIRECT("S"&amp;$A$4):S9955,"") - COUNTIFS(INDIRECT("W"&amp;$A$4):W9955,AA2, INDIRECT("H"&amp;$A$4):H9955,"Reserved for*")</f>
        <v>0 / 0</v>
      </c>
      <c r="AB3" s="46" t="str">
        <f ca="1">COUNTIF(INDIRECT("W"&amp;$A$4):W9955,AB2) - COUNTIFS(INDIRECT("W"&amp;$A$4):W9955,AB2, INDIRECT("H"&amp;$A$4):H9955,"Reserved for*") &amp;" / " &amp; COUNTIFS(INDIRECT("W"&amp;$A$4):W9955,AB2,INDIRECT("S"&amp;$A$4):S9955,"") - COUNTIFS(INDIRECT("W"&amp;$A$4):W9955,AB2, INDIRECT("H"&amp;$A$4):H9955,"Reserved for*")</f>
        <v>0 / 0</v>
      </c>
      <c r="AC3" s="46" t="str">
        <f ca="1">COUNTIF(INDIRECT("W"&amp;$A$4):W9955,AC2) - COUNTIFS(INDIRECT("W"&amp;$A$4):W9955,AC2, INDIRECT("H"&amp;$A$4):H9955,"Reserved for*") &amp;" / " &amp; COUNTIFS(INDIRECT("W"&amp;$A$4):W9955,AC2,INDIRECT("S"&amp;$A$4):S9955,"") - COUNTIFS(INDIRECT("W"&amp;$A$4):W9955,AC2, INDIRECT("H"&amp;$A$4):H9955,"Reserved for*")</f>
        <v>0 / 0</v>
      </c>
      <c r="AD3" s="250" t="str">
        <f ca="1">D4 -COUNTIFS(INDIRECT("H"&amp;$A$4):H9955,"Reserved for*",INDIRECT("A"&amp;$A$4):A9955,"") &amp;" / " &amp; P4 -COUNTIFS(INDIRECT("H"&amp;$A$4):H9955,"Reserved for*",INDIRECT("A"&amp;$A$4):A9955,"")</f>
        <v>1405 / 1</v>
      </c>
      <c r="AE3" s="1"/>
      <c r="AF3" s="1"/>
      <c r="AG3" s="1"/>
    </row>
    <row r="4" spans="1:227" ht="21" customHeight="1">
      <c r="A4" s="48">
        <v>89</v>
      </c>
      <c r="B4" s="255" t="s">
        <v>9074</v>
      </c>
      <c r="C4" s="50" t="s">
        <v>35</v>
      </c>
      <c r="D4" s="260">
        <f ca="1">COUNTA(INDIRECT("H"&amp;$A$4):H9955)</f>
        <v>1405</v>
      </c>
      <c r="E4" s="52">
        <f ca="1">COUNTIF(INDIRECT("A"&amp;$A$4):A9955,"Available")</f>
        <v>1286</v>
      </c>
      <c r="F4" s="53">
        <f ca="1">COUNTIF(INDIRECT("C"&amp;$A$4):INDIRECT("C"&amp;SUM(A4,D4)-1),"")</f>
        <v>1</v>
      </c>
      <c r="G4" s="54"/>
      <c r="H4" s="55">
        <f ca="1">COUNTIF(INDIRECT("S"&amp;$A$4):S9955, "*") + COUNTIF(INDIRECT("C"&amp;$A$4):C9955, "W")</f>
        <v>1404</v>
      </c>
      <c r="I4" s="56">
        <f ca="1">COUNTIF(INDIRECT("F"&amp;$A$4):F9955,"LS IN")</f>
        <v>40</v>
      </c>
      <c r="J4" s="57">
        <f ca="1">COUNTIF(INDIRECT("F"&amp;$A$4):F9955,"LS OUT")</f>
        <v>20</v>
      </c>
      <c r="K4" s="58">
        <f ca="1">COUNTIF(INDIRECT("F"&amp;$A$4):F3657,"P-CR")</f>
        <v>982</v>
      </c>
      <c r="L4" s="59">
        <f ca="1">COUNTIF(INDIRECT("C"&amp;$A$4):C9955,"W")</f>
        <v>131</v>
      </c>
      <c r="M4" s="60"/>
      <c r="N4" s="55">
        <f ca="1">COUNTIF(INDIRECT("F"&amp;$A$4):F9955,"CR")</f>
        <v>48</v>
      </c>
      <c r="O4" s="54">
        <f ca="1">COUNTIF(INDIRECT("F"&amp;$A$4):F9955,"[CR]")</f>
        <v>90</v>
      </c>
      <c r="P4" s="61">
        <f ca="1">D4-H4</f>
        <v>1</v>
      </c>
      <c r="Q4" s="62" t="str">
        <f ca="1">"Next Doc: S2-" &amp; SUM(A5+D4)</f>
        <v>Next Doc: S2-176725</v>
      </c>
      <c r="R4" s="262" t="s">
        <v>20150</v>
      </c>
      <c r="S4" s="224" t="s">
        <v>4668</v>
      </c>
      <c r="T4" s="224">
        <f ca="1">COUNTIFS(INDIRECT("W"&amp;$A$4):W9955,T2,INDIRECT("U"&amp;$A$4):U9955,"OPEN")</f>
        <v>0</v>
      </c>
      <c r="U4" s="224">
        <f ca="1">COUNTIFS(INDIRECT("W"&amp;$A$4):W9955,U2,INDIRECT("U"&amp;$A$4):U9955,"OPEN")</f>
        <v>0</v>
      </c>
      <c r="V4" s="224">
        <f ca="1">COUNTIFS(INDIRECT("W"&amp;$A$4):W9955,V2,INDIRECT("U"&amp;$A$4):U9955,"OPEN")</f>
        <v>0</v>
      </c>
      <c r="W4" s="224">
        <f ca="1">COUNTIFS(INDIRECT("W"&amp;$A$4):W9955,W2,INDIRECT("U"&amp;$A$4):U9955,"OPEN")</f>
        <v>0</v>
      </c>
      <c r="X4" s="224">
        <f ca="1">COUNTIFS(INDIRECT("W"&amp;$A$4):W9955,X2,INDIRECT("U"&amp;$A$4):U9955,"OPEN")</f>
        <v>0</v>
      </c>
      <c r="Y4" s="224">
        <f ca="1">COUNTIFS(INDIRECT("W"&amp;$A$4):W9955,Y2,INDIRECT("U"&amp;$A$4):U9955,"OPEN")</f>
        <v>0</v>
      </c>
      <c r="Z4" s="224">
        <f ca="1">COUNTIFS(INDIRECT("W"&amp;$A$4):W9955,Z2,INDIRECT("U"&amp;$A$4):U9955,"OPEN")</f>
        <v>0</v>
      </c>
      <c r="AA4" s="224">
        <f ca="1">COUNTIFS(INDIRECT("W"&amp;$A$4):W9955,AA2,INDIRECT("U"&amp;$A$4):U9955,"OPEN")</f>
        <v>0</v>
      </c>
      <c r="AB4" s="224">
        <f ca="1">COUNTIFS(INDIRECT("W"&amp;$A$4):W9955,AB2,INDIRECT("U"&amp;$A$4):U9955,"OPEN")</f>
        <v>0</v>
      </c>
      <c r="AC4" s="224">
        <f ca="1">COUNTIFS(INDIRECT("W"&amp;$A$4):W9955,AC2,INDIRECT("U"&amp;$A$4):U9955,"OPEN")</f>
        <v>0</v>
      </c>
      <c r="AD4" s="251">
        <f ca="1">SUM(T4:AC4)</f>
        <v>0</v>
      </c>
    </row>
    <row r="5" spans="1:227" ht="27.75" customHeight="1" thickBot="1">
      <c r="A5" s="48" t="str">
        <f ca="1">RIGHT(INDIRECT("E"&amp;$A$4),6)</f>
        <v>175320</v>
      </c>
      <c r="B5" s="17" t="s">
        <v>9075</v>
      </c>
      <c r="C5" s="67" t="s">
        <v>38</v>
      </c>
      <c r="D5" s="68">
        <f ca="1">SUM(E9:E59)+D6-L4</f>
        <v>1182</v>
      </c>
      <c r="E5" s="69">
        <f ca="1">COUNTIF(INDIRECT("C"&amp;$A$4):C9955,"Y")</f>
        <v>1273</v>
      </c>
      <c r="F5" s="70"/>
      <c r="G5" s="70"/>
      <c r="H5" s="71"/>
      <c r="I5" s="71"/>
      <c r="J5" s="71"/>
      <c r="K5" s="72"/>
      <c r="L5" s="72"/>
      <c r="M5" s="73"/>
      <c r="N5" s="73"/>
      <c r="O5" s="74"/>
      <c r="P5" s="75" t="str">
        <f ca="1">"Reserved: " &amp; COUNTIFS(INDIRECT("H"&amp;$A$4):H9955,"Reserved for*",INDIRECT("A"&amp;$A$4):A9955,"")</f>
        <v>Reserved: 0</v>
      </c>
      <c r="Q5" s="54" t="s">
        <v>7</v>
      </c>
      <c r="R5" s="63"/>
      <c r="S5" s="76" t="str">
        <f ca="1">"Not handled: "&amp;COUNTIF(INDIRECT("S"&amp;$A$4):S3379,"Not handled")</f>
        <v>Not handled: 167</v>
      </c>
      <c r="T5" s="77"/>
      <c r="U5" s="218" t="str">
        <f>"Reply LS: " &amp; COUNTIF(U8:U9955,"REPLY OPEN")</f>
        <v>Reply LS: 0</v>
      </c>
      <c r="V5" s="222" t="str">
        <f>"e-mail: " &amp; COUNTIF(U8:U9955,"e-mail")</f>
        <v>e-mail: 61</v>
      </c>
    </row>
    <row r="6" spans="1:227" ht="27" customHeight="1" thickTop="1" thickBot="1">
      <c r="B6" s="66" t="s">
        <v>39</v>
      </c>
      <c r="C6" s="6" t="s">
        <v>40</v>
      </c>
      <c r="D6" s="78">
        <f ca="1">COUNTIF(INDIRECT("D"&amp;$A$4):D3657,"*,*")</f>
        <v>0</v>
      </c>
      <c r="F6" s="5"/>
      <c r="G6" s="79"/>
      <c r="H6" s="80"/>
      <c r="I6" s="80"/>
      <c r="J6" s="3"/>
      <c r="K6" s="80"/>
      <c r="L6" s="81"/>
      <c r="M6" s="81"/>
      <c r="N6" s="81"/>
      <c r="O6" s="82"/>
      <c r="P6" s="3"/>
      <c r="Q6" s="17" t="s">
        <v>7</v>
      </c>
      <c r="R6" s="83" t="s">
        <v>7</v>
      </c>
      <c r="S6" s="237" t="str">
        <f ca="1">"Postponed: "&amp;COUNTIF(INDIRECT("S"&amp;$A$4):S9955,"Postponed")</f>
        <v>Postponed: 43</v>
      </c>
      <c r="T6" s="77"/>
      <c r="U6" s="285" t="s">
        <v>41</v>
      </c>
      <c r="V6" s="286" t="s">
        <v>22052</v>
      </c>
      <c r="W6" s="87" t="s">
        <v>43</v>
      </c>
    </row>
    <row r="7" spans="1:227" s="90" customFormat="1" ht="13.8" thickBot="1">
      <c r="A7" s="88" t="s">
        <v>21248</v>
      </c>
      <c r="B7" s="89" t="s">
        <v>45</v>
      </c>
      <c r="C7" s="88" t="s">
        <v>46</v>
      </c>
      <c r="D7" s="88" t="s">
        <v>47</v>
      </c>
      <c r="E7" s="88" t="s">
        <v>6</v>
      </c>
      <c r="F7" s="88" t="s">
        <v>48</v>
      </c>
      <c r="G7" s="88" t="s">
        <v>49</v>
      </c>
      <c r="H7" s="88" t="s">
        <v>50</v>
      </c>
      <c r="I7" s="88" t="s">
        <v>51</v>
      </c>
      <c r="J7" s="88" t="s">
        <v>52</v>
      </c>
      <c r="K7" s="88" t="s">
        <v>53</v>
      </c>
      <c r="L7" s="88" t="s">
        <v>40</v>
      </c>
      <c r="M7" s="88" t="s">
        <v>54</v>
      </c>
      <c r="N7" s="88" t="s">
        <v>55</v>
      </c>
      <c r="O7" s="88" t="s">
        <v>56</v>
      </c>
      <c r="P7" s="88" t="s">
        <v>57</v>
      </c>
      <c r="Q7" s="88" t="s">
        <v>58</v>
      </c>
      <c r="R7" s="89" t="s">
        <v>59</v>
      </c>
      <c r="S7" s="89" t="s">
        <v>60</v>
      </c>
      <c r="T7" s="89" t="s">
        <v>61</v>
      </c>
      <c r="U7" s="90">
        <f ca="1">COUNTIF(INDIRECT("U"&amp;$A$4):U9955,"OPEN")</f>
        <v>0</v>
      </c>
      <c r="V7" s="90">
        <f ca="1">COUNTIF(INDIRECT("V"&amp;$A$4):V9955,"P-A")</f>
        <v>204</v>
      </c>
      <c r="W7" s="91"/>
      <c r="X7" s="92"/>
    </row>
    <row r="8" spans="1:227" s="90" customFormat="1" ht="34.5" customHeight="1" thickTop="1">
      <c r="A8" s="93" t="s">
        <v>7</v>
      </c>
      <c r="B8" s="94" t="s">
        <v>62</v>
      </c>
      <c r="C8" s="95" t="s">
        <v>63</v>
      </c>
      <c r="D8" s="96" t="s">
        <v>64</v>
      </c>
      <c r="E8" s="97" t="s">
        <v>65</v>
      </c>
      <c r="F8" s="98" t="s">
        <v>66</v>
      </c>
      <c r="G8" s="99" t="s">
        <v>66</v>
      </c>
      <c r="H8" s="100" t="str">
        <f ca="1">"Agenda Info:  " &amp; INDIRECT("A"&amp;$A$4)</f>
        <v>Agenda Info:  Available</v>
      </c>
      <c r="I8" s="101" t="s">
        <v>66</v>
      </c>
      <c r="J8" s="102" t="s">
        <v>62</v>
      </c>
      <c r="K8" s="103" t="s">
        <v>62</v>
      </c>
      <c r="L8" s="103" t="s">
        <v>62</v>
      </c>
      <c r="M8" s="103" t="s">
        <v>62</v>
      </c>
      <c r="N8" s="103" t="s">
        <v>62</v>
      </c>
      <c r="O8" s="103" t="s">
        <v>62</v>
      </c>
      <c r="P8" s="103" t="s">
        <v>62</v>
      </c>
      <c r="Q8" s="104" t="s">
        <v>67</v>
      </c>
      <c r="R8" s="105" t="s">
        <v>15790</v>
      </c>
      <c r="S8" s="106" t="s">
        <v>62</v>
      </c>
      <c r="T8" s="107"/>
      <c r="W8" s="91"/>
      <c r="X8" s="92"/>
    </row>
    <row r="9" spans="1:227" s="90" customFormat="1" ht="13.2">
      <c r="A9" s="108" t="s">
        <v>14583</v>
      </c>
      <c r="B9" s="109" t="s">
        <v>70</v>
      </c>
      <c r="C9" s="110" t="s">
        <v>63</v>
      </c>
      <c r="D9" s="111" t="s">
        <v>0</v>
      </c>
      <c r="E9" s="112">
        <f ca="1">COUNTIF(INDIRECT("D"&amp;$A$4):D3657,INDIRECT("D"&amp;ROW()))</f>
        <v>0</v>
      </c>
      <c r="F9" s="113" t="s">
        <v>43</v>
      </c>
      <c r="G9" s="113" t="s">
        <v>4315</v>
      </c>
      <c r="H9" s="115" t="s">
        <v>71</v>
      </c>
      <c r="I9" s="115" t="s">
        <v>72</v>
      </c>
      <c r="J9" s="116" t="s">
        <v>62</v>
      </c>
      <c r="K9" s="117" t="s">
        <v>62</v>
      </c>
      <c r="L9" s="117" t="s">
        <v>62</v>
      </c>
      <c r="M9" s="117" t="s">
        <v>62</v>
      </c>
      <c r="N9" s="117" t="s">
        <v>62</v>
      </c>
      <c r="O9" s="117" t="s">
        <v>62</v>
      </c>
      <c r="P9" s="118" t="s">
        <v>62</v>
      </c>
      <c r="Q9" s="119" t="s">
        <v>62</v>
      </c>
      <c r="R9" s="120" t="s">
        <v>62</v>
      </c>
      <c r="S9" s="121" t="s">
        <v>62</v>
      </c>
      <c r="T9" s="107"/>
      <c r="W9" s="91"/>
      <c r="X9" s="11" t="str">
        <f>IF(ISNONTEXT(D9),"" &amp; D9 &amp;"",T(D9))</f>
        <v>AI</v>
      </c>
      <c r="Y9" s="122" t="str">
        <f>F9</f>
        <v>Convenor</v>
      </c>
    </row>
    <row r="10" spans="1:227" s="90" customFormat="1" ht="22.5" customHeight="1">
      <c r="A10" s="123" t="str">
        <f t="shared" ref="A10:A73" si="0">A9</f>
        <v>S2#122</v>
      </c>
      <c r="B10" s="109" t="s">
        <v>70</v>
      </c>
      <c r="C10" s="110" t="s">
        <v>63</v>
      </c>
      <c r="D10" s="124" t="s">
        <v>73</v>
      </c>
      <c r="E10" s="112">
        <f ca="1">COUNTIF(INDIRECT("D"&amp;$A$4):D3657,INDIRECT("D"&amp;ROW()))</f>
        <v>0</v>
      </c>
      <c r="F10" s="125" t="s">
        <v>9</v>
      </c>
      <c r="G10" s="235">
        <f ca="1">COUNTIFS(INDIRECT("U"&amp;$A$4):U9955,"OPEN",INDIRECT("D"&amp;$A$4):D9955,INDIRECT("D"&amp;ROW()))</f>
        <v>0</v>
      </c>
      <c r="H10" s="127" t="s">
        <v>74</v>
      </c>
      <c r="I10" s="132" t="s">
        <v>66</v>
      </c>
      <c r="J10" s="116" t="s">
        <v>62</v>
      </c>
      <c r="K10" s="117" t="s">
        <v>62</v>
      </c>
      <c r="L10" s="117" t="s">
        <v>62</v>
      </c>
      <c r="M10" s="117" t="s">
        <v>62</v>
      </c>
      <c r="N10" s="117" t="s">
        <v>62</v>
      </c>
      <c r="O10" s="117" t="s">
        <v>62</v>
      </c>
      <c r="P10" s="129" t="s">
        <v>62</v>
      </c>
      <c r="Q10" s="130" t="s">
        <v>75</v>
      </c>
      <c r="R10" s="120" t="s">
        <v>62</v>
      </c>
      <c r="S10" s="131" t="s">
        <v>62</v>
      </c>
      <c r="T10" s="107"/>
      <c r="W10" s="91"/>
      <c r="X10" s="11" t="str">
        <f>IF(ISNONTEXT(D10),"" &amp; D10 &amp;"",T(D10))</f>
        <v>1</v>
      </c>
      <c r="Y10" s="122" t="str">
        <f>F10</f>
        <v>Frank</v>
      </c>
    </row>
    <row r="11" spans="1:227" s="90" customFormat="1" ht="22.5" customHeight="1">
      <c r="A11" s="123" t="str">
        <f t="shared" si="0"/>
        <v>S2#122</v>
      </c>
      <c r="B11" s="109" t="s">
        <v>70</v>
      </c>
      <c r="C11" s="110" t="s">
        <v>63</v>
      </c>
      <c r="D11" s="124" t="s">
        <v>76</v>
      </c>
      <c r="E11" s="112">
        <f ca="1">COUNTIF(INDIRECT("D"&amp;$A$4):D3657,INDIRECT("D"&amp;ROW()))</f>
        <v>1</v>
      </c>
      <c r="F11" s="125" t="s">
        <v>9</v>
      </c>
      <c r="G11" s="235">
        <f ca="1">COUNTIFS(INDIRECT("U"&amp;$A$4):U9955,"OPEN",INDIRECT("D"&amp;$A$4):D9955,INDIRECT("D"&amp;ROW()))</f>
        <v>0</v>
      </c>
      <c r="H11" s="127" t="s">
        <v>77</v>
      </c>
      <c r="I11" s="132" t="s">
        <v>66</v>
      </c>
      <c r="J11" s="116" t="s">
        <v>62</v>
      </c>
      <c r="K11" s="117" t="s">
        <v>62</v>
      </c>
      <c r="L11" s="117" t="s">
        <v>62</v>
      </c>
      <c r="M11" s="117" t="s">
        <v>62</v>
      </c>
      <c r="N11" s="117" t="s">
        <v>62</v>
      </c>
      <c r="O11" s="117" t="s">
        <v>62</v>
      </c>
      <c r="P11" s="129" t="s">
        <v>62</v>
      </c>
      <c r="Q11" s="119" t="s">
        <v>62</v>
      </c>
      <c r="R11" s="120" t="s">
        <v>62</v>
      </c>
      <c r="S11" s="131" t="s">
        <v>62</v>
      </c>
      <c r="T11" s="107"/>
      <c r="W11" s="91"/>
      <c r="X11" s="11" t="str">
        <f t="shared" ref="X11:X73" si="1">IF(ISNONTEXT(D11),"" &amp; D11 &amp;"",T(D11))</f>
        <v>2</v>
      </c>
      <c r="Y11" s="122" t="str">
        <f t="shared" ref="Y11:Y75" si="2">F11</f>
        <v>Frank</v>
      </c>
    </row>
    <row r="12" spans="1:227" s="90" customFormat="1" ht="186" customHeight="1">
      <c r="A12" s="123" t="str">
        <f t="shared" si="0"/>
        <v>S2#122</v>
      </c>
      <c r="B12" s="109" t="s">
        <v>70</v>
      </c>
      <c r="C12" s="110" t="s">
        <v>63</v>
      </c>
      <c r="D12" s="124" t="s">
        <v>78</v>
      </c>
      <c r="E12" s="112">
        <f ca="1">COUNTIF(INDIRECT("D"&amp;$A$4):D3657,INDIRECT("D"&amp;ROW()))</f>
        <v>0</v>
      </c>
      <c r="F12" s="125" t="s">
        <v>9</v>
      </c>
      <c r="G12" s="235">
        <f ca="1">COUNTIFS(INDIRECT("U"&amp;$A$4):U9955,"OPEN",INDIRECT("D"&amp;$A$4):D9955,INDIRECT("D"&amp;ROW()))</f>
        <v>0</v>
      </c>
      <c r="H12" s="127" t="s">
        <v>79</v>
      </c>
      <c r="I12" s="132" t="s">
        <v>66</v>
      </c>
      <c r="J12" s="116" t="s">
        <v>62</v>
      </c>
      <c r="K12" s="117" t="s">
        <v>62</v>
      </c>
      <c r="L12" s="117" t="s">
        <v>62</v>
      </c>
      <c r="M12" s="117" t="s">
        <v>62</v>
      </c>
      <c r="N12" s="117" t="s">
        <v>62</v>
      </c>
      <c r="O12" s="117" t="s">
        <v>62</v>
      </c>
      <c r="P12" s="129" t="s">
        <v>62</v>
      </c>
      <c r="Q12" s="296" t="s">
        <v>80</v>
      </c>
      <c r="R12" s="297"/>
      <c r="S12" s="131" t="s">
        <v>62</v>
      </c>
      <c r="T12" s="107"/>
      <c r="W12" s="91"/>
      <c r="X12" s="11" t="str">
        <f t="shared" si="1"/>
        <v>2.1</v>
      </c>
      <c r="Y12" s="122" t="str">
        <f t="shared" si="2"/>
        <v>Frank</v>
      </c>
    </row>
    <row r="13" spans="1:227" s="90" customFormat="1" ht="15.6">
      <c r="A13" s="123" t="str">
        <f t="shared" si="0"/>
        <v>S2#122</v>
      </c>
      <c r="B13" s="109" t="s">
        <v>70</v>
      </c>
      <c r="C13" s="110" t="s">
        <v>63</v>
      </c>
      <c r="D13" s="124" t="s">
        <v>81</v>
      </c>
      <c r="E13" s="112">
        <f ca="1">COUNTIF(INDIRECT("D"&amp;$A$4):D3657,INDIRECT("D"&amp;ROW()))</f>
        <v>1</v>
      </c>
      <c r="F13" s="125" t="s">
        <v>9</v>
      </c>
      <c r="G13" s="235">
        <f ca="1">COUNTIFS(INDIRECT("U"&amp;$A$4):U9955,"OPEN",INDIRECT("D"&amp;$A$4):D9955,INDIRECT("D"&amp;ROW()))</f>
        <v>0</v>
      </c>
      <c r="H13" s="127" t="s">
        <v>82</v>
      </c>
      <c r="I13" s="132" t="s">
        <v>66</v>
      </c>
      <c r="J13" s="116" t="s">
        <v>62</v>
      </c>
      <c r="K13" s="117" t="s">
        <v>62</v>
      </c>
      <c r="L13" s="117" t="s">
        <v>62</v>
      </c>
      <c r="M13" s="117" t="s">
        <v>62</v>
      </c>
      <c r="N13" s="117" t="s">
        <v>62</v>
      </c>
      <c r="O13" s="117" t="s">
        <v>62</v>
      </c>
      <c r="P13" s="129" t="s">
        <v>62</v>
      </c>
      <c r="Q13" s="119" t="s">
        <v>62</v>
      </c>
      <c r="R13" s="120" t="s">
        <v>62</v>
      </c>
      <c r="S13" s="131" t="s">
        <v>62</v>
      </c>
      <c r="T13" s="107"/>
      <c r="W13" s="91"/>
      <c r="X13" s="11" t="str">
        <f t="shared" si="1"/>
        <v>3</v>
      </c>
      <c r="Y13" s="122" t="str">
        <f t="shared" si="2"/>
        <v>Frank</v>
      </c>
    </row>
    <row r="14" spans="1:227" s="90" customFormat="1" ht="15.6">
      <c r="A14" s="123" t="str">
        <f t="shared" si="0"/>
        <v>S2#122</v>
      </c>
      <c r="B14" s="109" t="s">
        <v>70</v>
      </c>
      <c r="C14" s="110" t="s">
        <v>63</v>
      </c>
      <c r="D14" s="124" t="s">
        <v>83</v>
      </c>
      <c r="E14" s="112">
        <f ca="1">COUNTIF(INDIRECT("D"&amp;$A$4):D3657,INDIRECT("D"&amp;ROW()))</f>
        <v>0</v>
      </c>
      <c r="F14" s="125" t="s">
        <v>9</v>
      </c>
      <c r="G14" s="235">
        <f ca="1">COUNTIFS(INDIRECT("U"&amp;$A$4):U9955,"OPEN",INDIRECT("D"&amp;$A$4):D9955,INDIRECT("D"&amp;ROW()))</f>
        <v>0</v>
      </c>
      <c r="H14" s="127" t="s">
        <v>84</v>
      </c>
      <c r="I14" s="132" t="s">
        <v>66</v>
      </c>
      <c r="J14" s="116" t="s">
        <v>62</v>
      </c>
      <c r="K14" s="117" t="s">
        <v>62</v>
      </c>
      <c r="L14" s="117" t="s">
        <v>62</v>
      </c>
      <c r="M14" s="117" t="s">
        <v>62</v>
      </c>
      <c r="N14" s="117" t="s">
        <v>62</v>
      </c>
      <c r="O14" s="117" t="s">
        <v>62</v>
      </c>
      <c r="P14" s="129" t="s">
        <v>62</v>
      </c>
      <c r="Q14" s="119" t="s">
        <v>62</v>
      </c>
      <c r="R14" s="120" t="s">
        <v>62</v>
      </c>
      <c r="S14" s="131" t="s">
        <v>62</v>
      </c>
      <c r="T14" s="107"/>
      <c r="W14" s="91"/>
      <c r="X14" s="11" t="str">
        <f t="shared" si="1"/>
        <v>4</v>
      </c>
      <c r="Y14" s="122" t="str">
        <f t="shared" si="2"/>
        <v>Frank</v>
      </c>
    </row>
    <row r="15" spans="1:227" s="90" customFormat="1" ht="31.2">
      <c r="A15" s="123" t="str">
        <f t="shared" si="0"/>
        <v>S2#122</v>
      </c>
      <c r="B15" s="109" t="s">
        <v>70</v>
      </c>
      <c r="C15" s="110" t="s">
        <v>63</v>
      </c>
      <c r="D15" s="124" t="s">
        <v>85</v>
      </c>
      <c r="E15" s="112">
        <f ca="1">COUNTIF(INDIRECT("D"&amp;$A$4):D3657,INDIRECT("D"&amp;ROW()))</f>
        <v>2</v>
      </c>
      <c r="F15" s="125" t="s">
        <v>9</v>
      </c>
      <c r="G15" s="235">
        <f ca="1">COUNTIFS(INDIRECT("U"&amp;$A$4):U9955,"OPEN",INDIRECT("D"&amp;$A$4):D9955,INDIRECT("D"&amp;ROW()))</f>
        <v>0</v>
      </c>
      <c r="H15" s="127" t="s">
        <v>86</v>
      </c>
      <c r="I15" s="132" t="s">
        <v>66</v>
      </c>
      <c r="J15" s="116" t="s">
        <v>62</v>
      </c>
      <c r="K15" s="117" t="s">
        <v>62</v>
      </c>
      <c r="L15" s="117" t="s">
        <v>62</v>
      </c>
      <c r="M15" s="117" t="s">
        <v>62</v>
      </c>
      <c r="N15" s="117" t="s">
        <v>62</v>
      </c>
      <c r="O15" s="117" t="s">
        <v>62</v>
      </c>
      <c r="P15" s="129" t="s">
        <v>62</v>
      </c>
      <c r="Q15" s="119" t="s">
        <v>62</v>
      </c>
      <c r="R15" s="120" t="s">
        <v>62</v>
      </c>
      <c r="S15" s="131" t="s">
        <v>62</v>
      </c>
      <c r="T15" s="107"/>
      <c r="W15" s="91"/>
      <c r="X15" s="11" t="str">
        <f t="shared" si="1"/>
        <v>4.1</v>
      </c>
      <c r="Y15" s="122" t="str">
        <f t="shared" si="2"/>
        <v>Frank</v>
      </c>
    </row>
    <row r="16" spans="1:227" s="90" customFormat="1" ht="79.8">
      <c r="A16" s="123" t="str">
        <f t="shared" si="0"/>
        <v>S2#122</v>
      </c>
      <c r="B16" s="109" t="s">
        <v>70</v>
      </c>
      <c r="C16" s="110" t="s">
        <v>63</v>
      </c>
      <c r="D16" s="124" t="s">
        <v>87</v>
      </c>
      <c r="E16" s="112">
        <f ca="1">COUNTIF(INDIRECT("D"&amp;$A$4):D3657,INDIRECT("D"&amp;ROW()))</f>
        <v>0</v>
      </c>
      <c r="F16" s="125" t="s">
        <v>9</v>
      </c>
      <c r="G16" s="235">
        <f ca="1">COUNTIFS(INDIRECT("U"&amp;$A$4):U9955,"OPEN",INDIRECT("D"&amp;$A$4):D9955,INDIRECT("D"&amp;ROW()))</f>
        <v>0</v>
      </c>
      <c r="H16" s="127" t="s">
        <v>88</v>
      </c>
      <c r="I16" s="132" t="s">
        <v>15800</v>
      </c>
      <c r="J16" s="116" t="s">
        <v>62</v>
      </c>
      <c r="K16" s="117" t="s">
        <v>62</v>
      </c>
      <c r="L16" s="117" t="s">
        <v>62</v>
      </c>
      <c r="M16" s="117" t="s">
        <v>62</v>
      </c>
      <c r="N16" s="117" t="s">
        <v>62</v>
      </c>
      <c r="O16" s="117" t="s">
        <v>62</v>
      </c>
      <c r="P16" s="129" t="s">
        <v>62</v>
      </c>
      <c r="Q16" s="119" t="s">
        <v>62</v>
      </c>
      <c r="R16" s="120" t="s">
        <v>90</v>
      </c>
      <c r="S16" s="131" t="s">
        <v>62</v>
      </c>
      <c r="T16" s="107"/>
      <c r="W16" s="91"/>
      <c r="X16" s="11" t="str">
        <f t="shared" si="1"/>
        <v>5</v>
      </c>
      <c r="Y16" s="122" t="str">
        <f t="shared" si="2"/>
        <v>Frank</v>
      </c>
    </row>
    <row r="17" spans="1:25" s="90" customFormat="1" ht="68.400000000000006">
      <c r="A17" s="123" t="str">
        <f t="shared" si="0"/>
        <v>S2#122</v>
      </c>
      <c r="B17" s="109" t="s">
        <v>70</v>
      </c>
      <c r="C17" s="110" t="s">
        <v>63</v>
      </c>
      <c r="D17" s="124" t="s">
        <v>91</v>
      </c>
      <c r="E17" s="112">
        <f ca="1">COUNTIF(INDIRECT("D"&amp;$A$4):D3657,INDIRECT("D"&amp;ROW()))</f>
        <v>100</v>
      </c>
      <c r="F17" s="125" t="s">
        <v>10</v>
      </c>
      <c r="G17" s="235">
        <f ca="1">COUNTIFS(INDIRECT("U"&amp;$A$4):U9955,"OPEN",INDIRECT("D"&amp;$A$4):D9955,INDIRECT("D"&amp;ROW()))</f>
        <v>0</v>
      </c>
      <c r="H17" s="127" t="s">
        <v>92</v>
      </c>
      <c r="I17" s="132" t="s">
        <v>66</v>
      </c>
      <c r="J17" s="116" t="s">
        <v>62</v>
      </c>
      <c r="K17" s="117" t="s">
        <v>62</v>
      </c>
      <c r="L17" s="117" t="s">
        <v>62</v>
      </c>
      <c r="M17" s="117" t="s">
        <v>62</v>
      </c>
      <c r="N17" s="117" t="s">
        <v>62</v>
      </c>
      <c r="O17" s="117" t="s">
        <v>62</v>
      </c>
      <c r="P17" s="129" t="s">
        <v>62</v>
      </c>
      <c r="Q17" s="119" t="s">
        <v>62</v>
      </c>
      <c r="R17" s="120" t="s">
        <v>20142</v>
      </c>
      <c r="S17" s="131" t="s">
        <v>62</v>
      </c>
      <c r="T17" s="107"/>
      <c r="W17" s="91"/>
      <c r="X17" s="11" t="str">
        <f t="shared" si="1"/>
        <v>5.1</v>
      </c>
      <c r="Y17" s="122" t="str">
        <f t="shared" si="2"/>
        <v>Puneet</v>
      </c>
    </row>
    <row r="18" spans="1:25" s="90" customFormat="1" ht="68.400000000000006">
      <c r="A18" s="123" t="str">
        <f t="shared" si="0"/>
        <v>S2#122</v>
      </c>
      <c r="B18" s="109" t="s">
        <v>70</v>
      </c>
      <c r="C18" s="110" t="s">
        <v>63</v>
      </c>
      <c r="D18" s="124" t="s">
        <v>98</v>
      </c>
      <c r="E18" s="112">
        <f ca="1">COUNTIF(INDIRECT("D"&amp;$A$4):D3657,INDIRECT("D"&amp;ROW()))</f>
        <v>5</v>
      </c>
      <c r="F18" s="277" t="s">
        <v>11</v>
      </c>
      <c r="G18" s="235">
        <f ca="1">COUNTIFS(INDIRECT("U"&amp;$A$4):U9955,"OPEN",INDIRECT("D"&amp;$A$4):D9955,INDIRECT("D"&amp;ROW()))</f>
        <v>0</v>
      </c>
      <c r="H18" s="127" t="s">
        <v>99</v>
      </c>
      <c r="I18" s="132" t="s">
        <v>66</v>
      </c>
      <c r="J18" s="116" t="s">
        <v>62</v>
      </c>
      <c r="K18" s="117" t="s">
        <v>62</v>
      </c>
      <c r="L18" s="117" t="s">
        <v>62</v>
      </c>
      <c r="M18" s="117" t="s">
        <v>62</v>
      </c>
      <c r="N18" s="117" t="s">
        <v>62</v>
      </c>
      <c r="O18" s="117" t="s">
        <v>62</v>
      </c>
      <c r="P18" s="129" t="s">
        <v>62</v>
      </c>
      <c r="Q18" s="119" t="s">
        <v>62</v>
      </c>
      <c r="R18" s="120" t="s">
        <v>20143</v>
      </c>
      <c r="S18" s="131" t="s">
        <v>62</v>
      </c>
      <c r="T18" s="107"/>
      <c r="W18" s="91"/>
      <c r="X18" s="11" t="str">
        <f t="shared" si="1"/>
        <v>5.2</v>
      </c>
      <c r="Y18" s="122" t="str">
        <f t="shared" si="2"/>
        <v>Krisztian</v>
      </c>
    </row>
    <row r="19" spans="1:25" s="90" customFormat="1" ht="57">
      <c r="A19" s="123" t="str">
        <f t="shared" si="0"/>
        <v>S2#122</v>
      </c>
      <c r="B19" s="109" t="s">
        <v>70</v>
      </c>
      <c r="C19" s="110" t="s">
        <v>63</v>
      </c>
      <c r="D19" s="124" t="s">
        <v>101</v>
      </c>
      <c r="E19" s="112">
        <f ca="1">COUNTIF(INDIRECT("D"&amp;$A$4):D3657,INDIRECT("D"&amp;ROW()))</f>
        <v>0</v>
      </c>
      <c r="F19" s="180" t="s">
        <v>11</v>
      </c>
      <c r="G19" s="235">
        <f ca="1">COUNTIFS(INDIRECT("U"&amp;$A$4):U9955,"OPEN",INDIRECT("D"&amp;$A$4):D9955,INDIRECT("D"&amp;ROW()))</f>
        <v>0</v>
      </c>
      <c r="H19" s="127" t="s">
        <v>103</v>
      </c>
      <c r="I19" s="132" t="s">
        <v>66</v>
      </c>
      <c r="J19" s="116" t="s">
        <v>62</v>
      </c>
      <c r="K19" s="117" t="s">
        <v>62</v>
      </c>
      <c r="L19" s="117" t="s">
        <v>62</v>
      </c>
      <c r="M19" s="117" t="s">
        <v>62</v>
      </c>
      <c r="N19" s="117" t="s">
        <v>62</v>
      </c>
      <c r="O19" s="117" t="s">
        <v>62</v>
      </c>
      <c r="P19" s="129" t="s">
        <v>62</v>
      </c>
      <c r="Q19" s="119" t="s">
        <v>62</v>
      </c>
      <c r="R19" s="120" t="s">
        <v>104</v>
      </c>
      <c r="S19" s="131" t="s">
        <v>62</v>
      </c>
      <c r="T19" s="107"/>
      <c r="W19" s="91"/>
      <c r="X19" s="11" t="str">
        <f t="shared" si="1"/>
        <v>5.3</v>
      </c>
      <c r="Y19" s="122" t="str">
        <f t="shared" si="2"/>
        <v>Krisztian</v>
      </c>
    </row>
    <row r="20" spans="1:25" s="90" customFormat="1" ht="68.400000000000006">
      <c r="A20" s="123" t="str">
        <f t="shared" si="0"/>
        <v>S2#122</v>
      </c>
      <c r="B20" s="109" t="s">
        <v>70</v>
      </c>
      <c r="C20" s="110" t="s">
        <v>63</v>
      </c>
      <c r="D20" s="124" t="s">
        <v>105</v>
      </c>
      <c r="E20" s="112">
        <f ca="1">COUNTIF(INDIRECT("D"&amp;$A$4):D3657,INDIRECT("D"&amp;ROW()))</f>
        <v>1</v>
      </c>
      <c r="F20" s="180" t="s">
        <v>11</v>
      </c>
      <c r="G20" s="235">
        <f ca="1">COUNTIFS(INDIRECT("U"&amp;$A$4):U9955,"OPEN",INDIRECT("D"&amp;$A$4):D9955,INDIRECT("D"&amp;ROW()))</f>
        <v>0</v>
      </c>
      <c r="H20" s="127" t="s">
        <v>106</v>
      </c>
      <c r="I20" s="132" t="s">
        <v>66</v>
      </c>
      <c r="J20" s="116" t="s">
        <v>62</v>
      </c>
      <c r="K20" s="117" t="s">
        <v>62</v>
      </c>
      <c r="L20" s="117" t="s">
        <v>62</v>
      </c>
      <c r="M20" s="117" t="s">
        <v>62</v>
      </c>
      <c r="N20" s="117" t="s">
        <v>62</v>
      </c>
      <c r="O20" s="117" t="s">
        <v>62</v>
      </c>
      <c r="P20" s="129" t="s">
        <v>62</v>
      </c>
      <c r="Q20" s="119" t="s">
        <v>62</v>
      </c>
      <c r="R20" s="120" t="s">
        <v>2146</v>
      </c>
      <c r="S20" s="131" t="s">
        <v>62</v>
      </c>
      <c r="T20" s="107"/>
      <c r="W20" s="91"/>
      <c r="X20" s="11" t="str">
        <f t="shared" si="1"/>
        <v>5.4</v>
      </c>
      <c r="Y20" s="122" t="str">
        <f t="shared" si="2"/>
        <v>Krisztian</v>
      </c>
    </row>
    <row r="21" spans="1:25" s="90" customFormat="1" ht="66">
      <c r="A21" s="123" t="str">
        <f t="shared" si="0"/>
        <v>S2#122</v>
      </c>
      <c r="B21" s="109" t="s">
        <v>70</v>
      </c>
      <c r="C21" s="110" t="s">
        <v>63</v>
      </c>
      <c r="D21" s="124" t="s">
        <v>108</v>
      </c>
      <c r="E21" s="112">
        <f ca="1">COUNTIF(INDIRECT("D"&amp;$A$4):D3657,INDIRECT("D"&amp;ROW()))</f>
        <v>0</v>
      </c>
      <c r="F21" s="125" t="s">
        <v>9</v>
      </c>
      <c r="G21" s="235">
        <f ca="1">COUNTIFS(INDIRECT("U"&amp;$A$4):U9955,"OPEN",INDIRECT("D"&amp;$A$4):D9955,INDIRECT("D"&amp;ROW()))</f>
        <v>0</v>
      </c>
      <c r="H21" s="127" t="s">
        <v>109</v>
      </c>
      <c r="I21" s="132" t="s">
        <v>20144</v>
      </c>
      <c r="J21" s="116" t="s">
        <v>62</v>
      </c>
      <c r="K21" s="117" t="s">
        <v>62</v>
      </c>
      <c r="L21" s="117" t="s">
        <v>62</v>
      </c>
      <c r="M21" s="117" t="s">
        <v>62</v>
      </c>
      <c r="N21" s="117" t="s">
        <v>62</v>
      </c>
      <c r="O21" s="117" t="s">
        <v>62</v>
      </c>
      <c r="P21" s="129" t="s">
        <v>62</v>
      </c>
      <c r="Q21" s="119" t="s">
        <v>62</v>
      </c>
      <c r="R21" s="120" t="s">
        <v>2147</v>
      </c>
      <c r="S21" s="131" t="s">
        <v>62</v>
      </c>
      <c r="T21" s="107"/>
      <c r="W21" s="91"/>
      <c r="X21" s="11" t="str">
        <f t="shared" si="1"/>
        <v>6</v>
      </c>
      <c r="Y21" s="122" t="str">
        <f t="shared" si="2"/>
        <v>Frank</v>
      </c>
    </row>
    <row r="22" spans="1:25" s="90" customFormat="1" ht="46.8">
      <c r="A22" s="123" t="str">
        <f t="shared" si="0"/>
        <v>S2#122</v>
      </c>
      <c r="B22" s="109" t="s">
        <v>70</v>
      </c>
      <c r="C22" s="110" t="s">
        <v>63</v>
      </c>
      <c r="D22" s="124" t="s">
        <v>112</v>
      </c>
      <c r="E22" s="112">
        <f ca="1">COUNTIF(INDIRECT("D"&amp;$A$4):D3657,INDIRECT("D"&amp;ROW()))</f>
        <v>47</v>
      </c>
      <c r="F22" s="125" t="s">
        <v>10</v>
      </c>
      <c r="G22" s="235">
        <f ca="1">COUNTIFS(INDIRECT("U"&amp;$A$4):U9955,"OPEN",INDIRECT("D"&amp;$A$4):D9955,INDIRECT("D"&amp;ROW()))</f>
        <v>0</v>
      </c>
      <c r="H22" s="127" t="s">
        <v>113</v>
      </c>
      <c r="I22" s="132"/>
      <c r="J22" s="116" t="s">
        <v>62</v>
      </c>
      <c r="K22" s="117" t="s">
        <v>62</v>
      </c>
      <c r="L22" s="117" t="s">
        <v>62</v>
      </c>
      <c r="M22" s="117" t="s">
        <v>62</v>
      </c>
      <c r="N22" s="117" t="s">
        <v>62</v>
      </c>
      <c r="O22" s="117" t="s">
        <v>62</v>
      </c>
      <c r="P22" s="129" t="s">
        <v>62</v>
      </c>
      <c r="Q22" s="119" t="s">
        <v>62</v>
      </c>
      <c r="R22" s="120" t="s">
        <v>16024</v>
      </c>
      <c r="S22" s="131" t="s">
        <v>62</v>
      </c>
      <c r="T22" s="107"/>
      <c r="W22" s="91"/>
      <c r="X22" s="11" t="str">
        <f t="shared" si="1"/>
        <v>6.1</v>
      </c>
      <c r="Y22" s="122" t="str">
        <f t="shared" si="2"/>
        <v>Puneet</v>
      </c>
    </row>
    <row r="23" spans="1:25" s="90" customFormat="1" ht="34.200000000000003">
      <c r="A23" s="123" t="str">
        <f t="shared" si="0"/>
        <v>S2#122</v>
      </c>
      <c r="B23" s="109" t="s">
        <v>70</v>
      </c>
      <c r="C23" s="110" t="s">
        <v>63</v>
      </c>
      <c r="D23" s="124" t="s">
        <v>115</v>
      </c>
      <c r="E23" s="112">
        <f ca="1">COUNTIF(INDIRECT("D"&amp;$A$4):D3657,INDIRECT("D"&amp;ROW()))</f>
        <v>0</v>
      </c>
      <c r="F23" s="180" t="s">
        <v>11</v>
      </c>
      <c r="G23" s="235">
        <f ca="1">COUNTIFS(INDIRECT("U"&amp;$A$4):U9955,"OPEN",INDIRECT("D"&amp;$A$4):D9955,INDIRECT("D"&amp;ROW()))</f>
        <v>0</v>
      </c>
      <c r="H23" s="127" t="s">
        <v>11418</v>
      </c>
      <c r="I23" s="132"/>
      <c r="J23" s="116" t="s">
        <v>62</v>
      </c>
      <c r="K23" s="117" t="s">
        <v>62</v>
      </c>
      <c r="L23" s="117" t="s">
        <v>62</v>
      </c>
      <c r="M23" s="117" t="s">
        <v>62</v>
      </c>
      <c r="N23" s="117" t="s">
        <v>62</v>
      </c>
      <c r="O23" s="117" t="s">
        <v>62</v>
      </c>
      <c r="P23" s="129" t="s">
        <v>62</v>
      </c>
      <c r="Q23" s="119" t="s">
        <v>62</v>
      </c>
      <c r="R23" s="120" t="s">
        <v>15802</v>
      </c>
      <c r="S23" s="131" t="s">
        <v>62</v>
      </c>
      <c r="T23" s="107"/>
      <c r="W23" s="91"/>
      <c r="X23" s="11" t="str">
        <f t="shared" si="1"/>
        <v>6.2</v>
      </c>
      <c r="Y23" s="122" t="str">
        <f t="shared" si="2"/>
        <v>Krisztian</v>
      </c>
    </row>
    <row r="24" spans="1:25" s="90" customFormat="1" ht="46.8">
      <c r="A24" s="123" t="str">
        <f t="shared" si="0"/>
        <v>S2#122</v>
      </c>
      <c r="B24" s="109" t="s">
        <v>70</v>
      </c>
      <c r="C24" s="110" t="s">
        <v>63</v>
      </c>
      <c r="D24" s="124" t="s">
        <v>118</v>
      </c>
      <c r="E24" s="112">
        <f ca="1">COUNTIF(INDIRECT("D"&amp;$A$4):D3657,INDIRECT("D"&amp;ROW()))</f>
        <v>0</v>
      </c>
      <c r="F24" s="180" t="s">
        <v>11</v>
      </c>
      <c r="G24" s="235">
        <f ca="1">COUNTIFS(INDIRECT("U"&amp;$A$4):U9955,"OPEN",INDIRECT("D"&amp;$A$4):D9955,INDIRECT("D"&amp;ROW()))</f>
        <v>0</v>
      </c>
      <c r="H24" s="127" t="s">
        <v>11419</v>
      </c>
      <c r="I24" s="132"/>
      <c r="J24" s="116" t="s">
        <v>62</v>
      </c>
      <c r="K24" s="117" t="s">
        <v>62</v>
      </c>
      <c r="L24" s="117" t="s">
        <v>62</v>
      </c>
      <c r="M24" s="117" t="s">
        <v>62</v>
      </c>
      <c r="N24" s="117" t="s">
        <v>62</v>
      </c>
      <c r="O24" s="117" t="s">
        <v>62</v>
      </c>
      <c r="P24" s="129" t="s">
        <v>62</v>
      </c>
      <c r="Q24" s="119" t="s">
        <v>62</v>
      </c>
      <c r="R24" s="120" t="s">
        <v>16025</v>
      </c>
      <c r="S24" s="131" t="s">
        <v>62</v>
      </c>
      <c r="T24" s="107"/>
      <c r="W24" s="91"/>
      <c r="X24" s="11" t="str">
        <f t="shared" si="1"/>
        <v>6.3</v>
      </c>
      <c r="Y24" s="122" t="str">
        <f t="shared" si="2"/>
        <v>Krisztian</v>
      </c>
    </row>
    <row r="25" spans="1:25" s="90" customFormat="1" ht="31.2">
      <c r="A25" s="123" t="str">
        <f t="shared" si="0"/>
        <v>S2#122</v>
      </c>
      <c r="B25" s="109" t="s">
        <v>70</v>
      </c>
      <c r="C25" s="110" t="s">
        <v>63</v>
      </c>
      <c r="D25" s="124" t="s">
        <v>121</v>
      </c>
      <c r="E25" s="112">
        <f ca="1">COUNTIF(INDIRECT("D"&amp;$A$4):D3657,INDIRECT("D"&amp;ROW()))</f>
        <v>0</v>
      </c>
      <c r="F25" s="180" t="s">
        <v>11</v>
      </c>
      <c r="G25" s="235">
        <f ca="1">COUNTIFS(INDIRECT("U"&amp;$A$4):U9955,"OPEN",INDIRECT("D"&amp;$A$4):D9955,INDIRECT("D"&amp;ROW()))</f>
        <v>0</v>
      </c>
      <c r="H25" s="127" t="s">
        <v>20139</v>
      </c>
      <c r="I25" s="132"/>
      <c r="J25" s="116" t="s">
        <v>62</v>
      </c>
      <c r="K25" s="117" t="s">
        <v>62</v>
      </c>
      <c r="L25" s="117" t="s">
        <v>62</v>
      </c>
      <c r="M25" s="117" t="s">
        <v>62</v>
      </c>
      <c r="N25" s="117" t="s">
        <v>62</v>
      </c>
      <c r="O25" s="117" t="s">
        <v>62</v>
      </c>
      <c r="P25" s="129" t="s">
        <v>62</v>
      </c>
      <c r="Q25" s="119" t="s">
        <v>62</v>
      </c>
      <c r="R25" s="120" t="s">
        <v>15803</v>
      </c>
      <c r="S25" s="131" t="s">
        <v>62</v>
      </c>
      <c r="T25" s="107"/>
      <c r="W25" s="91"/>
      <c r="X25" s="11" t="str">
        <f t="shared" si="1"/>
        <v>6.4</v>
      </c>
      <c r="Y25" s="122" t="str">
        <f t="shared" si="2"/>
        <v>Krisztian</v>
      </c>
    </row>
    <row r="26" spans="1:25" s="90" customFormat="1" ht="66">
      <c r="A26" s="123" t="str">
        <f t="shared" si="0"/>
        <v>S2#122</v>
      </c>
      <c r="B26" s="109" t="s">
        <v>70</v>
      </c>
      <c r="C26" s="110" t="s">
        <v>63</v>
      </c>
      <c r="D26" s="124" t="s">
        <v>124</v>
      </c>
      <c r="E26" s="112">
        <f ca="1">COUNTIF(INDIRECT("D"&amp;$A$4):D3657,INDIRECT("D"&amp;ROW()))</f>
        <v>0</v>
      </c>
      <c r="F26" s="125" t="s">
        <v>9</v>
      </c>
      <c r="G26" s="235">
        <f ca="1">COUNTIFS(INDIRECT("U"&amp;$A$4):U9955,"OPEN",INDIRECT("D"&amp;$A$4):D9955,INDIRECT("D"&amp;ROW()))</f>
        <v>0</v>
      </c>
      <c r="H26" s="127" t="s">
        <v>125</v>
      </c>
      <c r="I26" s="132" t="s">
        <v>20144</v>
      </c>
      <c r="J26" s="116" t="s">
        <v>62</v>
      </c>
      <c r="K26" s="117" t="s">
        <v>62</v>
      </c>
      <c r="L26" s="117" t="s">
        <v>62</v>
      </c>
      <c r="M26" s="117" t="s">
        <v>62</v>
      </c>
      <c r="N26" s="117" t="s">
        <v>62</v>
      </c>
      <c r="O26" s="117" t="s">
        <v>62</v>
      </c>
      <c r="P26" s="129" t="s">
        <v>62</v>
      </c>
      <c r="Q26" s="119" t="s">
        <v>62</v>
      </c>
      <c r="R26" s="138"/>
      <c r="S26" s="131" t="s">
        <v>62</v>
      </c>
      <c r="T26" s="107"/>
      <c r="W26" s="91"/>
      <c r="X26" s="11" t="str">
        <f t="shared" si="1"/>
        <v>6.5</v>
      </c>
      <c r="Y26" s="122" t="str">
        <f t="shared" si="2"/>
        <v>Frank</v>
      </c>
    </row>
    <row r="27" spans="1:25" s="90" customFormat="1" ht="31.2">
      <c r="A27" s="123" t="str">
        <f t="shared" si="0"/>
        <v>S2#122</v>
      </c>
      <c r="B27" s="109" t="s">
        <v>70</v>
      </c>
      <c r="C27" s="110" t="s">
        <v>63</v>
      </c>
      <c r="D27" s="124" t="s">
        <v>127</v>
      </c>
      <c r="E27" s="112">
        <f ca="1">COUNTIF(INDIRECT("D"&amp;$A$4):D3657,INDIRECT("D"&amp;ROW()))</f>
        <v>154</v>
      </c>
      <c r="F27" s="125" t="s">
        <v>9</v>
      </c>
      <c r="G27" s="235">
        <f ca="1">COUNTIFS(INDIRECT("U"&amp;$A$4):U9955,"OPEN",INDIRECT("D"&amp;$A$4):D9955,INDIRECT("D"&amp;ROW()))</f>
        <v>0</v>
      </c>
      <c r="H27" s="127" t="s">
        <v>128</v>
      </c>
      <c r="I27" s="132"/>
      <c r="J27" s="116" t="s">
        <v>62</v>
      </c>
      <c r="K27" s="117" t="s">
        <v>62</v>
      </c>
      <c r="L27" s="117" t="s">
        <v>62</v>
      </c>
      <c r="M27" s="117" t="s">
        <v>62</v>
      </c>
      <c r="N27" s="117" t="s">
        <v>62</v>
      </c>
      <c r="O27" s="117" t="s">
        <v>62</v>
      </c>
      <c r="P27" s="129" t="s">
        <v>62</v>
      </c>
      <c r="Q27" s="119" t="s">
        <v>62</v>
      </c>
      <c r="R27" s="120" t="s">
        <v>129</v>
      </c>
      <c r="S27" s="131" t="s">
        <v>62</v>
      </c>
      <c r="T27" s="107"/>
      <c r="W27" s="91"/>
      <c r="X27" s="11" t="str">
        <f t="shared" si="1"/>
        <v>6.5.1</v>
      </c>
      <c r="Y27" s="122" t="str">
        <f t="shared" si="2"/>
        <v>Frank</v>
      </c>
    </row>
    <row r="28" spans="1:25" s="90" customFormat="1" ht="79.8">
      <c r="A28" s="123" t="str">
        <f t="shared" si="0"/>
        <v>S2#122</v>
      </c>
      <c r="B28" s="109" t="s">
        <v>70</v>
      </c>
      <c r="C28" s="110" t="s">
        <v>63</v>
      </c>
      <c r="D28" s="124" t="s">
        <v>130</v>
      </c>
      <c r="E28" s="112">
        <f ca="1">COUNTIF(INDIRECT("D"&amp;$A$4):D3657,INDIRECT("D"&amp;ROW()))</f>
        <v>68</v>
      </c>
      <c r="F28" s="125" t="s">
        <v>9</v>
      </c>
      <c r="G28" s="235">
        <f ca="1">COUNTIFS(INDIRECT("U"&amp;$A$4):U9955,"OPEN",INDIRECT("D"&amp;$A$4):D9955,INDIRECT("D"&amp;ROW()))</f>
        <v>0</v>
      </c>
      <c r="H28" s="127" t="s">
        <v>11420</v>
      </c>
      <c r="I28" s="132"/>
      <c r="J28" s="116" t="s">
        <v>62</v>
      </c>
      <c r="K28" s="117" t="s">
        <v>62</v>
      </c>
      <c r="L28" s="117" t="s">
        <v>62</v>
      </c>
      <c r="M28" s="117" t="s">
        <v>62</v>
      </c>
      <c r="N28" s="117" t="s">
        <v>62</v>
      </c>
      <c r="O28" s="117" t="s">
        <v>62</v>
      </c>
      <c r="P28" s="129" t="s">
        <v>62</v>
      </c>
      <c r="Q28" s="119" t="s">
        <v>62</v>
      </c>
      <c r="R28" s="120" t="s">
        <v>11738</v>
      </c>
      <c r="S28" s="131" t="s">
        <v>62</v>
      </c>
      <c r="T28" s="107"/>
      <c r="W28" s="91"/>
      <c r="X28" s="11" t="str">
        <f t="shared" si="1"/>
        <v>6.5.2</v>
      </c>
      <c r="Y28" s="122" t="str">
        <f t="shared" si="2"/>
        <v>Frank</v>
      </c>
    </row>
    <row r="29" spans="1:25" s="90" customFormat="1" ht="34.200000000000003">
      <c r="A29" s="123" t="str">
        <f t="shared" si="0"/>
        <v>S2#122</v>
      </c>
      <c r="B29" s="109" t="s">
        <v>70</v>
      </c>
      <c r="C29" s="110" t="s">
        <v>63</v>
      </c>
      <c r="D29" s="124" t="s">
        <v>133</v>
      </c>
      <c r="E29" s="112">
        <f ca="1">COUNTIF(INDIRECT("D"&amp;$A$4):D3657,INDIRECT("D"&amp;ROW()))</f>
        <v>120</v>
      </c>
      <c r="F29" s="125" t="s">
        <v>9</v>
      </c>
      <c r="G29" s="235">
        <f ca="1">COUNTIFS(INDIRECT("U"&amp;$A$4):U9955,"OPEN",INDIRECT("D"&amp;$A$4):D9955,INDIRECT("D"&amp;ROW()))</f>
        <v>0</v>
      </c>
      <c r="H29" s="127" t="s">
        <v>134</v>
      </c>
      <c r="I29" s="132"/>
      <c r="J29" s="116" t="s">
        <v>62</v>
      </c>
      <c r="K29" s="117" t="s">
        <v>62</v>
      </c>
      <c r="L29" s="117" t="s">
        <v>62</v>
      </c>
      <c r="M29" s="117" t="s">
        <v>62</v>
      </c>
      <c r="N29" s="117" t="s">
        <v>62</v>
      </c>
      <c r="O29" s="117" t="s">
        <v>62</v>
      </c>
      <c r="P29" s="129" t="s">
        <v>62</v>
      </c>
      <c r="Q29" s="119" t="s">
        <v>62</v>
      </c>
      <c r="R29" s="120" t="s">
        <v>11739</v>
      </c>
      <c r="S29" s="131" t="s">
        <v>62</v>
      </c>
      <c r="T29" s="107"/>
      <c r="W29" s="91"/>
      <c r="X29" s="11" t="str">
        <f t="shared" si="1"/>
        <v>6.5.3</v>
      </c>
      <c r="Y29" s="122" t="str">
        <f t="shared" si="2"/>
        <v>Frank</v>
      </c>
    </row>
    <row r="30" spans="1:25" s="90" customFormat="1" ht="31.2">
      <c r="A30" s="123" t="str">
        <f t="shared" si="0"/>
        <v>S2#122</v>
      </c>
      <c r="B30" s="109" t="s">
        <v>70</v>
      </c>
      <c r="C30" s="110" t="s">
        <v>63</v>
      </c>
      <c r="D30" s="124" t="s">
        <v>136</v>
      </c>
      <c r="E30" s="112">
        <f ca="1">COUNTIF(INDIRECT("D"&amp;$A$4):D3657,INDIRECT("D"&amp;ROW()))</f>
        <v>22</v>
      </c>
      <c r="F30" s="125" t="s">
        <v>9</v>
      </c>
      <c r="G30" s="235">
        <f ca="1">COUNTIFS(INDIRECT("U"&amp;$A$4):U9955,"OPEN",INDIRECT("D"&amp;$A$4):D9955,INDIRECT("D"&amp;ROW()))</f>
        <v>0</v>
      </c>
      <c r="H30" s="127" t="s">
        <v>137</v>
      </c>
      <c r="I30" s="132"/>
      <c r="J30" s="116" t="s">
        <v>62</v>
      </c>
      <c r="K30" s="117" t="s">
        <v>62</v>
      </c>
      <c r="L30" s="117" t="s">
        <v>62</v>
      </c>
      <c r="M30" s="117" t="s">
        <v>62</v>
      </c>
      <c r="N30" s="117" t="s">
        <v>62</v>
      </c>
      <c r="O30" s="117" t="s">
        <v>62</v>
      </c>
      <c r="P30" s="129" t="s">
        <v>62</v>
      </c>
      <c r="Q30" s="119" t="s">
        <v>62</v>
      </c>
      <c r="R30" s="120" t="s">
        <v>138</v>
      </c>
      <c r="S30" s="131" t="s">
        <v>62</v>
      </c>
      <c r="T30" s="107"/>
      <c r="W30" s="91"/>
      <c r="X30" s="11" t="str">
        <f t="shared" si="1"/>
        <v>6.5.4</v>
      </c>
      <c r="Y30" s="122" t="str">
        <f t="shared" si="2"/>
        <v>Frank</v>
      </c>
    </row>
    <row r="31" spans="1:25" s="90" customFormat="1" ht="34.200000000000003">
      <c r="A31" s="109" t="str">
        <f t="shared" si="0"/>
        <v>S2#122</v>
      </c>
      <c r="B31" s="109" t="s">
        <v>70</v>
      </c>
      <c r="C31" s="110" t="s">
        <v>63</v>
      </c>
      <c r="D31" s="124" t="s">
        <v>139</v>
      </c>
      <c r="E31" s="112">
        <f ca="1">COUNTIF(INDIRECT("D"&amp;$A$4):D3657,INDIRECT("D"&amp;ROW()))</f>
        <v>65</v>
      </c>
      <c r="F31" s="125" t="s">
        <v>9</v>
      </c>
      <c r="G31" s="235">
        <f ca="1">COUNTIFS(INDIRECT("U"&amp;$A$4):U9955,"OPEN",INDIRECT("D"&amp;$A$4):D9955,INDIRECT("D"&amp;ROW()))</f>
        <v>0</v>
      </c>
      <c r="H31" s="127" t="s">
        <v>140</v>
      </c>
      <c r="I31" s="132"/>
      <c r="J31" s="116" t="s">
        <v>62</v>
      </c>
      <c r="K31" s="117" t="s">
        <v>62</v>
      </c>
      <c r="L31" s="117" t="s">
        <v>62</v>
      </c>
      <c r="M31" s="117" t="s">
        <v>62</v>
      </c>
      <c r="N31" s="117" t="s">
        <v>62</v>
      </c>
      <c r="O31" s="117" t="s">
        <v>62</v>
      </c>
      <c r="P31" s="129" t="s">
        <v>62</v>
      </c>
      <c r="Q31" s="119" t="s">
        <v>62</v>
      </c>
      <c r="R31" s="120" t="s">
        <v>11740</v>
      </c>
      <c r="S31" s="131" t="s">
        <v>62</v>
      </c>
      <c r="T31" s="107"/>
      <c r="W31" s="91"/>
      <c r="X31" s="11" t="str">
        <f t="shared" si="1"/>
        <v>6.5.5</v>
      </c>
      <c r="Y31" s="122" t="str">
        <f t="shared" si="2"/>
        <v>Frank</v>
      </c>
    </row>
    <row r="32" spans="1:25" s="90" customFormat="1" ht="22.8">
      <c r="A32" s="123" t="str">
        <f t="shared" si="0"/>
        <v>S2#122</v>
      </c>
      <c r="B32" s="109" t="s">
        <v>70</v>
      </c>
      <c r="C32" s="110" t="s">
        <v>63</v>
      </c>
      <c r="D32" s="124" t="s">
        <v>141</v>
      </c>
      <c r="E32" s="112">
        <f ca="1">COUNTIF(INDIRECT("D"&amp;$A$4):D3657,INDIRECT("D"&amp;ROW()))</f>
        <v>75</v>
      </c>
      <c r="F32" s="180" t="s">
        <v>11</v>
      </c>
      <c r="G32" s="235">
        <f ca="1">COUNTIFS(INDIRECT("U"&amp;$A$4):U9955,"OPEN",INDIRECT("D"&amp;$A$4):D9955,INDIRECT("D"&amp;ROW()))</f>
        <v>0</v>
      </c>
      <c r="H32" s="127" t="s">
        <v>142</v>
      </c>
      <c r="I32" s="132"/>
      <c r="J32" s="116" t="s">
        <v>62</v>
      </c>
      <c r="K32" s="117" t="s">
        <v>62</v>
      </c>
      <c r="L32" s="117" t="s">
        <v>62</v>
      </c>
      <c r="M32" s="117" t="s">
        <v>62</v>
      </c>
      <c r="N32" s="117" t="s">
        <v>62</v>
      </c>
      <c r="O32" s="117" t="s">
        <v>62</v>
      </c>
      <c r="P32" s="129" t="s">
        <v>62</v>
      </c>
      <c r="Q32" s="119" t="s">
        <v>62</v>
      </c>
      <c r="R32" s="120" t="s">
        <v>11741</v>
      </c>
      <c r="S32" s="131" t="s">
        <v>62</v>
      </c>
      <c r="T32" s="107"/>
      <c r="W32" s="91"/>
      <c r="X32" s="11" t="str">
        <f t="shared" si="1"/>
        <v>6.5.6</v>
      </c>
      <c r="Y32" s="122" t="str">
        <f t="shared" si="2"/>
        <v>Krisztian</v>
      </c>
    </row>
    <row r="33" spans="1:25" s="90" customFormat="1" ht="45.6">
      <c r="A33" s="123" t="str">
        <f t="shared" si="0"/>
        <v>S2#122</v>
      </c>
      <c r="B33" s="109" t="s">
        <v>70</v>
      </c>
      <c r="C33" s="110" t="s">
        <v>63</v>
      </c>
      <c r="D33" s="124" t="s">
        <v>143</v>
      </c>
      <c r="E33" s="112">
        <f ca="1">COUNTIF(INDIRECT("D"&amp;$A$4):D3657,INDIRECT("D"&amp;ROW()))</f>
        <v>0</v>
      </c>
      <c r="F33" s="277" t="s">
        <v>10</v>
      </c>
      <c r="G33" s="235">
        <f ca="1">COUNTIFS(INDIRECT("U"&amp;$A$4):U9955,"OPEN",INDIRECT("D"&amp;$A$4):D9955,INDIRECT("D"&amp;ROW()))</f>
        <v>0</v>
      </c>
      <c r="H33" s="127" t="s">
        <v>144</v>
      </c>
      <c r="I33" s="132" t="s">
        <v>20145</v>
      </c>
      <c r="J33" s="116" t="s">
        <v>62</v>
      </c>
      <c r="K33" s="117" t="s">
        <v>62</v>
      </c>
      <c r="L33" s="117" t="s">
        <v>62</v>
      </c>
      <c r="M33" s="117" t="s">
        <v>62</v>
      </c>
      <c r="N33" s="117" t="s">
        <v>62</v>
      </c>
      <c r="O33" s="117" t="s">
        <v>62</v>
      </c>
      <c r="P33" s="129" t="s">
        <v>62</v>
      </c>
      <c r="Q33" s="119" t="s">
        <v>62</v>
      </c>
      <c r="R33" s="120" t="s">
        <v>11435</v>
      </c>
      <c r="S33" s="131" t="s">
        <v>62</v>
      </c>
      <c r="T33" s="107"/>
      <c r="W33" s="91"/>
      <c r="X33" s="11" t="str">
        <f t="shared" si="1"/>
        <v>6.5.7</v>
      </c>
      <c r="Y33" s="122" t="str">
        <f t="shared" si="2"/>
        <v>Puneet</v>
      </c>
    </row>
    <row r="34" spans="1:25" s="90" customFormat="1" ht="109.2">
      <c r="A34" s="123" t="str">
        <f t="shared" si="0"/>
        <v>S2#122</v>
      </c>
      <c r="B34" s="109" t="s">
        <v>70</v>
      </c>
      <c r="C34" s="110" t="s">
        <v>63</v>
      </c>
      <c r="D34" s="124" t="s">
        <v>11409</v>
      </c>
      <c r="E34" s="112">
        <f ca="1">COUNTIF(INDIRECT("D"&amp;$A$4):D3657,INDIRECT("D"&amp;ROW()))</f>
        <v>23</v>
      </c>
      <c r="F34" s="277" t="s">
        <v>10</v>
      </c>
      <c r="G34" s="235">
        <f ca="1">COUNTIFS(INDIRECT("U"&amp;$A$4):U9955,"OPEN",INDIRECT("D"&amp;$A$4):D9955,INDIRECT("D"&amp;ROW()))</f>
        <v>0</v>
      </c>
      <c r="H34" s="127" t="s">
        <v>11421</v>
      </c>
      <c r="I34" s="132"/>
      <c r="J34" s="116" t="s">
        <v>62</v>
      </c>
      <c r="K34" s="117" t="s">
        <v>62</v>
      </c>
      <c r="L34" s="117" t="s">
        <v>62</v>
      </c>
      <c r="M34" s="117" t="s">
        <v>62</v>
      </c>
      <c r="N34" s="117" t="s">
        <v>62</v>
      </c>
      <c r="O34" s="117" t="s">
        <v>62</v>
      </c>
      <c r="P34" s="129" t="s">
        <v>62</v>
      </c>
      <c r="Q34" s="119" t="s">
        <v>62</v>
      </c>
      <c r="R34" s="120"/>
      <c r="S34" s="131" t="s">
        <v>62</v>
      </c>
      <c r="T34" s="107"/>
      <c r="W34" s="91"/>
      <c r="X34" s="11" t="str">
        <f t="shared" si="1"/>
        <v>6.5.7.1</v>
      </c>
      <c r="Y34" s="122" t="str">
        <f t="shared" si="2"/>
        <v>Puneet</v>
      </c>
    </row>
    <row r="35" spans="1:25" s="90" customFormat="1" ht="15.6">
      <c r="A35" s="123" t="str">
        <f t="shared" si="0"/>
        <v>S2#122</v>
      </c>
      <c r="B35" s="109" t="s">
        <v>70</v>
      </c>
      <c r="C35" s="110" t="s">
        <v>63</v>
      </c>
      <c r="D35" s="124" t="s">
        <v>11410</v>
      </c>
      <c r="E35" s="112">
        <f ca="1">COUNTIF(INDIRECT("D"&amp;$A$4):D3657,INDIRECT("D"&amp;ROW()))</f>
        <v>3</v>
      </c>
      <c r="F35" s="277" t="s">
        <v>10</v>
      </c>
      <c r="G35" s="235">
        <f ca="1">COUNTIFS(INDIRECT("U"&amp;$A$4):U9955,"OPEN",INDIRECT("D"&amp;$A$4):D9955,INDIRECT("D"&amp;ROW()))</f>
        <v>0</v>
      </c>
      <c r="H35" s="127" t="s">
        <v>11422</v>
      </c>
      <c r="I35" s="132"/>
      <c r="J35" s="116" t="s">
        <v>62</v>
      </c>
      <c r="K35" s="117" t="s">
        <v>62</v>
      </c>
      <c r="L35" s="117" t="s">
        <v>62</v>
      </c>
      <c r="M35" s="117" t="s">
        <v>62</v>
      </c>
      <c r="N35" s="117" t="s">
        <v>62</v>
      </c>
      <c r="O35" s="117" t="s">
        <v>62</v>
      </c>
      <c r="P35" s="129" t="s">
        <v>62</v>
      </c>
      <c r="Q35" s="119" t="s">
        <v>62</v>
      </c>
      <c r="R35" s="120"/>
      <c r="S35" s="131" t="s">
        <v>62</v>
      </c>
      <c r="T35" s="107"/>
      <c r="W35" s="91"/>
      <c r="X35" s="11" t="str">
        <f t="shared" si="1"/>
        <v>6.5.7.2</v>
      </c>
      <c r="Y35" s="122" t="str">
        <f t="shared" si="2"/>
        <v>Puneet</v>
      </c>
    </row>
    <row r="36" spans="1:25" s="90" customFormat="1" ht="31.2">
      <c r="A36" s="123" t="str">
        <f t="shared" si="0"/>
        <v>S2#122</v>
      </c>
      <c r="B36" s="109" t="s">
        <v>70</v>
      </c>
      <c r="C36" s="110" t="s">
        <v>63</v>
      </c>
      <c r="D36" s="124" t="s">
        <v>11411</v>
      </c>
      <c r="E36" s="112">
        <f ca="1">COUNTIF(INDIRECT("D"&amp;$A$4):D3657,INDIRECT("D"&amp;ROW()))</f>
        <v>20</v>
      </c>
      <c r="F36" s="277" t="s">
        <v>10</v>
      </c>
      <c r="G36" s="235">
        <f ca="1">COUNTIFS(INDIRECT("U"&amp;$A$4):U9955,"OPEN",INDIRECT("D"&amp;$A$4):D9955,INDIRECT("D"&amp;ROW()))</f>
        <v>0</v>
      </c>
      <c r="H36" s="127" t="s">
        <v>11423</v>
      </c>
      <c r="I36" s="132"/>
      <c r="J36" s="116" t="s">
        <v>62</v>
      </c>
      <c r="K36" s="117" t="s">
        <v>62</v>
      </c>
      <c r="L36" s="117" t="s">
        <v>62</v>
      </c>
      <c r="M36" s="117" t="s">
        <v>62</v>
      </c>
      <c r="N36" s="117" t="s">
        <v>62</v>
      </c>
      <c r="O36" s="117" t="s">
        <v>62</v>
      </c>
      <c r="P36" s="129" t="s">
        <v>62</v>
      </c>
      <c r="Q36" s="119" t="s">
        <v>62</v>
      </c>
      <c r="R36" s="120"/>
      <c r="S36" s="131" t="s">
        <v>62</v>
      </c>
      <c r="T36" s="107"/>
      <c r="W36" s="91"/>
      <c r="X36" s="11" t="str">
        <f t="shared" si="1"/>
        <v>6.5.7.3</v>
      </c>
      <c r="Y36" s="122" t="str">
        <f t="shared" si="2"/>
        <v>Puneet</v>
      </c>
    </row>
    <row r="37" spans="1:25" s="90" customFormat="1" ht="92.4">
      <c r="A37" s="123" t="str">
        <f t="shared" si="0"/>
        <v>S2#122</v>
      </c>
      <c r="B37" s="109" t="s">
        <v>70</v>
      </c>
      <c r="C37" s="110" t="s">
        <v>63</v>
      </c>
      <c r="D37" s="124" t="s">
        <v>11412</v>
      </c>
      <c r="E37" s="112">
        <f ca="1">COUNTIF(INDIRECT("D"&amp;$A$4):D3657,INDIRECT("D"&amp;ROW()))</f>
        <v>37</v>
      </c>
      <c r="F37" s="277" t="s">
        <v>10</v>
      </c>
      <c r="G37" s="235">
        <f ca="1">COUNTIFS(INDIRECT("U"&amp;$A$4):U9955,"OPEN",INDIRECT("D"&amp;$A$4):D9955,INDIRECT("D"&amp;ROW()))</f>
        <v>0</v>
      </c>
      <c r="H37" s="127" t="s">
        <v>11424</v>
      </c>
      <c r="I37" s="132" t="s">
        <v>20146</v>
      </c>
      <c r="J37" s="116" t="s">
        <v>62</v>
      </c>
      <c r="K37" s="117" t="s">
        <v>62</v>
      </c>
      <c r="L37" s="117" t="s">
        <v>62</v>
      </c>
      <c r="M37" s="117" t="s">
        <v>62</v>
      </c>
      <c r="N37" s="117" t="s">
        <v>62</v>
      </c>
      <c r="O37" s="117" t="s">
        <v>62</v>
      </c>
      <c r="P37" s="129" t="s">
        <v>62</v>
      </c>
      <c r="Q37" s="119" t="s">
        <v>62</v>
      </c>
      <c r="R37" s="120"/>
      <c r="S37" s="131" t="s">
        <v>62</v>
      </c>
      <c r="T37" s="107"/>
      <c r="W37" s="91"/>
      <c r="X37" s="11" t="str">
        <f t="shared" si="1"/>
        <v>6.5.7.4</v>
      </c>
      <c r="Y37" s="122" t="str">
        <f t="shared" si="2"/>
        <v>Puneet</v>
      </c>
    </row>
    <row r="38" spans="1:25" s="90" customFormat="1" ht="15.6">
      <c r="A38" s="123" t="str">
        <f t="shared" si="0"/>
        <v>S2#122</v>
      </c>
      <c r="B38" s="109" t="s">
        <v>70</v>
      </c>
      <c r="C38" s="110" t="s">
        <v>63</v>
      </c>
      <c r="D38" s="124" t="s">
        <v>11413</v>
      </c>
      <c r="E38" s="112">
        <f ca="1">COUNTIF(INDIRECT("D"&amp;$A$4):D3657,INDIRECT("D"&amp;ROW()))</f>
        <v>54</v>
      </c>
      <c r="F38" s="277" t="s">
        <v>10</v>
      </c>
      <c r="G38" s="235">
        <f ca="1">COUNTIFS(INDIRECT("U"&amp;$A$4):U9955,"OPEN",INDIRECT("D"&amp;$A$4):D9955,INDIRECT("D"&amp;ROW()))</f>
        <v>0</v>
      </c>
      <c r="H38" s="127" t="s">
        <v>11425</v>
      </c>
      <c r="I38" s="132"/>
      <c r="J38" s="116" t="s">
        <v>62</v>
      </c>
      <c r="K38" s="117" t="s">
        <v>62</v>
      </c>
      <c r="L38" s="117" t="s">
        <v>62</v>
      </c>
      <c r="M38" s="117" t="s">
        <v>62</v>
      </c>
      <c r="N38" s="117" t="s">
        <v>62</v>
      </c>
      <c r="O38" s="117" t="s">
        <v>62</v>
      </c>
      <c r="P38" s="129" t="s">
        <v>62</v>
      </c>
      <c r="Q38" s="119" t="s">
        <v>62</v>
      </c>
      <c r="R38" s="120"/>
      <c r="S38" s="131" t="s">
        <v>62</v>
      </c>
      <c r="T38" s="107"/>
      <c r="W38" s="91"/>
      <c r="X38" s="11" t="str">
        <f t="shared" si="1"/>
        <v>6.5.7.5</v>
      </c>
      <c r="Y38" s="122" t="str">
        <f t="shared" si="2"/>
        <v>Puneet</v>
      </c>
    </row>
    <row r="39" spans="1:25" s="90" customFormat="1" ht="39.6">
      <c r="A39" s="123" t="str">
        <f t="shared" si="0"/>
        <v>S2#122</v>
      </c>
      <c r="B39" s="109" t="s">
        <v>70</v>
      </c>
      <c r="C39" s="110" t="s">
        <v>63</v>
      </c>
      <c r="D39" s="124" t="s">
        <v>146</v>
      </c>
      <c r="E39" s="112">
        <f ca="1">COUNTIF(INDIRECT("D"&amp;$A$4):D3657,INDIRECT("D"&amp;ROW()))</f>
        <v>0</v>
      </c>
      <c r="F39" s="277" t="s">
        <v>10</v>
      </c>
      <c r="G39" s="235">
        <f ca="1">COUNTIFS(INDIRECT("U"&amp;$A$4):U9955,"OPEN",INDIRECT("D"&amp;$A$4):D9955,INDIRECT("D"&amp;ROW()))</f>
        <v>0</v>
      </c>
      <c r="H39" s="127" t="s">
        <v>147</v>
      </c>
      <c r="I39" s="132" t="s">
        <v>20147</v>
      </c>
      <c r="J39" s="116" t="s">
        <v>62</v>
      </c>
      <c r="K39" s="117" t="s">
        <v>62</v>
      </c>
      <c r="L39" s="117" t="s">
        <v>62</v>
      </c>
      <c r="M39" s="117" t="s">
        <v>62</v>
      </c>
      <c r="N39" s="117" t="s">
        <v>62</v>
      </c>
      <c r="O39" s="117" t="s">
        <v>62</v>
      </c>
      <c r="P39" s="129" t="s">
        <v>62</v>
      </c>
      <c r="Q39" s="119" t="s">
        <v>62</v>
      </c>
      <c r="R39" s="120" t="s">
        <v>11434</v>
      </c>
      <c r="S39" s="131" t="s">
        <v>62</v>
      </c>
      <c r="T39" s="107"/>
      <c r="W39" s="91"/>
      <c r="X39" s="11" t="str">
        <f t="shared" si="1"/>
        <v>6.5.8</v>
      </c>
      <c r="Y39" s="122" t="str">
        <f t="shared" si="2"/>
        <v>Puneet</v>
      </c>
    </row>
    <row r="40" spans="1:25" s="90" customFormat="1" ht="211.2">
      <c r="A40" s="123" t="str">
        <f t="shared" si="0"/>
        <v>S2#122</v>
      </c>
      <c r="B40" s="109" t="s">
        <v>70</v>
      </c>
      <c r="C40" s="110" t="s">
        <v>63</v>
      </c>
      <c r="D40" s="124" t="s">
        <v>11414</v>
      </c>
      <c r="E40" s="112">
        <f ca="1">COUNTIF(INDIRECT("D"&amp;$A$4):D3657,INDIRECT("D"&amp;ROW()))</f>
        <v>35</v>
      </c>
      <c r="F40" s="277" t="s">
        <v>10</v>
      </c>
      <c r="G40" s="235">
        <f ca="1">COUNTIFS(INDIRECT("U"&amp;$A$4):U9955,"OPEN",INDIRECT("D"&amp;$A$4):D9955,INDIRECT("D"&amp;ROW()))</f>
        <v>0</v>
      </c>
      <c r="H40" s="127" t="s">
        <v>11426</v>
      </c>
      <c r="I40" s="132" t="s">
        <v>20152</v>
      </c>
      <c r="J40" s="116" t="s">
        <v>62</v>
      </c>
      <c r="K40" s="117" t="s">
        <v>62</v>
      </c>
      <c r="L40" s="117" t="s">
        <v>62</v>
      </c>
      <c r="M40" s="117" t="s">
        <v>62</v>
      </c>
      <c r="N40" s="117" t="s">
        <v>62</v>
      </c>
      <c r="O40" s="117" t="s">
        <v>62</v>
      </c>
      <c r="P40" s="129" t="s">
        <v>62</v>
      </c>
      <c r="Q40" s="119" t="s">
        <v>62</v>
      </c>
      <c r="R40" s="120" t="s">
        <v>20151</v>
      </c>
      <c r="S40" s="131" t="s">
        <v>62</v>
      </c>
      <c r="T40" s="107"/>
      <c r="W40" s="91"/>
      <c r="X40" s="11" t="str">
        <f t="shared" si="1"/>
        <v>6.5.8.1</v>
      </c>
      <c r="Y40" s="122" t="str">
        <f t="shared" si="2"/>
        <v>Puneet</v>
      </c>
    </row>
    <row r="41" spans="1:25" s="90" customFormat="1" ht="31.2">
      <c r="A41" s="123" t="str">
        <f t="shared" si="0"/>
        <v>S2#122</v>
      </c>
      <c r="B41" s="109" t="s">
        <v>70</v>
      </c>
      <c r="C41" s="110" t="s">
        <v>63</v>
      </c>
      <c r="D41" s="124" t="s">
        <v>11415</v>
      </c>
      <c r="E41" s="112">
        <f ca="1">COUNTIF(INDIRECT("D"&amp;$A$4):D3657,INDIRECT("D"&amp;ROW()))</f>
        <v>28</v>
      </c>
      <c r="F41" s="277" t="s">
        <v>10</v>
      </c>
      <c r="G41" s="235">
        <f ca="1">COUNTIFS(INDIRECT("U"&amp;$A$4):U9955,"OPEN",INDIRECT("D"&amp;$A$4):D9955,INDIRECT("D"&amp;ROW()))</f>
        <v>0</v>
      </c>
      <c r="H41" s="127" t="s">
        <v>11427</v>
      </c>
      <c r="I41" s="132"/>
      <c r="J41" s="116" t="s">
        <v>62</v>
      </c>
      <c r="K41" s="117" t="s">
        <v>62</v>
      </c>
      <c r="L41" s="117" t="s">
        <v>62</v>
      </c>
      <c r="M41" s="117" t="s">
        <v>62</v>
      </c>
      <c r="N41" s="117" t="s">
        <v>62</v>
      </c>
      <c r="O41" s="117" t="s">
        <v>62</v>
      </c>
      <c r="P41" s="129" t="s">
        <v>62</v>
      </c>
      <c r="Q41" s="119" t="s">
        <v>62</v>
      </c>
      <c r="R41" s="120" t="s">
        <v>11432</v>
      </c>
      <c r="S41" s="131" t="s">
        <v>62</v>
      </c>
      <c r="T41" s="107"/>
      <c r="W41" s="91"/>
      <c r="X41" s="11" t="str">
        <f t="shared" si="1"/>
        <v>6.5.8.2</v>
      </c>
      <c r="Y41" s="122" t="str">
        <f t="shared" si="2"/>
        <v>Puneet</v>
      </c>
    </row>
    <row r="42" spans="1:25" s="90" customFormat="1" ht="22.8">
      <c r="A42" s="123" t="str">
        <f t="shared" si="0"/>
        <v>S2#122</v>
      </c>
      <c r="B42" s="109" t="s">
        <v>70</v>
      </c>
      <c r="C42" s="110" t="s">
        <v>63</v>
      </c>
      <c r="D42" s="124" t="s">
        <v>149</v>
      </c>
      <c r="E42" s="112">
        <f ca="1">COUNTIF(INDIRECT("D"&amp;$A$4):D3657,INDIRECT("D"&amp;ROW()))</f>
        <v>67</v>
      </c>
      <c r="F42" s="277" t="s">
        <v>10</v>
      </c>
      <c r="G42" s="235">
        <f ca="1">COUNTIFS(INDIRECT("U"&amp;$A$4):U9955,"OPEN",INDIRECT("D"&amp;$A$4):D9955,INDIRECT("D"&amp;ROW()))</f>
        <v>0</v>
      </c>
      <c r="H42" s="127" t="s">
        <v>150</v>
      </c>
      <c r="I42" s="132"/>
      <c r="J42" s="116" t="s">
        <v>62</v>
      </c>
      <c r="K42" s="117" t="s">
        <v>62</v>
      </c>
      <c r="L42" s="117" t="s">
        <v>62</v>
      </c>
      <c r="M42" s="117" t="s">
        <v>62</v>
      </c>
      <c r="N42" s="117" t="s">
        <v>62</v>
      </c>
      <c r="O42" s="117" t="s">
        <v>62</v>
      </c>
      <c r="P42" s="129" t="s">
        <v>62</v>
      </c>
      <c r="Q42" s="119" t="s">
        <v>62</v>
      </c>
      <c r="R42" s="120" t="s">
        <v>138</v>
      </c>
      <c r="S42" s="131" t="s">
        <v>62</v>
      </c>
      <c r="T42" s="107"/>
      <c r="W42" s="91"/>
      <c r="X42" s="11" t="str">
        <f t="shared" si="1"/>
        <v>6.5.9</v>
      </c>
      <c r="Y42" s="122" t="str">
        <f t="shared" si="2"/>
        <v>Puneet</v>
      </c>
    </row>
    <row r="43" spans="1:25" s="90" customFormat="1" ht="34.200000000000003">
      <c r="A43" s="123" t="str">
        <f t="shared" si="0"/>
        <v>S2#122</v>
      </c>
      <c r="B43" s="109" t="s">
        <v>70</v>
      </c>
      <c r="C43" s="110" t="s">
        <v>63</v>
      </c>
      <c r="D43" s="124" t="s">
        <v>151</v>
      </c>
      <c r="E43" s="112">
        <f ca="1">COUNTIF(INDIRECT("D"&amp;$A$4):D3657,INDIRECT("D"&amp;ROW()))</f>
        <v>65</v>
      </c>
      <c r="F43" s="180" t="s">
        <v>11</v>
      </c>
      <c r="G43" s="235">
        <f ca="1">COUNTIFS(INDIRECT("U"&amp;$A$4):U9955,"OPEN",INDIRECT("D"&amp;$A$4):D9955,INDIRECT("D"&amp;ROW()))</f>
        <v>0</v>
      </c>
      <c r="H43" s="127" t="s">
        <v>152</v>
      </c>
      <c r="I43" s="132"/>
      <c r="J43" s="116" t="s">
        <v>62</v>
      </c>
      <c r="K43" s="117" t="s">
        <v>62</v>
      </c>
      <c r="L43" s="117" t="s">
        <v>62</v>
      </c>
      <c r="M43" s="117" t="s">
        <v>62</v>
      </c>
      <c r="N43" s="117" t="s">
        <v>62</v>
      </c>
      <c r="O43" s="117" t="s">
        <v>62</v>
      </c>
      <c r="P43" s="129" t="s">
        <v>62</v>
      </c>
      <c r="Q43" s="119" t="s">
        <v>62</v>
      </c>
      <c r="R43" s="120" t="s">
        <v>11431</v>
      </c>
      <c r="S43" s="131" t="s">
        <v>62</v>
      </c>
      <c r="T43" s="107"/>
      <c r="W43" s="91"/>
      <c r="X43" s="11" t="str">
        <f t="shared" si="1"/>
        <v>6.5.10</v>
      </c>
      <c r="Y43" s="122" t="str">
        <f t="shared" si="2"/>
        <v>Krisztian</v>
      </c>
    </row>
    <row r="44" spans="1:25" s="90" customFormat="1" ht="34.200000000000003">
      <c r="A44" s="123" t="str">
        <f t="shared" si="0"/>
        <v>S2#122</v>
      </c>
      <c r="B44" s="109" t="s">
        <v>70</v>
      </c>
      <c r="C44" s="110" t="s">
        <v>63</v>
      </c>
      <c r="D44" s="124" t="s">
        <v>153</v>
      </c>
      <c r="E44" s="112">
        <f ca="1">COUNTIF(INDIRECT("D"&amp;$A$4):D3657,INDIRECT("D"&amp;ROW()))</f>
        <v>85</v>
      </c>
      <c r="F44" s="125" t="s">
        <v>9</v>
      </c>
      <c r="G44" s="235">
        <f ca="1">COUNTIFS(INDIRECT("U"&amp;$A$4):U9955,"OPEN",INDIRECT("D"&amp;$A$4):D9955,INDIRECT("D"&amp;ROW()))</f>
        <v>0</v>
      </c>
      <c r="H44" s="127" t="s">
        <v>154</v>
      </c>
      <c r="I44" s="132"/>
      <c r="J44" s="116" t="s">
        <v>62</v>
      </c>
      <c r="K44" s="117" t="s">
        <v>62</v>
      </c>
      <c r="L44" s="117" t="s">
        <v>62</v>
      </c>
      <c r="M44" s="117" t="s">
        <v>62</v>
      </c>
      <c r="N44" s="117" t="s">
        <v>62</v>
      </c>
      <c r="O44" s="117" t="s">
        <v>62</v>
      </c>
      <c r="P44" s="129" t="s">
        <v>62</v>
      </c>
      <c r="Q44" s="119" t="s">
        <v>62</v>
      </c>
      <c r="R44" s="120" t="s">
        <v>11742</v>
      </c>
      <c r="S44" s="131" t="s">
        <v>62</v>
      </c>
      <c r="T44" s="107"/>
      <c r="W44" s="91"/>
      <c r="X44" s="11" t="str">
        <f t="shared" si="1"/>
        <v>6.5.11</v>
      </c>
      <c r="Y44" s="122" t="str">
        <f t="shared" si="2"/>
        <v>Frank</v>
      </c>
    </row>
    <row r="45" spans="1:25" s="90" customFormat="1" ht="62.4">
      <c r="A45" s="123" t="str">
        <f t="shared" si="0"/>
        <v>S2#122</v>
      </c>
      <c r="B45" s="109" t="s">
        <v>70</v>
      </c>
      <c r="C45" s="110" t="s">
        <v>63</v>
      </c>
      <c r="D45" s="124" t="s">
        <v>156</v>
      </c>
      <c r="E45" s="112">
        <f ca="1">COUNTIF(INDIRECT("D"&amp;$A$4):D3657,INDIRECT("D"&amp;ROW()))</f>
        <v>11</v>
      </c>
      <c r="F45" s="271" t="s">
        <v>17</v>
      </c>
      <c r="G45" s="235">
        <f ca="1">COUNTIFS(INDIRECT("U"&amp;$A$4):U9955,"OPEN",INDIRECT("D"&amp;$A$4):D9955,INDIRECT("D"&amp;ROW()))</f>
        <v>0</v>
      </c>
      <c r="H45" s="127" t="s">
        <v>15793</v>
      </c>
      <c r="I45" s="132"/>
      <c r="J45" s="116" t="s">
        <v>62</v>
      </c>
      <c r="K45" s="117" t="s">
        <v>62</v>
      </c>
      <c r="L45" s="117" t="s">
        <v>62</v>
      </c>
      <c r="M45" s="117" t="s">
        <v>62</v>
      </c>
      <c r="N45" s="117" t="s">
        <v>62</v>
      </c>
      <c r="O45" s="117" t="s">
        <v>62</v>
      </c>
      <c r="P45" s="129" t="s">
        <v>62</v>
      </c>
      <c r="Q45" s="119" t="s">
        <v>62</v>
      </c>
      <c r="R45" s="120"/>
      <c r="S45" s="131" t="s">
        <v>62</v>
      </c>
      <c r="T45" s="107"/>
      <c r="W45" s="91"/>
      <c r="X45" s="11" t="str">
        <f t="shared" si="1"/>
        <v>6.6</v>
      </c>
      <c r="Y45" s="122" t="str">
        <f t="shared" si="2"/>
        <v>LaeYoung</v>
      </c>
    </row>
    <row r="46" spans="1:25" s="90" customFormat="1" ht="46.8">
      <c r="A46" s="123" t="str">
        <f t="shared" si="0"/>
        <v>S2#122</v>
      </c>
      <c r="B46" s="109" t="s">
        <v>70</v>
      </c>
      <c r="C46" s="110" t="s">
        <v>63</v>
      </c>
      <c r="D46" s="124" t="s">
        <v>158</v>
      </c>
      <c r="E46" s="112">
        <f ca="1">COUNTIF(INDIRECT("D"&amp;$A$4):D3657,INDIRECT("D"&amp;ROW()))</f>
        <v>50</v>
      </c>
      <c r="F46" s="180" t="s">
        <v>11</v>
      </c>
      <c r="G46" s="235">
        <f ca="1">COUNTIFS(INDIRECT("U"&amp;$A$4):U9955,"OPEN",INDIRECT("D"&amp;$A$4):D9955,INDIRECT("D"&amp;ROW()))</f>
        <v>0</v>
      </c>
      <c r="H46" s="127" t="s">
        <v>15794</v>
      </c>
      <c r="I46" s="132"/>
      <c r="J46" s="116" t="s">
        <v>62</v>
      </c>
      <c r="K46" s="117" t="s">
        <v>62</v>
      </c>
      <c r="L46" s="117" t="s">
        <v>62</v>
      </c>
      <c r="M46" s="117" t="s">
        <v>62</v>
      </c>
      <c r="N46" s="117" t="s">
        <v>62</v>
      </c>
      <c r="O46" s="117" t="s">
        <v>62</v>
      </c>
      <c r="P46" s="129" t="s">
        <v>62</v>
      </c>
      <c r="Q46" s="119" t="s">
        <v>62</v>
      </c>
      <c r="R46" s="120"/>
      <c r="S46" s="131" t="s">
        <v>62</v>
      </c>
      <c r="T46" s="107"/>
      <c r="W46" s="91"/>
      <c r="X46" s="11" t="str">
        <f t="shared" si="1"/>
        <v>6.7</v>
      </c>
      <c r="Y46" s="122" t="str">
        <f t="shared" si="2"/>
        <v>Krisztian</v>
      </c>
    </row>
    <row r="47" spans="1:25" s="90" customFormat="1" ht="31.2">
      <c r="A47" s="123" t="str">
        <f t="shared" si="0"/>
        <v>S2#122</v>
      </c>
      <c r="B47" s="109" t="s">
        <v>70</v>
      </c>
      <c r="C47" s="110" t="s">
        <v>63</v>
      </c>
      <c r="D47" s="124" t="s">
        <v>160</v>
      </c>
      <c r="E47" s="112">
        <f ca="1">COUNTIF(INDIRECT("D"&amp;$A$4):D3657,INDIRECT("D"&amp;ROW()))</f>
        <v>0</v>
      </c>
      <c r="F47" s="136" t="s">
        <v>102</v>
      </c>
      <c r="G47" s="235">
        <f ca="1">COUNTIFS(INDIRECT("U"&amp;$A$4):U9955,"OPEN",INDIRECT("D"&amp;$A$4):D9955,INDIRECT("D"&amp;ROW()))</f>
        <v>0</v>
      </c>
      <c r="H47" s="127" t="s">
        <v>161</v>
      </c>
      <c r="I47" s="132"/>
      <c r="J47" s="116" t="s">
        <v>62</v>
      </c>
      <c r="K47" s="117" t="s">
        <v>62</v>
      </c>
      <c r="L47" s="117" t="s">
        <v>62</v>
      </c>
      <c r="M47" s="117" t="s">
        <v>62</v>
      </c>
      <c r="N47" s="117" t="s">
        <v>62</v>
      </c>
      <c r="O47" s="117" t="s">
        <v>62</v>
      </c>
      <c r="P47" s="129" t="s">
        <v>62</v>
      </c>
      <c r="Q47" s="119" t="s">
        <v>62</v>
      </c>
      <c r="R47" s="120"/>
      <c r="S47" s="131" t="s">
        <v>62</v>
      </c>
      <c r="T47" s="107"/>
      <c r="W47" s="91"/>
      <c r="X47" s="11" t="str">
        <f t="shared" si="1"/>
        <v>6.8</v>
      </c>
      <c r="Y47" s="122" t="str">
        <f t="shared" si="2"/>
        <v>Not_on_agenda</v>
      </c>
    </row>
    <row r="48" spans="1:25" s="90" customFormat="1" ht="39.6">
      <c r="A48" s="123" t="str">
        <f t="shared" si="0"/>
        <v>S2#122</v>
      </c>
      <c r="B48" s="109" t="s">
        <v>70</v>
      </c>
      <c r="C48" s="110" t="s">
        <v>63</v>
      </c>
      <c r="D48" s="124" t="s">
        <v>162</v>
      </c>
      <c r="E48" s="112">
        <f ca="1">COUNTIF(INDIRECT("D"&amp;$A$4):D3657,INDIRECT("D"&amp;ROW()))</f>
        <v>0</v>
      </c>
      <c r="F48" s="136" t="s">
        <v>102</v>
      </c>
      <c r="G48" s="235">
        <f ca="1">COUNTIFS(INDIRECT("U"&amp;$A$4):U9955,"OPEN",INDIRECT("D"&amp;$A$4):D9955,INDIRECT("D"&amp;ROW()))</f>
        <v>0</v>
      </c>
      <c r="H48" s="276" t="s">
        <v>163</v>
      </c>
      <c r="I48" s="132"/>
      <c r="J48" s="116" t="s">
        <v>62</v>
      </c>
      <c r="K48" s="117" t="s">
        <v>62</v>
      </c>
      <c r="L48" s="117" t="s">
        <v>62</v>
      </c>
      <c r="M48" s="117" t="s">
        <v>62</v>
      </c>
      <c r="N48" s="117" t="s">
        <v>62</v>
      </c>
      <c r="O48" s="117" t="s">
        <v>62</v>
      </c>
      <c r="P48" s="129" t="s">
        <v>62</v>
      </c>
      <c r="Q48" s="119" t="s">
        <v>62</v>
      </c>
      <c r="R48" s="120"/>
      <c r="S48" s="131" t="s">
        <v>62</v>
      </c>
      <c r="T48" s="107"/>
      <c r="W48" s="91"/>
      <c r="X48" s="11" t="str">
        <f t="shared" si="1"/>
        <v>6.9</v>
      </c>
      <c r="Y48" s="122" t="str">
        <f t="shared" si="2"/>
        <v>Not_on_agenda</v>
      </c>
    </row>
    <row r="49" spans="1:33" s="90" customFormat="1" ht="46.8">
      <c r="A49" s="123" t="str">
        <f t="shared" si="0"/>
        <v>S2#122</v>
      </c>
      <c r="B49" s="109" t="s">
        <v>70</v>
      </c>
      <c r="C49" s="110" t="s">
        <v>63</v>
      </c>
      <c r="D49" s="124" t="s">
        <v>164</v>
      </c>
      <c r="E49" s="112">
        <f ca="1">COUNTIF(INDIRECT("D"&amp;$A$4):D3657,INDIRECT("D"&amp;ROW()))</f>
        <v>47</v>
      </c>
      <c r="F49" s="278" t="s">
        <v>12</v>
      </c>
      <c r="G49" s="235">
        <f ca="1">COUNTIFS(INDIRECT("U"&amp;$A$4):U9955,"OPEN",INDIRECT("D"&amp;$A$4):D9955,INDIRECT("D"&amp;ROW()))</f>
        <v>0</v>
      </c>
      <c r="H49" s="127" t="s">
        <v>165</v>
      </c>
      <c r="I49" s="132"/>
      <c r="J49" s="116" t="s">
        <v>62</v>
      </c>
      <c r="K49" s="117" t="s">
        <v>62</v>
      </c>
      <c r="L49" s="117" t="s">
        <v>62</v>
      </c>
      <c r="M49" s="117" t="s">
        <v>62</v>
      </c>
      <c r="N49" s="117" t="s">
        <v>62</v>
      </c>
      <c r="O49" s="117" t="s">
        <v>62</v>
      </c>
      <c r="P49" s="129" t="s">
        <v>62</v>
      </c>
      <c r="Q49" s="119" t="s">
        <v>62</v>
      </c>
      <c r="R49" s="120"/>
      <c r="S49" s="131" t="s">
        <v>62</v>
      </c>
      <c r="T49" s="107"/>
      <c r="W49" s="91"/>
      <c r="X49" s="11" t="str">
        <f t="shared" si="1"/>
        <v>6.10</v>
      </c>
      <c r="Y49" s="122" t="str">
        <f t="shared" si="2"/>
        <v>Dario</v>
      </c>
    </row>
    <row r="50" spans="1:33" s="90" customFormat="1" ht="31.2">
      <c r="A50" s="123" t="str">
        <f t="shared" si="0"/>
        <v>S2#122</v>
      </c>
      <c r="B50" s="109" t="s">
        <v>70</v>
      </c>
      <c r="C50" s="110" t="s">
        <v>63</v>
      </c>
      <c r="D50" s="124" t="s">
        <v>2149</v>
      </c>
      <c r="E50" s="112">
        <f ca="1">COUNTIF(INDIRECT("D"&amp;$A$4):D3657, INDIRECT("D"&amp;ROW()))</f>
        <v>30</v>
      </c>
      <c r="F50" s="277" t="s">
        <v>10</v>
      </c>
      <c r="G50" s="235">
        <f ca="1">COUNTIFS(INDIRECT("U"&amp;$A$4):U9955,"OPEN",INDIRECT("D"&amp;$A$4):D9955,INDIRECT("D"&amp;ROW()))</f>
        <v>0</v>
      </c>
      <c r="H50" s="127" t="s">
        <v>2150</v>
      </c>
      <c r="I50" s="132"/>
      <c r="J50" s="116" t="s">
        <v>62</v>
      </c>
      <c r="K50" s="117" t="s">
        <v>62</v>
      </c>
      <c r="L50" s="117" t="s">
        <v>62</v>
      </c>
      <c r="M50" s="117" t="s">
        <v>62</v>
      </c>
      <c r="N50" s="117" t="s">
        <v>62</v>
      </c>
      <c r="O50" s="117" t="s">
        <v>62</v>
      </c>
      <c r="P50" s="129" t="s">
        <v>62</v>
      </c>
      <c r="Q50" s="119" t="s">
        <v>62</v>
      </c>
      <c r="R50" s="120"/>
      <c r="S50" s="131" t="s">
        <v>62</v>
      </c>
      <c r="T50" s="107"/>
      <c r="W50" s="91"/>
      <c r="X50" s="11" t="str">
        <f t="shared" si="1"/>
        <v>6.11</v>
      </c>
      <c r="Y50" s="122" t="str">
        <f t="shared" si="2"/>
        <v>Puneet</v>
      </c>
    </row>
    <row r="51" spans="1:33" s="90" customFormat="1" ht="62.4">
      <c r="A51" s="123" t="str">
        <f t="shared" si="0"/>
        <v>S2#122</v>
      </c>
      <c r="B51" s="109" t="s">
        <v>70</v>
      </c>
      <c r="C51" s="110" t="s">
        <v>63</v>
      </c>
      <c r="D51" s="124" t="s">
        <v>2151</v>
      </c>
      <c r="E51" s="112">
        <f ca="1">COUNTIF(INDIRECT("D"&amp;$A$4):D3657,INDIRECT("D"&amp;ROW()))</f>
        <v>28</v>
      </c>
      <c r="F51" s="180" t="s">
        <v>11</v>
      </c>
      <c r="G51" s="235">
        <f ca="1">COUNTIFS(INDIRECT("U"&amp;$A$4):U9955,"OPEN",INDIRECT("D"&amp;$A$4):D9955,INDIRECT("D"&amp;ROW()))</f>
        <v>0</v>
      </c>
      <c r="H51" s="127" t="s">
        <v>15795</v>
      </c>
      <c r="I51" s="132"/>
      <c r="J51" s="116" t="s">
        <v>62</v>
      </c>
      <c r="K51" s="117" t="s">
        <v>62</v>
      </c>
      <c r="L51" s="117" t="s">
        <v>62</v>
      </c>
      <c r="M51" s="117" t="s">
        <v>62</v>
      </c>
      <c r="N51" s="117" t="s">
        <v>62</v>
      </c>
      <c r="O51" s="117" t="s">
        <v>62</v>
      </c>
      <c r="P51" s="129" t="s">
        <v>62</v>
      </c>
      <c r="Q51" s="119" t="s">
        <v>62</v>
      </c>
      <c r="R51" s="120"/>
      <c r="S51" s="131" t="s">
        <v>62</v>
      </c>
      <c r="T51" s="107"/>
      <c r="W51" s="91"/>
      <c r="X51" s="11" t="str">
        <f t="shared" si="1"/>
        <v>6.12</v>
      </c>
      <c r="Y51" s="122" t="str">
        <f t="shared" si="2"/>
        <v>Krisztian</v>
      </c>
    </row>
    <row r="52" spans="1:33" s="90" customFormat="1" ht="31.2">
      <c r="A52" s="123" t="str">
        <f t="shared" si="0"/>
        <v>S2#122</v>
      </c>
      <c r="B52" s="109" t="s">
        <v>70</v>
      </c>
      <c r="C52" s="110" t="s">
        <v>63</v>
      </c>
      <c r="D52" s="124" t="s">
        <v>6903</v>
      </c>
      <c r="E52" s="112">
        <f ca="1">COUNTIF(INDIRECT("D"&amp;$A$4):D3657,INDIRECT("D"&amp;ROW()))</f>
        <v>27</v>
      </c>
      <c r="F52" s="180" t="s">
        <v>11</v>
      </c>
      <c r="G52" s="235">
        <f ca="1">COUNTIFS(INDIRECT("U"&amp;$A$4):U9955,"OPEN",INDIRECT("D"&amp;$A$4):D9955,INDIRECT("D"&amp;ROW()))</f>
        <v>0</v>
      </c>
      <c r="H52" s="127" t="s">
        <v>20140</v>
      </c>
      <c r="I52" s="132"/>
      <c r="J52" s="116" t="s">
        <v>62</v>
      </c>
      <c r="K52" s="117" t="s">
        <v>62</v>
      </c>
      <c r="L52" s="117" t="s">
        <v>62</v>
      </c>
      <c r="M52" s="117" t="s">
        <v>62</v>
      </c>
      <c r="N52" s="117" t="s">
        <v>62</v>
      </c>
      <c r="O52" s="117" t="s">
        <v>62</v>
      </c>
      <c r="P52" s="129" t="s">
        <v>62</v>
      </c>
      <c r="Q52" s="119" t="s">
        <v>62</v>
      </c>
      <c r="R52" s="120"/>
      <c r="S52" s="131" t="s">
        <v>62</v>
      </c>
      <c r="T52" s="107"/>
      <c r="W52" s="91"/>
      <c r="X52" s="11" t="str">
        <f t="shared" si="1"/>
        <v>6.13</v>
      </c>
      <c r="Y52" s="122" t="str">
        <f t="shared" si="2"/>
        <v>Krisztian</v>
      </c>
    </row>
    <row r="53" spans="1:33" s="90" customFormat="1" ht="46.8">
      <c r="A53" s="123" t="str">
        <f t="shared" si="0"/>
        <v>S2#122</v>
      </c>
      <c r="B53" s="109" t="s">
        <v>70</v>
      </c>
      <c r="C53" s="110" t="s">
        <v>63</v>
      </c>
      <c r="D53" s="124" t="s">
        <v>6904</v>
      </c>
      <c r="E53" s="112">
        <f ca="1">COUNTIF(INDIRECT("D"&amp;$A$4):D3657,INDIRECT("D"&amp;ROW()))</f>
        <v>24</v>
      </c>
      <c r="F53" s="277" t="s">
        <v>10</v>
      </c>
      <c r="G53" s="235">
        <f ca="1">COUNTIFS(INDIRECT("U"&amp;$A$4):U9955,"OPEN",INDIRECT("D"&amp;$A$4):D9955,INDIRECT("D"&amp;ROW()))</f>
        <v>0</v>
      </c>
      <c r="H53" s="127" t="s">
        <v>11428</v>
      </c>
      <c r="I53" s="132"/>
      <c r="J53" s="116" t="s">
        <v>62</v>
      </c>
      <c r="K53" s="117" t="s">
        <v>62</v>
      </c>
      <c r="L53" s="117" t="s">
        <v>62</v>
      </c>
      <c r="M53" s="117" t="s">
        <v>62</v>
      </c>
      <c r="N53" s="117" t="s">
        <v>62</v>
      </c>
      <c r="O53" s="117" t="s">
        <v>62</v>
      </c>
      <c r="P53" s="129" t="s">
        <v>62</v>
      </c>
      <c r="Q53" s="119" t="s">
        <v>62</v>
      </c>
      <c r="R53" s="120"/>
      <c r="S53" s="131" t="s">
        <v>62</v>
      </c>
      <c r="T53" s="107"/>
      <c r="W53" s="91"/>
      <c r="X53" s="11" t="str">
        <f t="shared" si="1"/>
        <v>6.14</v>
      </c>
      <c r="Y53" s="122" t="str">
        <f t="shared" si="2"/>
        <v>Puneet</v>
      </c>
    </row>
    <row r="54" spans="1:33" s="90" customFormat="1" ht="39.6">
      <c r="A54" s="123" t="str">
        <f t="shared" si="0"/>
        <v>S2#122</v>
      </c>
      <c r="B54" s="109" t="s">
        <v>70</v>
      </c>
      <c r="C54" s="110" t="s">
        <v>63</v>
      </c>
      <c r="D54" s="124" t="s">
        <v>6905</v>
      </c>
      <c r="E54" s="112">
        <f ca="1">COUNTIF(INDIRECT("D"&amp;$A$4):D3657,INDIRECT("D"&amp;ROW()))</f>
        <v>0</v>
      </c>
      <c r="F54" s="136" t="s">
        <v>102</v>
      </c>
      <c r="G54" s="235">
        <f ca="1">COUNTIFS(INDIRECT("U"&amp;$A$4):U9955,"OPEN",INDIRECT("D"&amp;$A$4):D9955,INDIRECT("D"&amp;ROW()))</f>
        <v>0</v>
      </c>
      <c r="H54" s="276" t="s">
        <v>6908</v>
      </c>
      <c r="I54" s="132"/>
      <c r="J54" s="116" t="s">
        <v>62</v>
      </c>
      <c r="K54" s="117" t="s">
        <v>62</v>
      </c>
      <c r="L54" s="117" t="s">
        <v>62</v>
      </c>
      <c r="M54" s="117" t="s">
        <v>62</v>
      </c>
      <c r="N54" s="117" t="s">
        <v>62</v>
      </c>
      <c r="O54" s="117" t="s">
        <v>62</v>
      </c>
      <c r="P54" s="129" t="s">
        <v>62</v>
      </c>
      <c r="Q54" s="119" t="s">
        <v>62</v>
      </c>
      <c r="R54" s="120"/>
      <c r="S54" s="131" t="s">
        <v>62</v>
      </c>
      <c r="T54" s="107"/>
      <c r="W54" s="91"/>
      <c r="X54" s="11" t="str">
        <f t="shared" si="1"/>
        <v>6.15</v>
      </c>
      <c r="Y54" s="122" t="str">
        <f t="shared" si="2"/>
        <v>Not_on_agenda</v>
      </c>
    </row>
    <row r="55" spans="1:33" s="90" customFormat="1" ht="78">
      <c r="A55" s="123" t="str">
        <f t="shared" si="0"/>
        <v>S2#122</v>
      </c>
      <c r="B55" s="109" t="s">
        <v>70</v>
      </c>
      <c r="C55" s="110" t="s">
        <v>63</v>
      </c>
      <c r="D55" s="124" t="s">
        <v>20136</v>
      </c>
      <c r="E55" s="112">
        <f ca="1">COUNTIF(INDIRECT("D"&amp;$A$4):D3657,INDIRECT("D"&amp;ROW()))</f>
        <v>18</v>
      </c>
      <c r="F55" s="180" t="s">
        <v>11</v>
      </c>
      <c r="G55" s="235">
        <f ca="1">COUNTIFS(INDIRECT("U"&amp;$A$4):U9955,"OPEN",INDIRECT("D"&amp;$A$4):D9955,INDIRECT("D"&amp;ROW()))</f>
        <v>0</v>
      </c>
      <c r="H55" s="127" t="s">
        <v>20141</v>
      </c>
      <c r="I55" s="132"/>
      <c r="J55" s="116" t="s">
        <v>62</v>
      </c>
      <c r="K55" s="117" t="s">
        <v>62</v>
      </c>
      <c r="L55" s="117" t="s">
        <v>62</v>
      </c>
      <c r="M55" s="117" t="s">
        <v>62</v>
      </c>
      <c r="N55" s="117" t="s">
        <v>62</v>
      </c>
      <c r="O55" s="117" t="s">
        <v>62</v>
      </c>
      <c r="P55" s="129" t="s">
        <v>62</v>
      </c>
      <c r="Q55" s="119" t="s">
        <v>62</v>
      </c>
      <c r="R55" s="120"/>
      <c r="S55" s="131" t="s">
        <v>62</v>
      </c>
      <c r="T55" s="107"/>
      <c r="W55" s="91"/>
      <c r="X55" s="11" t="str">
        <f t="shared" si="1"/>
        <v>6.16</v>
      </c>
      <c r="Y55" s="122" t="str">
        <f t="shared" si="2"/>
        <v>Krisztian</v>
      </c>
    </row>
    <row r="56" spans="1:33" s="90" customFormat="1" ht="41.4" customHeight="1">
      <c r="A56" s="123" t="str">
        <f t="shared" si="0"/>
        <v>S2#122</v>
      </c>
      <c r="B56" s="109" t="s">
        <v>70</v>
      </c>
      <c r="C56" s="110" t="s">
        <v>63</v>
      </c>
      <c r="D56" s="124" t="s">
        <v>15819</v>
      </c>
      <c r="E56" s="112">
        <f ca="1">COUNTIF(INDIRECT("D"&amp;$A$4):D3657,INDIRECT("D"&amp;ROW()))</f>
        <v>0</v>
      </c>
      <c r="F56" s="136" t="s">
        <v>102</v>
      </c>
      <c r="G56" s="235">
        <f ca="1">COUNTIFS(INDIRECT("U"&amp;$A$4):U9955,"OPEN",INDIRECT("D"&amp;$A$4):D9955,INDIRECT("D"&amp;ROW()))</f>
        <v>0</v>
      </c>
      <c r="H56" s="276" t="s">
        <v>15796</v>
      </c>
      <c r="I56" s="132" t="s">
        <v>15812</v>
      </c>
      <c r="J56" s="116" t="s">
        <v>62</v>
      </c>
      <c r="K56" s="117" t="s">
        <v>62</v>
      </c>
      <c r="L56" s="117" t="s">
        <v>62</v>
      </c>
      <c r="M56" s="117" t="s">
        <v>62</v>
      </c>
      <c r="N56" s="117" t="s">
        <v>62</v>
      </c>
      <c r="O56" s="117" t="s">
        <v>62</v>
      </c>
      <c r="P56" s="129" t="s">
        <v>62</v>
      </c>
      <c r="Q56" s="119" t="s">
        <v>62</v>
      </c>
      <c r="R56" s="120"/>
      <c r="S56" s="131" t="s">
        <v>62</v>
      </c>
      <c r="T56" s="107"/>
      <c r="W56" s="91"/>
      <c r="X56" s="11" t="str">
        <f t="shared" si="1"/>
        <v>6.21</v>
      </c>
      <c r="Y56" s="122" t="str">
        <f t="shared" si="2"/>
        <v>Not_on_agenda</v>
      </c>
    </row>
    <row r="57" spans="1:33" s="90" customFormat="1" ht="66">
      <c r="A57" s="123" t="str">
        <f t="shared" si="0"/>
        <v>S2#122</v>
      </c>
      <c r="B57" s="109" t="s">
        <v>70</v>
      </c>
      <c r="C57" s="110" t="s">
        <v>63</v>
      </c>
      <c r="D57" s="124" t="s">
        <v>20137</v>
      </c>
      <c r="E57" s="112">
        <f ca="1">COUNTIF(INDIRECT("D"&amp;$A$4):D3658,INDIRECT("D"&amp;ROW()))</f>
        <v>0</v>
      </c>
      <c r="F57" s="136" t="s">
        <v>102</v>
      </c>
      <c r="G57" s="235">
        <f ca="1">COUNTIFS(INDIRECT("U"&amp;$A$4):U9955,"OPEN",INDIRECT("D"&amp;$A$4):D9955,INDIRECT("D"&amp;ROW()))</f>
        <v>0</v>
      </c>
      <c r="H57" s="276" t="s">
        <v>15796</v>
      </c>
      <c r="I57" s="132" t="s">
        <v>20148</v>
      </c>
      <c r="J57" s="116" t="s">
        <v>62</v>
      </c>
      <c r="K57" s="117" t="s">
        <v>62</v>
      </c>
      <c r="L57" s="117" t="s">
        <v>62</v>
      </c>
      <c r="M57" s="117" t="s">
        <v>62</v>
      </c>
      <c r="N57" s="117" t="s">
        <v>62</v>
      </c>
      <c r="O57" s="117" t="s">
        <v>62</v>
      </c>
      <c r="P57" s="129" t="s">
        <v>62</v>
      </c>
      <c r="Q57" s="119" t="s">
        <v>62</v>
      </c>
      <c r="R57" s="120"/>
      <c r="S57" s="131" t="s">
        <v>62</v>
      </c>
      <c r="T57" s="107"/>
      <c r="W57" s="91"/>
      <c r="X57" s="11" t="str">
        <f t="shared" si="1"/>
        <v>6.22</v>
      </c>
      <c r="Y57" s="122" t="str">
        <f t="shared" si="2"/>
        <v>Not_on_agenda</v>
      </c>
    </row>
    <row r="58" spans="1:33" s="90" customFormat="1" ht="26.4">
      <c r="A58" s="123" t="str">
        <f>A57</f>
        <v>S2#122</v>
      </c>
      <c r="B58" s="109" t="s">
        <v>70</v>
      </c>
      <c r="C58" s="110" t="s">
        <v>63</v>
      </c>
      <c r="D58" s="124" t="s">
        <v>15818</v>
      </c>
      <c r="E58" s="112">
        <f ca="1">COUNTIF(INDIRECT("D"&amp;$A$4):D3659,INDIRECT("D"&amp;ROW()))</f>
        <v>0</v>
      </c>
      <c r="F58" s="136" t="s">
        <v>102</v>
      </c>
      <c r="G58" s="235">
        <f ca="1">COUNTIFS(INDIRECT("U"&amp;$A$4):U9955,"OPEN",INDIRECT("D"&amp;$A$4):D9955,INDIRECT("D"&amp;ROW()))</f>
        <v>0</v>
      </c>
      <c r="H58" s="276" t="s">
        <v>15797</v>
      </c>
      <c r="I58" s="132" t="s">
        <v>15815</v>
      </c>
      <c r="J58" s="116" t="s">
        <v>62</v>
      </c>
      <c r="K58" s="117" t="s">
        <v>62</v>
      </c>
      <c r="L58" s="117" t="s">
        <v>62</v>
      </c>
      <c r="M58" s="117" t="s">
        <v>62</v>
      </c>
      <c r="N58" s="117" t="s">
        <v>62</v>
      </c>
      <c r="O58" s="117" t="s">
        <v>62</v>
      </c>
      <c r="P58" s="129" t="s">
        <v>62</v>
      </c>
      <c r="Q58" s="119" t="s">
        <v>62</v>
      </c>
      <c r="R58" s="120"/>
      <c r="S58" s="131" t="s">
        <v>62</v>
      </c>
      <c r="T58" s="107"/>
      <c r="W58" s="91"/>
      <c r="X58" s="11" t="str">
        <f t="shared" si="1"/>
        <v>6.23</v>
      </c>
      <c r="Y58" s="122" t="str">
        <f t="shared" si="2"/>
        <v>Not_on_agenda</v>
      </c>
    </row>
    <row r="59" spans="1:33" s="90" customFormat="1" ht="105.6">
      <c r="A59" s="123" t="str">
        <f t="shared" si="0"/>
        <v>S2#122</v>
      </c>
      <c r="B59" s="109" t="s">
        <v>70</v>
      </c>
      <c r="C59" s="110" t="s">
        <v>63</v>
      </c>
      <c r="D59" s="124" t="s">
        <v>20138</v>
      </c>
      <c r="E59" s="112">
        <f ca="1">COUNTIF(INDIRECT("D"&amp;$A$4):D3660,INDIRECT("D"&amp;ROW()))</f>
        <v>0</v>
      </c>
      <c r="F59" s="136" t="s">
        <v>102</v>
      </c>
      <c r="G59" s="235">
        <f ca="1">COUNTIFS(INDIRECT("U"&amp;$A$4):U9955,"OPEN",INDIRECT("D"&amp;$A$4):D9955,INDIRECT("D"&amp;ROW()))</f>
        <v>0</v>
      </c>
      <c r="H59" s="276" t="s">
        <v>15796</v>
      </c>
      <c r="I59" s="132" t="s">
        <v>20149</v>
      </c>
      <c r="J59" s="116" t="s">
        <v>62</v>
      </c>
      <c r="K59" s="117" t="s">
        <v>62</v>
      </c>
      <c r="L59" s="117" t="s">
        <v>62</v>
      </c>
      <c r="M59" s="117" t="s">
        <v>62</v>
      </c>
      <c r="N59" s="117" t="s">
        <v>62</v>
      </c>
      <c r="O59" s="117" t="s">
        <v>62</v>
      </c>
      <c r="P59" s="129" t="s">
        <v>62</v>
      </c>
      <c r="Q59" s="119" t="s">
        <v>62</v>
      </c>
      <c r="R59" s="120"/>
      <c r="S59" s="131" t="s">
        <v>62</v>
      </c>
      <c r="T59" s="107"/>
      <c r="W59" s="91"/>
      <c r="X59" s="11" t="str">
        <f t="shared" si="1"/>
        <v>6.24</v>
      </c>
      <c r="Y59" s="122" t="str">
        <f t="shared" si="2"/>
        <v>Not_on_agenda</v>
      </c>
    </row>
    <row r="60" spans="1:33" ht="31.2">
      <c r="A60" s="123" t="str">
        <f t="shared" si="0"/>
        <v>S2#122</v>
      </c>
      <c r="B60" s="109" t="s">
        <v>70</v>
      </c>
      <c r="C60" s="110" t="s">
        <v>63</v>
      </c>
      <c r="D60" s="124" t="s">
        <v>166</v>
      </c>
      <c r="E60" s="112">
        <f ca="1">COUNTIF(INDIRECT("D"&amp;$A$4):D3661,INDIRECT("D"&amp;ROW()))</f>
        <v>0</v>
      </c>
      <c r="F60" s="125" t="s">
        <v>9</v>
      </c>
      <c r="G60" s="235">
        <f ca="1">COUNTIFS(INDIRECT("U"&amp;$A$4):U9955,"OPEN",INDIRECT("D"&amp;$A$4):D9955,INDIRECT("D"&amp;ROW()))</f>
        <v>0</v>
      </c>
      <c r="H60" s="127" t="s">
        <v>167</v>
      </c>
      <c r="I60" s="132" t="s">
        <v>66</v>
      </c>
      <c r="J60" s="116" t="s">
        <v>62</v>
      </c>
      <c r="K60" s="117" t="s">
        <v>62</v>
      </c>
      <c r="L60" s="117" t="s">
        <v>62</v>
      </c>
      <c r="M60" s="117" t="s">
        <v>62</v>
      </c>
      <c r="N60" s="117" t="s">
        <v>62</v>
      </c>
      <c r="O60" s="117" t="s">
        <v>62</v>
      </c>
      <c r="P60" s="129" t="s">
        <v>62</v>
      </c>
      <c r="Q60" s="119" t="s">
        <v>62</v>
      </c>
      <c r="R60" s="120"/>
      <c r="S60" s="131" t="s">
        <v>62</v>
      </c>
      <c r="T60" s="107"/>
      <c r="U60" s="90"/>
      <c r="V60" s="90"/>
      <c r="W60" s="91"/>
      <c r="X60" s="11" t="str">
        <f t="shared" si="1"/>
        <v>7</v>
      </c>
      <c r="Y60" s="122" t="str">
        <f t="shared" si="2"/>
        <v>Frank</v>
      </c>
      <c r="AA60" s="90"/>
      <c r="AB60" s="90"/>
      <c r="AC60" s="90"/>
      <c r="AD60" s="90"/>
      <c r="AE60" s="90"/>
      <c r="AF60" s="90"/>
      <c r="AG60" s="90"/>
    </row>
    <row r="61" spans="1:33" ht="57">
      <c r="A61" s="123" t="str">
        <f t="shared" si="0"/>
        <v>S2#122</v>
      </c>
      <c r="B61" s="109" t="s">
        <v>70</v>
      </c>
      <c r="C61" s="110" t="s">
        <v>63</v>
      </c>
      <c r="D61" s="124" t="s">
        <v>168</v>
      </c>
      <c r="E61" s="112">
        <f ca="1">COUNTIF(INDIRECT("D"&amp;$A$4):D3662,INDIRECT("D"&amp;ROW()))</f>
        <v>27</v>
      </c>
      <c r="F61" s="125" t="s">
        <v>9</v>
      </c>
      <c r="G61" s="235">
        <f ca="1">COUNTIFS(INDIRECT("U"&amp;$A$4):U9955,"OPEN",INDIRECT("D"&amp;$A$4):D9955,INDIRECT("D"&amp;ROW()))</f>
        <v>0</v>
      </c>
      <c r="H61" s="127" t="s">
        <v>11429</v>
      </c>
      <c r="I61" s="132" t="s">
        <v>66</v>
      </c>
      <c r="J61" s="116" t="s">
        <v>62</v>
      </c>
      <c r="K61" s="117" t="s">
        <v>62</v>
      </c>
      <c r="L61" s="117" t="s">
        <v>62</v>
      </c>
      <c r="M61" s="117" t="s">
        <v>62</v>
      </c>
      <c r="N61" s="117" t="s">
        <v>62</v>
      </c>
      <c r="O61" s="117" t="s">
        <v>62</v>
      </c>
      <c r="P61" s="129" t="s">
        <v>62</v>
      </c>
      <c r="Q61" s="119" t="s">
        <v>62</v>
      </c>
      <c r="R61" s="120" t="s">
        <v>11430</v>
      </c>
      <c r="S61" s="131" t="s">
        <v>62</v>
      </c>
      <c r="T61" s="107"/>
      <c r="U61" s="90"/>
      <c r="V61" s="90"/>
      <c r="W61" s="91"/>
      <c r="X61" s="11" t="str">
        <f t="shared" si="1"/>
        <v>7.1</v>
      </c>
      <c r="Y61" s="122" t="str">
        <f t="shared" si="2"/>
        <v>Frank</v>
      </c>
      <c r="AA61" s="90"/>
      <c r="AB61" s="90"/>
      <c r="AC61" s="90"/>
      <c r="AD61" s="90"/>
      <c r="AE61" s="90"/>
      <c r="AF61" s="90"/>
      <c r="AG61" s="90"/>
    </row>
    <row r="62" spans="1:33" ht="15.6">
      <c r="A62" s="123" t="str">
        <f t="shared" si="0"/>
        <v>S2#122</v>
      </c>
      <c r="B62" s="109" t="s">
        <v>70</v>
      </c>
      <c r="C62" s="110" t="s">
        <v>63</v>
      </c>
      <c r="D62" s="124" t="s">
        <v>170</v>
      </c>
      <c r="E62" s="112">
        <f ca="1">COUNTIF(INDIRECT("D"&amp;$A$4):D3663,INDIRECT("D"&amp;ROW()))</f>
        <v>2</v>
      </c>
      <c r="F62" s="125" t="s">
        <v>9</v>
      </c>
      <c r="G62" s="235">
        <f ca="1">COUNTIFS(INDIRECT("U"&amp;$A$4):U9955,"OPEN",INDIRECT("D"&amp;$A$4):D9955,INDIRECT("D"&amp;ROW()))</f>
        <v>0</v>
      </c>
      <c r="H62" s="127" t="s">
        <v>171</v>
      </c>
      <c r="I62" s="132" t="s">
        <v>66</v>
      </c>
      <c r="J62" s="116" t="s">
        <v>62</v>
      </c>
      <c r="K62" s="117" t="s">
        <v>62</v>
      </c>
      <c r="L62" s="117" t="s">
        <v>62</v>
      </c>
      <c r="M62" s="117" t="s">
        <v>62</v>
      </c>
      <c r="N62" s="117" t="s">
        <v>62</v>
      </c>
      <c r="O62" s="117" t="s">
        <v>62</v>
      </c>
      <c r="P62" s="129" t="s">
        <v>62</v>
      </c>
      <c r="Q62" s="119" t="s">
        <v>62</v>
      </c>
      <c r="R62" s="120" t="s">
        <v>62</v>
      </c>
      <c r="S62" s="131" t="s">
        <v>62</v>
      </c>
      <c r="T62" s="107"/>
      <c r="U62" s="90"/>
      <c r="V62" s="90"/>
      <c r="W62" s="91"/>
      <c r="X62" s="11" t="str">
        <f t="shared" si="1"/>
        <v>7.2</v>
      </c>
      <c r="Y62" s="122" t="str">
        <f t="shared" si="2"/>
        <v>Frank</v>
      </c>
      <c r="AA62" s="90"/>
      <c r="AB62" s="90"/>
      <c r="AC62" s="90"/>
      <c r="AD62" s="90"/>
      <c r="AE62" s="90"/>
      <c r="AF62" s="90"/>
      <c r="AG62" s="90"/>
    </row>
    <row r="63" spans="1:33" ht="15.6">
      <c r="A63" s="123" t="str">
        <f t="shared" si="0"/>
        <v>S2#122</v>
      </c>
      <c r="B63" s="109" t="s">
        <v>70</v>
      </c>
      <c r="C63" s="110" t="s">
        <v>63</v>
      </c>
      <c r="D63" s="124" t="s">
        <v>172</v>
      </c>
      <c r="E63" s="112">
        <f ca="1">COUNTIF(INDIRECT("D"&amp;$A$4):D3664,INDIRECT("D"&amp;ROW()))</f>
        <v>0</v>
      </c>
      <c r="F63" s="125" t="s">
        <v>9</v>
      </c>
      <c r="G63" s="235">
        <f ca="1">COUNTIFS(INDIRECT("U"&amp;$A$4):U9955,"OPEN",INDIRECT("D"&amp;$A$4):D9955,INDIRECT("D"&amp;ROW()))</f>
        <v>0</v>
      </c>
      <c r="H63" s="127" t="s">
        <v>173</v>
      </c>
      <c r="I63" s="132" t="s">
        <v>66</v>
      </c>
      <c r="J63" s="116" t="s">
        <v>62</v>
      </c>
      <c r="K63" s="117" t="s">
        <v>62</v>
      </c>
      <c r="L63" s="117" t="s">
        <v>62</v>
      </c>
      <c r="M63" s="117" t="s">
        <v>62</v>
      </c>
      <c r="N63" s="117" t="s">
        <v>62</v>
      </c>
      <c r="O63" s="117" t="s">
        <v>62</v>
      </c>
      <c r="P63" s="129" t="s">
        <v>62</v>
      </c>
      <c r="Q63" s="119" t="s">
        <v>62</v>
      </c>
      <c r="R63" s="120" t="s">
        <v>62</v>
      </c>
      <c r="S63" s="131" t="s">
        <v>62</v>
      </c>
      <c r="T63" s="107"/>
      <c r="U63" s="90"/>
      <c r="V63" s="90"/>
      <c r="W63" s="91"/>
      <c r="X63" s="11" t="str">
        <f t="shared" si="1"/>
        <v>7.3</v>
      </c>
      <c r="Y63" s="122" t="str">
        <f t="shared" si="2"/>
        <v>Frank</v>
      </c>
      <c r="AA63" s="90"/>
      <c r="AB63" s="90"/>
      <c r="AC63" s="90"/>
      <c r="AD63" s="90"/>
      <c r="AE63" s="90"/>
      <c r="AF63" s="90"/>
      <c r="AG63" s="90"/>
    </row>
    <row r="64" spans="1:33" ht="15.6">
      <c r="A64" s="123" t="str">
        <f t="shared" si="0"/>
        <v>S2#122</v>
      </c>
      <c r="B64" s="109" t="s">
        <v>70</v>
      </c>
      <c r="C64" s="110" t="s">
        <v>63</v>
      </c>
      <c r="D64" s="124" t="s">
        <v>174</v>
      </c>
      <c r="E64" s="112">
        <f ca="1">COUNTIF(INDIRECT("D"&amp;$A$4):D3665,INDIRECT("D"&amp;ROW()))</f>
        <v>5</v>
      </c>
      <c r="F64" s="125" t="s">
        <v>9</v>
      </c>
      <c r="G64" s="235">
        <f ca="1">COUNTIFS(INDIRECT("U"&amp;$A$4):U9955,"OPEN",INDIRECT("D"&amp;$A$4):D9955,INDIRECT("D"&amp;ROW()))</f>
        <v>0</v>
      </c>
      <c r="H64" s="127" t="s">
        <v>175</v>
      </c>
      <c r="I64" s="132" t="s">
        <v>66</v>
      </c>
      <c r="J64" s="116" t="s">
        <v>62</v>
      </c>
      <c r="K64" s="117" t="s">
        <v>62</v>
      </c>
      <c r="L64" s="117" t="s">
        <v>62</v>
      </c>
      <c r="M64" s="117" t="s">
        <v>62</v>
      </c>
      <c r="N64" s="117" t="s">
        <v>62</v>
      </c>
      <c r="O64" s="117" t="s">
        <v>62</v>
      </c>
      <c r="P64" s="129" t="s">
        <v>62</v>
      </c>
      <c r="Q64" s="119" t="s">
        <v>62</v>
      </c>
      <c r="R64" s="120" t="s">
        <v>62</v>
      </c>
      <c r="S64" s="131" t="s">
        <v>62</v>
      </c>
      <c r="T64" s="107"/>
      <c r="U64" s="90"/>
      <c r="V64" s="90"/>
      <c r="W64" s="91"/>
      <c r="X64" s="11" t="str">
        <f t="shared" si="1"/>
        <v>8</v>
      </c>
      <c r="Y64" s="122" t="str">
        <f t="shared" si="2"/>
        <v>Frank</v>
      </c>
      <c r="AA64" s="90"/>
      <c r="AB64" s="90"/>
      <c r="AC64" s="90"/>
      <c r="AD64" s="90"/>
      <c r="AE64" s="90"/>
      <c r="AF64" s="90"/>
      <c r="AG64" s="90"/>
    </row>
    <row r="65" spans="1:33" ht="15.6">
      <c r="A65" s="123" t="str">
        <f t="shared" si="0"/>
        <v>S2#122</v>
      </c>
      <c r="B65" s="109" t="s">
        <v>70</v>
      </c>
      <c r="C65" s="110" t="s">
        <v>63</v>
      </c>
      <c r="D65" s="124" t="s">
        <v>176</v>
      </c>
      <c r="E65" s="112">
        <f ca="1">COUNTIF(INDIRECT("D"&amp;$A$4):D3666,INDIRECT("D"&amp;ROW()))</f>
        <v>0</v>
      </c>
      <c r="F65" s="125" t="s">
        <v>9</v>
      </c>
      <c r="G65" s="235">
        <f ca="1">COUNTIFS(INDIRECT("U"&amp;$A$4):U9955,"OPEN",INDIRECT("D"&amp;$A$4):D9955,INDIRECT("D"&amp;ROW()))</f>
        <v>0</v>
      </c>
      <c r="H65" s="127" t="s">
        <v>177</v>
      </c>
      <c r="I65" s="132" t="s">
        <v>66</v>
      </c>
      <c r="J65" s="116" t="s">
        <v>62</v>
      </c>
      <c r="K65" s="117" t="s">
        <v>62</v>
      </c>
      <c r="L65" s="117" t="s">
        <v>62</v>
      </c>
      <c r="M65" s="117" t="s">
        <v>62</v>
      </c>
      <c r="N65" s="117" t="s">
        <v>62</v>
      </c>
      <c r="O65" s="117" t="s">
        <v>62</v>
      </c>
      <c r="P65" s="129" t="s">
        <v>62</v>
      </c>
      <c r="Q65" s="140" t="s">
        <v>178</v>
      </c>
      <c r="R65" s="120" t="s">
        <v>62</v>
      </c>
      <c r="S65" s="131" t="s">
        <v>62</v>
      </c>
      <c r="T65" s="107"/>
      <c r="U65" s="90"/>
      <c r="V65" s="90"/>
      <c r="W65" s="91"/>
      <c r="X65" s="11" t="str">
        <f t="shared" si="1"/>
        <v>9</v>
      </c>
      <c r="Y65" s="122" t="str">
        <f t="shared" si="2"/>
        <v>Frank</v>
      </c>
      <c r="AA65" s="90"/>
      <c r="AB65" s="90"/>
      <c r="AC65" s="90"/>
      <c r="AD65" s="90"/>
      <c r="AE65" s="90"/>
      <c r="AF65" s="90"/>
      <c r="AG65" s="90"/>
    </row>
    <row r="66" spans="1:33" ht="15.6">
      <c r="A66" s="123" t="str">
        <f t="shared" si="0"/>
        <v>S2#122</v>
      </c>
      <c r="B66" s="109" t="s">
        <v>70</v>
      </c>
      <c r="C66" s="110" t="s">
        <v>63</v>
      </c>
      <c r="D66" s="124" t="s">
        <v>63</v>
      </c>
      <c r="E66" s="112">
        <f ca="1">COUNTIF(INDIRECT("D"&amp;$A$4):D3667,INDIRECT("D"&amp;ROW()))</f>
        <v>0</v>
      </c>
      <c r="F66" s="142" t="s">
        <v>63</v>
      </c>
      <c r="G66" s="235">
        <f ca="1">COUNTIFS(INDIRECT("U"&amp;$A$4):U9955,"OPEN",INDIRECT("D"&amp;$A$4):D9955,INDIRECT("D"&amp;ROW()))</f>
        <v>0</v>
      </c>
      <c r="H66" s="143" t="s">
        <v>63</v>
      </c>
      <c r="I66" s="132" t="s">
        <v>66</v>
      </c>
      <c r="J66" s="116" t="s">
        <v>62</v>
      </c>
      <c r="K66" s="117" t="s">
        <v>62</v>
      </c>
      <c r="L66" s="117" t="s">
        <v>62</v>
      </c>
      <c r="M66" s="117" t="s">
        <v>62</v>
      </c>
      <c r="N66" s="117" t="s">
        <v>62</v>
      </c>
      <c r="O66" s="117" t="s">
        <v>62</v>
      </c>
      <c r="P66" s="129" t="s">
        <v>62</v>
      </c>
      <c r="Q66" s="119" t="s">
        <v>62</v>
      </c>
      <c r="R66" s="120" t="s">
        <v>62</v>
      </c>
      <c r="S66" s="131" t="s">
        <v>62</v>
      </c>
      <c r="T66" s="107"/>
      <c r="U66" s="90"/>
      <c r="V66" s="90"/>
      <c r="W66" s="91"/>
      <c r="X66" s="11" t="str">
        <f t="shared" si="1"/>
        <v>---</v>
      </c>
      <c r="Y66" s="122" t="str">
        <f t="shared" si="2"/>
        <v>---</v>
      </c>
      <c r="AA66" s="90"/>
      <c r="AB66" s="90"/>
      <c r="AC66" s="90"/>
      <c r="AD66" s="90"/>
      <c r="AE66" s="90"/>
      <c r="AF66" s="90"/>
      <c r="AG66" s="90"/>
    </row>
    <row r="67" spans="1:33" ht="15.6">
      <c r="A67" s="123" t="str">
        <f t="shared" si="0"/>
        <v>S2#122</v>
      </c>
      <c r="B67" s="109" t="s">
        <v>70</v>
      </c>
      <c r="C67" s="110" t="s">
        <v>63</v>
      </c>
      <c r="D67" s="141" t="s">
        <v>63</v>
      </c>
      <c r="E67" s="112">
        <f ca="1">COUNTIF(INDIRECT("D"&amp;$A$4):D3668,INDIRECT("D"&amp;ROW()))</f>
        <v>0</v>
      </c>
      <c r="F67" s="142" t="s">
        <v>63</v>
      </c>
      <c r="G67" s="235">
        <f ca="1">COUNTIFS(INDIRECT("U"&amp;$A$4):U9955,"OPEN",INDIRECT("D"&amp;$A$4):D9955,INDIRECT("D"&amp;ROW()))</f>
        <v>0</v>
      </c>
      <c r="H67" s="143" t="s">
        <v>63</v>
      </c>
      <c r="I67" s="132" t="s">
        <v>66</v>
      </c>
      <c r="J67" s="116" t="s">
        <v>62</v>
      </c>
      <c r="K67" s="117" t="s">
        <v>62</v>
      </c>
      <c r="L67" s="117" t="s">
        <v>62</v>
      </c>
      <c r="M67" s="117" t="s">
        <v>62</v>
      </c>
      <c r="N67" s="117" t="s">
        <v>62</v>
      </c>
      <c r="O67" s="117" t="s">
        <v>62</v>
      </c>
      <c r="P67" s="129" t="s">
        <v>62</v>
      </c>
      <c r="Q67" s="119" t="s">
        <v>62</v>
      </c>
      <c r="R67" s="120" t="s">
        <v>62</v>
      </c>
      <c r="S67" s="131" t="s">
        <v>62</v>
      </c>
      <c r="T67" s="107"/>
      <c r="U67" s="90"/>
      <c r="V67" s="90"/>
      <c r="W67" s="91"/>
      <c r="X67" s="11" t="str">
        <f t="shared" si="1"/>
        <v>---</v>
      </c>
      <c r="Y67" s="122" t="str">
        <f t="shared" si="2"/>
        <v>---</v>
      </c>
      <c r="AA67" s="90"/>
      <c r="AB67" s="90"/>
      <c r="AC67" s="90"/>
      <c r="AD67" s="90"/>
      <c r="AE67" s="90"/>
      <c r="AF67" s="90"/>
      <c r="AG67" s="90"/>
    </row>
    <row r="68" spans="1:33" ht="15.6">
      <c r="A68" s="123" t="str">
        <f t="shared" si="0"/>
        <v>S2#122</v>
      </c>
      <c r="B68" s="109" t="s">
        <v>70</v>
      </c>
      <c r="C68" s="110" t="s">
        <v>63</v>
      </c>
      <c r="D68" s="141" t="s">
        <v>63</v>
      </c>
      <c r="E68" s="112">
        <f ca="1">COUNTIF(INDIRECT("D"&amp;$A$4):D3669,INDIRECT("D"&amp;ROW()))</f>
        <v>0</v>
      </c>
      <c r="F68" s="142" t="s">
        <v>63</v>
      </c>
      <c r="G68" s="235">
        <f ca="1">COUNTIFS(INDIRECT("U"&amp;$A$4):U9955,"OPEN",INDIRECT("D"&amp;$A$4):D9955,INDIRECT("D"&amp;ROW()))</f>
        <v>0</v>
      </c>
      <c r="H68" s="143" t="s">
        <v>63</v>
      </c>
      <c r="I68" s="132" t="s">
        <v>66</v>
      </c>
      <c r="J68" s="116" t="s">
        <v>62</v>
      </c>
      <c r="K68" s="117" t="s">
        <v>62</v>
      </c>
      <c r="L68" s="117" t="s">
        <v>62</v>
      </c>
      <c r="M68" s="117" t="s">
        <v>62</v>
      </c>
      <c r="N68" s="117" t="s">
        <v>62</v>
      </c>
      <c r="O68" s="117" t="s">
        <v>62</v>
      </c>
      <c r="P68" s="129" t="s">
        <v>62</v>
      </c>
      <c r="Q68" s="119" t="s">
        <v>62</v>
      </c>
      <c r="R68" s="120" t="s">
        <v>62</v>
      </c>
      <c r="S68" s="131" t="s">
        <v>62</v>
      </c>
      <c r="T68" s="107"/>
      <c r="U68" s="90"/>
      <c r="V68" s="90"/>
      <c r="W68" s="91"/>
      <c r="X68" s="11" t="str">
        <f t="shared" si="1"/>
        <v>---</v>
      </c>
      <c r="Y68" s="122" t="str">
        <f t="shared" si="2"/>
        <v>---</v>
      </c>
      <c r="AA68" s="90"/>
      <c r="AB68" s="90"/>
      <c r="AC68" s="90"/>
      <c r="AD68" s="90"/>
      <c r="AE68" s="90"/>
      <c r="AF68" s="90"/>
      <c r="AG68" s="90"/>
    </row>
    <row r="69" spans="1:33" ht="15.6">
      <c r="A69" s="123" t="str">
        <f t="shared" si="0"/>
        <v>S2#122</v>
      </c>
      <c r="B69" s="109" t="s">
        <v>70</v>
      </c>
      <c r="C69" s="110" t="s">
        <v>63</v>
      </c>
      <c r="D69" s="141" t="s">
        <v>63</v>
      </c>
      <c r="E69" s="112">
        <f ca="1">COUNTIF(INDIRECT("D"&amp;$A$4):D3670,INDIRECT("D"&amp;ROW()))</f>
        <v>0</v>
      </c>
      <c r="F69" s="142" t="s">
        <v>63</v>
      </c>
      <c r="G69" s="235">
        <f ca="1">COUNTIFS(INDIRECT("U"&amp;$A$4):U9955,"OPEN",INDIRECT("D"&amp;$A$4):D9955,INDIRECT("D"&amp;ROW()))</f>
        <v>0</v>
      </c>
      <c r="H69" s="143" t="s">
        <v>63</v>
      </c>
      <c r="I69" s="132" t="s">
        <v>66</v>
      </c>
      <c r="J69" s="116" t="s">
        <v>62</v>
      </c>
      <c r="K69" s="117" t="s">
        <v>62</v>
      </c>
      <c r="L69" s="117" t="s">
        <v>62</v>
      </c>
      <c r="M69" s="117" t="s">
        <v>62</v>
      </c>
      <c r="N69" s="117" t="s">
        <v>62</v>
      </c>
      <c r="O69" s="117" t="s">
        <v>62</v>
      </c>
      <c r="P69" s="129" t="s">
        <v>62</v>
      </c>
      <c r="Q69" s="119" t="s">
        <v>62</v>
      </c>
      <c r="R69" s="120" t="s">
        <v>62</v>
      </c>
      <c r="S69" s="131" t="s">
        <v>62</v>
      </c>
      <c r="T69" s="107"/>
      <c r="U69" s="90"/>
      <c r="V69" s="90"/>
      <c r="W69" s="91"/>
      <c r="X69" s="11" t="str">
        <f t="shared" si="1"/>
        <v>---</v>
      </c>
      <c r="Y69" s="122" t="str">
        <f t="shared" si="2"/>
        <v>---</v>
      </c>
      <c r="AA69" s="90"/>
      <c r="AB69" s="90"/>
      <c r="AC69" s="90"/>
      <c r="AD69" s="90"/>
      <c r="AE69" s="90"/>
      <c r="AF69" s="90"/>
      <c r="AG69" s="90"/>
    </row>
    <row r="70" spans="1:33" ht="15.6">
      <c r="A70" s="123" t="str">
        <f t="shared" si="0"/>
        <v>S2#122</v>
      </c>
      <c r="B70" s="109" t="s">
        <v>70</v>
      </c>
      <c r="C70" s="110" t="s">
        <v>63</v>
      </c>
      <c r="D70" s="141" t="s">
        <v>63</v>
      </c>
      <c r="E70" s="112">
        <f ca="1">COUNTIF(INDIRECT("D"&amp;$A$4):D3671,INDIRECT("D"&amp;ROW()))</f>
        <v>0</v>
      </c>
      <c r="F70" s="142" t="s">
        <v>63</v>
      </c>
      <c r="G70" s="235">
        <f ca="1">COUNTIFS(INDIRECT("U"&amp;$A$4):U9955,"OPEN",INDIRECT("D"&amp;$A$4):D9955,INDIRECT("D"&amp;ROW()))</f>
        <v>0</v>
      </c>
      <c r="H70" s="143" t="s">
        <v>63</v>
      </c>
      <c r="I70" s="132" t="s">
        <v>66</v>
      </c>
      <c r="J70" s="116" t="s">
        <v>62</v>
      </c>
      <c r="K70" s="117" t="s">
        <v>62</v>
      </c>
      <c r="L70" s="117" t="s">
        <v>62</v>
      </c>
      <c r="M70" s="117" t="s">
        <v>62</v>
      </c>
      <c r="N70" s="117" t="s">
        <v>62</v>
      </c>
      <c r="O70" s="117" t="s">
        <v>62</v>
      </c>
      <c r="P70" s="129" t="s">
        <v>62</v>
      </c>
      <c r="Q70" s="119" t="s">
        <v>62</v>
      </c>
      <c r="R70" s="120" t="s">
        <v>62</v>
      </c>
      <c r="S70" s="131" t="s">
        <v>62</v>
      </c>
      <c r="T70" s="107"/>
      <c r="U70" s="90"/>
      <c r="V70" s="90"/>
      <c r="W70" s="91"/>
      <c r="X70" s="11" t="str">
        <f t="shared" si="1"/>
        <v>---</v>
      </c>
      <c r="Y70" s="122" t="str">
        <f t="shared" si="2"/>
        <v>---</v>
      </c>
      <c r="AA70" s="90"/>
      <c r="AB70" s="90"/>
      <c r="AC70" s="90"/>
      <c r="AD70" s="90"/>
      <c r="AE70" s="90"/>
      <c r="AF70" s="90"/>
      <c r="AG70" s="90"/>
    </row>
    <row r="71" spans="1:33" ht="15.6">
      <c r="A71" s="123" t="str">
        <f t="shared" si="0"/>
        <v>S2#122</v>
      </c>
      <c r="B71" s="109" t="s">
        <v>70</v>
      </c>
      <c r="C71" s="110" t="s">
        <v>63</v>
      </c>
      <c r="D71" s="141" t="s">
        <v>63</v>
      </c>
      <c r="E71" s="112">
        <f ca="1">COUNTIF(INDIRECT("D"&amp;$A$4):D3672,INDIRECT("D"&amp;ROW()))</f>
        <v>0</v>
      </c>
      <c r="F71" s="142" t="s">
        <v>63</v>
      </c>
      <c r="G71" s="235">
        <f ca="1">COUNTIFS(INDIRECT("U"&amp;$A$4):U9955,"OPEN",INDIRECT("D"&amp;$A$4):D9955,INDIRECT("D"&amp;ROW()))</f>
        <v>0</v>
      </c>
      <c r="H71" s="143" t="s">
        <v>63</v>
      </c>
      <c r="I71" s="132" t="s">
        <v>66</v>
      </c>
      <c r="J71" s="116" t="s">
        <v>62</v>
      </c>
      <c r="K71" s="117" t="s">
        <v>62</v>
      </c>
      <c r="L71" s="117" t="s">
        <v>62</v>
      </c>
      <c r="M71" s="117" t="s">
        <v>62</v>
      </c>
      <c r="N71" s="117" t="s">
        <v>62</v>
      </c>
      <c r="O71" s="117" t="s">
        <v>62</v>
      </c>
      <c r="P71" s="129" t="s">
        <v>62</v>
      </c>
      <c r="Q71" s="119" t="s">
        <v>62</v>
      </c>
      <c r="R71" s="120" t="s">
        <v>62</v>
      </c>
      <c r="S71" s="131" t="s">
        <v>62</v>
      </c>
      <c r="T71" s="107"/>
      <c r="U71" s="90"/>
      <c r="V71" s="90"/>
      <c r="W71" s="91"/>
      <c r="X71" s="11" t="str">
        <f t="shared" si="1"/>
        <v>---</v>
      </c>
      <c r="Y71" s="122" t="str">
        <f t="shared" si="2"/>
        <v>---</v>
      </c>
      <c r="AA71" s="90"/>
      <c r="AB71" s="90"/>
      <c r="AC71" s="90"/>
      <c r="AD71" s="90"/>
      <c r="AE71" s="90"/>
      <c r="AF71" s="90"/>
      <c r="AG71" s="90"/>
    </row>
    <row r="72" spans="1:33" ht="15.6">
      <c r="A72" s="123" t="str">
        <f t="shared" si="0"/>
        <v>S2#122</v>
      </c>
      <c r="B72" s="109" t="s">
        <v>70</v>
      </c>
      <c r="C72" s="110" t="s">
        <v>63</v>
      </c>
      <c r="D72" s="141" t="s">
        <v>63</v>
      </c>
      <c r="E72" s="112">
        <f ca="1">COUNTIF(INDIRECT("D"&amp;$A$4):D3673,INDIRECT("D"&amp;ROW()))</f>
        <v>0</v>
      </c>
      <c r="F72" s="142" t="s">
        <v>63</v>
      </c>
      <c r="G72" s="235">
        <f ca="1">COUNTIFS(INDIRECT("U"&amp;$A$4):U9955,"OPEN",INDIRECT("D"&amp;$A$4):D9955,INDIRECT("D"&amp;ROW()))</f>
        <v>0</v>
      </c>
      <c r="H72" s="143" t="s">
        <v>63</v>
      </c>
      <c r="I72" s="132" t="s">
        <v>66</v>
      </c>
      <c r="J72" s="116" t="s">
        <v>62</v>
      </c>
      <c r="K72" s="117" t="s">
        <v>62</v>
      </c>
      <c r="L72" s="117" t="s">
        <v>62</v>
      </c>
      <c r="M72" s="117" t="s">
        <v>62</v>
      </c>
      <c r="N72" s="117" t="s">
        <v>62</v>
      </c>
      <c r="O72" s="117" t="s">
        <v>62</v>
      </c>
      <c r="P72" s="129" t="s">
        <v>62</v>
      </c>
      <c r="Q72" s="119" t="s">
        <v>62</v>
      </c>
      <c r="R72" s="120" t="s">
        <v>62</v>
      </c>
      <c r="S72" s="131" t="s">
        <v>62</v>
      </c>
      <c r="T72" s="107"/>
      <c r="U72" s="90"/>
      <c r="V72" s="90"/>
      <c r="W72" s="91"/>
      <c r="X72" s="11" t="str">
        <f t="shared" si="1"/>
        <v>---</v>
      </c>
      <c r="Y72" s="122" t="str">
        <f t="shared" si="2"/>
        <v>---</v>
      </c>
      <c r="AA72" s="90"/>
      <c r="AB72" s="90"/>
      <c r="AC72" s="90"/>
      <c r="AD72" s="90"/>
      <c r="AE72" s="90"/>
      <c r="AF72" s="90"/>
      <c r="AG72" s="90"/>
    </row>
    <row r="73" spans="1:33" ht="15.6">
      <c r="A73" s="123" t="str">
        <f t="shared" si="0"/>
        <v>S2#122</v>
      </c>
      <c r="B73" s="109" t="s">
        <v>70</v>
      </c>
      <c r="C73" s="110" t="s">
        <v>63</v>
      </c>
      <c r="D73" s="141" t="s">
        <v>63</v>
      </c>
      <c r="E73" s="112">
        <f ca="1">COUNTIF(INDIRECT("D"&amp;$A$4):D3674,INDIRECT("D"&amp;ROW()))</f>
        <v>0</v>
      </c>
      <c r="F73" s="142" t="s">
        <v>63</v>
      </c>
      <c r="G73" s="235">
        <f ca="1">COUNTIFS(INDIRECT("U"&amp;$A$4):U9955,"OPEN",INDIRECT("D"&amp;$A$4):D9955,INDIRECT("D"&amp;ROW()))</f>
        <v>0</v>
      </c>
      <c r="H73" s="143" t="s">
        <v>63</v>
      </c>
      <c r="I73" s="132" t="s">
        <v>66</v>
      </c>
      <c r="J73" s="116" t="s">
        <v>62</v>
      </c>
      <c r="K73" s="117" t="s">
        <v>62</v>
      </c>
      <c r="L73" s="117" t="s">
        <v>62</v>
      </c>
      <c r="M73" s="117" t="s">
        <v>62</v>
      </c>
      <c r="N73" s="117" t="s">
        <v>62</v>
      </c>
      <c r="O73" s="117" t="s">
        <v>62</v>
      </c>
      <c r="P73" s="129" t="s">
        <v>62</v>
      </c>
      <c r="Q73" s="119" t="s">
        <v>62</v>
      </c>
      <c r="R73" s="120" t="s">
        <v>62</v>
      </c>
      <c r="S73" s="131" t="s">
        <v>62</v>
      </c>
      <c r="T73" s="107"/>
      <c r="U73" s="90"/>
      <c r="V73" s="90"/>
      <c r="W73" s="91"/>
      <c r="X73" s="11" t="str">
        <f t="shared" si="1"/>
        <v>---</v>
      </c>
      <c r="Y73" s="122" t="str">
        <f t="shared" si="2"/>
        <v>---</v>
      </c>
      <c r="AA73" s="90"/>
      <c r="AB73" s="90"/>
      <c r="AC73" s="90"/>
      <c r="AD73" s="90"/>
      <c r="AE73" s="90"/>
      <c r="AF73" s="90"/>
      <c r="AG73" s="90"/>
    </row>
    <row r="74" spans="1:33" ht="15.6">
      <c r="A74" s="123" t="str">
        <f>A73</f>
        <v>S2#122</v>
      </c>
      <c r="B74" s="109" t="s">
        <v>70</v>
      </c>
      <c r="C74" s="110" t="s">
        <v>63</v>
      </c>
      <c r="D74" s="141" t="s">
        <v>63</v>
      </c>
      <c r="E74" s="112">
        <f ca="1">COUNTIF(INDIRECT("D"&amp;$A$4):D3675,INDIRECT("D"&amp;ROW()))</f>
        <v>0</v>
      </c>
      <c r="F74" s="142" t="s">
        <v>63</v>
      </c>
      <c r="G74" s="235">
        <f ca="1">COUNTIFS(INDIRECT("U"&amp;$A$4):U9955,"OPEN",INDIRECT("D"&amp;$A$4):D9955,INDIRECT("D"&amp;ROW()))</f>
        <v>0</v>
      </c>
      <c r="H74" s="143" t="s">
        <v>63</v>
      </c>
      <c r="I74" s="132" t="s">
        <v>66</v>
      </c>
      <c r="J74" s="116" t="s">
        <v>62</v>
      </c>
      <c r="K74" s="117" t="s">
        <v>62</v>
      </c>
      <c r="L74" s="117" t="s">
        <v>62</v>
      </c>
      <c r="M74" s="117" t="s">
        <v>62</v>
      </c>
      <c r="N74" s="117" t="s">
        <v>62</v>
      </c>
      <c r="O74" s="117" t="s">
        <v>62</v>
      </c>
      <c r="P74" s="129" t="s">
        <v>62</v>
      </c>
      <c r="Q74" s="119" t="s">
        <v>62</v>
      </c>
      <c r="R74" s="120" t="s">
        <v>62</v>
      </c>
      <c r="S74" s="131" t="s">
        <v>62</v>
      </c>
      <c r="T74" s="107"/>
      <c r="U74" s="90"/>
      <c r="V74" s="90"/>
      <c r="W74" s="91"/>
      <c r="X74" s="11" t="str">
        <f>IF(ISNONTEXT(D74),"" &amp; D74 &amp;"",T(D74))</f>
        <v>---</v>
      </c>
      <c r="Y74" s="122" t="str">
        <f t="shared" si="2"/>
        <v>---</v>
      </c>
      <c r="AA74" s="90"/>
      <c r="AB74" s="90"/>
      <c r="AC74" s="90"/>
      <c r="AD74" s="90"/>
      <c r="AE74" s="90"/>
      <c r="AF74" s="90"/>
      <c r="AG74" s="90"/>
    </row>
    <row r="75" spans="1:33" ht="15.6">
      <c r="A75" s="123" t="str">
        <f t="shared" ref="A75:A85" si="3">A74</f>
        <v>S2#122</v>
      </c>
      <c r="B75" s="109" t="s">
        <v>70</v>
      </c>
      <c r="C75" s="110" t="s">
        <v>63</v>
      </c>
      <c r="D75" s="141" t="s">
        <v>63</v>
      </c>
      <c r="E75" s="112">
        <f ca="1">COUNTIF(INDIRECT("D"&amp;$A$4):D3676,INDIRECT("D"&amp;ROW()))</f>
        <v>0</v>
      </c>
      <c r="F75" s="142" t="s">
        <v>63</v>
      </c>
      <c r="G75" s="235">
        <f ca="1">COUNTIFS(INDIRECT("U"&amp;$A$4):U9955,"OPEN",INDIRECT("D"&amp;$A$4):D9955,INDIRECT("D"&amp;ROW()))</f>
        <v>0</v>
      </c>
      <c r="H75" s="143" t="s">
        <v>63</v>
      </c>
      <c r="I75" s="132" t="s">
        <v>66</v>
      </c>
      <c r="J75" s="116" t="s">
        <v>62</v>
      </c>
      <c r="K75" s="117" t="s">
        <v>62</v>
      </c>
      <c r="L75" s="117" t="s">
        <v>62</v>
      </c>
      <c r="M75" s="117" t="s">
        <v>62</v>
      </c>
      <c r="N75" s="117" t="s">
        <v>62</v>
      </c>
      <c r="O75" s="117" t="s">
        <v>62</v>
      </c>
      <c r="P75" s="129" t="s">
        <v>62</v>
      </c>
      <c r="Q75" s="119" t="s">
        <v>62</v>
      </c>
      <c r="R75" s="120" t="s">
        <v>62</v>
      </c>
      <c r="S75" s="131" t="s">
        <v>62</v>
      </c>
      <c r="T75" s="107"/>
      <c r="U75" s="90"/>
      <c r="V75" s="90"/>
      <c r="W75" s="91"/>
      <c r="X75" s="11" t="str">
        <f t="shared" ref="X75:X87" si="4">IF(ISNONTEXT(D75),"" &amp; D75 &amp;"",T(D75))</f>
        <v>---</v>
      </c>
      <c r="Y75" s="122" t="str">
        <f t="shared" si="2"/>
        <v>---</v>
      </c>
      <c r="AA75" s="90"/>
      <c r="AB75" s="90"/>
      <c r="AC75" s="90"/>
      <c r="AD75" s="90"/>
      <c r="AE75" s="90"/>
      <c r="AF75" s="90"/>
      <c r="AG75" s="90"/>
    </row>
    <row r="76" spans="1:33" ht="15.6">
      <c r="A76" s="123" t="str">
        <f t="shared" si="3"/>
        <v>S2#122</v>
      </c>
      <c r="B76" s="109" t="s">
        <v>70</v>
      </c>
      <c r="C76" s="110" t="s">
        <v>63</v>
      </c>
      <c r="D76" s="141" t="s">
        <v>63</v>
      </c>
      <c r="E76" s="112">
        <f ca="1">COUNTIF(INDIRECT("D"&amp;$A$4):D3677,INDIRECT("D"&amp;ROW()))</f>
        <v>0</v>
      </c>
      <c r="F76" s="142" t="s">
        <v>63</v>
      </c>
      <c r="G76" s="235">
        <f ca="1">COUNTIFS(INDIRECT("U"&amp;$A$4):U9955,"OPEN",INDIRECT("D"&amp;$A$4):D9955,INDIRECT("D"&amp;ROW()))</f>
        <v>0</v>
      </c>
      <c r="H76" s="143" t="s">
        <v>63</v>
      </c>
      <c r="I76" s="132" t="s">
        <v>66</v>
      </c>
      <c r="J76" s="116" t="s">
        <v>62</v>
      </c>
      <c r="K76" s="117" t="s">
        <v>62</v>
      </c>
      <c r="L76" s="117" t="s">
        <v>62</v>
      </c>
      <c r="M76" s="117" t="s">
        <v>62</v>
      </c>
      <c r="N76" s="117" t="s">
        <v>62</v>
      </c>
      <c r="O76" s="117" t="s">
        <v>62</v>
      </c>
      <c r="P76" s="129" t="s">
        <v>62</v>
      </c>
      <c r="Q76" s="119" t="s">
        <v>62</v>
      </c>
      <c r="R76" s="120" t="s">
        <v>62</v>
      </c>
      <c r="S76" s="131" t="s">
        <v>62</v>
      </c>
      <c r="T76" s="107"/>
      <c r="U76" s="90"/>
      <c r="V76" s="90"/>
      <c r="W76" s="91"/>
      <c r="X76" s="11" t="str">
        <f t="shared" si="4"/>
        <v>---</v>
      </c>
      <c r="Y76" s="122" t="str">
        <f t="shared" ref="Y76:Y87" si="5">F76</f>
        <v>---</v>
      </c>
      <c r="AA76" s="90"/>
      <c r="AB76" s="90"/>
      <c r="AC76" s="90"/>
      <c r="AD76" s="90"/>
      <c r="AE76" s="90"/>
      <c r="AF76" s="90"/>
      <c r="AG76" s="90"/>
    </row>
    <row r="77" spans="1:33" ht="15.6">
      <c r="A77" s="123" t="str">
        <f t="shared" si="3"/>
        <v>S2#122</v>
      </c>
      <c r="B77" s="109" t="s">
        <v>70</v>
      </c>
      <c r="C77" s="110" t="s">
        <v>63</v>
      </c>
      <c r="D77" s="141" t="s">
        <v>63</v>
      </c>
      <c r="E77" s="112">
        <f ca="1">COUNTIF(INDIRECT("D"&amp;$A$4):D3678,INDIRECT("D"&amp;ROW()))</f>
        <v>0</v>
      </c>
      <c r="F77" s="142" t="s">
        <v>63</v>
      </c>
      <c r="G77" s="235">
        <f ca="1">COUNTIFS(INDIRECT("U"&amp;$A$4):U9955,"OPEN",INDIRECT("D"&amp;$A$4):D9955,INDIRECT("D"&amp;ROW()))</f>
        <v>0</v>
      </c>
      <c r="H77" s="143" t="s">
        <v>63</v>
      </c>
      <c r="I77" s="132" t="s">
        <v>66</v>
      </c>
      <c r="J77" s="116" t="s">
        <v>62</v>
      </c>
      <c r="K77" s="117" t="s">
        <v>62</v>
      </c>
      <c r="L77" s="117" t="s">
        <v>62</v>
      </c>
      <c r="M77" s="117" t="s">
        <v>62</v>
      </c>
      <c r="N77" s="117" t="s">
        <v>62</v>
      </c>
      <c r="O77" s="117" t="s">
        <v>62</v>
      </c>
      <c r="P77" s="129" t="s">
        <v>62</v>
      </c>
      <c r="Q77" s="119" t="s">
        <v>62</v>
      </c>
      <c r="R77" s="120" t="s">
        <v>62</v>
      </c>
      <c r="S77" s="131" t="s">
        <v>62</v>
      </c>
      <c r="T77" s="107"/>
      <c r="U77" s="90"/>
      <c r="V77" s="90"/>
      <c r="W77" s="91"/>
      <c r="X77" s="11" t="str">
        <f t="shared" si="4"/>
        <v>---</v>
      </c>
      <c r="Y77" s="122" t="str">
        <f t="shared" si="5"/>
        <v>---</v>
      </c>
      <c r="AA77" s="90"/>
      <c r="AB77" s="90"/>
      <c r="AC77" s="90"/>
      <c r="AD77" s="90"/>
      <c r="AE77" s="90"/>
      <c r="AF77" s="90"/>
      <c r="AG77" s="90"/>
    </row>
    <row r="78" spans="1:33" ht="15.6">
      <c r="A78" s="123" t="str">
        <f t="shared" si="3"/>
        <v>S2#122</v>
      </c>
      <c r="B78" s="109" t="s">
        <v>70</v>
      </c>
      <c r="C78" s="110" t="s">
        <v>63</v>
      </c>
      <c r="D78" s="141" t="s">
        <v>63</v>
      </c>
      <c r="E78" s="112">
        <f ca="1">COUNTIF(INDIRECT("D"&amp;$A$4):D3679,INDIRECT("D"&amp;ROW()))</f>
        <v>0</v>
      </c>
      <c r="F78" s="142" t="s">
        <v>63</v>
      </c>
      <c r="G78" s="235">
        <f ca="1">COUNTIFS(INDIRECT("U"&amp;$A$4):U9955,"OPEN",INDIRECT("D"&amp;$A$4):D9955,INDIRECT("D"&amp;ROW()))</f>
        <v>0</v>
      </c>
      <c r="H78" s="143" t="s">
        <v>63</v>
      </c>
      <c r="I78" s="132" t="s">
        <v>66</v>
      </c>
      <c r="J78" s="116" t="s">
        <v>62</v>
      </c>
      <c r="K78" s="117" t="s">
        <v>62</v>
      </c>
      <c r="L78" s="117" t="s">
        <v>62</v>
      </c>
      <c r="M78" s="117" t="s">
        <v>62</v>
      </c>
      <c r="N78" s="117" t="s">
        <v>62</v>
      </c>
      <c r="O78" s="117" t="s">
        <v>62</v>
      </c>
      <c r="P78" s="129" t="s">
        <v>62</v>
      </c>
      <c r="Q78" s="119" t="s">
        <v>62</v>
      </c>
      <c r="R78" s="120" t="s">
        <v>62</v>
      </c>
      <c r="S78" s="131" t="s">
        <v>62</v>
      </c>
      <c r="T78" s="107"/>
      <c r="U78" s="90"/>
      <c r="V78" s="90"/>
      <c r="W78" s="91"/>
      <c r="X78" s="11" t="str">
        <f t="shared" si="4"/>
        <v>---</v>
      </c>
      <c r="Y78" s="122" t="str">
        <f t="shared" si="5"/>
        <v>---</v>
      </c>
      <c r="AA78" s="90"/>
      <c r="AB78" s="90"/>
      <c r="AC78" s="90"/>
      <c r="AD78" s="90"/>
      <c r="AE78" s="90"/>
      <c r="AF78" s="90"/>
      <c r="AG78" s="90"/>
    </row>
    <row r="79" spans="1:33" ht="15.6">
      <c r="A79" s="123" t="str">
        <f t="shared" si="3"/>
        <v>S2#122</v>
      </c>
      <c r="B79" s="109" t="s">
        <v>70</v>
      </c>
      <c r="C79" s="110" t="s">
        <v>63</v>
      </c>
      <c r="D79" s="141" t="s">
        <v>63</v>
      </c>
      <c r="E79" s="112">
        <f ca="1">COUNTIF(INDIRECT("D"&amp;$A$4):D3680,INDIRECT("D"&amp;ROW()))</f>
        <v>0</v>
      </c>
      <c r="F79" s="142" t="s">
        <v>63</v>
      </c>
      <c r="G79" s="235">
        <f ca="1">COUNTIFS(INDIRECT("U"&amp;$A$4):U9955,"OPEN",INDIRECT("D"&amp;$A$4):D9955,INDIRECT("D"&amp;ROW()))</f>
        <v>0</v>
      </c>
      <c r="H79" s="143" t="s">
        <v>63</v>
      </c>
      <c r="I79" s="132" t="s">
        <v>66</v>
      </c>
      <c r="J79" s="116" t="s">
        <v>62</v>
      </c>
      <c r="K79" s="117" t="s">
        <v>62</v>
      </c>
      <c r="L79" s="117" t="s">
        <v>62</v>
      </c>
      <c r="M79" s="117" t="s">
        <v>62</v>
      </c>
      <c r="N79" s="117" t="s">
        <v>62</v>
      </c>
      <c r="O79" s="117" t="s">
        <v>62</v>
      </c>
      <c r="P79" s="129" t="s">
        <v>62</v>
      </c>
      <c r="Q79" s="119" t="s">
        <v>62</v>
      </c>
      <c r="R79" s="120" t="s">
        <v>62</v>
      </c>
      <c r="S79" s="131" t="s">
        <v>62</v>
      </c>
      <c r="T79" s="107"/>
      <c r="U79" s="90"/>
      <c r="V79" s="90"/>
      <c r="W79" s="91"/>
      <c r="X79" s="11" t="str">
        <f t="shared" si="4"/>
        <v>---</v>
      </c>
      <c r="Y79" s="122" t="str">
        <f t="shared" si="5"/>
        <v>---</v>
      </c>
      <c r="AA79" s="90"/>
      <c r="AB79" s="90"/>
      <c r="AC79" s="90"/>
      <c r="AD79" s="90"/>
      <c r="AE79" s="90"/>
      <c r="AF79" s="90"/>
      <c r="AG79" s="90"/>
    </row>
    <row r="80" spans="1:33" ht="15.6">
      <c r="A80" s="123" t="str">
        <f t="shared" si="3"/>
        <v>S2#122</v>
      </c>
      <c r="B80" s="109" t="s">
        <v>70</v>
      </c>
      <c r="C80" s="110" t="s">
        <v>63</v>
      </c>
      <c r="D80" s="141" t="s">
        <v>63</v>
      </c>
      <c r="E80" s="112">
        <f ca="1">COUNTIF(INDIRECT("D"&amp;$A$4):D3681,INDIRECT("D"&amp;ROW()))</f>
        <v>0</v>
      </c>
      <c r="F80" s="142" t="s">
        <v>63</v>
      </c>
      <c r="G80" s="235">
        <f ca="1">COUNTIFS(INDIRECT("U"&amp;$A$4):U9955,"OPEN",INDIRECT("D"&amp;$A$4):D9955,INDIRECT("D"&amp;ROW()))</f>
        <v>0</v>
      </c>
      <c r="H80" s="143" t="s">
        <v>63</v>
      </c>
      <c r="I80" s="132" t="s">
        <v>66</v>
      </c>
      <c r="J80" s="116" t="s">
        <v>62</v>
      </c>
      <c r="K80" s="117" t="s">
        <v>62</v>
      </c>
      <c r="L80" s="117" t="s">
        <v>62</v>
      </c>
      <c r="M80" s="117" t="s">
        <v>62</v>
      </c>
      <c r="N80" s="117" t="s">
        <v>62</v>
      </c>
      <c r="O80" s="117" t="s">
        <v>62</v>
      </c>
      <c r="P80" s="129" t="s">
        <v>62</v>
      </c>
      <c r="Q80" s="119" t="s">
        <v>62</v>
      </c>
      <c r="R80" s="120" t="s">
        <v>62</v>
      </c>
      <c r="S80" s="131" t="s">
        <v>62</v>
      </c>
      <c r="T80" s="107"/>
      <c r="U80" s="90"/>
      <c r="V80" s="90"/>
      <c r="W80" s="91"/>
      <c r="X80" s="11" t="str">
        <f t="shared" si="4"/>
        <v>---</v>
      </c>
      <c r="Y80" s="122" t="str">
        <f t="shared" si="5"/>
        <v>---</v>
      </c>
      <c r="AA80" s="90"/>
      <c r="AB80" s="90"/>
      <c r="AC80" s="90"/>
      <c r="AD80" s="90"/>
      <c r="AE80" s="90"/>
      <c r="AF80" s="90"/>
      <c r="AG80" s="90"/>
    </row>
    <row r="81" spans="1:33" ht="15.6">
      <c r="A81" s="123" t="str">
        <f t="shared" si="3"/>
        <v>S2#122</v>
      </c>
      <c r="B81" s="109" t="s">
        <v>70</v>
      </c>
      <c r="C81" s="110" t="s">
        <v>63</v>
      </c>
      <c r="D81" s="141" t="s">
        <v>63</v>
      </c>
      <c r="E81" s="112">
        <f ca="1">COUNTIF(INDIRECT("D"&amp;$A$4):D3682,INDIRECT("D"&amp;ROW()))</f>
        <v>0</v>
      </c>
      <c r="F81" s="142" t="s">
        <v>63</v>
      </c>
      <c r="G81" s="235">
        <f ca="1">COUNTIFS(INDIRECT("U"&amp;$A$4):U9955,"OPEN",INDIRECT("D"&amp;$A$4):D9955,INDIRECT("D"&amp;ROW()))</f>
        <v>0</v>
      </c>
      <c r="H81" s="143" t="s">
        <v>63</v>
      </c>
      <c r="I81" s="132" t="s">
        <v>66</v>
      </c>
      <c r="J81" s="116" t="s">
        <v>62</v>
      </c>
      <c r="K81" s="117" t="s">
        <v>62</v>
      </c>
      <c r="L81" s="117" t="s">
        <v>62</v>
      </c>
      <c r="M81" s="117" t="s">
        <v>62</v>
      </c>
      <c r="N81" s="117" t="s">
        <v>62</v>
      </c>
      <c r="O81" s="117" t="s">
        <v>62</v>
      </c>
      <c r="P81" s="129" t="s">
        <v>62</v>
      </c>
      <c r="Q81" s="119" t="s">
        <v>62</v>
      </c>
      <c r="R81" s="120" t="s">
        <v>62</v>
      </c>
      <c r="S81" s="131" t="s">
        <v>62</v>
      </c>
      <c r="T81" s="107"/>
      <c r="U81" s="90"/>
      <c r="V81" s="90"/>
      <c r="W81" s="91"/>
      <c r="X81" s="11" t="str">
        <f t="shared" si="4"/>
        <v>---</v>
      </c>
      <c r="Y81" s="122" t="str">
        <f t="shared" si="5"/>
        <v>---</v>
      </c>
      <c r="AA81" s="90"/>
      <c r="AB81" s="90"/>
      <c r="AC81" s="90"/>
      <c r="AD81" s="90"/>
      <c r="AE81" s="90"/>
      <c r="AF81" s="90"/>
      <c r="AG81" s="90"/>
    </row>
    <row r="82" spans="1:33" ht="15.6">
      <c r="A82" s="123" t="str">
        <f t="shared" si="3"/>
        <v>S2#122</v>
      </c>
      <c r="B82" s="109" t="s">
        <v>70</v>
      </c>
      <c r="C82" s="110" t="s">
        <v>63</v>
      </c>
      <c r="D82" s="141" t="s">
        <v>63</v>
      </c>
      <c r="E82" s="112">
        <f ca="1">COUNTIF(INDIRECT("D"&amp;$A$4):D3683,INDIRECT("D"&amp;ROW()))</f>
        <v>0</v>
      </c>
      <c r="F82" s="142" t="s">
        <v>63</v>
      </c>
      <c r="G82" s="235">
        <f ca="1">COUNTIFS(INDIRECT("U"&amp;$A$4):U9955,"OPEN",INDIRECT("D"&amp;$A$4):D9955,INDIRECT("D"&amp;ROW()))</f>
        <v>0</v>
      </c>
      <c r="H82" s="143" t="s">
        <v>63</v>
      </c>
      <c r="I82" s="132" t="s">
        <v>66</v>
      </c>
      <c r="J82" s="116" t="s">
        <v>62</v>
      </c>
      <c r="K82" s="117" t="s">
        <v>62</v>
      </c>
      <c r="L82" s="117" t="s">
        <v>62</v>
      </c>
      <c r="M82" s="117" t="s">
        <v>62</v>
      </c>
      <c r="N82" s="117" t="s">
        <v>62</v>
      </c>
      <c r="O82" s="117" t="s">
        <v>62</v>
      </c>
      <c r="P82" s="129" t="s">
        <v>62</v>
      </c>
      <c r="Q82" s="119" t="s">
        <v>62</v>
      </c>
      <c r="R82" s="120" t="s">
        <v>62</v>
      </c>
      <c r="S82" s="131" t="s">
        <v>62</v>
      </c>
      <c r="T82" s="107"/>
      <c r="U82" s="90"/>
      <c r="V82" s="90"/>
      <c r="W82" s="91"/>
      <c r="X82" s="11" t="str">
        <f t="shared" si="4"/>
        <v>---</v>
      </c>
      <c r="Y82" s="122" t="str">
        <f t="shared" si="5"/>
        <v>---</v>
      </c>
      <c r="AA82" s="90"/>
      <c r="AB82" s="90"/>
      <c r="AC82" s="90"/>
      <c r="AD82" s="90"/>
      <c r="AE82" s="90"/>
      <c r="AF82" s="90"/>
      <c r="AG82" s="90"/>
    </row>
    <row r="83" spans="1:33" ht="15.6">
      <c r="A83" s="123" t="str">
        <f t="shared" si="3"/>
        <v>S2#122</v>
      </c>
      <c r="B83" s="109" t="s">
        <v>70</v>
      </c>
      <c r="C83" s="110" t="s">
        <v>63</v>
      </c>
      <c r="D83" s="141" t="s">
        <v>63</v>
      </c>
      <c r="E83" s="112">
        <f ca="1">COUNTIF(INDIRECT("D"&amp;$A$4):D3684,INDIRECT("D"&amp;ROW()))</f>
        <v>0</v>
      </c>
      <c r="F83" s="142" t="s">
        <v>63</v>
      </c>
      <c r="G83" s="235">
        <f ca="1">COUNTIFS(INDIRECT("U"&amp;$A$4):U9955,"OPEN",INDIRECT("D"&amp;$A$4):D9955,INDIRECT("D"&amp;ROW()))</f>
        <v>0</v>
      </c>
      <c r="H83" s="143" t="s">
        <v>63</v>
      </c>
      <c r="I83" s="132" t="s">
        <v>66</v>
      </c>
      <c r="J83" s="116" t="s">
        <v>62</v>
      </c>
      <c r="K83" s="117" t="s">
        <v>62</v>
      </c>
      <c r="L83" s="117" t="s">
        <v>62</v>
      </c>
      <c r="M83" s="117" t="s">
        <v>62</v>
      </c>
      <c r="N83" s="117" t="s">
        <v>62</v>
      </c>
      <c r="O83" s="117" t="s">
        <v>62</v>
      </c>
      <c r="P83" s="129" t="s">
        <v>62</v>
      </c>
      <c r="Q83" s="119" t="s">
        <v>62</v>
      </c>
      <c r="R83" s="120" t="s">
        <v>62</v>
      </c>
      <c r="S83" s="131" t="s">
        <v>62</v>
      </c>
      <c r="T83" s="107"/>
      <c r="U83" s="90"/>
      <c r="V83" s="90"/>
      <c r="W83" s="91"/>
      <c r="X83" s="11" t="str">
        <f t="shared" si="4"/>
        <v>---</v>
      </c>
      <c r="Y83" s="122" t="str">
        <f t="shared" si="5"/>
        <v>---</v>
      </c>
      <c r="AA83" s="90"/>
      <c r="AB83" s="90"/>
      <c r="AC83" s="90"/>
      <c r="AD83" s="90"/>
      <c r="AE83" s="90"/>
      <c r="AF83" s="90"/>
      <c r="AG83" s="90"/>
    </row>
    <row r="84" spans="1:33" ht="15.6">
      <c r="A84" s="123" t="str">
        <f t="shared" si="3"/>
        <v>S2#122</v>
      </c>
      <c r="B84" s="109" t="s">
        <v>70</v>
      </c>
      <c r="C84" s="110" t="s">
        <v>63</v>
      </c>
      <c r="D84" s="141" t="s">
        <v>63</v>
      </c>
      <c r="E84" s="112">
        <f ca="1">COUNTIF(INDIRECT("D"&amp;$A$4):D3685,INDIRECT("D"&amp;ROW()))</f>
        <v>0</v>
      </c>
      <c r="F84" s="142" t="s">
        <v>63</v>
      </c>
      <c r="G84" s="235">
        <f ca="1">COUNTIFS(INDIRECT("U"&amp;$A$4):U9955,"OPEN",INDIRECT("D"&amp;$A$4):D9955,INDIRECT("D"&amp;ROW()))</f>
        <v>0</v>
      </c>
      <c r="H84" s="143" t="s">
        <v>63</v>
      </c>
      <c r="I84" s="132" t="s">
        <v>66</v>
      </c>
      <c r="J84" s="116" t="s">
        <v>62</v>
      </c>
      <c r="K84" s="117" t="s">
        <v>62</v>
      </c>
      <c r="L84" s="117" t="s">
        <v>62</v>
      </c>
      <c r="M84" s="117" t="s">
        <v>62</v>
      </c>
      <c r="N84" s="117" t="s">
        <v>62</v>
      </c>
      <c r="O84" s="117" t="s">
        <v>62</v>
      </c>
      <c r="P84" s="129" t="s">
        <v>62</v>
      </c>
      <c r="Q84" s="119" t="s">
        <v>62</v>
      </c>
      <c r="R84" s="120" t="s">
        <v>62</v>
      </c>
      <c r="S84" s="131" t="s">
        <v>62</v>
      </c>
      <c r="T84" s="107"/>
      <c r="U84" s="90"/>
      <c r="V84" s="90"/>
      <c r="W84" s="91"/>
      <c r="X84" s="11" t="str">
        <f t="shared" si="4"/>
        <v>---</v>
      </c>
      <c r="Y84" s="122" t="str">
        <f t="shared" si="5"/>
        <v>---</v>
      </c>
      <c r="AA84" s="90"/>
      <c r="AB84" s="90"/>
      <c r="AC84" s="90"/>
      <c r="AD84" s="90"/>
      <c r="AE84" s="90"/>
      <c r="AF84" s="90"/>
      <c r="AG84" s="90"/>
    </row>
    <row r="85" spans="1:33" ht="15.6">
      <c r="A85" s="123" t="str">
        <f t="shared" si="3"/>
        <v>S2#122</v>
      </c>
      <c r="B85" s="109" t="s">
        <v>70</v>
      </c>
      <c r="C85" s="110" t="s">
        <v>63</v>
      </c>
      <c r="D85" s="141" t="s">
        <v>63</v>
      </c>
      <c r="E85" s="112">
        <f ca="1">COUNTIF(INDIRECT("D"&amp;$A$4):D3686,INDIRECT("D"&amp;ROW()))</f>
        <v>0</v>
      </c>
      <c r="F85" s="142" t="s">
        <v>63</v>
      </c>
      <c r="G85" s="235">
        <f ca="1">COUNTIFS(INDIRECT("U"&amp;$A$4):U9955,"OPEN",INDIRECT("D"&amp;$A$4):D9955,INDIRECT("D"&amp;ROW()))</f>
        <v>0</v>
      </c>
      <c r="H85" s="143" t="s">
        <v>63</v>
      </c>
      <c r="I85" s="132" t="s">
        <v>66</v>
      </c>
      <c r="J85" s="116" t="s">
        <v>62</v>
      </c>
      <c r="K85" s="117" t="s">
        <v>62</v>
      </c>
      <c r="L85" s="117" t="s">
        <v>62</v>
      </c>
      <c r="M85" s="117" t="s">
        <v>62</v>
      </c>
      <c r="N85" s="117" t="s">
        <v>62</v>
      </c>
      <c r="O85" s="117" t="s">
        <v>62</v>
      </c>
      <c r="P85" s="129" t="s">
        <v>62</v>
      </c>
      <c r="Q85" s="119" t="s">
        <v>62</v>
      </c>
      <c r="R85" s="120" t="s">
        <v>62</v>
      </c>
      <c r="S85" s="131" t="s">
        <v>62</v>
      </c>
      <c r="T85" s="107"/>
      <c r="U85" s="90"/>
      <c r="V85" s="90"/>
      <c r="W85" s="91"/>
      <c r="X85" s="11" t="str">
        <f t="shared" si="4"/>
        <v>---</v>
      </c>
      <c r="Y85" s="122" t="str">
        <f t="shared" si="5"/>
        <v>---</v>
      </c>
      <c r="AA85" s="90"/>
      <c r="AB85" s="90"/>
      <c r="AC85" s="90"/>
      <c r="AD85" s="90"/>
      <c r="AE85" s="90"/>
      <c r="AF85" s="90"/>
      <c r="AG85" s="90"/>
    </row>
    <row r="86" spans="1:33" ht="15.6">
      <c r="A86" s="123" t="str">
        <f>A74</f>
        <v>S2#122</v>
      </c>
      <c r="B86" s="109" t="s">
        <v>70</v>
      </c>
      <c r="C86" s="110" t="s">
        <v>63</v>
      </c>
      <c r="D86" s="141" t="s">
        <v>63</v>
      </c>
      <c r="E86" s="112">
        <f ca="1">COUNTIF(INDIRECT("D"&amp;$A$4):D3687,INDIRECT("D"&amp;ROW()))</f>
        <v>0</v>
      </c>
      <c r="F86" s="142" t="s">
        <v>63</v>
      </c>
      <c r="G86" s="235">
        <f ca="1">COUNTIFS(INDIRECT("U"&amp;$A$4):U9955,"OPEN",INDIRECT("D"&amp;$A$4):D9955,INDIRECT("D"&amp;ROW()))</f>
        <v>0</v>
      </c>
      <c r="H86" s="143" t="s">
        <v>63</v>
      </c>
      <c r="I86" s="132" t="s">
        <v>66</v>
      </c>
      <c r="J86" s="116" t="s">
        <v>62</v>
      </c>
      <c r="K86" s="117" t="s">
        <v>62</v>
      </c>
      <c r="L86" s="117" t="s">
        <v>62</v>
      </c>
      <c r="M86" s="117" t="s">
        <v>62</v>
      </c>
      <c r="N86" s="117" t="s">
        <v>62</v>
      </c>
      <c r="O86" s="117" t="s">
        <v>62</v>
      </c>
      <c r="P86" s="129" t="s">
        <v>62</v>
      </c>
      <c r="Q86" s="119" t="s">
        <v>62</v>
      </c>
      <c r="R86" s="120" t="s">
        <v>62</v>
      </c>
      <c r="S86" s="131" t="s">
        <v>62</v>
      </c>
      <c r="T86" s="107"/>
      <c r="U86" s="90"/>
      <c r="V86" s="90"/>
      <c r="W86" s="91"/>
      <c r="X86" s="11" t="str">
        <f t="shared" si="4"/>
        <v>---</v>
      </c>
      <c r="Y86" s="122" t="str">
        <f t="shared" si="5"/>
        <v>---</v>
      </c>
      <c r="AA86" s="90"/>
      <c r="AB86" s="90"/>
      <c r="AC86" s="90"/>
      <c r="AD86" s="90"/>
      <c r="AE86" s="90"/>
      <c r="AF86" s="90"/>
      <c r="AG86" s="90"/>
    </row>
    <row r="87" spans="1:33" ht="31.8" thickBot="1">
      <c r="A87" s="123" t="str">
        <f>A86</f>
        <v>S2#122</v>
      </c>
      <c r="B87" s="109" t="s">
        <v>70</v>
      </c>
      <c r="C87" s="109" t="s">
        <v>63</v>
      </c>
      <c r="D87" s="144" t="s">
        <v>179</v>
      </c>
      <c r="E87" s="112">
        <f ca="1">SUM(E10:E86)</f>
        <v>1347</v>
      </c>
      <c r="F87" s="145" t="s">
        <v>37</v>
      </c>
      <c r="G87" s="235">
        <f ca="1">SUM(G10:G86)</f>
        <v>0</v>
      </c>
      <c r="H87" s="146" t="s">
        <v>180</v>
      </c>
      <c r="I87" s="128" t="s">
        <v>66</v>
      </c>
      <c r="J87" s="116" t="s">
        <v>62</v>
      </c>
      <c r="K87" s="117" t="s">
        <v>62</v>
      </c>
      <c r="L87" s="117" t="s">
        <v>62</v>
      </c>
      <c r="M87" s="117" t="s">
        <v>62</v>
      </c>
      <c r="N87" s="117" t="s">
        <v>62</v>
      </c>
      <c r="O87" s="117" t="s">
        <v>62</v>
      </c>
      <c r="P87" s="129" t="s">
        <v>62</v>
      </c>
      <c r="Q87" s="119" t="s">
        <v>62</v>
      </c>
      <c r="R87" s="120" t="s">
        <v>62</v>
      </c>
      <c r="S87" s="131" t="s">
        <v>62</v>
      </c>
      <c r="T87" s="107"/>
      <c r="U87" s="90"/>
      <c r="X87" s="11" t="str">
        <f t="shared" si="4"/>
        <v>99</v>
      </c>
      <c r="Y87" s="122" t="str">
        <f t="shared" si="5"/>
        <v>Withdrawn</v>
      </c>
      <c r="AA87" s="90"/>
      <c r="AB87" s="90"/>
      <c r="AC87" s="90"/>
      <c r="AD87" s="90"/>
      <c r="AE87" s="90"/>
      <c r="AF87" s="90"/>
      <c r="AG87" s="90"/>
    </row>
    <row r="88" spans="1:33" s="90" customFormat="1" ht="13.8" thickBot="1">
      <c r="A88" s="147" t="s">
        <v>181</v>
      </c>
      <c r="B88" s="89" t="s">
        <v>45</v>
      </c>
      <c r="C88" s="89" t="s">
        <v>182</v>
      </c>
      <c r="D88" s="88" t="s">
        <v>183</v>
      </c>
      <c r="E88" s="88" t="s">
        <v>6</v>
      </c>
      <c r="F88" s="88" t="s">
        <v>48</v>
      </c>
      <c r="G88" s="88" t="s">
        <v>49</v>
      </c>
      <c r="H88" s="88" t="s">
        <v>184</v>
      </c>
      <c r="I88" s="88" t="s">
        <v>51</v>
      </c>
      <c r="J88" s="88" t="s">
        <v>52</v>
      </c>
      <c r="K88" s="88" t="s">
        <v>53</v>
      </c>
      <c r="L88" s="88" t="s">
        <v>40</v>
      </c>
      <c r="M88" s="88" t="s">
        <v>54</v>
      </c>
      <c r="N88" s="88" t="s">
        <v>55</v>
      </c>
      <c r="O88" s="88" t="s">
        <v>56</v>
      </c>
      <c r="P88" s="88" t="s">
        <v>57</v>
      </c>
      <c r="Q88" s="88" t="s">
        <v>58</v>
      </c>
      <c r="R88" s="89" t="s">
        <v>59</v>
      </c>
      <c r="S88" s="89" t="s">
        <v>60</v>
      </c>
      <c r="T88" s="148"/>
      <c r="U88" s="149"/>
      <c r="V88" s="149"/>
      <c r="W88" s="91"/>
      <c r="X88" s="11"/>
      <c r="Y88" s="83"/>
      <c r="Z88" s="1"/>
      <c r="AA88" s="1"/>
      <c r="AB88" s="1"/>
      <c r="AC88" s="1"/>
      <c r="AD88" s="1"/>
      <c r="AE88" s="1"/>
      <c r="AF88" s="1"/>
      <c r="AG88" s="1"/>
    </row>
    <row r="89" spans="1:33" ht="36.75" customHeight="1">
      <c r="A89" s="150" t="s">
        <v>185</v>
      </c>
      <c r="B89" s="151" t="s">
        <v>70</v>
      </c>
      <c r="C89" s="152" t="s">
        <v>186</v>
      </c>
      <c r="D89" s="153" t="s">
        <v>76</v>
      </c>
      <c r="E89" s="154" t="s">
        <v>15755</v>
      </c>
      <c r="F89" s="155" t="s">
        <v>188</v>
      </c>
      <c r="G89" s="156" t="s">
        <v>189</v>
      </c>
      <c r="H89" s="156" t="s">
        <v>19998</v>
      </c>
      <c r="I89" s="157" t="s">
        <v>191</v>
      </c>
      <c r="J89" s="158"/>
      <c r="K89" s="159"/>
      <c r="L89" s="160"/>
      <c r="M89" s="159"/>
      <c r="N89" s="158"/>
      <c r="O89" s="161"/>
      <c r="P89" s="161"/>
      <c r="Q89" s="151" t="s">
        <v>192</v>
      </c>
      <c r="R89" s="162" t="s">
        <v>21455</v>
      </c>
      <c r="S89" s="163" t="s">
        <v>193</v>
      </c>
      <c r="T89" s="148" t="s">
        <v>194</v>
      </c>
      <c r="U89" s="149"/>
      <c r="V89" s="149"/>
      <c r="W89" s="164" t="str">
        <f>VLOOKUP(TRIM(X89),X10:Y88,2,FALSE)</f>
        <v>Frank</v>
      </c>
      <c r="X89" s="11" t="str">
        <f>IF(ISNONTEXT(D89),"" &amp; D89 &amp;"",T(D89))</f>
        <v>2</v>
      </c>
      <c r="Y89" s="83"/>
      <c r="AA89" s="1">
        <f t="shared" ref="AA89:AA152" si="6">LEN(I89)</f>
        <v>15</v>
      </c>
    </row>
    <row r="90" spans="1:33" ht="35.25" customHeight="1">
      <c r="A90" s="150" t="s">
        <v>185</v>
      </c>
      <c r="B90" s="165" t="s">
        <v>70</v>
      </c>
      <c r="C90" s="153" t="s">
        <v>186</v>
      </c>
      <c r="D90" s="153" t="s">
        <v>81</v>
      </c>
      <c r="E90" s="154" t="s">
        <v>15756</v>
      </c>
      <c r="F90" s="155" t="s">
        <v>196</v>
      </c>
      <c r="G90" s="155" t="s">
        <v>189</v>
      </c>
      <c r="H90" s="155" t="s">
        <v>19997</v>
      </c>
      <c r="I90" s="166" t="s">
        <v>198</v>
      </c>
      <c r="J90" s="160"/>
      <c r="K90" s="159"/>
      <c r="L90" s="160"/>
      <c r="M90" s="159"/>
      <c r="N90" s="158"/>
      <c r="O90" s="158"/>
      <c r="P90" s="158"/>
      <c r="Q90" s="162" t="s">
        <v>19996</v>
      </c>
      <c r="R90" s="162" t="s">
        <v>21456</v>
      </c>
      <c r="S90" s="163" t="s">
        <v>193</v>
      </c>
      <c r="T90" s="148" t="s">
        <v>201</v>
      </c>
      <c r="U90" s="149"/>
      <c r="V90" s="149"/>
      <c r="W90" s="164" t="str">
        <f>VLOOKUP(TRIM(X90),X10:Y88,2,FALSE)</f>
        <v>Frank</v>
      </c>
      <c r="X90" s="11" t="str">
        <f>IF(ISNONTEXT(D90),"" &amp; D90 &amp;"",T(D90))</f>
        <v>3</v>
      </c>
      <c r="Y90" s="83"/>
      <c r="AA90" s="1">
        <f t="shared" si="6"/>
        <v>16</v>
      </c>
    </row>
    <row r="91" spans="1:33" ht="35.25" customHeight="1">
      <c r="A91" s="150" t="s">
        <v>185</v>
      </c>
      <c r="B91" s="165" t="s">
        <v>70</v>
      </c>
      <c r="C91" s="153" t="s">
        <v>186</v>
      </c>
      <c r="D91" s="153" t="s">
        <v>127</v>
      </c>
      <c r="E91" s="154" t="s">
        <v>15757</v>
      </c>
      <c r="F91" s="155" t="s">
        <v>25</v>
      </c>
      <c r="G91" s="155" t="s">
        <v>203</v>
      </c>
      <c r="H91" s="155" t="s">
        <v>11462</v>
      </c>
      <c r="I91" s="166" t="s">
        <v>11463</v>
      </c>
      <c r="J91" s="160"/>
      <c r="K91" s="159"/>
      <c r="L91" s="160"/>
      <c r="M91" s="159"/>
      <c r="N91" s="158"/>
      <c r="O91" s="158" t="s">
        <v>366</v>
      </c>
      <c r="P91" s="158" t="s">
        <v>11464</v>
      </c>
      <c r="Q91" s="162" t="s">
        <v>11465</v>
      </c>
      <c r="R91" s="162" t="s">
        <v>21476</v>
      </c>
      <c r="S91" s="168" t="s">
        <v>200</v>
      </c>
      <c r="T91" s="167" t="s">
        <v>11466</v>
      </c>
      <c r="U91" s="149"/>
      <c r="V91" s="149"/>
      <c r="W91" s="164" t="str">
        <f>VLOOKUP(TRIM(X91),X10:Y88,2,FALSE)</f>
        <v>Frank</v>
      </c>
      <c r="X91" s="11" t="str">
        <f>IF(ISNONTEXT(D91),"" &amp; D91 &amp;"",T(D91))</f>
        <v>6.5.1</v>
      </c>
      <c r="Y91" s="83"/>
      <c r="AA91" s="1">
        <f t="shared" si="6"/>
        <v>18</v>
      </c>
    </row>
    <row r="92" spans="1:33" ht="35.25" customHeight="1">
      <c r="A92" s="150" t="s">
        <v>185</v>
      </c>
      <c r="B92" s="165" t="s">
        <v>70</v>
      </c>
      <c r="C92" s="153" t="s">
        <v>186</v>
      </c>
      <c r="D92" s="153" t="s">
        <v>164</v>
      </c>
      <c r="E92" s="154" t="s">
        <v>15758</v>
      </c>
      <c r="F92" s="155" t="s">
        <v>25</v>
      </c>
      <c r="G92" s="155" t="s">
        <v>203</v>
      </c>
      <c r="H92" s="155" t="s">
        <v>11493</v>
      </c>
      <c r="I92" s="166" t="s">
        <v>11494</v>
      </c>
      <c r="J92" s="160"/>
      <c r="K92" s="159"/>
      <c r="L92" s="160"/>
      <c r="M92" s="159"/>
      <c r="N92" s="158"/>
      <c r="O92" s="158" t="s">
        <v>366</v>
      </c>
      <c r="P92" s="158" t="s">
        <v>307</v>
      </c>
      <c r="Q92" s="162" t="s">
        <v>11495</v>
      </c>
      <c r="R92" s="162" t="s">
        <v>23260</v>
      </c>
      <c r="S92" s="163" t="s">
        <v>210</v>
      </c>
      <c r="T92" s="167" t="s">
        <v>11496</v>
      </c>
      <c r="U92" s="149"/>
      <c r="V92" s="149"/>
      <c r="W92" s="164" t="str">
        <f>VLOOKUP(TRIM(X92),X10:Y88,2,FALSE)</f>
        <v>Dario</v>
      </c>
      <c r="X92" s="11" t="str">
        <f t="shared" ref="X92:X155" si="7">IF(ISNONTEXT(D92),"" &amp; D92 &amp;"",T(D92))</f>
        <v>6.10</v>
      </c>
      <c r="Y92" s="83"/>
      <c r="AA92" s="1">
        <f t="shared" si="6"/>
        <v>20</v>
      </c>
    </row>
    <row r="93" spans="1:33" ht="35.25" customHeight="1">
      <c r="A93" s="150" t="s">
        <v>185</v>
      </c>
      <c r="B93" s="165" t="s">
        <v>70</v>
      </c>
      <c r="C93" s="153" t="s">
        <v>186</v>
      </c>
      <c r="D93" s="153" t="s">
        <v>91</v>
      </c>
      <c r="E93" s="154" t="s">
        <v>15759</v>
      </c>
      <c r="F93" s="155" t="s">
        <v>25</v>
      </c>
      <c r="G93" s="155" t="s">
        <v>203</v>
      </c>
      <c r="H93" s="155" t="s">
        <v>11524</v>
      </c>
      <c r="I93" s="166" t="s">
        <v>11525</v>
      </c>
      <c r="J93" s="160"/>
      <c r="K93" s="159"/>
      <c r="L93" s="160"/>
      <c r="M93" s="159"/>
      <c r="N93" s="158"/>
      <c r="O93" s="158" t="s">
        <v>366</v>
      </c>
      <c r="P93" s="158" t="s">
        <v>11526</v>
      </c>
      <c r="Q93" s="162" t="s">
        <v>11527</v>
      </c>
      <c r="R93" s="162" t="s">
        <v>22354</v>
      </c>
      <c r="S93" s="168" t="s">
        <v>200</v>
      </c>
      <c r="T93" s="167" t="s">
        <v>11528</v>
      </c>
      <c r="U93" s="149"/>
      <c r="V93" s="149"/>
      <c r="W93" s="164" t="str">
        <f>VLOOKUP(TRIM(X93),X10:Y88,2,FALSE)</f>
        <v>Puneet</v>
      </c>
      <c r="X93" s="11" t="str">
        <f t="shared" si="7"/>
        <v>5.1</v>
      </c>
      <c r="Y93" s="83"/>
      <c r="AA93" s="1">
        <f t="shared" si="6"/>
        <v>18</v>
      </c>
    </row>
    <row r="94" spans="1:33" ht="35.25" customHeight="1">
      <c r="A94" s="150" t="s">
        <v>185</v>
      </c>
      <c r="B94" s="165" t="s">
        <v>70</v>
      </c>
      <c r="C94" s="153" t="s">
        <v>186</v>
      </c>
      <c r="D94" s="153" t="s">
        <v>91</v>
      </c>
      <c r="E94" s="154" t="s">
        <v>15760</v>
      </c>
      <c r="F94" s="155" t="s">
        <v>25</v>
      </c>
      <c r="G94" s="155" t="s">
        <v>203</v>
      </c>
      <c r="H94" s="155" t="s">
        <v>11529</v>
      </c>
      <c r="I94" s="166" t="s">
        <v>11530</v>
      </c>
      <c r="J94" s="160"/>
      <c r="K94" s="159"/>
      <c r="L94" s="160"/>
      <c r="M94" s="159"/>
      <c r="N94" s="158"/>
      <c r="O94" s="158" t="s">
        <v>366</v>
      </c>
      <c r="P94" s="158" t="s">
        <v>11531</v>
      </c>
      <c r="Q94" s="162" t="s">
        <v>11445</v>
      </c>
      <c r="R94" s="162" t="s">
        <v>22352</v>
      </c>
      <c r="S94" s="168" t="s">
        <v>200</v>
      </c>
      <c r="T94" s="167" t="s">
        <v>11532</v>
      </c>
      <c r="U94" s="149"/>
      <c r="V94" s="149"/>
      <c r="W94" s="164" t="str">
        <f>VLOOKUP(TRIM(X94),X10:Y88,2,FALSE)</f>
        <v>Puneet</v>
      </c>
      <c r="X94" s="11" t="str">
        <f t="shared" si="7"/>
        <v>5.1</v>
      </c>
      <c r="Y94" s="83"/>
      <c r="AA94" s="1">
        <f t="shared" si="6"/>
        <v>18</v>
      </c>
    </row>
    <row r="95" spans="1:33" ht="35.25" customHeight="1">
      <c r="A95" s="150" t="s">
        <v>185</v>
      </c>
      <c r="B95" s="165" t="s">
        <v>70</v>
      </c>
      <c r="C95" s="153" t="s">
        <v>186</v>
      </c>
      <c r="D95" s="153" t="s">
        <v>127</v>
      </c>
      <c r="E95" s="154" t="s">
        <v>15761</v>
      </c>
      <c r="F95" s="155" t="s">
        <v>25</v>
      </c>
      <c r="G95" s="155" t="s">
        <v>203</v>
      </c>
      <c r="H95" s="155" t="s">
        <v>11575</v>
      </c>
      <c r="I95" s="166" t="s">
        <v>11576</v>
      </c>
      <c r="J95" s="160"/>
      <c r="K95" s="159"/>
      <c r="L95" s="160"/>
      <c r="M95" s="159"/>
      <c r="N95" s="158"/>
      <c r="O95" s="158" t="s">
        <v>7</v>
      </c>
      <c r="P95" s="158" t="s">
        <v>409</v>
      </c>
      <c r="Q95" s="162" t="s">
        <v>11577</v>
      </c>
      <c r="R95" s="162" t="s">
        <v>21855</v>
      </c>
      <c r="S95" s="163" t="s">
        <v>253</v>
      </c>
      <c r="T95" s="167" t="s">
        <v>260</v>
      </c>
      <c r="U95" s="149"/>
      <c r="V95" s="149"/>
      <c r="W95" s="164" t="str">
        <f>VLOOKUP(TRIM(X95),X10:Y88,2,FALSE)</f>
        <v>Frank</v>
      </c>
      <c r="X95" s="11" t="str">
        <f t="shared" si="7"/>
        <v>6.5.1</v>
      </c>
      <c r="Y95" s="83"/>
      <c r="AA95" s="1">
        <f t="shared" si="6"/>
        <v>19</v>
      </c>
    </row>
    <row r="96" spans="1:33" ht="35.25" customHeight="1">
      <c r="A96" s="150" t="s">
        <v>185</v>
      </c>
      <c r="B96" s="165" t="s">
        <v>70</v>
      </c>
      <c r="C96" s="153" t="s">
        <v>186</v>
      </c>
      <c r="D96" s="153" t="s">
        <v>91</v>
      </c>
      <c r="E96" s="154" t="s">
        <v>15762</v>
      </c>
      <c r="F96" s="155" t="s">
        <v>25</v>
      </c>
      <c r="G96" s="155" t="s">
        <v>203</v>
      </c>
      <c r="H96" s="155" t="s">
        <v>12974</v>
      </c>
      <c r="I96" s="166" t="s">
        <v>12975</v>
      </c>
      <c r="J96" s="160"/>
      <c r="K96" s="159"/>
      <c r="L96" s="160"/>
      <c r="M96" s="159"/>
      <c r="N96" s="158"/>
      <c r="O96" s="158" t="s">
        <v>366</v>
      </c>
      <c r="P96" s="158" t="s">
        <v>11531</v>
      </c>
      <c r="Q96" s="162" t="s">
        <v>12973</v>
      </c>
      <c r="R96" s="162" t="s">
        <v>22353</v>
      </c>
      <c r="S96" s="168" t="s">
        <v>200</v>
      </c>
      <c r="T96" s="167" t="s">
        <v>11532</v>
      </c>
      <c r="U96" s="149"/>
      <c r="V96" s="149"/>
      <c r="W96" s="164" t="str">
        <f>VLOOKUP(TRIM(X96),X10:Y88,2,FALSE)</f>
        <v>Puneet</v>
      </c>
      <c r="X96" s="11" t="str">
        <f t="shared" si="7"/>
        <v>5.1</v>
      </c>
      <c r="Y96" s="83"/>
      <c r="AA96" s="1">
        <f t="shared" si="6"/>
        <v>18</v>
      </c>
    </row>
    <row r="97" spans="1:27" ht="35.25" customHeight="1">
      <c r="A97" s="150" t="s">
        <v>185</v>
      </c>
      <c r="B97" s="165" t="s">
        <v>70</v>
      </c>
      <c r="C97" s="153" t="s">
        <v>186</v>
      </c>
      <c r="D97" s="153" t="s">
        <v>91</v>
      </c>
      <c r="E97" s="154" t="s">
        <v>15763</v>
      </c>
      <c r="F97" s="155" t="s">
        <v>25</v>
      </c>
      <c r="G97" s="155" t="s">
        <v>203</v>
      </c>
      <c r="H97" s="155" t="s">
        <v>12976</v>
      </c>
      <c r="I97" s="166" t="s">
        <v>12977</v>
      </c>
      <c r="J97" s="160"/>
      <c r="K97" s="159"/>
      <c r="L97" s="160"/>
      <c r="M97" s="159"/>
      <c r="N97" s="158"/>
      <c r="O97" s="158" t="s">
        <v>366</v>
      </c>
      <c r="P97" s="158" t="s">
        <v>12978</v>
      </c>
      <c r="Q97" s="162" t="s">
        <v>12979</v>
      </c>
      <c r="R97" s="162" t="s">
        <v>22357</v>
      </c>
      <c r="S97" s="163" t="s">
        <v>200</v>
      </c>
      <c r="T97" s="167" t="s">
        <v>12980</v>
      </c>
      <c r="U97" s="149"/>
      <c r="V97" s="149"/>
      <c r="W97" s="164" t="str">
        <f>VLOOKUP(TRIM(X97),X10:Y88,2,FALSE)</f>
        <v>Puneet</v>
      </c>
      <c r="X97" s="11" t="str">
        <f t="shared" si="7"/>
        <v>5.1</v>
      </c>
      <c r="Y97" s="83"/>
      <c r="AA97" s="1">
        <f t="shared" si="6"/>
        <v>18</v>
      </c>
    </row>
    <row r="98" spans="1:27" ht="35.25" customHeight="1">
      <c r="A98" s="150" t="s">
        <v>185</v>
      </c>
      <c r="B98" s="165" t="s">
        <v>70</v>
      </c>
      <c r="C98" s="153" t="s">
        <v>186</v>
      </c>
      <c r="D98" s="153" t="s">
        <v>91</v>
      </c>
      <c r="E98" s="154" t="s">
        <v>15764</v>
      </c>
      <c r="F98" s="155" t="s">
        <v>25</v>
      </c>
      <c r="G98" s="155" t="s">
        <v>203</v>
      </c>
      <c r="H98" s="155" t="s">
        <v>15849</v>
      </c>
      <c r="I98" s="166" t="s">
        <v>15850</v>
      </c>
      <c r="J98" s="160"/>
      <c r="K98" s="159"/>
      <c r="L98" s="160"/>
      <c r="M98" s="159"/>
      <c r="N98" s="158"/>
      <c r="O98" s="158" t="s">
        <v>206</v>
      </c>
      <c r="P98" s="158" t="s">
        <v>11469</v>
      </c>
      <c r="Q98" s="162" t="s">
        <v>15822</v>
      </c>
      <c r="R98" s="162" t="s">
        <v>23261</v>
      </c>
      <c r="S98" s="163" t="s">
        <v>210</v>
      </c>
      <c r="T98" s="167" t="s">
        <v>287</v>
      </c>
      <c r="U98" s="149"/>
      <c r="V98" s="149"/>
      <c r="W98" s="164" t="str">
        <f>VLOOKUP(TRIM(X98),X10:Y88,2,FALSE)</f>
        <v>Puneet</v>
      </c>
      <c r="X98" s="11" t="str">
        <f t="shared" si="7"/>
        <v>5.1</v>
      </c>
      <c r="Y98" s="83"/>
      <c r="AA98" s="1">
        <f t="shared" si="6"/>
        <v>18</v>
      </c>
    </row>
    <row r="99" spans="1:27" ht="35.25" customHeight="1">
      <c r="A99" s="150" t="s">
        <v>185</v>
      </c>
      <c r="B99" s="165" t="s">
        <v>70</v>
      </c>
      <c r="C99" s="153" t="s">
        <v>186</v>
      </c>
      <c r="D99" s="153" t="s">
        <v>91</v>
      </c>
      <c r="E99" s="154" t="s">
        <v>15765</v>
      </c>
      <c r="F99" s="155" t="s">
        <v>25</v>
      </c>
      <c r="G99" s="155" t="s">
        <v>242</v>
      </c>
      <c r="H99" s="155" t="s">
        <v>15853</v>
      </c>
      <c r="I99" s="166" t="s">
        <v>15854</v>
      </c>
      <c r="J99" s="160"/>
      <c r="K99" s="159"/>
      <c r="L99" s="160"/>
      <c r="M99" s="159"/>
      <c r="N99" s="158"/>
      <c r="O99" s="158" t="s">
        <v>366</v>
      </c>
      <c r="P99" s="158" t="s">
        <v>11531</v>
      </c>
      <c r="Q99" s="162" t="s">
        <v>15824</v>
      </c>
      <c r="R99" s="162" t="s">
        <v>22351</v>
      </c>
      <c r="S99" s="168" t="s">
        <v>200</v>
      </c>
      <c r="T99" s="167" t="s">
        <v>15852</v>
      </c>
      <c r="U99" s="149"/>
      <c r="V99" s="149"/>
      <c r="W99" s="164" t="str">
        <f>VLOOKUP(TRIM(X99),X10:Y88,2,FALSE)</f>
        <v>Puneet</v>
      </c>
      <c r="X99" s="11" t="str">
        <f t="shared" si="7"/>
        <v>5.1</v>
      </c>
      <c r="Y99" s="83"/>
      <c r="AA99" s="1">
        <f t="shared" si="6"/>
        <v>18</v>
      </c>
    </row>
    <row r="100" spans="1:27" ht="35.25" customHeight="1">
      <c r="A100" s="150" t="s">
        <v>185</v>
      </c>
      <c r="B100" s="165" t="s">
        <v>70</v>
      </c>
      <c r="C100" s="153" t="s">
        <v>186</v>
      </c>
      <c r="D100" s="153" t="s">
        <v>91</v>
      </c>
      <c r="E100" s="154" t="s">
        <v>15766</v>
      </c>
      <c r="F100" s="155" t="s">
        <v>25</v>
      </c>
      <c r="G100" s="155" t="s">
        <v>203</v>
      </c>
      <c r="H100" s="155" t="s">
        <v>15858</v>
      </c>
      <c r="I100" s="166" t="s">
        <v>15859</v>
      </c>
      <c r="J100" s="160"/>
      <c r="K100" s="159"/>
      <c r="L100" s="160"/>
      <c r="M100" s="159"/>
      <c r="N100" s="158"/>
      <c r="O100" s="158" t="s">
        <v>206</v>
      </c>
      <c r="P100" s="158" t="s">
        <v>15860</v>
      </c>
      <c r="Q100" s="162" t="s">
        <v>15825</v>
      </c>
      <c r="R100" s="162" t="s">
        <v>21520</v>
      </c>
      <c r="S100" s="163" t="s">
        <v>253</v>
      </c>
      <c r="T100" s="167" t="s">
        <v>6951</v>
      </c>
      <c r="U100" s="149"/>
      <c r="V100" s="149"/>
      <c r="W100" s="164" t="str">
        <f>VLOOKUP(TRIM(X100),X10:Y88,2,FALSE)</f>
        <v>Puneet</v>
      </c>
      <c r="X100" s="11" t="str">
        <f t="shared" si="7"/>
        <v>5.1</v>
      </c>
      <c r="Y100" s="83"/>
      <c r="AA100" s="1">
        <f t="shared" si="6"/>
        <v>20</v>
      </c>
    </row>
    <row r="101" spans="1:27" ht="35.25" customHeight="1">
      <c r="A101" s="150" t="s">
        <v>185</v>
      </c>
      <c r="B101" s="165" t="s">
        <v>70</v>
      </c>
      <c r="C101" s="153" t="s">
        <v>186</v>
      </c>
      <c r="D101" s="153" t="s">
        <v>139</v>
      </c>
      <c r="E101" s="154" t="s">
        <v>15767</v>
      </c>
      <c r="F101" s="155" t="s">
        <v>25</v>
      </c>
      <c r="G101" s="155" t="s">
        <v>203</v>
      </c>
      <c r="H101" s="155" t="s">
        <v>15875</v>
      </c>
      <c r="I101" s="166" t="s">
        <v>15876</v>
      </c>
      <c r="J101" s="160"/>
      <c r="K101" s="159"/>
      <c r="L101" s="160"/>
      <c r="M101" s="159"/>
      <c r="N101" s="158"/>
      <c r="O101" s="158" t="s">
        <v>366</v>
      </c>
      <c r="P101" s="158" t="s">
        <v>11491</v>
      </c>
      <c r="Q101" s="162" t="s">
        <v>15877</v>
      </c>
      <c r="R101" s="162" t="s">
        <v>21999</v>
      </c>
      <c r="S101" s="163" t="s">
        <v>253</v>
      </c>
      <c r="T101" s="167" t="s">
        <v>15878</v>
      </c>
      <c r="U101" s="149"/>
      <c r="V101" s="149"/>
      <c r="W101" s="164" t="str">
        <f>VLOOKUP(TRIM(X101),X10:Y88,2,FALSE)</f>
        <v>Frank</v>
      </c>
      <c r="X101" s="11" t="str">
        <f t="shared" si="7"/>
        <v>6.5.5</v>
      </c>
      <c r="Y101" s="83"/>
      <c r="AA101" s="1">
        <f t="shared" si="6"/>
        <v>20</v>
      </c>
    </row>
    <row r="102" spans="1:27" ht="35.25" customHeight="1">
      <c r="A102" s="150" t="s">
        <v>185</v>
      </c>
      <c r="B102" s="165" t="s">
        <v>70</v>
      </c>
      <c r="C102" s="153" t="s">
        <v>186</v>
      </c>
      <c r="D102" s="153" t="s">
        <v>133</v>
      </c>
      <c r="E102" s="154" t="s">
        <v>15768</v>
      </c>
      <c r="F102" s="155" t="s">
        <v>25</v>
      </c>
      <c r="G102" s="155" t="s">
        <v>203</v>
      </c>
      <c r="H102" s="155" t="s">
        <v>15893</v>
      </c>
      <c r="I102" s="166" t="s">
        <v>15894</v>
      </c>
      <c r="J102" s="160"/>
      <c r="K102" s="159"/>
      <c r="L102" s="160"/>
      <c r="M102" s="159"/>
      <c r="N102" s="158"/>
      <c r="O102" s="158" t="s">
        <v>366</v>
      </c>
      <c r="P102" s="158"/>
      <c r="Q102" s="162" t="s">
        <v>15895</v>
      </c>
      <c r="R102" s="162" t="s">
        <v>22029</v>
      </c>
      <c r="S102" s="163" t="s">
        <v>253</v>
      </c>
      <c r="T102" s="167" t="s">
        <v>7125</v>
      </c>
      <c r="U102" s="149"/>
      <c r="V102" s="149"/>
      <c r="W102" s="164" t="str">
        <f>VLOOKUP(TRIM(X102),X10:Y88,2,FALSE)</f>
        <v>Frank</v>
      </c>
      <c r="X102" s="11" t="str">
        <f t="shared" si="7"/>
        <v>6.5.3</v>
      </c>
      <c r="Y102" s="83"/>
      <c r="AA102" s="1">
        <f t="shared" si="6"/>
        <v>20</v>
      </c>
    </row>
    <row r="103" spans="1:27" ht="35.25" customHeight="1">
      <c r="A103" s="150" t="s">
        <v>185</v>
      </c>
      <c r="B103" s="165" t="s">
        <v>70</v>
      </c>
      <c r="C103" s="153" t="s">
        <v>186</v>
      </c>
      <c r="D103" s="153" t="s">
        <v>91</v>
      </c>
      <c r="E103" s="154" t="s">
        <v>15769</v>
      </c>
      <c r="F103" s="155" t="s">
        <v>25</v>
      </c>
      <c r="G103" s="155" t="s">
        <v>242</v>
      </c>
      <c r="H103" s="155" t="s">
        <v>15906</v>
      </c>
      <c r="I103" s="166" t="s">
        <v>15907</v>
      </c>
      <c r="J103" s="160"/>
      <c r="K103" s="159"/>
      <c r="L103" s="160"/>
      <c r="M103" s="159"/>
      <c r="N103" s="158"/>
      <c r="O103" s="158" t="s">
        <v>366</v>
      </c>
      <c r="P103" s="158" t="s">
        <v>15908</v>
      </c>
      <c r="Q103" s="162" t="s">
        <v>15832</v>
      </c>
      <c r="R103" s="162" t="s">
        <v>22355</v>
      </c>
      <c r="S103" s="168" t="s">
        <v>200</v>
      </c>
      <c r="T103" s="167" t="s">
        <v>15909</v>
      </c>
      <c r="U103" s="149"/>
      <c r="V103" s="149"/>
      <c r="W103" s="164" t="str">
        <f>VLOOKUP(TRIM(X103),X10:Y88,2,FALSE)</f>
        <v>Puneet</v>
      </c>
      <c r="X103" s="11" t="str">
        <f t="shared" si="7"/>
        <v>5.1</v>
      </c>
      <c r="Y103" s="83"/>
      <c r="AA103" s="1">
        <f t="shared" si="6"/>
        <v>19</v>
      </c>
    </row>
    <row r="104" spans="1:27" ht="35.25" customHeight="1">
      <c r="A104" s="150" t="s">
        <v>185</v>
      </c>
      <c r="B104" s="165" t="s">
        <v>70</v>
      </c>
      <c r="C104" s="153" t="s">
        <v>186</v>
      </c>
      <c r="D104" s="153" t="s">
        <v>127</v>
      </c>
      <c r="E104" s="154" t="s">
        <v>15770</v>
      </c>
      <c r="F104" s="155" t="s">
        <v>25</v>
      </c>
      <c r="G104" s="155" t="s">
        <v>203</v>
      </c>
      <c r="H104" s="155" t="s">
        <v>15945</v>
      </c>
      <c r="I104" s="166" t="s">
        <v>15946</v>
      </c>
      <c r="J104" s="160"/>
      <c r="K104" s="159"/>
      <c r="L104" s="160"/>
      <c r="M104" s="159"/>
      <c r="N104" s="158"/>
      <c r="O104" s="158" t="s">
        <v>366</v>
      </c>
      <c r="P104" s="158" t="s">
        <v>11491</v>
      </c>
      <c r="Q104" s="162" t="s">
        <v>15931</v>
      </c>
      <c r="R104" s="162" t="s">
        <v>23263</v>
      </c>
      <c r="S104" s="168" t="s">
        <v>200</v>
      </c>
      <c r="T104" s="167" t="s">
        <v>15947</v>
      </c>
      <c r="U104" s="149"/>
      <c r="V104" s="149"/>
      <c r="W104" s="164" t="str">
        <f>VLOOKUP(TRIM(X104),X10:Y88,2,FALSE)</f>
        <v>Frank</v>
      </c>
      <c r="X104" s="11" t="str">
        <f t="shared" si="7"/>
        <v>6.5.1</v>
      </c>
      <c r="Y104" s="83"/>
      <c r="AA104" s="1">
        <f t="shared" si="6"/>
        <v>19</v>
      </c>
    </row>
    <row r="105" spans="1:27" ht="35.25" customHeight="1">
      <c r="A105" s="150" t="s">
        <v>185</v>
      </c>
      <c r="B105" s="165" t="s">
        <v>70</v>
      </c>
      <c r="C105" s="153" t="s">
        <v>186</v>
      </c>
      <c r="D105" s="153" t="s">
        <v>127</v>
      </c>
      <c r="E105" s="154" t="s">
        <v>15771</v>
      </c>
      <c r="F105" s="155" t="s">
        <v>25</v>
      </c>
      <c r="G105" s="155" t="s">
        <v>17061</v>
      </c>
      <c r="H105" s="155" t="s">
        <v>17060</v>
      </c>
      <c r="I105" s="166" t="s">
        <v>17064</v>
      </c>
      <c r="J105" s="160"/>
      <c r="K105" s="159"/>
      <c r="L105" s="160"/>
      <c r="M105" s="159"/>
      <c r="N105" s="158"/>
      <c r="O105" s="158"/>
      <c r="P105" s="158"/>
      <c r="Q105" s="162" t="s">
        <v>17062</v>
      </c>
      <c r="R105" s="162" t="s">
        <v>23591</v>
      </c>
      <c r="S105" s="163" t="s">
        <v>210</v>
      </c>
      <c r="T105" s="167" t="s">
        <v>17063</v>
      </c>
      <c r="U105" s="149" t="s">
        <v>23592</v>
      </c>
      <c r="V105" s="149"/>
      <c r="W105" s="164" t="str">
        <f>VLOOKUP(TRIM(X105),X10:Y88,2,FALSE)</f>
        <v>Frank</v>
      </c>
      <c r="X105" s="11" t="str">
        <f t="shared" si="7"/>
        <v>6.5.1</v>
      </c>
      <c r="Y105" s="83"/>
      <c r="AA105" s="1">
        <f t="shared" si="6"/>
        <v>32</v>
      </c>
    </row>
    <row r="106" spans="1:27" ht="35.25" customHeight="1">
      <c r="A106" s="150" t="s">
        <v>185</v>
      </c>
      <c r="B106" s="165" t="s">
        <v>70</v>
      </c>
      <c r="C106" s="153" t="s">
        <v>186</v>
      </c>
      <c r="D106" s="153" t="s">
        <v>127</v>
      </c>
      <c r="E106" s="154" t="s">
        <v>15772</v>
      </c>
      <c r="F106" s="155" t="s">
        <v>25</v>
      </c>
      <c r="G106" s="155" t="s">
        <v>242</v>
      </c>
      <c r="H106" s="155" t="s">
        <v>20110</v>
      </c>
      <c r="I106" s="166" t="s">
        <v>20111</v>
      </c>
      <c r="J106" s="160"/>
      <c r="K106" s="159"/>
      <c r="L106" s="160"/>
      <c r="M106" s="159"/>
      <c r="N106" s="158"/>
      <c r="O106" s="158"/>
      <c r="P106" s="158"/>
      <c r="Q106" s="162" t="s">
        <v>20112</v>
      </c>
      <c r="R106" s="162" t="s">
        <v>21481</v>
      </c>
      <c r="S106" s="163" t="s">
        <v>253</v>
      </c>
      <c r="T106" s="167" t="s">
        <v>717</v>
      </c>
      <c r="U106" s="149"/>
      <c r="V106" s="149"/>
      <c r="W106" s="164" t="str">
        <f>VLOOKUP(TRIM(X106),X10:Y88,2,FALSE)</f>
        <v>Frank</v>
      </c>
      <c r="X106" s="11" t="str">
        <f t="shared" si="7"/>
        <v>6.5.1</v>
      </c>
      <c r="Y106" s="83"/>
      <c r="AA106" s="1">
        <f t="shared" si="6"/>
        <v>24</v>
      </c>
    </row>
    <row r="107" spans="1:27" ht="35.25" customHeight="1">
      <c r="A107" s="150" t="s">
        <v>185</v>
      </c>
      <c r="B107" s="165" t="s">
        <v>70</v>
      </c>
      <c r="C107" s="153" t="s">
        <v>186</v>
      </c>
      <c r="D107" s="153" t="s">
        <v>139</v>
      </c>
      <c r="E107" s="154" t="s">
        <v>15773</v>
      </c>
      <c r="F107" s="155" t="s">
        <v>25</v>
      </c>
      <c r="G107" s="155" t="s">
        <v>203</v>
      </c>
      <c r="H107" s="155" t="s">
        <v>20113</v>
      </c>
      <c r="I107" s="166" t="s">
        <v>20114</v>
      </c>
      <c r="J107" s="160"/>
      <c r="K107" s="159"/>
      <c r="L107" s="160"/>
      <c r="M107" s="159"/>
      <c r="N107" s="158"/>
      <c r="O107" s="158" t="s">
        <v>366</v>
      </c>
      <c r="P107" s="158" t="s">
        <v>15889</v>
      </c>
      <c r="Q107" s="162" t="s">
        <v>20115</v>
      </c>
      <c r="R107" s="162" t="s">
        <v>23264</v>
      </c>
      <c r="S107" s="163" t="s">
        <v>210</v>
      </c>
      <c r="T107" s="167" t="s">
        <v>16150</v>
      </c>
      <c r="U107" s="149"/>
      <c r="V107" s="149"/>
      <c r="W107" s="164" t="str">
        <f>VLOOKUP(TRIM(X107),X10:Y88,2,FALSE)</f>
        <v>Frank</v>
      </c>
      <c r="X107" s="11" t="str">
        <f t="shared" si="7"/>
        <v>6.5.5</v>
      </c>
      <c r="Y107" s="83"/>
      <c r="AA107" s="1">
        <f t="shared" si="6"/>
        <v>20</v>
      </c>
    </row>
    <row r="108" spans="1:27" ht="35.25" customHeight="1">
      <c r="A108" s="150" t="s">
        <v>185</v>
      </c>
      <c r="B108" s="165" t="s">
        <v>70</v>
      </c>
      <c r="C108" s="153" t="s">
        <v>186</v>
      </c>
      <c r="D108" s="153" t="s">
        <v>91</v>
      </c>
      <c r="E108" s="154" t="s">
        <v>15774</v>
      </c>
      <c r="F108" s="155" t="s">
        <v>25</v>
      </c>
      <c r="G108" s="155" t="s">
        <v>242</v>
      </c>
      <c r="H108" s="155" t="s">
        <v>20116</v>
      </c>
      <c r="I108" s="166" t="s">
        <v>20117</v>
      </c>
      <c r="J108" s="160"/>
      <c r="K108" s="159"/>
      <c r="L108" s="160"/>
      <c r="M108" s="159"/>
      <c r="N108" s="158"/>
      <c r="O108" s="158" t="s">
        <v>366</v>
      </c>
      <c r="P108" s="158"/>
      <c r="Q108" s="162" t="s">
        <v>20105</v>
      </c>
      <c r="R108" s="162" t="s">
        <v>272</v>
      </c>
      <c r="S108" s="163" t="s">
        <v>253</v>
      </c>
      <c r="T108" s="167" t="s">
        <v>2370</v>
      </c>
      <c r="U108" s="149"/>
      <c r="V108" s="149"/>
      <c r="W108" s="164" t="str">
        <f>VLOOKUP(TRIM(X108),X10:Y88,2,FALSE)</f>
        <v>Puneet</v>
      </c>
      <c r="X108" s="11" t="str">
        <f t="shared" si="7"/>
        <v>5.1</v>
      </c>
      <c r="Y108" s="83"/>
      <c r="AA108" s="1">
        <f t="shared" si="6"/>
        <v>20</v>
      </c>
    </row>
    <row r="109" spans="1:27" ht="35.25" customHeight="1">
      <c r="A109" s="150" t="s">
        <v>185</v>
      </c>
      <c r="B109" s="165" t="s">
        <v>70</v>
      </c>
      <c r="C109" s="153" t="s">
        <v>186</v>
      </c>
      <c r="D109" s="153" t="s">
        <v>136</v>
      </c>
      <c r="E109" s="154" t="s">
        <v>15775</v>
      </c>
      <c r="F109" s="155" t="s">
        <v>25</v>
      </c>
      <c r="G109" s="155" t="s">
        <v>203</v>
      </c>
      <c r="H109" s="155" t="s">
        <v>20118</v>
      </c>
      <c r="I109" s="166" t="s">
        <v>20119</v>
      </c>
      <c r="J109" s="160"/>
      <c r="K109" s="159"/>
      <c r="L109" s="160"/>
      <c r="M109" s="159"/>
      <c r="N109" s="158"/>
      <c r="O109" s="158" t="s">
        <v>366</v>
      </c>
      <c r="P109" s="158" t="s">
        <v>11625</v>
      </c>
      <c r="Q109" s="162" t="s">
        <v>20106</v>
      </c>
      <c r="R109" s="162" t="s">
        <v>22010</v>
      </c>
      <c r="S109" s="163" t="s">
        <v>253</v>
      </c>
      <c r="T109" s="167" t="s">
        <v>20120</v>
      </c>
      <c r="U109" s="149"/>
      <c r="V109" s="149"/>
      <c r="W109" s="164" t="str">
        <f>VLOOKUP(TRIM(X109),X10:Y88,2,FALSE)</f>
        <v>Frank</v>
      </c>
      <c r="X109" s="11" t="str">
        <f t="shared" si="7"/>
        <v>6.5.4</v>
      </c>
      <c r="Y109" s="83"/>
      <c r="AA109" s="1">
        <f t="shared" si="6"/>
        <v>20</v>
      </c>
    </row>
    <row r="110" spans="1:27" ht="35.25" customHeight="1">
      <c r="A110" s="150" t="s">
        <v>185</v>
      </c>
      <c r="B110" s="165" t="s">
        <v>70</v>
      </c>
      <c r="C110" s="153" t="s">
        <v>186</v>
      </c>
      <c r="D110" s="153" t="s">
        <v>136</v>
      </c>
      <c r="E110" s="154" t="s">
        <v>15776</v>
      </c>
      <c r="F110" s="155" t="s">
        <v>25</v>
      </c>
      <c r="G110" s="155" t="s">
        <v>203</v>
      </c>
      <c r="H110" s="155" t="s">
        <v>20121</v>
      </c>
      <c r="I110" s="166" t="s">
        <v>20122</v>
      </c>
      <c r="J110" s="160"/>
      <c r="K110" s="159"/>
      <c r="L110" s="160"/>
      <c r="M110" s="159"/>
      <c r="N110" s="158"/>
      <c r="O110" s="158" t="s">
        <v>366</v>
      </c>
      <c r="P110" s="158" t="s">
        <v>11625</v>
      </c>
      <c r="Q110" s="162" t="s">
        <v>20107</v>
      </c>
      <c r="R110" s="162" t="s">
        <v>23598</v>
      </c>
      <c r="S110" s="163" t="s">
        <v>210</v>
      </c>
      <c r="T110" s="167" t="s">
        <v>20120</v>
      </c>
      <c r="U110" s="149" t="s">
        <v>23592</v>
      </c>
      <c r="V110" s="149"/>
      <c r="W110" s="164" t="str">
        <f>VLOOKUP(TRIM(X110),X10:Y88,2,FALSE)</f>
        <v>Frank</v>
      </c>
      <c r="X110" s="11" t="str">
        <f t="shared" si="7"/>
        <v>6.5.4</v>
      </c>
      <c r="Y110" s="83"/>
      <c r="AA110" s="1">
        <f t="shared" si="6"/>
        <v>20</v>
      </c>
    </row>
    <row r="111" spans="1:27" ht="35.25" customHeight="1">
      <c r="A111" s="150" t="s">
        <v>185</v>
      </c>
      <c r="B111" s="165" t="s">
        <v>70</v>
      </c>
      <c r="C111" s="153" t="s">
        <v>186</v>
      </c>
      <c r="D111" s="153" t="s">
        <v>85</v>
      </c>
      <c r="E111" s="154" t="s">
        <v>15777</v>
      </c>
      <c r="F111" s="155" t="s">
        <v>25</v>
      </c>
      <c r="G111" s="155" t="s">
        <v>242</v>
      </c>
      <c r="H111" s="155" t="s">
        <v>2314</v>
      </c>
      <c r="I111" s="166" t="s">
        <v>20123</v>
      </c>
      <c r="J111" s="160"/>
      <c r="K111" s="159"/>
      <c r="L111" s="160"/>
      <c r="M111" s="159"/>
      <c r="N111" s="158"/>
      <c r="O111" s="158"/>
      <c r="P111" s="158"/>
      <c r="Q111" s="162" t="s">
        <v>20124</v>
      </c>
      <c r="R111" s="162" t="s">
        <v>21457</v>
      </c>
      <c r="S111" s="163" t="s">
        <v>253</v>
      </c>
      <c r="T111" s="167" t="s">
        <v>382</v>
      </c>
      <c r="U111" s="149"/>
      <c r="V111" s="149"/>
      <c r="W111" s="164" t="str">
        <f>VLOOKUP(TRIM(X111),X10:Y88,2,FALSE)</f>
        <v>Frank</v>
      </c>
      <c r="X111" s="11" t="str">
        <f t="shared" si="7"/>
        <v>4.1</v>
      </c>
      <c r="Y111" s="83"/>
      <c r="AA111" s="1">
        <f t="shared" si="6"/>
        <v>18</v>
      </c>
    </row>
    <row r="112" spans="1:27" ht="35.25" customHeight="1">
      <c r="A112" s="150" t="s">
        <v>185</v>
      </c>
      <c r="B112" s="165" t="s">
        <v>70</v>
      </c>
      <c r="C112" s="153" t="s">
        <v>186</v>
      </c>
      <c r="D112" s="153" t="s">
        <v>91</v>
      </c>
      <c r="E112" s="154" t="s">
        <v>15778</v>
      </c>
      <c r="F112" s="155" t="s">
        <v>25</v>
      </c>
      <c r="G112" s="155" t="s">
        <v>242</v>
      </c>
      <c r="H112" s="155" t="s">
        <v>384</v>
      </c>
      <c r="I112" s="166" t="s">
        <v>20125</v>
      </c>
      <c r="J112" s="160"/>
      <c r="K112" s="159"/>
      <c r="L112" s="160"/>
      <c r="M112" s="159"/>
      <c r="N112" s="158"/>
      <c r="O112" s="158" t="s">
        <v>206</v>
      </c>
      <c r="P112" s="158" t="s">
        <v>386</v>
      </c>
      <c r="Q112" s="162" t="s">
        <v>20108</v>
      </c>
      <c r="R112" s="162" t="s">
        <v>272</v>
      </c>
      <c r="S112" s="163" t="s">
        <v>253</v>
      </c>
      <c r="T112" s="167" t="s">
        <v>20126</v>
      </c>
      <c r="U112" s="149"/>
      <c r="V112" s="149"/>
      <c r="W112" s="164" t="str">
        <f>VLOOKUP(TRIM(X112),X10:Y88,2,FALSE)</f>
        <v>Puneet</v>
      </c>
      <c r="X112" s="11" t="str">
        <f t="shared" si="7"/>
        <v>5.1</v>
      </c>
      <c r="Y112" s="83"/>
      <c r="AA112" s="1">
        <f t="shared" si="6"/>
        <v>18</v>
      </c>
    </row>
    <row r="113" spans="1:27" ht="35.25" customHeight="1">
      <c r="A113" s="150" t="s">
        <v>185</v>
      </c>
      <c r="B113" s="165" t="s">
        <v>70</v>
      </c>
      <c r="C113" s="153" t="s">
        <v>186</v>
      </c>
      <c r="D113" s="153" t="s">
        <v>91</v>
      </c>
      <c r="E113" s="154" t="s">
        <v>15779</v>
      </c>
      <c r="F113" s="155" t="s">
        <v>25</v>
      </c>
      <c r="G113" s="155" t="s">
        <v>242</v>
      </c>
      <c r="H113" s="155" t="s">
        <v>20127</v>
      </c>
      <c r="I113" s="166" t="s">
        <v>20128</v>
      </c>
      <c r="J113" s="160"/>
      <c r="K113" s="159"/>
      <c r="L113" s="160"/>
      <c r="M113" s="159"/>
      <c r="N113" s="158"/>
      <c r="O113" s="158" t="s">
        <v>366</v>
      </c>
      <c r="P113" s="158" t="s">
        <v>11531</v>
      </c>
      <c r="Q113" s="162" t="s">
        <v>20109</v>
      </c>
      <c r="R113" s="162" t="s">
        <v>8650</v>
      </c>
      <c r="S113" s="168" t="s">
        <v>200</v>
      </c>
      <c r="T113" s="167" t="s">
        <v>11532</v>
      </c>
      <c r="U113" s="149"/>
      <c r="V113" s="149"/>
      <c r="W113" s="164" t="str">
        <f>VLOOKUP(TRIM(X113),X10:Y88,2,FALSE)</f>
        <v>Puneet</v>
      </c>
      <c r="X113" s="11" t="str">
        <f t="shared" si="7"/>
        <v>5.1</v>
      </c>
      <c r="Y113" s="83"/>
      <c r="AA113" s="1">
        <f t="shared" si="6"/>
        <v>18</v>
      </c>
    </row>
    <row r="114" spans="1:27" ht="35.25" customHeight="1">
      <c r="A114" s="150" t="s">
        <v>185</v>
      </c>
      <c r="B114" s="165" t="s">
        <v>70</v>
      </c>
      <c r="C114" s="153" t="s">
        <v>186</v>
      </c>
      <c r="D114" s="153" t="s">
        <v>2149</v>
      </c>
      <c r="E114" s="154" t="s">
        <v>15780</v>
      </c>
      <c r="F114" s="155" t="s">
        <v>25</v>
      </c>
      <c r="G114" s="155" t="s">
        <v>242</v>
      </c>
      <c r="H114" s="155" t="s">
        <v>20153</v>
      </c>
      <c r="I114" s="166" t="s">
        <v>20129</v>
      </c>
      <c r="J114" s="160"/>
      <c r="K114" s="159"/>
      <c r="L114" s="160"/>
      <c r="M114" s="159"/>
      <c r="N114" s="158"/>
      <c r="O114" s="158" t="s">
        <v>366</v>
      </c>
      <c r="P114" s="158" t="s">
        <v>20130</v>
      </c>
      <c r="Q114" s="162" t="s">
        <v>20131</v>
      </c>
      <c r="R114" s="162" t="s">
        <v>272</v>
      </c>
      <c r="S114" s="163" t="s">
        <v>253</v>
      </c>
      <c r="T114" s="167" t="s">
        <v>20132</v>
      </c>
      <c r="U114" s="149"/>
      <c r="V114" s="149"/>
      <c r="W114" s="164" t="str">
        <f>VLOOKUP(TRIM(X114),X10:Y88,2,FALSE)</f>
        <v>Puneet</v>
      </c>
      <c r="X114" s="11" t="str">
        <f t="shared" si="7"/>
        <v>6.11</v>
      </c>
      <c r="Y114" s="83"/>
      <c r="AA114" s="1">
        <f t="shared" si="6"/>
        <v>18</v>
      </c>
    </row>
    <row r="115" spans="1:27" ht="35.25" customHeight="1">
      <c r="A115" s="150" t="s">
        <v>185</v>
      </c>
      <c r="B115" s="165" t="s">
        <v>70</v>
      </c>
      <c r="C115" s="153" t="s">
        <v>186</v>
      </c>
      <c r="D115" s="153" t="s">
        <v>91</v>
      </c>
      <c r="E115" s="154" t="s">
        <v>15781</v>
      </c>
      <c r="F115" s="155" t="s">
        <v>25</v>
      </c>
      <c r="G115" s="155" t="s">
        <v>203</v>
      </c>
      <c r="H115" s="155" t="s">
        <v>20154</v>
      </c>
      <c r="I115" s="166" t="s">
        <v>20133</v>
      </c>
      <c r="J115" s="160"/>
      <c r="K115" s="159"/>
      <c r="L115" s="160"/>
      <c r="M115" s="159"/>
      <c r="N115" s="158"/>
      <c r="O115" s="158" t="s">
        <v>366</v>
      </c>
      <c r="P115" s="158" t="s">
        <v>11526</v>
      </c>
      <c r="Q115" s="162" t="s">
        <v>20134</v>
      </c>
      <c r="R115" s="162" t="s">
        <v>22356</v>
      </c>
      <c r="S115" s="168" t="s">
        <v>200</v>
      </c>
      <c r="T115" s="167" t="s">
        <v>20135</v>
      </c>
      <c r="U115" s="149"/>
      <c r="V115" s="149"/>
      <c r="W115" s="164" t="str">
        <f>VLOOKUP(TRIM(X115),X10:Y88,2,FALSE)</f>
        <v>Puneet</v>
      </c>
      <c r="X115" s="11" t="str">
        <f t="shared" si="7"/>
        <v>5.1</v>
      </c>
      <c r="Y115" s="83"/>
      <c r="AA115" s="1">
        <f t="shared" si="6"/>
        <v>18</v>
      </c>
    </row>
    <row r="116" spans="1:27" ht="35.25" customHeight="1">
      <c r="A116" s="150" t="s">
        <v>185</v>
      </c>
      <c r="B116" s="165" t="s">
        <v>70</v>
      </c>
      <c r="C116" s="153" t="s">
        <v>186</v>
      </c>
      <c r="D116" s="153" t="s">
        <v>91</v>
      </c>
      <c r="E116" s="154" t="s">
        <v>15782</v>
      </c>
      <c r="F116" s="155" t="s">
        <v>25</v>
      </c>
      <c r="G116" s="155" t="s">
        <v>242</v>
      </c>
      <c r="H116" s="155" t="s">
        <v>20156</v>
      </c>
      <c r="I116" s="166" t="s">
        <v>20157</v>
      </c>
      <c r="J116" s="160"/>
      <c r="K116" s="159"/>
      <c r="L116" s="160"/>
      <c r="M116" s="159"/>
      <c r="N116" s="158"/>
      <c r="O116" s="158" t="s">
        <v>229</v>
      </c>
      <c r="P116" s="158" t="s">
        <v>20158</v>
      </c>
      <c r="Q116" s="162" t="s">
        <v>20155</v>
      </c>
      <c r="R116" s="162" t="s">
        <v>8650</v>
      </c>
      <c r="S116" s="163" t="s">
        <v>200</v>
      </c>
      <c r="T116" s="167" t="s">
        <v>20159</v>
      </c>
      <c r="U116" s="149"/>
      <c r="V116" s="149"/>
      <c r="W116" s="164" t="str">
        <f>VLOOKUP(TRIM(X116),X10:Y88,2,FALSE)</f>
        <v>Puneet</v>
      </c>
      <c r="X116" s="11" t="str">
        <f t="shared" si="7"/>
        <v>5.1</v>
      </c>
      <c r="Y116" s="83"/>
      <c r="AA116" s="1">
        <f t="shared" si="6"/>
        <v>57</v>
      </c>
    </row>
    <row r="117" spans="1:27" ht="35.25" customHeight="1">
      <c r="A117" s="150" t="s">
        <v>185</v>
      </c>
      <c r="B117" s="165" t="s">
        <v>70</v>
      </c>
      <c r="C117" s="153" t="s">
        <v>186</v>
      </c>
      <c r="D117" s="153" t="s">
        <v>85</v>
      </c>
      <c r="E117" s="154" t="s">
        <v>15783</v>
      </c>
      <c r="F117" s="155" t="s">
        <v>25</v>
      </c>
      <c r="G117" s="155" t="s">
        <v>242</v>
      </c>
      <c r="H117" s="155" t="s">
        <v>20161</v>
      </c>
      <c r="I117" s="166" t="s">
        <v>20162</v>
      </c>
      <c r="J117" s="160"/>
      <c r="K117" s="159"/>
      <c r="L117" s="160"/>
      <c r="M117" s="159"/>
      <c r="N117" s="158"/>
      <c r="O117" s="158"/>
      <c r="P117" s="158"/>
      <c r="Q117" s="162" t="s">
        <v>20160</v>
      </c>
      <c r="R117" s="162" t="s">
        <v>21458</v>
      </c>
      <c r="S117" s="168" t="s">
        <v>200</v>
      </c>
      <c r="T117" s="167" t="s">
        <v>20163</v>
      </c>
      <c r="U117" s="149"/>
      <c r="V117" s="149"/>
      <c r="W117" s="164" t="str">
        <f>VLOOKUP(TRIM(X117),X10:Y88,2,FALSE)</f>
        <v>Frank</v>
      </c>
      <c r="X117" s="11" t="str">
        <f t="shared" si="7"/>
        <v>4.1</v>
      </c>
      <c r="Y117" s="83"/>
      <c r="AA117" s="1">
        <f t="shared" si="6"/>
        <v>34</v>
      </c>
    </row>
    <row r="118" spans="1:27" ht="35.25" customHeight="1">
      <c r="A118" s="150" t="s">
        <v>185</v>
      </c>
      <c r="B118" s="165" t="s">
        <v>70</v>
      </c>
      <c r="C118" s="153" t="s">
        <v>186</v>
      </c>
      <c r="D118" s="153" t="s">
        <v>11411</v>
      </c>
      <c r="E118" s="154" t="s">
        <v>15784</v>
      </c>
      <c r="F118" s="155" t="s">
        <v>27</v>
      </c>
      <c r="G118" s="155" t="s">
        <v>189</v>
      </c>
      <c r="H118" s="155" t="s">
        <v>20164</v>
      </c>
      <c r="I118" s="166" t="s">
        <v>21249</v>
      </c>
      <c r="J118" s="160" t="s">
        <v>455</v>
      </c>
      <c r="K118" s="159"/>
      <c r="L118" s="160"/>
      <c r="M118" s="159"/>
      <c r="N118" s="158" t="s">
        <v>7155</v>
      </c>
      <c r="O118" s="158" t="s">
        <v>366</v>
      </c>
      <c r="P118" s="158" t="s">
        <v>442</v>
      </c>
      <c r="Q118" s="162" t="s">
        <v>20165</v>
      </c>
      <c r="R118" s="162" t="s">
        <v>22082</v>
      </c>
      <c r="S118" s="163" t="s">
        <v>22081</v>
      </c>
      <c r="T118" s="167" t="s">
        <v>1288</v>
      </c>
      <c r="U118" s="149"/>
      <c r="V118" s="149"/>
      <c r="W118" s="164" t="str">
        <f>VLOOKUP(TRIM(X118),X10:Y88,2,FALSE)</f>
        <v>Puneet</v>
      </c>
      <c r="X118" s="11" t="str">
        <f t="shared" si="7"/>
        <v>6.5.7.3</v>
      </c>
      <c r="Y118" s="83"/>
      <c r="AA118" s="1">
        <f t="shared" si="6"/>
        <v>24</v>
      </c>
    </row>
    <row r="119" spans="1:27" ht="35.25" customHeight="1">
      <c r="A119" s="150" t="s">
        <v>185</v>
      </c>
      <c r="B119" s="165" t="s">
        <v>70</v>
      </c>
      <c r="C119" s="153" t="s">
        <v>186</v>
      </c>
      <c r="D119" s="153" t="s">
        <v>130</v>
      </c>
      <c r="E119" s="154" t="s">
        <v>15785</v>
      </c>
      <c r="F119" s="155" t="s">
        <v>27</v>
      </c>
      <c r="G119" s="155" t="s">
        <v>189</v>
      </c>
      <c r="H119" s="155" t="s">
        <v>20166</v>
      </c>
      <c r="I119" s="166" t="s">
        <v>1283</v>
      </c>
      <c r="J119" s="160" t="s">
        <v>422</v>
      </c>
      <c r="K119" s="159"/>
      <c r="L119" s="160"/>
      <c r="M119" s="159"/>
      <c r="N119" s="158" t="s">
        <v>20167</v>
      </c>
      <c r="O119" s="158" t="s">
        <v>366</v>
      </c>
      <c r="P119" s="158" t="s">
        <v>442</v>
      </c>
      <c r="Q119" s="162" t="s">
        <v>20168</v>
      </c>
      <c r="R119" s="162" t="s">
        <v>22455</v>
      </c>
      <c r="S119" s="163" t="s">
        <v>22456</v>
      </c>
      <c r="T119" s="167" t="s">
        <v>1288</v>
      </c>
      <c r="U119" s="149"/>
      <c r="V119" s="149"/>
      <c r="W119" s="164" t="str">
        <f>VLOOKUP(TRIM(X119),X10:Y88,2,FALSE)</f>
        <v>Frank</v>
      </c>
      <c r="X119" s="11" t="str">
        <f t="shared" si="7"/>
        <v>6.5.2</v>
      </c>
      <c r="Y119" s="83"/>
      <c r="AA119" s="1">
        <f t="shared" si="6"/>
        <v>3</v>
      </c>
    </row>
    <row r="120" spans="1:27" ht="35.25" customHeight="1">
      <c r="A120" s="150" t="s">
        <v>185</v>
      </c>
      <c r="B120" s="165" t="s">
        <v>70</v>
      </c>
      <c r="C120" s="153" t="s">
        <v>186</v>
      </c>
      <c r="D120" s="153" t="s">
        <v>151</v>
      </c>
      <c r="E120" s="154" t="s">
        <v>15786</v>
      </c>
      <c r="F120" s="155" t="s">
        <v>27</v>
      </c>
      <c r="G120" s="155" t="s">
        <v>189</v>
      </c>
      <c r="H120" s="155" t="s">
        <v>20169</v>
      </c>
      <c r="I120" s="166" t="s">
        <v>1283</v>
      </c>
      <c r="J120" s="160" t="s">
        <v>422</v>
      </c>
      <c r="K120" s="159"/>
      <c r="L120" s="160"/>
      <c r="M120" s="159"/>
      <c r="N120" s="158" t="s">
        <v>20167</v>
      </c>
      <c r="O120" s="158" t="s">
        <v>366</v>
      </c>
      <c r="P120" s="158" t="s">
        <v>442</v>
      </c>
      <c r="Q120" s="162" t="s">
        <v>20170</v>
      </c>
      <c r="R120" s="162" t="s">
        <v>22237</v>
      </c>
      <c r="S120" s="163" t="s">
        <v>22236</v>
      </c>
      <c r="T120" s="167" t="s">
        <v>1288</v>
      </c>
      <c r="U120" s="149"/>
      <c r="V120" s="149"/>
      <c r="W120" s="164" t="str">
        <f>VLOOKUP(TRIM(X120),X10:Y88,2,FALSE)</f>
        <v>Krisztian</v>
      </c>
      <c r="X120" s="11" t="str">
        <f t="shared" si="7"/>
        <v>6.5.10</v>
      </c>
      <c r="Y120" s="83"/>
      <c r="AA120" s="1">
        <f t="shared" si="6"/>
        <v>3</v>
      </c>
    </row>
    <row r="121" spans="1:27" ht="35.25" customHeight="1">
      <c r="A121" s="150" t="s">
        <v>185</v>
      </c>
      <c r="B121" s="165" t="s">
        <v>70</v>
      </c>
      <c r="C121" s="153" t="s">
        <v>186</v>
      </c>
      <c r="D121" s="153" t="s">
        <v>2151</v>
      </c>
      <c r="E121" s="154" t="s">
        <v>15787</v>
      </c>
      <c r="F121" s="155" t="s">
        <v>27</v>
      </c>
      <c r="G121" s="155" t="s">
        <v>189</v>
      </c>
      <c r="H121" s="155" t="s">
        <v>20171</v>
      </c>
      <c r="I121" s="166" t="s">
        <v>613</v>
      </c>
      <c r="J121" s="160" t="s">
        <v>20172</v>
      </c>
      <c r="K121" s="159"/>
      <c r="L121" s="160"/>
      <c r="M121" s="159"/>
      <c r="N121" s="158" t="s">
        <v>423</v>
      </c>
      <c r="O121" s="158" t="s">
        <v>366</v>
      </c>
      <c r="P121" s="158" t="s">
        <v>20173</v>
      </c>
      <c r="Q121" s="162" t="s">
        <v>21385</v>
      </c>
      <c r="R121" s="162" t="s">
        <v>21959</v>
      </c>
      <c r="S121" s="163" t="s">
        <v>21957</v>
      </c>
      <c r="T121" s="167" t="s">
        <v>578</v>
      </c>
      <c r="U121" s="149"/>
      <c r="V121" s="149"/>
      <c r="W121" s="164" t="str">
        <f>VLOOKUP(TRIM(X121),X10:Y88,2,FALSE)</f>
        <v>Krisztian</v>
      </c>
      <c r="X121" s="11" t="str">
        <f t="shared" si="7"/>
        <v>6.12</v>
      </c>
      <c r="Y121" s="83"/>
      <c r="AA121" s="1">
        <f t="shared" si="6"/>
        <v>35</v>
      </c>
    </row>
    <row r="122" spans="1:27" ht="37.200000000000003" customHeight="1">
      <c r="A122" s="150" t="s">
        <v>185</v>
      </c>
      <c r="B122" s="165" t="s">
        <v>70</v>
      </c>
      <c r="C122" s="153" t="s">
        <v>186</v>
      </c>
      <c r="D122" s="153" t="s">
        <v>6904</v>
      </c>
      <c r="E122" s="154" t="s">
        <v>15788</v>
      </c>
      <c r="F122" s="155" t="s">
        <v>30</v>
      </c>
      <c r="G122" s="155" t="s">
        <v>189</v>
      </c>
      <c r="H122" s="155" t="s">
        <v>20174</v>
      </c>
      <c r="I122" s="166" t="s">
        <v>20175</v>
      </c>
      <c r="J122" s="160" t="s">
        <v>484</v>
      </c>
      <c r="K122" s="159">
        <v>3272</v>
      </c>
      <c r="L122" s="160" t="s">
        <v>83</v>
      </c>
      <c r="M122" s="159" t="s">
        <v>878</v>
      </c>
      <c r="N122" s="158" t="s">
        <v>7079</v>
      </c>
      <c r="O122" s="158" t="s">
        <v>366</v>
      </c>
      <c r="P122" s="158" t="s">
        <v>7365</v>
      </c>
      <c r="Q122" s="162" t="s">
        <v>21323</v>
      </c>
      <c r="R122" s="162" t="s">
        <v>22274</v>
      </c>
      <c r="S122" s="163" t="s">
        <v>22273</v>
      </c>
      <c r="T122" s="167" t="s">
        <v>651</v>
      </c>
      <c r="U122" s="149"/>
      <c r="V122" s="149"/>
      <c r="W122" s="164" t="str">
        <f>VLOOKUP(TRIM(X122),X10:Y88,2,FALSE)</f>
        <v>Puneet</v>
      </c>
      <c r="X122" s="11" t="str">
        <f t="shared" si="7"/>
        <v>6.14</v>
      </c>
      <c r="Y122" s="83"/>
      <c r="AA122" s="1">
        <f t="shared" si="6"/>
        <v>56</v>
      </c>
    </row>
    <row r="123" spans="1:27" ht="35.25" customHeight="1">
      <c r="A123" s="150" t="s">
        <v>185</v>
      </c>
      <c r="B123" s="165" t="s">
        <v>70</v>
      </c>
      <c r="C123" s="153" t="s">
        <v>186</v>
      </c>
      <c r="D123" s="153" t="s">
        <v>11412</v>
      </c>
      <c r="E123" s="154" t="s">
        <v>18756</v>
      </c>
      <c r="F123" s="155" t="s">
        <v>27</v>
      </c>
      <c r="G123" s="155" t="s">
        <v>189</v>
      </c>
      <c r="H123" s="155" t="s">
        <v>12681</v>
      </c>
      <c r="I123" s="166" t="s">
        <v>7935</v>
      </c>
      <c r="J123" s="160" t="s">
        <v>422</v>
      </c>
      <c r="K123" s="159"/>
      <c r="L123" s="160"/>
      <c r="M123" s="159"/>
      <c r="N123" s="158" t="s">
        <v>20167</v>
      </c>
      <c r="O123" s="158" t="s">
        <v>366</v>
      </c>
      <c r="P123" s="158" t="s">
        <v>442</v>
      </c>
      <c r="Q123" s="162" t="s">
        <v>12681</v>
      </c>
      <c r="R123" s="162" t="s">
        <v>22426</v>
      </c>
      <c r="S123" s="163" t="s">
        <v>22425</v>
      </c>
      <c r="T123" s="167" t="s">
        <v>848</v>
      </c>
      <c r="U123" s="149"/>
      <c r="V123" s="149"/>
      <c r="W123" s="164" t="str">
        <f>VLOOKUP(TRIM(X123),X10:Y88,2,FALSE)</f>
        <v>Puneet</v>
      </c>
      <c r="X123" s="11" t="str">
        <f t="shared" si="7"/>
        <v>6.5.7.4</v>
      </c>
      <c r="Y123" s="83"/>
      <c r="AA123" s="1">
        <f t="shared" si="6"/>
        <v>49</v>
      </c>
    </row>
    <row r="124" spans="1:27" ht="35.25" customHeight="1">
      <c r="A124" s="150" t="s">
        <v>185</v>
      </c>
      <c r="B124" s="165" t="s">
        <v>70</v>
      </c>
      <c r="C124" s="153" t="s">
        <v>186</v>
      </c>
      <c r="D124" s="153" t="s">
        <v>133</v>
      </c>
      <c r="E124" s="154" t="s">
        <v>18757</v>
      </c>
      <c r="F124" s="155" t="s">
        <v>27</v>
      </c>
      <c r="G124" s="155" t="s">
        <v>189</v>
      </c>
      <c r="H124" s="155" t="s">
        <v>11560</v>
      </c>
      <c r="I124" s="166" t="s">
        <v>21295</v>
      </c>
      <c r="J124" s="160" t="s">
        <v>422</v>
      </c>
      <c r="K124" s="159"/>
      <c r="L124" s="160"/>
      <c r="M124" s="159"/>
      <c r="N124" s="158" t="s">
        <v>20167</v>
      </c>
      <c r="O124" s="158" t="s">
        <v>366</v>
      </c>
      <c r="P124" s="158" t="s">
        <v>442</v>
      </c>
      <c r="Q124" s="162" t="s">
        <v>11560</v>
      </c>
      <c r="R124" s="162" t="s">
        <v>22046</v>
      </c>
      <c r="S124" s="163" t="s">
        <v>22047</v>
      </c>
      <c r="T124" s="167" t="s">
        <v>848</v>
      </c>
      <c r="U124" s="149"/>
      <c r="V124" s="149"/>
      <c r="W124" s="164" t="str">
        <f>VLOOKUP(TRIM(X124),X10:Y88,2,FALSE)</f>
        <v>Frank</v>
      </c>
      <c r="X124" s="11" t="str">
        <f t="shared" si="7"/>
        <v>6.5.3</v>
      </c>
      <c r="Y124" s="83"/>
      <c r="AA124" s="1">
        <f t="shared" si="6"/>
        <v>71</v>
      </c>
    </row>
    <row r="125" spans="1:27" ht="35.25" customHeight="1">
      <c r="A125" s="150" t="s">
        <v>185</v>
      </c>
      <c r="B125" s="165" t="s">
        <v>70</v>
      </c>
      <c r="C125" s="153" t="s">
        <v>186</v>
      </c>
      <c r="D125" s="153" t="s">
        <v>133</v>
      </c>
      <c r="E125" s="154" t="s">
        <v>18758</v>
      </c>
      <c r="F125" s="155" t="s">
        <v>27</v>
      </c>
      <c r="G125" s="155" t="s">
        <v>189</v>
      </c>
      <c r="H125" s="155" t="s">
        <v>16249</v>
      </c>
      <c r="I125" s="166" t="s">
        <v>859</v>
      </c>
      <c r="J125" s="160" t="s">
        <v>422</v>
      </c>
      <c r="K125" s="159"/>
      <c r="L125" s="160"/>
      <c r="M125" s="159"/>
      <c r="N125" s="158" t="s">
        <v>20167</v>
      </c>
      <c r="O125" s="158" t="s">
        <v>366</v>
      </c>
      <c r="P125" s="158" t="s">
        <v>442</v>
      </c>
      <c r="Q125" s="162" t="s">
        <v>16249</v>
      </c>
      <c r="R125" s="162" t="s">
        <v>22370</v>
      </c>
      <c r="S125" s="163" t="s">
        <v>22371</v>
      </c>
      <c r="T125" s="167" t="s">
        <v>848</v>
      </c>
      <c r="U125" s="149"/>
      <c r="V125" s="149"/>
      <c r="W125" s="164" t="str">
        <f>VLOOKUP(TRIM(X125),X10:Y88,2,FALSE)</f>
        <v>Frank</v>
      </c>
      <c r="X125" s="11" t="str">
        <f t="shared" si="7"/>
        <v>6.5.3</v>
      </c>
      <c r="Y125" s="83"/>
      <c r="AA125" s="1">
        <f t="shared" si="6"/>
        <v>35</v>
      </c>
    </row>
    <row r="126" spans="1:27" ht="35.25" customHeight="1">
      <c r="A126" s="150" t="s">
        <v>185</v>
      </c>
      <c r="B126" s="165" t="s">
        <v>70</v>
      </c>
      <c r="C126" s="153" t="s">
        <v>186</v>
      </c>
      <c r="D126" s="153" t="s">
        <v>133</v>
      </c>
      <c r="E126" s="154" t="s">
        <v>18759</v>
      </c>
      <c r="F126" s="155" t="s">
        <v>27</v>
      </c>
      <c r="G126" s="155" t="s">
        <v>189</v>
      </c>
      <c r="H126" s="155" t="s">
        <v>20176</v>
      </c>
      <c r="I126" s="166" t="s">
        <v>859</v>
      </c>
      <c r="J126" s="160" t="s">
        <v>422</v>
      </c>
      <c r="K126" s="159"/>
      <c r="L126" s="160"/>
      <c r="M126" s="159"/>
      <c r="N126" s="158" t="s">
        <v>20167</v>
      </c>
      <c r="O126" s="158" t="s">
        <v>366</v>
      </c>
      <c r="P126" s="158" t="s">
        <v>442</v>
      </c>
      <c r="Q126" s="162" t="s">
        <v>20176</v>
      </c>
      <c r="R126" s="162" t="s">
        <v>22191</v>
      </c>
      <c r="S126" s="163" t="s">
        <v>22192</v>
      </c>
      <c r="T126" s="167" t="s">
        <v>848</v>
      </c>
      <c r="U126" s="149"/>
      <c r="V126" s="149"/>
      <c r="W126" s="164" t="str">
        <f>VLOOKUP(TRIM(X126),X10:Y88,2,FALSE)</f>
        <v>Frank</v>
      </c>
      <c r="X126" s="11" t="str">
        <f t="shared" si="7"/>
        <v>6.5.3</v>
      </c>
      <c r="Y126" s="83"/>
      <c r="AA126" s="1">
        <f t="shared" si="6"/>
        <v>35</v>
      </c>
    </row>
    <row r="127" spans="1:27" ht="35.25" customHeight="1">
      <c r="A127" s="150" t="s">
        <v>185</v>
      </c>
      <c r="B127" s="165" t="s">
        <v>70</v>
      </c>
      <c r="C127" s="153" t="s">
        <v>186</v>
      </c>
      <c r="D127" s="153" t="s">
        <v>168</v>
      </c>
      <c r="E127" s="154" t="s">
        <v>18760</v>
      </c>
      <c r="F127" s="155" t="s">
        <v>3432</v>
      </c>
      <c r="G127" s="155" t="s">
        <v>189</v>
      </c>
      <c r="H127" s="155" t="s">
        <v>21463</v>
      </c>
      <c r="I127" s="166" t="s">
        <v>21296</v>
      </c>
      <c r="J127" s="160"/>
      <c r="K127" s="159"/>
      <c r="L127" s="160"/>
      <c r="M127" s="159"/>
      <c r="N127" s="158"/>
      <c r="O127" s="158"/>
      <c r="P127" s="158"/>
      <c r="Q127" s="162" t="s">
        <v>20177</v>
      </c>
      <c r="R127" s="162" t="s">
        <v>21464</v>
      </c>
      <c r="S127" s="163" t="s">
        <v>21465</v>
      </c>
      <c r="T127" s="167" t="s">
        <v>848</v>
      </c>
      <c r="U127" s="149"/>
      <c r="V127" s="149"/>
      <c r="W127" s="164" t="str">
        <f>VLOOKUP(TRIM(X127),X10:Y88,2,FALSE)</f>
        <v>Frank</v>
      </c>
      <c r="X127" s="11" t="str">
        <f t="shared" si="7"/>
        <v>7.1</v>
      </c>
      <c r="Y127" s="83"/>
      <c r="AA127" s="1">
        <f t="shared" si="6"/>
        <v>78</v>
      </c>
    </row>
    <row r="128" spans="1:27" ht="35.25" customHeight="1">
      <c r="A128" s="150" t="s">
        <v>185</v>
      </c>
      <c r="B128" s="165" t="s">
        <v>70</v>
      </c>
      <c r="C128" s="153" t="s">
        <v>186</v>
      </c>
      <c r="D128" s="153" t="s">
        <v>127</v>
      </c>
      <c r="E128" s="154" t="s">
        <v>18761</v>
      </c>
      <c r="F128" s="155" t="s">
        <v>434</v>
      </c>
      <c r="G128" s="155" t="s">
        <v>189</v>
      </c>
      <c r="H128" s="155" t="s">
        <v>20178</v>
      </c>
      <c r="I128" s="166" t="s">
        <v>859</v>
      </c>
      <c r="J128" s="160"/>
      <c r="K128" s="159"/>
      <c r="L128" s="160"/>
      <c r="M128" s="159"/>
      <c r="N128" s="158"/>
      <c r="O128" s="158"/>
      <c r="P128" s="158"/>
      <c r="Q128" s="162" t="s">
        <v>20179</v>
      </c>
      <c r="R128" s="162" t="s">
        <v>21477</v>
      </c>
      <c r="S128" s="163" t="s">
        <v>21478</v>
      </c>
      <c r="T128" s="167" t="s">
        <v>848</v>
      </c>
      <c r="U128" s="149"/>
      <c r="V128" s="149"/>
      <c r="W128" s="164" t="str">
        <f>VLOOKUP(TRIM(X128),X10:Y88,2,FALSE)</f>
        <v>Frank</v>
      </c>
      <c r="X128" s="11" t="str">
        <f t="shared" si="7"/>
        <v>6.5.1</v>
      </c>
      <c r="Y128" s="83"/>
      <c r="AA128" s="1">
        <f t="shared" si="6"/>
        <v>35</v>
      </c>
    </row>
    <row r="129" spans="1:27" ht="35.25" customHeight="1">
      <c r="A129" s="150" t="s">
        <v>185</v>
      </c>
      <c r="B129" s="165" t="s">
        <v>70</v>
      </c>
      <c r="C129" s="153" t="s">
        <v>186</v>
      </c>
      <c r="D129" s="153" t="s">
        <v>151</v>
      </c>
      <c r="E129" s="154" t="s">
        <v>18762</v>
      </c>
      <c r="F129" s="155" t="s">
        <v>27</v>
      </c>
      <c r="G129" s="155" t="s">
        <v>189</v>
      </c>
      <c r="H129" s="155" t="s">
        <v>20180</v>
      </c>
      <c r="I129" s="166" t="s">
        <v>21250</v>
      </c>
      <c r="J129" s="160" t="s">
        <v>422</v>
      </c>
      <c r="K129" s="159"/>
      <c r="L129" s="160"/>
      <c r="M129" s="159"/>
      <c r="N129" s="158" t="s">
        <v>20167</v>
      </c>
      <c r="O129" s="158" t="s">
        <v>366</v>
      </c>
      <c r="P129" s="158" t="s">
        <v>442</v>
      </c>
      <c r="Q129" s="162" t="s">
        <v>20181</v>
      </c>
      <c r="R129" s="162" t="s">
        <v>22487</v>
      </c>
      <c r="S129" s="163" t="s">
        <v>22486</v>
      </c>
      <c r="T129" s="167" t="s">
        <v>426</v>
      </c>
      <c r="U129" s="149"/>
      <c r="V129" s="149"/>
      <c r="W129" s="164" t="str">
        <f>VLOOKUP(TRIM(X129),X10:Y88,2,FALSE)</f>
        <v>Krisztian</v>
      </c>
      <c r="X129" s="11" t="str">
        <f t="shared" si="7"/>
        <v>6.5.10</v>
      </c>
      <c r="Y129" s="83"/>
      <c r="AA129" s="1">
        <f t="shared" si="6"/>
        <v>30</v>
      </c>
    </row>
    <row r="130" spans="1:27" ht="35.25" customHeight="1">
      <c r="A130" s="150" t="s">
        <v>185</v>
      </c>
      <c r="B130" s="165" t="s">
        <v>70</v>
      </c>
      <c r="C130" s="153" t="s">
        <v>186</v>
      </c>
      <c r="D130" s="153" t="s">
        <v>151</v>
      </c>
      <c r="E130" s="154" t="s">
        <v>18763</v>
      </c>
      <c r="F130" s="155" t="s">
        <v>27</v>
      </c>
      <c r="G130" s="155" t="s">
        <v>189</v>
      </c>
      <c r="H130" s="155" t="s">
        <v>20182</v>
      </c>
      <c r="I130" s="166" t="s">
        <v>21297</v>
      </c>
      <c r="J130" s="160" t="s">
        <v>422</v>
      </c>
      <c r="K130" s="159"/>
      <c r="L130" s="160"/>
      <c r="M130" s="159"/>
      <c r="N130" s="158" t="s">
        <v>20167</v>
      </c>
      <c r="O130" s="158" t="s">
        <v>366</v>
      </c>
      <c r="P130" s="158" t="s">
        <v>442</v>
      </c>
      <c r="Q130" s="162" t="s">
        <v>21386</v>
      </c>
      <c r="R130" s="162" t="s">
        <v>22490</v>
      </c>
      <c r="S130" s="163" t="s">
        <v>22488</v>
      </c>
      <c r="T130" s="167" t="s">
        <v>426</v>
      </c>
      <c r="U130" s="149"/>
      <c r="V130" s="149"/>
      <c r="W130" s="164" t="str">
        <f>VLOOKUP(TRIM(X130),X10:Y88,2,FALSE)</f>
        <v>Krisztian</v>
      </c>
      <c r="X130" s="11" t="str">
        <f t="shared" si="7"/>
        <v>6.5.10</v>
      </c>
      <c r="Y130" s="83"/>
      <c r="AA130" s="1">
        <f t="shared" si="6"/>
        <v>30</v>
      </c>
    </row>
    <row r="131" spans="1:27" ht="35.25" customHeight="1">
      <c r="A131" s="150" t="s">
        <v>185</v>
      </c>
      <c r="B131" s="165" t="s">
        <v>70</v>
      </c>
      <c r="C131" s="153" t="s">
        <v>186</v>
      </c>
      <c r="D131" s="153" t="s">
        <v>149</v>
      </c>
      <c r="E131" s="154" t="s">
        <v>18764</v>
      </c>
      <c r="F131" s="155" t="s">
        <v>27</v>
      </c>
      <c r="G131" s="155" t="s">
        <v>189</v>
      </c>
      <c r="H131" s="155" t="s">
        <v>20183</v>
      </c>
      <c r="I131" s="166" t="s">
        <v>7744</v>
      </c>
      <c r="J131" s="160" t="s">
        <v>455</v>
      </c>
      <c r="K131" s="159"/>
      <c r="L131" s="160"/>
      <c r="M131" s="159"/>
      <c r="N131" s="158" t="s">
        <v>7155</v>
      </c>
      <c r="O131" s="158" t="s">
        <v>366</v>
      </c>
      <c r="P131" s="158" t="s">
        <v>442</v>
      </c>
      <c r="Q131" s="162" t="s">
        <v>16161</v>
      </c>
      <c r="R131" s="162" t="s">
        <v>496</v>
      </c>
      <c r="S131" s="163" t="s">
        <v>496</v>
      </c>
      <c r="T131" s="167" t="s">
        <v>7549</v>
      </c>
      <c r="U131" s="149"/>
      <c r="V131" s="149"/>
      <c r="W131" s="164" t="str">
        <f>VLOOKUP(TRIM(X131),X10:Y88,2,FALSE)</f>
        <v>Puneet</v>
      </c>
      <c r="X131" s="11" t="str">
        <f t="shared" si="7"/>
        <v>6.5.9</v>
      </c>
      <c r="Y131" s="83"/>
      <c r="AA131" s="1">
        <f t="shared" si="6"/>
        <v>13</v>
      </c>
    </row>
    <row r="132" spans="1:27" ht="35.25" customHeight="1">
      <c r="A132" s="150" t="s">
        <v>185</v>
      </c>
      <c r="B132" s="165" t="s">
        <v>70</v>
      </c>
      <c r="C132" s="153" t="s">
        <v>186</v>
      </c>
      <c r="D132" s="153" t="s">
        <v>11415</v>
      </c>
      <c r="E132" s="154" t="s">
        <v>18765</v>
      </c>
      <c r="F132" s="155" t="s">
        <v>419</v>
      </c>
      <c r="G132" s="155" t="s">
        <v>934</v>
      </c>
      <c r="H132" s="155" t="s">
        <v>20184</v>
      </c>
      <c r="I132" s="166" t="s">
        <v>4237</v>
      </c>
      <c r="J132" s="160"/>
      <c r="K132" s="159"/>
      <c r="L132" s="160"/>
      <c r="M132" s="159"/>
      <c r="N132" s="158"/>
      <c r="O132" s="158" t="s">
        <v>366</v>
      </c>
      <c r="P132" s="158"/>
      <c r="Q132" s="162" t="s">
        <v>20185</v>
      </c>
      <c r="R132" s="162" t="s">
        <v>272</v>
      </c>
      <c r="S132" s="163" t="s">
        <v>253</v>
      </c>
      <c r="T132" s="167" t="s">
        <v>20186</v>
      </c>
      <c r="U132" s="149"/>
      <c r="V132" s="149"/>
      <c r="W132" s="164" t="str">
        <f>VLOOKUP(TRIM(X132),X10:Y88,2,FALSE)</f>
        <v>Puneet</v>
      </c>
      <c r="X132" s="11" t="str">
        <f t="shared" si="7"/>
        <v>6.5.8.2</v>
      </c>
      <c r="Y132" s="83"/>
      <c r="AA132" s="1">
        <f t="shared" si="6"/>
        <v>21</v>
      </c>
    </row>
    <row r="133" spans="1:27" ht="37.200000000000003" customHeight="1">
      <c r="A133" s="150" t="s">
        <v>185</v>
      </c>
      <c r="B133" s="165" t="s">
        <v>70</v>
      </c>
      <c r="C133" s="153" t="s">
        <v>186</v>
      </c>
      <c r="D133" s="153" t="s">
        <v>2149</v>
      </c>
      <c r="E133" s="154" t="s">
        <v>18766</v>
      </c>
      <c r="F133" s="155" t="s">
        <v>30</v>
      </c>
      <c r="G133" s="155" t="s">
        <v>189</v>
      </c>
      <c r="H133" s="155" t="s">
        <v>23616</v>
      </c>
      <c r="I133" s="166" t="s">
        <v>765</v>
      </c>
      <c r="J133" s="160" t="s">
        <v>608</v>
      </c>
      <c r="K133" s="159">
        <v>346</v>
      </c>
      <c r="L133" s="160"/>
      <c r="M133" s="159" t="s">
        <v>485</v>
      </c>
      <c r="N133" s="158" t="s">
        <v>15961</v>
      </c>
      <c r="O133" s="158" t="s">
        <v>366</v>
      </c>
      <c r="P133" s="158" t="s">
        <v>7074</v>
      </c>
      <c r="Q133" s="162" t="s">
        <v>21324</v>
      </c>
      <c r="R133" s="162" t="s">
        <v>21899</v>
      </c>
      <c r="S133" s="163" t="s">
        <v>21898</v>
      </c>
      <c r="T133" s="167" t="s">
        <v>767</v>
      </c>
      <c r="U133" s="149"/>
      <c r="V133" s="149"/>
      <c r="W133" s="164" t="str">
        <f>VLOOKUP(TRIM(X133),X10:Y88,2,FALSE)</f>
        <v>Puneet</v>
      </c>
      <c r="X133" s="11" t="str">
        <f t="shared" si="7"/>
        <v>6.11</v>
      </c>
      <c r="Y133" s="83"/>
      <c r="AA133" s="1">
        <f t="shared" si="6"/>
        <v>8</v>
      </c>
    </row>
    <row r="134" spans="1:27" ht="37.200000000000003" customHeight="1">
      <c r="A134" s="150" t="s">
        <v>185</v>
      </c>
      <c r="B134" s="165" t="s">
        <v>70</v>
      </c>
      <c r="C134" s="153" t="s">
        <v>186</v>
      </c>
      <c r="D134" s="153" t="s">
        <v>2149</v>
      </c>
      <c r="E134" s="154" t="s">
        <v>18767</v>
      </c>
      <c r="F134" s="155" t="s">
        <v>30</v>
      </c>
      <c r="G134" s="155" t="s">
        <v>189</v>
      </c>
      <c r="H134" s="155" t="s">
        <v>23614</v>
      </c>
      <c r="I134" s="166" t="s">
        <v>765</v>
      </c>
      <c r="J134" s="160" t="s">
        <v>608</v>
      </c>
      <c r="K134" s="159">
        <v>347</v>
      </c>
      <c r="L134" s="160"/>
      <c r="M134" s="159" t="s">
        <v>687</v>
      </c>
      <c r="N134" s="158" t="s">
        <v>15961</v>
      </c>
      <c r="O134" s="158" t="s">
        <v>366</v>
      </c>
      <c r="P134" s="158" t="s">
        <v>7074</v>
      </c>
      <c r="Q134" s="162" t="s">
        <v>21336</v>
      </c>
      <c r="R134" s="162" t="s">
        <v>21901</v>
      </c>
      <c r="S134" s="163" t="s">
        <v>21900</v>
      </c>
      <c r="T134" s="167" t="s">
        <v>767</v>
      </c>
      <c r="U134" s="149"/>
      <c r="V134" s="149"/>
      <c r="W134" s="164" t="str">
        <f>VLOOKUP(TRIM(X134),X10:Y88,2,FALSE)</f>
        <v>Puneet</v>
      </c>
      <c r="X134" s="11" t="str">
        <f t="shared" si="7"/>
        <v>6.11</v>
      </c>
      <c r="Y134" s="83"/>
      <c r="AA134" s="1">
        <f t="shared" si="6"/>
        <v>8</v>
      </c>
    </row>
    <row r="135" spans="1:27" ht="37.200000000000003" customHeight="1">
      <c r="A135" s="150" t="s">
        <v>185</v>
      </c>
      <c r="B135" s="165" t="s">
        <v>70</v>
      </c>
      <c r="C135" s="153" t="s">
        <v>186</v>
      </c>
      <c r="D135" s="153" t="s">
        <v>2149</v>
      </c>
      <c r="E135" s="154" t="s">
        <v>18768</v>
      </c>
      <c r="F135" s="155" t="s">
        <v>30</v>
      </c>
      <c r="G135" s="155" t="s">
        <v>189</v>
      </c>
      <c r="H135" s="155" t="s">
        <v>23617</v>
      </c>
      <c r="I135" s="166" t="s">
        <v>765</v>
      </c>
      <c r="J135" s="160" t="s">
        <v>608</v>
      </c>
      <c r="K135" s="159">
        <v>348</v>
      </c>
      <c r="L135" s="160"/>
      <c r="M135" s="159" t="s">
        <v>687</v>
      </c>
      <c r="N135" s="158" t="s">
        <v>15963</v>
      </c>
      <c r="O135" s="158" t="s">
        <v>206</v>
      </c>
      <c r="P135" s="158" t="s">
        <v>7074</v>
      </c>
      <c r="Q135" s="162" t="s">
        <v>21337</v>
      </c>
      <c r="R135" s="162" t="s">
        <v>23456</v>
      </c>
      <c r="S135" s="163" t="s">
        <v>496</v>
      </c>
      <c r="T135" s="167" t="s">
        <v>767</v>
      </c>
      <c r="U135" s="149"/>
      <c r="V135" s="149"/>
      <c r="W135" s="164" t="str">
        <f>VLOOKUP(TRIM(X135),X10:Y88,2,FALSE)</f>
        <v>Puneet</v>
      </c>
      <c r="X135" s="11" t="str">
        <f t="shared" si="7"/>
        <v>6.11</v>
      </c>
      <c r="Y135" s="83"/>
      <c r="AA135" s="1">
        <f t="shared" si="6"/>
        <v>8</v>
      </c>
    </row>
    <row r="136" spans="1:27" ht="37.200000000000003" customHeight="1">
      <c r="A136" s="150" t="s">
        <v>185</v>
      </c>
      <c r="B136" s="165" t="s">
        <v>70</v>
      </c>
      <c r="C136" s="153" t="s">
        <v>186</v>
      </c>
      <c r="D136" s="153" t="s">
        <v>2149</v>
      </c>
      <c r="E136" s="154" t="s">
        <v>18769</v>
      </c>
      <c r="F136" s="155" t="s">
        <v>30</v>
      </c>
      <c r="G136" s="155" t="s">
        <v>189</v>
      </c>
      <c r="H136" s="155" t="s">
        <v>23618</v>
      </c>
      <c r="I136" s="166" t="s">
        <v>765</v>
      </c>
      <c r="J136" s="160" t="s">
        <v>608</v>
      </c>
      <c r="K136" s="159">
        <v>349</v>
      </c>
      <c r="L136" s="160"/>
      <c r="M136" s="159" t="s">
        <v>485</v>
      </c>
      <c r="N136" s="158" t="s">
        <v>682</v>
      </c>
      <c r="O136" s="158" t="s">
        <v>229</v>
      </c>
      <c r="P136" s="158" t="s">
        <v>7074</v>
      </c>
      <c r="Q136" s="162" t="s">
        <v>21325</v>
      </c>
      <c r="R136" s="162" t="s">
        <v>496</v>
      </c>
      <c r="S136" s="163" t="s">
        <v>496</v>
      </c>
      <c r="T136" s="167" t="s">
        <v>767</v>
      </c>
      <c r="U136" s="149"/>
      <c r="V136" s="149"/>
      <c r="W136" s="164" t="str">
        <f>VLOOKUP(TRIM(X136),X10:Y88,2,FALSE)</f>
        <v>Puneet</v>
      </c>
      <c r="X136" s="11" t="str">
        <f t="shared" si="7"/>
        <v>6.11</v>
      </c>
      <c r="Y136" s="83"/>
      <c r="AA136" s="1">
        <f t="shared" si="6"/>
        <v>8</v>
      </c>
    </row>
    <row r="137" spans="1:27" ht="37.200000000000003" customHeight="1">
      <c r="A137" s="150" t="s">
        <v>185</v>
      </c>
      <c r="B137" s="165" t="s">
        <v>70</v>
      </c>
      <c r="C137" s="153" t="s">
        <v>186</v>
      </c>
      <c r="D137" s="153" t="s">
        <v>2149</v>
      </c>
      <c r="E137" s="154" t="s">
        <v>18770</v>
      </c>
      <c r="F137" s="155" t="s">
        <v>30</v>
      </c>
      <c r="G137" s="155" t="s">
        <v>189</v>
      </c>
      <c r="H137" s="155" t="s">
        <v>23615</v>
      </c>
      <c r="I137" s="166" t="s">
        <v>765</v>
      </c>
      <c r="J137" s="160" t="s">
        <v>484</v>
      </c>
      <c r="K137" s="159">
        <v>3286</v>
      </c>
      <c r="L137" s="160"/>
      <c r="M137" s="159" t="s">
        <v>687</v>
      </c>
      <c r="N137" s="158" t="s">
        <v>7079</v>
      </c>
      <c r="O137" s="158" t="s">
        <v>366</v>
      </c>
      <c r="P137" s="158" t="s">
        <v>7074</v>
      </c>
      <c r="Q137" s="162" t="s">
        <v>21338</v>
      </c>
      <c r="R137" s="162" t="s">
        <v>21903</v>
      </c>
      <c r="S137" s="163" t="s">
        <v>21902</v>
      </c>
      <c r="T137" s="167" t="s">
        <v>767</v>
      </c>
      <c r="U137" s="149"/>
      <c r="V137" s="149"/>
      <c r="W137" s="164" t="str">
        <f>VLOOKUP(TRIM(X137),X10:Y88,2,FALSE)</f>
        <v>Puneet</v>
      </c>
      <c r="X137" s="11" t="str">
        <f t="shared" si="7"/>
        <v>6.11</v>
      </c>
      <c r="Y137" s="83"/>
      <c r="AA137" s="1">
        <f t="shared" si="6"/>
        <v>8</v>
      </c>
    </row>
    <row r="138" spans="1:27" ht="37.200000000000003" customHeight="1">
      <c r="A138" s="150" t="s">
        <v>185</v>
      </c>
      <c r="B138" s="165" t="s">
        <v>70</v>
      </c>
      <c r="C138" s="153" t="s">
        <v>186</v>
      </c>
      <c r="D138" s="153" t="s">
        <v>2149</v>
      </c>
      <c r="E138" s="154" t="s">
        <v>18771</v>
      </c>
      <c r="F138" s="155" t="s">
        <v>30</v>
      </c>
      <c r="G138" s="155" t="s">
        <v>189</v>
      </c>
      <c r="H138" s="155" t="s">
        <v>23619</v>
      </c>
      <c r="I138" s="166" t="s">
        <v>765</v>
      </c>
      <c r="J138" s="160" t="s">
        <v>484</v>
      </c>
      <c r="K138" s="159">
        <v>3287</v>
      </c>
      <c r="L138" s="160"/>
      <c r="M138" s="159" t="s">
        <v>687</v>
      </c>
      <c r="N138" s="158" t="s">
        <v>15963</v>
      </c>
      <c r="O138" s="158" t="s">
        <v>206</v>
      </c>
      <c r="P138" s="158" t="s">
        <v>7074</v>
      </c>
      <c r="Q138" s="162" t="s">
        <v>21339</v>
      </c>
      <c r="R138" s="162" t="s">
        <v>496</v>
      </c>
      <c r="S138" s="163" t="s">
        <v>496</v>
      </c>
      <c r="T138" s="167" t="s">
        <v>767</v>
      </c>
      <c r="U138" s="149"/>
      <c r="V138" s="149"/>
      <c r="W138" s="164" t="str">
        <f>VLOOKUP(TRIM(X138),X10:Y88,2,FALSE)</f>
        <v>Puneet</v>
      </c>
      <c r="X138" s="11" t="str">
        <f t="shared" si="7"/>
        <v>6.11</v>
      </c>
      <c r="Y138" s="83"/>
      <c r="AA138" s="1">
        <f t="shared" si="6"/>
        <v>8</v>
      </c>
    </row>
    <row r="139" spans="1:27" ht="37.200000000000003" customHeight="1">
      <c r="A139" s="150" t="s">
        <v>185</v>
      </c>
      <c r="B139" s="165" t="s">
        <v>70</v>
      </c>
      <c r="C139" s="153" t="s">
        <v>186</v>
      </c>
      <c r="D139" s="153" t="s">
        <v>2149</v>
      </c>
      <c r="E139" s="154" t="s">
        <v>18772</v>
      </c>
      <c r="F139" s="155" t="s">
        <v>30</v>
      </c>
      <c r="G139" s="155" t="s">
        <v>189</v>
      </c>
      <c r="H139" s="155" t="s">
        <v>23620</v>
      </c>
      <c r="I139" s="166" t="s">
        <v>765</v>
      </c>
      <c r="J139" s="160" t="s">
        <v>484</v>
      </c>
      <c r="K139" s="159">
        <v>3288</v>
      </c>
      <c r="L139" s="160"/>
      <c r="M139" s="159" t="s">
        <v>485</v>
      </c>
      <c r="N139" s="158" t="s">
        <v>16260</v>
      </c>
      <c r="O139" s="158" t="s">
        <v>229</v>
      </c>
      <c r="P139" s="158" t="s">
        <v>7074</v>
      </c>
      <c r="Q139" s="162" t="s">
        <v>21326</v>
      </c>
      <c r="R139" s="162" t="s">
        <v>496</v>
      </c>
      <c r="S139" s="163" t="s">
        <v>496</v>
      </c>
      <c r="T139" s="167" t="s">
        <v>767</v>
      </c>
      <c r="U139" s="149"/>
      <c r="V139" s="149"/>
      <c r="W139" s="164" t="str">
        <f>VLOOKUP(TRIM(X139),X10:Y88,2,FALSE)</f>
        <v>Puneet</v>
      </c>
      <c r="X139" s="11" t="str">
        <f t="shared" si="7"/>
        <v>6.11</v>
      </c>
      <c r="Y139" s="83"/>
      <c r="AA139" s="1">
        <f t="shared" si="6"/>
        <v>8</v>
      </c>
    </row>
    <row r="140" spans="1:27" ht="37.200000000000003" customHeight="1">
      <c r="A140" s="150" t="s">
        <v>185</v>
      </c>
      <c r="B140" s="165" t="s">
        <v>70</v>
      </c>
      <c r="C140" s="153" t="s">
        <v>186</v>
      </c>
      <c r="D140" s="153" t="s">
        <v>6903</v>
      </c>
      <c r="E140" s="154" t="s">
        <v>18773</v>
      </c>
      <c r="F140" s="155" t="s">
        <v>30</v>
      </c>
      <c r="G140" s="155" t="s">
        <v>189</v>
      </c>
      <c r="H140" s="155" t="s">
        <v>20187</v>
      </c>
      <c r="I140" s="166" t="s">
        <v>765</v>
      </c>
      <c r="J140" s="160" t="s">
        <v>673</v>
      </c>
      <c r="K140" s="159">
        <v>2029</v>
      </c>
      <c r="L140" s="160"/>
      <c r="M140" s="159" t="s">
        <v>878</v>
      </c>
      <c r="N140" s="158" t="s">
        <v>15963</v>
      </c>
      <c r="O140" s="158" t="s">
        <v>366</v>
      </c>
      <c r="P140" s="158" t="s">
        <v>11919</v>
      </c>
      <c r="Q140" s="162" t="s">
        <v>21327</v>
      </c>
      <c r="R140" s="162" t="s">
        <v>22417</v>
      </c>
      <c r="S140" s="163" t="s">
        <v>22416</v>
      </c>
      <c r="T140" s="167" t="s">
        <v>767</v>
      </c>
      <c r="U140" s="149"/>
      <c r="V140" s="149"/>
      <c r="W140" s="164" t="str">
        <f>VLOOKUP(TRIM(X140),X10:Y88,2,FALSE)</f>
        <v>Krisztian</v>
      </c>
      <c r="X140" s="11" t="str">
        <f t="shared" si="7"/>
        <v>6.13</v>
      </c>
      <c r="Y140" s="83"/>
      <c r="AA140" s="1">
        <f t="shared" si="6"/>
        <v>8</v>
      </c>
    </row>
    <row r="141" spans="1:27" ht="37.200000000000003" customHeight="1">
      <c r="A141" s="150" t="s">
        <v>185</v>
      </c>
      <c r="B141" s="165" t="s">
        <v>70</v>
      </c>
      <c r="C141" s="153" t="s">
        <v>186</v>
      </c>
      <c r="D141" s="153" t="s">
        <v>6903</v>
      </c>
      <c r="E141" s="154" t="s">
        <v>18774</v>
      </c>
      <c r="F141" s="155" t="s">
        <v>30</v>
      </c>
      <c r="G141" s="155" t="s">
        <v>189</v>
      </c>
      <c r="H141" s="155" t="s">
        <v>20188</v>
      </c>
      <c r="I141" s="166" t="s">
        <v>765</v>
      </c>
      <c r="J141" s="160" t="s">
        <v>1699</v>
      </c>
      <c r="K141" s="159">
        <v>1099</v>
      </c>
      <c r="L141" s="160"/>
      <c r="M141" s="159" t="s">
        <v>878</v>
      </c>
      <c r="N141" s="158" t="s">
        <v>15963</v>
      </c>
      <c r="O141" s="158" t="s">
        <v>366</v>
      </c>
      <c r="P141" s="158" t="s">
        <v>11919</v>
      </c>
      <c r="Q141" s="162" t="s">
        <v>21327</v>
      </c>
      <c r="R141" s="162" t="s">
        <v>22419</v>
      </c>
      <c r="S141" s="163" t="s">
        <v>22418</v>
      </c>
      <c r="T141" s="167" t="s">
        <v>767</v>
      </c>
      <c r="U141" s="149"/>
      <c r="V141" s="149"/>
      <c r="W141" s="164" t="str">
        <f>VLOOKUP(TRIM(X141),X10:Y88,2,FALSE)</f>
        <v>Krisztian</v>
      </c>
      <c r="X141" s="11" t="str">
        <f t="shared" si="7"/>
        <v>6.13</v>
      </c>
      <c r="Y141" s="83"/>
      <c r="AA141" s="1">
        <f t="shared" si="6"/>
        <v>8</v>
      </c>
    </row>
    <row r="142" spans="1:27" ht="37.200000000000003" customHeight="1">
      <c r="A142" s="150" t="s">
        <v>185</v>
      </c>
      <c r="B142" s="165" t="s">
        <v>70</v>
      </c>
      <c r="C142" s="153" t="s">
        <v>186</v>
      </c>
      <c r="D142" s="153" t="s">
        <v>6903</v>
      </c>
      <c r="E142" s="154" t="s">
        <v>18775</v>
      </c>
      <c r="F142" s="155" t="s">
        <v>30</v>
      </c>
      <c r="G142" s="155" t="s">
        <v>189</v>
      </c>
      <c r="H142" s="155" t="s">
        <v>20189</v>
      </c>
      <c r="I142" s="166" t="s">
        <v>765</v>
      </c>
      <c r="J142" s="160" t="s">
        <v>484</v>
      </c>
      <c r="K142" s="159">
        <v>3289</v>
      </c>
      <c r="L142" s="160"/>
      <c r="M142" s="159" t="s">
        <v>878</v>
      </c>
      <c r="N142" s="158" t="s">
        <v>7079</v>
      </c>
      <c r="O142" s="158" t="s">
        <v>366</v>
      </c>
      <c r="P142" s="158" t="s">
        <v>11919</v>
      </c>
      <c r="Q142" s="162" t="s">
        <v>21327</v>
      </c>
      <c r="R142" s="162" t="s">
        <v>22421</v>
      </c>
      <c r="S142" s="163" t="s">
        <v>22420</v>
      </c>
      <c r="T142" s="167" t="s">
        <v>767</v>
      </c>
      <c r="U142" s="149"/>
      <c r="V142" s="149"/>
      <c r="W142" s="164" t="str">
        <f>VLOOKUP(TRIM(X142),X10:Y88,2,FALSE)</f>
        <v>Krisztian</v>
      </c>
      <c r="X142" s="11" t="str">
        <f t="shared" si="7"/>
        <v>6.13</v>
      </c>
      <c r="Y142" s="83"/>
      <c r="AA142" s="1">
        <f t="shared" si="6"/>
        <v>8</v>
      </c>
    </row>
    <row r="143" spans="1:27" ht="37.200000000000003" customHeight="1">
      <c r="A143" s="150" t="s">
        <v>185</v>
      </c>
      <c r="B143" s="165" t="s">
        <v>70</v>
      </c>
      <c r="C143" s="153" t="s">
        <v>186</v>
      </c>
      <c r="D143" s="153" t="s">
        <v>6903</v>
      </c>
      <c r="E143" s="154" t="s">
        <v>18776</v>
      </c>
      <c r="F143" s="155" t="s">
        <v>30</v>
      </c>
      <c r="G143" s="155" t="s">
        <v>189</v>
      </c>
      <c r="H143" s="155" t="s">
        <v>23621</v>
      </c>
      <c r="I143" s="166" t="s">
        <v>765</v>
      </c>
      <c r="J143" s="160" t="s">
        <v>2418</v>
      </c>
      <c r="K143" s="159">
        <v>1177</v>
      </c>
      <c r="L143" s="160"/>
      <c r="M143" s="159" t="s">
        <v>878</v>
      </c>
      <c r="N143" s="158" t="s">
        <v>15963</v>
      </c>
      <c r="O143" s="158" t="s">
        <v>366</v>
      </c>
      <c r="P143" s="158" t="s">
        <v>11919</v>
      </c>
      <c r="Q143" s="162" t="s">
        <v>21328</v>
      </c>
      <c r="R143" s="162" t="s">
        <v>22423</v>
      </c>
      <c r="S143" s="163" t="s">
        <v>22422</v>
      </c>
      <c r="T143" s="167" t="s">
        <v>767</v>
      </c>
      <c r="U143" s="149"/>
      <c r="V143" s="149"/>
      <c r="W143" s="164" t="str">
        <f>VLOOKUP(TRIM(X143),X10:Y88,2,FALSE)</f>
        <v>Krisztian</v>
      </c>
      <c r="X143" s="11" t="str">
        <f t="shared" si="7"/>
        <v>6.13</v>
      </c>
      <c r="Y143" s="83"/>
      <c r="AA143" s="1">
        <f t="shared" si="6"/>
        <v>8</v>
      </c>
    </row>
    <row r="144" spans="1:27" ht="35.25" customHeight="1">
      <c r="A144" s="150" t="s">
        <v>185</v>
      </c>
      <c r="B144" s="165" t="s">
        <v>70</v>
      </c>
      <c r="C144" s="153" t="s">
        <v>186</v>
      </c>
      <c r="D144" s="153" t="s">
        <v>6903</v>
      </c>
      <c r="E144" s="154" t="s">
        <v>18777</v>
      </c>
      <c r="F144" s="155" t="s">
        <v>419</v>
      </c>
      <c r="G144" s="155" t="s">
        <v>189</v>
      </c>
      <c r="H144" s="155" t="s">
        <v>20190</v>
      </c>
      <c r="I144" s="166" t="s">
        <v>765</v>
      </c>
      <c r="J144" s="160"/>
      <c r="K144" s="159"/>
      <c r="L144" s="160"/>
      <c r="M144" s="159"/>
      <c r="N144" s="158"/>
      <c r="O144" s="158"/>
      <c r="P144" s="158" t="s">
        <v>11919</v>
      </c>
      <c r="Q144" s="162" t="s">
        <v>20191</v>
      </c>
      <c r="R144" s="162" t="s">
        <v>272</v>
      </c>
      <c r="S144" s="163" t="s">
        <v>253</v>
      </c>
      <c r="T144" s="167" t="s">
        <v>767</v>
      </c>
      <c r="U144" s="149"/>
      <c r="V144" s="149"/>
      <c r="W144" s="164" t="str">
        <f>VLOOKUP(TRIM(X144),X10:Y88,2,FALSE)</f>
        <v>Krisztian</v>
      </c>
      <c r="X144" s="11" t="str">
        <f t="shared" si="7"/>
        <v>6.13</v>
      </c>
      <c r="Y144" s="83"/>
      <c r="AA144" s="1">
        <f t="shared" si="6"/>
        <v>8</v>
      </c>
    </row>
    <row r="145" spans="1:27" ht="35.25" customHeight="1">
      <c r="A145" s="150" t="s">
        <v>185</v>
      </c>
      <c r="B145" s="165" t="s">
        <v>70</v>
      </c>
      <c r="C145" s="153" t="s">
        <v>186</v>
      </c>
      <c r="D145" s="153" t="s">
        <v>6903</v>
      </c>
      <c r="E145" s="154" t="s">
        <v>18778</v>
      </c>
      <c r="F145" s="155" t="s">
        <v>434</v>
      </c>
      <c r="G145" s="155" t="s">
        <v>189</v>
      </c>
      <c r="H145" s="155" t="s">
        <v>20192</v>
      </c>
      <c r="I145" s="166" t="s">
        <v>765</v>
      </c>
      <c r="J145" s="160"/>
      <c r="K145" s="159"/>
      <c r="L145" s="160"/>
      <c r="M145" s="159"/>
      <c r="N145" s="158"/>
      <c r="O145" s="158" t="s">
        <v>366</v>
      </c>
      <c r="P145" s="158" t="s">
        <v>11919</v>
      </c>
      <c r="Q145" s="162" t="s">
        <v>20193</v>
      </c>
      <c r="R145" s="162" t="s">
        <v>22412</v>
      </c>
      <c r="S145" s="163" t="s">
        <v>22411</v>
      </c>
      <c r="T145" s="167" t="s">
        <v>767</v>
      </c>
      <c r="U145" s="149"/>
      <c r="V145" s="149"/>
      <c r="W145" s="164" t="str">
        <f>VLOOKUP(TRIM(X145),X10:Y88,2,FALSE)</f>
        <v>Krisztian</v>
      </c>
      <c r="X145" s="11" t="str">
        <f t="shared" si="7"/>
        <v>6.13</v>
      </c>
      <c r="Y145" s="83"/>
      <c r="AA145" s="1">
        <f t="shared" si="6"/>
        <v>8</v>
      </c>
    </row>
    <row r="146" spans="1:27" ht="35.25" customHeight="1">
      <c r="A146" s="150" t="s">
        <v>185</v>
      </c>
      <c r="B146" s="165" t="s">
        <v>70</v>
      </c>
      <c r="C146" s="153" t="s">
        <v>28</v>
      </c>
      <c r="D146" s="153" t="s">
        <v>6903</v>
      </c>
      <c r="E146" s="154" t="s">
        <v>18779</v>
      </c>
      <c r="F146" s="155" t="s">
        <v>419</v>
      </c>
      <c r="G146" s="169" t="s">
        <v>189</v>
      </c>
      <c r="H146" s="169" t="s">
        <v>20194</v>
      </c>
      <c r="I146" s="170" t="s">
        <v>765</v>
      </c>
      <c r="J146" s="171"/>
      <c r="K146" s="172"/>
      <c r="L146" s="171"/>
      <c r="M146" s="172"/>
      <c r="N146" s="171"/>
      <c r="O146" s="171" t="s">
        <v>366</v>
      </c>
      <c r="P146" s="171"/>
      <c r="Q146" s="173" t="s">
        <v>22410</v>
      </c>
      <c r="R146" s="173" t="s">
        <v>425</v>
      </c>
      <c r="S146" s="177"/>
      <c r="T146" s="167" t="s">
        <v>767</v>
      </c>
      <c r="U146" s="149"/>
      <c r="V146" s="149"/>
      <c r="W146" s="164" t="str">
        <f>VLOOKUP(TRIM(X146),X10:Y88,2,FALSE)</f>
        <v>Krisztian</v>
      </c>
      <c r="X146" s="11" t="str">
        <f t="shared" si="7"/>
        <v>6.13</v>
      </c>
      <c r="Y146" s="83"/>
      <c r="AA146" s="1">
        <f t="shared" si="6"/>
        <v>8</v>
      </c>
    </row>
    <row r="147" spans="1:27" ht="37.200000000000003" customHeight="1">
      <c r="A147" s="150" t="s">
        <v>185</v>
      </c>
      <c r="B147" s="165" t="s">
        <v>70</v>
      </c>
      <c r="C147" s="153" t="s">
        <v>186</v>
      </c>
      <c r="D147" s="153" t="s">
        <v>91</v>
      </c>
      <c r="E147" s="154" t="s">
        <v>18780</v>
      </c>
      <c r="F147" s="155" t="s">
        <v>30</v>
      </c>
      <c r="G147" s="155" t="s">
        <v>189</v>
      </c>
      <c r="H147" s="155" t="s">
        <v>23757</v>
      </c>
      <c r="I147" s="166" t="s">
        <v>765</v>
      </c>
      <c r="J147" s="160" t="s">
        <v>499</v>
      </c>
      <c r="K147" s="159">
        <v>968</v>
      </c>
      <c r="L147" s="160"/>
      <c r="M147" s="159" t="s">
        <v>485</v>
      </c>
      <c r="N147" s="158" t="s">
        <v>500</v>
      </c>
      <c r="O147" s="158" t="s">
        <v>229</v>
      </c>
      <c r="P147" s="158" t="s">
        <v>20195</v>
      </c>
      <c r="Q147" s="162" t="s">
        <v>21329</v>
      </c>
      <c r="R147" s="162" t="s">
        <v>22149</v>
      </c>
      <c r="S147" s="163" t="s">
        <v>22148</v>
      </c>
      <c r="T147" s="167" t="s">
        <v>767</v>
      </c>
      <c r="U147" s="149"/>
      <c r="V147" s="149"/>
      <c r="W147" s="164" t="str">
        <f>VLOOKUP(TRIM(X147),X10:Y88,2,FALSE)</f>
        <v>Puneet</v>
      </c>
      <c r="X147" s="11" t="str">
        <f t="shared" si="7"/>
        <v>5.1</v>
      </c>
      <c r="Y147" s="83"/>
      <c r="AA147" s="1">
        <f t="shared" si="6"/>
        <v>8</v>
      </c>
    </row>
    <row r="148" spans="1:27" ht="37.200000000000003" customHeight="1">
      <c r="A148" s="150" t="s">
        <v>185</v>
      </c>
      <c r="B148" s="165" t="s">
        <v>70</v>
      </c>
      <c r="C148" s="153" t="s">
        <v>186</v>
      </c>
      <c r="D148" s="153" t="s">
        <v>91</v>
      </c>
      <c r="E148" s="154" t="s">
        <v>18781</v>
      </c>
      <c r="F148" s="155" t="s">
        <v>30</v>
      </c>
      <c r="G148" s="155" t="s">
        <v>189</v>
      </c>
      <c r="H148" s="155" t="s">
        <v>23758</v>
      </c>
      <c r="I148" s="166" t="s">
        <v>765</v>
      </c>
      <c r="J148" s="160" t="s">
        <v>499</v>
      </c>
      <c r="K148" s="159">
        <v>969</v>
      </c>
      <c r="L148" s="160"/>
      <c r="M148" s="159" t="s">
        <v>687</v>
      </c>
      <c r="N148" s="158" t="s">
        <v>665</v>
      </c>
      <c r="O148" s="158" t="s">
        <v>206</v>
      </c>
      <c r="P148" s="158" t="s">
        <v>20195</v>
      </c>
      <c r="Q148" s="162" t="s">
        <v>21330</v>
      </c>
      <c r="R148" s="162" t="s">
        <v>22151</v>
      </c>
      <c r="S148" s="163" t="s">
        <v>22150</v>
      </c>
      <c r="T148" s="167" t="s">
        <v>767</v>
      </c>
      <c r="U148" s="149"/>
      <c r="V148" s="149"/>
      <c r="W148" s="164" t="str">
        <f>VLOOKUP(TRIM(X148),X10:Y88,2,FALSE)</f>
        <v>Puneet</v>
      </c>
      <c r="X148" s="11" t="str">
        <f t="shared" si="7"/>
        <v>5.1</v>
      </c>
      <c r="Y148" s="83"/>
      <c r="AA148" s="1">
        <f t="shared" si="6"/>
        <v>8</v>
      </c>
    </row>
    <row r="149" spans="1:27" ht="37.200000000000003" customHeight="1">
      <c r="A149" s="150" t="s">
        <v>185</v>
      </c>
      <c r="B149" s="165" t="s">
        <v>70</v>
      </c>
      <c r="C149" s="153" t="s">
        <v>186</v>
      </c>
      <c r="D149" s="153" t="s">
        <v>6904</v>
      </c>
      <c r="E149" s="154" t="s">
        <v>18782</v>
      </c>
      <c r="F149" s="155" t="s">
        <v>30</v>
      </c>
      <c r="G149" s="155" t="s">
        <v>189</v>
      </c>
      <c r="H149" s="155" t="s">
        <v>23613</v>
      </c>
      <c r="I149" s="166" t="s">
        <v>20196</v>
      </c>
      <c r="J149" s="160" t="s">
        <v>484</v>
      </c>
      <c r="K149" s="159">
        <v>3267</v>
      </c>
      <c r="L149" s="160" t="s">
        <v>76</v>
      </c>
      <c r="M149" s="159" t="s">
        <v>878</v>
      </c>
      <c r="N149" s="158" t="s">
        <v>7079</v>
      </c>
      <c r="O149" s="158" t="s">
        <v>366</v>
      </c>
      <c r="P149" s="158" t="s">
        <v>7365</v>
      </c>
      <c r="Q149" s="162" t="s">
        <v>21331</v>
      </c>
      <c r="R149" s="162" t="s">
        <v>22266</v>
      </c>
      <c r="S149" s="163" t="s">
        <v>22265</v>
      </c>
      <c r="T149" s="167" t="s">
        <v>767</v>
      </c>
      <c r="U149" s="149"/>
      <c r="V149" s="149"/>
      <c r="W149" s="164" t="str">
        <f>VLOOKUP(TRIM(X149),X10:Y88,2,FALSE)</f>
        <v>Puneet</v>
      </c>
      <c r="X149" s="11" t="str">
        <f t="shared" si="7"/>
        <v>6.14</v>
      </c>
      <c r="Y149" s="83"/>
      <c r="AA149" s="1">
        <f t="shared" si="6"/>
        <v>41</v>
      </c>
    </row>
    <row r="150" spans="1:27" ht="35.25" customHeight="1">
      <c r="A150" s="150" t="s">
        <v>185</v>
      </c>
      <c r="B150" s="165" t="s">
        <v>70</v>
      </c>
      <c r="C150" s="153" t="s">
        <v>186</v>
      </c>
      <c r="D150" s="153" t="s">
        <v>6904</v>
      </c>
      <c r="E150" s="154" t="s">
        <v>18783</v>
      </c>
      <c r="F150" s="155" t="s">
        <v>419</v>
      </c>
      <c r="G150" s="155" t="s">
        <v>934</v>
      </c>
      <c r="H150" s="155" t="s">
        <v>20197</v>
      </c>
      <c r="I150" s="166" t="s">
        <v>20196</v>
      </c>
      <c r="J150" s="160"/>
      <c r="K150" s="159"/>
      <c r="L150" s="160"/>
      <c r="M150" s="159"/>
      <c r="N150" s="158"/>
      <c r="O150" s="158" t="s">
        <v>366</v>
      </c>
      <c r="P150" s="158" t="s">
        <v>7365</v>
      </c>
      <c r="Q150" s="162" t="s">
        <v>20198</v>
      </c>
      <c r="R150" s="162" t="s">
        <v>272</v>
      </c>
      <c r="S150" s="163" t="s">
        <v>253</v>
      </c>
      <c r="T150" s="167" t="s">
        <v>767</v>
      </c>
      <c r="U150" s="149"/>
      <c r="V150" s="149"/>
      <c r="W150" s="164" t="str">
        <f>VLOOKUP(TRIM(X150),X10:Y88,2,FALSE)</f>
        <v>Puneet</v>
      </c>
      <c r="X150" s="11" t="str">
        <f t="shared" si="7"/>
        <v>6.14</v>
      </c>
      <c r="Y150" s="83"/>
      <c r="AA150" s="1">
        <f t="shared" si="6"/>
        <v>41</v>
      </c>
    </row>
    <row r="151" spans="1:27" ht="35.25" customHeight="1">
      <c r="A151" s="150" t="s">
        <v>185</v>
      </c>
      <c r="B151" s="165" t="s">
        <v>70</v>
      </c>
      <c r="C151" s="153" t="s">
        <v>186</v>
      </c>
      <c r="D151" s="153" t="s">
        <v>11415</v>
      </c>
      <c r="E151" s="154" t="s">
        <v>18784</v>
      </c>
      <c r="F151" s="155" t="s">
        <v>27</v>
      </c>
      <c r="G151" s="155" t="s">
        <v>189</v>
      </c>
      <c r="H151" s="155" t="s">
        <v>20932</v>
      </c>
      <c r="I151" s="166" t="s">
        <v>765</v>
      </c>
      <c r="J151" s="160" t="s">
        <v>422</v>
      </c>
      <c r="K151" s="159"/>
      <c r="L151" s="160"/>
      <c r="M151" s="159"/>
      <c r="N151" s="158" t="s">
        <v>20167</v>
      </c>
      <c r="O151" s="158" t="s">
        <v>366</v>
      </c>
      <c r="P151" s="158" t="s">
        <v>442</v>
      </c>
      <c r="Q151" s="162" t="s">
        <v>20199</v>
      </c>
      <c r="R151" s="162" t="s">
        <v>22785</v>
      </c>
      <c r="S151" s="163" t="s">
        <v>22784</v>
      </c>
      <c r="T151" s="167" t="s">
        <v>767</v>
      </c>
      <c r="U151" s="149"/>
      <c r="V151" s="149"/>
      <c r="W151" s="164" t="str">
        <f>VLOOKUP(TRIM(X151),X10:Y88,2,FALSE)</f>
        <v>Puneet</v>
      </c>
      <c r="X151" s="11" t="str">
        <f t="shared" si="7"/>
        <v>6.5.8.2</v>
      </c>
      <c r="Y151" s="83"/>
      <c r="AA151" s="1">
        <f t="shared" si="6"/>
        <v>8</v>
      </c>
    </row>
    <row r="152" spans="1:27" ht="35.25" customHeight="1">
      <c r="A152" s="150" t="s">
        <v>185</v>
      </c>
      <c r="B152" s="165" t="s">
        <v>70</v>
      </c>
      <c r="C152" s="153" t="s">
        <v>186</v>
      </c>
      <c r="D152" s="153" t="s">
        <v>168</v>
      </c>
      <c r="E152" s="154" t="s">
        <v>18785</v>
      </c>
      <c r="F152" s="155" t="s">
        <v>419</v>
      </c>
      <c r="G152" s="155" t="s">
        <v>203</v>
      </c>
      <c r="H152" s="155" t="s">
        <v>20200</v>
      </c>
      <c r="I152" s="166" t="s">
        <v>21298</v>
      </c>
      <c r="J152" s="160"/>
      <c r="K152" s="159"/>
      <c r="L152" s="160"/>
      <c r="M152" s="159"/>
      <c r="N152" s="158"/>
      <c r="O152" s="158" t="s">
        <v>366</v>
      </c>
      <c r="P152" s="158"/>
      <c r="Q152" s="162" t="s">
        <v>20201</v>
      </c>
      <c r="R152" s="162" t="s">
        <v>21469</v>
      </c>
      <c r="S152" s="163" t="s">
        <v>253</v>
      </c>
      <c r="T152" s="167" t="s">
        <v>20202</v>
      </c>
      <c r="U152" s="149"/>
      <c r="V152" s="149"/>
      <c r="W152" s="164" t="str">
        <f>VLOOKUP(TRIM(X152),X10:Y88,2,FALSE)</f>
        <v>Frank</v>
      </c>
      <c r="X152" s="11" t="str">
        <f t="shared" si="7"/>
        <v>7.1</v>
      </c>
      <c r="Y152" s="83"/>
      <c r="AA152" s="1">
        <f t="shared" si="6"/>
        <v>7</v>
      </c>
    </row>
    <row r="153" spans="1:27" ht="37.200000000000003" customHeight="1">
      <c r="A153" s="150" t="s">
        <v>185</v>
      </c>
      <c r="B153" s="165" t="s">
        <v>70</v>
      </c>
      <c r="C153" s="153" t="s">
        <v>186</v>
      </c>
      <c r="D153" s="153" t="s">
        <v>91</v>
      </c>
      <c r="E153" s="154" t="s">
        <v>18786</v>
      </c>
      <c r="F153" s="155" t="s">
        <v>30</v>
      </c>
      <c r="G153" s="155" t="s">
        <v>189</v>
      </c>
      <c r="H153" s="155" t="s">
        <v>20933</v>
      </c>
      <c r="I153" s="166" t="s">
        <v>4917</v>
      </c>
      <c r="J153" s="160" t="s">
        <v>484</v>
      </c>
      <c r="K153" s="159">
        <v>3290</v>
      </c>
      <c r="L153" s="160"/>
      <c r="M153" s="159" t="s">
        <v>485</v>
      </c>
      <c r="N153" s="158" t="s">
        <v>15963</v>
      </c>
      <c r="O153" s="158" t="s">
        <v>206</v>
      </c>
      <c r="P153" s="158" t="s">
        <v>559</v>
      </c>
      <c r="Q153" s="162" t="s">
        <v>21332</v>
      </c>
      <c r="R153" s="162" t="s">
        <v>21522</v>
      </c>
      <c r="S153" s="163" t="s">
        <v>21521</v>
      </c>
      <c r="T153" s="167" t="s">
        <v>556</v>
      </c>
      <c r="U153" s="149"/>
      <c r="V153" s="149"/>
      <c r="W153" s="164" t="str">
        <f>VLOOKUP(TRIM(X153),X10:Y88,2,FALSE)</f>
        <v>Puneet</v>
      </c>
      <c r="X153" s="11" t="str">
        <f t="shared" si="7"/>
        <v>5.1</v>
      </c>
      <c r="Y153" s="83"/>
      <c r="AA153" s="1">
        <f t="shared" ref="AA153:AA216" si="8">LEN(I153)</f>
        <v>24</v>
      </c>
    </row>
    <row r="154" spans="1:27" ht="37.200000000000003" customHeight="1">
      <c r="A154" s="150" t="s">
        <v>185</v>
      </c>
      <c r="B154" s="165" t="s">
        <v>70</v>
      </c>
      <c r="C154" s="153" t="s">
        <v>186</v>
      </c>
      <c r="D154" s="153" t="s">
        <v>91</v>
      </c>
      <c r="E154" s="154" t="s">
        <v>18787</v>
      </c>
      <c r="F154" s="155" t="s">
        <v>30</v>
      </c>
      <c r="G154" s="155" t="s">
        <v>189</v>
      </c>
      <c r="H154" s="155" t="s">
        <v>20934</v>
      </c>
      <c r="I154" s="166" t="s">
        <v>4917</v>
      </c>
      <c r="J154" s="160" t="s">
        <v>484</v>
      </c>
      <c r="K154" s="159">
        <v>3291</v>
      </c>
      <c r="L154" s="160"/>
      <c r="M154" s="159" t="s">
        <v>687</v>
      </c>
      <c r="N154" s="158" t="s">
        <v>7079</v>
      </c>
      <c r="O154" s="158" t="s">
        <v>366</v>
      </c>
      <c r="P154" s="158" t="s">
        <v>559</v>
      </c>
      <c r="Q154" s="162" t="s">
        <v>21333</v>
      </c>
      <c r="R154" s="162" t="s">
        <v>21525</v>
      </c>
      <c r="S154" s="163" t="s">
        <v>21524</v>
      </c>
      <c r="T154" s="167" t="s">
        <v>556</v>
      </c>
      <c r="U154" s="149"/>
      <c r="V154" s="149"/>
      <c r="W154" s="164" t="str">
        <f>VLOOKUP(TRIM(X154),X10:Y88,2,FALSE)</f>
        <v>Puneet</v>
      </c>
      <c r="X154" s="11" t="str">
        <f t="shared" si="7"/>
        <v>5.1</v>
      </c>
      <c r="Y154" s="83"/>
      <c r="AA154" s="1">
        <f t="shared" si="8"/>
        <v>24</v>
      </c>
    </row>
    <row r="155" spans="1:27" ht="35.25" customHeight="1">
      <c r="A155" s="150" t="s">
        <v>185</v>
      </c>
      <c r="B155" s="165" t="s">
        <v>70</v>
      </c>
      <c r="C155" s="153" t="s">
        <v>186</v>
      </c>
      <c r="D155" s="153" t="s">
        <v>170</v>
      </c>
      <c r="E155" s="154" t="s">
        <v>18788</v>
      </c>
      <c r="F155" s="155" t="s">
        <v>439</v>
      </c>
      <c r="G155" s="155" t="s">
        <v>242</v>
      </c>
      <c r="H155" s="155" t="s">
        <v>3543</v>
      </c>
      <c r="I155" s="166" t="s">
        <v>20203</v>
      </c>
      <c r="J155" s="160"/>
      <c r="K155" s="159"/>
      <c r="L155" s="160"/>
      <c r="M155" s="159"/>
      <c r="N155" s="158"/>
      <c r="O155" s="158"/>
      <c r="P155" s="158"/>
      <c r="Q155" s="162" t="s">
        <v>3544</v>
      </c>
      <c r="R155" s="162" t="s">
        <v>22769</v>
      </c>
      <c r="S155" s="163" t="s">
        <v>22770</v>
      </c>
      <c r="T155" s="167" t="s">
        <v>194</v>
      </c>
      <c r="U155" s="149"/>
      <c r="V155" s="149"/>
      <c r="W155" s="164" t="str">
        <f>VLOOKUP(TRIM(X155),X10:Y88,2,FALSE)</f>
        <v>Frank</v>
      </c>
      <c r="X155" s="11" t="str">
        <f t="shared" si="7"/>
        <v>7.2</v>
      </c>
      <c r="Y155" s="83"/>
      <c r="AA155" s="1">
        <f t="shared" si="8"/>
        <v>23</v>
      </c>
    </row>
    <row r="156" spans="1:27" ht="35.25" customHeight="1">
      <c r="A156" s="150" t="s">
        <v>185</v>
      </c>
      <c r="B156" s="165" t="s">
        <v>70</v>
      </c>
      <c r="C156" s="153" t="s">
        <v>186</v>
      </c>
      <c r="D156" s="153" t="s">
        <v>133</v>
      </c>
      <c r="E156" s="154" t="s">
        <v>18789</v>
      </c>
      <c r="F156" s="155" t="s">
        <v>27</v>
      </c>
      <c r="G156" s="155" t="s">
        <v>189</v>
      </c>
      <c r="H156" s="155" t="s">
        <v>20935</v>
      </c>
      <c r="I156" s="166" t="s">
        <v>21251</v>
      </c>
      <c r="J156" s="160" t="s">
        <v>422</v>
      </c>
      <c r="K156" s="159"/>
      <c r="L156" s="160"/>
      <c r="M156" s="159"/>
      <c r="N156" s="158" t="s">
        <v>20167</v>
      </c>
      <c r="O156" s="158" t="s">
        <v>366</v>
      </c>
      <c r="P156" s="158" t="s">
        <v>442</v>
      </c>
      <c r="Q156" s="162" t="s">
        <v>20204</v>
      </c>
      <c r="R156" s="162" t="s">
        <v>22040</v>
      </c>
      <c r="S156" s="163" t="s">
        <v>444</v>
      </c>
      <c r="T156" s="167" t="s">
        <v>426</v>
      </c>
      <c r="U156" s="149"/>
      <c r="V156" s="149"/>
      <c r="W156" s="164" t="str">
        <f>VLOOKUP(TRIM(X156),X10:Y88,2,FALSE)</f>
        <v>Frank</v>
      </c>
      <c r="X156" s="11" t="str">
        <f t="shared" ref="X156:X219" si="9">IF(ISNONTEXT(D156),"" &amp; D156 &amp;"",T(D156))</f>
        <v>6.5.3</v>
      </c>
      <c r="Y156" s="83"/>
      <c r="AA156" s="1">
        <f t="shared" si="8"/>
        <v>41</v>
      </c>
    </row>
    <row r="157" spans="1:27" ht="35.25" customHeight="1">
      <c r="A157" s="150" t="s">
        <v>185</v>
      </c>
      <c r="B157" s="165" t="s">
        <v>70</v>
      </c>
      <c r="C157" s="153" t="s">
        <v>186</v>
      </c>
      <c r="D157" s="153" t="s">
        <v>127</v>
      </c>
      <c r="E157" s="154" t="s">
        <v>18790</v>
      </c>
      <c r="F157" s="155" t="s">
        <v>27</v>
      </c>
      <c r="G157" s="155" t="s">
        <v>189</v>
      </c>
      <c r="H157" s="155" t="s">
        <v>20936</v>
      </c>
      <c r="I157" s="166" t="s">
        <v>21299</v>
      </c>
      <c r="J157" s="160" t="s">
        <v>422</v>
      </c>
      <c r="K157" s="159"/>
      <c r="L157" s="160"/>
      <c r="M157" s="159"/>
      <c r="N157" s="158" t="s">
        <v>20167</v>
      </c>
      <c r="O157" s="158" t="s">
        <v>366</v>
      </c>
      <c r="P157" s="158" t="s">
        <v>442</v>
      </c>
      <c r="Q157" s="162" t="s">
        <v>21387</v>
      </c>
      <c r="R157" s="162" t="s">
        <v>5288</v>
      </c>
      <c r="S157" s="163" t="s">
        <v>193</v>
      </c>
      <c r="T157" s="167" t="s">
        <v>2960</v>
      </c>
      <c r="U157" s="149"/>
      <c r="V157" s="149" t="s">
        <v>995</v>
      </c>
      <c r="W157" s="164" t="str">
        <f>VLOOKUP(TRIM(X157),X10:Y88,2,FALSE)</f>
        <v>Frank</v>
      </c>
      <c r="X157" s="11" t="str">
        <f t="shared" si="9"/>
        <v>6.5.1</v>
      </c>
      <c r="Y157" s="83"/>
      <c r="AA157" s="1">
        <f t="shared" si="8"/>
        <v>42</v>
      </c>
    </row>
    <row r="158" spans="1:27" ht="35.25" customHeight="1">
      <c r="A158" s="150" t="s">
        <v>185</v>
      </c>
      <c r="B158" s="165" t="s">
        <v>70</v>
      </c>
      <c r="C158" s="153" t="s">
        <v>186</v>
      </c>
      <c r="D158" s="153" t="s">
        <v>11413</v>
      </c>
      <c r="E158" s="154" t="s">
        <v>18791</v>
      </c>
      <c r="F158" s="155" t="s">
        <v>27</v>
      </c>
      <c r="G158" s="155" t="s">
        <v>189</v>
      </c>
      <c r="H158" s="155" t="s">
        <v>20937</v>
      </c>
      <c r="I158" s="166" t="s">
        <v>765</v>
      </c>
      <c r="J158" s="160" t="s">
        <v>422</v>
      </c>
      <c r="K158" s="159"/>
      <c r="L158" s="160"/>
      <c r="M158" s="159"/>
      <c r="N158" s="158" t="s">
        <v>20167</v>
      </c>
      <c r="O158" s="158" t="s">
        <v>366</v>
      </c>
      <c r="P158" s="158" t="s">
        <v>442</v>
      </c>
      <c r="Q158" s="162" t="s">
        <v>20205</v>
      </c>
      <c r="R158" s="162" t="s">
        <v>22180</v>
      </c>
      <c r="S158" s="163" t="s">
        <v>22179</v>
      </c>
      <c r="T158" s="167" t="s">
        <v>767</v>
      </c>
      <c r="U158" s="149"/>
      <c r="V158" s="149"/>
      <c r="W158" s="164" t="str">
        <f>VLOOKUP(TRIM(X158),X10:Y88,2,FALSE)</f>
        <v>Puneet</v>
      </c>
      <c r="X158" s="11" t="str">
        <f t="shared" si="9"/>
        <v>6.5.7.5</v>
      </c>
      <c r="Y158" s="83"/>
      <c r="AA158" s="1">
        <f t="shared" si="8"/>
        <v>8</v>
      </c>
    </row>
    <row r="159" spans="1:27" ht="35.25" customHeight="1">
      <c r="A159" s="150" t="s">
        <v>185</v>
      </c>
      <c r="B159" s="165" t="s">
        <v>70</v>
      </c>
      <c r="C159" s="153" t="s">
        <v>186</v>
      </c>
      <c r="D159" s="153" t="s">
        <v>11413</v>
      </c>
      <c r="E159" s="154" t="s">
        <v>18792</v>
      </c>
      <c r="F159" s="155" t="s">
        <v>27</v>
      </c>
      <c r="G159" s="155" t="s">
        <v>189</v>
      </c>
      <c r="H159" s="155" t="s">
        <v>20938</v>
      </c>
      <c r="I159" s="166" t="s">
        <v>765</v>
      </c>
      <c r="J159" s="160" t="s">
        <v>455</v>
      </c>
      <c r="K159" s="159"/>
      <c r="L159" s="160"/>
      <c r="M159" s="159"/>
      <c r="N159" s="158" t="s">
        <v>7155</v>
      </c>
      <c r="O159" s="158" t="s">
        <v>366</v>
      </c>
      <c r="P159" s="158" t="s">
        <v>442</v>
      </c>
      <c r="Q159" s="162" t="s">
        <v>20206</v>
      </c>
      <c r="R159" s="162" t="s">
        <v>22559</v>
      </c>
      <c r="S159" s="163" t="s">
        <v>22558</v>
      </c>
      <c r="T159" s="167" t="s">
        <v>767</v>
      </c>
      <c r="U159" s="149"/>
      <c r="V159" s="149"/>
      <c r="W159" s="164" t="str">
        <f>VLOOKUP(TRIM(X159),X10:Y88,2,FALSE)</f>
        <v>Puneet</v>
      </c>
      <c r="X159" s="11" t="str">
        <f t="shared" si="9"/>
        <v>6.5.7.5</v>
      </c>
      <c r="Y159" s="83"/>
      <c r="AA159" s="1">
        <f t="shared" si="8"/>
        <v>8</v>
      </c>
    </row>
    <row r="160" spans="1:27" ht="37.200000000000003" customHeight="1">
      <c r="A160" s="150" t="s">
        <v>185</v>
      </c>
      <c r="B160" s="165" t="s">
        <v>70</v>
      </c>
      <c r="C160" s="153" t="s">
        <v>186</v>
      </c>
      <c r="D160" s="153" t="s">
        <v>91</v>
      </c>
      <c r="E160" s="154" t="s">
        <v>18793</v>
      </c>
      <c r="F160" s="155" t="s">
        <v>30</v>
      </c>
      <c r="G160" s="155" t="s">
        <v>189</v>
      </c>
      <c r="H160" s="155" t="s">
        <v>20939</v>
      </c>
      <c r="I160" s="166" t="s">
        <v>765</v>
      </c>
      <c r="J160" s="160" t="s">
        <v>608</v>
      </c>
      <c r="K160" s="159">
        <v>350</v>
      </c>
      <c r="L160" s="160"/>
      <c r="M160" s="159" t="s">
        <v>485</v>
      </c>
      <c r="N160" s="158" t="s">
        <v>15963</v>
      </c>
      <c r="O160" s="158" t="s">
        <v>206</v>
      </c>
      <c r="P160" s="158" t="s">
        <v>20207</v>
      </c>
      <c r="Q160" s="162" t="s">
        <v>21334</v>
      </c>
      <c r="R160" s="162" t="s">
        <v>22344</v>
      </c>
      <c r="S160" s="163" t="s">
        <v>22343</v>
      </c>
      <c r="T160" s="167" t="s">
        <v>767</v>
      </c>
      <c r="U160" s="149"/>
      <c r="V160" s="149"/>
      <c r="W160" s="164" t="str">
        <f>VLOOKUP(TRIM(X160),X10:Y88,2,FALSE)</f>
        <v>Puneet</v>
      </c>
      <c r="X160" s="11" t="str">
        <f t="shared" si="9"/>
        <v>5.1</v>
      </c>
      <c r="Y160" s="83"/>
      <c r="AA160" s="1">
        <f t="shared" si="8"/>
        <v>8</v>
      </c>
    </row>
    <row r="161" spans="1:27" ht="37.200000000000003" customHeight="1">
      <c r="A161" s="150" t="s">
        <v>185</v>
      </c>
      <c r="B161" s="165" t="s">
        <v>70</v>
      </c>
      <c r="C161" s="153" t="s">
        <v>186</v>
      </c>
      <c r="D161" s="153" t="s">
        <v>141</v>
      </c>
      <c r="E161" s="154" t="s">
        <v>18794</v>
      </c>
      <c r="F161" s="155" t="s">
        <v>30</v>
      </c>
      <c r="G161" s="155" t="s">
        <v>189</v>
      </c>
      <c r="H161" s="155" t="s">
        <v>20940</v>
      </c>
      <c r="I161" s="166" t="s">
        <v>765</v>
      </c>
      <c r="J161" s="160" t="s">
        <v>1699</v>
      </c>
      <c r="K161" s="159">
        <v>1095</v>
      </c>
      <c r="L161" s="160" t="s">
        <v>73</v>
      </c>
      <c r="M161" s="159" t="s">
        <v>878</v>
      </c>
      <c r="N161" s="158" t="s">
        <v>15963</v>
      </c>
      <c r="O161" s="158" t="s">
        <v>366</v>
      </c>
      <c r="P161" s="158" t="s">
        <v>442</v>
      </c>
      <c r="Q161" s="162" t="s">
        <v>21335</v>
      </c>
      <c r="R161" s="162" t="s">
        <v>21854</v>
      </c>
      <c r="S161" s="163" t="s">
        <v>21851</v>
      </c>
      <c r="T161" s="167" t="s">
        <v>767</v>
      </c>
      <c r="U161" s="149"/>
      <c r="V161" s="149"/>
      <c r="W161" s="164" t="str">
        <f>VLOOKUP(TRIM(X161),X10:Y88,2,FALSE)</f>
        <v>Krisztian</v>
      </c>
      <c r="X161" s="11" t="str">
        <f t="shared" si="9"/>
        <v>6.5.6</v>
      </c>
      <c r="Y161" s="83"/>
      <c r="AA161" s="1">
        <f t="shared" si="8"/>
        <v>8</v>
      </c>
    </row>
    <row r="162" spans="1:27" ht="35.25" customHeight="1">
      <c r="A162" s="150" t="s">
        <v>185</v>
      </c>
      <c r="B162" s="165" t="s">
        <v>70</v>
      </c>
      <c r="C162" s="153" t="s">
        <v>186</v>
      </c>
      <c r="D162" s="153" t="s">
        <v>141</v>
      </c>
      <c r="E162" s="154" t="s">
        <v>18795</v>
      </c>
      <c r="F162" s="155" t="s">
        <v>27</v>
      </c>
      <c r="G162" s="155" t="s">
        <v>189</v>
      </c>
      <c r="H162" s="155" t="s">
        <v>20208</v>
      </c>
      <c r="I162" s="166" t="s">
        <v>765</v>
      </c>
      <c r="J162" s="160" t="s">
        <v>422</v>
      </c>
      <c r="K162" s="159"/>
      <c r="L162" s="160"/>
      <c r="M162" s="159"/>
      <c r="N162" s="158" t="s">
        <v>20167</v>
      </c>
      <c r="O162" s="158" t="s">
        <v>366</v>
      </c>
      <c r="P162" s="158" t="s">
        <v>442</v>
      </c>
      <c r="Q162" s="162" t="s">
        <v>20209</v>
      </c>
      <c r="R162" s="162" t="s">
        <v>496</v>
      </c>
      <c r="S162" s="163" t="s">
        <v>496</v>
      </c>
      <c r="T162" s="167" t="s">
        <v>767</v>
      </c>
      <c r="U162" s="149"/>
      <c r="V162" s="149"/>
      <c r="W162" s="164" t="str">
        <f>VLOOKUP(TRIM(X162),X10:Y88,2,FALSE)</f>
        <v>Krisztian</v>
      </c>
      <c r="X162" s="11" t="str">
        <f t="shared" si="9"/>
        <v>6.5.6</v>
      </c>
      <c r="Y162" s="83"/>
      <c r="AA162" s="1">
        <f t="shared" si="8"/>
        <v>8</v>
      </c>
    </row>
    <row r="163" spans="1:27" ht="35.25" customHeight="1">
      <c r="A163" s="150" t="s">
        <v>185</v>
      </c>
      <c r="B163" s="165" t="s">
        <v>70</v>
      </c>
      <c r="C163" s="153" t="s">
        <v>186</v>
      </c>
      <c r="D163" s="153" t="s">
        <v>141</v>
      </c>
      <c r="E163" s="154" t="s">
        <v>18796</v>
      </c>
      <c r="F163" s="155" t="s">
        <v>27</v>
      </c>
      <c r="G163" s="155" t="s">
        <v>189</v>
      </c>
      <c r="H163" s="155" t="s">
        <v>20210</v>
      </c>
      <c r="I163" s="166" t="s">
        <v>765</v>
      </c>
      <c r="J163" s="160" t="s">
        <v>455</v>
      </c>
      <c r="K163" s="159"/>
      <c r="L163" s="160"/>
      <c r="M163" s="159"/>
      <c r="N163" s="158" t="s">
        <v>7155</v>
      </c>
      <c r="O163" s="158" t="s">
        <v>366</v>
      </c>
      <c r="P163" s="158" t="s">
        <v>442</v>
      </c>
      <c r="Q163" s="162" t="s">
        <v>20211</v>
      </c>
      <c r="R163" s="162" t="s">
        <v>21870</v>
      </c>
      <c r="S163" s="163" t="s">
        <v>21869</v>
      </c>
      <c r="T163" s="167" t="s">
        <v>767</v>
      </c>
      <c r="U163" s="149"/>
      <c r="V163" s="149"/>
      <c r="W163" s="164" t="str">
        <f>VLOOKUP(TRIM(X163),X10:Y88,2,FALSE)</f>
        <v>Krisztian</v>
      </c>
      <c r="X163" s="11" t="str">
        <f t="shared" si="9"/>
        <v>6.5.6</v>
      </c>
      <c r="Y163" s="83"/>
      <c r="AA163" s="1">
        <f t="shared" si="8"/>
        <v>8</v>
      </c>
    </row>
    <row r="164" spans="1:27" ht="35.25" customHeight="1">
      <c r="A164" s="150" t="s">
        <v>185</v>
      </c>
      <c r="B164" s="165" t="s">
        <v>70</v>
      </c>
      <c r="C164" s="153" t="s">
        <v>186</v>
      </c>
      <c r="D164" s="153" t="s">
        <v>141</v>
      </c>
      <c r="E164" s="154" t="s">
        <v>18797</v>
      </c>
      <c r="F164" s="155" t="s">
        <v>27</v>
      </c>
      <c r="G164" s="155" t="s">
        <v>189</v>
      </c>
      <c r="H164" s="155" t="s">
        <v>20941</v>
      </c>
      <c r="I164" s="166" t="s">
        <v>765</v>
      </c>
      <c r="J164" s="160" t="s">
        <v>422</v>
      </c>
      <c r="K164" s="159"/>
      <c r="L164" s="160"/>
      <c r="M164" s="159"/>
      <c r="N164" s="158" t="s">
        <v>20167</v>
      </c>
      <c r="O164" s="158" t="s">
        <v>366</v>
      </c>
      <c r="P164" s="158" t="s">
        <v>442</v>
      </c>
      <c r="Q164" s="162" t="s">
        <v>20212</v>
      </c>
      <c r="R164" s="162" t="s">
        <v>22064</v>
      </c>
      <c r="S164" s="163" t="s">
        <v>22063</v>
      </c>
      <c r="T164" s="167" t="s">
        <v>767</v>
      </c>
      <c r="U164" s="149"/>
      <c r="V164" s="149"/>
      <c r="W164" s="164" t="str">
        <f>VLOOKUP(TRIM(X164),X10:Y88,2,FALSE)</f>
        <v>Krisztian</v>
      </c>
      <c r="X164" s="11" t="str">
        <f t="shared" si="9"/>
        <v>6.5.6</v>
      </c>
      <c r="Y164" s="83"/>
      <c r="AA164" s="1">
        <f t="shared" si="8"/>
        <v>8</v>
      </c>
    </row>
    <row r="165" spans="1:27" ht="35.25" customHeight="1">
      <c r="A165" s="150" t="s">
        <v>185</v>
      </c>
      <c r="B165" s="165" t="s">
        <v>70</v>
      </c>
      <c r="C165" s="153" t="s">
        <v>186</v>
      </c>
      <c r="D165" s="153" t="s">
        <v>141</v>
      </c>
      <c r="E165" s="154" t="s">
        <v>18798</v>
      </c>
      <c r="F165" s="155" t="s">
        <v>27</v>
      </c>
      <c r="G165" s="155" t="s">
        <v>189</v>
      </c>
      <c r="H165" s="155" t="s">
        <v>20942</v>
      </c>
      <c r="I165" s="166" t="s">
        <v>765</v>
      </c>
      <c r="J165" s="160" t="s">
        <v>422</v>
      </c>
      <c r="K165" s="159"/>
      <c r="L165" s="160"/>
      <c r="M165" s="159"/>
      <c r="N165" s="158" t="s">
        <v>20167</v>
      </c>
      <c r="O165" s="158" t="s">
        <v>366</v>
      </c>
      <c r="P165" s="158" t="s">
        <v>442</v>
      </c>
      <c r="Q165" s="162" t="s">
        <v>20213</v>
      </c>
      <c r="R165" s="162" t="s">
        <v>21984</v>
      </c>
      <c r="S165" s="163" t="s">
        <v>21982</v>
      </c>
      <c r="T165" s="167" t="s">
        <v>767</v>
      </c>
      <c r="U165" s="149"/>
      <c r="V165" s="149"/>
      <c r="W165" s="164" t="str">
        <f>VLOOKUP(TRIM(X165),X10:Y88,2,FALSE)</f>
        <v>Krisztian</v>
      </c>
      <c r="X165" s="11" t="str">
        <f t="shared" si="9"/>
        <v>6.5.6</v>
      </c>
      <c r="Y165" s="83"/>
      <c r="AA165" s="1">
        <f t="shared" si="8"/>
        <v>8</v>
      </c>
    </row>
    <row r="166" spans="1:27" ht="35.25" customHeight="1">
      <c r="A166" s="150" t="s">
        <v>185</v>
      </c>
      <c r="B166" s="165" t="s">
        <v>70</v>
      </c>
      <c r="C166" s="153" t="s">
        <v>186</v>
      </c>
      <c r="D166" s="153" t="s">
        <v>141</v>
      </c>
      <c r="E166" s="154" t="s">
        <v>18799</v>
      </c>
      <c r="F166" s="155" t="s">
        <v>27</v>
      </c>
      <c r="G166" s="155" t="s">
        <v>189</v>
      </c>
      <c r="H166" s="155" t="s">
        <v>20943</v>
      </c>
      <c r="I166" s="166" t="s">
        <v>765</v>
      </c>
      <c r="J166" s="160" t="s">
        <v>422</v>
      </c>
      <c r="K166" s="159"/>
      <c r="L166" s="160"/>
      <c r="M166" s="159"/>
      <c r="N166" s="158" t="s">
        <v>20167</v>
      </c>
      <c r="O166" s="158" t="s">
        <v>366</v>
      </c>
      <c r="P166" s="158" t="s">
        <v>442</v>
      </c>
      <c r="Q166" s="162" t="s">
        <v>20214</v>
      </c>
      <c r="R166" s="162" t="s">
        <v>21985</v>
      </c>
      <c r="S166" s="163" t="s">
        <v>444</v>
      </c>
      <c r="T166" s="167" t="s">
        <v>767</v>
      </c>
      <c r="U166" s="149"/>
      <c r="V166" s="149"/>
      <c r="W166" s="164" t="str">
        <f>VLOOKUP(TRIM(X166),X10:Y88,2,FALSE)</f>
        <v>Krisztian</v>
      </c>
      <c r="X166" s="11" t="str">
        <f t="shared" si="9"/>
        <v>6.5.6</v>
      </c>
      <c r="Y166" s="83"/>
      <c r="AA166" s="1">
        <f t="shared" si="8"/>
        <v>8</v>
      </c>
    </row>
    <row r="167" spans="1:27" ht="35.25" customHeight="1">
      <c r="A167" s="150" t="s">
        <v>185</v>
      </c>
      <c r="B167" s="165" t="s">
        <v>70</v>
      </c>
      <c r="C167" s="153" t="s">
        <v>186</v>
      </c>
      <c r="D167" s="153" t="s">
        <v>141</v>
      </c>
      <c r="E167" s="154" t="s">
        <v>18800</v>
      </c>
      <c r="F167" s="155" t="s">
        <v>27</v>
      </c>
      <c r="G167" s="155" t="s">
        <v>189</v>
      </c>
      <c r="H167" s="155" t="s">
        <v>20215</v>
      </c>
      <c r="I167" s="166" t="s">
        <v>765</v>
      </c>
      <c r="J167" s="160" t="s">
        <v>455</v>
      </c>
      <c r="K167" s="159"/>
      <c r="L167" s="160"/>
      <c r="M167" s="159"/>
      <c r="N167" s="158" t="s">
        <v>7155</v>
      </c>
      <c r="O167" s="158" t="s">
        <v>366</v>
      </c>
      <c r="P167" s="158" t="s">
        <v>442</v>
      </c>
      <c r="Q167" s="162" t="s">
        <v>20216</v>
      </c>
      <c r="R167" s="162" t="s">
        <v>22113</v>
      </c>
      <c r="S167" s="163" t="s">
        <v>22112</v>
      </c>
      <c r="T167" s="167" t="s">
        <v>767</v>
      </c>
      <c r="U167" s="149"/>
      <c r="V167" s="149"/>
      <c r="W167" s="164" t="str">
        <f>VLOOKUP(TRIM(X167),X10:Y88,2,FALSE)</f>
        <v>Krisztian</v>
      </c>
      <c r="X167" s="11" t="str">
        <f t="shared" si="9"/>
        <v>6.5.6</v>
      </c>
      <c r="Y167" s="83"/>
      <c r="AA167" s="1">
        <f t="shared" si="8"/>
        <v>8</v>
      </c>
    </row>
    <row r="168" spans="1:27" ht="35.25" customHeight="1">
      <c r="A168" s="150" t="s">
        <v>185</v>
      </c>
      <c r="B168" s="165" t="s">
        <v>70</v>
      </c>
      <c r="C168" s="153" t="s">
        <v>186</v>
      </c>
      <c r="D168" s="153" t="s">
        <v>141</v>
      </c>
      <c r="E168" s="154" t="s">
        <v>18801</v>
      </c>
      <c r="F168" s="155" t="s">
        <v>27</v>
      </c>
      <c r="G168" s="155" t="s">
        <v>189</v>
      </c>
      <c r="H168" s="155" t="s">
        <v>20217</v>
      </c>
      <c r="I168" s="166" t="s">
        <v>765</v>
      </c>
      <c r="J168" s="160" t="s">
        <v>455</v>
      </c>
      <c r="K168" s="159"/>
      <c r="L168" s="160"/>
      <c r="M168" s="159"/>
      <c r="N168" s="158" t="s">
        <v>7155</v>
      </c>
      <c r="O168" s="158" t="s">
        <v>366</v>
      </c>
      <c r="P168" s="158" t="s">
        <v>442</v>
      </c>
      <c r="Q168" s="162" t="s">
        <v>20218</v>
      </c>
      <c r="R168" s="162" t="s">
        <v>22111</v>
      </c>
      <c r="S168" s="163" t="s">
        <v>22110</v>
      </c>
      <c r="T168" s="167" t="s">
        <v>767</v>
      </c>
      <c r="U168" s="149"/>
      <c r="V168" s="149"/>
      <c r="W168" s="164" t="str">
        <f>VLOOKUP(TRIM(X168),X10:Y88,2,FALSE)</f>
        <v>Krisztian</v>
      </c>
      <c r="X168" s="11" t="str">
        <f t="shared" si="9"/>
        <v>6.5.6</v>
      </c>
      <c r="Y168" s="83"/>
      <c r="AA168" s="1">
        <f t="shared" si="8"/>
        <v>8</v>
      </c>
    </row>
    <row r="169" spans="1:27" ht="35.25" customHeight="1">
      <c r="A169" s="150" t="s">
        <v>185</v>
      </c>
      <c r="B169" s="165" t="s">
        <v>70</v>
      </c>
      <c r="C169" s="153" t="s">
        <v>186</v>
      </c>
      <c r="D169" s="153" t="s">
        <v>153</v>
      </c>
      <c r="E169" s="154" t="s">
        <v>18802</v>
      </c>
      <c r="F169" s="155" t="s">
        <v>27</v>
      </c>
      <c r="G169" s="155" t="s">
        <v>189</v>
      </c>
      <c r="H169" s="155" t="s">
        <v>20944</v>
      </c>
      <c r="I169" s="166" t="s">
        <v>7744</v>
      </c>
      <c r="J169" s="160" t="s">
        <v>422</v>
      </c>
      <c r="K169" s="159"/>
      <c r="L169" s="160"/>
      <c r="M169" s="159"/>
      <c r="N169" s="158" t="s">
        <v>20167</v>
      </c>
      <c r="O169" s="158" t="s">
        <v>366</v>
      </c>
      <c r="P169" s="158" t="s">
        <v>442</v>
      </c>
      <c r="Q169" s="162" t="s">
        <v>20219</v>
      </c>
      <c r="R169" s="162" t="s">
        <v>496</v>
      </c>
      <c r="S169" s="163" t="s">
        <v>496</v>
      </c>
      <c r="T169" s="167" t="s">
        <v>12161</v>
      </c>
      <c r="U169" s="149"/>
      <c r="V169" s="149"/>
      <c r="W169" s="164" t="str">
        <f>VLOOKUP(TRIM(X169),X10:Y88,2,FALSE)</f>
        <v>Frank</v>
      </c>
      <c r="X169" s="11" t="str">
        <f t="shared" si="9"/>
        <v>6.5.11</v>
      </c>
      <c r="Y169" s="83"/>
      <c r="AA169" s="1">
        <f t="shared" si="8"/>
        <v>13</v>
      </c>
    </row>
    <row r="170" spans="1:27" ht="35.25" customHeight="1">
      <c r="A170" s="150" t="s">
        <v>185</v>
      </c>
      <c r="B170" s="165" t="s">
        <v>70</v>
      </c>
      <c r="C170" s="153" t="s">
        <v>186</v>
      </c>
      <c r="D170" s="153" t="s">
        <v>141</v>
      </c>
      <c r="E170" s="154" t="s">
        <v>18803</v>
      </c>
      <c r="F170" s="155" t="s">
        <v>27</v>
      </c>
      <c r="G170" s="155" t="s">
        <v>189</v>
      </c>
      <c r="H170" s="155" t="s">
        <v>20220</v>
      </c>
      <c r="I170" s="166" t="s">
        <v>475</v>
      </c>
      <c r="J170" s="160" t="s">
        <v>422</v>
      </c>
      <c r="K170" s="159"/>
      <c r="L170" s="160"/>
      <c r="M170" s="159"/>
      <c r="N170" s="158" t="s">
        <v>20221</v>
      </c>
      <c r="O170" s="158" t="s">
        <v>366</v>
      </c>
      <c r="P170" s="158" t="s">
        <v>442</v>
      </c>
      <c r="Q170" s="162" t="s">
        <v>16477</v>
      </c>
      <c r="R170" s="162" t="s">
        <v>22109</v>
      </c>
      <c r="S170" s="163" t="s">
        <v>22108</v>
      </c>
      <c r="T170" s="167" t="s">
        <v>472</v>
      </c>
      <c r="U170" s="149"/>
      <c r="V170" s="149"/>
      <c r="W170" s="164" t="str">
        <f>VLOOKUP(TRIM(X170),X10:Y88,2,FALSE)</f>
        <v>Krisztian</v>
      </c>
      <c r="X170" s="11" t="str">
        <f t="shared" si="9"/>
        <v>6.5.6</v>
      </c>
      <c r="Y170" s="83"/>
      <c r="AA170" s="1">
        <f t="shared" si="8"/>
        <v>17</v>
      </c>
    </row>
    <row r="171" spans="1:27" ht="35.25" customHeight="1">
      <c r="A171" s="150" t="s">
        <v>185</v>
      </c>
      <c r="B171" s="165" t="s">
        <v>70</v>
      </c>
      <c r="C171" s="153" t="s">
        <v>186</v>
      </c>
      <c r="D171" s="153" t="s">
        <v>141</v>
      </c>
      <c r="E171" s="154" t="s">
        <v>18804</v>
      </c>
      <c r="F171" s="155" t="s">
        <v>27</v>
      </c>
      <c r="G171" s="155" t="s">
        <v>189</v>
      </c>
      <c r="H171" s="155" t="s">
        <v>20945</v>
      </c>
      <c r="I171" s="166" t="s">
        <v>475</v>
      </c>
      <c r="J171" s="160" t="s">
        <v>455</v>
      </c>
      <c r="K171" s="159"/>
      <c r="L171" s="160"/>
      <c r="M171" s="159"/>
      <c r="N171" s="158" t="s">
        <v>7155</v>
      </c>
      <c r="O171" s="158" t="s">
        <v>366</v>
      </c>
      <c r="P171" s="158" t="s">
        <v>442</v>
      </c>
      <c r="Q171" s="162" t="s">
        <v>16479</v>
      </c>
      <c r="R171" s="162" t="s">
        <v>22077</v>
      </c>
      <c r="S171" s="163" t="s">
        <v>21871</v>
      </c>
      <c r="T171" s="167" t="s">
        <v>472</v>
      </c>
      <c r="U171" s="149"/>
      <c r="V171" s="149"/>
      <c r="W171" s="164" t="str">
        <f>VLOOKUP(TRIM(X171),X10:Y88,2,FALSE)</f>
        <v>Krisztian</v>
      </c>
      <c r="X171" s="11" t="str">
        <f t="shared" si="9"/>
        <v>6.5.6</v>
      </c>
      <c r="Y171" s="83"/>
      <c r="AA171" s="1">
        <f t="shared" si="8"/>
        <v>17</v>
      </c>
    </row>
    <row r="172" spans="1:27" ht="35.25" customHeight="1">
      <c r="A172" s="150" t="s">
        <v>185</v>
      </c>
      <c r="B172" s="165" t="s">
        <v>70</v>
      </c>
      <c r="C172" s="153" t="s">
        <v>186</v>
      </c>
      <c r="D172" s="153" t="s">
        <v>141</v>
      </c>
      <c r="E172" s="154" t="s">
        <v>18805</v>
      </c>
      <c r="F172" s="155" t="s">
        <v>27</v>
      </c>
      <c r="G172" s="155" t="s">
        <v>189</v>
      </c>
      <c r="H172" s="155" t="s">
        <v>20222</v>
      </c>
      <c r="I172" s="166" t="s">
        <v>475</v>
      </c>
      <c r="J172" s="160" t="s">
        <v>455</v>
      </c>
      <c r="K172" s="159"/>
      <c r="L172" s="160"/>
      <c r="M172" s="159"/>
      <c r="N172" s="158" t="s">
        <v>7155</v>
      </c>
      <c r="O172" s="158" t="s">
        <v>366</v>
      </c>
      <c r="P172" s="158" t="s">
        <v>442</v>
      </c>
      <c r="Q172" s="162" t="s">
        <v>16481</v>
      </c>
      <c r="R172" s="162" t="s">
        <v>22114</v>
      </c>
      <c r="S172" s="163" t="s">
        <v>444</v>
      </c>
      <c r="T172" s="167" t="s">
        <v>472</v>
      </c>
      <c r="U172" s="149"/>
      <c r="V172" s="149"/>
      <c r="W172" s="164" t="str">
        <f>VLOOKUP(TRIM(X172),X10:Y88,2,FALSE)</f>
        <v>Krisztian</v>
      </c>
      <c r="X172" s="11" t="str">
        <f t="shared" si="9"/>
        <v>6.5.6</v>
      </c>
      <c r="Y172" s="83"/>
      <c r="AA172" s="1">
        <f t="shared" si="8"/>
        <v>17</v>
      </c>
    </row>
    <row r="173" spans="1:27" ht="35.25" customHeight="1">
      <c r="A173" s="150" t="s">
        <v>185</v>
      </c>
      <c r="B173" s="165" t="s">
        <v>70</v>
      </c>
      <c r="C173" s="153" t="s">
        <v>186</v>
      </c>
      <c r="D173" s="153" t="s">
        <v>153</v>
      </c>
      <c r="E173" s="154" t="s">
        <v>18806</v>
      </c>
      <c r="F173" s="155" t="s">
        <v>27</v>
      </c>
      <c r="G173" s="155" t="s">
        <v>189</v>
      </c>
      <c r="H173" s="155" t="s">
        <v>20946</v>
      </c>
      <c r="I173" s="166" t="s">
        <v>7744</v>
      </c>
      <c r="J173" s="160" t="s">
        <v>455</v>
      </c>
      <c r="K173" s="159"/>
      <c r="L173" s="160"/>
      <c r="M173" s="159"/>
      <c r="N173" s="158" t="s">
        <v>7155</v>
      </c>
      <c r="O173" s="158" t="s">
        <v>366</v>
      </c>
      <c r="P173" s="158" t="s">
        <v>442</v>
      </c>
      <c r="Q173" s="162" t="s">
        <v>20223</v>
      </c>
      <c r="R173" s="162" t="s">
        <v>496</v>
      </c>
      <c r="S173" s="163" t="s">
        <v>496</v>
      </c>
      <c r="T173" s="167" t="s">
        <v>12161</v>
      </c>
      <c r="U173" s="149"/>
      <c r="V173" s="149"/>
      <c r="W173" s="164" t="str">
        <f>VLOOKUP(TRIM(X173),X10:Y88,2,FALSE)</f>
        <v>Frank</v>
      </c>
      <c r="X173" s="11" t="str">
        <f t="shared" si="9"/>
        <v>6.5.11</v>
      </c>
      <c r="Y173" s="83"/>
      <c r="AA173" s="1">
        <f t="shared" si="8"/>
        <v>13</v>
      </c>
    </row>
    <row r="174" spans="1:27" ht="35.25" customHeight="1">
      <c r="A174" s="150" t="s">
        <v>185</v>
      </c>
      <c r="B174" s="165" t="s">
        <v>70</v>
      </c>
      <c r="C174" s="153" t="s">
        <v>186</v>
      </c>
      <c r="D174" s="153" t="s">
        <v>153</v>
      </c>
      <c r="E174" s="154" t="s">
        <v>18807</v>
      </c>
      <c r="F174" s="155" t="s">
        <v>419</v>
      </c>
      <c r="G174" s="155" t="s">
        <v>934</v>
      </c>
      <c r="H174" s="155" t="s">
        <v>20224</v>
      </c>
      <c r="I174" s="166" t="s">
        <v>520</v>
      </c>
      <c r="J174" s="160" t="s">
        <v>455</v>
      </c>
      <c r="K174" s="159"/>
      <c r="L174" s="160"/>
      <c r="M174" s="159"/>
      <c r="N174" s="158"/>
      <c r="O174" s="158" t="s">
        <v>366</v>
      </c>
      <c r="P174" s="158" t="s">
        <v>442</v>
      </c>
      <c r="Q174" s="162" t="s">
        <v>20225</v>
      </c>
      <c r="R174" s="162" t="s">
        <v>272</v>
      </c>
      <c r="S174" s="163" t="s">
        <v>253</v>
      </c>
      <c r="T174" s="167" t="s">
        <v>472</v>
      </c>
      <c r="U174" s="149"/>
      <c r="V174" s="149"/>
      <c r="W174" s="164" t="str">
        <f>VLOOKUP(TRIM(X174),X10:Y88,2,FALSE)</f>
        <v>Frank</v>
      </c>
      <c r="X174" s="11" t="str">
        <f t="shared" si="9"/>
        <v>6.5.11</v>
      </c>
      <c r="Y174" s="83"/>
      <c r="AA174" s="1">
        <f t="shared" si="8"/>
        <v>31</v>
      </c>
    </row>
    <row r="175" spans="1:27" ht="35.25" customHeight="1">
      <c r="A175" s="150" t="s">
        <v>185</v>
      </c>
      <c r="B175" s="165" t="s">
        <v>70</v>
      </c>
      <c r="C175" s="153" t="s">
        <v>186</v>
      </c>
      <c r="D175" s="153" t="s">
        <v>153</v>
      </c>
      <c r="E175" s="154" t="s">
        <v>18808</v>
      </c>
      <c r="F175" s="155" t="s">
        <v>434</v>
      </c>
      <c r="G175" s="155" t="s">
        <v>189</v>
      </c>
      <c r="H175" s="155" t="s">
        <v>20226</v>
      </c>
      <c r="I175" s="166" t="s">
        <v>1638</v>
      </c>
      <c r="J175" s="160"/>
      <c r="K175" s="159"/>
      <c r="L175" s="160"/>
      <c r="M175" s="159"/>
      <c r="N175" s="158"/>
      <c r="O175" s="158" t="s">
        <v>366</v>
      </c>
      <c r="P175" s="158" t="s">
        <v>442</v>
      </c>
      <c r="Q175" s="162" t="s">
        <v>20227</v>
      </c>
      <c r="R175" s="162" t="s">
        <v>496</v>
      </c>
      <c r="S175" s="163" t="s">
        <v>496</v>
      </c>
      <c r="T175" s="167" t="s">
        <v>472</v>
      </c>
      <c r="U175" s="149"/>
      <c r="V175" s="149"/>
      <c r="W175" s="164" t="str">
        <f>VLOOKUP(TRIM(X175),X10:Y88,2,FALSE)</f>
        <v>Frank</v>
      </c>
      <c r="X175" s="11" t="str">
        <f t="shared" si="9"/>
        <v>6.5.11</v>
      </c>
      <c r="Y175" s="83"/>
      <c r="AA175" s="1">
        <f t="shared" si="8"/>
        <v>6</v>
      </c>
    </row>
    <row r="176" spans="1:27" ht="35.25" customHeight="1">
      <c r="A176" s="150" t="s">
        <v>185</v>
      </c>
      <c r="B176" s="165" t="s">
        <v>70</v>
      </c>
      <c r="C176" s="153" t="s">
        <v>186</v>
      </c>
      <c r="D176" s="153" t="s">
        <v>153</v>
      </c>
      <c r="E176" s="154" t="s">
        <v>18809</v>
      </c>
      <c r="F176" s="155" t="s">
        <v>27</v>
      </c>
      <c r="G176" s="155" t="s">
        <v>189</v>
      </c>
      <c r="H176" s="155" t="s">
        <v>20947</v>
      </c>
      <c r="I176" s="166" t="s">
        <v>520</v>
      </c>
      <c r="J176" s="160" t="s">
        <v>422</v>
      </c>
      <c r="K176" s="159"/>
      <c r="L176" s="160"/>
      <c r="M176" s="159"/>
      <c r="N176" s="158" t="s">
        <v>20167</v>
      </c>
      <c r="O176" s="158" t="s">
        <v>366</v>
      </c>
      <c r="P176" s="158" t="s">
        <v>442</v>
      </c>
      <c r="Q176" s="162" t="s">
        <v>20228</v>
      </c>
      <c r="R176" s="162" t="s">
        <v>22294</v>
      </c>
      <c r="S176" s="163" t="s">
        <v>22293</v>
      </c>
      <c r="T176" s="167" t="s">
        <v>472</v>
      </c>
      <c r="U176" s="149"/>
      <c r="V176" s="149"/>
      <c r="W176" s="164" t="str">
        <f>VLOOKUP(TRIM(X176),X10:Y88,2,FALSE)</f>
        <v>Frank</v>
      </c>
      <c r="X176" s="11" t="str">
        <f t="shared" si="9"/>
        <v>6.5.11</v>
      </c>
      <c r="Y176" s="83"/>
      <c r="AA176" s="1">
        <f t="shared" si="8"/>
        <v>31</v>
      </c>
    </row>
    <row r="177" spans="1:27" ht="35.25" customHeight="1">
      <c r="A177" s="150" t="s">
        <v>185</v>
      </c>
      <c r="B177" s="165" t="s">
        <v>70</v>
      </c>
      <c r="C177" s="153" t="s">
        <v>186</v>
      </c>
      <c r="D177" s="153" t="s">
        <v>11411</v>
      </c>
      <c r="E177" s="154" t="s">
        <v>18810</v>
      </c>
      <c r="F177" s="155" t="s">
        <v>27</v>
      </c>
      <c r="G177" s="155" t="s">
        <v>189</v>
      </c>
      <c r="H177" s="155" t="s">
        <v>20948</v>
      </c>
      <c r="I177" s="166" t="s">
        <v>520</v>
      </c>
      <c r="J177" s="160" t="s">
        <v>455</v>
      </c>
      <c r="K177" s="159"/>
      <c r="L177" s="160"/>
      <c r="M177" s="159"/>
      <c r="N177" s="158" t="s">
        <v>7155</v>
      </c>
      <c r="O177" s="158" t="s">
        <v>366</v>
      </c>
      <c r="P177" s="158" t="s">
        <v>442</v>
      </c>
      <c r="Q177" s="162" t="s">
        <v>20229</v>
      </c>
      <c r="R177" s="162" t="s">
        <v>22092</v>
      </c>
      <c r="S177" s="163" t="s">
        <v>22088</v>
      </c>
      <c r="T177" s="167" t="s">
        <v>472</v>
      </c>
      <c r="U177" s="149"/>
      <c r="V177" s="149"/>
      <c r="W177" s="164" t="str">
        <f>VLOOKUP(TRIM(X177),X10:Y88,2,FALSE)</f>
        <v>Puneet</v>
      </c>
      <c r="X177" s="11" t="str">
        <f t="shared" si="9"/>
        <v>6.5.7.3</v>
      </c>
      <c r="Y177" s="83"/>
      <c r="AA177" s="1">
        <f t="shared" si="8"/>
        <v>31</v>
      </c>
    </row>
    <row r="178" spans="1:27" ht="35.25" customHeight="1">
      <c r="A178" s="150" t="s">
        <v>185</v>
      </c>
      <c r="B178" s="165" t="s">
        <v>70</v>
      </c>
      <c r="C178" s="153" t="s">
        <v>186</v>
      </c>
      <c r="D178" s="153" t="s">
        <v>130</v>
      </c>
      <c r="E178" s="154" t="s">
        <v>18811</v>
      </c>
      <c r="F178" s="155" t="s">
        <v>27</v>
      </c>
      <c r="G178" s="155" t="s">
        <v>189</v>
      </c>
      <c r="H178" s="155" t="s">
        <v>20949</v>
      </c>
      <c r="I178" s="166" t="s">
        <v>633</v>
      </c>
      <c r="J178" s="160" t="s">
        <v>455</v>
      </c>
      <c r="K178" s="159"/>
      <c r="L178" s="160"/>
      <c r="M178" s="159"/>
      <c r="N178" s="158" t="s">
        <v>7155</v>
      </c>
      <c r="O178" s="158" t="s">
        <v>366</v>
      </c>
      <c r="P178" s="158" t="s">
        <v>442</v>
      </c>
      <c r="Q178" s="162" t="s">
        <v>20230</v>
      </c>
      <c r="R178" s="162" t="s">
        <v>22484</v>
      </c>
      <c r="S178" s="163" t="s">
        <v>22485</v>
      </c>
      <c r="T178" s="167" t="s">
        <v>472</v>
      </c>
      <c r="U178" s="149"/>
      <c r="V178" s="149"/>
      <c r="W178" s="164" t="str">
        <f>VLOOKUP(TRIM(X178),X10:Y88,2,FALSE)</f>
        <v>Frank</v>
      </c>
      <c r="X178" s="11" t="str">
        <f t="shared" si="9"/>
        <v>6.5.2</v>
      </c>
      <c r="Y178" s="83"/>
      <c r="AA178" s="1">
        <f t="shared" si="8"/>
        <v>17</v>
      </c>
    </row>
    <row r="179" spans="1:27" ht="35.25" customHeight="1">
      <c r="A179" s="150" t="s">
        <v>185</v>
      </c>
      <c r="B179" s="165" t="s">
        <v>70</v>
      </c>
      <c r="C179" s="153" t="s">
        <v>186</v>
      </c>
      <c r="D179" s="153" t="s">
        <v>127</v>
      </c>
      <c r="E179" s="154" t="s">
        <v>18812</v>
      </c>
      <c r="F179" s="155" t="s">
        <v>27</v>
      </c>
      <c r="G179" s="155" t="s">
        <v>189</v>
      </c>
      <c r="H179" s="155" t="s">
        <v>20950</v>
      </c>
      <c r="I179" s="166" t="s">
        <v>633</v>
      </c>
      <c r="J179" s="160" t="s">
        <v>422</v>
      </c>
      <c r="K179" s="159"/>
      <c r="L179" s="160"/>
      <c r="M179" s="159"/>
      <c r="N179" s="158" t="s">
        <v>20167</v>
      </c>
      <c r="O179" s="158" t="s">
        <v>366</v>
      </c>
      <c r="P179" s="158" t="s">
        <v>442</v>
      </c>
      <c r="Q179" s="162" t="s">
        <v>20231</v>
      </c>
      <c r="R179" s="162" t="s">
        <v>21484</v>
      </c>
      <c r="S179" s="163" t="s">
        <v>21485</v>
      </c>
      <c r="T179" s="167" t="s">
        <v>472</v>
      </c>
      <c r="U179" s="149"/>
      <c r="V179" s="149"/>
      <c r="W179" s="164" t="str">
        <f>VLOOKUP(TRIM(X179),X10:Y88,2,FALSE)</f>
        <v>Frank</v>
      </c>
      <c r="X179" s="11" t="str">
        <f t="shared" si="9"/>
        <v>6.5.1</v>
      </c>
      <c r="Y179" s="83"/>
      <c r="AA179" s="1">
        <f t="shared" si="8"/>
        <v>17</v>
      </c>
    </row>
    <row r="180" spans="1:27" ht="35.25" customHeight="1">
      <c r="A180" s="150" t="s">
        <v>185</v>
      </c>
      <c r="B180" s="165" t="s">
        <v>70</v>
      </c>
      <c r="C180" s="153" t="s">
        <v>186</v>
      </c>
      <c r="D180" s="153" t="s">
        <v>153</v>
      </c>
      <c r="E180" s="154" t="s">
        <v>18813</v>
      </c>
      <c r="F180" s="155" t="s">
        <v>27</v>
      </c>
      <c r="G180" s="155" t="s">
        <v>189</v>
      </c>
      <c r="H180" s="155" t="s">
        <v>20951</v>
      </c>
      <c r="I180" s="166" t="s">
        <v>633</v>
      </c>
      <c r="J180" s="160" t="s">
        <v>422</v>
      </c>
      <c r="K180" s="159"/>
      <c r="L180" s="160"/>
      <c r="M180" s="159"/>
      <c r="N180" s="158" t="s">
        <v>20167</v>
      </c>
      <c r="O180" s="158" t="s">
        <v>366</v>
      </c>
      <c r="P180" s="158" t="s">
        <v>442</v>
      </c>
      <c r="Q180" s="162" t="s">
        <v>20232</v>
      </c>
      <c r="R180" s="162" t="s">
        <v>22288</v>
      </c>
      <c r="S180" s="163" t="s">
        <v>21850</v>
      </c>
      <c r="T180" s="167" t="s">
        <v>472</v>
      </c>
      <c r="U180" s="149"/>
      <c r="V180" s="149"/>
      <c r="W180" s="164" t="str">
        <f>VLOOKUP(TRIM(X180),X10:Y88,2,FALSE)</f>
        <v>Frank</v>
      </c>
      <c r="X180" s="11" t="str">
        <f t="shared" si="9"/>
        <v>6.5.11</v>
      </c>
      <c r="Y180" s="83"/>
      <c r="AA180" s="1">
        <f t="shared" si="8"/>
        <v>17</v>
      </c>
    </row>
    <row r="181" spans="1:27" ht="35.25" customHeight="1">
      <c r="A181" s="150" t="s">
        <v>185</v>
      </c>
      <c r="B181" s="165" t="s">
        <v>70</v>
      </c>
      <c r="C181" s="153" t="s">
        <v>186</v>
      </c>
      <c r="D181" s="153" t="s">
        <v>153</v>
      </c>
      <c r="E181" s="154" t="s">
        <v>18814</v>
      </c>
      <c r="F181" s="155" t="s">
        <v>27</v>
      </c>
      <c r="G181" s="155" t="s">
        <v>189</v>
      </c>
      <c r="H181" s="155" t="s">
        <v>20952</v>
      </c>
      <c r="I181" s="166" t="s">
        <v>633</v>
      </c>
      <c r="J181" s="160" t="s">
        <v>455</v>
      </c>
      <c r="K181" s="159"/>
      <c r="L181" s="160"/>
      <c r="M181" s="159"/>
      <c r="N181" s="158" t="s">
        <v>7155</v>
      </c>
      <c r="O181" s="158" t="s">
        <v>366</v>
      </c>
      <c r="P181" s="158" t="s">
        <v>442</v>
      </c>
      <c r="Q181" s="162" t="s">
        <v>20233</v>
      </c>
      <c r="R181" s="162" t="s">
        <v>496</v>
      </c>
      <c r="S181" s="163" t="s">
        <v>496</v>
      </c>
      <c r="T181" s="167" t="s">
        <v>472</v>
      </c>
      <c r="U181" s="149"/>
      <c r="V181" s="149"/>
      <c r="W181" s="164" t="str">
        <f>VLOOKUP(TRIM(X181),X10:Y88,2,FALSE)</f>
        <v>Frank</v>
      </c>
      <c r="X181" s="11" t="str">
        <f t="shared" si="9"/>
        <v>6.5.11</v>
      </c>
      <c r="Y181" s="83"/>
      <c r="AA181" s="1">
        <f t="shared" si="8"/>
        <v>17</v>
      </c>
    </row>
    <row r="182" spans="1:27" ht="35.25" customHeight="1">
      <c r="A182" s="150" t="s">
        <v>185</v>
      </c>
      <c r="B182" s="165" t="s">
        <v>70</v>
      </c>
      <c r="C182" s="153" t="s">
        <v>186</v>
      </c>
      <c r="D182" s="153" t="s">
        <v>127</v>
      </c>
      <c r="E182" s="154" t="s">
        <v>18815</v>
      </c>
      <c r="F182" s="155" t="s">
        <v>27</v>
      </c>
      <c r="G182" s="155" t="s">
        <v>189</v>
      </c>
      <c r="H182" s="155" t="s">
        <v>20953</v>
      </c>
      <c r="I182" s="166" t="s">
        <v>947</v>
      </c>
      <c r="J182" s="160" t="s">
        <v>422</v>
      </c>
      <c r="K182" s="159"/>
      <c r="L182" s="160"/>
      <c r="M182" s="159"/>
      <c r="N182" s="158" t="s">
        <v>20167</v>
      </c>
      <c r="O182" s="158" t="s">
        <v>366</v>
      </c>
      <c r="P182" s="158" t="s">
        <v>442</v>
      </c>
      <c r="Q182" s="162" t="s">
        <v>20234</v>
      </c>
      <c r="R182" s="162" t="s">
        <v>21486</v>
      </c>
      <c r="S182" s="163" t="s">
        <v>21487</v>
      </c>
      <c r="T182" s="167" t="s">
        <v>1483</v>
      </c>
      <c r="U182" s="149"/>
      <c r="V182" s="149"/>
      <c r="W182" s="164" t="str">
        <f>VLOOKUP(TRIM(X182),X10:Y88,2,FALSE)</f>
        <v>Frank</v>
      </c>
      <c r="X182" s="11" t="str">
        <f t="shared" si="9"/>
        <v>6.5.1</v>
      </c>
      <c r="Y182" s="83"/>
      <c r="AA182" s="1">
        <f t="shared" si="8"/>
        <v>7</v>
      </c>
    </row>
    <row r="183" spans="1:27" ht="35.25" customHeight="1">
      <c r="A183" s="150" t="s">
        <v>185</v>
      </c>
      <c r="B183" s="165" t="s">
        <v>70</v>
      </c>
      <c r="C183" s="153" t="s">
        <v>186</v>
      </c>
      <c r="D183" s="153" t="s">
        <v>141</v>
      </c>
      <c r="E183" s="154" t="s">
        <v>18816</v>
      </c>
      <c r="F183" s="155" t="s">
        <v>27</v>
      </c>
      <c r="G183" s="155" t="s">
        <v>189</v>
      </c>
      <c r="H183" s="155" t="s">
        <v>20954</v>
      </c>
      <c r="I183" s="166" t="s">
        <v>947</v>
      </c>
      <c r="J183" s="160" t="s">
        <v>422</v>
      </c>
      <c r="K183" s="159"/>
      <c r="L183" s="160"/>
      <c r="M183" s="159"/>
      <c r="N183" s="158" t="s">
        <v>20167</v>
      </c>
      <c r="O183" s="158" t="s">
        <v>366</v>
      </c>
      <c r="P183" s="158" t="s">
        <v>442</v>
      </c>
      <c r="Q183" s="162" t="s">
        <v>20235</v>
      </c>
      <c r="R183" s="162" t="s">
        <v>21873</v>
      </c>
      <c r="S183" s="163" t="s">
        <v>444</v>
      </c>
      <c r="T183" s="167" t="s">
        <v>1483</v>
      </c>
      <c r="U183" s="149"/>
      <c r="V183" s="149"/>
      <c r="W183" s="164" t="str">
        <f>VLOOKUP(TRIM(X183),X10:Y88,2,FALSE)</f>
        <v>Krisztian</v>
      </c>
      <c r="X183" s="11" t="str">
        <f t="shared" si="9"/>
        <v>6.5.6</v>
      </c>
      <c r="Y183" s="83"/>
      <c r="AA183" s="1">
        <f t="shared" si="8"/>
        <v>7</v>
      </c>
    </row>
    <row r="184" spans="1:27" ht="35.25" customHeight="1">
      <c r="A184" s="150" t="s">
        <v>185</v>
      </c>
      <c r="B184" s="165" t="s">
        <v>70</v>
      </c>
      <c r="C184" s="153" t="s">
        <v>186</v>
      </c>
      <c r="D184" s="153" t="s">
        <v>127</v>
      </c>
      <c r="E184" s="154" t="s">
        <v>18817</v>
      </c>
      <c r="F184" s="155" t="s">
        <v>27</v>
      </c>
      <c r="G184" s="155" t="s">
        <v>189</v>
      </c>
      <c r="H184" s="155" t="s">
        <v>20955</v>
      </c>
      <c r="I184" s="166" t="s">
        <v>947</v>
      </c>
      <c r="J184" s="160" t="s">
        <v>422</v>
      </c>
      <c r="K184" s="159"/>
      <c r="L184" s="160"/>
      <c r="M184" s="159"/>
      <c r="N184" s="158" t="s">
        <v>20167</v>
      </c>
      <c r="O184" s="158" t="s">
        <v>366</v>
      </c>
      <c r="P184" s="158" t="s">
        <v>442</v>
      </c>
      <c r="Q184" s="162" t="s">
        <v>20236</v>
      </c>
      <c r="R184" s="162" t="s">
        <v>21912</v>
      </c>
      <c r="S184" s="163" t="s">
        <v>21913</v>
      </c>
      <c r="T184" s="167" t="s">
        <v>1483</v>
      </c>
      <c r="U184" s="149"/>
      <c r="V184" s="149"/>
      <c r="W184" s="164" t="str">
        <f>VLOOKUP(TRIM(X184),X10:Y88,2,FALSE)</f>
        <v>Frank</v>
      </c>
      <c r="X184" s="11" t="str">
        <f t="shared" si="9"/>
        <v>6.5.1</v>
      </c>
      <c r="Y184" s="83"/>
      <c r="AA184" s="1">
        <f t="shared" si="8"/>
        <v>7</v>
      </c>
    </row>
    <row r="185" spans="1:27" ht="35.25" customHeight="1">
      <c r="A185" s="150" t="s">
        <v>185</v>
      </c>
      <c r="B185" s="165" t="s">
        <v>70</v>
      </c>
      <c r="C185" s="153" t="s">
        <v>186</v>
      </c>
      <c r="D185" s="153" t="s">
        <v>133</v>
      </c>
      <c r="E185" s="154" t="s">
        <v>18818</v>
      </c>
      <c r="F185" s="155" t="s">
        <v>27</v>
      </c>
      <c r="G185" s="155" t="s">
        <v>189</v>
      </c>
      <c r="H185" s="155" t="s">
        <v>20956</v>
      </c>
      <c r="I185" s="166" t="s">
        <v>947</v>
      </c>
      <c r="J185" s="160" t="s">
        <v>422</v>
      </c>
      <c r="K185" s="159"/>
      <c r="L185" s="160"/>
      <c r="M185" s="159"/>
      <c r="N185" s="158" t="s">
        <v>20167</v>
      </c>
      <c r="O185" s="158" t="s">
        <v>366</v>
      </c>
      <c r="P185" s="158" t="s">
        <v>442</v>
      </c>
      <c r="Q185" s="162" t="s">
        <v>20237</v>
      </c>
      <c r="R185" s="162" t="s">
        <v>496</v>
      </c>
      <c r="S185" s="163" t="s">
        <v>496</v>
      </c>
      <c r="T185" s="167" t="s">
        <v>1483</v>
      </c>
      <c r="U185" s="149"/>
      <c r="V185" s="149"/>
      <c r="W185" s="164" t="str">
        <f>VLOOKUP(TRIM(X185),X10:Y88,2,FALSE)</f>
        <v>Frank</v>
      </c>
      <c r="X185" s="11" t="str">
        <f t="shared" si="9"/>
        <v>6.5.3</v>
      </c>
      <c r="Y185" s="83"/>
      <c r="AA185" s="1">
        <f t="shared" si="8"/>
        <v>7</v>
      </c>
    </row>
    <row r="186" spans="1:27" ht="35.25" customHeight="1">
      <c r="A186" s="150" t="s">
        <v>185</v>
      </c>
      <c r="B186" s="165" t="s">
        <v>70</v>
      </c>
      <c r="C186" s="153" t="s">
        <v>186</v>
      </c>
      <c r="D186" s="153" t="s">
        <v>133</v>
      </c>
      <c r="E186" s="154" t="s">
        <v>18819</v>
      </c>
      <c r="F186" s="155" t="s">
        <v>27</v>
      </c>
      <c r="G186" s="155" t="s">
        <v>189</v>
      </c>
      <c r="H186" s="155" t="s">
        <v>20957</v>
      </c>
      <c r="I186" s="166" t="s">
        <v>947</v>
      </c>
      <c r="J186" s="160" t="s">
        <v>422</v>
      </c>
      <c r="K186" s="159"/>
      <c r="L186" s="160"/>
      <c r="M186" s="159"/>
      <c r="N186" s="158" t="s">
        <v>20167</v>
      </c>
      <c r="O186" s="158" t="s">
        <v>366</v>
      </c>
      <c r="P186" s="158" t="s">
        <v>442</v>
      </c>
      <c r="Q186" s="162" t="s">
        <v>20238</v>
      </c>
      <c r="R186" s="162" t="s">
        <v>496</v>
      </c>
      <c r="S186" s="163" t="s">
        <v>496</v>
      </c>
      <c r="T186" s="167" t="s">
        <v>1483</v>
      </c>
      <c r="U186" s="149"/>
      <c r="V186" s="149"/>
      <c r="W186" s="164" t="str">
        <f>VLOOKUP(TRIM(X186),X10:Y88,2,FALSE)</f>
        <v>Frank</v>
      </c>
      <c r="X186" s="11" t="str">
        <f t="shared" si="9"/>
        <v>6.5.3</v>
      </c>
      <c r="Y186" s="83"/>
      <c r="AA186" s="1">
        <f t="shared" si="8"/>
        <v>7</v>
      </c>
    </row>
    <row r="187" spans="1:27" ht="35.25" customHeight="1">
      <c r="A187" s="150" t="s">
        <v>185</v>
      </c>
      <c r="B187" s="165" t="s">
        <v>70</v>
      </c>
      <c r="C187" s="153" t="s">
        <v>186</v>
      </c>
      <c r="D187" s="153" t="s">
        <v>11411</v>
      </c>
      <c r="E187" s="154" t="s">
        <v>18820</v>
      </c>
      <c r="F187" s="155" t="s">
        <v>27</v>
      </c>
      <c r="G187" s="155" t="s">
        <v>189</v>
      </c>
      <c r="H187" s="155" t="s">
        <v>20958</v>
      </c>
      <c r="I187" s="166" t="s">
        <v>947</v>
      </c>
      <c r="J187" s="160" t="s">
        <v>455</v>
      </c>
      <c r="K187" s="159"/>
      <c r="L187" s="160"/>
      <c r="M187" s="159"/>
      <c r="N187" s="158" t="s">
        <v>7155</v>
      </c>
      <c r="O187" s="158" t="s">
        <v>366</v>
      </c>
      <c r="P187" s="158" t="s">
        <v>442</v>
      </c>
      <c r="Q187" s="162" t="s">
        <v>20239</v>
      </c>
      <c r="R187" s="162" t="s">
        <v>22093</v>
      </c>
      <c r="S187" s="163" t="s">
        <v>22094</v>
      </c>
      <c r="T187" s="167" t="s">
        <v>1483</v>
      </c>
      <c r="U187" s="149"/>
      <c r="V187" s="149"/>
      <c r="W187" s="164" t="str">
        <f>VLOOKUP(TRIM(X187),X10:Y88,2,FALSE)</f>
        <v>Puneet</v>
      </c>
      <c r="X187" s="11" t="str">
        <f t="shared" si="9"/>
        <v>6.5.7.3</v>
      </c>
      <c r="Y187" s="83"/>
      <c r="AA187" s="1">
        <f t="shared" si="8"/>
        <v>7</v>
      </c>
    </row>
    <row r="188" spans="1:27" ht="35.25" customHeight="1">
      <c r="A188" s="150" t="s">
        <v>185</v>
      </c>
      <c r="B188" s="165" t="s">
        <v>70</v>
      </c>
      <c r="C188" s="153" t="s">
        <v>186</v>
      </c>
      <c r="D188" s="153" t="s">
        <v>139</v>
      </c>
      <c r="E188" s="154" t="s">
        <v>18821</v>
      </c>
      <c r="F188" s="155" t="s">
        <v>27</v>
      </c>
      <c r="G188" s="155" t="s">
        <v>189</v>
      </c>
      <c r="H188" s="155" t="s">
        <v>20959</v>
      </c>
      <c r="I188" s="166" t="s">
        <v>947</v>
      </c>
      <c r="J188" s="160" t="s">
        <v>422</v>
      </c>
      <c r="K188" s="159"/>
      <c r="L188" s="160"/>
      <c r="M188" s="159"/>
      <c r="N188" s="158" t="s">
        <v>20167</v>
      </c>
      <c r="O188" s="158" t="s">
        <v>366</v>
      </c>
      <c r="P188" s="158" t="s">
        <v>442</v>
      </c>
      <c r="Q188" s="162" t="s">
        <v>20240</v>
      </c>
      <c r="R188" s="162" t="s">
        <v>22328</v>
      </c>
      <c r="S188" s="163" t="s">
        <v>22329</v>
      </c>
      <c r="T188" s="167" t="s">
        <v>1483</v>
      </c>
      <c r="U188" s="149"/>
      <c r="V188" s="149"/>
      <c r="W188" s="164" t="str">
        <f>VLOOKUP(TRIM(X188),X10:Y88,2,FALSE)</f>
        <v>Frank</v>
      </c>
      <c r="X188" s="11" t="str">
        <f t="shared" si="9"/>
        <v>6.5.5</v>
      </c>
      <c r="Y188" s="83"/>
      <c r="AA188" s="1">
        <f t="shared" si="8"/>
        <v>7</v>
      </c>
    </row>
    <row r="189" spans="1:27" ht="35.25" customHeight="1">
      <c r="A189" s="150" t="s">
        <v>185</v>
      </c>
      <c r="B189" s="165" t="s">
        <v>70</v>
      </c>
      <c r="C189" s="153" t="s">
        <v>186</v>
      </c>
      <c r="D189" s="153" t="s">
        <v>139</v>
      </c>
      <c r="E189" s="154" t="s">
        <v>18822</v>
      </c>
      <c r="F189" s="155" t="s">
        <v>27</v>
      </c>
      <c r="G189" s="155" t="s">
        <v>189</v>
      </c>
      <c r="H189" s="155" t="s">
        <v>20960</v>
      </c>
      <c r="I189" s="166" t="s">
        <v>947</v>
      </c>
      <c r="J189" s="160" t="s">
        <v>422</v>
      </c>
      <c r="K189" s="159"/>
      <c r="L189" s="160"/>
      <c r="M189" s="159"/>
      <c r="N189" s="158" t="s">
        <v>20167</v>
      </c>
      <c r="O189" s="158" t="s">
        <v>366</v>
      </c>
      <c r="P189" s="158" t="s">
        <v>442</v>
      </c>
      <c r="Q189" s="162" t="s">
        <v>20241</v>
      </c>
      <c r="R189" s="162" t="s">
        <v>496</v>
      </c>
      <c r="S189" s="163" t="s">
        <v>496</v>
      </c>
      <c r="T189" s="167" t="s">
        <v>1483</v>
      </c>
      <c r="U189" s="149"/>
      <c r="V189" s="149"/>
      <c r="W189" s="164" t="str">
        <f>VLOOKUP(TRIM(X189),X10:Y88,2,FALSE)</f>
        <v>Frank</v>
      </c>
      <c r="X189" s="11" t="str">
        <f t="shared" si="9"/>
        <v>6.5.5</v>
      </c>
      <c r="Y189" s="83"/>
      <c r="AA189" s="1">
        <f t="shared" si="8"/>
        <v>7</v>
      </c>
    </row>
    <row r="190" spans="1:27" ht="35.25" customHeight="1">
      <c r="A190" s="150" t="s">
        <v>185</v>
      </c>
      <c r="B190" s="165" t="s">
        <v>70</v>
      </c>
      <c r="C190" s="153" t="s">
        <v>186</v>
      </c>
      <c r="D190" s="153" t="s">
        <v>136</v>
      </c>
      <c r="E190" s="154" t="s">
        <v>18823</v>
      </c>
      <c r="F190" s="155" t="s">
        <v>27</v>
      </c>
      <c r="G190" s="155" t="s">
        <v>189</v>
      </c>
      <c r="H190" s="155" t="s">
        <v>20961</v>
      </c>
      <c r="I190" s="166" t="s">
        <v>947</v>
      </c>
      <c r="J190" s="160" t="s">
        <v>422</v>
      </c>
      <c r="K190" s="159"/>
      <c r="L190" s="160"/>
      <c r="M190" s="159"/>
      <c r="N190" s="158" t="s">
        <v>20167</v>
      </c>
      <c r="O190" s="158" t="s">
        <v>366</v>
      </c>
      <c r="P190" s="158" t="s">
        <v>442</v>
      </c>
      <c r="Q190" s="162" t="s">
        <v>20242</v>
      </c>
      <c r="R190" s="162" t="s">
        <v>22023</v>
      </c>
      <c r="S190" s="163" t="s">
        <v>22024</v>
      </c>
      <c r="T190" s="167" t="s">
        <v>1483</v>
      </c>
      <c r="U190" s="149"/>
      <c r="V190" s="149"/>
      <c r="W190" s="164" t="str">
        <f>VLOOKUP(TRIM(X190),X10:Y88,2,FALSE)</f>
        <v>Frank</v>
      </c>
      <c r="X190" s="11" t="str">
        <f t="shared" si="9"/>
        <v>6.5.4</v>
      </c>
      <c r="Y190" s="83"/>
      <c r="AA190" s="1">
        <f t="shared" si="8"/>
        <v>7</v>
      </c>
    </row>
    <row r="191" spans="1:27" ht="35.25" customHeight="1">
      <c r="A191" s="150" t="s">
        <v>185</v>
      </c>
      <c r="B191" s="165" t="s">
        <v>70</v>
      </c>
      <c r="C191" s="153" t="s">
        <v>186</v>
      </c>
      <c r="D191" s="153" t="s">
        <v>153</v>
      </c>
      <c r="E191" s="154" t="s">
        <v>18824</v>
      </c>
      <c r="F191" s="155" t="s">
        <v>27</v>
      </c>
      <c r="G191" s="155" t="s">
        <v>189</v>
      </c>
      <c r="H191" s="155" t="s">
        <v>20962</v>
      </c>
      <c r="I191" s="166" t="s">
        <v>947</v>
      </c>
      <c r="J191" s="160" t="s">
        <v>422</v>
      </c>
      <c r="K191" s="159"/>
      <c r="L191" s="160"/>
      <c r="M191" s="159"/>
      <c r="N191" s="158" t="s">
        <v>20167</v>
      </c>
      <c r="O191" s="158" t="s">
        <v>366</v>
      </c>
      <c r="P191" s="158" t="s">
        <v>442</v>
      </c>
      <c r="Q191" s="162" t="s">
        <v>20243</v>
      </c>
      <c r="R191" s="162" t="s">
        <v>22287</v>
      </c>
      <c r="S191" s="163" t="s">
        <v>444</v>
      </c>
      <c r="T191" s="167" t="s">
        <v>1483</v>
      </c>
      <c r="U191" s="149"/>
      <c r="V191" s="149"/>
      <c r="W191" s="164" t="str">
        <f>VLOOKUP(TRIM(X191),X10:Y88,2,FALSE)</f>
        <v>Frank</v>
      </c>
      <c r="X191" s="11" t="str">
        <f t="shared" si="9"/>
        <v>6.5.11</v>
      </c>
      <c r="Y191" s="83"/>
      <c r="AA191" s="1">
        <f t="shared" si="8"/>
        <v>7</v>
      </c>
    </row>
    <row r="192" spans="1:27" ht="35.25" customHeight="1">
      <c r="A192" s="150" t="s">
        <v>185</v>
      </c>
      <c r="B192" s="165" t="s">
        <v>70</v>
      </c>
      <c r="C192" s="153" t="s">
        <v>186</v>
      </c>
      <c r="D192" s="153" t="s">
        <v>133</v>
      </c>
      <c r="E192" s="154" t="s">
        <v>18825</v>
      </c>
      <c r="F192" s="155" t="s">
        <v>27</v>
      </c>
      <c r="G192" s="155" t="s">
        <v>189</v>
      </c>
      <c r="H192" s="155" t="s">
        <v>20244</v>
      </c>
      <c r="I192" s="166" t="s">
        <v>9678</v>
      </c>
      <c r="J192" s="160" t="s">
        <v>422</v>
      </c>
      <c r="K192" s="159"/>
      <c r="L192" s="160"/>
      <c r="M192" s="159"/>
      <c r="N192" s="158" t="s">
        <v>20167</v>
      </c>
      <c r="O192" s="158" t="s">
        <v>366</v>
      </c>
      <c r="P192" s="158" t="s">
        <v>442</v>
      </c>
      <c r="Q192" s="162" t="s">
        <v>20245</v>
      </c>
      <c r="R192" s="162" t="s">
        <v>22215</v>
      </c>
      <c r="S192" s="163" t="s">
        <v>22216</v>
      </c>
      <c r="T192" s="167" t="s">
        <v>20246</v>
      </c>
      <c r="U192" s="149"/>
      <c r="V192" s="149"/>
      <c r="W192" s="164" t="str">
        <f>VLOOKUP(TRIM(X192),X10:Y88,2,FALSE)</f>
        <v>Frank</v>
      </c>
      <c r="X192" s="11" t="str">
        <f t="shared" si="9"/>
        <v>6.5.3</v>
      </c>
      <c r="Y192" s="83"/>
      <c r="AA192" s="1">
        <f t="shared" si="8"/>
        <v>47</v>
      </c>
    </row>
    <row r="193" spans="1:27" ht="37.200000000000003" customHeight="1">
      <c r="A193" s="150" t="s">
        <v>185</v>
      </c>
      <c r="B193" s="165" t="s">
        <v>70</v>
      </c>
      <c r="C193" s="153" t="s">
        <v>186</v>
      </c>
      <c r="D193" s="153" t="s">
        <v>98</v>
      </c>
      <c r="E193" s="154" t="s">
        <v>18826</v>
      </c>
      <c r="F193" s="155" t="s">
        <v>29</v>
      </c>
      <c r="G193" s="155" t="s">
        <v>189</v>
      </c>
      <c r="H193" s="155" t="s">
        <v>20963</v>
      </c>
      <c r="I193" s="166" t="s">
        <v>563</v>
      </c>
      <c r="J193" s="160" t="s">
        <v>1699</v>
      </c>
      <c r="K193" s="159">
        <v>1094</v>
      </c>
      <c r="L193" s="160" t="s">
        <v>76</v>
      </c>
      <c r="M193" s="159" t="s">
        <v>485</v>
      </c>
      <c r="N193" s="158" t="s">
        <v>15963</v>
      </c>
      <c r="O193" s="158" t="s">
        <v>206</v>
      </c>
      <c r="P193" s="158" t="s">
        <v>6939</v>
      </c>
      <c r="Q193" s="162" t="s">
        <v>21340</v>
      </c>
      <c r="R193" s="162" t="s">
        <v>23267</v>
      </c>
      <c r="S193" s="163" t="s">
        <v>193</v>
      </c>
      <c r="T193" s="167" t="s">
        <v>1373</v>
      </c>
      <c r="U193" s="149"/>
      <c r="V193" s="149" t="s">
        <v>995</v>
      </c>
      <c r="W193" s="164" t="str">
        <f>VLOOKUP(TRIM(X193),X10:Y88,2,FALSE)</f>
        <v>Krisztian</v>
      </c>
      <c r="X193" s="11" t="str">
        <f t="shared" si="9"/>
        <v>5.2</v>
      </c>
      <c r="Y193" s="83"/>
      <c r="AA193" s="1">
        <f t="shared" si="8"/>
        <v>6</v>
      </c>
    </row>
    <row r="194" spans="1:27" ht="35.25" customHeight="1">
      <c r="A194" s="150" t="s">
        <v>185</v>
      </c>
      <c r="B194" s="165" t="s">
        <v>70</v>
      </c>
      <c r="C194" s="153" t="s">
        <v>186</v>
      </c>
      <c r="D194" s="153" t="s">
        <v>133</v>
      </c>
      <c r="E194" s="154" t="s">
        <v>18827</v>
      </c>
      <c r="F194" s="155" t="s">
        <v>27</v>
      </c>
      <c r="G194" s="155" t="s">
        <v>189</v>
      </c>
      <c r="H194" s="155" t="s">
        <v>20247</v>
      </c>
      <c r="I194" s="166" t="s">
        <v>1091</v>
      </c>
      <c r="J194" s="160" t="s">
        <v>422</v>
      </c>
      <c r="K194" s="159"/>
      <c r="L194" s="160"/>
      <c r="M194" s="159"/>
      <c r="N194" s="158" t="s">
        <v>20167</v>
      </c>
      <c r="O194" s="158" t="s">
        <v>366</v>
      </c>
      <c r="P194" s="158" t="s">
        <v>442</v>
      </c>
      <c r="Q194" s="162" t="s">
        <v>20248</v>
      </c>
      <c r="R194" s="162" t="s">
        <v>22376</v>
      </c>
      <c r="S194" s="163" t="s">
        <v>22377</v>
      </c>
      <c r="T194" s="167" t="s">
        <v>20246</v>
      </c>
      <c r="U194" s="149"/>
      <c r="V194" s="149"/>
      <c r="W194" s="164" t="str">
        <f>VLOOKUP(TRIM(X194),X10:Y88,2,FALSE)</f>
        <v>Frank</v>
      </c>
      <c r="X194" s="11" t="str">
        <f t="shared" si="9"/>
        <v>6.5.3</v>
      </c>
      <c r="Y194" s="83"/>
      <c r="AA194" s="1">
        <f t="shared" si="8"/>
        <v>10</v>
      </c>
    </row>
    <row r="195" spans="1:27" ht="35.25" customHeight="1">
      <c r="A195" s="150" t="s">
        <v>185</v>
      </c>
      <c r="B195" s="165" t="s">
        <v>70</v>
      </c>
      <c r="C195" s="153" t="s">
        <v>186</v>
      </c>
      <c r="D195" s="153" t="s">
        <v>133</v>
      </c>
      <c r="E195" s="154" t="s">
        <v>18828</v>
      </c>
      <c r="F195" s="155" t="s">
        <v>27</v>
      </c>
      <c r="G195" s="155" t="s">
        <v>189</v>
      </c>
      <c r="H195" s="155" t="s">
        <v>20249</v>
      </c>
      <c r="I195" s="166" t="s">
        <v>1091</v>
      </c>
      <c r="J195" s="160" t="s">
        <v>455</v>
      </c>
      <c r="K195" s="159"/>
      <c r="L195" s="160"/>
      <c r="M195" s="159"/>
      <c r="N195" s="158" t="s">
        <v>7155</v>
      </c>
      <c r="O195" s="158" t="s">
        <v>366</v>
      </c>
      <c r="P195" s="158" t="s">
        <v>442</v>
      </c>
      <c r="Q195" s="162" t="s">
        <v>20250</v>
      </c>
      <c r="R195" s="162" t="s">
        <v>496</v>
      </c>
      <c r="S195" s="163" t="s">
        <v>496</v>
      </c>
      <c r="T195" s="167" t="s">
        <v>20246</v>
      </c>
      <c r="U195" s="149"/>
      <c r="V195" s="149"/>
      <c r="W195" s="164" t="str">
        <f>VLOOKUP(TRIM(X195),X10:Y88,2,FALSE)</f>
        <v>Frank</v>
      </c>
      <c r="X195" s="11" t="str">
        <f t="shared" si="9"/>
        <v>6.5.3</v>
      </c>
      <c r="Y195" s="83"/>
      <c r="AA195" s="1">
        <f t="shared" si="8"/>
        <v>10</v>
      </c>
    </row>
    <row r="196" spans="1:27" ht="35.25" customHeight="1">
      <c r="A196" s="150" t="s">
        <v>185</v>
      </c>
      <c r="B196" s="165" t="s">
        <v>70</v>
      </c>
      <c r="C196" s="153" t="s">
        <v>28</v>
      </c>
      <c r="D196" s="153" t="s">
        <v>179</v>
      </c>
      <c r="E196" s="154" t="s">
        <v>18829</v>
      </c>
      <c r="F196" s="155" t="s">
        <v>27</v>
      </c>
      <c r="G196" s="169" t="s">
        <v>189</v>
      </c>
      <c r="H196" s="169" t="s">
        <v>20251</v>
      </c>
      <c r="I196" s="170" t="s">
        <v>1091</v>
      </c>
      <c r="J196" s="171" t="s">
        <v>455</v>
      </c>
      <c r="K196" s="172"/>
      <c r="L196" s="171"/>
      <c r="M196" s="172"/>
      <c r="N196" s="171" t="s">
        <v>7155</v>
      </c>
      <c r="O196" s="171" t="s">
        <v>366</v>
      </c>
      <c r="P196" s="171" t="s">
        <v>442</v>
      </c>
      <c r="Q196" s="173" t="s">
        <v>21286</v>
      </c>
      <c r="R196" s="173" t="s">
        <v>425</v>
      </c>
      <c r="S196" s="177"/>
      <c r="T196" s="167" t="s">
        <v>20246</v>
      </c>
      <c r="U196" s="149"/>
      <c r="V196" s="149"/>
      <c r="W196" s="164" t="str">
        <f>VLOOKUP(TRIM(X196),X10:Y88,2,FALSE)</f>
        <v>Withdrawn</v>
      </c>
      <c r="X196" s="11" t="str">
        <f t="shared" si="9"/>
        <v>99</v>
      </c>
      <c r="Y196" s="83"/>
      <c r="AA196" s="1">
        <f t="shared" si="8"/>
        <v>10</v>
      </c>
    </row>
    <row r="197" spans="1:27" ht="35.25" customHeight="1">
      <c r="A197" s="150" t="s">
        <v>185</v>
      </c>
      <c r="B197" s="165" t="s">
        <v>70</v>
      </c>
      <c r="C197" s="153" t="s">
        <v>186</v>
      </c>
      <c r="D197" s="153" t="s">
        <v>11412</v>
      </c>
      <c r="E197" s="154" t="s">
        <v>18830</v>
      </c>
      <c r="F197" s="155" t="s">
        <v>27</v>
      </c>
      <c r="G197" s="155" t="s">
        <v>189</v>
      </c>
      <c r="H197" s="155" t="s">
        <v>20964</v>
      </c>
      <c r="I197" s="166" t="s">
        <v>20252</v>
      </c>
      <c r="J197" s="160" t="s">
        <v>455</v>
      </c>
      <c r="K197" s="159"/>
      <c r="L197" s="160"/>
      <c r="M197" s="159"/>
      <c r="N197" s="158" t="s">
        <v>7155</v>
      </c>
      <c r="O197" s="158" t="s">
        <v>366</v>
      </c>
      <c r="P197" s="158" t="s">
        <v>442</v>
      </c>
      <c r="Q197" s="162" t="s">
        <v>20253</v>
      </c>
      <c r="R197" s="178" t="s">
        <v>23253</v>
      </c>
      <c r="S197" s="163" t="s">
        <v>253</v>
      </c>
      <c r="T197" s="167" t="s">
        <v>20254</v>
      </c>
      <c r="U197" s="149"/>
      <c r="V197" s="149"/>
      <c r="W197" s="164" t="str">
        <f>VLOOKUP(TRIM(X197),X10:Y88,2,FALSE)</f>
        <v>Puneet</v>
      </c>
      <c r="X197" s="11" t="str">
        <f t="shared" si="9"/>
        <v>6.5.7.4</v>
      </c>
      <c r="Y197" s="83"/>
      <c r="AA197" s="1">
        <f t="shared" si="8"/>
        <v>13</v>
      </c>
    </row>
    <row r="198" spans="1:27" ht="35.25" customHeight="1">
      <c r="A198" s="150" t="s">
        <v>185</v>
      </c>
      <c r="B198" s="165" t="s">
        <v>70</v>
      </c>
      <c r="C198" s="153" t="s">
        <v>186</v>
      </c>
      <c r="D198" s="153" t="s">
        <v>2151</v>
      </c>
      <c r="E198" s="154" t="s">
        <v>18831</v>
      </c>
      <c r="F198" s="155" t="s">
        <v>27</v>
      </c>
      <c r="G198" s="155" t="s">
        <v>189</v>
      </c>
      <c r="H198" s="155" t="s">
        <v>20255</v>
      </c>
      <c r="I198" s="166" t="s">
        <v>859</v>
      </c>
      <c r="J198" s="160" t="s">
        <v>20172</v>
      </c>
      <c r="K198" s="159"/>
      <c r="L198" s="160"/>
      <c r="M198" s="159"/>
      <c r="N198" s="158" t="s">
        <v>423</v>
      </c>
      <c r="O198" s="158" t="s">
        <v>366</v>
      </c>
      <c r="P198" s="158" t="s">
        <v>20173</v>
      </c>
      <c r="Q198" s="162" t="s">
        <v>20255</v>
      </c>
      <c r="R198" s="162" t="s">
        <v>21964</v>
      </c>
      <c r="S198" s="163" t="s">
        <v>21962</v>
      </c>
      <c r="T198" s="167" t="s">
        <v>848</v>
      </c>
      <c r="U198" s="149"/>
      <c r="V198" s="149"/>
      <c r="W198" s="164" t="str">
        <f>VLOOKUP(TRIM(X198),X10:Y88,2,FALSE)</f>
        <v>Krisztian</v>
      </c>
      <c r="X198" s="11" t="str">
        <f t="shared" si="9"/>
        <v>6.12</v>
      </c>
      <c r="Y198" s="83"/>
      <c r="AA198" s="1">
        <f t="shared" si="8"/>
        <v>35</v>
      </c>
    </row>
    <row r="199" spans="1:27" ht="35.25" customHeight="1">
      <c r="A199" s="150" t="s">
        <v>185</v>
      </c>
      <c r="B199" s="165" t="s">
        <v>70</v>
      </c>
      <c r="C199" s="153" t="s">
        <v>186</v>
      </c>
      <c r="D199" s="153" t="s">
        <v>136</v>
      </c>
      <c r="E199" s="154" t="s">
        <v>18832</v>
      </c>
      <c r="F199" s="155" t="s">
        <v>434</v>
      </c>
      <c r="G199" s="155" t="s">
        <v>189</v>
      </c>
      <c r="H199" s="155" t="s">
        <v>20256</v>
      </c>
      <c r="I199" s="166" t="s">
        <v>859</v>
      </c>
      <c r="J199" s="160"/>
      <c r="K199" s="159"/>
      <c r="L199" s="160"/>
      <c r="M199" s="159"/>
      <c r="N199" s="158"/>
      <c r="O199" s="158"/>
      <c r="P199" s="158" t="s">
        <v>442</v>
      </c>
      <c r="Q199" s="162" t="s">
        <v>20257</v>
      </c>
      <c r="R199" s="162" t="s">
        <v>22011</v>
      </c>
      <c r="S199" s="163" t="s">
        <v>22012</v>
      </c>
      <c r="T199" s="167" t="s">
        <v>848</v>
      </c>
      <c r="U199" s="149"/>
      <c r="V199" s="149"/>
      <c r="W199" s="164" t="str">
        <f>VLOOKUP(TRIM(X199),X10:Y88,2,FALSE)</f>
        <v>Frank</v>
      </c>
      <c r="X199" s="11" t="str">
        <f t="shared" si="9"/>
        <v>6.5.4</v>
      </c>
      <c r="Y199" s="83"/>
      <c r="AA199" s="1">
        <f t="shared" si="8"/>
        <v>35</v>
      </c>
    </row>
    <row r="200" spans="1:27" ht="35.25" customHeight="1">
      <c r="A200" s="150" t="s">
        <v>185</v>
      </c>
      <c r="B200" s="165" t="s">
        <v>70</v>
      </c>
      <c r="C200" s="153" t="s">
        <v>186</v>
      </c>
      <c r="D200" s="153" t="s">
        <v>158</v>
      </c>
      <c r="E200" s="154" t="s">
        <v>18833</v>
      </c>
      <c r="F200" s="155" t="s">
        <v>27</v>
      </c>
      <c r="G200" s="155" t="s">
        <v>189</v>
      </c>
      <c r="H200" s="155" t="s">
        <v>20258</v>
      </c>
      <c r="I200" s="166" t="s">
        <v>859</v>
      </c>
      <c r="J200" s="160" t="s">
        <v>20259</v>
      </c>
      <c r="K200" s="159"/>
      <c r="L200" s="160"/>
      <c r="M200" s="159"/>
      <c r="N200" s="158" t="s">
        <v>423</v>
      </c>
      <c r="O200" s="158" t="s">
        <v>20691</v>
      </c>
      <c r="P200" s="158" t="s">
        <v>20260</v>
      </c>
      <c r="Q200" s="162" t="s">
        <v>20258</v>
      </c>
      <c r="R200" s="178" t="s">
        <v>23254</v>
      </c>
      <c r="S200" s="163" t="s">
        <v>444</v>
      </c>
      <c r="T200" s="167" t="s">
        <v>848</v>
      </c>
      <c r="U200" s="149"/>
      <c r="V200" s="149"/>
      <c r="W200" s="164" t="str">
        <f>VLOOKUP(TRIM(X200),X10:Y88,2,FALSE)</f>
        <v>Krisztian</v>
      </c>
      <c r="X200" s="11" t="str">
        <f t="shared" si="9"/>
        <v>6.7</v>
      </c>
      <c r="Y200" s="83"/>
      <c r="AA200" s="1">
        <f t="shared" si="8"/>
        <v>35</v>
      </c>
    </row>
    <row r="201" spans="1:27" ht="35.25" customHeight="1">
      <c r="A201" s="150" t="s">
        <v>185</v>
      </c>
      <c r="B201" s="165" t="s">
        <v>70</v>
      </c>
      <c r="C201" s="153" t="s">
        <v>186</v>
      </c>
      <c r="D201" s="153" t="s">
        <v>158</v>
      </c>
      <c r="E201" s="154" t="s">
        <v>18834</v>
      </c>
      <c r="F201" s="155" t="s">
        <v>27</v>
      </c>
      <c r="G201" s="155" t="s">
        <v>189</v>
      </c>
      <c r="H201" s="155" t="s">
        <v>20261</v>
      </c>
      <c r="I201" s="166" t="s">
        <v>859</v>
      </c>
      <c r="J201" s="160" t="s">
        <v>20259</v>
      </c>
      <c r="K201" s="159"/>
      <c r="L201" s="160"/>
      <c r="M201" s="159"/>
      <c r="N201" s="158" t="s">
        <v>423</v>
      </c>
      <c r="O201" s="158" t="s">
        <v>20691</v>
      </c>
      <c r="P201" s="158" t="s">
        <v>20260</v>
      </c>
      <c r="Q201" s="162" t="s">
        <v>20261</v>
      </c>
      <c r="R201" s="162" t="s">
        <v>22532</v>
      </c>
      <c r="S201" s="163" t="s">
        <v>22531</v>
      </c>
      <c r="T201" s="167" t="s">
        <v>848</v>
      </c>
      <c r="U201" s="149"/>
      <c r="V201" s="149"/>
      <c r="W201" s="164" t="str">
        <f>VLOOKUP(TRIM(X201),X10:Y88,2,FALSE)</f>
        <v>Krisztian</v>
      </c>
      <c r="X201" s="11" t="str">
        <f t="shared" si="9"/>
        <v>6.7</v>
      </c>
      <c r="Y201" s="83"/>
      <c r="AA201" s="1">
        <f t="shared" si="8"/>
        <v>35</v>
      </c>
    </row>
    <row r="202" spans="1:27" ht="35.25" customHeight="1">
      <c r="A202" s="150" t="s">
        <v>185</v>
      </c>
      <c r="B202" s="165" t="s">
        <v>70</v>
      </c>
      <c r="C202" s="153" t="s">
        <v>186</v>
      </c>
      <c r="D202" s="153" t="s">
        <v>11415</v>
      </c>
      <c r="E202" s="154" t="s">
        <v>18835</v>
      </c>
      <c r="F202" s="155" t="s">
        <v>27</v>
      </c>
      <c r="G202" s="155" t="s">
        <v>189</v>
      </c>
      <c r="H202" s="155" t="s">
        <v>20262</v>
      </c>
      <c r="I202" s="166" t="s">
        <v>20263</v>
      </c>
      <c r="J202" s="160" t="s">
        <v>455</v>
      </c>
      <c r="K202" s="159"/>
      <c r="L202" s="160"/>
      <c r="M202" s="159"/>
      <c r="N202" s="158" t="s">
        <v>7155</v>
      </c>
      <c r="O202" s="158" t="s">
        <v>366</v>
      </c>
      <c r="P202" s="158" t="s">
        <v>442</v>
      </c>
      <c r="Q202" s="162" t="s">
        <v>20264</v>
      </c>
      <c r="R202" s="162" t="s">
        <v>272</v>
      </c>
      <c r="S202" s="163" t="s">
        <v>253</v>
      </c>
      <c r="T202" s="167" t="s">
        <v>7395</v>
      </c>
      <c r="U202" s="149"/>
      <c r="V202" s="149"/>
      <c r="W202" s="164" t="str">
        <f>VLOOKUP(TRIM(X202),X10:Y88,2,FALSE)</f>
        <v>Puneet</v>
      </c>
      <c r="X202" s="11" t="str">
        <f t="shared" si="9"/>
        <v>6.5.8.2</v>
      </c>
      <c r="Y202" s="83"/>
      <c r="AA202" s="1">
        <f t="shared" si="8"/>
        <v>54</v>
      </c>
    </row>
    <row r="203" spans="1:27" ht="35.25" customHeight="1">
      <c r="A203" s="150" t="s">
        <v>185</v>
      </c>
      <c r="B203" s="165" t="s">
        <v>70</v>
      </c>
      <c r="C203" s="153" t="s">
        <v>186</v>
      </c>
      <c r="D203" s="153" t="s">
        <v>141</v>
      </c>
      <c r="E203" s="154" t="s">
        <v>18836</v>
      </c>
      <c r="F203" s="155" t="s">
        <v>419</v>
      </c>
      <c r="G203" s="155" t="s">
        <v>189</v>
      </c>
      <c r="H203" s="155" t="s">
        <v>20265</v>
      </c>
      <c r="I203" s="166" t="s">
        <v>765</v>
      </c>
      <c r="J203" s="160"/>
      <c r="K203" s="159"/>
      <c r="L203" s="160"/>
      <c r="M203" s="159"/>
      <c r="N203" s="158"/>
      <c r="O203" s="158" t="s">
        <v>366</v>
      </c>
      <c r="P203" s="158" t="s">
        <v>442</v>
      </c>
      <c r="Q203" s="162" t="s">
        <v>20266</v>
      </c>
      <c r="R203" s="162" t="s">
        <v>272</v>
      </c>
      <c r="S203" s="163" t="s">
        <v>253</v>
      </c>
      <c r="T203" s="167" t="s">
        <v>767</v>
      </c>
      <c r="U203" s="149"/>
      <c r="V203" s="149"/>
      <c r="W203" s="164" t="str">
        <f>VLOOKUP(TRIM(X203),X10:Y88,2,FALSE)</f>
        <v>Krisztian</v>
      </c>
      <c r="X203" s="11" t="str">
        <f t="shared" si="9"/>
        <v>6.5.6</v>
      </c>
      <c r="Y203" s="83"/>
      <c r="AA203" s="1">
        <f t="shared" si="8"/>
        <v>8</v>
      </c>
    </row>
    <row r="204" spans="1:27" ht="35.25" customHeight="1">
      <c r="A204" s="150" t="s">
        <v>185</v>
      </c>
      <c r="B204" s="165" t="s">
        <v>70</v>
      </c>
      <c r="C204" s="153" t="s">
        <v>186</v>
      </c>
      <c r="D204" s="153" t="s">
        <v>11415</v>
      </c>
      <c r="E204" s="154" t="s">
        <v>18837</v>
      </c>
      <c r="F204" s="155" t="s">
        <v>27</v>
      </c>
      <c r="G204" s="155" t="s">
        <v>189</v>
      </c>
      <c r="H204" s="155" t="s">
        <v>20267</v>
      </c>
      <c r="I204" s="166" t="s">
        <v>20263</v>
      </c>
      <c r="J204" s="160" t="s">
        <v>422</v>
      </c>
      <c r="K204" s="159"/>
      <c r="L204" s="160"/>
      <c r="M204" s="159"/>
      <c r="N204" s="158" t="s">
        <v>20167</v>
      </c>
      <c r="O204" s="158" t="s">
        <v>366</v>
      </c>
      <c r="P204" s="158" t="s">
        <v>442</v>
      </c>
      <c r="Q204" s="162" t="s">
        <v>20268</v>
      </c>
      <c r="R204" s="162" t="s">
        <v>272</v>
      </c>
      <c r="S204" s="163" t="s">
        <v>253</v>
      </c>
      <c r="T204" s="167" t="s">
        <v>7395</v>
      </c>
      <c r="U204" s="149"/>
      <c r="V204" s="149"/>
      <c r="W204" s="164" t="str">
        <f>VLOOKUP(TRIM(X204),X10:Y88,2,FALSE)</f>
        <v>Puneet</v>
      </c>
      <c r="X204" s="11" t="str">
        <f t="shared" si="9"/>
        <v>6.5.8.2</v>
      </c>
      <c r="Y204" s="83"/>
      <c r="AA204" s="1">
        <f t="shared" si="8"/>
        <v>54</v>
      </c>
    </row>
    <row r="205" spans="1:27" ht="35.25" customHeight="1">
      <c r="A205" s="150" t="s">
        <v>185</v>
      </c>
      <c r="B205" s="165" t="s">
        <v>70</v>
      </c>
      <c r="C205" s="153" t="s">
        <v>186</v>
      </c>
      <c r="D205" s="153" t="s">
        <v>139</v>
      </c>
      <c r="E205" s="154" t="s">
        <v>18838</v>
      </c>
      <c r="F205" s="155" t="s">
        <v>27</v>
      </c>
      <c r="G205" s="155" t="s">
        <v>189</v>
      </c>
      <c r="H205" s="155" t="s">
        <v>20965</v>
      </c>
      <c r="I205" s="166" t="s">
        <v>765</v>
      </c>
      <c r="J205" s="160" t="s">
        <v>422</v>
      </c>
      <c r="K205" s="159"/>
      <c r="L205" s="160"/>
      <c r="M205" s="159"/>
      <c r="N205" s="158" t="s">
        <v>20167</v>
      </c>
      <c r="O205" s="158" t="s">
        <v>366</v>
      </c>
      <c r="P205" s="158" t="s">
        <v>442</v>
      </c>
      <c r="Q205" s="162" t="s">
        <v>20269</v>
      </c>
      <c r="R205" s="162" t="s">
        <v>496</v>
      </c>
      <c r="S205" s="163" t="s">
        <v>496</v>
      </c>
      <c r="T205" s="167" t="s">
        <v>767</v>
      </c>
      <c r="U205" s="149"/>
      <c r="V205" s="149"/>
      <c r="W205" s="164" t="str">
        <f>VLOOKUP(TRIM(X205),X10:Y88,2,FALSE)</f>
        <v>Frank</v>
      </c>
      <c r="X205" s="11" t="str">
        <f t="shared" si="9"/>
        <v>6.5.5</v>
      </c>
      <c r="Y205" s="83"/>
      <c r="AA205" s="1">
        <f t="shared" si="8"/>
        <v>8</v>
      </c>
    </row>
    <row r="206" spans="1:27" ht="35.25" customHeight="1">
      <c r="A206" s="150" t="s">
        <v>185</v>
      </c>
      <c r="B206" s="165" t="s">
        <v>70</v>
      </c>
      <c r="C206" s="153" t="s">
        <v>186</v>
      </c>
      <c r="D206" s="153" t="s">
        <v>139</v>
      </c>
      <c r="E206" s="154" t="s">
        <v>18839</v>
      </c>
      <c r="F206" s="155" t="s">
        <v>27</v>
      </c>
      <c r="G206" s="155" t="s">
        <v>189</v>
      </c>
      <c r="H206" s="155" t="s">
        <v>20966</v>
      </c>
      <c r="I206" s="166" t="s">
        <v>765</v>
      </c>
      <c r="J206" s="160" t="s">
        <v>422</v>
      </c>
      <c r="K206" s="159"/>
      <c r="L206" s="160"/>
      <c r="M206" s="159"/>
      <c r="N206" s="158" t="s">
        <v>20167</v>
      </c>
      <c r="O206" s="158" t="s">
        <v>366</v>
      </c>
      <c r="P206" s="158" t="s">
        <v>442</v>
      </c>
      <c r="Q206" s="162" t="s">
        <v>2489</v>
      </c>
      <c r="R206" s="162" t="s">
        <v>22002</v>
      </c>
      <c r="S206" s="163" t="s">
        <v>22003</v>
      </c>
      <c r="T206" s="167" t="s">
        <v>767</v>
      </c>
      <c r="U206" s="149"/>
      <c r="V206" s="149"/>
      <c r="W206" s="164" t="str">
        <f>VLOOKUP(TRIM(X206),X10:Y88,2,FALSE)</f>
        <v>Frank</v>
      </c>
      <c r="X206" s="11" t="str">
        <f t="shared" si="9"/>
        <v>6.5.5</v>
      </c>
      <c r="Y206" s="83"/>
      <c r="AA206" s="1">
        <f t="shared" si="8"/>
        <v>8</v>
      </c>
    </row>
    <row r="207" spans="1:27" ht="35.25" customHeight="1">
      <c r="A207" s="150" t="s">
        <v>185</v>
      </c>
      <c r="B207" s="165" t="s">
        <v>70</v>
      </c>
      <c r="C207" s="153" t="s">
        <v>186</v>
      </c>
      <c r="D207" s="153" t="s">
        <v>127</v>
      </c>
      <c r="E207" s="154" t="s">
        <v>18840</v>
      </c>
      <c r="F207" s="155" t="s">
        <v>27</v>
      </c>
      <c r="G207" s="155" t="s">
        <v>189</v>
      </c>
      <c r="H207" s="155" t="s">
        <v>20967</v>
      </c>
      <c r="I207" s="166" t="s">
        <v>765</v>
      </c>
      <c r="J207" s="160" t="s">
        <v>422</v>
      </c>
      <c r="K207" s="159"/>
      <c r="L207" s="160"/>
      <c r="M207" s="159"/>
      <c r="N207" s="158" t="s">
        <v>20167</v>
      </c>
      <c r="O207" s="158" t="s">
        <v>366</v>
      </c>
      <c r="P207" s="158" t="s">
        <v>442</v>
      </c>
      <c r="Q207" s="162" t="s">
        <v>20270</v>
      </c>
      <c r="R207" s="162" t="s">
        <v>23455</v>
      </c>
      <c r="S207" s="163" t="s">
        <v>193</v>
      </c>
      <c r="T207" s="167" t="s">
        <v>767</v>
      </c>
      <c r="U207" s="149"/>
      <c r="V207" s="149" t="s">
        <v>995</v>
      </c>
      <c r="W207" s="164" t="str">
        <f>VLOOKUP(TRIM(X207),X10:Y88,2,FALSE)</f>
        <v>Frank</v>
      </c>
      <c r="X207" s="11" t="str">
        <f t="shared" si="9"/>
        <v>6.5.1</v>
      </c>
      <c r="Y207" s="83"/>
      <c r="AA207" s="1">
        <f t="shared" si="8"/>
        <v>8</v>
      </c>
    </row>
    <row r="208" spans="1:27" ht="35.25" customHeight="1">
      <c r="A208" s="150" t="s">
        <v>185</v>
      </c>
      <c r="B208" s="165" t="s">
        <v>70</v>
      </c>
      <c r="C208" s="153" t="s">
        <v>186</v>
      </c>
      <c r="D208" s="153" t="s">
        <v>153</v>
      </c>
      <c r="E208" s="154" t="s">
        <v>18841</v>
      </c>
      <c r="F208" s="155" t="s">
        <v>27</v>
      </c>
      <c r="G208" s="155" t="s">
        <v>189</v>
      </c>
      <c r="H208" s="155" t="s">
        <v>20968</v>
      </c>
      <c r="I208" s="166" t="s">
        <v>765</v>
      </c>
      <c r="J208" s="160" t="s">
        <v>455</v>
      </c>
      <c r="K208" s="159"/>
      <c r="L208" s="160"/>
      <c r="M208" s="159"/>
      <c r="N208" s="158" t="s">
        <v>7155</v>
      </c>
      <c r="O208" s="158" t="s">
        <v>366</v>
      </c>
      <c r="P208" s="158" t="s">
        <v>442</v>
      </c>
      <c r="Q208" s="162" t="s">
        <v>20271</v>
      </c>
      <c r="R208" s="162" t="s">
        <v>21839</v>
      </c>
      <c r="S208" s="163" t="s">
        <v>21838</v>
      </c>
      <c r="T208" s="167" t="s">
        <v>767</v>
      </c>
      <c r="U208" s="149"/>
      <c r="V208" s="149"/>
      <c r="W208" s="164" t="str">
        <f>VLOOKUP(TRIM(X208),X10:Y88,2,FALSE)</f>
        <v>Frank</v>
      </c>
      <c r="X208" s="11" t="str">
        <f t="shared" si="9"/>
        <v>6.5.11</v>
      </c>
      <c r="Y208" s="83"/>
      <c r="AA208" s="1">
        <f t="shared" si="8"/>
        <v>8</v>
      </c>
    </row>
    <row r="209" spans="1:27" ht="35.25" customHeight="1">
      <c r="A209" s="150" t="s">
        <v>185</v>
      </c>
      <c r="B209" s="165" t="s">
        <v>70</v>
      </c>
      <c r="C209" s="153" t="s">
        <v>186</v>
      </c>
      <c r="D209" s="153" t="s">
        <v>127</v>
      </c>
      <c r="E209" s="154" t="s">
        <v>18842</v>
      </c>
      <c r="F209" s="155" t="s">
        <v>27</v>
      </c>
      <c r="G209" s="155" t="s">
        <v>189</v>
      </c>
      <c r="H209" s="155" t="s">
        <v>20969</v>
      </c>
      <c r="I209" s="166" t="s">
        <v>765</v>
      </c>
      <c r="J209" s="160" t="s">
        <v>422</v>
      </c>
      <c r="K209" s="159"/>
      <c r="L209" s="160"/>
      <c r="M209" s="159"/>
      <c r="N209" s="158" t="s">
        <v>20167</v>
      </c>
      <c r="O209" s="158" t="s">
        <v>366</v>
      </c>
      <c r="P209" s="158" t="s">
        <v>442</v>
      </c>
      <c r="Q209" s="162" t="s">
        <v>20272</v>
      </c>
      <c r="R209" s="162" t="s">
        <v>496</v>
      </c>
      <c r="S209" s="163" t="s">
        <v>496</v>
      </c>
      <c r="T209" s="167" t="s">
        <v>767</v>
      </c>
      <c r="U209" s="149"/>
      <c r="V209" s="149"/>
      <c r="W209" s="164" t="str">
        <f>VLOOKUP(TRIM(X209),X10:Y88,2,FALSE)</f>
        <v>Frank</v>
      </c>
      <c r="X209" s="11" t="str">
        <f t="shared" si="9"/>
        <v>6.5.1</v>
      </c>
      <c r="Y209" s="83"/>
      <c r="AA209" s="1">
        <f t="shared" si="8"/>
        <v>8</v>
      </c>
    </row>
    <row r="210" spans="1:27" ht="35.25" customHeight="1">
      <c r="A210" s="150" t="s">
        <v>185</v>
      </c>
      <c r="B210" s="165" t="s">
        <v>70</v>
      </c>
      <c r="C210" s="153" t="s">
        <v>186</v>
      </c>
      <c r="D210" s="153" t="s">
        <v>127</v>
      </c>
      <c r="E210" s="154" t="s">
        <v>18843</v>
      </c>
      <c r="F210" s="155" t="s">
        <v>27</v>
      </c>
      <c r="G210" s="155" t="s">
        <v>189</v>
      </c>
      <c r="H210" s="155" t="s">
        <v>20970</v>
      </c>
      <c r="I210" s="166" t="s">
        <v>765</v>
      </c>
      <c r="J210" s="160" t="s">
        <v>455</v>
      </c>
      <c r="K210" s="159"/>
      <c r="L210" s="160"/>
      <c r="M210" s="159"/>
      <c r="N210" s="158" t="s">
        <v>7155</v>
      </c>
      <c r="O210" s="158" t="s">
        <v>366</v>
      </c>
      <c r="P210" s="158" t="s">
        <v>442</v>
      </c>
      <c r="Q210" s="162" t="s">
        <v>20273</v>
      </c>
      <c r="R210" s="162" t="s">
        <v>496</v>
      </c>
      <c r="S210" s="163" t="s">
        <v>496</v>
      </c>
      <c r="T210" s="167" t="s">
        <v>767</v>
      </c>
      <c r="U210" s="149"/>
      <c r="V210" s="149"/>
      <c r="W210" s="164" t="str">
        <f>VLOOKUP(TRIM(X210),X10:Y88,2,FALSE)</f>
        <v>Frank</v>
      </c>
      <c r="X210" s="11" t="str">
        <f t="shared" si="9"/>
        <v>6.5.1</v>
      </c>
      <c r="Y210" s="83"/>
      <c r="AA210" s="1">
        <f t="shared" si="8"/>
        <v>8</v>
      </c>
    </row>
    <row r="211" spans="1:27" ht="35.25" customHeight="1">
      <c r="A211" s="150" t="s">
        <v>185</v>
      </c>
      <c r="B211" s="165" t="s">
        <v>70</v>
      </c>
      <c r="C211" s="153" t="s">
        <v>186</v>
      </c>
      <c r="D211" s="153" t="s">
        <v>127</v>
      </c>
      <c r="E211" s="154" t="s">
        <v>18844</v>
      </c>
      <c r="F211" s="155" t="s">
        <v>27</v>
      </c>
      <c r="G211" s="155" t="s">
        <v>189</v>
      </c>
      <c r="H211" s="155" t="s">
        <v>20971</v>
      </c>
      <c r="I211" s="166" t="s">
        <v>765</v>
      </c>
      <c r="J211" s="160" t="s">
        <v>455</v>
      </c>
      <c r="K211" s="159"/>
      <c r="L211" s="160"/>
      <c r="M211" s="159"/>
      <c r="N211" s="158" t="s">
        <v>7155</v>
      </c>
      <c r="O211" s="158" t="s">
        <v>366</v>
      </c>
      <c r="P211" s="158" t="s">
        <v>442</v>
      </c>
      <c r="Q211" s="162" t="s">
        <v>20274</v>
      </c>
      <c r="R211" s="162" t="s">
        <v>496</v>
      </c>
      <c r="S211" s="163" t="s">
        <v>496</v>
      </c>
      <c r="T211" s="167" t="s">
        <v>767</v>
      </c>
      <c r="U211" s="149"/>
      <c r="V211" s="149"/>
      <c r="W211" s="164" t="str">
        <f>VLOOKUP(TRIM(X211),X10:Y88,2,FALSE)</f>
        <v>Frank</v>
      </c>
      <c r="X211" s="11" t="str">
        <f t="shared" si="9"/>
        <v>6.5.1</v>
      </c>
      <c r="Y211" s="83"/>
      <c r="AA211" s="1">
        <f t="shared" si="8"/>
        <v>8</v>
      </c>
    </row>
    <row r="212" spans="1:27" ht="35.25" customHeight="1">
      <c r="A212" s="150" t="s">
        <v>185</v>
      </c>
      <c r="B212" s="165" t="s">
        <v>70</v>
      </c>
      <c r="C212" s="153" t="s">
        <v>186</v>
      </c>
      <c r="D212" s="153" t="s">
        <v>127</v>
      </c>
      <c r="E212" s="154" t="s">
        <v>18845</v>
      </c>
      <c r="F212" s="155" t="s">
        <v>27</v>
      </c>
      <c r="G212" s="155" t="s">
        <v>189</v>
      </c>
      <c r="H212" s="155" t="s">
        <v>20972</v>
      </c>
      <c r="I212" s="166" t="s">
        <v>765</v>
      </c>
      <c r="J212" s="160" t="s">
        <v>422</v>
      </c>
      <c r="K212" s="159"/>
      <c r="L212" s="160"/>
      <c r="M212" s="159"/>
      <c r="N212" s="158" t="s">
        <v>20167</v>
      </c>
      <c r="O212" s="158" t="s">
        <v>366</v>
      </c>
      <c r="P212" s="158" t="s">
        <v>442</v>
      </c>
      <c r="Q212" s="162" t="s">
        <v>21883</v>
      </c>
      <c r="R212" s="162" t="s">
        <v>21886</v>
      </c>
      <c r="S212" s="163" t="s">
        <v>444</v>
      </c>
      <c r="T212" s="167" t="s">
        <v>767</v>
      </c>
      <c r="U212" s="149"/>
      <c r="V212" s="149"/>
      <c r="W212" s="164" t="str">
        <f>VLOOKUP(TRIM(X212),X10:Y88,2,FALSE)</f>
        <v>Frank</v>
      </c>
      <c r="X212" s="11" t="str">
        <f t="shared" si="9"/>
        <v>6.5.1</v>
      </c>
      <c r="Y212" s="83"/>
      <c r="AA212" s="1">
        <f t="shared" si="8"/>
        <v>8</v>
      </c>
    </row>
    <row r="213" spans="1:27" ht="35.25" customHeight="1">
      <c r="A213" s="150" t="s">
        <v>185</v>
      </c>
      <c r="B213" s="165" t="s">
        <v>70</v>
      </c>
      <c r="C213" s="153" t="s">
        <v>186</v>
      </c>
      <c r="D213" s="153" t="s">
        <v>127</v>
      </c>
      <c r="E213" s="154" t="s">
        <v>18846</v>
      </c>
      <c r="F213" s="155" t="s">
        <v>27</v>
      </c>
      <c r="G213" s="155" t="s">
        <v>189</v>
      </c>
      <c r="H213" s="155" t="s">
        <v>20973</v>
      </c>
      <c r="I213" s="166" t="s">
        <v>765</v>
      </c>
      <c r="J213" s="160" t="s">
        <v>422</v>
      </c>
      <c r="K213" s="159"/>
      <c r="L213" s="160"/>
      <c r="M213" s="159"/>
      <c r="N213" s="158" t="s">
        <v>20167</v>
      </c>
      <c r="O213" s="158" t="s">
        <v>366</v>
      </c>
      <c r="P213" s="158" t="s">
        <v>442</v>
      </c>
      <c r="Q213" s="162" t="s">
        <v>20275</v>
      </c>
      <c r="R213" s="162" t="s">
        <v>21978</v>
      </c>
      <c r="S213" s="163" t="s">
        <v>21979</v>
      </c>
      <c r="T213" s="167" t="s">
        <v>767</v>
      </c>
      <c r="U213" s="149"/>
      <c r="V213" s="149"/>
      <c r="W213" s="164" t="str">
        <f>VLOOKUP(TRIM(X213),X10:Y88,2,FALSE)</f>
        <v>Frank</v>
      </c>
      <c r="X213" s="11" t="str">
        <f t="shared" si="9"/>
        <v>6.5.1</v>
      </c>
      <c r="Y213" s="83"/>
      <c r="AA213" s="1">
        <f t="shared" si="8"/>
        <v>8</v>
      </c>
    </row>
    <row r="214" spans="1:27" ht="35.25" customHeight="1">
      <c r="A214" s="150" t="s">
        <v>185</v>
      </c>
      <c r="B214" s="165" t="s">
        <v>70</v>
      </c>
      <c r="C214" s="153" t="s">
        <v>186</v>
      </c>
      <c r="D214" s="153" t="s">
        <v>153</v>
      </c>
      <c r="E214" s="154" t="s">
        <v>18847</v>
      </c>
      <c r="F214" s="155" t="s">
        <v>27</v>
      </c>
      <c r="G214" s="155" t="s">
        <v>189</v>
      </c>
      <c r="H214" s="155" t="s">
        <v>20974</v>
      </c>
      <c r="I214" s="166" t="s">
        <v>765</v>
      </c>
      <c r="J214" s="160" t="s">
        <v>455</v>
      </c>
      <c r="K214" s="159"/>
      <c r="L214" s="160"/>
      <c r="M214" s="159"/>
      <c r="N214" s="158" t="s">
        <v>7155</v>
      </c>
      <c r="O214" s="158" t="s">
        <v>366</v>
      </c>
      <c r="P214" s="158" t="s">
        <v>442</v>
      </c>
      <c r="Q214" s="162" t="s">
        <v>20276</v>
      </c>
      <c r="R214" s="162" t="s">
        <v>21846</v>
      </c>
      <c r="S214" s="163" t="s">
        <v>21847</v>
      </c>
      <c r="T214" s="167" t="s">
        <v>767</v>
      </c>
      <c r="U214" s="149"/>
      <c r="V214" s="149"/>
      <c r="W214" s="164" t="str">
        <f>VLOOKUP(TRIM(X214),X10:Y88,2,FALSE)</f>
        <v>Frank</v>
      </c>
      <c r="X214" s="11" t="str">
        <f t="shared" si="9"/>
        <v>6.5.11</v>
      </c>
      <c r="Y214" s="83"/>
      <c r="AA214" s="1">
        <f t="shared" si="8"/>
        <v>8</v>
      </c>
    </row>
    <row r="215" spans="1:27" ht="35.25" customHeight="1">
      <c r="A215" s="150" t="s">
        <v>185</v>
      </c>
      <c r="B215" s="165" t="s">
        <v>70</v>
      </c>
      <c r="C215" s="153" t="s">
        <v>186</v>
      </c>
      <c r="D215" s="153" t="s">
        <v>149</v>
      </c>
      <c r="E215" s="154" t="s">
        <v>18848</v>
      </c>
      <c r="F215" s="155" t="s">
        <v>27</v>
      </c>
      <c r="G215" s="155" t="s">
        <v>189</v>
      </c>
      <c r="H215" s="155" t="s">
        <v>20975</v>
      </c>
      <c r="I215" s="166" t="s">
        <v>765</v>
      </c>
      <c r="J215" s="160" t="s">
        <v>422</v>
      </c>
      <c r="K215" s="159"/>
      <c r="L215" s="160"/>
      <c r="M215" s="159"/>
      <c r="N215" s="158" t="s">
        <v>20167</v>
      </c>
      <c r="O215" s="158" t="s">
        <v>366</v>
      </c>
      <c r="P215" s="158" t="s">
        <v>442</v>
      </c>
      <c r="Q215" s="162" t="s">
        <v>20277</v>
      </c>
      <c r="R215" s="162" t="s">
        <v>22448</v>
      </c>
      <c r="S215" s="163" t="s">
        <v>444</v>
      </c>
      <c r="T215" s="167" t="s">
        <v>767</v>
      </c>
      <c r="U215" s="149"/>
      <c r="V215" s="149"/>
      <c r="W215" s="164" t="str">
        <f>VLOOKUP(TRIM(X215),X10:Y88,2,FALSE)</f>
        <v>Puneet</v>
      </c>
      <c r="X215" s="11" t="str">
        <f t="shared" si="9"/>
        <v>6.5.9</v>
      </c>
      <c r="Y215" s="83"/>
      <c r="AA215" s="1">
        <f t="shared" si="8"/>
        <v>8</v>
      </c>
    </row>
    <row r="216" spans="1:27" ht="35.25" customHeight="1">
      <c r="A216" s="150" t="s">
        <v>185</v>
      </c>
      <c r="B216" s="165" t="s">
        <v>70</v>
      </c>
      <c r="C216" s="153" t="s">
        <v>186</v>
      </c>
      <c r="D216" s="153" t="s">
        <v>127</v>
      </c>
      <c r="E216" s="154" t="s">
        <v>18849</v>
      </c>
      <c r="F216" s="155" t="s">
        <v>27</v>
      </c>
      <c r="G216" s="155" t="s">
        <v>189</v>
      </c>
      <c r="H216" s="155" t="s">
        <v>20976</v>
      </c>
      <c r="I216" s="166" t="s">
        <v>12364</v>
      </c>
      <c r="J216" s="160" t="s">
        <v>422</v>
      </c>
      <c r="K216" s="159"/>
      <c r="L216" s="160"/>
      <c r="M216" s="159"/>
      <c r="N216" s="158" t="s">
        <v>20167</v>
      </c>
      <c r="O216" s="158" t="s">
        <v>366</v>
      </c>
      <c r="P216" s="158" t="s">
        <v>442</v>
      </c>
      <c r="Q216" s="162" t="s">
        <v>20278</v>
      </c>
      <c r="R216" s="162" t="s">
        <v>21922</v>
      </c>
      <c r="S216" s="163" t="s">
        <v>21923</v>
      </c>
      <c r="T216" s="167" t="s">
        <v>767</v>
      </c>
      <c r="U216" s="149"/>
      <c r="V216" s="149"/>
      <c r="W216" s="164" t="str">
        <f>VLOOKUP(TRIM(X216),X10:Y88,2,FALSE)</f>
        <v>Frank</v>
      </c>
      <c r="X216" s="11" t="str">
        <f t="shared" si="9"/>
        <v>6.5.1</v>
      </c>
      <c r="Y216" s="83"/>
      <c r="AA216" s="1">
        <f t="shared" si="8"/>
        <v>16</v>
      </c>
    </row>
    <row r="217" spans="1:27" ht="35.25" customHeight="1">
      <c r="A217" s="150" t="s">
        <v>185</v>
      </c>
      <c r="B217" s="165" t="s">
        <v>70</v>
      </c>
      <c r="C217" s="153" t="s">
        <v>186</v>
      </c>
      <c r="D217" s="153" t="s">
        <v>127</v>
      </c>
      <c r="E217" s="154" t="s">
        <v>18850</v>
      </c>
      <c r="F217" s="155" t="s">
        <v>27</v>
      </c>
      <c r="G217" s="155" t="s">
        <v>189</v>
      </c>
      <c r="H217" s="155" t="s">
        <v>20977</v>
      </c>
      <c r="I217" s="166" t="s">
        <v>12364</v>
      </c>
      <c r="J217" s="160" t="s">
        <v>422</v>
      </c>
      <c r="K217" s="159"/>
      <c r="L217" s="160"/>
      <c r="M217" s="159"/>
      <c r="N217" s="158" t="s">
        <v>20167</v>
      </c>
      <c r="O217" s="158" t="s">
        <v>366</v>
      </c>
      <c r="P217" s="158" t="s">
        <v>442</v>
      </c>
      <c r="Q217" s="162" t="s">
        <v>20279</v>
      </c>
      <c r="R217" s="162" t="s">
        <v>21924</v>
      </c>
      <c r="S217" s="163" t="s">
        <v>21925</v>
      </c>
      <c r="T217" s="167" t="s">
        <v>767</v>
      </c>
      <c r="U217" s="149"/>
      <c r="V217" s="149"/>
      <c r="W217" s="164" t="str">
        <f>VLOOKUP(TRIM(X217),X10:Y88,2,FALSE)</f>
        <v>Frank</v>
      </c>
      <c r="X217" s="11" t="str">
        <f t="shared" si="9"/>
        <v>6.5.1</v>
      </c>
      <c r="Y217" s="83"/>
      <c r="AA217" s="1">
        <f t="shared" ref="AA217:AA280" si="10">LEN(I217)</f>
        <v>16</v>
      </c>
    </row>
    <row r="218" spans="1:27" ht="35.25" customHeight="1">
      <c r="A218" s="150" t="s">
        <v>185</v>
      </c>
      <c r="B218" s="165" t="s">
        <v>70</v>
      </c>
      <c r="C218" s="153" t="s">
        <v>186</v>
      </c>
      <c r="D218" s="153" t="s">
        <v>153</v>
      </c>
      <c r="E218" s="154" t="s">
        <v>18851</v>
      </c>
      <c r="F218" s="155" t="s">
        <v>27</v>
      </c>
      <c r="G218" s="155" t="s">
        <v>189</v>
      </c>
      <c r="H218" s="155" t="s">
        <v>20978</v>
      </c>
      <c r="I218" s="166" t="s">
        <v>765</v>
      </c>
      <c r="J218" s="160" t="s">
        <v>455</v>
      </c>
      <c r="K218" s="159"/>
      <c r="L218" s="160"/>
      <c r="M218" s="159"/>
      <c r="N218" s="158" t="s">
        <v>7155</v>
      </c>
      <c r="O218" s="158" t="s">
        <v>366</v>
      </c>
      <c r="P218" s="158" t="s">
        <v>442</v>
      </c>
      <c r="Q218" s="162" t="s">
        <v>20280</v>
      </c>
      <c r="R218" s="162" t="s">
        <v>22307</v>
      </c>
      <c r="S218" s="163" t="s">
        <v>444</v>
      </c>
      <c r="T218" s="167" t="s">
        <v>767</v>
      </c>
      <c r="U218" s="149"/>
      <c r="V218" s="149"/>
      <c r="W218" s="164" t="str">
        <f>VLOOKUP(TRIM(X218),X10:Y88,2,FALSE)</f>
        <v>Frank</v>
      </c>
      <c r="X218" s="11" t="str">
        <f t="shared" si="9"/>
        <v>6.5.11</v>
      </c>
      <c r="Y218" s="83"/>
      <c r="AA218" s="1">
        <f t="shared" si="10"/>
        <v>8</v>
      </c>
    </row>
    <row r="219" spans="1:27" ht="35.25" customHeight="1">
      <c r="A219" s="150" t="s">
        <v>185</v>
      </c>
      <c r="B219" s="165" t="s">
        <v>70</v>
      </c>
      <c r="C219" s="153" t="s">
        <v>186</v>
      </c>
      <c r="D219" s="153" t="s">
        <v>11415</v>
      </c>
      <c r="E219" s="154" t="s">
        <v>18852</v>
      </c>
      <c r="F219" s="155" t="s">
        <v>27</v>
      </c>
      <c r="G219" s="155" t="s">
        <v>189</v>
      </c>
      <c r="H219" s="155" t="s">
        <v>20979</v>
      </c>
      <c r="I219" s="166" t="s">
        <v>20263</v>
      </c>
      <c r="J219" s="160" t="s">
        <v>422</v>
      </c>
      <c r="K219" s="159"/>
      <c r="L219" s="160"/>
      <c r="M219" s="159"/>
      <c r="N219" s="158" t="s">
        <v>20167</v>
      </c>
      <c r="O219" s="158" t="s">
        <v>366</v>
      </c>
      <c r="P219" s="158" t="s">
        <v>442</v>
      </c>
      <c r="Q219" s="162" t="s">
        <v>20281</v>
      </c>
      <c r="R219" s="162" t="s">
        <v>22752</v>
      </c>
      <c r="S219" s="163" t="s">
        <v>22751</v>
      </c>
      <c r="T219" s="167" t="s">
        <v>7395</v>
      </c>
      <c r="U219" s="149"/>
      <c r="V219" s="149"/>
      <c r="W219" s="164" t="str">
        <f>VLOOKUP(TRIM(X219),X10:Y88,2,FALSE)</f>
        <v>Puneet</v>
      </c>
      <c r="X219" s="11" t="str">
        <f t="shared" si="9"/>
        <v>6.5.8.2</v>
      </c>
      <c r="Y219" s="83"/>
      <c r="AA219" s="1">
        <f t="shared" si="10"/>
        <v>54</v>
      </c>
    </row>
    <row r="220" spans="1:27" ht="35.25" customHeight="1">
      <c r="A220" s="150" t="s">
        <v>185</v>
      </c>
      <c r="B220" s="165" t="s">
        <v>70</v>
      </c>
      <c r="C220" s="153" t="s">
        <v>186</v>
      </c>
      <c r="D220" s="153" t="s">
        <v>151</v>
      </c>
      <c r="E220" s="154" t="s">
        <v>18853</v>
      </c>
      <c r="F220" s="155" t="s">
        <v>27</v>
      </c>
      <c r="G220" s="155" t="s">
        <v>189</v>
      </c>
      <c r="H220" s="155" t="s">
        <v>20980</v>
      </c>
      <c r="I220" s="166" t="s">
        <v>765</v>
      </c>
      <c r="J220" s="160" t="s">
        <v>422</v>
      </c>
      <c r="K220" s="159"/>
      <c r="L220" s="160"/>
      <c r="M220" s="159"/>
      <c r="N220" s="158" t="s">
        <v>20167</v>
      </c>
      <c r="O220" s="158" t="s">
        <v>366</v>
      </c>
      <c r="P220" s="158" t="s">
        <v>442</v>
      </c>
      <c r="Q220" s="162" t="s">
        <v>20282</v>
      </c>
      <c r="R220" s="162" t="s">
        <v>22248</v>
      </c>
      <c r="S220" s="163" t="s">
        <v>22247</v>
      </c>
      <c r="T220" s="167" t="s">
        <v>767</v>
      </c>
      <c r="U220" s="149"/>
      <c r="V220" s="149"/>
      <c r="W220" s="164" t="str">
        <f>VLOOKUP(TRIM(X220),X10:Y88,2,FALSE)</f>
        <v>Krisztian</v>
      </c>
      <c r="X220" s="11" t="str">
        <f t="shared" ref="X220:X283" si="11">IF(ISNONTEXT(D220),"" &amp; D220 &amp;"",T(D220))</f>
        <v>6.5.10</v>
      </c>
      <c r="Y220" s="83"/>
      <c r="AA220" s="1">
        <f t="shared" si="10"/>
        <v>8</v>
      </c>
    </row>
    <row r="221" spans="1:27" ht="35.25" customHeight="1">
      <c r="A221" s="150" t="s">
        <v>185</v>
      </c>
      <c r="B221" s="165" t="s">
        <v>70</v>
      </c>
      <c r="C221" s="153" t="s">
        <v>186</v>
      </c>
      <c r="D221" s="153" t="s">
        <v>133</v>
      </c>
      <c r="E221" s="154" t="s">
        <v>18854</v>
      </c>
      <c r="F221" s="155" t="s">
        <v>27</v>
      </c>
      <c r="G221" s="155" t="s">
        <v>189</v>
      </c>
      <c r="H221" s="155" t="s">
        <v>20981</v>
      </c>
      <c r="I221" s="166" t="s">
        <v>765</v>
      </c>
      <c r="J221" s="160" t="s">
        <v>422</v>
      </c>
      <c r="K221" s="159"/>
      <c r="L221" s="160"/>
      <c r="M221" s="159"/>
      <c r="N221" s="158" t="s">
        <v>20167</v>
      </c>
      <c r="O221" s="158" t="s">
        <v>366</v>
      </c>
      <c r="P221" s="158" t="s">
        <v>442</v>
      </c>
      <c r="Q221" s="162" t="s">
        <v>20283</v>
      </c>
      <c r="R221" s="162" t="s">
        <v>22031</v>
      </c>
      <c r="S221" s="163" t="s">
        <v>22032</v>
      </c>
      <c r="T221" s="167" t="s">
        <v>767</v>
      </c>
      <c r="U221" s="149"/>
      <c r="V221" s="149"/>
      <c r="W221" s="164" t="str">
        <f>VLOOKUP(TRIM(X221),X10:Y88,2,FALSE)</f>
        <v>Frank</v>
      </c>
      <c r="X221" s="11" t="str">
        <f t="shared" si="11"/>
        <v>6.5.3</v>
      </c>
      <c r="Y221" s="83"/>
      <c r="AA221" s="1">
        <f t="shared" si="10"/>
        <v>8</v>
      </c>
    </row>
    <row r="222" spans="1:27" ht="35.25" customHeight="1">
      <c r="A222" s="150" t="s">
        <v>185</v>
      </c>
      <c r="B222" s="165" t="s">
        <v>70</v>
      </c>
      <c r="C222" s="153" t="s">
        <v>186</v>
      </c>
      <c r="D222" s="153" t="s">
        <v>133</v>
      </c>
      <c r="E222" s="154" t="s">
        <v>18855</v>
      </c>
      <c r="F222" s="155" t="s">
        <v>27</v>
      </c>
      <c r="G222" s="155" t="s">
        <v>189</v>
      </c>
      <c r="H222" s="155" t="s">
        <v>21452</v>
      </c>
      <c r="I222" s="166" t="s">
        <v>765</v>
      </c>
      <c r="J222" s="160" t="s">
        <v>455</v>
      </c>
      <c r="K222" s="159"/>
      <c r="L222" s="160"/>
      <c r="M222" s="159"/>
      <c r="N222" s="158" t="s">
        <v>7155</v>
      </c>
      <c r="O222" s="158" t="s">
        <v>366</v>
      </c>
      <c r="P222" s="158" t="s">
        <v>442</v>
      </c>
      <c r="Q222" s="162" t="s">
        <v>20283</v>
      </c>
      <c r="R222" s="162" t="s">
        <v>22033</v>
      </c>
      <c r="S222" s="163" t="s">
        <v>22034</v>
      </c>
      <c r="T222" s="167" t="s">
        <v>767</v>
      </c>
      <c r="U222" s="149"/>
      <c r="V222" s="149"/>
      <c r="W222" s="164" t="str">
        <f>VLOOKUP(TRIM(X222),X10:Y88,2,FALSE)</f>
        <v>Frank</v>
      </c>
      <c r="X222" s="11" t="str">
        <f t="shared" si="11"/>
        <v>6.5.3</v>
      </c>
      <c r="Y222" s="83"/>
      <c r="AA222" s="1">
        <f t="shared" si="10"/>
        <v>8</v>
      </c>
    </row>
    <row r="223" spans="1:27" ht="37.200000000000003" customHeight="1">
      <c r="A223" s="150" t="s">
        <v>185</v>
      </c>
      <c r="B223" s="165" t="s">
        <v>70</v>
      </c>
      <c r="C223" s="153" t="s">
        <v>186</v>
      </c>
      <c r="D223" s="153" t="s">
        <v>98</v>
      </c>
      <c r="E223" s="154" t="s">
        <v>18856</v>
      </c>
      <c r="F223" s="155" t="s">
        <v>30</v>
      </c>
      <c r="G223" s="155" t="s">
        <v>189</v>
      </c>
      <c r="H223" s="155" t="s">
        <v>20982</v>
      </c>
      <c r="I223" s="166" t="s">
        <v>765</v>
      </c>
      <c r="J223" s="160" t="s">
        <v>608</v>
      </c>
      <c r="K223" s="159">
        <v>351</v>
      </c>
      <c r="L223" s="160"/>
      <c r="M223" s="159" t="s">
        <v>485</v>
      </c>
      <c r="N223" s="158" t="s">
        <v>15963</v>
      </c>
      <c r="O223" s="158" t="s">
        <v>206</v>
      </c>
      <c r="P223" s="158" t="s">
        <v>6939</v>
      </c>
      <c r="Q223" s="162" t="s">
        <v>21341</v>
      </c>
      <c r="R223" s="162" t="s">
        <v>22058</v>
      </c>
      <c r="S223" s="163" t="s">
        <v>22057</v>
      </c>
      <c r="T223" s="167" t="s">
        <v>767</v>
      </c>
      <c r="U223" s="149"/>
      <c r="V223" s="149"/>
      <c r="W223" s="164" t="str">
        <f>VLOOKUP(TRIM(X223),X10:Y88,2,FALSE)</f>
        <v>Krisztian</v>
      </c>
      <c r="X223" s="11" t="str">
        <f t="shared" si="11"/>
        <v>5.2</v>
      </c>
      <c r="Y223" s="83"/>
      <c r="AA223" s="1">
        <f t="shared" si="10"/>
        <v>8</v>
      </c>
    </row>
    <row r="224" spans="1:27" ht="37.200000000000003" customHeight="1">
      <c r="A224" s="150" t="s">
        <v>185</v>
      </c>
      <c r="B224" s="165" t="s">
        <v>70</v>
      </c>
      <c r="C224" s="153" t="s">
        <v>186</v>
      </c>
      <c r="D224" s="153" t="s">
        <v>98</v>
      </c>
      <c r="E224" s="154" t="s">
        <v>18857</v>
      </c>
      <c r="F224" s="155" t="s">
        <v>30</v>
      </c>
      <c r="G224" s="155" t="s">
        <v>189</v>
      </c>
      <c r="H224" s="155" t="s">
        <v>20983</v>
      </c>
      <c r="I224" s="166" t="s">
        <v>765</v>
      </c>
      <c r="J224" s="160" t="s">
        <v>608</v>
      </c>
      <c r="K224" s="159">
        <v>352</v>
      </c>
      <c r="L224" s="160"/>
      <c r="M224" s="159" t="s">
        <v>687</v>
      </c>
      <c r="N224" s="158" t="s">
        <v>15961</v>
      </c>
      <c r="O224" s="158" t="s">
        <v>366</v>
      </c>
      <c r="P224" s="158" t="s">
        <v>6939</v>
      </c>
      <c r="Q224" s="162" t="s">
        <v>21342</v>
      </c>
      <c r="R224" s="162" t="s">
        <v>22061</v>
      </c>
      <c r="S224" s="163" t="s">
        <v>22060</v>
      </c>
      <c r="T224" s="167" t="s">
        <v>767</v>
      </c>
      <c r="U224" s="149"/>
      <c r="V224" s="149"/>
      <c r="W224" s="164" t="str">
        <f>VLOOKUP(TRIM(X224),X10:Y88,2,FALSE)</f>
        <v>Krisztian</v>
      </c>
      <c r="X224" s="11" t="str">
        <f t="shared" si="11"/>
        <v>5.2</v>
      </c>
      <c r="Y224" s="83"/>
      <c r="AA224" s="1">
        <f t="shared" si="10"/>
        <v>8</v>
      </c>
    </row>
    <row r="225" spans="1:27" ht="35.25" customHeight="1">
      <c r="A225" s="150" t="s">
        <v>185</v>
      </c>
      <c r="B225" s="165" t="s">
        <v>70</v>
      </c>
      <c r="C225" s="153" t="s">
        <v>186</v>
      </c>
      <c r="D225" s="153" t="s">
        <v>133</v>
      </c>
      <c r="E225" s="154" t="s">
        <v>18858</v>
      </c>
      <c r="F225" s="155" t="s">
        <v>27</v>
      </c>
      <c r="G225" s="155" t="s">
        <v>189</v>
      </c>
      <c r="H225" s="155" t="s">
        <v>20984</v>
      </c>
      <c r="I225" s="166" t="s">
        <v>765</v>
      </c>
      <c r="J225" s="160" t="s">
        <v>422</v>
      </c>
      <c r="K225" s="159"/>
      <c r="L225" s="160"/>
      <c r="M225" s="159"/>
      <c r="N225" s="158" t="s">
        <v>20167</v>
      </c>
      <c r="O225" s="158" t="s">
        <v>366</v>
      </c>
      <c r="P225" s="158" t="s">
        <v>442</v>
      </c>
      <c r="Q225" s="162" t="s">
        <v>20284</v>
      </c>
      <c r="R225" s="162" t="s">
        <v>22050</v>
      </c>
      <c r="S225" s="163" t="s">
        <v>22051</v>
      </c>
      <c r="T225" s="167" t="s">
        <v>767</v>
      </c>
      <c r="U225" s="149"/>
      <c r="V225" s="149"/>
      <c r="W225" s="164" t="str">
        <f>VLOOKUP(TRIM(X225),X10:Y88,2,FALSE)</f>
        <v>Frank</v>
      </c>
      <c r="X225" s="11" t="str">
        <f t="shared" si="11"/>
        <v>6.5.3</v>
      </c>
      <c r="Y225" s="83"/>
      <c r="AA225" s="1">
        <f t="shared" si="10"/>
        <v>8</v>
      </c>
    </row>
    <row r="226" spans="1:27" ht="35.25" customHeight="1">
      <c r="A226" s="150" t="s">
        <v>185</v>
      </c>
      <c r="B226" s="165" t="s">
        <v>70</v>
      </c>
      <c r="C226" s="153" t="s">
        <v>186</v>
      </c>
      <c r="D226" s="153" t="s">
        <v>153</v>
      </c>
      <c r="E226" s="154" t="s">
        <v>18859</v>
      </c>
      <c r="F226" s="155" t="s">
        <v>27</v>
      </c>
      <c r="G226" s="155" t="s">
        <v>189</v>
      </c>
      <c r="H226" s="155" t="s">
        <v>20285</v>
      </c>
      <c r="I226" s="166" t="s">
        <v>2958</v>
      </c>
      <c r="J226" s="160" t="s">
        <v>455</v>
      </c>
      <c r="K226" s="159"/>
      <c r="L226" s="160"/>
      <c r="M226" s="159"/>
      <c r="N226" s="158" t="s">
        <v>7155</v>
      </c>
      <c r="O226" s="158" t="s">
        <v>366</v>
      </c>
      <c r="P226" s="158" t="s">
        <v>442</v>
      </c>
      <c r="Q226" s="162" t="s">
        <v>17292</v>
      </c>
      <c r="R226" s="162" t="s">
        <v>496</v>
      </c>
      <c r="S226" s="163" t="s">
        <v>496</v>
      </c>
      <c r="T226" s="167" t="s">
        <v>2960</v>
      </c>
      <c r="U226" s="149"/>
      <c r="V226" s="149"/>
      <c r="W226" s="164" t="str">
        <f>VLOOKUP(TRIM(X226),X10:Y88,2,FALSE)</f>
        <v>Frank</v>
      </c>
      <c r="X226" s="11" t="str">
        <f t="shared" si="11"/>
        <v>6.5.11</v>
      </c>
      <c r="Y226" s="83"/>
      <c r="AA226" s="1">
        <f t="shared" si="10"/>
        <v>11</v>
      </c>
    </row>
    <row r="227" spans="1:27" ht="35.25" customHeight="1">
      <c r="A227" s="150" t="s">
        <v>185</v>
      </c>
      <c r="B227" s="165" t="s">
        <v>70</v>
      </c>
      <c r="C227" s="153" t="s">
        <v>186</v>
      </c>
      <c r="D227" s="153" t="s">
        <v>153</v>
      </c>
      <c r="E227" s="154" t="s">
        <v>18860</v>
      </c>
      <c r="F227" s="155" t="s">
        <v>27</v>
      </c>
      <c r="G227" s="155" t="s">
        <v>189</v>
      </c>
      <c r="H227" s="155" t="s">
        <v>20286</v>
      </c>
      <c r="I227" s="166" t="s">
        <v>2958</v>
      </c>
      <c r="J227" s="160" t="s">
        <v>422</v>
      </c>
      <c r="K227" s="159"/>
      <c r="L227" s="160"/>
      <c r="M227" s="159"/>
      <c r="N227" s="158" t="s">
        <v>20167</v>
      </c>
      <c r="O227" s="158" t="s">
        <v>366</v>
      </c>
      <c r="P227" s="158" t="s">
        <v>442</v>
      </c>
      <c r="Q227" s="162" t="s">
        <v>17291</v>
      </c>
      <c r="R227" s="162" t="s">
        <v>496</v>
      </c>
      <c r="S227" s="163" t="s">
        <v>496</v>
      </c>
      <c r="T227" s="167" t="s">
        <v>2960</v>
      </c>
      <c r="U227" s="149"/>
      <c r="V227" s="149"/>
      <c r="W227" s="164" t="str">
        <f>VLOOKUP(TRIM(X227),X10:Y88,2,FALSE)</f>
        <v>Frank</v>
      </c>
      <c r="X227" s="11" t="str">
        <f t="shared" si="11"/>
        <v>6.5.11</v>
      </c>
      <c r="Y227" s="83"/>
      <c r="AA227" s="1">
        <f t="shared" si="10"/>
        <v>11</v>
      </c>
    </row>
    <row r="228" spans="1:27" ht="37.200000000000003" customHeight="1">
      <c r="A228" s="150" t="s">
        <v>185</v>
      </c>
      <c r="B228" s="165" t="s">
        <v>70</v>
      </c>
      <c r="C228" s="153" t="s">
        <v>186</v>
      </c>
      <c r="D228" s="153" t="s">
        <v>2149</v>
      </c>
      <c r="E228" s="154" t="s">
        <v>18861</v>
      </c>
      <c r="F228" s="155" t="s">
        <v>30</v>
      </c>
      <c r="G228" s="155" t="s">
        <v>189</v>
      </c>
      <c r="H228" s="155" t="s">
        <v>20985</v>
      </c>
      <c r="I228" s="166" t="s">
        <v>760</v>
      </c>
      <c r="J228" s="160" t="s">
        <v>608</v>
      </c>
      <c r="K228" s="159">
        <v>353</v>
      </c>
      <c r="L228" s="160"/>
      <c r="M228" s="159" t="s">
        <v>878</v>
      </c>
      <c r="N228" s="158" t="s">
        <v>15961</v>
      </c>
      <c r="O228" s="158" t="s">
        <v>366</v>
      </c>
      <c r="P228" s="158" t="s">
        <v>7074</v>
      </c>
      <c r="Q228" s="162" t="s">
        <v>21343</v>
      </c>
      <c r="R228" s="162" t="s">
        <v>272</v>
      </c>
      <c r="S228" s="163" t="s">
        <v>253</v>
      </c>
      <c r="T228" s="167" t="s">
        <v>16065</v>
      </c>
      <c r="U228" s="149"/>
      <c r="V228" s="149"/>
      <c r="W228" s="164" t="str">
        <f>VLOOKUP(TRIM(X228),X10:Y88,2,FALSE)</f>
        <v>Puneet</v>
      </c>
      <c r="X228" s="11" t="str">
        <f t="shared" si="11"/>
        <v>6.11</v>
      </c>
      <c r="Y228" s="83"/>
      <c r="AA228" s="1">
        <f t="shared" si="10"/>
        <v>3</v>
      </c>
    </row>
    <row r="229" spans="1:27" ht="37.200000000000003" customHeight="1">
      <c r="A229" s="150" t="s">
        <v>185</v>
      </c>
      <c r="B229" s="165" t="s">
        <v>70</v>
      </c>
      <c r="C229" s="153" t="s">
        <v>186</v>
      </c>
      <c r="D229" s="153" t="s">
        <v>2149</v>
      </c>
      <c r="E229" s="154" t="s">
        <v>18862</v>
      </c>
      <c r="F229" s="155" t="s">
        <v>30</v>
      </c>
      <c r="G229" s="155" t="s">
        <v>189</v>
      </c>
      <c r="H229" s="155" t="s">
        <v>20986</v>
      </c>
      <c r="I229" s="166" t="s">
        <v>760</v>
      </c>
      <c r="J229" s="160" t="s">
        <v>608</v>
      </c>
      <c r="K229" s="159">
        <v>322</v>
      </c>
      <c r="L229" s="160" t="s">
        <v>76</v>
      </c>
      <c r="M229" s="159" t="s">
        <v>878</v>
      </c>
      <c r="N229" s="158" t="s">
        <v>15961</v>
      </c>
      <c r="O229" s="158" t="s">
        <v>366</v>
      </c>
      <c r="P229" s="158" t="s">
        <v>7074</v>
      </c>
      <c r="Q229" s="162" t="s">
        <v>16064</v>
      </c>
      <c r="R229" s="162" t="s">
        <v>21893</v>
      </c>
      <c r="S229" s="163" t="s">
        <v>21892</v>
      </c>
      <c r="T229" s="167" t="s">
        <v>16065</v>
      </c>
      <c r="U229" s="149"/>
      <c r="V229" s="149"/>
      <c r="W229" s="164" t="str">
        <f>VLOOKUP(TRIM(X229),X10:Y88,2,FALSE)</f>
        <v>Puneet</v>
      </c>
      <c r="X229" s="11" t="str">
        <f t="shared" si="11"/>
        <v>6.11</v>
      </c>
      <c r="Y229" s="83"/>
      <c r="AA229" s="1">
        <f t="shared" si="10"/>
        <v>3</v>
      </c>
    </row>
    <row r="230" spans="1:27" ht="35.25" customHeight="1">
      <c r="A230" s="150" t="s">
        <v>185</v>
      </c>
      <c r="B230" s="165" t="s">
        <v>70</v>
      </c>
      <c r="C230" s="153" t="s">
        <v>186</v>
      </c>
      <c r="D230" s="153" t="s">
        <v>2149</v>
      </c>
      <c r="E230" s="154" t="s">
        <v>18863</v>
      </c>
      <c r="F230" s="155" t="s">
        <v>419</v>
      </c>
      <c r="G230" s="155" t="s">
        <v>4729</v>
      </c>
      <c r="H230" s="155" t="s">
        <v>20287</v>
      </c>
      <c r="I230" s="166" t="s">
        <v>760</v>
      </c>
      <c r="J230" s="160" t="s">
        <v>608</v>
      </c>
      <c r="K230" s="159"/>
      <c r="L230" s="160"/>
      <c r="M230" s="159"/>
      <c r="N230" s="158"/>
      <c r="O230" s="158" t="s">
        <v>366</v>
      </c>
      <c r="P230" s="158" t="s">
        <v>7074</v>
      </c>
      <c r="Q230" s="162" t="s">
        <v>20288</v>
      </c>
      <c r="R230" s="162" t="s">
        <v>272</v>
      </c>
      <c r="S230" s="163" t="s">
        <v>253</v>
      </c>
      <c r="T230" s="167" t="s">
        <v>16065</v>
      </c>
      <c r="U230" s="149"/>
      <c r="V230" s="149"/>
      <c r="W230" s="164" t="str">
        <f>VLOOKUP(TRIM(X230),X10:Y88,2,FALSE)</f>
        <v>Puneet</v>
      </c>
      <c r="X230" s="11" t="str">
        <f t="shared" si="11"/>
        <v>6.11</v>
      </c>
      <c r="Y230" s="83"/>
      <c r="AA230" s="1">
        <f t="shared" si="10"/>
        <v>3</v>
      </c>
    </row>
    <row r="231" spans="1:27" ht="35.25" customHeight="1">
      <c r="A231" s="150" t="s">
        <v>185</v>
      </c>
      <c r="B231" s="165" t="s">
        <v>70</v>
      </c>
      <c r="C231" s="153" t="s">
        <v>186</v>
      </c>
      <c r="D231" s="153" t="s">
        <v>11414</v>
      </c>
      <c r="E231" s="154" t="s">
        <v>18864</v>
      </c>
      <c r="F231" s="155" t="s">
        <v>27</v>
      </c>
      <c r="G231" s="155" t="s">
        <v>189</v>
      </c>
      <c r="H231" s="155" t="s">
        <v>20289</v>
      </c>
      <c r="I231" s="166" t="s">
        <v>1283</v>
      </c>
      <c r="J231" s="160" t="s">
        <v>455</v>
      </c>
      <c r="K231" s="159"/>
      <c r="L231" s="160"/>
      <c r="M231" s="159"/>
      <c r="N231" s="158" t="s">
        <v>7155</v>
      </c>
      <c r="O231" s="158" t="s">
        <v>366</v>
      </c>
      <c r="P231" s="158" t="s">
        <v>442</v>
      </c>
      <c r="Q231" s="162" t="s">
        <v>20290</v>
      </c>
      <c r="R231" s="162" t="s">
        <v>22576</v>
      </c>
      <c r="S231" s="163" t="s">
        <v>22575</v>
      </c>
      <c r="T231" s="167" t="s">
        <v>1288</v>
      </c>
      <c r="U231" s="149"/>
      <c r="V231" s="149"/>
      <c r="W231" s="164" t="str">
        <f>VLOOKUP(TRIM(X231),X10:Y88,2,FALSE)</f>
        <v>Puneet</v>
      </c>
      <c r="X231" s="11" t="str">
        <f t="shared" si="11"/>
        <v>6.5.8.1</v>
      </c>
      <c r="Y231" s="83"/>
      <c r="AA231" s="1">
        <f t="shared" si="10"/>
        <v>3</v>
      </c>
    </row>
    <row r="232" spans="1:27" ht="35.25" customHeight="1">
      <c r="A232" s="150" t="s">
        <v>185</v>
      </c>
      <c r="B232" s="165" t="s">
        <v>70</v>
      </c>
      <c r="C232" s="153" t="s">
        <v>186</v>
      </c>
      <c r="D232" s="153" t="s">
        <v>133</v>
      </c>
      <c r="E232" s="154" t="s">
        <v>18865</v>
      </c>
      <c r="F232" s="155" t="s">
        <v>27</v>
      </c>
      <c r="G232" s="155" t="s">
        <v>189</v>
      </c>
      <c r="H232" s="155" t="s">
        <v>20291</v>
      </c>
      <c r="I232" s="166" t="s">
        <v>21252</v>
      </c>
      <c r="J232" s="160" t="s">
        <v>455</v>
      </c>
      <c r="K232" s="159"/>
      <c r="L232" s="160"/>
      <c r="M232" s="159"/>
      <c r="N232" s="158" t="s">
        <v>7155</v>
      </c>
      <c r="O232" s="158" t="s">
        <v>366</v>
      </c>
      <c r="P232" s="158" t="s">
        <v>442</v>
      </c>
      <c r="Q232" s="162" t="s">
        <v>20292</v>
      </c>
      <c r="R232" s="162" t="s">
        <v>22358</v>
      </c>
      <c r="S232" s="163" t="s">
        <v>22359</v>
      </c>
      <c r="T232" s="167" t="s">
        <v>1288</v>
      </c>
      <c r="U232" s="149"/>
      <c r="V232" s="149"/>
      <c r="W232" s="164" t="str">
        <f>VLOOKUP(TRIM(X232),X10:Y88,2,FALSE)</f>
        <v>Frank</v>
      </c>
      <c r="X232" s="11" t="str">
        <f t="shared" si="11"/>
        <v>6.5.3</v>
      </c>
      <c r="Y232" s="83"/>
      <c r="AA232" s="1">
        <f t="shared" si="10"/>
        <v>10</v>
      </c>
    </row>
    <row r="233" spans="1:27" ht="35.25" customHeight="1">
      <c r="A233" s="150" t="s">
        <v>185</v>
      </c>
      <c r="B233" s="165" t="s">
        <v>70</v>
      </c>
      <c r="C233" s="153" t="s">
        <v>186</v>
      </c>
      <c r="D233" s="153" t="s">
        <v>11412</v>
      </c>
      <c r="E233" s="154" t="s">
        <v>18866</v>
      </c>
      <c r="F233" s="155" t="s">
        <v>27</v>
      </c>
      <c r="G233" s="155" t="s">
        <v>189</v>
      </c>
      <c r="H233" s="155" t="s">
        <v>20293</v>
      </c>
      <c r="I233" s="166" t="s">
        <v>1283</v>
      </c>
      <c r="J233" s="160" t="s">
        <v>455</v>
      </c>
      <c r="K233" s="159"/>
      <c r="L233" s="160"/>
      <c r="M233" s="159"/>
      <c r="N233" s="158" t="s">
        <v>7155</v>
      </c>
      <c r="O233" s="158" t="s">
        <v>366</v>
      </c>
      <c r="P233" s="158" t="s">
        <v>442</v>
      </c>
      <c r="Q233" s="162" t="s">
        <v>20294</v>
      </c>
      <c r="R233" s="162" t="s">
        <v>22430</v>
      </c>
      <c r="S233" s="163" t="s">
        <v>22429</v>
      </c>
      <c r="T233" s="167" t="s">
        <v>1288</v>
      </c>
      <c r="U233" s="149"/>
      <c r="V233" s="149"/>
      <c r="W233" s="164" t="str">
        <f>VLOOKUP(TRIM(X233),X10:Y88,2,FALSE)</f>
        <v>Puneet</v>
      </c>
      <c r="X233" s="11" t="str">
        <f t="shared" si="11"/>
        <v>6.5.7.4</v>
      </c>
      <c r="Y233" s="83"/>
      <c r="AA233" s="1">
        <f t="shared" si="10"/>
        <v>3</v>
      </c>
    </row>
    <row r="234" spans="1:27" ht="35.25" customHeight="1">
      <c r="A234" s="150"/>
      <c r="B234" s="165" t="s">
        <v>70</v>
      </c>
      <c r="C234" s="153" t="s">
        <v>28</v>
      </c>
      <c r="D234" s="153" t="s">
        <v>179</v>
      </c>
      <c r="E234" s="154" t="s">
        <v>18867</v>
      </c>
      <c r="F234" s="155" t="s">
        <v>27</v>
      </c>
      <c r="G234" s="169" t="s">
        <v>189</v>
      </c>
      <c r="H234" s="169" t="s">
        <v>20295</v>
      </c>
      <c r="I234" s="170" t="s">
        <v>930</v>
      </c>
      <c r="J234" s="171" t="s">
        <v>455</v>
      </c>
      <c r="K234" s="172"/>
      <c r="L234" s="171"/>
      <c r="M234" s="172"/>
      <c r="N234" s="171" t="s">
        <v>7155</v>
      </c>
      <c r="O234" s="171" t="s">
        <v>366</v>
      </c>
      <c r="P234" s="171" t="s">
        <v>442</v>
      </c>
      <c r="Q234" s="173" t="s">
        <v>21442</v>
      </c>
      <c r="R234" s="173" t="s">
        <v>425</v>
      </c>
      <c r="S234" s="177"/>
      <c r="T234" s="167" t="s">
        <v>1288</v>
      </c>
      <c r="U234" s="149"/>
      <c r="V234" s="149"/>
      <c r="W234" s="164" t="str">
        <f>VLOOKUP(TRIM(X234),X10:Y88,2,FALSE)</f>
        <v>Withdrawn</v>
      </c>
      <c r="X234" s="11" t="str">
        <f t="shared" si="11"/>
        <v>99</v>
      </c>
      <c r="Y234" s="83"/>
      <c r="AA234" s="1">
        <f t="shared" si="10"/>
        <v>15</v>
      </c>
    </row>
    <row r="235" spans="1:27" ht="35.25" customHeight="1">
      <c r="A235" s="150" t="s">
        <v>185</v>
      </c>
      <c r="B235" s="165" t="s">
        <v>70</v>
      </c>
      <c r="C235" s="153" t="s">
        <v>186</v>
      </c>
      <c r="D235" s="153" t="s">
        <v>11409</v>
      </c>
      <c r="E235" s="154" t="s">
        <v>18868</v>
      </c>
      <c r="F235" s="155" t="s">
        <v>27</v>
      </c>
      <c r="G235" s="155" t="s">
        <v>189</v>
      </c>
      <c r="H235" s="155" t="s">
        <v>20296</v>
      </c>
      <c r="I235" s="166" t="s">
        <v>1283</v>
      </c>
      <c r="J235" s="160" t="s">
        <v>455</v>
      </c>
      <c r="K235" s="159"/>
      <c r="L235" s="160"/>
      <c r="M235" s="159"/>
      <c r="N235" s="158" t="s">
        <v>7155</v>
      </c>
      <c r="O235" s="158" t="s">
        <v>366</v>
      </c>
      <c r="P235" s="158" t="s">
        <v>442</v>
      </c>
      <c r="Q235" s="162" t="s">
        <v>20297</v>
      </c>
      <c r="R235" s="162" t="s">
        <v>22156</v>
      </c>
      <c r="S235" s="163" t="s">
        <v>22155</v>
      </c>
      <c r="T235" s="167" t="s">
        <v>1288</v>
      </c>
      <c r="U235" s="149"/>
      <c r="V235" s="149"/>
      <c r="W235" s="164" t="str">
        <f>VLOOKUP(TRIM(X235),X10:Y88,2,FALSE)</f>
        <v>Puneet</v>
      </c>
      <c r="X235" s="11" t="str">
        <f t="shared" si="11"/>
        <v>6.5.7.1</v>
      </c>
      <c r="Y235" s="83"/>
      <c r="AA235" s="1">
        <f t="shared" si="10"/>
        <v>3</v>
      </c>
    </row>
    <row r="236" spans="1:27" ht="35.25" customHeight="1">
      <c r="A236" s="150" t="s">
        <v>185</v>
      </c>
      <c r="B236" s="165" t="s">
        <v>70</v>
      </c>
      <c r="C236" s="153" t="s">
        <v>186</v>
      </c>
      <c r="D236" s="153" t="s">
        <v>133</v>
      </c>
      <c r="E236" s="154" t="s">
        <v>18869</v>
      </c>
      <c r="F236" s="155" t="s">
        <v>27</v>
      </c>
      <c r="G236" s="155" t="s">
        <v>189</v>
      </c>
      <c r="H236" s="155" t="s">
        <v>20298</v>
      </c>
      <c r="I236" s="166" t="s">
        <v>1283</v>
      </c>
      <c r="J236" s="160" t="s">
        <v>422</v>
      </c>
      <c r="K236" s="159"/>
      <c r="L236" s="160"/>
      <c r="M236" s="159"/>
      <c r="N236" s="158" t="s">
        <v>20167</v>
      </c>
      <c r="O236" s="158" t="s">
        <v>366</v>
      </c>
      <c r="P236" s="158" t="s">
        <v>442</v>
      </c>
      <c r="Q236" s="162" t="s">
        <v>20299</v>
      </c>
      <c r="R236" s="162" t="s">
        <v>496</v>
      </c>
      <c r="S236" s="163" t="s">
        <v>496</v>
      </c>
      <c r="T236" s="167" t="s">
        <v>1288</v>
      </c>
      <c r="U236" s="149"/>
      <c r="V236" s="149"/>
      <c r="W236" s="164" t="str">
        <f>VLOOKUP(TRIM(X236),X10:Y88,2,FALSE)</f>
        <v>Frank</v>
      </c>
      <c r="X236" s="11" t="str">
        <f t="shared" si="11"/>
        <v>6.5.3</v>
      </c>
      <c r="Y236" s="83"/>
      <c r="AA236" s="1">
        <f t="shared" si="10"/>
        <v>3</v>
      </c>
    </row>
    <row r="237" spans="1:27" ht="35.25" customHeight="1">
      <c r="A237" s="150" t="s">
        <v>185</v>
      </c>
      <c r="B237" s="165" t="s">
        <v>70</v>
      </c>
      <c r="C237" s="153" t="s">
        <v>186</v>
      </c>
      <c r="D237" s="153" t="s">
        <v>11414</v>
      </c>
      <c r="E237" s="154" t="s">
        <v>18870</v>
      </c>
      <c r="F237" s="155" t="s">
        <v>27</v>
      </c>
      <c r="G237" s="155" t="s">
        <v>189</v>
      </c>
      <c r="H237" s="155" t="s">
        <v>20300</v>
      </c>
      <c r="I237" s="166" t="s">
        <v>1283</v>
      </c>
      <c r="J237" s="160" t="s">
        <v>422</v>
      </c>
      <c r="K237" s="159"/>
      <c r="L237" s="160"/>
      <c r="M237" s="159"/>
      <c r="N237" s="158" t="s">
        <v>20167</v>
      </c>
      <c r="O237" s="158" t="s">
        <v>366</v>
      </c>
      <c r="P237" s="158" t="s">
        <v>442</v>
      </c>
      <c r="Q237" s="162" t="s">
        <v>20301</v>
      </c>
      <c r="R237" s="162" t="s">
        <v>22189</v>
      </c>
      <c r="S237" s="163" t="s">
        <v>444</v>
      </c>
      <c r="T237" s="167" t="s">
        <v>1288</v>
      </c>
      <c r="U237" s="149"/>
      <c r="V237" s="149"/>
      <c r="W237" s="164" t="str">
        <f>VLOOKUP(TRIM(X237),X10:Y88,2,FALSE)</f>
        <v>Puneet</v>
      </c>
      <c r="X237" s="11" t="str">
        <f t="shared" si="11"/>
        <v>6.5.8.1</v>
      </c>
      <c r="Y237" s="83"/>
      <c r="AA237" s="1">
        <f t="shared" si="10"/>
        <v>3</v>
      </c>
    </row>
    <row r="238" spans="1:27" ht="35.25" customHeight="1">
      <c r="A238" s="150" t="s">
        <v>185</v>
      </c>
      <c r="B238" s="165" t="s">
        <v>70</v>
      </c>
      <c r="C238" s="153" t="s">
        <v>186</v>
      </c>
      <c r="D238" s="153" t="s">
        <v>139</v>
      </c>
      <c r="E238" s="154" t="s">
        <v>18871</v>
      </c>
      <c r="F238" s="155" t="s">
        <v>27</v>
      </c>
      <c r="G238" s="155" t="s">
        <v>189</v>
      </c>
      <c r="H238" s="155" t="s">
        <v>20302</v>
      </c>
      <c r="I238" s="166" t="s">
        <v>1283</v>
      </c>
      <c r="J238" s="160" t="s">
        <v>422</v>
      </c>
      <c r="K238" s="159"/>
      <c r="L238" s="160"/>
      <c r="M238" s="159"/>
      <c r="N238" s="158" t="s">
        <v>20167</v>
      </c>
      <c r="O238" s="158" t="s">
        <v>366</v>
      </c>
      <c r="P238" s="158" t="s">
        <v>442</v>
      </c>
      <c r="Q238" s="162" t="s">
        <v>20303</v>
      </c>
      <c r="R238" s="162" t="s">
        <v>496</v>
      </c>
      <c r="S238" s="163" t="s">
        <v>496</v>
      </c>
      <c r="T238" s="167" t="s">
        <v>1288</v>
      </c>
      <c r="U238" s="149"/>
      <c r="V238" s="149"/>
      <c r="W238" s="164" t="str">
        <f>VLOOKUP(TRIM(X238),X10:Y88,2,FALSE)</f>
        <v>Frank</v>
      </c>
      <c r="X238" s="11" t="str">
        <f t="shared" si="11"/>
        <v>6.5.5</v>
      </c>
      <c r="Y238" s="83"/>
      <c r="AA238" s="1">
        <f t="shared" si="10"/>
        <v>3</v>
      </c>
    </row>
    <row r="239" spans="1:27" ht="35.25" customHeight="1">
      <c r="A239" s="150" t="s">
        <v>185</v>
      </c>
      <c r="B239" s="165" t="s">
        <v>70</v>
      </c>
      <c r="C239" s="153" t="s">
        <v>186</v>
      </c>
      <c r="D239" s="153" t="s">
        <v>133</v>
      </c>
      <c r="E239" s="154" t="s">
        <v>18872</v>
      </c>
      <c r="F239" s="155" t="s">
        <v>27</v>
      </c>
      <c r="G239" s="155" t="s">
        <v>189</v>
      </c>
      <c r="H239" s="155" t="s">
        <v>20304</v>
      </c>
      <c r="I239" s="166" t="s">
        <v>1283</v>
      </c>
      <c r="J239" s="160" t="s">
        <v>422</v>
      </c>
      <c r="K239" s="159"/>
      <c r="L239" s="160"/>
      <c r="M239" s="159"/>
      <c r="N239" s="158" t="s">
        <v>20167</v>
      </c>
      <c r="O239" s="158" t="s">
        <v>366</v>
      </c>
      <c r="P239" s="158" t="s">
        <v>442</v>
      </c>
      <c r="Q239" s="162" t="s">
        <v>20305</v>
      </c>
      <c r="R239" s="162" t="s">
        <v>496</v>
      </c>
      <c r="S239" s="163" t="s">
        <v>496</v>
      </c>
      <c r="T239" s="167" t="s">
        <v>1288</v>
      </c>
      <c r="U239" s="149"/>
      <c r="V239" s="149"/>
      <c r="W239" s="164" t="str">
        <f>VLOOKUP(TRIM(X239),X10:Y88,2,FALSE)</f>
        <v>Frank</v>
      </c>
      <c r="X239" s="11" t="str">
        <f t="shared" si="11"/>
        <v>6.5.3</v>
      </c>
      <c r="Y239" s="83"/>
      <c r="AA239" s="1">
        <f t="shared" si="10"/>
        <v>3</v>
      </c>
    </row>
    <row r="240" spans="1:27" ht="35.25" customHeight="1">
      <c r="A240" s="150" t="s">
        <v>185</v>
      </c>
      <c r="B240" s="165" t="s">
        <v>70</v>
      </c>
      <c r="C240" s="153" t="s">
        <v>186</v>
      </c>
      <c r="D240" s="153" t="s">
        <v>133</v>
      </c>
      <c r="E240" s="154" t="s">
        <v>18873</v>
      </c>
      <c r="F240" s="155" t="s">
        <v>27</v>
      </c>
      <c r="G240" s="155" t="s">
        <v>189</v>
      </c>
      <c r="H240" s="155" t="s">
        <v>20306</v>
      </c>
      <c r="I240" s="166" t="s">
        <v>1283</v>
      </c>
      <c r="J240" s="160" t="s">
        <v>422</v>
      </c>
      <c r="K240" s="159"/>
      <c r="L240" s="160"/>
      <c r="M240" s="159"/>
      <c r="N240" s="158" t="s">
        <v>20167</v>
      </c>
      <c r="O240" s="158" t="s">
        <v>366</v>
      </c>
      <c r="P240" s="158" t="s">
        <v>442</v>
      </c>
      <c r="Q240" s="162" t="s">
        <v>20307</v>
      </c>
      <c r="R240" s="162" t="s">
        <v>22380</v>
      </c>
      <c r="S240" s="163" t="s">
        <v>22381</v>
      </c>
      <c r="T240" s="167" t="s">
        <v>1288</v>
      </c>
      <c r="U240" s="149"/>
      <c r="V240" s="149"/>
      <c r="W240" s="164" t="str">
        <f>VLOOKUP(TRIM(X240),X10:Y88,2,FALSE)</f>
        <v>Frank</v>
      </c>
      <c r="X240" s="11" t="str">
        <f t="shared" si="11"/>
        <v>6.5.3</v>
      </c>
      <c r="Y240" s="83"/>
      <c r="AA240" s="1">
        <f t="shared" si="10"/>
        <v>3</v>
      </c>
    </row>
    <row r="241" spans="1:27" ht="35.25" customHeight="1">
      <c r="A241" s="150" t="s">
        <v>185</v>
      </c>
      <c r="B241" s="165" t="s">
        <v>70</v>
      </c>
      <c r="C241" s="153" t="s">
        <v>186</v>
      </c>
      <c r="D241" s="153" t="s">
        <v>133</v>
      </c>
      <c r="E241" s="154" t="s">
        <v>18874</v>
      </c>
      <c r="F241" s="155" t="s">
        <v>27</v>
      </c>
      <c r="G241" s="155" t="s">
        <v>189</v>
      </c>
      <c r="H241" s="155" t="s">
        <v>20308</v>
      </c>
      <c r="I241" s="166" t="s">
        <v>1283</v>
      </c>
      <c r="J241" s="160" t="s">
        <v>422</v>
      </c>
      <c r="K241" s="159"/>
      <c r="L241" s="160"/>
      <c r="M241" s="159"/>
      <c r="N241" s="158" t="s">
        <v>20167</v>
      </c>
      <c r="O241" s="158" t="s">
        <v>366</v>
      </c>
      <c r="P241" s="158" t="s">
        <v>442</v>
      </c>
      <c r="Q241" s="162" t="s">
        <v>20309</v>
      </c>
      <c r="R241" s="162" t="s">
        <v>496</v>
      </c>
      <c r="S241" s="163" t="s">
        <v>496</v>
      </c>
      <c r="T241" s="167" t="s">
        <v>1288</v>
      </c>
      <c r="U241" s="149"/>
      <c r="V241" s="149"/>
      <c r="W241" s="164" t="str">
        <f>VLOOKUP(TRIM(X241),X10:Y88,2,FALSE)</f>
        <v>Frank</v>
      </c>
      <c r="X241" s="11" t="str">
        <f t="shared" si="11"/>
        <v>6.5.3</v>
      </c>
      <c r="Y241" s="83"/>
      <c r="AA241" s="1">
        <f t="shared" si="10"/>
        <v>3</v>
      </c>
    </row>
    <row r="242" spans="1:27" ht="35.25" customHeight="1">
      <c r="A242" s="150" t="s">
        <v>185</v>
      </c>
      <c r="B242" s="165" t="s">
        <v>70</v>
      </c>
      <c r="C242" s="153" t="s">
        <v>186</v>
      </c>
      <c r="D242" s="153" t="s">
        <v>151</v>
      </c>
      <c r="E242" s="154" t="s">
        <v>18875</v>
      </c>
      <c r="F242" s="155" t="s">
        <v>27</v>
      </c>
      <c r="G242" s="155" t="s">
        <v>189</v>
      </c>
      <c r="H242" s="155" t="s">
        <v>16510</v>
      </c>
      <c r="I242" s="166" t="s">
        <v>1283</v>
      </c>
      <c r="J242" s="160" t="s">
        <v>455</v>
      </c>
      <c r="K242" s="159"/>
      <c r="L242" s="160"/>
      <c r="M242" s="159"/>
      <c r="N242" s="158" t="s">
        <v>7155</v>
      </c>
      <c r="O242" s="158" t="s">
        <v>366</v>
      </c>
      <c r="P242" s="158" t="s">
        <v>442</v>
      </c>
      <c r="Q242" s="162" t="s">
        <v>12306</v>
      </c>
      <c r="R242" s="162" t="s">
        <v>496</v>
      </c>
      <c r="S242" s="163" t="s">
        <v>496</v>
      </c>
      <c r="T242" s="167" t="s">
        <v>1288</v>
      </c>
      <c r="U242" s="149"/>
      <c r="V242" s="149"/>
      <c r="W242" s="164" t="str">
        <f>VLOOKUP(TRIM(X242),X10:Y88,2,FALSE)</f>
        <v>Krisztian</v>
      </c>
      <c r="X242" s="11" t="str">
        <f t="shared" si="11"/>
        <v>6.5.10</v>
      </c>
      <c r="Y242" s="83"/>
      <c r="AA242" s="1">
        <f t="shared" si="10"/>
        <v>3</v>
      </c>
    </row>
    <row r="243" spans="1:27" ht="35.25" customHeight="1">
      <c r="A243" s="150" t="s">
        <v>185</v>
      </c>
      <c r="B243" s="165" t="s">
        <v>70</v>
      </c>
      <c r="C243" s="153" t="s">
        <v>186</v>
      </c>
      <c r="D243" s="153" t="s">
        <v>153</v>
      </c>
      <c r="E243" s="154" t="s">
        <v>18876</v>
      </c>
      <c r="F243" s="155" t="s">
        <v>27</v>
      </c>
      <c r="G243" s="155" t="s">
        <v>189</v>
      </c>
      <c r="H243" s="155" t="s">
        <v>16501</v>
      </c>
      <c r="I243" s="166" t="s">
        <v>1283</v>
      </c>
      <c r="J243" s="160" t="s">
        <v>422</v>
      </c>
      <c r="K243" s="159"/>
      <c r="L243" s="160"/>
      <c r="M243" s="159"/>
      <c r="N243" s="158" t="s">
        <v>20167</v>
      </c>
      <c r="O243" s="158" t="s">
        <v>366</v>
      </c>
      <c r="P243" s="158" t="s">
        <v>442</v>
      </c>
      <c r="Q243" s="162" t="s">
        <v>16502</v>
      </c>
      <c r="R243" s="162" t="s">
        <v>22300</v>
      </c>
      <c r="S243" s="163" t="s">
        <v>22299</v>
      </c>
      <c r="T243" s="167" t="s">
        <v>1288</v>
      </c>
      <c r="U243" s="149"/>
      <c r="V243" s="149"/>
      <c r="W243" s="164" t="str">
        <f>VLOOKUP(TRIM(X243),X10:Y88,2,FALSE)</f>
        <v>Frank</v>
      </c>
      <c r="X243" s="11" t="str">
        <f t="shared" si="11"/>
        <v>6.5.11</v>
      </c>
      <c r="Y243" s="83"/>
      <c r="AA243" s="1">
        <f t="shared" si="10"/>
        <v>3</v>
      </c>
    </row>
    <row r="244" spans="1:27" ht="35.25" customHeight="1">
      <c r="A244" s="150" t="s">
        <v>185</v>
      </c>
      <c r="B244" s="165" t="s">
        <v>70</v>
      </c>
      <c r="C244" s="153" t="s">
        <v>186</v>
      </c>
      <c r="D244" s="153" t="s">
        <v>141</v>
      </c>
      <c r="E244" s="154" t="s">
        <v>18877</v>
      </c>
      <c r="F244" s="155" t="s">
        <v>27</v>
      </c>
      <c r="G244" s="155" t="s">
        <v>189</v>
      </c>
      <c r="H244" s="155" t="s">
        <v>20310</v>
      </c>
      <c r="I244" s="166" t="s">
        <v>1283</v>
      </c>
      <c r="J244" s="160" t="s">
        <v>422</v>
      </c>
      <c r="K244" s="159"/>
      <c r="L244" s="160"/>
      <c r="M244" s="159"/>
      <c r="N244" s="158" t="s">
        <v>20167</v>
      </c>
      <c r="O244" s="158" t="s">
        <v>366</v>
      </c>
      <c r="P244" s="158" t="s">
        <v>442</v>
      </c>
      <c r="Q244" s="162" t="s">
        <v>20311</v>
      </c>
      <c r="R244" s="162" t="s">
        <v>21983</v>
      </c>
      <c r="S244" s="163" t="s">
        <v>444</v>
      </c>
      <c r="T244" s="167" t="s">
        <v>1288</v>
      </c>
      <c r="U244" s="149"/>
      <c r="V244" s="149"/>
      <c r="W244" s="164" t="str">
        <f>VLOOKUP(TRIM(X244),X10:Y88,2,FALSE)</f>
        <v>Krisztian</v>
      </c>
      <c r="X244" s="11" t="str">
        <f t="shared" si="11"/>
        <v>6.5.6</v>
      </c>
      <c r="Y244" s="83"/>
      <c r="AA244" s="1">
        <f t="shared" si="10"/>
        <v>3</v>
      </c>
    </row>
    <row r="245" spans="1:27" ht="35.25" customHeight="1">
      <c r="A245" s="150" t="s">
        <v>185</v>
      </c>
      <c r="B245" s="165" t="s">
        <v>70</v>
      </c>
      <c r="C245" s="153" t="s">
        <v>186</v>
      </c>
      <c r="D245" s="153" t="s">
        <v>11415</v>
      </c>
      <c r="E245" s="154" t="s">
        <v>18878</v>
      </c>
      <c r="F245" s="155" t="s">
        <v>27</v>
      </c>
      <c r="G245" s="155" t="s">
        <v>189</v>
      </c>
      <c r="H245" s="155" t="s">
        <v>20312</v>
      </c>
      <c r="I245" s="166" t="s">
        <v>1283</v>
      </c>
      <c r="J245" s="160" t="s">
        <v>422</v>
      </c>
      <c r="K245" s="159"/>
      <c r="L245" s="160"/>
      <c r="M245" s="159"/>
      <c r="N245" s="158" t="s">
        <v>20167</v>
      </c>
      <c r="O245" s="158" t="s">
        <v>366</v>
      </c>
      <c r="P245" s="158" t="s">
        <v>442</v>
      </c>
      <c r="Q245" s="162" t="s">
        <v>20313</v>
      </c>
      <c r="R245" s="162" t="s">
        <v>22262</v>
      </c>
      <c r="S245" s="163" t="s">
        <v>22261</v>
      </c>
      <c r="T245" s="167" t="s">
        <v>3378</v>
      </c>
      <c r="U245" s="149"/>
      <c r="V245" s="149"/>
      <c r="W245" s="164" t="str">
        <f>VLOOKUP(TRIM(X245),X10:Y88,2,FALSE)</f>
        <v>Puneet</v>
      </c>
      <c r="X245" s="11" t="str">
        <f t="shared" si="11"/>
        <v>6.5.8.2</v>
      </c>
      <c r="Y245" s="83"/>
      <c r="AA245" s="1">
        <f t="shared" si="10"/>
        <v>3</v>
      </c>
    </row>
    <row r="246" spans="1:27" ht="35.25" customHeight="1">
      <c r="A246" s="150" t="s">
        <v>185</v>
      </c>
      <c r="B246" s="165" t="s">
        <v>70</v>
      </c>
      <c r="C246" s="153" t="s">
        <v>186</v>
      </c>
      <c r="D246" s="153" t="s">
        <v>11414</v>
      </c>
      <c r="E246" s="154" t="s">
        <v>18879</v>
      </c>
      <c r="F246" s="155" t="s">
        <v>419</v>
      </c>
      <c r="G246" s="155" t="s">
        <v>59</v>
      </c>
      <c r="H246" s="155" t="s">
        <v>20314</v>
      </c>
      <c r="I246" s="166" t="s">
        <v>1283</v>
      </c>
      <c r="J246" s="160"/>
      <c r="K246" s="159"/>
      <c r="L246" s="160"/>
      <c r="M246" s="159"/>
      <c r="N246" s="158"/>
      <c r="O246" s="158" t="s">
        <v>366</v>
      </c>
      <c r="P246" s="158" t="s">
        <v>442</v>
      </c>
      <c r="Q246" s="162" t="s">
        <v>20315</v>
      </c>
      <c r="R246" s="162" t="s">
        <v>272</v>
      </c>
      <c r="S246" s="163" t="s">
        <v>253</v>
      </c>
      <c r="T246" s="167" t="s">
        <v>3378</v>
      </c>
      <c r="U246" s="149"/>
      <c r="V246" s="149"/>
      <c r="W246" s="164" t="str">
        <f>VLOOKUP(TRIM(X246),X10:Y88,2,FALSE)</f>
        <v>Puneet</v>
      </c>
      <c r="X246" s="11" t="str">
        <f t="shared" si="11"/>
        <v>6.5.8.1</v>
      </c>
      <c r="Y246" s="83"/>
      <c r="AA246" s="1">
        <f t="shared" si="10"/>
        <v>3</v>
      </c>
    </row>
    <row r="247" spans="1:27" ht="35.25" customHeight="1">
      <c r="A247" s="150" t="s">
        <v>185</v>
      </c>
      <c r="B247" s="165" t="s">
        <v>70</v>
      </c>
      <c r="C247" s="153" t="s">
        <v>186</v>
      </c>
      <c r="D247" s="153" t="s">
        <v>11414</v>
      </c>
      <c r="E247" s="154" t="s">
        <v>18880</v>
      </c>
      <c r="F247" s="155" t="s">
        <v>27</v>
      </c>
      <c r="G247" s="155" t="s">
        <v>189</v>
      </c>
      <c r="H247" s="155" t="s">
        <v>20316</v>
      </c>
      <c r="I247" s="166" t="s">
        <v>1283</v>
      </c>
      <c r="J247" s="160" t="s">
        <v>422</v>
      </c>
      <c r="K247" s="159"/>
      <c r="L247" s="160"/>
      <c r="M247" s="159"/>
      <c r="N247" s="158" t="s">
        <v>20167</v>
      </c>
      <c r="O247" s="158" t="s">
        <v>366</v>
      </c>
      <c r="P247" s="158" t="s">
        <v>442</v>
      </c>
      <c r="Q247" s="162" t="s">
        <v>20317</v>
      </c>
      <c r="R247" s="162" t="s">
        <v>22202</v>
      </c>
      <c r="S247" s="163" t="s">
        <v>22194</v>
      </c>
      <c r="T247" s="167" t="s">
        <v>3378</v>
      </c>
      <c r="U247" s="149"/>
      <c r="V247" s="149"/>
      <c r="W247" s="164" t="str">
        <f>VLOOKUP(TRIM(X247),X10:Y88,2,FALSE)</f>
        <v>Puneet</v>
      </c>
      <c r="X247" s="11" t="str">
        <f t="shared" si="11"/>
        <v>6.5.8.1</v>
      </c>
      <c r="Y247" s="83"/>
      <c r="AA247" s="1">
        <f t="shared" si="10"/>
        <v>3</v>
      </c>
    </row>
    <row r="248" spans="1:27" ht="35.25" customHeight="1">
      <c r="A248" s="150" t="s">
        <v>185</v>
      </c>
      <c r="B248" s="165" t="s">
        <v>70</v>
      </c>
      <c r="C248" s="153" t="s">
        <v>186</v>
      </c>
      <c r="D248" s="153" t="s">
        <v>11414</v>
      </c>
      <c r="E248" s="154" t="s">
        <v>18881</v>
      </c>
      <c r="F248" s="155" t="s">
        <v>27</v>
      </c>
      <c r="G248" s="155" t="s">
        <v>189</v>
      </c>
      <c r="H248" s="155" t="s">
        <v>20318</v>
      </c>
      <c r="I248" s="166" t="s">
        <v>1283</v>
      </c>
      <c r="J248" s="160" t="s">
        <v>455</v>
      </c>
      <c r="K248" s="159"/>
      <c r="L248" s="160"/>
      <c r="M248" s="159"/>
      <c r="N248" s="158" t="s">
        <v>7155</v>
      </c>
      <c r="O248" s="158" t="s">
        <v>366</v>
      </c>
      <c r="P248" s="158" t="s">
        <v>442</v>
      </c>
      <c r="Q248" s="162" t="s">
        <v>20319</v>
      </c>
      <c r="R248" s="162" t="s">
        <v>496</v>
      </c>
      <c r="S248" s="163" t="s">
        <v>496</v>
      </c>
      <c r="T248" s="167" t="s">
        <v>3378</v>
      </c>
      <c r="U248" s="149"/>
      <c r="V248" s="149"/>
      <c r="W248" s="164" t="str">
        <f>VLOOKUP(TRIM(X248),X10:Y88,2,FALSE)</f>
        <v>Puneet</v>
      </c>
      <c r="X248" s="11" t="str">
        <f t="shared" si="11"/>
        <v>6.5.8.1</v>
      </c>
      <c r="Y248" s="83"/>
      <c r="AA248" s="1">
        <f t="shared" si="10"/>
        <v>3</v>
      </c>
    </row>
    <row r="249" spans="1:27" ht="35.25" customHeight="1">
      <c r="A249" s="150" t="s">
        <v>185</v>
      </c>
      <c r="B249" s="165" t="s">
        <v>70</v>
      </c>
      <c r="C249" s="153" t="s">
        <v>186</v>
      </c>
      <c r="D249" s="153" t="s">
        <v>156</v>
      </c>
      <c r="E249" s="154" t="s">
        <v>18882</v>
      </c>
      <c r="F249" s="155" t="s">
        <v>27</v>
      </c>
      <c r="G249" s="155" t="s">
        <v>189</v>
      </c>
      <c r="H249" s="155" t="s">
        <v>20987</v>
      </c>
      <c r="I249" s="166" t="s">
        <v>1283</v>
      </c>
      <c r="J249" s="160" t="s">
        <v>16085</v>
      </c>
      <c r="K249" s="159"/>
      <c r="L249" s="160"/>
      <c r="M249" s="159"/>
      <c r="N249" s="158" t="s">
        <v>11696</v>
      </c>
      <c r="O249" s="158" t="s">
        <v>366</v>
      </c>
      <c r="P249" s="158" t="s">
        <v>16154</v>
      </c>
      <c r="Q249" s="162" t="s">
        <v>20320</v>
      </c>
      <c r="R249" s="162" t="s">
        <v>22385</v>
      </c>
      <c r="S249" s="163" t="s">
        <v>444</v>
      </c>
      <c r="T249" s="167" t="s">
        <v>3378</v>
      </c>
      <c r="U249" s="149"/>
      <c r="V249" s="149"/>
      <c r="W249" s="164" t="str">
        <f>VLOOKUP(TRIM(X249),X10:Y88,2,FALSE)</f>
        <v>LaeYoung</v>
      </c>
      <c r="X249" s="11" t="str">
        <f t="shared" si="11"/>
        <v>6.6</v>
      </c>
      <c r="Y249" s="83"/>
      <c r="AA249" s="1">
        <f t="shared" si="10"/>
        <v>3</v>
      </c>
    </row>
    <row r="250" spans="1:27" ht="35.25" customHeight="1">
      <c r="A250" s="150" t="s">
        <v>185</v>
      </c>
      <c r="B250" s="165" t="s">
        <v>70</v>
      </c>
      <c r="C250" s="153" t="s">
        <v>186</v>
      </c>
      <c r="D250" s="153" t="s">
        <v>2151</v>
      </c>
      <c r="E250" s="154" t="s">
        <v>18883</v>
      </c>
      <c r="F250" s="155" t="s">
        <v>27</v>
      </c>
      <c r="G250" s="155" t="s">
        <v>189</v>
      </c>
      <c r="H250" s="155" t="s">
        <v>20321</v>
      </c>
      <c r="I250" s="166" t="s">
        <v>859</v>
      </c>
      <c r="J250" s="160" t="s">
        <v>20172</v>
      </c>
      <c r="K250" s="159"/>
      <c r="L250" s="160"/>
      <c r="M250" s="159"/>
      <c r="N250" s="158" t="s">
        <v>423</v>
      </c>
      <c r="O250" s="158" t="s">
        <v>366</v>
      </c>
      <c r="P250" s="158" t="s">
        <v>20173</v>
      </c>
      <c r="Q250" s="162" t="s">
        <v>20321</v>
      </c>
      <c r="R250" s="162" t="s">
        <v>272</v>
      </c>
      <c r="S250" s="163" t="s">
        <v>253</v>
      </c>
      <c r="T250" s="167" t="s">
        <v>848</v>
      </c>
      <c r="U250" s="149"/>
      <c r="V250" s="149"/>
      <c r="W250" s="164" t="str">
        <f>VLOOKUP(TRIM(X250),X10:Y88,2,FALSE)</f>
        <v>Krisztian</v>
      </c>
      <c r="X250" s="11" t="str">
        <f t="shared" si="11"/>
        <v>6.12</v>
      </c>
      <c r="Y250" s="83"/>
      <c r="AA250" s="1">
        <f t="shared" si="10"/>
        <v>35</v>
      </c>
    </row>
    <row r="251" spans="1:27" ht="35.25" customHeight="1">
      <c r="A251" s="150" t="s">
        <v>185</v>
      </c>
      <c r="B251" s="165" t="s">
        <v>70</v>
      </c>
      <c r="C251" s="153" t="s">
        <v>186</v>
      </c>
      <c r="D251" s="153" t="s">
        <v>133</v>
      </c>
      <c r="E251" s="154" t="s">
        <v>18884</v>
      </c>
      <c r="F251" s="155" t="s">
        <v>27</v>
      </c>
      <c r="G251" s="155" t="s">
        <v>189</v>
      </c>
      <c r="H251" s="155" t="s">
        <v>20322</v>
      </c>
      <c r="I251" s="166" t="s">
        <v>859</v>
      </c>
      <c r="J251" s="160" t="s">
        <v>455</v>
      </c>
      <c r="K251" s="159"/>
      <c r="L251" s="160"/>
      <c r="M251" s="159"/>
      <c r="N251" s="158" t="s">
        <v>7155</v>
      </c>
      <c r="O251" s="158" t="s">
        <v>366</v>
      </c>
      <c r="P251" s="158" t="s">
        <v>442</v>
      </c>
      <c r="Q251" s="162" t="s">
        <v>20322</v>
      </c>
      <c r="R251" s="162" t="s">
        <v>496</v>
      </c>
      <c r="S251" s="163" t="s">
        <v>496</v>
      </c>
      <c r="T251" s="167" t="s">
        <v>848</v>
      </c>
      <c r="U251" s="149"/>
      <c r="V251" s="149"/>
      <c r="W251" s="164" t="str">
        <f>VLOOKUP(TRIM(X251),X10:Y88,2,FALSE)</f>
        <v>Frank</v>
      </c>
      <c r="X251" s="11" t="str">
        <f t="shared" si="11"/>
        <v>6.5.3</v>
      </c>
      <c r="Y251" s="83"/>
      <c r="AA251" s="1">
        <f t="shared" si="10"/>
        <v>35</v>
      </c>
    </row>
    <row r="252" spans="1:27" ht="35.25" customHeight="1">
      <c r="A252" s="150" t="s">
        <v>185</v>
      </c>
      <c r="B252" s="165" t="s">
        <v>70</v>
      </c>
      <c r="C252" s="153" t="s">
        <v>186</v>
      </c>
      <c r="D252" s="153" t="s">
        <v>149</v>
      </c>
      <c r="E252" s="154" t="s">
        <v>18885</v>
      </c>
      <c r="F252" s="155" t="s">
        <v>27</v>
      </c>
      <c r="G252" s="155" t="s">
        <v>189</v>
      </c>
      <c r="H252" s="155" t="s">
        <v>20988</v>
      </c>
      <c r="I252" s="166" t="s">
        <v>20323</v>
      </c>
      <c r="J252" s="160" t="s">
        <v>455</v>
      </c>
      <c r="K252" s="159"/>
      <c r="L252" s="160"/>
      <c r="M252" s="159"/>
      <c r="N252" s="158" t="s">
        <v>7155</v>
      </c>
      <c r="O252" s="158" t="s">
        <v>366</v>
      </c>
      <c r="P252" s="158" t="s">
        <v>442</v>
      </c>
      <c r="Q252" s="162" t="s">
        <v>20324</v>
      </c>
      <c r="R252" s="162" t="s">
        <v>22446</v>
      </c>
      <c r="S252" s="163" t="s">
        <v>22445</v>
      </c>
      <c r="T252" s="167" t="s">
        <v>7214</v>
      </c>
      <c r="U252" s="149"/>
      <c r="V252" s="149"/>
      <c r="W252" s="164" t="str">
        <f>VLOOKUP(TRIM(X252),X10:Y88,2,FALSE)</f>
        <v>Puneet</v>
      </c>
      <c r="X252" s="11" t="str">
        <f t="shared" si="11"/>
        <v>6.5.9</v>
      </c>
      <c r="Y252" s="83"/>
      <c r="AA252" s="1">
        <f t="shared" si="10"/>
        <v>78</v>
      </c>
    </row>
    <row r="253" spans="1:27" ht="35.25" customHeight="1">
      <c r="A253" s="150" t="s">
        <v>185</v>
      </c>
      <c r="B253" s="165" t="s">
        <v>70</v>
      </c>
      <c r="C253" s="153" t="s">
        <v>186</v>
      </c>
      <c r="D253" s="153" t="s">
        <v>153</v>
      </c>
      <c r="E253" s="154" t="s">
        <v>18886</v>
      </c>
      <c r="F253" s="155" t="s">
        <v>27</v>
      </c>
      <c r="G253" s="155" t="s">
        <v>189</v>
      </c>
      <c r="H253" s="155" t="s">
        <v>20989</v>
      </c>
      <c r="I253" s="166" t="s">
        <v>7269</v>
      </c>
      <c r="J253" s="160" t="s">
        <v>455</v>
      </c>
      <c r="K253" s="159"/>
      <c r="L253" s="160"/>
      <c r="M253" s="159"/>
      <c r="N253" s="158" t="s">
        <v>7155</v>
      </c>
      <c r="O253" s="158" t="s">
        <v>366</v>
      </c>
      <c r="P253" s="158" t="s">
        <v>442</v>
      </c>
      <c r="Q253" s="162" t="s">
        <v>20325</v>
      </c>
      <c r="R253" s="162" t="s">
        <v>496</v>
      </c>
      <c r="S253" s="163" t="s">
        <v>496</v>
      </c>
      <c r="T253" s="167" t="s">
        <v>1425</v>
      </c>
      <c r="U253" s="149"/>
      <c r="V253" s="149"/>
      <c r="W253" s="164" t="str">
        <f>VLOOKUP(TRIM(X253),X10:Y88,2,FALSE)</f>
        <v>Frank</v>
      </c>
      <c r="X253" s="11" t="str">
        <f t="shared" si="11"/>
        <v>6.5.11</v>
      </c>
      <c r="Y253" s="83"/>
      <c r="AA253" s="1">
        <f t="shared" si="10"/>
        <v>12</v>
      </c>
    </row>
    <row r="254" spans="1:27" ht="35.25" customHeight="1">
      <c r="A254" s="150" t="s">
        <v>185</v>
      </c>
      <c r="B254" s="165" t="s">
        <v>70</v>
      </c>
      <c r="C254" s="153" t="s">
        <v>186</v>
      </c>
      <c r="D254" s="153" t="s">
        <v>153</v>
      </c>
      <c r="E254" s="154" t="s">
        <v>18887</v>
      </c>
      <c r="F254" s="155" t="s">
        <v>27</v>
      </c>
      <c r="G254" s="155" t="s">
        <v>189</v>
      </c>
      <c r="H254" s="155" t="s">
        <v>20990</v>
      </c>
      <c r="I254" s="166" t="s">
        <v>21253</v>
      </c>
      <c r="J254" s="160" t="s">
        <v>455</v>
      </c>
      <c r="K254" s="159"/>
      <c r="L254" s="160"/>
      <c r="M254" s="159"/>
      <c r="N254" s="158" t="s">
        <v>7155</v>
      </c>
      <c r="O254" s="158" t="s">
        <v>366</v>
      </c>
      <c r="P254" s="158" t="s">
        <v>442</v>
      </c>
      <c r="Q254" s="162" t="s">
        <v>20326</v>
      </c>
      <c r="R254" s="162" t="s">
        <v>22308</v>
      </c>
      <c r="S254" s="163" t="s">
        <v>21845</v>
      </c>
      <c r="T254" s="167" t="s">
        <v>1425</v>
      </c>
      <c r="U254" s="149"/>
      <c r="V254" s="149"/>
      <c r="W254" s="164" t="str">
        <f>VLOOKUP(TRIM(X254),X10:Y88,2,FALSE)</f>
        <v>Frank</v>
      </c>
      <c r="X254" s="11" t="str">
        <f t="shared" si="11"/>
        <v>6.5.11</v>
      </c>
      <c r="Y254" s="83"/>
      <c r="AA254" s="1">
        <f t="shared" si="10"/>
        <v>31</v>
      </c>
    </row>
    <row r="255" spans="1:27" ht="35.25" customHeight="1">
      <c r="A255" s="150" t="s">
        <v>185</v>
      </c>
      <c r="B255" s="165" t="s">
        <v>70</v>
      </c>
      <c r="C255" s="153" t="s">
        <v>186</v>
      </c>
      <c r="D255" s="153" t="s">
        <v>11414</v>
      </c>
      <c r="E255" s="154" t="s">
        <v>18888</v>
      </c>
      <c r="F255" s="155" t="s">
        <v>27</v>
      </c>
      <c r="G255" s="155" t="s">
        <v>189</v>
      </c>
      <c r="H255" s="155" t="s">
        <v>20991</v>
      </c>
      <c r="I255" s="166" t="s">
        <v>7269</v>
      </c>
      <c r="J255" s="160" t="s">
        <v>422</v>
      </c>
      <c r="K255" s="159"/>
      <c r="L255" s="160"/>
      <c r="M255" s="159"/>
      <c r="N255" s="158" t="s">
        <v>20167</v>
      </c>
      <c r="O255" s="158" t="s">
        <v>366</v>
      </c>
      <c r="P255" s="158" t="s">
        <v>442</v>
      </c>
      <c r="Q255" s="162" t="s">
        <v>20327</v>
      </c>
      <c r="R255" s="162" t="s">
        <v>22195</v>
      </c>
      <c r="S255" s="163" t="s">
        <v>444</v>
      </c>
      <c r="T255" s="167" t="s">
        <v>1425</v>
      </c>
      <c r="U255" s="149"/>
      <c r="V255" s="149"/>
      <c r="W255" s="164" t="str">
        <f>VLOOKUP(TRIM(X255),X10:Y88,2,FALSE)</f>
        <v>Puneet</v>
      </c>
      <c r="X255" s="11" t="str">
        <f t="shared" si="11"/>
        <v>6.5.8.1</v>
      </c>
      <c r="Y255" s="83"/>
      <c r="AA255" s="1">
        <f t="shared" si="10"/>
        <v>12</v>
      </c>
    </row>
    <row r="256" spans="1:27" ht="35.25" customHeight="1">
      <c r="A256" s="150" t="s">
        <v>185</v>
      </c>
      <c r="B256" s="165" t="s">
        <v>70</v>
      </c>
      <c r="C256" s="153" t="s">
        <v>186</v>
      </c>
      <c r="D256" s="153" t="s">
        <v>11414</v>
      </c>
      <c r="E256" s="154" t="s">
        <v>18889</v>
      </c>
      <c r="F256" s="155" t="s">
        <v>27</v>
      </c>
      <c r="G256" s="155" t="s">
        <v>189</v>
      </c>
      <c r="H256" s="155" t="s">
        <v>20992</v>
      </c>
      <c r="I256" s="166" t="s">
        <v>7269</v>
      </c>
      <c r="J256" s="160" t="s">
        <v>455</v>
      </c>
      <c r="K256" s="159"/>
      <c r="L256" s="160"/>
      <c r="M256" s="159"/>
      <c r="N256" s="158" t="s">
        <v>7155</v>
      </c>
      <c r="O256" s="158" t="s">
        <v>366</v>
      </c>
      <c r="P256" s="158" t="s">
        <v>442</v>
      </c>
      <c r="Q256" s="162" t="s">
        <v>20327</v>
      </c>
      <c r="R256" s="162" t="s">
        <v>496</v>
      </c>
      <c r="S256" s="163" t="s">
        <v>496</v>
      </c>
      <c r="T256" s="167" t="s">
        <v>1425</v>
      </c>
      <c r="U256" s="149"/>
      <c r="V256" s="149"/>
      <c r="W256" s="164" t="str">
        <f>VLOOKUP(TRIM(X256),X10:Y88,2,FALSE)</f>
        <v>Puneet</v>
      </c>
      <c r="X256" s="11" t="str">
        <f t="shared" si="11"/>
        <v>6.5.8.1</v>
      </c>
      <c r="Y256" s="83"/>
      <c r="AA256" s="1">
        <f t="shared" si="10"/>
        <v>12</v>
      </c>
    </row>
    <row r="257" spans="1:27" ht="35.25" customHeight="1">
      <c r="A257" s="150" t="s">
        <v>185</v>
      </c>
      <c r="B257" s="165" t="s">
        <v>70</v>
      </c>
      <c r="C257" s="153" t="s">
        <v>28</v>
      </c>
      <c r="D257" s="153" t="s">
        <v>6903</v>
      </c>
      <c r="E257" s="154" t="s">
        <v>18890</v>
      </c>
      <c r="F257" s="155" t="s">
        <v>419</v>
      </c>
      <c r="G257" s="169" t="s">
        <v>59</v>
      </c>
      <c r="H257" s="169" t="s">
        <v>20328</v>
      </c>
      <c r="I257" s="170" t="s">
        <v>20329</v>
      </c>
      <c r="J257" s="171"/>
      <c r="K257" s="172"/>
      <c r="L257" s="171"/>
      <c r="M257" s="172"/>
      <c r="N257" s="171"/>
      <c r="O257" s="171" t="s">
        <v>366</v>
      </c>
      <c r="P257" s="171" t="s">
        <v>11919</v>
      </c>
      <c r="Q257" s="173" t="s">
        <v>22413</v>
      </c>
      <c r="R257" s="173" t="s">
        <v>425</v>
      </c>
      <c r="S257" s="177"/>
      <c r="T257" s="167" t="s">
        <v>893</v>
      </c>
      <c r="U257" s="149"/>
      <c r="V257" s="149"/>
      <c r="W257" s="164" t="str">
        <f>VLOOKUP(TRIM(X257),X10:Y88,2,FALSE)</f>
        <v>Krisztian</v>
      </c>
      <c r="X257" s="11" t="str">
        <f t="shared" si="11"/>
        <v>6.13</v>
      </c>
      <c r="Y257" s="83"/>
      <c r="AA257" s="1">
        <f t="shared" si="10"/>
        <v>26</v>
      </c>
    </row>
    <row r="258" spans="1:27" ht="37.200000000000003" customHeight="1">
      <c r="A258" s="150" t="s">
        <v>185</v>
      </c>
      <c r="B258" s="165" t="s">
        <v>70</v>
      </c>
      <c r="C258" s="153" t="s">
        <v>28</v>
      </c>
      <c r="D258" s="153" t="s">
        <v>6903</v>
      </c>
      <c r="E258" s="154" t="s">
        <v>18891</v>
      </c>
      <c r="F258" s="155" t="s">
        <v>30</v>
      </c>
      <c r="G258" s="169" t="s">
        <v>189</v>
      </c>
      <c r="H258" s="169" t="s">
        <v>21287</v>
      </c>
      <c r="I258" s="170" t="s">
        <v>20329</v>
      </c>
      <c r="J258" s="171" t="s">
        <v>484</v>
      </c>
      <c r="K258" s="172">
        <v>3292</v>
      </c>
      <c r="L258" s="171"/>
      <c r="M258" s="172" t="s">
        <v>878</v>
      </c>
      <c r="N258" s="171" t="s">
        <v>7079</v>
      </c>
      <c r="O258" s="171" t="s">
        <v>366</v>
      </c>
      <c r="P258" s="171" t="s">
        <v>11919</v>
      </c>
      <c r="Q258" s="173" t="s">
        <v>22424</v>
      </c>
      <c r="R258" s="236" t="s">
        <v>23255</v>
      </c>
      <c r="S258" s="177"/>
      <c r="T258" s="167" t="s">
        <v>893</v>
      </c>
      <c r="U258" s="149"/>
      <c r="V258" s="149"/>
      <c r="W258" s="164" t="str">
        <f>VLOOKUP(TRIM(X258),X10:Y88,2,FALSE)</f>
        <v>Krisztian</v>
      </c>
      <c r="X258" s="11" t="str">
        <f t="shared" si="11"/>
        <v>6.13</v>
      </c>
      <c r="Y258" s="83"/>
      <c r="AA258" s="1">
        <f t="shared" si="10"/>
        <v>26</v>
      </c>
    </row>
    <row r="259" spans="1:27" ht="37.200000000000003" customHeight="1">
      <c r="A259" s="150" t="s">
        <v>185</v>
      </c>
      <c r="B259" s="165" t="s">
        <v>70</v>
      </c>
      <c r="C259" s="153" t="s">
        <v>28</v>
      </c>
      <c r="D259" s="153" t="s">
        <v>6903</v>
      </c>
      <c r="E259" s="154" t="s">
        <v>18892</v>
      </c>
      <c r="F259" s="155" t="s">
        <v>30</v>
      </c>
      <c r="G259" s="169" t="s">
        <v>189</v>
      </c>
      <c r="H259" s="169" t="s">
        <v>21288</v>
      </c>
      <c r="I259" s="170" t="s">
        <v>20329</v>
      </c>
      <c r="J259" s="171" t="s">
        <v>1699</v>
      </c>
      <c r="K259" s="172">
        <v>1100</v>
      </c>
      <c r="L259" s="171"/>
      <c r="M259" s="172" t="s">
        <v>878</v>
      </c>
      <c r="N259" s="171" t="s">
        <v>15963</v>
      </c>
      <c r="O259" s="171" t="s">
        <v>366</v>
      </c>
      <c r="P259" s="171" t="s">
        <v>11919</v>
      </c>
      <c r="Q259" s="173" t="s">
        <v>22424</v>
      </c>
      <c r="R259" s="236" t="s">
        <v>23255</v>
      </c>
      <c r="S259" s="177"/>
      <c r="T259" s="167" t="s">
        <v>893</v>
      </c>
      <c r="U259" s="149"/>
      <c r="V259" s="149"/>
      <c r="W259" s="164" t="str">
        <f>VLOOKUP(TRIM(X259),X10:Y88,2,FALSE)</f>
        <v>Krisztian</v>
      </c>
      <c r="X259" s="11" t="str">
        <f t="shared" si="11"/>
        <v>6.13</v>
      </c>
      <c r="Y259" s="83"/>
      <c r="AA259" s="1">
        <f t="shared" si="10"/>
        <v>26</v>
      </c>
    </row>
    <row r="260" spans="1:27" ht="35.25" customHeight="1">
      <c r="A260" s="150" t="s">
        <v>185</v>
      </c>
      <c r="B260" s="165" t="s">
        <v>70</v>
      </c>
      <c r="C260" s="153" t="s">
        <v>186</v>
      </c>
      <c r="D260" s="153" t="s">
        <v>6904</v>
      </c>
      <c r="E260" s="154" t="s">
        <v>18893</v>
      </c>
      <c r="F260" s="155" t="s">
        <v>419</v>
      </c>
      <c r="G260" s="155" t="s">
        <v>59</v>
      </c>
      <c r="H260" s="155" t="s">
        <v>20330</v>
      </c>
      <c r="I260" s="166" t="s">
        <v>20329</v>
      </c>
      <c r="J260" s="160"/>
      <c r="K260" s="159"/>
      <c r="L260" s="160"/>
      <c r="M260" s="159"/>
      <c r="N260" s="158"/>
      <c r="O260" s="158"/>
      <c r="P260" s="158" t="s">
        <v>7365</v>
      </c>
      <c r="Q260" s="162" t="s">
        <v>20331</v>
      </c>
      <c r="R260" s="162" t="s">
        <v>22227</v>
      </c>
      <c r="S260" s="163" t="s">
        <v>22226</v>
      </c>
      <c r="T260" s="167" t="s">
        <v>893</v>
      </c>
      <c r="U260" s="149"/>
      <c r="V260" s="149"/>
      <c r="W260" s="164" t="str">
        <f>VLOOKUP(TRIM(X260),X10:Y88,2,FALSE)</f>
        <v>Puneet</v>
      </c>
      <c r="X260" s="11" t="str">
        <f t="shared" si="11"/>
        <v>6.14</v>
      </c>
      <c r="Y260" s="83"/>
      <c r="AA260" s="1">
        <f t="shared" si="10"/>
        <v>26</v>
      </c>
    </row>
    <row r="261" spans="1:27" ht="37.200000000000003" customHeight="1">
      <c r="A261" s="150" t="s">
        <v>185</v>
      </c>
      <c r="B261" s="165" t="s">
        <v>70</v>
      </c>
      <c r="C261" s="153" t="s">
        <v>186</v>
      </c>
      <c r="D261" s="153" t="s">
        <v>6904</v>
      </c>
      <c r="E261" s="154" t="s">
        <v>18894</v>
      </c>
      <c r="F261" s="155" t="s">
        <v>30</v>
      </c>
      <c r="G261" s="155" t="s">
        <v>189</v>
      </c>
      <c r="H261" s="155" t="s">
        <v>20993</v>
      </c>
      <c r="I261" s="166" t="s">
        <v>20329</v>
      </c>
      <c r="J261" s="160" t="s">
        <v>484</v>
      </c>
      <c r="K261" s="159">
        <v>3293</v>
      </c>
      <c r="L261" s="160"/>
      <c r="M261" s="159" t="s">
        <v>878</v>
      </c>
      <c r="N261" s="158" t="s">
        <v>7079</v>
      </c>
      <c r="O261" s="158" t="s">
        <v>366</v>
      </c>
      <c r="P261" s="158" t="s">
        <v>7365</v>
      </c>
      <c r="Q261" s="162" t="s">
        <v>21344</v>
      </c>
      <c r="R261" s="162" t="s">
        <v>22230</v>
      </c>
      <c r="S261" s="163" t="s">
        <v>22228</v>
      </c>
      <c r="T261" s="167" t="s">
        <v>893</v>
      </c>
      <c r="U261" s="149"/>
      <c r="V261" s="149"/>
      <c r="W261" s="164" t="str">
        <f>VLOOKUP(TRIM(X261),X10:Y88,2,FALSE)</f>
        <v>Puneet</v>
      </c>
      <c r="X261" s="11" t="str">
        <f t="shared" si="11"/>
        <v>6.14</v>
      </c>
      <c r="Y261" s="83"/>
      <c r="AA261" s="1">
        <f t="shared" si="10"/>
        <v>26</v>
      </c>
    </row>
    <row r="262" spans="1:27" ht="35.25" customHeight="1">
      <c r="A262" s="150" t="s">
        <v>185</v>
      </c>
      <c r="B262" s="165" t="s">
        <v>70</v>
      </c>
      <c r="C262" s="153" t="s">
        <v>186</v>
      </c>
      <c r="D262" s="153" t="s">
        <v>151</v>
      </c>
      <c r="E262" s="154" t="s">
        <v>18895</v>
      </c>
      <c r="F262" s="155" t="s">
        <v>27</v>
      </c>
      <c r="G262" s="155" t="s">
        <v>189</v>
      </c>
      <c r="H262" s="155" t="s">
        <v>16760</v>
      </c>
      <c r="I262" s="166" t="s">
        <v>20329</v>
      </c>
      <c r="J262" s="160" t="s">
        <v>422</v>
      </c>
      <c r="K262" s="159"/>
      <c r="L262" s="160"/>
      <c r="M262" s="159"/>
      <c r="N262" s="158" t="s">
        <v>20221</v>
      </c>
      <c r="O262" s="158" t="s">
        <v>366</v>
      </c>
      <c r="P262" s="158" t="s">
        <v>442</v>
      </c>
      <c r="Q262" s="162" t="s">
        <v>16674</v>
      </c>
      <c r="R262" s="162" t="s">
        <v>496</v>
      </c>
      <c r="S262" s="163" t="s">
        <v>496</v>
      </c>
      <c r="T262" s="167" t="s">
        <v>893</v>
      </c>
      <c r="U262" s="149"/>
      <c r="V262" s="149"/>
      <c r="W262" s="164" t="str">
        <f>VLOOKUP(TRIM(X262),X10:Y88,2,FALSE)</f>
        <v>Krisztian</v>
      </c>
      <c r="X262" s="11" t="str">
        <f t="shared" si="11"/>
        <v>6.5.10</v>
      </c>
      <c r="Y262" s="83"/>
      <c r="AA262" s="1">
        <f t="shared" si="10"/>
        <v>26</v>
      </c>
    </row>
    <row r="263" spans="1:27" ht="35.25" customHeight="1">
      <c r="A263" s="150" t="s">
        <v>185</v>
      </c>
      <c r="B263" s="165" t="s">
        <v>70</v>
      </c>
      <c r="C263" s="153" t="s">
        <v>186</v>
      </c>
      <c r="D263" s="153" t="s">
        <v>151</v>
      </c>
      <c r="E263" s="154" t="s">
        <v>18896</v>
      </c>
      <c r="F263" s="155" t="s">
        <v>419</v>
      </c>
      <c r="G263" s="155" t="s">
        <v>59</v>
      </c>
      <c r="H263" s="155" t="s">
        <v>20332</v>
      </c>
      <c r="I263" s="166" t="s">
        <v>20329</v>
      </c>
      <c r="J263" s="160"/>
      <c r="K263" s="159"/>
      <c r="L263" s="160"/>
      <c r="M263" s="159"/>
      <c r="N263" s="158"/>
      <c r="O263" s="158"/>
      <c r="P263" s="158" t="s">
        <v>442</v>
      </c>
      <c r="Q263" s="162" t="s">
        <v>20333</v>
      </c>
      <c r="R263" s="162" t="s">
        <v>272</v>
      </c>
      <c r="S263" s="163" t="s">
        <v>253</v>
      </c>
      <c r="T263" s="167" t="s">
        <v>893</v>
      </c>
      <c r="U263" s="149"/>
      <c r="V263" s="149"/>
      <c r="W263" s="164" t="str">
        <f>VLOOKUP(TRIM(X263),X10:Y88,2,FALSE)</f>
        <v>Krisztian</v>
      </c>
      <c r="X263" s="11" t="str">
        <f t="shared" si="11"/>
        <v>6.5.10</v>
      </c>
      <c r="Y263" s="83"/>
      <c r="AA263" s="1">
        <f t="shared" si="10"/>
        <v>26</v>
      </c>
    </row>
    <row r="264" spans="1:27" ht="35.25" customHeight="1">
      <c r="A264" s="150" t="s">
        <v>185</v>
      </c>
      <c r="B264" s="165" t="s">
        <v>70</v>
      </c>
      <c r="C264" s="153" t="s">
        <v>186</v>
      </c>
      <c r="D264" s="153" t="s">
        <v>151</v>
      </c>
      <c r="E264" s="154" t="s">
        <v>18897</v>
      </c>
      <c r="F264" s="155" t="s">
        <v>419</v>
      </c>
      <c r="G264" s="155" t="s">
        <v>59</v>
      </c>
      <c r="H264" s="155" t="s">
        <v>20334</v>
      </c>
      <c r="I264" s="166" t="s">
        <v>20329</v>
      </c>
      <c r="J264" s="160" t="s">
        <v>20335</v>
      </c>
      <c r="K264" s="159"/>
      <c r="L264" s="160"/>
      <c r="M264" s="159"/>
      <c r="N264" s="158"/>
      <c r="O264" s="158"/>
      <c r="P264" s="158" t="s">
        <v>442</v>
      </c>
      <c r="Q264" s="162" t="s">
        <v>20336</v>
      </c>
      <c r="R264" s="162" t="s">
        <v>272</v>
      </c>
      <c r="S264" s="163" t="s">
        <v>253</v>
      </c>
      <c r="T264" s="167" t="s">
        <v>893</v>
      </c>
      <c r="U264" s="149"/>
      <c r="V264" s="149"/>
      <c r="W264" s="164" t="str">
        <f>VLOOKUP(TRIM(X264),X10:Y88,2,FALSE)</f>
        <v>Krisztian</v>
      </c>
      <c r="X264" s="11" t="str">
        <f t="shared" si="11"/>
        <v>6.5.10</v>
      </c>
      <c r="Y264" s="83"/>
      <c r="AA264" s="1">
        <f t="shared" si="10"/>
        <v>26</v>
      </c>
    </row>
    <row r="265" spans="1:27" ht="35.25" customHeight="1">
      <c r="A265" s="150" t="s">
        <v>185</v>
      </c>
      <c r="B265" s="165" t="s">
        <v>70</v>
      </c>
      <c r="C265" s="153" t="s">
        <v>186</v>
      </c>
      <c r="D265" s="153" t="s">
        <v>151</v>
      </c>
      <c r="E265" s="154" t="s">
        <v>18898</v>
      </c>
      <c r="F265" s="155" t="s">
        <v>27</v>
      </c>
      <c r="G265" s="155" t="s">
        <v>189</v>
      </c>
      <c r="H265" s="155" t="s">
        <v>20994</v>
      </c>
      <c r="I265" s="166" t="s">
        <v>20329</v>
      </c>
      <c r="J265" s="160" t="s">
        <v>455</v>
      </c>
      <c r="K265" s="159"/>
      <c r="L265" s="160"/>
      <c r="M265" s="159"/>
      <c r="N265" s="158" t="s">
        <v>7155</v>
      </c>
      <c r="O265" s="158" t="s">
        <v>366</v>
      </c>
      <c r="P265" s="158" t="s">
        <v>442</v>
      </c>
      <c r="Q265" s="162" t="s">
        <v>20337</v>
      </c>
      <c r="R265" s="162" t="s">
        <v>23016</v>
      </c>
      <c r="S265" s="163" t="s">
        <v>444</v>
      </c>
      <c r="T265" s="167" t="s">
        <v>893</v>
      </c>
      <c r="U265" s="149"/>
      <c r="V265" s="149"/>
      <c r="W265" s="164" t="str">
        <f>VLOOKUP(TRIM(X265),X10:Y88,2,FALSE)</f>
        <v>Krisztian</v>
      </c>
      <c r="X265" s="11" t="str">
        <f t="shared" si="11"/>
        <v>6.5.10</v>
      </c>
      <c r="Y265" s="83"/>
      <c r="AA265" s="1">
        <f t="shared" si="10"/>
        <v>26</v>
      </c>
    </row>
    <row r="266" spans="1:27" ht="35.25" customHeight="1">
      <c r="A266" s="150" t="s">
        <v>185</v>
      </c>
      <c r="B266" s="165" t="s">
        <v>70</v>
      </c>
      <c r="C266" s="153" t="s">
        <v>186</v>
      </c>
      <c r="D266" s="153" t="s">
        <v>11414</v>
      </c>
      <c r="E266" s="154" t="s">
        <v>18899</v>
      </c>
      <c r="F266" s="155" t="s">
        <v>27</v>
      </c>
      <c r="G266" s="155" t="s">
        <v>189</v>
      </c>
      <c r="H266" s="155" t="s">
        <v>20995</v>
      </c>
      <c r="I266" s="166" t="s">
        <v>20329</v>
      </c>
      <c r="J266" s="160" t="s">
        <v>455</v>
      </c>
      <c r="K266" s="159"/>
      <c r="L266" s="160"/>
      <c r="M266" s="159"/>
      <c r="N266" s="158" t="s">
        <v>7155</v>
      </c>
      <c r="O266" s="158" t="s">
        <v>366</v>
      </c>
      <c r="P266" s="158" t="s">
        <v>442</v>
      </c>
      <c r="Q266" s="162" t="s">
        <v>20338</v>
      </c>
      <c r="R266" s="162" t="s">
        <v>496</v>
      </c>
      <c r="S266" s="163" t="s">
        <v>496</v>
      </c>
      <c r="T266" s="167" t="s">
        <v>893</v>
      </c>
      <c r="U266" s="149"/>
      <c r="V266" s="149"/>
      <c r="W266" s="164" t="str">
        <f>VLOOKUP(TRIM(X266),X10:Y88,2,FALSE)</f>
        <v>Puneet</v>
      </c>
      <c r="X266" s="11" t="str">
        <f t="shared" si="11"/>
        <v>6.5.8.1</v>
      </c>
      <c r="Y266" s="83"/>
      <c r="AA266" s="1">
        <f t="shared" si="10"/>
        <v>26</v>
      </c>
    </row>
    <row r="267" spans="1:27" ht="35.25" customHeight="1">
      <c r="A267" s="150" t="s">
        <v>185</v>
      </c>
      <c r="B267" s="165" t="s">
        <v>70</v>
      </c>
      <c r="C267" s="153" t="s">
        <v>186</v>
      </c>
      <c r="D267" s="153" t="s">
        <v>151</v>
      </c>
      <c r="E267" s="154" t="s">
        <v>18900</v>
      </c>
      <c r="F267" s="155" t="s">
        <v>27</v>
      </c>
      <c r="G267" s="155" t="s">
        <v>189</v>
      </c>
      <c r="H267" s="155" t="s">
        <v>20339</v>
      </c>
      <c r="I267" s="166" t="s">
        <v>20329</v>
      </c>
      <c r="J267" s="160" t="s">
        <v>455</v>
      </c>
      <c r="K267" s="159"/>
      <c r="L267" s="160"/>
      <c r="M267" s="159"/>
      <c r="N267" s="158" t="s">
        <v>7155</v>
      </c>
      <c r="O267" s="158" t="s">
        <v>366</v>
      </c>
      <c r="P267" s="158" t="s">
        <v>442</v>
      </c>
      <c r="Q267" s="162" t="s">
        <v>20340</v>
      </c>
      <c r="R267" s="162" t="s">
        <v>22242</v>
      </c>
      <c r="S267" s="163" t="s">
        <v>22240</v>
      </c>
      <c r="T267" s="167" t="s">
        <v>893</v>
      </c>
      <c r="U267" s="149"/>
      <c r="V267" s="149"/>
      <c r="W267" s="164" t="str">
        <f>VLOOKUP(TRIM(X267),X10:Y88,2,FALSE)</f>
        <v>Krisztian</v>
      </c>
      <c r="X267" s="11" t="str">
        <f t="shared" si="11"/>
        <v>6.5.10</v>
      </c>
      <c r="Y267" s="83"/>
      <c r="AA267" s="1">
        <f t="shared" si="10"/>
        <v>26</v>
      </c>
    </row>
    <row r="268" spans="1:27" ht="35.25" customHeight="1">
      <c r="A268" s="150" t="s">
        <v>185</v>
      </c>
      <c r="B268" s="165" t="s">
        <v>70</v>
      </c>
      <c r="C268" s="153" t="s">
        <v>186</v>
      </c>
      <c r="D268" s="153" t="s">
        <v>151</v>
      </c>
      <c r="E268" s="154" t="s">
        <v>18901</v>
      </c>
      <c r="F268" s="155" t="s">
        <v>27</v>
      </c>
      <c r="G268" s="155" t="s">
        <v>189</v>
      </c>
      <c r="H268" s="155" t="s">
        <v>20341</v>
      </c>
      <c r="I268" s="166" t="s">
        <v>20329</v>
      </c>
      <c r="J268" s="160" t="s">
        <v>455</v>
      </c>
      <c r="K268" s="159"/>
      <c r="L268" s="160"/>
      <c r="M268" s="159"/>
      <c r="N268" s="158" t="s">
        <v>7155</v>
      </c>
      <c r="O268" s="158" t="s">
        <v>366</v>
      </c>
      <c r="P268" s="158" t="s">
        <v>442</v>
      </c>
      <c r="Q268" s="162" t="s">
        <v>20342</v>
      </c>
      <c r="R268" s="162" t="s">
        <v>22254</v>
      </c>
      <c r="S268" s="163" t="s">
        <v>22253</v>
      </c>
      <c r="T268" s="167" t="s">
        <v>893</v>
      </c>
      <c r="U268" s="149"/>
      <c r="V268" s="149"/>
      <c r="W268" s="164" t="str">
        <f>VLOOKUP(TRIM(X268),X10:Y88,2,FALSE)</f>
        <v>Krisztian</v>
      </c>
      <c r="X268" s="11" t="str">
        <f t="shared" si="11"/>
        <v>6.5.10</v>
      </c>
      <c r="Y268" s="83"/>
      <c r="AA268" s="1">
        <f t="shared" si="10"/>
        <v>26</v>
      </c>
    </row>
    <row r="269" spans="1:27" ht="35.25" customHeight="1">
      <c r="A269" s="150" t="s">
        <v>185</v>
      </c>
      <c r="B269" s="165" t="s">
        <v>70</v>
      </c>
      <c r="C269" s="153" t="s">
        <v>186</v>
      </c>
      <c r="D269" s="153" t="s">
        <v>20136</v>
      </c>
      <c r="E269" s="154" t="s">
        <v>18902</v>
      </c>
      <c r="F269" s="155" t="s">
        <v>27</v>
      </c>
      <c r="G269" s="155" t="s">
        <v>189</v>
      </c>
      <c r="H269" s="155" t="s">
        <v>20343</v>
      </c>
      <c r="I269" s="166" t="s">
        <v>20329</v>
      </c>
      <c r="J269" s="160" t="s">
        <v>20344</v>
      </c>
      <c r="K269" s="159"/>
      <c r="L269" s="160"/>
      <c r="M269" s="159"/>
      <c r="N269" s="158" t="s">
        <v>423</v>
      </c>
      <c r="O269" s="158" t="s">
        <v>366</v>
      </c>
      <c r="P269" s="158" t="s">
        <v>20345</v>
      </c>
      <c r="Q269" s="162" t="s">
        <v>21389</v>
      </c>
      <c r="R269" s="162" t="s">
        <v>5288</v>
      </c>
      <c r="S269" s="163" t="s">
        <v>193</v>
      </c>
      <c r="T269" s="167" t="s">
        <v>893</v>
      </c>
      <c r="U269" s="149"/>
      <c r="V269" s="149" t="s">
        <v>995</v>
      </c>
      <c r="W269" s="164" t="str">
        <f>VLOOKUP(TRIM(X269),X10:Y88,2,FALSE)</f>
        <v>Krisztian</v>
      </c>
      <c r="X269" s="11" t="str">
        <f t="shared" si="11"/>
        <v>6.16</v>
      </c>
      <c r="Y269" s="83"/>
      <c r="AA269" s="1">
        <f t="shared" si="10"/>
        <v>26</v>
      </c>
    </row>
    <row r="270" spans="1:27" ht="35.25" customHeight="1">
      <c r="A270" s="150" t="s">
        <v>185</v>
      </c>
      <c r="B270" s="165" t="s">
        <v>70</v>
      </c>
      <c r="C270" s="153" t="s">
        <v>186</v>
      </c>
      <c r="D270" s="153" t="s">
        <v>20136</v>
      </c>
      <c r="E270" s="154" t="s">
        <v>18903</v>
      </c>
      <c r="F270" s="155" t="s">
        <v>27</v>
      </c>
      <c r="G270" s="155" t="s">
        <v>189</v>
      </c>
      <c r="H270" s="155" t="s">
        <v>20996</v>
      </c>
      <c r="I270" s="166" t="s">
        <v>20329</v>
      </c>
      <c r="J270" s="160" t="s">
        <v>20344</v>
      </c>
      <c r="K270" s="159"/>
      <c r="L270" s="160"/>
      <c r="M270" s="159"/>
      <c r="N270" s="158" t="s">
        <v>423</v>
      </c>
      <c r="O270" s="158" t="s">
        <v>366</v>
      </c>
      <c r="P270" s="158" t="s">
        <v>20345</v>
      </c>
      <c r="Q270" s="162" t="s">
        <v>21388</v>
      </c>
      <c r="R270" s="162" t="s">
        <v>5288</v>
      </c>
      <c r="S270" s="163" t="s">
        <v>193</v>
      </c>
      <c r="T270" s="167" t="s">
        <v>893</v>
      </c>
      <c r="U270" s="149"/>
      <c r="V270" s="149" t="s">
        <v>995</v>
      </c>
      <c r="W270" s="164" t="str">
        <f>VLOOKUP(TRIM(X270),X10:Y88,2,FALSE)</f>
        <v>Krisztian</v>
      </c>
      <c r="X270" s="11" t="str">
        <f t="shared" si="11"/>
        <v>6.16</v>
      </c>
      <c r="Y270" s="83"/>
      <c r="AA270" s="1">
        <f t="shared" si="10"/>
        <v>26</v>
      </c>
    </row>
    <row r="271" spans="1:27" ht="35.25" customHeight="1">
      <c r="A271" s="150" t="s">
        <v>185</v>
      </c>
      <c r="B271" s="165" t="s">
        <v>70</v>
      </c>
      <c r="C271" s="153" t="s">
        <v>186</v>
      </c>
      <c r="D271" s="153" t="s">
        <v>20136</v>
      </c>
      <c r="E271" s="154" t="s">
        <v>18904</v>
      </c>
      <c r="F271" s="155" t="s">
        <v>27</v>
      </c>
      <c r="G271" s="155" t="s">
        <v>189</v>
      </c>
      <c r="H271" s="155" t="s">
        <v>20346</v>
      </c>
      <c r="I271" s="166" t="s">
        <v>20329</v>
      </c>
      <c r="J271" s="160" t="s">
        <v>20344</v>
      </c>
      <c r="K271" s="159"/>
      <c r="L271" s="160"/>
      <c r="M271" s="159"/>
      <c r="N271" s="158" t="s">
        <v>423</v>
      </c>
      <c r="O271" s="158" t="s">
        <v>366</v>
      </c>
      <c r="P271" s="158" t="s">
        <v>20345</v>
      </c>
      <c r="Q271" s="162" t="s">
        <v>20347</v>
      </c>
      <c r="R271" s="162" t="s">
        <v>22122</v>
      </c>
      <c r="S271" s="163" t="s">
        <v>22121</v>
      </c>
      <c r="T271" s="167" t="s">
        <v>893</v>
      </c>
      <c r="U271" s="149"/>
      <c r="V271" s="149"/>
      <c r="W271" s="164" t="str">
        <f>VLOOKUP(TRIM(X271),X10:Y88,2,FALSE)</f>
        <v>Krisztian</v>
      </c>
      <c r="X271" s="11" t="str">
        <f t="shared" si="11"/>
        <v>6.16</v>
      </c>
      <c r="Y271" s="83"/>
      <c r="AA271" s="1">
        <f t="shared" si="10"/>
        <v>26</v>
      </c>
    </row>
    <row r="272" spans="1:27" ht="35.25" customHeight="1">
      <c r="A272" s="150" t="s">
        <v>185</v>
      </c>
      <c r="B272" s="165" t="s">
        <v>70</v>
      </c>
      <c r="C272" s="153" t="s">
        <v>186</v>
      </c>
      <c r="D272" s="153" t="s">
        <v>20136</v>
      </c>
      <c r="E272" s="154" t="s">
        <v>18905</v>
      </c>
      <c r="F272" s="155" t="s">
        <v>27</v>
      </c>
      <c r="G272" s="155" t="s">
        <v>189</v>
      </c>
      <c r="H272" s="155" t="s">
        <v>20348</v>
      </c>
      <c r="I272" s="166" t="s">
        <v>20329</v>
      </c>
      <c r="J272" s="160" t="s">
        <v>20344</v>
      </c>
      <c r="K272" s="159"/>
      <c r="L272" s="160"/>
      <c r="M272" s="159"/>
      <c r="N272" s="158" t="s">
        <v>423</v>
      </c>
      <c r="O272" s="158" t="s">
        <v>366</v>
      </c>
      <c r="P272" s="158" t="s">
        <v>20345</v>
      </c>
      <c r="Q272" s="162" t="s">
        <v>20349</v>
      </c>
      <c r="R272" s="162" t="s">
        <v>22125</v>
      </c>
      <c r="S272" s="163" t="s">
        <v>22124</v>
      </c>
      <c r="T272" s="167" t="s">
        <v>893</v>
      </c>
      <c r="U272" s="149"/>
      <c r="V272" s="149"/>
      <c r="W272" s="164" t="str">
        <f>VLOOKUP(TRIM(X272),X10:Y88,2,FALSE)</f>
        <v>Krisztian</v>
      </c>
      <c r="X272" s="11" t="str">
        <f t="shared" si="11"/>
        <v>6.16</v>
      </c>
      <c r="Y272" s="83"/>
      <c r="AA272" s="1">
        <f t="shared" si="10"/>
        <v>26</v>
      </c>
    </row>
    <row r="273" spans="1:27" ht="35.25" customHeight="1">
      <c r="A273" s="150" t="s">
        <v>185</v>
      </c>
      <c r="B273" s="165" t="s">
        <v>70</v>
      </c>
      <c r="C273" s="153" t="s">
        <v>186</v>
      </c>
      <c r="D273" s="153" t="s">
        <v>20136</v>
      </c>
      <c r="E273" s="154" t="s">
        <v>18906</v>
      </c>
      <c r="F273" s="155" t="s">
        <v>27</v>
      </c>
      <c r="G273" s="155" t="s">
        <v>189</v>
      </c>
      <c r="H273" s="155" t="s">
        <v>20350</v>
      </c>
      <c r="I273" s="166" t="s">
        <v>20329</v>
      </c>
      <c r="J273" s="160" t="s">
        <v>20344</v>
      </c>
      <c r="K273" s="159"/>
      <c r="L273" s="160"/>
      <c r="M273" s="159"/>
      <c r="N273" s="158" t="s">
        <v>423</v>
      </c>
      <c r="O273" s="158" t="s">
        <v>366</v>
      </c>
      <c r="P273" s="158" t="s">
        <v>20345</v>
      </c>
      <c r="Q273" s="162" t="s">
        <v>20351</v>
      </c>
      <c r="R273" s="162" t="s">
        <v>22127</v>
      </c>
      <c r="S273" s="163" t="s">
        <v>22126</v>
      </c>
      <c r="T273" s="167" t="s">
        <v>893</v>
      </c>
      <c r="U273" s="149"/>
      <c r="V273" s="149"/>
      <c r="W273" s="164" t="str">
        <f>VLOOKUP(TRIM(X273),X10:Y88,2,FALSE)</f>
        <v>Krisztian</v>
      </c>
      <c r="X273" s="11" t="str">
        <f t="shared" si="11"/>
        <v>6.16</v>
      </c>
      <c r="Y273" s="83"/>
      <c r="AA273" s="1">
        <f t="shared" si="10"/>
        <v>26</v>
      </c>
    </row>
    <row r="274" spans="1:27" ht="35.25" customHeight="1">
      <c r="A274" s="150" t="s">
        <v>185</v>
      </c>
      <c r="B274" s="165" t="s">
        <v>70</v>
      </c>
      <c r="C274" s="153" t="s">
        <v>186</v>
      </c>
      <c r="D274" s="153" t="s">
        <v>20136</v>
      </c>
      <c r="E274" s="154" t="s">
        <v>18907</v>
      </c>
      <c r="F274" s="155" t="s">
        <v>27</v>
      </c>
      <c r="G274" s="155" t="s">
        <v>189</v>
      </c>
      <c r="H274" s="155" t="s">
        <v>20352</v>
      </c>
      <c r="I274" s="166" t="s">
        <v>20329</v>
      </c>
      <c r="J274" s="160" t="s">
        <v>20344</v>
      </c>
      <c r="K274" s="159"/>
      <c r="L274" s="160"/>
      <c r="M274" s="159"/>
      <c r="N274" s="158" t="s">
        <v>423</v>
      </c>
      <c r="O274" s="158" t="s">
        <v>366</v>
      </c>
      <c r="P274" s="158" t="s">
        <v>20345</v>
      </c>
      <c r="Q274" s="162" t="s">
        <v>20353</v>
      </c>
      <c r="R274" s="162" t="s">
        <v>22129</v>
      </c>
      <c r="S274" s="163" t="s">
        <v>22128</v>
      </c>
      <c r="T274" s="167" t="s">
        <v>893</v>
      </c>
      <c r="U274" s="149"/>
      <c r="V274" s="149"/>
      <c r="W274" s="164" t="str">
        <f>VLOOKUP(TRIM(X274),X10:Y88,2,FALSE)</f>
        <v>Krisztian</v>
      </c>
      <c r="X274" s="11" t="str">
        <f t="shared" si="11"/>
        <v>6.16</v>
      </c>
      <c r="Y274" s="83"/>
      <c r="AA274" s="1">
        <f t="shared" si="10"/>
        <v>26</v>
      </c>
    </row>
    <row r="275" spans="1:27" ht="35.25" customHeight="1">
      <c r="A275" s="150" t="s">
        <v>185</v>
      </c>
      <c r="B275" s="165" t="s">
        <v>70</v>
      </c>
      <c r="C275" s="153" t="s">
        <v>186</v>
      </c>
      <c r="D275" s="153" t="s">
        <v>20136</v>
      </c>
      <c r="E275" s="154" t="s">
        <v>18908</v>
      </c>
      <c r="F275" s="155" t="s">
        <v>27</v>
      </c>
      <c r="G275" s="155" t="s">
        <v>189</v>
      </c>
      <c r="H275" s="155" t="s">
        <v>20354</v>
      </c>
      <c r="I275" s="166" t="s">
        <v>20329</v>
      </c>
      <c r="J275" s="160" t="s">
        <v>20344</v>
      </c>
      <c r="K275" s="159"/>
      <c r="L275" s="160"/>
      <c r="M275" s="159"/>
      <c r="N275" s="158" t="s">
        <v>423</v>
      </c>
      <c r="O275" s="158" t="s">
        <v>366</v>
      </c>
      <c r="P275" s="158" t="s">
        <v>20345</v>
      </c>
      <c r="Q275" s="162" t="s">
        <v>20355</v>
      </c>
      <c r="R275" s="162" t="s">
        <v>272</v>
      </c>
      <c r="S275" s="163" t="s">
        <v>253</v>
      </c>
      <c r="T275" s="167" t="s">
        <v>893</v>
      </c>
      <c r="U275" s="149"/>
      <c r="V275" s="149"/>
      <c r="W275" s="164" t="str">
        <f>VLOOKUP(TRIM(X275),X10:Y88,2,FALSE)</f>
        <v>Krisztian</v>
      </c>
      <c r="X275" s="11" t="str">
        <f t="shared" si="11"/>
        <v>6.16</v>
      </c>
      <c r="Y275" s="83"/>
      <c r="AA275" s="1">
        <f t="shared" si="10"/>
        <v>26</v>
      </c>
    </row>
    <row r="276" spans="1:27" ht="35.25" customHeight="1">
      <c r="A276" s="150" t="s">
        <v>185</v>
      </c>
      <c r="B276" s="165" t="s">
        <v>70</v>
      </c>
      <c r="C276" s="153" t="s">
        <v>186</v>
      </c>
      <c r="D276" s="153" t="s">
        <v>153</v>
      </c>
      <c r="E276" s="154" t="s">
        <v>18909</v>
      </c>
      <c r="F276" s="155" t="s">
        <v>27</v>
      </c>
      <c r="G276" s="155" t="s">
        <v>189</v>
      </c>
      <c r="H276" s="155" t="s">
        <v>20997</v>
      </c>
      <c r="I276" s="166" t="s">
        <v>21300</v>
      </c>
      <c r="J276" s="160" t="s">
        <v>422</v>
      </c>
      <c r="K276" s="159"/>
      <c r="L276" s="160"/>
      <c r="M276" s="159"/>
      <c r="N276" s="158" t="s">
        <v>20167</v>
      </c>
      <c r="O276" s="158" t="s">
        <v>366</v>
      </c>
      <c r="P276" s="158" t="s">
        <v>442</v>
      </c>
      <c r="Q276" s="162" t="s">
        <v>20356</v>
      </c>
      <c r="R276" s="162" t="s">
        <v>22296</v>
      </c>
      <c r="S276" s="163" t="s">
        <v>22295</v>
      </c>
      <c r="T276" s="167" t="s">
        <v>20357</v>
      </c>
      <c r="U276" s="149"/>
      <c r="V276" s="149"/>
      <c r="W276" s="164" t="str">
        <f>VLOOKUP(TRIM(X276),X10:Y88,2,FALSE)</f>
        <v>Frank</v>
      </c>
      <c r="X276" s="11" t="str">
        <f t="shared" si="11"/>
        <v>6.5.11</v>
      </c>
      <c r="Y276" s="83"/>
      <c r="AA276" s="1">
        <f t="shared" si="10"/>
        <v>36</v>
      </c>
    </row>
    <row r="277" spans="1:27" ht="35.25" customHeight="1">
      <c r="A277" s="150" t="s">
        <v>185</v>
      </c>
      <c r="B277" s="165" t="s">
        <v>70</v>
      </c>
      <c r="C277" s="153" t="s">
        <v>186</v>
      </c>
      <c r="D277" s="153" t="s">
        <v>153</v>
      </c>
      <c r="E277" s="154" t="s">
        <v>18910</v>
      </c>
      <c r="F277" s="155" t="s">
        <v>27</v>
      </c>
      <c r="G277" s="155" t="s">
        <v>189</v>
      </c>
      <c r="H277" s="155" t="s">
        <v>20358</v>
      </c>
      <c r="I277" s="166" t="s">
        <v>436</v>
      </c>
      <c r="J277" s="160" t="s">
        <v>455</v>
      </c>
      <c r="K277" s="159"/>
      <c r="L277" s="160"/>
      <c r="M277" s="159"/>
      <c r="N277" s="158" t="s">
        <v>7155</v>
      </c>
      <c r="O277" s="158" t="s">
        <v>366</v>
      </c>
      <c r="P277" s="158" t="s">
        <v>442</v>
      </c>
      <c r="Q277" s="162" t="s">
        <v>20359</v>
      </c>
      <c r="R277" s="162" t="s">
        <v>21843</v>
      </c>
      <c r="S277" s="163" t="s">
        <v>21844</v>
      </c>
      <c r="T277" s="167" t="s">
        <v>432</v>
      </c>
      <c r="U277" s="149"/>
      <c r="V277" s="149"/>
      <c r="W277" s="164" t="str">
        <f>VLOOKUP(TRIM(X277),X10:Y88,2,FALSE)</f>
        <v>Frank</v>
      </c>
      <c r="X277" s="11" t="str">
        <f t="shared" si="11"/>
        <v>6.5.11</v>
      </c>
      <c r="Y277" s="83"/>
      <c r="AA277" s="1">
        <f t="shared" si="10"/>
        <v>12</v>
      </c>
    </row>
    <row r="278" spans="1:27" ht="35.25" customHeight="1">
      <c r="A278" s="150" t="s">
        <v>185</v>
      </c>
      <c r="B278" s="165" t="s">
        <v>70</v>
      </c>
      <c r="C278" s="153" t="s">
        <v>186</v>
      </c>
      <c r="D278" s="153" t="s">
        <v>11412</v>
      </c>
      <c r="E278" s="154" t="s">
        <v>18911</v>
      </c>
      <c r="F278" s="155" t="s">
        <v>27</v>
      </c>
      <c r="G278" s="155" t="s">
        <v>189</v>
      </c>
      <c r="H278" s="155" t="s">
        <v>20360</v>
      </c>
      <c r="I278" s="166" t="s">
        <v>7982</v>
      </c>
      <c r="J278" s="160" t="s">
        <v>455</v>
      </c>
      <c r="K278" s="159"/>
      <c r="L278" s="160"/>
      <c r="M278" s="159"/>
      <c r="N278" s="158" t="s">
        <v>7155</v>
      </c>
      <c r="O278" s="158" t="s">
        <v>366</v>
      </c>
      <c r="P278" s="158" t="s">
        <v>442</v>
      </c>
      <c r="Q278" s="162" t="s">
        <v>20361</v>
      </c>
      <c r="R278" s="162" t="s">
        <v>22098</v>
      </c>
      <c r="S278" s="163" t="s">
        <v>22099</v>
      </c>
      <c r="T278" s="167" t="s">
        <v>432</v>
      </c>
      <c r="U278" s="149"/>
      <c r="V278" s="149"/>
      <c r="W278" s="164" t="str">
        <f>VLOOKUP(TRIM(X278),X10:Y88,2,FALSE)</f>
        <v>Puneet</v>
      </c>
      <c r="X278" s="11" t="str">
        <f t="shared" si="11"/>
        <v>6.5.7.4</v>
      </c>
      <c r="Y278" s="83"/>
      <c r="AA278" s="1">
        <f t="shared" si="10"/>
        <v>17</v>
      </c>
    </row>
    <row r="279" spans="1:27" ht="35.25" customHeight="1">
      <c r="A279" s="150" t="s">
        <v>185</v>
      </c>
      <c r="B279" s="165" t="s">
        <v>70</v>
      </c>
      <c r="C279" s="153" t="s">
        <v>186</v>
      </c>
      <c r="D279" s="153" t="s">
        <v>153</v>
      </c>
      <c r="E279" s="154" t="s">
        <v>18912</v>
      </c>
      <c r="F279" s="155" t="s">
        <v>27</v>
      </c>
      <c r="G279" s="155" t="s">
        <v>189</v>
      </c>
      <c r="H279" s="155" t="s">
        <v>20362</v>
      </c>
      <c r="I279" s="166" t="s">
        <v>436</v>
      </c>
      <c r="J279" s="160" t="s">
        <v>422</v>
      </c>
      <c r="K279" s="159"/>
      <c r="L279" s="160"/>
      <c r="M279" s="159"/>
      <c r="N279" s="158" t="s">
        <v>20167</v>
      </c>
      <c r="O279" s="158" t="s">
        <v>366</v>
      </c>
      <c r="P279" s="158" t="s">
        <v>442</v>
      </c>
      <c r="Q279" s="162" t="s">
        <v>20363</v>
      </c>
      <c r="R279" s="162" t="s">
        <v>22958</v>
      </c>
      <c r="S279" s="163" t="s">
        <v>444</v>
      </c>
      <c r="T279" s="167" t="s">
        <v>432</v>
      </c>
      <c r="U279" s="149"/>
      <c r="V279" s="149"/>
      <c r="W279" s="164" t="str">
        <f>VLOOKUP(TRIM(X279),X10:Y88,2,FALSE)</f>
        <v>Frank</v>
      </c>
      <c r="X279" s="11" t="str">
        <f t="shared" si="11"/>
        <v>6.5.11</v>
      </c>
      <c r="Y279" s="83"/>
      <c r="AA279" s="1">
        <f t="shared" si="10"/>
        <v>12</v>
      </c>
    </row>
    <row r="280" spans="1:27" ht="35.25" customHeight="1">
      <c r="A280" s="150" t="s">
        <v>185</v>
      </c>
      <c r="B280" s="165" t="s">
        <v>70</v>
      </c>
      <c r="C280" s="153" t="s">
        <v>186</v>
      </c>
      <c r="D280" s="153" t="s">
        <v>11415</v>
      </c>
      <c r="E280" s="154" t="s">
        <v>18913</v>
      </c>
      <c r="F280" s="155" t="s">
        <v>27</v>
      </c>
      <c r="G280" s="155" t="s">
        <v>189</v>
      </c>
      <c r="H280" s="155" t="s">
        <v>20998</v>
      </c>
      <c r="I280" s="166" t="s">
        <v>20364</v>
      </c>
      <c r="J280" s="160" t="s">
        <v>422</v>
      </c>
      <c r="K280" s="159"/>
      <c r="L280" s="160"/>
      <c r="M280" s="159"/>
      <c r="N280" s="158" t="s">
        <v>20167</v>
      </c>
      <c r="O280" s="158" t="s">
        <v>366</v>
      </c>
      <c r="P280" s="158" t="s">
        <v>442</v>
      </c>
      <c r="Q280" s="162" t="s">
        <v>21390</v>
      </c>
      <c r="R280" s="162" t="s">
        <v>22264</v>
      </c>
      <c r="S280" s="163" t="s">
        <v>22263</v>
      </c>
      <c r="T280" s="167" t="s">
        <v>16300</v>
      </c>
      <c r="U280" s="149"/>
      <c r="V280" s="149"/>
      <c r="W280" s="164" t="str">
        <f>VLOOKUP(TRIM(X280),X10:Y88,2,FALSE)</f>
        <v>Puneet</v>
      </c>
      <c r="X280" s="11" t="str">
        <f t="shared" si="11"/>
        <v>6.5.8.2</v>
      </c>
      <c r="Y280" s="83"/>
      <c r="AA280" s="1">
        <f t="shared" si="10"/>
        <v>59</v>
      </c>
    </row>
    <row r="281" spans="1:27" ht="35.25" customHeight="1">
      <c r="A281" s="150" t="s">
        <v>185</v>
      </c>
      <c r="B281" s="165" t="s">
        <v>70</v>
      </c>
      <c r="C281" s="153" t="s">
        <v>186</v>
      </c>
      <c r="D281" s="153" t="s">
        <v>11415</v>
      </c>
      <c r="E281" s="154" t="s">
        <v>18914</v>
      </c>
      <c r="F281" s="155" t="s">
        <v>27</v>
      </c>
      <c r="G281" s="155" t="s">
        <v>189</v>
      </c>
      <c r="H281" s="155" t="s">
        <v>20999</v>
      </c>
      <c r="I281" s="166" t="s">
        <v>20364</v>
      </c>
      <c r="J281" s="160" t="s">
        <v>455</v>
      </c>
      <c r="K281" s="159"/>
      <c r="L281" s="160"/>
      <c r="M281" s="159"/>
      <c r="N281" s="158" t="s">
        <v>7155</v>
      </c>
      <c r="O281" s="158" t="s">
        <v>366</v>
      </c>
      <c r="P281" s="158" t="s">
        <v>442</v>
      </c>
      <c r="Q281" s="162" t="s">
        <v>21391</v>
      </c>
      <c r="R281" s="162" t="s">
        <v>496</v>
      </c>
      <c r="S281" s="163" t="s">
        <v>496</v>
      </c>
      <c r="T281" s="167" t="s">
        <v>16300</v>
      </c>
      <c r="U281" s="149"/>
      <c r="V281" s="149"/>
      <c r="W281" s="164" t="str">
        <f>VLOOKUP(TRIM(X281),X10:Y88,2,FALSE)</f>
        <v>Puneet</v>
      </c>
      <c r="X281" s="11" t="str">
        <f t="shared" si="11"/>
        <v>6.5.8.2</v>
      </c>
      <c r="Y281" s="83"/>
      <c r="AA281" s="1">
        <f t="shared" ref="AA281:AA344" si="12">LEN(I281)</f>
        <v>59</v>
      </c>
    </row>
    <row r="282" spans="1:27" ht="35.25" customHeight="1">
      <c r="A282" s="150"/>
      <c r="B282" s="165" t="s">
        <v>70</v>
      </c>
      <c r="C282" s="153" t="s">
        <v>28</v>
      </c>
      <c r="D282" s="153" t="s">
        <v>179</v>
      </c>
      <c r="E282" s="154" t="s">
        <v>18915</v>
      </c>
      <c r="F282" s="155" t="s">
        <v>27</v>
      </c>
      <c r="G282" s="169" t="s">
        <v>189</v>
      </c>
      <c r="H282" s="169" t="s">
        <v>20999</v>
      </c>
      <c r="I282" s="170" t="s">
        <v>20364</v>
      </c>
      <c r="J282" s="171" t="s">
        <v>455</v>
      </c>
      <c r="K282" s="172"/>
      <c r="L282" s="171"/>
      <c r="M282" s="172"/>
      <c r="N282" s="171" t="s">
        <v>7155</v>
      </c>
      <c r="O282" s="171" t="s">
        <v>366</v>
      </c>
      <c r="P282" s="171" t="s">
        <v>442</v>
      </c>
      <c r="Q282" s="173" t="s">
        <v>1424</v>
      </c>
      <c r="R282" s="173" t="s">
        <v>425</v>
      </c>
      <c r="S282" s="177"/>
      <c r="T282" s="167" t="s">
        <v>16300</v>
      </c>
      <c r="U282" s="149"/>
      <c r="V282" s="149"/>
      <c r="W282" s="164" t="str">
        <f>VLOOKUP(TRIM(X282),X10:Y88,2,FALSE)</f>
        <v>Withdrawn</v>
      </c>
      <c r="X282" s="11" t="str">
        <f t="shared" si="11"/>
        <v>99</v>
      </c>
      <c r="Y282" s="83"/>
      <c r="AA282" s="1">
        <f t="shared" si="12"/>
        <v>59</v>
      </c>
    </row>
    <row r="283" spans="1:27" ht="35.25" customHeight="1">
      <c r="A283" s="150" t="s">
        <v>185</v>
      </c>
      <c r="B283" s="165" t="s">
        <v>70</v>
      </c>
      <c r="C283" s="153" t="s">
        <v>186</v>
      </c>
      <c r="D283" s="153" t="s">
        <v>158</v>
      </c>
      <c r="E283" s="154" t="s">
        <v>18916</v>
      </c>
      <c r="F283" s="155" t="s">
        <v>27</v>
      </c>
      <c r="G283" s="155" t="s">
        <v>189</v>
      </c>
      <c r="H283" s="155" t="s">
        <v>21000</v>
      </c>
      <c r="I283" s="166" t="s">
        <v>859</v>
      </c>
      <c r="J283" s="160" t="s">
        <v>20259</v>
      </c>
      <c r="K283" s="159"/>
      <c r="L283" s="160"/>
      <c r="M283" s="159"/>
      <c r="N283" s="158" t="s">
        <v>423</v>
      </c>
      <c r="O283" s="158" t="s">
        <v>20691</v>
      </c>
      <c r="P283" s="158" t="s">
        <v>20260</v>
      </c>
      <c r="Q283" s="162" t="s">
        <v>20365</v>
      </c>
      <c r="R283" s="162" t="s">
        <v>22511</v>
      </c>
      <c r="S283" s="163" t="s">
        <v>22510</v>
      </c>
      <c r="T283" s="167" t="s">
        <v>848</v>
      </c>
      <c r="U283" s="149"/>
      <c r="V283" s="149"/>
      <c r="W283" s="164" t="str">
        <f>VLOOKUP(TRIM(X283),X10:Y88,2,FALSE)</f>
        <v>Krisztian</v>
      </c>
      <c r="X283" s="11" t="str">
        <f t="shared" si="11"/>
        <v>6.7</v>
      </c>
      <c r="Y283" s="83"/>
      <c r="AA283" s="1">
        <f t="shared" si="12"/>
        <v>35</v>
      </c>
    </row>
    <row r="284" spans="1:27" ht="35.25" customHeight="1">
      <c r="A284" s="150" t="s">
        <v>185</v>
      </c>
      <c r="B284" s="165" t="s">
        <v>70</v>
      </c>
      <c r="C284" s="153" t="s">
        <v>186</v>
      </c>
      <c r="D284" s="153" t="s">
        <v>158</v>
      </c>
      <c r="E284" s="154" t="s">
        <v>18917</v>
      </c>
      <c r="F284" s="155" t="s">
        <v>27</v>
      </c>
      <c r="G284" s="155" t="s">
        <v>189</v>
      </c>
      <c r="H284" s="155" t="s">
        <v>20366</v>
      </c>
      <c r="I284" s="166" t="s">
        <v>859</v>
      </c>
      <c r="J284" s="160" t="s">
        <v>20259</v>
      </c>
      <c r="K284" s="159"/>
      <c r="L284" s="160"/>
      <c r="M284" s="159"/>
      <c r="N284" s="158" t="s">
        <v>423</v>
      </c>
      <c r="O284" s="158" t="s">
        <v>20691</v>
      </c>
      <c r="P284" s="158" t="s">
        <v>20260</v>
      </c>
      <c r="Q284" s="162" t="s">
        <v>20366</v>
      </c>
      <c r="R284" s="162" t="s">
        <v>22523</v>
      </c>
      <c r="S284" s="163" t="s">
        <v>22522</v>
      </c>
      <c r="T284" s="167" t="s">
        <v>848</v>
      </c>
      <c r="U284" s="149"/>
      <c r="V284" s="149"/>
      <c r="W284" s="164" t="str">
        <f>VLOOKUP(TRIM(X284),X10:Y88,2,FALSE)</f>
        <v>Krisztian</v>
      </c>
      <c r="X284" s="11" t="str">
        <f t="shared" ref="X284:X347" si="13">IF(ISNONTEXT(D284),"" &amp; D284 &amp;"",T(D284))</f>
        <v>6.7</v>
      </c>
      <c r="Y284" s="83"/>
      <c r="AA284" s="1">
        <f t="shared" si="12"/>
        <v>35</v>
      </c>
    </row>
    <row r="285" spans="1:27" ht="35.25" customHeight="1">
      <c r="A285" s="150" t="s">
        <v>185</v>
      </c>
      <c r="B285" s="165" t="s">
        <v>70</v>
      </c>
      <c r="C285" s="153" t="s">
        <v>186</v>
      </c>
      <c r="D285" s="153" t="s">
        <v>11415</v>
      </c>
      <c r="E285" s="154" t="s">
        <v>18918</v>
      </c>
      <c r="F285" s="155" t="s">
        <v>27</v>
      </c>
      <c r="G285" s="155" t="s">
        <v>189</v>
      </c>
      <c r="H285" s="155" t="s">
        <v>21001</v>
      </c>
      <c r="I285" s="166" t="s">
        <v>20364</v>
      </c>
      <c r="J285" s="160" t="s">
        <v>455</v>
      </c>
      <c r="K285" s="159"/>
      <c r="L285" s="160"/>
      <c r="M285" s="159"/>
      <c r="N285" s="158" t="s">
        <v>7155</v>
      </c>
      <c r="O285" s="158" t="s">
        <v>366</v>
      </c>
      <c r="P285" s="158" t="s">
        <v>442</v>
      </c>
      <c r="Q285" s="162" t="s">
        <v>21392</v>
      </c>
      <c r="R285" s="162" t="s">
        <v>22210</v>
      </c>
      <c r="S285" s="163" t="s">
        <v>22209</v>
      </c>
      <c r="T285" s="167" t="s">
        <v>16300</v>
      </c>
      <c r="U285" s="149"/>
      <c r="V285" s="149"/>
      <c r="W285" s="164" t="str">
        <f>VLOOKUP(TRIM(X285),X10:Y88,2,FALSE)</f>
        <v>Puneet</v>
      </c>
      <c r="X285" s="11" t="str">
        <f t="shared" si="13"/>
        <v>6.5.8.2</v>
      </c>
      <c r="Y285" s="83"/>
      <c r="AA285" s="1">
        <f t="shared" si="12"/>
        <v>59</v>
      </c>
    </row>
    <row r="286" spans="1:27" ht="35.25" customHeight="1">
      <c r="A286" s="150" t="s">
        <v>185</v>
      </c>
      <c r="B286" s="165" t="s">
        <v>70</v>
      </c>
      <c r="C286" s="153" t="s">
        <v>186</v>
      </c>
      <c r="D286" s="153" t="s">
        <v>149</v>
      </c>
      <c r="E286" s="154" t="s">
        <v>18919</v>
      </c>
      <c r="F286" s="155" t="s">
        <v>27</v>
      </c>
      <c r="G286" s="155" t="s">
        <v>189</v>
      </c>
      <c r="H286" s="155" t="s">
        <v>21002</v>
      </c>
      <c r="I286" s="166" t="s">
        <v>21254</v>
      </c>
      <c r="J286" s="160" t="s">
        <v>422</v>
      </c>
      <c r="K286" s="159"/>
      <c r="L286" s="160"/>
      <c r="M286" s="159"/>
      <c r="N286" s="158" t="s">
        <v>20167</v>
      </c>
      <c r="O286" s="158" t="s">
        <v>366</v>
      </c>
      <c r="P286" s="158" t="s">
        <v>442</v>
      </c>
      <c r="Q286" s="162" t="s">
        <v>20367</v>
      </c>
      <c r="R286" s="162" t="s">
        <v>22221</v>
      </c>
      <c r="S286" s="163" t="s">
        <v>22220</v>
      </c>
      <c r="T286" s="167" t="s">
        <v>461</v>
      </c>
      <c r="U286" s="149"/>
      <c r="V286" s="149"/>
      <c r="W286" s="164" t="str">
        <f>VLOOKUP(TRIM(X286),X10:Y88,2,FALSE)</f>
        <v>Puneet</v>
      </c>
      <c r="X286" s="11" t="str">
        <f t="shared" si="13"/>
        <v>6.5.9</v>
      </c>
      <c r="Y286" s="83"/>
      <c r="AA286" s="1">
        <f t="shared" si="12"/>
        <v>26</v>
      </c>
    </row>
    <row r="287" spans="1:27" ht="35.25" customHeight="1">
      <c r="A287" s="150" t="s">
        <v>185</v>
      </c>
      <c r="B287" s="165" t="s">
        <v>70</v>
      </c>
      <c r="C287" s="153" t="s">
        <v>186</v>
      </c>
      <c r="D287" s="153" t="s">
        <v>149</v>
      </c>
      <c r="E287" s="154" t="s">
        <v>18920</v>
      </c>
      <c r="F287" s="155" t="s">
        <v>27</v>
      </c>
      <c r="G287" s="155" t="s">
        <v>189</v>
      </c>
      <c r="H287" s="155" t="s">
        <v>21003</v>
      </c>
      <c r="I287" s="166" t="s">
        <v>459</v>
      </c>
      <c r="J287" s="160" t="s">
        <v>422</v>
      </c>
      <c r="K287" s="159"/>
      <c r="L287" s="160"/>
      <c r="M287" s="159"/>
      <c r="N287" s="158" t="s">
        <v>20167</v>
      </c>
      <c r="O287" s="158" t="s">
        <v>366</v>
      </c>
      <c r="P287" s="158" t="s">
        <v>442</v>
      </c>
      <c r="Q287" s="162" t="s">
        <v>20368</v>
      </c>
      <c r="R287" s="162" t="s">
        <v>22214</v>
      </c>
      <c r="S287" s="163" t="s">
        <v>444</v>
      </c>
      <c r="T287" s="167" t="s">
        <v>461</v>
      </c>
      <c r="U287" s="149"/>
      <c r="V287" s="149"/>
      <c r="W287" s="164" t="str">
        <f>VLOOKUP(TRIM(X287),X10:Y88,2,FALSE)</f>
        <v>Puneet</v>
      </c>
      <c r="X287" s="11" t="str">
        <f t="shared" si="13"/>
        <v>6.5.9</v>
      </c>
      <c r="Y287" s="83"/>
      <c r="AA287" s="1">
        <f t="shared" si="12"/>
        <v>14</v>
      </c>
    </row>
    <row r="288" spans="1:27" ht="35.25" customHeight="1">
      <c r="A288" s="150" t="s">
        <v>185</v>
      </c>
      <c r="B288" s="165" t="s">
        <v>70</v>
      </c>
      <c r="C288" s="153" t="s">
        <v>186</v>
      </c>
      <c r="D288" s="153" t="s">
        <v>11412</v>
      </c>
      <c r="E288" s="154" t="s">
        <v>18921</v>
      </c>
      <c r="F288" s="155" t="s">
        <v>27</v>
      </c>
      <c r="G288" s="155" t="s">
        <v>189</v>
      </c>
      <c r="H288" s="155" t="s">
        <v>21004</v>
      </c>
      <c r="I288" s="166" t="s">
        <v>760</v>
      </c>
      <c r="J288" s="160" t="s">
        <v>455</v>
      </c>
      <c r="K288" s="159"/>
      <c r="L288" s="160"/>
      <c r="M288" s="159"/>
      <c r="N288" s="158" t="s">
        <v>7155</v>
      </c>
      <c r="O288" s="158" t="s">
        <v>366</v>
      </c>
      <c r="P288" s="158" t="s">
        <v>442</v>
      </c>
      <c r="Q288" s="162" t="s">
        <v>20369</v>
      </c>
      <c r="R288" s="162" t="s">
        <v>22438</v>
      </c>
      <c r="S288" s="163" t="s">
        <v>444</v>
      </c>
      <c r="T288" s="167" t="s">
        <v>2392</v>
      </c>
      <c r="U288" s="149"/>
      <c r="V288" s="149"/>
      <c r="W288" s="164" t="str">
        <f>VLOOKUP(TRIM(X288),X10:Y88,2,FALSE)</f>
        <v>Puneet</v>
      </c>
      <c r="X288" s="11" t="str">
        <f t="shared" si="13"/>
        <v>6.5.7.4</v>
      </c>
      <c r="Y288" s="83"/>
      <c r="AA288" s="1">
        <f t="shared" si="12"/>
        <v>3</v>
      </c>
    </row>
    <row r="289" spans="1:27" ht="35.25" customHeight="1">
      <c r="A289" s="150" t="s">
        <v>185</v>
      </c>
      <c r="B289" s="165" t="s">
        <v>70</v>
      </c>
      <c r="C289" s="153" t="s">
        <v>186</v>
      </c>
      <c r="D289" s="153" t="s">
        <v>127</v>
      </c>
      <c r="E289" s="154" t="s">
        <v>18922</v>
      </c>
      <c r="F289" s="155" t="s">
        <v>27</v>
      </c>
      <c r="G289" s="155" t="s">
        <v>189</v>
      </c>
      <c r="H289" s="155" t="s">
        <v>21005</v>
      </c>
      <c r="I289" s="166" t="s">
        <v>459</v>
      </c>
      <c r="J289" s="160" t="s">
        <v>422</v>
      </c>
      <c r="K289" s="159"/>
      <c r="L289" s="160"/>
      <c r="M289" s="159"/>
      <c r="N289" s="158" t="s">
        <v>20167</v>
      </c>
      <c r="O289" s="158" t="s">
        <v>366</v>
      </c>
      <c r="P289" s="158" t="s">
        <v>442</v>
      </c>
      <c r="Q289" s="162" t="s">
        <v>20370</v>
      </c>
      <c r="R289" s="162" t="s">
        <v>21482</v>
      </c>
      <c r="S289" s="163" t="s">
        <v>21483</v>
      </c>
      <c r="T289" s="167" t="s">
        <v>461</v>
      </c>
      <c r="U289" s="149"/>
      <c r="V289" s="149"/>
      <c r="W289" s="164" t="str">
        <f>VLOOKUP(TRIM(X289),X10:Y88,2,FALSE)</f>
        <v>Frank</v>
      </c>
      <c r="X289" s="11" t="str">
        <f t="shared" si="13"/>
        <v>6.5.1</v>
      </c>
      <c r="Y289" s="83"/>
      <c r="AA289" s="1">
        <f t="shared" si="12"/>
        <v>14</v>
      </c>
    </row>
    <row r="290" spans="1:27" ht="35.25" customHeight="1">
      <c r="A290" s="150" t="s">
        <v>185</v>
      </c>
      <c r="B290" s="165" t="s">
        <v>70</v>
      </c>
      <c r="C290" s="153" t="s">
        <v>28</v>
      </c>
      <c r="D290" s="153" t="s">
        <v>11412</v>
      </c>
      <c r="E290" s="154" t="s">
        <v>18923</v>
      </c>
      <c r="F290" s="155" t="s">
        <v>27</v>
      </c>
      <c r="G290" s="169" t="s">
        <v>189</v>
      </c>
      <c r="H290" s="169" t="s">
        <v>21006</v>
      </c>
      <c r="I290" s="170" t="s">
        <v>760</v>
      </c>
      <c r="J290" s="171" t="s">
        <v>422</v>
      </c>
      <c r="K290" s="172"/>
      <c r="L290" s="171"/>
      <c r="M290" s="172"/>
      <c r="N290" s="171" t="s">
        <v>20167</v>
      </c>
      <c r="O290" s="171" t="s">
        <v>366</v>
      </c>
      <c r="P290" s="171" t="s">
        <v>442</v>
      </c>
      <c r="Q290" s="173" t="s">
        <v>22440</v>
      </c>
      <c r="R290" s="173" t="s">
        <v>425</v>
      </c>
      <c r="S290" s="177"/>
      <c r="T290" s="167" t="s">
        <v>2392</v>
      </c>
      <c r="U290" s="149"/>
      <c r="V290" s="149"/>
      <c r="W290" s="164" t="str">
        <f>VLOOKUP(TRIM(X290),X10:Y88,2,FALSE)</f>
        <v>Puneet</v>
      </c>
      <c r="X290" s="11" t="str">
        <f t="shared" si="13"/>
        <v>6.5.7.4</v>
      </c>
      <c r="Y290" s="83"/>
      <c r="AA290" s="1">
        <f t="shared" si="12"/>
        <v>3</v>
      </c>
    </row>
    <row r="291" spans="1:27" ht="35.25" customHeight="1">
      <c r="A291" s="150" t="s">
        <v>185</v>
      </c>
      <c r="B291" s="165" t="s">
        <v>70</v>
      </c>
      <c r="C291" s="153" t="s">
        <v>186</v>
      </c>
      <c r="D291" s="153" t="s">
        <v>11409</v>
      </c>
      <c r="E291" s="154" t="s">
        <v>18924</v>
      </c>
      <c r="F291" s="155" t="s">
        <v>27</v>
      </c>
      <c r="G291" s="155" t="s">
        <v>189</v>
      </c>
      <c r="H291" s="155" t="s">
        <v>21007</v>
      </c>
      <c r="I291" s="166" t="s">
        <v>459</v>
      </c>
      <c r="J291" s="160" t="s">
        <v>422</v>
      </c>
      <c r="K291" s="159"/>
      <c r="L291" s="160"/>
      <c r="M291" s="159"/>
      <c r="N291" s="158" t="s">
        <v>20167</v>
      </c>
      <c r="O291" s="158" t="s">
        <v>366</v>
      </c>
      <c r="P291" s="158" t="s">
        <v>442</v>
      </c>
      <c r="Q291" s="162" t="s">
        <v>20371</v>
      </c>
      <c r="R291" s="162" t="s">
        <v>22165</v>
      </c>
      <c r="S291" s="163" t="s">
        <v>444</v>
      </c>
      <c r="T291" s="167" t="s">
        <v>461</v>
      </c>
      <c r="U291" s="149"/>
      <c r="V291" s="149"/>
      <c r="W291" s="164" t="str">
        <f>VLOOKUP(TRIM(X291),X10:Y88,2,FALSE)</f>
        <v>Puneet</v>
      </c>
      <c r="X291" s="11" t="str">
        <f t="shared" si="13"/>
        <v>6.5.7.1</v>
      </c>
      <c r="Y291" s="83"/>
      <c r="AA291" s="1">
        <f t="shared" si="12"/>
        <v>14</v>
      </c>
    </row>
    <row r="292" spans="1:27" ht="35.25" customHeight="1">
      <c r="A292" s="150" t="s">
        <v>185</v>
      </c>
      <c r="B292" s="165" t="s">
        <v>70</v>
      </c>
      <c r="C292" s="153" t="s">
        <v>186</v>
      </c>
      <c r="D292" s="153" t="s">
        <v>130</v>
      </c>
      <c r="E292" s="154" t="s">
        <v>18925</v>
      </c>
      <c r="F292" s="155" t="s">
        <v>27</v>
      </c>
      <c r="G292" s="155" t="s">
        <v>189</v>
      </c>
      <c r="H292" s="155" t="s">
        <v>21008</v>
      </c>
      <c r="I292" s="166" t="s">
        <v>459</v>
      </c>
      <c r="J292" s="160" t="s">
        <v>455</v>
      </c>
      <c r="K292" s="159"/>
      <c r="L292" s="160"/>
      <c r="M292" s="159"/>
      <c r="N292" s="158" t="s">
        <v>7155</v>
      </c>
      <c r="O292" s="158" t="s">
        <v>366</v>
      </c>
      <c r="P292" s="158" t="s">
        <v>442</v>
      </c>
      <c r="Q292" s="162" t="s">
        <v>20372</v>
      </c>
      <c r="R292" s="162" t="s">
        <v>21812</v>
      </c>
      <c r="S292" s="163" t="s">
        <v>21813</v>
      </c>
      <c r="T292" s="167" t="s">
        <v>461</v>
      </c>
      <c r="U292" s="149"/>
      <c r="V292" s="149"/>
      <c r="W292" s="164" t="str">
        <f>VLOOKUP(TRIM(X292),X10:Y88,2,FALSE)</f>
        <v>Frank</v>
      </c>
      <c r="X292" s="11" t="str">
        <f t="shared" si="13"/>
        <v>6.5.2</v>
      </c>
      <c r="Y292" s="83"/>
      <c r="AA292" s="1">
        <f t="shared" si="12"/>
        <v>14</v>
      </c>
    </row>
    <row r="293" spans="1:27" ht="35.25" customHeight="1">
      <c r="A293" s="150" t="s">
        <v>185</v>
      </c>
      <c r="B293" s="165" t="s">
        <v>70</v>
      </c>
      <c r="C293" s="153" t="s">
        <v>186</v>
      </c>
      <c r="D293" s="153" t="s">
        <v>11413</v>
      </c>
      <c r="E293" s="154" t="s">
        <v>18926</v>
      </c>
      <c r="F293" s="155" t="s">
        <v>27</v>
      </c>
      <c r="G293" s="155" t="s">
        <v>189</v>
      </c>
      <c r="H293" s="155" t="s">
        <v>20373</v>
      </c>
      <c r="I293" s="166" t="s">
        <v>20377</v>
      </c>
      <c r="J293" s="160" t="s">
        <v>422</v>
      </c>
      <c r="K293" s="159"/>
      <c r="L293" s="160"/>
      <c r="M293" s="159"/>
      <c r="N293" s="158" t="s">
        <v>20167</v>
      </c>
      <c r="O293" s="158" t="s">
        <v>366</v>
      </c>
      <c r="P293" s="158" t="s">
        <v>442</v>
      </c>
      <c r="Q293" s="162" t="s">
        <v>21393</v>
      </c>
      <c r="R293" s="162" t="s">
        <v>22186</v>
      </c>
      <c r="S293" s="163" t="s">
        <v>253</v>
      </c>
      <c r="T293" s="167" t="s">
        <v>20374</v>
      </c>
      <c r="U293" s="149"/>
      <c r="V293" s="149"/>
      <c r="W293" s="164" t="str">
        <f>VLOOKUP(TRIM(X293),X10:Y88,2,FALSE)</f>
        <v>Puneet</v>
      </c>
      <c r="X293" s="11" t="str">
        <f t="shared" si="13"/>
        <v>6.5.7.5</v>
      </c>
      <c r="Y293" s="83"/>
      <c r="AA293" s="1">
        <f t="shared" si="12"/>
        <v>4</v>
      </c>
    </row>
    <row r="294" spans="1:27" ht="35.25" customHeight="1">
      <c r="A294" s="150" t="s">
        <v>185</v>
      </c>
      <c r="B294" s="165" t="s">
        <v>70</v>
      </c>
      <c r="C294" s="153" t="s">
        <v>186</v>
      </c>
      <c r="D294" s="153" t="s">
        <v>139</v>
      </c>
      <c r="E294" s="154" t="s">
        <v>18927</v>
      </c>
      <c r="F294" s="155" t="s">
        <v>27</v>
      </c>
      <c r="G294" s="155" t="s">
        <v>189</v>
      </c>
      <c r="H294" s="155" t="s">
        <v>21009</v>
      </c>
      <c r="I294" s="166" t="s">
        <v>947</v>
      </c>
      <c r="J294" s="160" t="s">
        <v>422</v>
      </c>
      <c r="K294" s="159"/>
      <c r="L294" s="160"/>
      <c r="M294" s="159"/>
      <c r="N294" s="158" t="s">
        <v>20167</v>
      </c>
      <c r="O294" s="158" t="s">
        <v>366</v>
      </c>
      <c r="P294" s="158" t="s">
        <v>442</v>
      </c>
      <c r="Q294" s="162" t="s">
        <v>21394</v>
      </c>
      <c r="R294" s="162" t="s">
        <v>496</v>
      </c>
      <c r="S294" s="163" t="s">
        <v>496</v>
      </c>
      <c r="T294" s="167" t="s">
        <v>7308</v>
      </c>
      <c r="U294" s="149"/>
      <c r="V294" s="149"/>
      <c r="W294" s="164" t="str">
        <f>VLOOKUP(TRIM(X294),X10:Y88,2,FALSE)</f>
        <v>Frank</v>
      </c>
      <c r="X294" s="11" t="str">
        <f t="shared" si="13"/>
        <v>6.5.5</v>
      </c>
      <c r="Y294" s="83"/>
      <c r="AA294" s="1">
        <f t="shared" si="12"/>
        <v>7</v>
      </c>
    </row>
    <row r="295" spans="1:27" ht="35.25" customHeight="1">
      <c r="A295" s="150" t="s">
        <v>185</v>
      </c>
      <c r="B295" s="165" t="s">
        <v>70</v>
      </c>
      <c r="C295" s="153" t="s">
        <v>186</v>
      </c>
      <c r="D295" s="153" t="s">
        <v>139</v>
      </c>
      <c r="E295" s="154" t="s">
        <v>18928</v>
      </c>
      <c r="F295" s="155" t="s">
        <v>27</v>
      </c>
      <c r="G295" s="155" t="s">
        <v>189</v>
      </c>
      <c r="H295" s="155" t="s">
        <v>21010</v>
      </c>
      <c r="I295" s="166" t="s">
        <v>947</v>
      </c>
      <c r="J295" s="160" t="s">
        <v>455</v>
      </c>
      <c r="K295" s="159"/>
      <c r="L295" s="160"/>
      <c r="M295" s="159"/>
      <c r="N295" s="158" t="s">
        <v>7155</v>
      </c>
      <c r="O295" s="158" t="s">
        <v>366</v>
      </c>
      <c r="P295" s="158" t="s">
        <v>442</v>
      </c>
      <c r="Q295" s="162" t="s">
        <v>21395</v>
      </c>
      <c r="R295" s="162" t="s">
        <v>496</v>
      </c>
      <c r="S295" s="163" t="s">
        <v>496</v>
      </c>
      <c r="T295" s="167" t="s">
        <v>7308</v>
      </c>
      <c r="U295" s="149"/>
      <c r="V295" s="149"/>
      <c r="W295" s="164" t="str">
        <f>VLOOKUP(TRIM(X295),X10:Y88,2,FALSE)</f>
        <v>Frank</v>
      </c>
      <c r="X295" s="11" t="str">
        <f t="shared" si="13"/>
        <v>6.5.5</v>
      </c>
      <c r="Y295" s="83"/>
      <c r="AA295" s="1">
        <f t="shared" si="12"/>
        <v>7</v>
      </c>
    </row>
    <row r="296" spans="1:27" ht="35.25" customHeight="1">
      <c r="A296" s="150" t="s">
        <v>185</v>
      </c>
      <c r="B296" s="165" t="s">
        <v>70</v>
      </c>
      <c r="C296" s="153" t="s">
        <v>186</v>
      </c>
      <c r="D296" s="153" t="s">
        <v>11413</v>
      </c>
      <c r="E296" s="154" t="s">
        <v>18929</v>
      </c>
      <c r="F296" s="155" t="s">
        <v>27</v>
      </c>
      <c r="G296" s="155" t="s">
        <v>189</v>
      </c>
      <c r="H296" s="155" t="s">
        <v>20375</v>
      </c>
      <c r="I296" s="166" t="s">
        <v>20377</v>
      </c>
      <c r="J296" s="160" t="s">
        <v>422</v>
      </c>
      <c r="K296" s="159"/>
      <c r="L296" s="160"/>
      <c r="M296" s="159"/>
      <c r="N296" s="158" t="s">
        <v>20167</v>
      </c>
      <c r="O296" s="158" t="s">
        <v>366</v>
      </c>
      <c r="P296" s="158" t="s">
        <v>442</v>
      </c>
      <c r="Q296" s="162" t="s">
        <v>21396</v>
      </c>
      <c r="R296" s="162" t="s">
        <v>272</v>
      </c>
      <c r="S296" s="163" t="s">
        <v>253</v>
      </c>
      <c r="T296" s="167" t="s">
        <v>20374</v>
      </c>
      <c r="U296" s="149"/>
      <c r="V296" s="149"/>
      <c r="W296" s="164" t="str">
        <f>VLOOKUP(TRIM(X296),X10:Y88,2,FALSE)</f>
        <v>Puneet</v>
      </c>
      <c r="X296" s="11" t="str">
        <f t="shared" si="13"/>
        <v>6.5.7.5</v>
      </c>
      <c r="Y296" s="83"/>
      <c r="AA296" s="1">
        <f t="shared" si="12"/>
        <v>4</v>
      </c>
    </row>
    <row r="297" spans="1:27" ht="35.25" customHeight="1">
      <c r="A297" s="150" t="s">
        <v>185</v>
      </c>
      <c r="B297" s="165" t="s">
        <v>70</v>
      </c>
      <c r="C297" s="153" t="s">
        <v>186</v>
      </c>
      <c r="D297" s="153" t="s">
        <v>139</v>
      </c>
      <c r="E297" s="154" t="s">
        <v>18930</v>
      </c>
      <c r="F297" s="155" t="s">
        <v>27</v>
      </c>
      <c r="G297" s="155" t="s">
        <v>189</v>
      </c>
      <c r="H297" s="155" t="s">
        <v>21011</v>
      </c>
      <c r="I297" s="166" t="s">
        <v>947</v>
      </c>
      <c r="J297" s="160" t="s">
        <v>422</v>
      </c>
      <c r="K297" s="159"/>
      <c r="L297" s="160"/>
      <c r="M297" s="159"/>
      <c r="N297" s="158" t="s">
        <v>20167</v>
      </c>
      <c r="O297" s="158" t="s">
        <v>366</v>
      </c>
      <c r="P297" s="158" t="s">
        <v>442</v>
      </c>
      <c r="Q297" s="162" t="s">
        <v>21397</v>
      </c>
      <c r="R297" s="162" t="s">
        <v>496</v>
      </c>
      <c r="S297" s="163" t="s">
        <v>496</v>
      </c>
      <c r="T297" s="167" t="s">
        <v>7308</v>
      </c>
      <c r="U297" s="149"/>
      <c r="V297" s="149"/>
      <c r="W297" s="164" t="str">
        <f>VLOOKUP(TRIM(X297),X10:Y88,2,FALSE)</f>
        <v>Frank</v>
      </c>
      <c r="X297" s="11" t="str">
        <f t="shared" si="13"/>
        <v>6.5.5</v>
      </c>
      <c r="Y297" s="83"/>
      <c r="AA297" s="1">
        <f t="shared" si="12"/>
        <v>7</v>
      </c>
    </row>
    <row r="298" spans="1:27" ht="35.25" customHeight="1">
      <c r="A298" s="150" t="s">
        <v>185</v>
      </c>
      <c r="B298" s="165" t="s">
        <v>70</v>
      </c>
      <c r="C298" s="153" t="s">
        <v>186</v>
      </c>
      <c r="D298" s="153" t="s">
        <v>11413</v>
      </c>
      <c r="E298" s="154" t="s">
        <v>18931</v>
      </c>
      <c r="F298" s="155" t="s">
        <v>27</v>
      </c>
      <c r="G298" s="155" t="s">
        <v>189</v>
      </c>
      <c r="H298" s="155" t="s">
        <v>20376</v>
      </c>
      <c r="I298" s="166" t="s">
        <v>20377</v>
      </c>
      <c r="J298" s="160" t="s">
        <v>422</v>
      </c>
      <c r="K298" s="159"/>
      <c r="L298" s="160"/>
      <c r="M298" s="159"/>
      <c r="N298" s="158" t="s">
        <v>20167</v>
      </c>
      <c r="O298" s="158" t="s">
        <v>366</v>
      </c>
      <c r="P298" s="158" t="s">
        <v>442</v>
      </c>
      <c r="Q298" s="162" t="s">
        <v>21398</v>
      </c>
      <c r="R298" s="162" t="s">
        <v>22570</v>
      </c>
      <c r="S298" s="163" t="s">
        <v>22569</v>
      </c>
      <c r="T298" s="167" t="s">
        <v>20374</v>
      </c>
      <c r="U298" s="149"/>
      <c r="V298" s="149"/>
      <c r="W298" s="164" t="str">
        <f>VLOOKUP(TRIM(X298),X10:Y88,2,FALSE)</f>
        <v>Puneet</v>
      </c>
      <c r="X298" s="11" t="str">
        <f t="shared" si="13"/>
        <v>6.5.7.5</v>
      </c>
      <c r="Y298" s="83"/>
      <c r="AA298" s="1">
        <f t="shared" si="12"/>
        <v>4</v>
      </c>
    </row>
    <row r="299" spans="1:27" ht="35.25" customHeight="1">
      <c r="A299" s="150" t="s">
        <v>185</v>
      </c>
      <c r="B299" s="165" t="s">
        <v>70</v>
      </c>
      <c r="C299" s="153" t="s">
        <v>186</v>
      </c>
      <c r="D299" s="153" t="s">
        <v>130</v>
      </c>
      <c r="E299" s="154" t="s">
        <v>18932</v>
      </c>
      <c r="F299" s="155" t="s">
        <v>27</v>
      </c>
      <c r="G299" s="155" t="s">
        <v>189</v>
      </c>
      <c r="H299" s="155" t="s">
        <v>21012</v>
      </c>
      <c r="I299" s="166" t="s">
        <v>475</v>
      </c>
      <c r="J299" s="160" t="s">
        <v>422</v>
      </c>
      <c r="K299" s="159"/>
      <c r="L299" s="160"/>
      <c r="M299" s="159"/>
      <c r="N299" s="158" t="s">
        <v>20167</v>
      </c>
      <c r="O299" s="158" t="s">
        <v>366</v>
      </c>
      <c r="P299" s="158" t="s">
        <v>442</v>
      </c>
      <c r="Q299" s="162" t="s">
        <v>20378</v>
      </c>
      <c r="R299" s="162" t="s">
        <v>21806</v>
      </c>
      <c r="S299" s="163" t="s">
        <v>21807</v>
      </c>
      <c r="T299" s="167" t="s">
        <v>472</v>
      </c>
      <c r="U299" s="149"/>
      <c r="V299" s="149"/>
      <c r="W299" s="164" t="str">
        <f>VLOOKUP(TRIM(X299),X10:Y88,2,FALSE)</f>
        <v>Frank</v>
      </c>
      <c r="X299" s="11" t="str">
        <f t="shared" si="13"/>
        <v>6.5.2</v>
      </c>
      <c r="Y299" s="83"/>
      <c r="AA299" s="1">
        <f t="shared" si="12"/>
        <v>17</v>
      </c>
    </row>
    <row r="300" spans="1:27" ht="35.25" customHeight="1">
      <c r="A300" s="150" t="s">
        <v>185</v>
      </c>
      <c r="B300" s="165" t="s">
        <v>70</v>
      </c>
      <c r="C300" s="153" t="s">
        <v>186</v>
      </c>
      <c r="D300" s="153" t="s">
        <v>130</v>
      </c>
      <c r="E300" s="154" t="s">
        <v>18933</v>
      </c>
      <c r="F300" s="155" t="s">
        <v>27</v>
      </c>
      <c r="G300" s="155" t="s">
        <v>189</v>
      </c>
      <c r="H300" s="155" t="s">
        <v>21013</v>
      </c>
      <c r="I300" s="166" t="s">
        <v>475</v>
      </c>
      <c r="J300" s="160" t="s">
        <v>422</v>
      </c>
      <c r="K300" s="159"/>
      <c r="L300" s="160"/>
      <c r="M300" s="159"/>
      <c r="N300" s="158" t="s">
        <v>20167</v>
      </c>
      <c r="O300" s="158" t="s">
        <v>366</v>
      </c>
      <c r="P300" s="158" t="s">
        <v>442</v>
      </c>
      <c r="Q300" s="162" t="s">
        <v>20379</v>
      </c>
      <c r="R300" s="162" t="s">
        <v>22482</v>
      </c>
      <c r="S300" s="163" t="s">
        <v>22483</v>
      </c>
      <c r="T300" s="167" t="s">
        <v>472</v>
      </c>
      <c r="U300" s="149"/>
      <c r="V300" s="149"/>
      <c r="W300" s="164" t="str">
        <f>VLOOKUP(TRIM(X300),X10:Y88,2,FALSE)</f>
        <v>Frank</v>
      </c>
      <c r="X300" s="11" t="str">
        <f t="shared" si="13"/>
        <v>6.5.2</v>
      </c>
      <c r="Y300" s="83"/>
      <c r="AA300" s="1">
        <f t="shared" si="12"/>
        <v>17</v>
      </c>
    </row>
    <row r="301" spans="1:27" ht="35.25" customHeight="1">
      <c r="A301" s="150" t="s">
        <v>185</v>
      </c>
      <c r="B301" s="165" t="s">
        <v>70</v>
      </c>
      <c r="C301" s="153" t="s">
        <v>186</v>
      </c>
      <c r="D301" s="153" t="s">
        <v>130</v>
      </c>
      <c r="E301" s="154" t="s">
        <v>18934</v>
      </c>
      <c r="F301" s="155" t="s">
        <v>27</v>
      </c>
      <c r="G301" s="155" t="s">
        <v>189</v>
      </c>
      <c r="H301" s="155" t="s">
        <v>21014</v>
      </c>
      <c r="I301" s="166" t="s">
        <v>475</v>
      </c>
      <c r="J301" s="160" t="s">
        <v>455</v>
      </c>
      <c r="K301" s="159"/>
      <c r="L301" s="160"/>
      <c r="M301" s="159"/>
      <c r="N301" s="158" t="s">
        <v>7155</v>
      </c>
      <c r="O301" s="158" t="s">
        <v>366</v>
      </c>
      <c r="P301" s="158" t="s">
        <v>442</v>
      </c>
      <c r="Q301" s="162" t="s">
        <v>20380</v>
      </c>
      <c r="R301" s="162" t="s">
        <v>22471</v>
      </c>
      <c r="S301" s="163" t="s">
        <v>22472</v>
      </c>
      <c r="T301" s="167" t="s">
        <v>472</v>
      </c>
      <c r="U301" s="149"/>
      <c r="V301" s="149"/>
      <c r="W301" s="164" t="str">
        <f>VLOOKUP(TRIM(X301),X10:Y88,2,FALSE)</f>
        <v>Frank</v>
      </c>
      <c r="X301" s="11" t="str">
        <f t="shared" si="13"/>
        <v>6.5.2</v>
      </c>
      <c r="Y301" s="83"/>
      <c r="AA301" s="1">
        <f t="shared" si="12"/>
        <v>17</v>
      </c>
    </row>
    <row r="302" spans="1:27" ht="35.25" customHeight="1">
      <c r="A302" s="150" t="s">
        <v>185</v>
      </c>
      <c r="B302" s="165" t="s">
        <v>70</v>
      </c>
      <c r="C302" s="153" t="s">
        <v>186</v>
      </c>
      <c r="D302" s="153" t="s">
        <v>168</v>
      </c>
      <c r="E302" s="154" t="s">
        <v>18935</v>
      </c>
      <c r="F302" s="155" t="s">
        <v>3432</v>
      </c>
      <c r="G302" s="155" t="s">
        <v>189</v>
      </c>
      <c r="H302" s="155" t="s">
        <v>20381</v>
      </c>
      <c r="I302" s="166" t="s">
        <v>21301</v>
      </c>
      <c r="J302" s="160"/>
      <c r="K302" s="159"/>
      <c r="L302" s="160"/>
      <c r="M302" s="159"/>
      <c r="N302" s="158"/>
      <c r="O302" s="158" t="s">
        <v>366</v>
      </c>
      <c r="P302" s="158"/>
      <c r="Q302" s="162" t="s">
        <v>20382</v>
      </c>
      <c r="R302" s="162" t="s">
        <v>21466</v>
      </c>
      <c r="S302" s="163" t="s">
        <v>444</v>
      </c>
      <c r="T302" s="167" t="s">
        <v>472</v>
      </c>
      <c r="U302" s="149"/>
      <c r="V302" s="149"/>
      <c r="W302" s="164" t="str">
        <f>VLOOKUP(TRIM(X302),X10:Y88,2,FALSE)</f>
        <v>Frank</v>
      </c>
      <c r="X302" s="11" t="str">
        <f t="shared" si="13"/>
        <v>7.1</v>
      </c>
      <c r="Y302" s="83"/>
      <c r="AA302" s="1">
        <f t="shared" si="12"/>
        <v>46</v>
      </c>
    </row>
    <row r="303" spans="1:27" ht="35.25" customHeight="1">
      <c r="A303" s="150" t="s">
        <v>185</v>
      </c>
      <c r="B303" s="165" t="s">
        <v>70</v>
      </c>
      <c r="C303" s="153" t="s">
        <v>186</v>
      </c>
      <c r="D303" s="153" t="s">
        <v>164</v>
      </c>
      <c r="E303" s="154" t="s">
        <v>18936</v>
      </c>
      <c r="F303" s="155" t="s">
        <v>27</v>
      </c>
      <c r="G303" s="155" t="s">
        <v>189</v>
      </c>
      <c r="H303" s="155" t="s">
        <v>20383</v>
      </c>
      <c r="I303" s="166" t="s">
        <v>20377</v>
      </c>
      <c r="J303" s="160" t="s">
        <v>622</v>
      </c>
      <c r="K303" s="159"/>
      <c r="L303" s="160"/>
      <c r="M303" s="159"/>
      <c r="N303" s="158" t="s">
        <v>20221</v>
      </c>
      <c r="O303" s="158" t="s">
        <v>366</v>
      </c>
      <c r="P303" s="158" t="s">
        <v>624</v>
      </c>
      <c r="Q303" s="162" t="s">
        <v>21399</v>
      </c>
      <c r="R303" s="162" t="s">
        <v>496</v>
      </c>
      <c r="S303" s="163" t="s">
        <v>496</v>
      </c>
      <c r="T303" s="167" t="s">
        <v>20374</v>
      </c>
      <c r="U303" s="149"/>
      <c r="V303" s="149"/>
      <c r="W303" s="164" t="str">
        <f>VLOOKUP(TRIM(X303),X10:Y88,2,FALSE)</f>
        <v>Dario</v>
      </c>
      <c r="X303" s="11" t="str">
        <f t="shared" si="13"/>
        <v>6.10</v>
      </c>
      <c r="Y303" s="83"/>
      <c r="AA303" s="1">
        <f t="shared" si="12"/>
        <v>4</v>
      </c>
    </row>
    <row r="304" spans="1:27" ht="35.25" customHeight="1">
      <c r="A304" s="150" t="s">
        <v>185</v>
      </c>
      <c r="B304" s="165" t="s">
        <v>70</v>
      </c>
      <c r="C304" s="153" t="s">
        <v>186</v>
      </c>
      <c r="D304" s="153" t="s">
        <v>141</v>
      </c>
      <c r="E304" s="154" t="s">
        <v>18937</v>
      </c>
      <c r="F304" s="155" t="s">
        <v>27</v>
      </c>
      <c r="G304" s="155" t="s">
        <v>189</v>
      </c>
      <c r="H304" s="155" t="s">
        <v>21015</v>
      </c>
      <c r="I304" s="166" t="s">
        <v>859</v>
      </c>
      <c r="J304" s="160" t="s">
        <v>422</v>
      </c>
      <c r="K304" s="159"/>
      <c r="L304" s="160"/>
      <c r="M304" s="159"/>
      <c r="N304" s="158" t="s">
        <v>20167</v>
      </c>
      <c r="O304" s="158" t="s">
        <v>366</v>
      </c>
      <c r="P304" s="158" t="s">
        <v>442</v>
      </c>
      <c r="Q304" s="162" t="s">
        <v>20384</v>
      </c>
      <c r="R304" s="162" t="s">
        <v>21868</v>
      </c>
      <c r="S304" s="163" t="s">
        <v>21867</v>
      </c>
      <c r="T304" s="167" t="s">
        <v>3077</v>
      </c>
      <c r="U304" s="149"/>
      <c r="V304" s="149"/>
      <c r="W304" s="164" t="str">
        <f>VLOOKUP(TRIM(X304),X10:Y88,2,FALSE)</f>
        <v>Krisztian</v>
      </c>
      <c r="X304" s="11" t="str">
        <f t="shared" si="13"/>
        <v>6.5.6</v>
      </c>
      <c r="Y304" s="83"/>
      <c r="AA304" s="1">
        <f t="shared" si="12"/>
        <v>35</v>
      </c>
    </row>
    <row r="305" spans="1:27" ht="35.25" customHeight="1">
      <c r="A305" s="150" t="s">
        <v>185</v>
      </c>
      <c r="B305" s="165" t="s">
        <v>70</v>
      </c>
      <c r="C305" s="153" t="s">
        <v>186</v>
      </c>
      <c r="D305" s="153" t="s">
        <v>164</v>
      </c>
      <c r="E305" s="154" t="s">
        <v>18938</v>
      </c>
      <c r="F305" s="155" t="s">
        <v>27</v>
      </c>
      <c r="G305" s="155" t="s">
        <v>189</v>
      </c>
      <c r="H305" s="155" t="s">
        <v>20385</v>
      </c>
      <c r="I305" s="166" t="s">
        <v>20377</v>
      </c>
      <c r="J305" s="160" t="s">
        <v>622</v>
      </c>
      <c r="K305" s="159"/>
      <c r="L305" s="160"/>
      <c r="M305" s="159"/>
      <c r="N305" s="158" t="s">
        <v>20221</v>
      </c>
      <c r="O305" s="158" t="s">
        <v>366</v>
      </c>
      <c r="P305" s="158" t="s">
        <v>624</v>
      </c>
      <c r="Q305" s="162" t="s">
        <v>21400</v>
      </c>
      <c r="R305" s="162" t="s">
        <v>272</v>
      </c>
      <c r="S305" s="163" t="s">
        <v>253</v>
      </c>
      <c r="T305" s="167" t="s">
        <v>20374</v>
      </c>
      <c r="U305" s="149"/>
      <c r="V305" s="149"/>
      <c r="W305" s="164" t="str">
        <f>VLOOKUP(TRIM(X305),X10:Y88,2,FALSE)</f>
        <v>Dario</v>
      </c>
      <c r="X305" s="11" t="str">
        <f t="shared" si="13"/>
        <v>6.10</v>
      </c>
      <c r="Y305" s="83"/>
      <c r="AA305" s="1">
        <f t="shared" si="12"/>
        <v>4</v>
      </c>
    </row>
    <row r="306" spans="1:27" ht="35.25" customHeight="1">
      <c r="A306" s="150" t="s">
        <v>185</v>
      </c>
      <c r="B306" s="165" t="s">
        <v>70</v>
      </c>
      <c r="C306" s="153" t="s">
        <v>186</v>
      </c>
      <c r="D306" s="153" t="s">
        <v>141</v>
      </c>
      <c r="E306" s="154" t="s">
        <v>18939</v>
      </c>
      <c r="F306" s="155" t="s">
        <v>27</v>
      </c>
      <c r="G306" s="155" t="s">
        <v>189</v>
      </c>
      <c r="H306" s="155" t="s">
        <v>21016</v>
      </c>
      <c r="I306" s="166" t="s">
        <v>20386</v>
      </c>
      <c r="J306" s="160" t="s">
        <v>422</v>
      </c>
      <c r="K306" s="159"/>
      <c r="L306" s="160"/>
      <c r="M306" s="159"/>
      <c r="N306" s="158" t="s">
        <v>20167</v>
      </c>
      <c r="O306" s="158" t="s">
        <v>366</v>
      </c>
      <c r="P306" s="158" t="s">
        <v>442</v>
      </c>
      <c r="Q306" s="162" t="s">
        <v>20387</v>
      </c>
      <c r="R306" s="162" t="s">
        <v>21989</v>
      </c>
      <c r="S306" s="163" t="s">
        <v>21988</v>
      </c>
      <c r="T306" s="167" t="s">
        <v>3077</v>
      </c>
      <c r="U306" s="149"/>
      <c r="V306" s="149"/>
      <c r="W306" s="164" t="str">
        <f>VLOOKUP(TRIM(X306),X10:Y88,2,FALSE)</f>
        <v>Krisztian</v>
      </c>
      <c r="X306" s="11" t="str">
        <f t="shared" si="13"/>
        <v>6.5.6</v>
      </c>
      <c r="Y306" s="83"/>
      <c r="AA306" s="1">
        <f t="shared" si="12"/>
        <v>68</v>
      </c>
    </row>
    <row r="307" spans="1:27" ht="35.25" customHeight="1">
      <c r="A307" s="150" t="s">
        <v>185</v>
      </c>
      <c r="B307" s="165" t="s">
        <v>70</v>
      </c>
      <c r="C307" s="153" t="s">
        <v>186</v>
      </c>
      <c r="D307" s="153" t="s">
        <v>164</v>
      </c>
      <c r="E307" s="154" t="s">
        <v>18940</v>
      </c>
      <c r="F307" s="155" t="s">
        <v>27</v>
      </c>
      <c r="G307" s="155" t="s">
        <v>189</v>
      </c>
      <c r="H307" s="155" t="s">
        <v>20388</v>
      </c>
      <c r="I307" s="166" t="s">
        <v>20377</v>
      </c>
      <c r="J307" s="160" t="s">
        <v>622</v>
      </c>
      <c r="K307" s="159"/>
      <c r="L307" s="160"/>
      <c r="M307" s="159"/>
      <c r="N307" s="158" t="s">
        <v>20221</v>
      </c>
      <c r="O307" s="158" t="s">
        <v>366</v>
      </c>
      <c r="P307" s="158" t="s">
        <v>624</v>
      </c>
      <c r="Q307" s="162" t="s">
        <v>21401</v>
      </c>
      <c r="R307" s="162" t="s">
        <v>21935</v>
      </c>
      <c r="S307" s="163" t="s">
        <v>21934</v>
      </c>
      <c r="T307" s="167" t="s">
        <v>20374</v>
      </c>
      <c r="U307" s="149"/>
      <c r="V307" s="149"/>
      <c r="W307" s="164" t="str">
        <f>VLOOKUP(TRIM(X307),X10:Y88,2,FALSE)</f>
        <v>Dario</v>
      </c>
      <c r="X307" s="11" t="str">
        <f t="shared" si="13"/>
        <v>6.10</v>
      </c>
      <c r="Y307" s="83"/>
      <c r="AA307" s="1">
        <f t="shared" si="12"/>
        <v>4</v>
      </c>
    </row>
    <row r="308" spans="1:27" ht="35.25" customHeight="1">
      <c r="A308" s="150" t="s">
        <v>185</v>
      </c>
      <c r="B308" s="165" t="s">
        <v>70</v>
      </c>
      <c r="C308" s="153" t="s">
        <v>186</v>
      </c>
      <c r="D308" s="153" t="s">
        <v>141</v>
      </c>
      <c r="E308" s="154" t="s">
        <v>18941</v>
      </c>
      <c r="F308" s="155" t="s">
        <v>27</v>
      </c>
      <c r="G308" s="155" t="s">
        <v>189</v>
      </c>
      <c r="H308" s="155" t="s">
        <v>21017</v>
      </c>
      <c r="I308" s="166" t="s">
        <v>1382</v>
      </c>
      <c r="J308" s="160" t="s">
        <v>422</v>
      </c>
      <c r="K308" s="159"/>
      <c r="L308" s="160"/>
      <c r="M308" s="159"/>
      <c r="N308" s="158" t="s">
        <v>20167</v>
      </c>
      <c r="O308" s="158" t="s">
        <v>366</v>
      </c>
      <c r="P308" s="158" t="s">
        <v>442</v>
      </c>
      <c r="Q308" s="162" t="s">
        <v>21402</v>
      </c>
      <c r="R308" s="162" t="s">
        <v>22068</v>
      </c>
      <c r="S308" s="163" t="s">
        <v>22067</v>
      </c>
      <c r="T308" s="167" t="s">
        <v>426</v>
      </c>
      <c r="U308" s="149"/>
      <c r="V308" s="149"/>
      <c r="W308" s="164" t="str">
        <f>VLOOKUP(TRIM(X308),X10:Y88,2,FALSE)</f>
        <v>Krisztian</v>
      </c>
      <c r="X308" s="11" t="str">
        <f t="shared" si="13"/>
        <v>6.5.6</v>
      </c>
      <c r="Y308" s="83"/>
      <c r="AA308" s="1">
        <f t="shared" si="12"/>
        <v>4</v>
      </c>
    </row>
    <row r="309" spans="1:27" ht="35.25" customHeight="1">
      <c r="A309" s="150" t="s">
        <v>185</v>
      </c>
      <c r="B309" s="165" t="s">
        <v>70</v>
      </c>
      <c r="C309" s="153" t="s">
        <v>186</v>
      </c>
      <c r="D309" s="153" t="s">
        <v>6904</v>
      </c>
      <c r="E309" s="154" t="s">
        <v>18942</v>
      </c>
      <c r="F309" s="155" t="s">
        <v>419</v>
      </c>
      <c r="G309" s="155" t="s">
        <v>934</v>
      </c>
      <c r="H309" s="155" t="s">
        <v>20389</v>
      </c>
      <c r="I309" s="166" t="s">
        <v>3101</v>
      </c>
      <c r="J309" s="160"/>
      <c r="K309" s="159"/>
      <c r="L309" s="160"/>
      <c r="M309" s="159"/>
      <c r="N309" s="158"/>
      <c r="O309" s="158" t="s">
        <v>366</v>
      </c>
      <c r="P309" s="158"/>
      <c r="Q309" s="162" t="s">
        <v>20390</v>
      </c>
      <c r="R309" s="162" t="s">
        <v>272</v>
      </c>
      <c r="S309" s="163" t="s">
        <v>253</v>
      </c>
      <c r="T309" s="167" t="s">
        <v>582</v>
      </c>
      <c r="U309" s="149"/>
      <c r="V309" s="149"/>
      <c r="W309" s="164" t="str">
        <f>VLOOKUP(TRIM(X309),X10:Y88,2,FALSE)</f>
        <v>Puneet</v>
      </c>
      <c r="X309" s="11" t="str">
        <f t="shared" si="13"/>
        <v>6.14</v>
      </c>
      <c r="Y309" s="83"/>
      <c r="AA309" s="1">
        <f t="shared" si="12"/>
        <v>26</v>
      </c>
    </row>
    <row r="310" spans="1:27" ht="35.25" customHeight="1">
      <c r="A310" s="150" t="s">
        <v>185</v>
      </c>
      <c r="B310" s="165" t="s">
        <v>70</v>
      </c>
      <c r="C310" s="153" t="s">
        <v>186</v>
      </c>
      <c r="D310" s="153" t="s">
        <v>133</v>
      </c>
      <c r="E310" s="154" t="s">
        <v>18943</v>
      </c>
      <c r="F310" s="155" t="s">
        <v>27</v>
      </c>
      <c r="G310" s="155" t="s">
        <v>189</v>
      </c>
      <c r="H310" s="155" t="s">
        <v>20391</v>
      </c>
      <c r="I310" s="166" t="s">
        <v>459</v>
      </c>
      <c r="J310" s="160" t="s">
        <v>422</v>
      </c>
      <c r="K310" s="159"/>
      <c r="L310" s="160"/>
      <c r="M310" s="159"/>
      <c r="N310" s="158" t="s">
        <v>20167</v>
      </c>
      <c r="O310" s="158" t="s">
        <v>366</v>
      </c>
      <c r="P310" s="158" t="s">
        <v>442</v>
      </c>
      <c r="Q310" s="162" t="s">
        <v>20392</v>
      </c>
      <c r="R310" s="162" t="s">
        <v>496</v>
      </c>
      <c r="S310" s="163" t="s">
        <v>496</v>
      </c>
      <c r="T310" s="167" t="s">
        <v>582</v>
      </c>
      <c r="U310" s="149"/>
      <c r="V310" s="149"/>
      <c r="W310" s="164" t="str">
        <f>VLOOKUP(TRIM(X310),X10:Y88,2,FALSE)</f>
        <v>Frank</v>
      </c>
      <c r="X310" s="11" t="str">
        <f t="shared" si="13"/>
        <v>6.5.3</v>
      </c>
      <c r="Y310" s="83"/>
      <c r="AA310" s="1">
        <f t="shared" si="12"/>
        <v>14</v>
      </c>
    </row>
    <row r="311" spans="1:27" ht="35.25" customHeight="1">
      <c r="A311" s="150" t="s">
        <v>185</v>
      </c>
      <c r="B311" s="165" t="s">
        <v>70</v>
      </c>
      <c r="C311" s="153" t="s">
        <v>186</v>
      </c>
      <c r="D311" s="153" t="s">
        <v>133</v>
      </c>
      <c r="E311" s="154" t="s">
        <v>18944</v>
      </c>
      <c r="F311" s="155" t="s">
        <v>27</v>
      </c>
      <c r="G311" s="155" t="s">
        <v>189</v>
      </c>
      <c r="H311" s="155" t="s">
        <v>20393</v>
      </c>
      <c r="I311" s="166" t="s">
        <v>459</v>
      </c>
      <c r="J311" s="160" t="s">
        <v>422</v>
      </c>
      <c r="K311" s="159"/>
      <c r="L311" s="160"/>
      <c r="M311" s="159"/>
      <c r="N311" s="158" t="s">
        <v>20167</v>
      </c>
      <c r="O311" s="158" t="s">
        <v>366</v>
      </c>
      <c r="P311" s="158" t="s">
        <v>442</v>
      </c>
      <c r="Q311" s="162" t="s">
        <v>20394</v>
      </c>
      <c r="R311" s="162" t="s">
        <v>496</v>
      </c>
      <c r="S311" s="163" t="s">
        <v>496</v>
      </c>
      <c r="T311" s="167" t="s">
        <v>582</v>
      </c>
      <c r="U311" s="149"/>
      <c r="V311" s="149"/>
      <c r="W311" s="164" t="str">
        <f>VLOOKUP(TRIM(X311),X10:Y88,2,FALSE)</f>
        <v>Frank</v>
      </c>
      <c r="X311" s="11" t="str">
        <f t="shared" si="13"/>
        <v>6.5.3</v>
      </c>
      <c r="Y311" s="83"/>
      <c r="AA311" s="1">
        <f t="shared" si="12"/>
        <v>14</v>
      </c>
    </row>
    <row r="312" spans="1:27" ht="35.25" customHeight="1">
      <c r="A312" s="150" t="s">
        <v>185</v>
      </c>
      <c r="B312" s="165" t="s">
        <v>70</v>
      </c>
      <c r="C312" s="153" t="s">
        <v>186</v>
      </c>
      <c r="D312" s="153" t="s">
        <v>133</v>
      </c>
      <c r="E312" s="154" t="s">
        <v>18945</v>
      </c>
      <c r="F312" s="155" t="s">
        <v>27</v>
      </c>
      <c r="G312" s="155" t="s">
        <v>189</v>
      </c>
      <c r="H312" s="155" t="s">
        <v>20395</v>
      </c>
      <c r="I312" s="166" t="s">
        <v>459</v>
      </c>
      <c r="J312" s="160" t="s">
        <v>422</v>
      </c>
      <c r="K312" s="159"/>
      <c r="L312" s="160"/>
      <c r="M312" s="159"/>
      <c r="N312" s="158" t="s">
        <v>20167</v>
      </c>
      <c r="O312" s="158" t="s">
        <v>366</v>
      </c>
      <c r="P312" s="158" t="s">
        <v>442</v>
      </c>
      <c r="Q312" s="162" t="s">
        <v>20396</v>
      </c>
      <c r="R312" s="162" t="s">
        <v>496</v>
      </c>
      <c r="S312" s="163" t="s">
        <v>496</v>
      </c>
      <c r="T312" s="167" t="s">
        <v>582</v>
      </c>
      <c r="U312" s="149"/>
      <c r="V312" s="149"/>
      <c r="W312" s="164" t="str">
        <f>VLOOKUP(TRIM(X312),X10:Y88,2,FALSE)</f>
        <v>Frank</v>
      </c>
      <c r="X312" s="11" t="str">
        <f t="shared" si="13"/>
        <v>6.5.3</v>
      </c>
      <c r="Y312" s="83"/>
      <c r="AA312" s="1">
        <f t="shared" si="12"/>
        <v>14</v>
      </c>
    </row>
    <row r="313" spans="1:27" ht="35.25" customHeight="1">
      <c r="A313" s="150" t="s">
        <v>185</v>
      </c>
      <c r="B313" s="165" t="s">
        <v>70</v>
      </c>
      <c r="C313" s="153" t="s">
        <v>186</v>
      </c>
      <c r="D313" s="153" t="s">
        <v>133</v>
      </c>
      <c r="E313" s="154" t="s">
        <v>18946</v>
      </c>
      <c r="F313" s="155" t="s">
        <v>27</v>
      </c>
      <c r="G313" s="155" t="s">
        <v>189</v>
      </c>
      <c r="H313" s="155" t="s">
        <v>20397</v>
      </c>
      <c r="I313" s="166" t="s">
        <v>459</v>
      </c>
      <c r="J313" s="160" t="s">
        <v>455</v>
      </c>
      <c r="K313" s="159"/>
      <c r="L313" s="160"/>
      <c r="M313" s="159"/>
      <c r="N313" s="158" t="s">
        <v>7155</v>
      </c>
      <c r="O313" s="158" t="s">
        <v>366</v>
      </c>
      <c r="P313" s="158" t="s">
        <v>442</v>
      </c>
      <c r="Q313" s="162" t="s">
        <v>20398</v>
      </c>
      <c r="R313" s="162" t="s">
        <v>22367</v>
      </c>
      <c r="S313" s="163" t="s">
        <v>444</v>
      </c>
      <c r="T313" s="167" t="s">
        <v>582</v>
      </c>
      <c r="U313" s="149"/>
      <c r="V313" s="149"/>
      <c r="W313" s="164" t="str">
        <f>VLOOKUP(TRIM(X313),X10:Y88,2,FALSE)</f>
        <v>Frank</v>
      </c>
      <c r="X313" s="11" t="str">
        <f t="shared" si="13"/>
        <v>6.5.3</v>
      </c>
      <c r="Y313" s="83"/>
      <c r="AA313" s="1">
        <f t="shared" si="12"/>
        <v>14</v>
      </c>
    </row>
    <row r="314" spans="1:27" ht="37.200000000000003" customHeight="1">
      <c r="A314" s="150" t="s">
        <v>185</v>
      </c>
      <c r="B314" s="165" t="s">
        <v>70</v>
      </c>
      <c r="C314" s="153" t="s">
        <v>186</v>
      </c>
      <c r="D314" s="153" t="s">
        <v>91</v>
      </c>
      <c r="E314" s="154" t="s">
        <v>18947</v>
      </c>
      <c r="F314" s="155" t="s">
        <v>30</v>
      </c>
      <c r="G314" s="155" t="s">
        <v>189</v>
      </c>
      <c r="H314" s="155" t="s">
        <v>21018</v>
      </c>
      <c r="I314" s="166" t="s">
        <v>475</v>
      </c>
      <c r="J314" s="160" t="s">
        <v>484</v>
      </c>
      <c r="K314" s="159">
        <v>3294</v>
      </c>
      <c r="L314" s="160"/>
      <c r="M314" s="159" t="s">
        <v>485</v>
      </c>
      <c r="N314" s="158" t="s">
        <v>15963</v>
      </c>
      <c r="O314" s="158" t="s">
        <v>206</v>
      </c>
      <c r="P314" s="158" t="s">
        <v>559</v>
      </c>
      <c r="Q314" s="162" t="s">
        <v>21345</v>
      </c>
      <c r="R314" s="162" t="s">
        <v>21527</v>
      </c>
      <c r="S314" s="163" t="s">
        <v>253</v>
      </c>
      <c r="T314" s="167" t="s">
        <v>556</v>
      </c>
      <c r="U314" s="149"/>
      <c r="V314" s="149"/>
      <c r="W314" s="164" t="str">
        <f>VLOOKUP(TRIM(X314),X10:Y88,2,FALSE)</f>
        <v>Puneet</v>
      </c>
      <c r="X314" s="11" t="str">
        <f t="shared" si="13"/>
        <v>5.1</v>
      </c>
      <c r="Y314" s="83"/>
      <c r="AA314" s="1">
        <f t="shared" si="12"/>
        <v>17</v>
      </c>
    </row>
    <row r="315" spans="1:27" ht="35.25" customHeight="1">
      <c r="A315" s="150" t="s">
        <v>185</v>
      </c>
      <c r="B315" s="165" t="s">
        <v>70</v>
      </c>
      <c r="C315" s="153" t="s">
        <v>186</v>
      </c>
      <c r="D315" s="153" t="s">
        <v>133</v>
      </c>
      <c r="E315" s="154" t="s">
        <v>18948</v>
      </c>
      <c r="F315" s="155" t="s">
        <v>27</v>
      </c>
      <c r="G315" s="155" t="s">
        <v>189</v>
      </c>
      <c r="H315" s="155" t="s">
        <v>20399</v>
      </c>
      <c r="I315" s="166" t="s">
        <v>459</v>
      </c>
      <c r="J315" s="160" t="s">
        <v>455</v>
      </c>
      <c r="K315" s="159"/>
      <c r="L315" s="160"/>
      <c r="M315" s="159"/>
      <c r="N315" s="158" t="s">
        <v>7155</v>
      </c>
      <c r="O315" s="158" t="s">
        <v>366</v>
      </c>
      <c r="P315" s="158" t="s">
        <v>442</v>
      </c>
      <c r="Q315" s="162" t="s">
        <v>20400</v>
      </c>
      <c r="R315" s="162" t="s">
        <v>496</v>
      </c>
      <c r="S315" s="163" t="s">
        <v>496</v>
      </c>
      <c r="T315" s="167" t="s">
        <v>582</v>
      </c>
      <c r="U315" s="149"/>
      <c r="V315" s="149"/>
      <c r="W315" s="164" t="str">
        <f>VLOOKUP(TRIM(X315),X10:Y88,2,FALSE)</f>
        <v>Frank</v>
      </c>
      <c r="X315" s="11" t="str">
        <f t="shared" si="13"/>
        <v>6.5.3</v>
      </c>
      <c r="Y315" s="83"/>
      <c r="AA315" s="1">
        <f t="shared" si="12"/>
        <v>14</v>
      </c>
    </row>
    <row r="316" spans="1:27" ht="37.200000000000003" customHeight="1">
      <c r="A316" s="150" t="s">
        <v>185</v>
      </c>
      <c r="B316" s="165" t="s">
        <v>70</v>
      </c>
      <c r="C316" s="153" t="s">
        <v>186</v>
      </c>
      <c r="D316" s="153" t="s">
        <v>91</v>
      </c>
      <c r="E316" s="154" t="s">
        <v>18949</v>
      </c>
      <c r="F316" s="155" t="s">
        <v>30</v>
      </c>
      <c r="G316" s="155" t="s">
        <v>189</v>
      </c>
      <c r="H316" s="155" t="s">
        <v>21019</v>
      </c>
      <c r="I316" s="166" t="s">
        <v>475</v>
      </c>
      <c r="J316" s="160" t="s">
        <v>484</v>
      </c>
      <c r="K316" s="159">
        <v>3295</v>
      </c>
      <c r="L316" s="160"/>
      <c r="M316" s="159" t="s">
        <v>687</v>
      </c>
      <c r="N316" s="158" t="s">
        <v>7079</v>
      </c>
      <c r="O316" s="158" t="s">
        <v>366</v>
      </c>
      <c r="P316" s="158" t="s">
        <v>559</v>
      </c>
      <c r="Q316" s="162" t="s">
        <v>21346</v>
      </c>
      <c r="R316" s="162" t="s">
        <v>496</v>
      </c>
      <c r="S316" s="163" t="s">
        <v>496</v>
      </c>
      <c r="T316" s="167" t="s">
        <v>556</v>
      </c>
      <c r="U316" s="149"/>
      <c r="V316" s="149"/>
      <c r="W316" s="164" t="str">
        <f>VLOOKUP(TRIM(X316),X10:Y88,2,FALSE)</f>
        <v>Puneet</v>
      </c>
      <c r="X316" s="11" t="str">
        <f t="shared" si="13"/>
        <v>5.1</v>
      </c>
      <c r="Y316" s="83"/>
      <c r="AA316" s="1">
        <f t="shared" si="12"/>
        <v>17</v>
      </c>
    </row>
    <row r="317" spans="1:27" ht="35.25" customHeight="1">
      <c r="A317" s="150" t="s">
        <v>185</v>
      </c>
      <c r="B317" s="165" t="s">
        <v>70</v>
      </c>
      <c r="C317" s="153" t="s">
        <v>186</v>
      </c>
      <c r="D317" s="153" t="s">
        <v>153</v>
      </c>
      <c r="E317" s="154" t="s">
        <v>18950</v>
      </c>
      <c r="F317" s="155" t="s">
        <v>27</v>
      </c>
      <c r="G317" s="155" t="s">
        <v>189</v>
      </c>
      <c r="H317" s="155" t="s">
        <v>20401</v>
      </c>
      <c r="I317" s="166" t="s">
        <v>459</v>
      </c>
      <c r="J317" s="160" t="s">
        <v>455</v>
      </c>
      <c r="K317" s="159"/>
      <c r="L317" s="160"/>
      <c r="M317" s="159"/>
      <c r="N317" s="158" t="s">
        <v>7155</v>
      </c>
      <c r="O317" s="158" t="s">
        <v>366</v>
      </c>
      <c r="P317" s="158" t="s">
        <v>442</v>
      </c>
      <c r="Q317" s="162" t="s">
        <v>20402</v>
      </c>
      <c r="R317" s="162" t="s">
        <v>21932</v>
      </c>
      <c r="S317" s="163" t="s">
        <v>21933</v>
      </c>
      <c r="T317" s="167" t="s">
        <v>582</v>
      </c>
      <c r="U317" s="149"/>
      <c r="V317" s="149"/>
      <c r="W317" s="164" t="str">
        <f>VLOOKUP(TRIM(X317),X10:Y88,2,FALSE)</f>
        <v>Frank</v>
      </c>
      <c r="X317" s="11" t="str">
        <f t="shared" si="13"/>
        <v>6.5.11</v>
      </c>
      <c r="Y317" s="83"/>
      <c r="AA317" s="1">
        <f t="shared" si="12"/>
        <v>14</v>
      </c>
    </row>
    <row r="318" spans="1:27" ht="35.25" customHeight="1">
      <c r="A318" s="150" t="s">
        <v>185</v>
      </c>
      <c r="B318" s="165" t="s">
        <v>70</v>
      </c>
      <c r="C318" s="153" t="s">
        <v>186</v>
      </c>
      <c r="D318" s="153" t="s">
        <v>141</v>
      </c>
      <c r="E318" s="154" t="s">
        <v>18951</v>
      </c>
      <c r="F318" s="155" t="s">
        <v>27</v>
      </c>
      <c r="G318" s="155" t="s">
        <v>189</v>
      </c>
      <c r="H318" s="155" t="s">
        <v>21020</v>
      </c>
      <c r="I318" s="166" t="s">
        <v>859</v>
      </c>
      <c r="J318" s="160" t="s">
        <v>422</v>
      </c>
      <c r="K318" s="159"/>
      <c r="L318" s="160"/>
      <c r="M318" s="159"/>
      <c r="N318" s="158" t="s">
        <v>20167</v>
      </c>
      <c r="O318" s="158" t="s">
        <v>366</v>
      </c>
      <c r="P318" s="158" t="s">
        <v>442</v>
      </c>
      <c r="Q318" s="162" t="s">
        <v>20403</v>
      </c>
      <c r="R318" s="162" t="s">
        <v>21991</v>
      </c>
      <c r="S318" s="163" t="s">
        <v>21990</v>
      </c>
      <c r="T318" s="167" t="s">
        <v>3077</v>
      </c>
      <c r="U318" s="149"/>
      <c r="V318" s="149"/>
      <c r="W318" s="164" t="str">
        <f>VLOOKUP(TRIM(X318),X10:Y88,2,FALSE)</f>
        <v>Krisztian</v>
      </c>
      <c r="X318" s="11" t="str">
        <f t="shared" si="13"/>
        <v>6.5.6</v>
      </c>
      <c r="Y318" s="83"/>
      <c r="AA318" s="1">
        <f t="shared" si="12"/>
        <v>35</v>
      </c>
    </row>
    <row r="319" spans="1:27" ht="35.25" customHeight="1">
      <c r="A319" s="150" t="s">
        <v>185</v>
      </c>
      <c r="B319" s="165" t="s">
        <v>70</v>
      </c>
      <c r="C319" s="153" t="s">
        <v>186</v>
      </c>
      <c r="D319" s="153" t="s">
        <v>11411</v>
      </c>
      <c r="E319" s="154" t="s">
        <v>18952</v>
      </c>
      <c r="F319" s="155" t="s">
        <v>27</v>
      </c>
      <c r="G319" s="155" t="s">
        <v>189</v>
      </c>
      <c r="H319" s="155" t="s">
        <v>21021</v>
      </c>
      <c r="I319" s="166" t="s">
        <v>563</v>
      </c>
      <c r="J319" s="160" t="s">
        <v>455</v>
      </c>
      <c r="K319" s="159"/>
      <c r="L319" s="160"/>
      <c r="M319" s="159"/>
      <c r="N319" s="158" t="s">
        <v>7155</v>
      </c>
      <c r="O319" s="158" t="s">
        <v>366</v>
      </c>
      <c r="P319" s="158" t="s">
        <v>442</v>
      </c>
      <c r="Q319" s="162" t="s">
        <v>20404</v>
      </c>
      <c r="R319" s="162" t="s">
        <v>22083</v>
      </c>
      <c r="S319" s="163" t="s">
        <v>22084</v>
      </c>
      <c r="T319" s="167" t="s">
        <v>472</v>
      </c>
      <c r="U319" s="149"/>
      <c r="V319" s="149"/>
      <c r="W319" s="164" t="str">
        <f>VLOOKUP(TRIM(X319),X10:Y88,2,FALSE)</f>
        <v>Puneet</v>
      </c>
      <c r="X319" s="11" t="str">
        <f t="shared" si="13"/>
        <v>6.5.7.3</v>
      </c>
      <c r="Y319" s="83"/>
      <c r="AA319" s="1">
        <f t="shared" si="12"/>
        <v>6</v>
      </c>
    </row>
    <row r="320" spans="1:27" ht="35.25" customHeight="1">
      <c r="A320" s="150" t="s">
        <v>185</v>
      </c>
      <c r="B320" s="165" t="s">
        <v>70</v>
      </c>
      <c r="C320" s="153" t="s">
        <v>186</v>
      </c>
      <c r="D320" s="153" t="s">
        <v>11414</v>
      </c>
      <c r="E320" s="154" t="s">
        <v>18953</v>
      </c>
      <c r="F320" s="155" t="s">
        <v>27</v>
      </c>
      <c r="G320" s="155" t="s">
        <v>189</v>
      </c>
      <c r="H320" s="155" t="s">
        <v>21022</v>
      </c>
      <c r="I320" s="166" t="s">
        <v>21302</v>
      </c>
      <c r="J320" s="160" t="s">
        <v>422</v>
      </c>
      <c r="K320" s="159"/>
      <c r="L320" s="160"/>
      <c r="M320" s="159"/>
      <c r="N320" s="158" t="s">
        <v>20221</v>
      </c>
      <c r="O320" s="158" t="s">
        <v>366</v>
      </c>
      <c r="P320" s="158" t="s">
        <v>442</v>
      </c>
      <c r="Q320" s="162" t="s">
        <v>20405</v>
      </c>
      <c r="R320" s="162" t="s">
        <v>22197</v>
      </c>
      <c r="S320" s="163" t="s">
        <v>22196</v>
      </c>
      <c r="T320" s="167" t="s">
        <v>472</v>
      </c>
      <c r="U320" s="149"/>
      <c r="V320" s="149"/>
      <c r="W320" s="164" t="str">
        <f>VLOOKUP(TRIM(X320),X10:Y88,2,FALSE)</f>
        <v>Puneet</v>
      </c>
      <c r="X320" s="11" t="str">
        <f t="shared" si="13"/>
        <v>6.5.8.1</v>
      </c>
      <c r="Y320" s="83"/>
      <c r="AA320" s="1">
        <f t="shared" si="12"/>
        <v>26</v>
      </c>
    </row>
    <row r="321" spans="1:27" ht="35.25" customHeight="1">
      <c r="A321" s="150" t="s">
        <v>185</v>
      </c>
      <c r="B321" s="165" t="s">
        <v>70</v>
      </c>
      <c r="C321" s="153" t="s">
        <v>186</v>
      </c>
      <c r="D321" s="153" t="s">
        <v>11414</v>
      </c>
      <c r="E321" s="154" t="s">
        <v>18954</v>
      </c>
      <c r="F321" s="155" t="s">
        <v>27</v>
      </c>
      <c r="G321" s="155" t="s">
        <v>189</v>
      </c>
      <c r="H321" s="155" t="s">
        <v>21023</v>
      </c>
      <c r="I321" s="166" t="s">
        <v>21302</v>
      </c>
      <c r="J321" s="160" t="s">
        <v>455</v>
      </c>
      <c r="K321" s="159"/>
      <c r="L321" s="160"/>
      <c r="M321" s="159"/>
      <c r="N321" s="158" t="s">
        <v>7155</v>
      </c>
      <c r="O321" s="158" t="s">
        <v>366</v>
      </c>
      <c r="P321" s="158" t="s">
        <v>442</v>
      </c>
      <c r="Q321" s="162" t="s">
        <v>20406</v>
      </c>
      <c r="R321" s="162" t="s">
        <v>22204</v>
      </c>
      <c r="S321" s="163" t="s">
        <v>22203</v>
      </c>
      <c r="T321" s="167" t="s">
        <v>472</v>
      </c>
      <c r="U321" s="149"/>
      <c r="V321" s="149"/>
      <c r="W321" s="164" t="str">
        <f>VLOOKUP(TRIM(X321),X10:Y88,2,FALSE)</f>
        <v>Puneet</v>
      </c>
      <c r="X321" s="11" t="str">
        <f t="shared" si="13"/>
        <v>6.5.8.1</v>
      </c>
      <c r="Y321" s="83"/>
      <c r="AA321" s="1">
        <f t="shared" si="12"/>
        <v>26</v>
      </c>
    </row>
    <row r="322" spans="1:27" ht="35.25" customHeight="1">
      <c r="A322" s="150" t="s">
        <v>185</v>
      </c>
      <c r="B322" s="165" t="s">
        <v>70</v>
      </c>
      <c r="C322" s="153" t="s">
        <v>186</v>
      </c>
      <c r="D322" s="153" t="s">
        <v>11413</v>
      </c>
      <c r="E322" s="154" t="s">
        <v>18955</v>
      </c>
      <c r="F322" s="155" t="s">
        <v>27</v>
      </c>
      <c r="G322" s="155" t="s">
        <v>189</v>
      </c>
      <c r="H322" s="155" t="s">
        <v>20407</v>
      </c>
      <c r="I322" s="166" t="s">
        <v>475</v>
      </c>
      <c r="J322" s="160" t="s">
        <v>422</v>
      </c>
      <c r="K322" s="159"/>
      <c r="L322" s="160"/>
      <c r="M322" s="159"/>
      <c r="N322" s="158" t="s">
        <v>20167</v>
      </c>
      <c r="O322" s="158" t="s">
        <v>366</v>
      </c>
      <c r="P322" s="158" t="s">
        <v>442</v>
      </c>
      <c r="Q322" s="162" t="s">
        <v>20408</v>
      </c>
      <c r="R322" s="162" t="s">
        <v>22564</v>
      </c>
      <c r="S322" s="163" t="s">
        <v>22563</v>
      </c>
      <c r="T322" s="167" t="s">
        <v>472</v>
      </c>
      <c r="U322" s="149"/>
      <c r="V322" s="149"/>
      <c r="W322" s="164" t="str">
        <f>VLOOKUP(TRIM(X322),X10:Y88,2,FALSE)</f>
        <v>Puneet</v>
      </c>
      <c r="X322" s="11" t="str">
        <f t="shared" si="13"/>
        <v>6.5.7.5</v>
      </c>
      <c r="Y322" s="83"/>
      <c r="AA322" s="1">
        <f t="shared" si="12"/>
        <v>17</v>
      </c>
    </row>
    <row r="323" spans="1:27" ht="35.25" customHeight="1">
      <c r="A323" s="150" t="s">
        <v>185</v>
      </c>
      <c r="B323" s="165" t="s">
        <v>70</v>
      </c>
      <c r="C323" s="153" t="s">
        <v>186</v>
      </c>
      <c r="D323" s="153" t="s">
        <v>11413</v>
      </c>
      <c r="E323" s="154" t="s">
        <v>18956</v>
      </c>
      <c r="F323" s="155" t="s">
        <v>27</v>
      </c>
      <c r="G323" s="155" t="s">
        <v>189</v>
      </c>
      <c r="H323" s="155" t="s">
        <v>20409</v>
      </c>
      <c r="I323" s="166" t="s">
        <v>475</v>
      </c>
      <c r="J323" s="160" t="s">
        <v>455</v>
      </c>
      <c r="K323" s="159"/>
      <c r="L323" s="160"/>
      <c r="M323" s="159"/>
      <c r="N323" s="158" t="s">
        <v>7155</v>
      </c>
      <c r="O323" s="158" t="s">
        <v>366</v>
      </c>
      <c r="P323" s="158" t="s">
        <v>442</v>
      </c>
      <c r="Q323" s="162" t="s">
        <v>20410</v>
      </c>
      <c r="R323" s="162" t="s">
        <v>22574</v>
      </c>
      <c r="S323" s="163" t="s">
        <v>22573</v>
      </c>
      <c r="T323" s="167" t="s">
        <v>472</v>
      </c>
      <c r="U323" s="149"/>
      <c r="V323" s="149"/>
      <c r="W323" s="164" t="str">
        <f>VLOOKUP(TRIM(X323),X10:Y88,2,FALSE)</f>
        <v>Puneet</v>
      </c>
      <c r="X323" s="11" t="str">
        <f t="shared" si="13"/>
        <v>6.5.7.5</v>
      </c>
      <c r="Y323" s="83"/>
      <c r="AA323" s="1">
        <f t="shared" si="12"/>
        <v>17</v>
      </c>
    </row>
    <row r="324" spans="1:27" ht="35.25" customHeight="1">
      <c r="A324" s="150" t="s">
        <v>185</v>
      </c>
      <c r="B324" s="165" t="s">
        <v>70</v>
      </c>
      <c r="C324" s="153" t="s">
        <v>186</v>
      </c>
      <c r="D324" s="153" t="s">
        <v>11413</v>
      </c>
      <c r="E324" s="154" t="s">
        <v>18957</v>
      </c>
      <c r="F324" s="155" t="s">
        <v>27</v>
      </c>
      <c r="G324" s="155" t="s">
        <v>189</v>
      </c>
      <c r="H324" s="155" t="s">
        <v>20411</v>
      </c>
      <c r="I324" s="166" t="s">
        <v>475</v>
      </c>
      <c r="J324" s="160" t="s">
        <v>422</v>
      </c>
      <c r="K324" s="159"/>
      <c r="L324" s="160"/>
      <c r="M324" s="159"/>
      <c r="N324" s="158" t="s">
        <v>20167</v>
      </c>
      <c r="O324" s="158" t="s">
        <v>366</v>
      </c>
      <c r="P324" s="158" t="s">
        <v>442</v>
      </c>
      <c r="Q324" s="162" t="s">
        <v>20412</v>
      </c>
      <c r="R324" s="162" t="s">
        <v>496</v>
      </c>
      <c r="S324" s="163" t="s">
        <v>496</v>
      </c>
      <c r="T324" s="167" t="s">
        <v>472</v>
      </c>
      <c r="U324" s="149"/>
      <c r="V324" s="149"/>
      <c r="W324" s="164" t="str">
        <f>VLOOKUP(TRIM(X324),X10:Y88,2,FALSE)</f>
        <v>Puneet</v>
      </c>
      <c r="X324" s="11" t="str">
        <f t="shared" si="13"/>
        <v>6.5.7.5</v>
      </c>
      <c r="Y324" s="83"/>
      <c r="AA324" s="1">
        <f t="shared" si="12"/>
        <v>17</v>
      </c>
    </row>
    <row r="325" spans="1:27" ht="35.25" customHeight="1">
      <c r="A325" s="150" t="s">
        <v>185</v>
      </c>
      <c r="B325" s="165" t="s">
        <v>70</v>
      </c>
      <c r="C325" s="153" t="s">
        <v>186</v>
      </c>
      <c r="D325" s="153" t="s">
        <v>11413</v>
      </c>
      <c r="E325" s="154" t="s">
        <v>18958</v>
      </c>
      <c r="F325" s="155" t="s">
        <v>27</v>
      </c>
      <c r="G325" s="155" t="s">
        <v>189</v>
      </c>
      <c r="H325" s="155" t="s">
        <v>20413</v>
      </c>
      <c r="I325" s="166" t="s">
        <v>475</v>
      </c>
      <c r="J325" s="160" t="s">
        <v>455</v>
      </c>
      <c r="K325" s="159"/>
      <c r="L325" s="160"/>
      <c r="M325" s="159"/>
      <c r="N325" s="158" t="s">
        <v>7155</v>
      </c>
      <c r="O325" s="158" t="s">
        <v>366</v>
      </c>
      <c r="P325" s="158" t="s">
        <v>442</v>
      </c>
      <c r="Q325" s="162" t="s">
        <v>20414</v>
      </c>
      <c r="R325" s="162" t="s">
        <v>496</v>
      </c>
      <c r="S325" s="163" t="s">
        <v>496</v>
      </c>
      <c r="T325" s="167" t="s">
        <v>472</v>
      </c>
      <c r="U325" s="149"/>
      <c r="V325" s="149"/>
      <c r="W325" s="164" t="str">
        <f>VLOOKUP(TRIM(X325),X10:Y88,2,FALSE)</f>
        <v>Puneet</v>
      </c>
      <c r="X325" s="11" t="str">
        <f t="shared" si="13"/>
        <v>6.5.7.5</v>
      </c>
      <c r="Y325" s="83"/>
      <c r="AA325" s="1">
        <f t="shared" si="12"/>
        <v>17</v>
      </c>
    </row>
    <row r="326" spans="1:27" ht="35.25" customHeight="1">
      <c r="A326" s="150" t="s">
        <v>185</v>
      </c>
      <c r="B326" s="165" t="s">
        <v>70</v>
      </c>
      <c r="C326" s="153" t="s">
        <v>186</v>
      </c>
      <c r="D326" s="153" t="s">
        <v>149</v>
      </c>
      <c r="E326" s="154" t="s">
        <v>18959</v>
      </c>
      <c r="F326" s="155" t="s">
        <v>27</v>
      </c>
      <c r="G326" s="155" t="s">
        <v>189</v>
      </c>
      <c r="H326" s="155" t="s">
        <v>21024</v>
      </c>
      <c r="I326" s="166" t="s">
        <v>563</v>
      </c>
      <c r="J326" s="160" t="s">
        <v>422</v>
      </c>
      <c r="K326" s="159"/>
      <c r="L326" s="160"/>
      <c r="M326" s="159"/>
      <c r="N326" s="158" t="s">
        <v>20167</v>
      </c>
      <c r="O326" s="158" t="s">
        <v>366</v>
      </c>
      <c r="P326" s="158" t="s">
        <v>442</v>
      </c>
      <c r="Q326" s="162" t="s">
        <v>20415</v>
      </c>
      <c r="R326" s="162" t="s">
        <v>272</v>
      </c>
      <c r="S326" s="163" t="s">
        <v>253</v>
      </c>
      <c r="T326" s="167" t="s">
        <v>1178</v>
      </c>
      <c r="U326" s="149"/>
      <c r="V326" s="149"/>
      <c r="W326" s="164" t="str">
        <f>VLOOKUP(TRIM(X326),X10:Y88,2,FALSE)</f>
        <v>Puneet</v>
      </c>
      <c r="X326" s="11" t="str">
        <f t="shared" si="13"/>
        <v>6.5.9</v>
      </c>
      <c r="Y326" s="83"/>
      <c r="AA326" s="1">
        <f t="shared" si="12"/>
        <v>6</v>
      </c>
    </row>
    <row r="327" spans="1:27" ht="35.25" customHeight="1">
      <c r="A327" s="150" t="s">
        <v>185</v>
      </c>
      <c r="B327" s="165" t="s">
        <v>70</v>
      </c>
      <c r="C327" s="153" t="s">
        <v>186</v>
      </c>
      <c r="D327" s="153" t="s">
        <v>91</v>
      </c>
      <c r="E327" s="154" t="s">
        <v>18960</v>
      </c>
      <c r="F327" s="155" t="s">
        <v>419</v>
      </c>
      <c r="G327" s="155" t="s">
        <v>59</v>
      </c>
      <c r="H327" s="155" t="s">
        <v>20416</v>
      </c>
      <c r="I327" s="166" t="s">
        <v>633</v>
      </c>
      <c r="J327" s="160"/>
      <c r="K327" s="159"/>
      <c r="L327" s="160"/>
      <c r="M327" s="159"/>
      <c r="N327" s="158"/>
      <c r="O327" s="158"/>
      <c r="P327" s="158"/>
      <c r="Q327" s="162" t="s">
        <v>20417</v>
      </c>
      <c r="R327" s="162" t="s">
        <v>21505</v>
      </c>
      <c r="S327" s="163" t="s">
        <v>253</v>
      </c>
      <c r="T327" s="167" t="s">
        <v>556</v>
      </c>
      <c r="U327" s="149"/>
      <c r="V327" s="149"/>
      <c r="W327" s="164" t="str">
        <f>VLOOKUP(TRIM(X327),X10:Y88,2,FALSE)</f>
        <v>Puneet</v>
      </c>
      <c r="X327" s="11" t="str">
        <f t="shared" si="13"/>
        <v>5.1</v>
      </c>
      <c r="Y327" s="83"/>
      <c r="AA327" s="1">
        <f t="shared" si="12"/>
        <v>17</v>
      </c>
    </row>
    <row r="328" spans="1:27" ht="35.25" customHeight="1">
      <c r="A328" s="150" t="s">
        <v>185</v>
      </c>
      <c r="B328" s="165" t="s">
        <v>70</v>
      </c>
      <c r="C328" s="153" t="s">
        <v>186</v>
      </c>
      <c r="D328" s="153" t="s">
        <v>91</v>
      </c>
      <c r="E328" s="154" t="s">
        <v>18961</v>
      </c>
      <c r="F328" s="155" t="s">
        <v>434</v>
      </c>
      <c r="G328" s="155" t="s">
        <v>189</v>
      </c>
      <c r="H328" s="155" t="s">
        <v>16058</v>
      </c>
      <c r="I328" s="166" t="s">
        <v>563</v>
      </c>
      <c r="J328" s="160"/>
      <c r="K328" s="159"/>
      <c r="L328" s="160"/>
      <c r="M328" s="159"/>
      <c r="N328" s="158"/>
      <c r="O328" s="158" t="s">
        <v>206</v>
      </c>
      <c r="P328" s="158"/>
      <c r="Q328" s="162" t="s">
        <v>16059</v>
      </c>
      <c r="R328" s="162" t="s">
        <v>23457</v>
      </c>
      <c r="S328" s="163" t="s">
        <v>496</v>
      </c>
      <c r="T328" s="167" t="s">
        <v>556</v>
      </c>
      <c r="U328" s="149"/>
      <c r="V328" s="149"/>
      <c r="W328" s="164" t="str">
        <f>VLOOKUP(TRIM(X328),X10:Y88,2,FALSE)</f>
        <v>Puneet</v>
      </c>
      <c r="X328" s="11" t="str">
        <f t="shared" si="13"/>
        <v>5.1</v>
      </c>
      <c r="Y328" s="83"/>
      <c r="AA328" s="1">
        <f t="shared" si="12"/>
        <v>6</v>
      </c>
    </row>
    <row r="329" spans="1:27" ht="35.25" customHeight="1">
      <c r="A329" s="150" t="s">
        <v>185</v>
      </c>
      <c r="B329" s="165" t="s">
        <v>70</v>
      </c>
      <c r="C329" s="153" t="s">
        <v>186</v>
      </c>
      <c r="D329" s="153" t="s">
        <v>151</v>
      </c>
      <c r="E329" s="154" t="s">
        <v>18962</v>
      </c>
      <c r="F329" s="155" t="s">
        <v>27</v>
      </c>
      <c r="G329" s="155" t="s">
        <v>189</v>
      </c>
      <c r="H329" s="155" t="s">
        <v>20418</v>
      </c>
      <c r="I329" s="166" t="s">
        <v>475</v>
      </c>
      <c r="J329" s="160" t="s">
        <v>422</v>
      </c>
      <c r="K329" s="159"/>
      <c r="L329" s="160"/>
      <c r="M329" s="159"/>
      <c r="N329" s="158" t="s">
        <v>20167</v>
      </c>
      <c r="O329" s="158" t="s">
        <v>366</v>
      </c>
      <c r="P329" s="158" t="s">
        <v>442</v>
      </c>
      <c r="Q329" s="162" t="s">
        <v>20419</v>
      </c>
      <c r="R329" s="162" t="s">
        <v>22252</v>
      </c>
      <c r="S329" s="163" t="s">
        <v>22251</v>
      </c>
      <c r="T329" s="167" t="s">
        <v>1178</v>
      </c>
      <c r="U329" s="149"/>
      <c r="V329" s="149"/>
      <c r="W329" s="164" t="str">
        <f>VLOOKUP(TRIM(X329),X10:Y88,2,FALSE)</f>
        <v>Krisztian</v>
      </c>
      <c r="X329" s="11" t="str">
        <f t="shared" si="13"/>
        <v>6.5.10</v>
      </c>
      <c r="Y329" s="83"/>
      <c r="AA329" s="1">
        <f t="shared" si="12"/>
        <v>17</v>
      </c>
    </row>
    <row r="330" spans="1:27" ht="35.25" customHeight="1">
      <c r="A330" s="150" t="s">
        <v>185</v>
      </c>
      <c r="B330" s="165" t="s">
        <v>70</v>
      </c>
      <c r="C330" s="153" t="s">
        <v>186</v>
      </c>
      <c r="D330" s="153" t="s">
        <v>168</v>
      </c>
      <c r="E330" s="154" t="s">
        <v>18963</v>
      </c>
      <c r="F330" s="155" t="s">
        <v>1020</v>
      </c>
      <c r="G330" s="155" t="s">
        <v>189</v>
      </c>
      <c r="H330" s="155" t="s">
        <v>16646</v>
      </c>
      <c r="I330" s="166" t="s">
        <v>475</v>
      </c>
      <c r="J330" s="160"/>
      <c r="K330" s="159"/>
      <c r="L330" s="160"/>
      <c r="M330" s="159"/>
      <c r="N330" s="158"/>
      <c r="O330" s="158" t="s">
        <v>366</v>
      </c>
      <c r="P330" s="158"/>
      <c r="Q330" s="162" t="s">
        <v>16647</v>
      </c>
      <c r="R330" s="162" t="s">
        <v>22715</v>
      </c>
      <c r="S330" s="168" t="s">
        <v>200</v>
      </c>
      <c r="T330" s="167" t="s">
        <v>626</v>
      </c>
      <c r="U330" s="149"/>
      <c r="V330" s="149"/>
      <c r="W330" s="164" t="str">
        <f>VLOOKUP(TRIM(X330),X10:Y88,2,FALSE)</f>
        <v>Frank</v>
      </c>
      <c r="X330" s="11" t="str">
        <f t="shared" si="13"/>
        <v>7.1</v>
      </c>
      <c r="Y330" s="83"/>
      <c r="AA330" s="1">
        <f t="shared" si="12"/>
        <v>17</v>
      </c>
    </row>
    <row r="331" spans="1:27" ht="35.25" customHeight="1">
      <c r="A331" s="150" t="s">
        <v>185</v>
      </c>
      <c r="B331" s="165" t="s">
        <v>70</v>
      </c>
      <c r="C331" s="153" t="s">
        <v>186</v>
      </c>
      <c r="D331" s="153" t="s">
        <v>149</v>
      </c>
      <c r="E331" s="154" t="s">
        <v>18964</v>
      </c>
      <c r="F331" s="155" t="s">
        <v>27</v>
      </c>
      <c r="G331" s="155" t="s">
        <v>189</v>
      </c>
      <c r="H331" s="155" t="s">
        <v>21025</v>
      </c>
      <c r="I331" s="166" t="s">
        <v>563</v>
      </c>
      <c r="J331" s="160" t="s">
        <v>422</v>
      </c>
      <c r="K331" s="159"/>
      <c r="L331" s="160"/>
      <c r="M331" s="159"/>
      <c r="N331" s="158" t="s">
        <v>20167</v>
      </c>
      <c r="O331" s="158" t="s">
        <v>366</v>
      </c>
      <c r="P331" s="158" t="s">
        <v>442</v>
      </c>
      <c r="Q331" s="162" t="s">
        <v>20420</v>
      </c>
      <c r="R331" s="162" t="s">
        <v>22214</v>
      </c>
      <c r="S331" s="163" t="s">
        <v>444</v>
      </c>
      <c r="T331" s="167" t="s">
        <v>1178</v>
      </c>
      <c r="U331" s="149"/>
      <c r="V331" s="149"/>
      <c r="W331" s="164" t="str">
        <f>VLOOKUP(TRIM(X331),X10:Y88,2,FALSE)</f>
        <v>Puneet</v>
      </c>
      <c r="X331" s="11" t="str">
        <f t="shared" si="13"/>
        <v>6.5.9</v>
      </c>
      <c r="Y331" s="83"/>
      <c r="AA331" s="1">
        <f t="shared" si="12"/>
        <v>6</v>
      </c>
    </row>
    <row r="332" spans="1:27" ht="35.25" customHeight="1">
      <c r="A332" s="150" t="s">
        <v>185</v>
      </c>
      <c r="B332" s="165" t="s">
        <v>70</v>
      </c>
      <c r="C332" s="153" t="s">
        <v>186</v>
      </c>
      <c r="D332" s="153" t="s">
        <v>127</v>
      </c>
      <c r="E332" s="154" t="s">
        <v>18965</v>
      </c>
      <c r="F332" s="155" t="s">
        <v>27</v>
      </c>
      <c r="G332" s="155" t="s">
        <v>189</v>
      </c>
      <c r="H332" s="155" t="s">
        <v>21026</v>
      </c>
      <c r="I332" s="166" t="s">
        <v>3101</v>
      </c>
      <c r="J332" s="160" t="s">
        <v>422</v>
      </c>
      <c r="K332" s="159"/>
      <c r="L332" s="160"/>
      <c r="M332" s="159"/>
      <c r="N332" s="158" t="s">
        <v>20167</v>
      </c>
      <c r="O332" s="158" t="s">
        <v>366</v>
      </c>
      <c r="P332" s="158" t="s">
        <v>442</v>
      </c>
      <c r="Q332" s="162" t="s">
        <v>20421</v>
      </c>
      <c r="R332" s="162" t="s">
        <v>22398</v>
      </c>
      <c r="S332" s="163" t="s">
        <v>22399</v>
      </c>
      <c r="T332" s="167" t="s">
        <v>1148</v>
      </c>
      <c r="U332" s="149"/>
      <c r="V332" s="149"/>
      <c r="W332" s="164" t="str">
        <f>VLOOKUP(TRIM(X332),X10:Y88,2,FALSE)</f>
        <v>Frank</v>
      </c>
      <c r="X332" s="11" t="str">
        <f t="shared" si="13"/>
        <v>6.5.1</v>
      </c>
      <c r="Y332" s="83"/>
      <c r="AA332" s="1">
        <f t="shared" si="12"/>
        <v>26</v>
      </c>
    </row>
    <row r="333" spans="1:27" ht="35.25" customHeight="1">
      <c r="A333" s="150" t="s">
        <v>185</v>
      </c>
      <c r="B333" s="165" t="s">
        <v>70</v>
      </c>
      <c r="C333" s="153" t="s">
        <v>186</v>
      </c>
      <c r="D333" s="153" t="s">
        <v>127</v>
      </c>
      <c r="E333" s="154" t="s">
        <v>18966</v>
      </c>
      <c r="F333" s="155" t="s">
        <v>27</v>
      </c>
      <c r="G333" s="155" t="s">
        <v>189</v>
      </c>
      <c r="H333" s="155" t="s">
        <v>21027</v>
      </c>
      <c r="I333" s="166" t="s">
        <v>459</v>
      </c>
      <c r="J333" s="160" t="s">
        <v>422</v>
      </c>
      <c r="K333" s="159"/>
      <c r="L333" s="160"/>
      <c r="M333" s="159"/>
      <c r="N333" s="158" t="s">
        <v>20167</v>
      </c>
      <c r="O333" s="158" t="s">
        <v>366</v>
      </c>
      <c r="P333" s="158" t="s">
        <v>442</v>
      </c>
      <c r="Q333" s="162" t="s">
        <v>20422</v>
      </c>
      <c r="R333" s="162" t="s">
        <v>496</v>
      </c>
      <c r="S333" s="163" t="s">
        <v>496</v>
      </c>
      <c r="T333" s="167" t="s">
        <v>1148</v>
      </c>
      <c r="U333" s="149"/>
      <c r="V333" s="149"/>
      <c r="W333" s="164" t="str">
        <f>VLOOKUP(TRIM(X333),X10:Y88,2,FALSE)</f>
        <v>Frank</v>
      </c>
      <c r="X333" s="11" t="str">
        <f t="shared" si="13"/>
        <v>6.5.1</v>
      </c>
      <c r="Y333" s="83"/>
      <c r="AA333" s="1">
        <f t="shared" si="12"/>
        <v>14</v>
      </c>
    </row>
    <row r="334" spans="1:27" ht="35.25" customHeight="1">
      <c r="A334" s="150" t="s">
        <v>185</v>
      </c>
      <c r="B334" s="165" t="s">
        <v>70</v>
      </c>
      <c r="C334" s="153" t="s">
        <v>186</v>
      </c>
      <c r="D334" s="153" t="s">
        <v>127</v>
      </c>
      <c r="E334" s="154" t="s">
        <v>18967</v>
      </c>
      <c r="F334" s="155" t="s">
        <v>27</v>
      </c>
      <c r="G334" s="155" t="s">
        <v>189</v>
      </c>
      <c r="H334" s="155" t="s">
        <v>21028</v>
      </c>
      <c r="I334" s="166" t="s">
        <v>459</v>
      </c>
      <c r="J334" s="160" t="s">
        <v>422</v>
      </c>
      <c r="K334" s="159"/>
      <c r="L334" s="160"/>
      <c r="M334" s="159"/>
      <c r="N334" s="158" t="s">
        <v>20167</v>
      </c>
      <c r="O334" s="158" t="s">
        <v>366</v>
      </c>
      <c r="P334" s="158" t="s">
        <v>442</v>
      </c>
      <c r="Q334" s="162" t="s">
        <v>20423</v>
      </c>
      <c r="R334" s="162" t="s">
        <v>21496</v>
      </c>
      <c r="S334" s="163" t="s">
        <v>253</v>
      </c>
      <c r="T334" s="167" t="s">
        <v>1148</v>
      </c>
      <c r="U334" s="149"/>
      <c r="V334" s="149"/>
      <c r="W334" s="164" t="str">
        <f>VLOOKUP(TRIM(X334),X10:Y88,2,FALSE)</f>
        <v>Frank</v>
      </c>
      <c r="X334" s="11" t="str">
        <f t="shared" si="13"/>
        <v>6.5.1</v>
      </c>
      <c r="Y334" s="83"/>
      <c r="AA334" s="1">
        <f t="shared" si="12"/>
        <v>14</v>
      </c>
    </row>
    <row r="335" spans="1:27" ht="35.25" customHeight="1">
      <c r="A335" s="150" t="s">
        <v>185</v>
      </c>
      <c r="B335" s="165" t="s">
        <v>70</v>
      </c>
      <c r="C335" s="153" t="s">
        <v>186</v>
      </c>
      <c r="D335" s="153" t="s">
        <v>127</v>
      </c>
      <c r="E335" s="154" t="s">
        <v>18968</v>
      </c>
      <c r="F335" s="155" t="s">
        <v>27</v>
      </c>
      <c r="G335" s="155" t="s">
        <v>189</v>
      </c>
      <c r="H335" s="155" t="s">
        <v>21029</v>
      </c>
      <c r="I335" s="166" t="s">
        <v>459</v>
      </c>
      <c r="J335" s="160" t="s">
        <v>422</v>
      </c>
      <c r="K335" s="159"/>
      <c r="L335" s="160"/>
      <c r="M335" s="159"/>
      <c r="N335" s="158" t="s">
        <v>20167</v>
      </c>
      <c r="O335" s="158" t="s">
        <v>366</v>
      </c>
      <c r="P335" s="158" t="s">
        <v>442</v>
      </c>
      <c r="Q335" s="162" t="s">
        <v>20424</v>
      </c>
      <c r="R335" s="162" t="s">
        <v>21906</v>
      </c>
      <c r="S335" s="163" t="s">
        <v>21907</v>
      </c>
      <c r="T335" s="167" t="s">
        <v>1148</v>
      </c>
      <c r="U335" s="149"/>
      <c r="V335" s="149"/>
      <c r="W335" s="164" t="str">
        <f>VLOOKUP(TRIM(X335),X10:Y88,2,FALSE)</f>
        <v>Frank</v>
      </c>
      <c r="X335" s="11" t="str">
        <f t="shared" si="13"/>
        <v>6.5.1</v>
      </c>
      <c r="Y335" s="83"/>
      <c r="AA335" s="1">
        <f t="shared" si="12"/>
        <v>14</v>
      </c>
    </row>
    <row r="336" spans="1:27" ht="35.25" customHeight="1">
      <c r="A336" s="150" t="s">
        <v>185</v>
      </c>
      <c r="B336" s="165" t="s">
        <v>70</v>
      </c>
      <c r="C336" s="153" t="s">
        <v>186</v>
      </c>
      <c r="D336" s="153" t="s">
        <v>133</v>
      </c>
      <c r="E336" s="154" t="s">
        <v>18969</v>
      </c>
      <c r="F336" s="155" t="s">
        <v>27</v>
      </c>
      <c r="G336" s="155" t="s">
        <v>189</v>
      </c>
      <c r="H336" s="155" t="s">
        <v>21030</v>
      </c>
      <c r="I336" s="166" t="s">
        <v>459</v>
      </c>
      <c r="J336" s="160" t="s">
        <v>455</v>
      </c>
      <c r="K336" s="159"/>
      <c r="L336" s="160"/>
      <c r="M336" s="159"/>
      <c r="N336" s="158" t="s">
        <v>7155</v>
      </c>
      <c r="O336" s="158" t="s">
        <v>366</v>
      </c>
      <c r="P336" s="158" t="s">
        <v>442</v>
      </c>
      <c r="Q336" s="162" t="s">
        <v>20425</v>
      </c>
      <c r="R336" s="162" t="s">
        <v>496</v>
      </c>
      <c r="S336" s="163" t="s">
        <v>496</v>
      </c>
      <c r="T336" s="167" t="s">
        <v>1148</v>
      </c>
      <c r="U336" s="149"/>
      <c r="V336" s="149"/>
      <c r="W336" s="164" t="str">
        <f>VLOOKUP(TRIM(X336),X10:Y88,2,FALSE)</f>
        <v>Frank</v>
      </c>
      <c r="X336" s="11" t="str">
        <f t="shared" si="13"/>
        <v>6.5.3</v>
      </c>
      <c r="Y336" s="83"/>
      <c r="AA336" s="1">
        <f t="shared" si="12"/>
        <v>14</v>
      </c>
    </row>
    <row r="337" spans="1:27" ht="35.25" customHeight="1">
      <c r="A337" s="150" t="s">
        <v>185</v>
      </c>
      <c r="B337" s="165" t="s">
        <v>70</v>
      </c>
      <c r="C337" s="153" t="s">
        <v>186</v>
      </c>
      <c r="D337" s="153" t="s">
        <v>11412</v>
      </c>
      <c r="E337" s="154" t="s">
        <v>18970</v>
      </c>
      <c r="F337" s="155" t="s">
        <v>27</v>
      </c>
      <c r="G337" s="155" t="s">
        <v>189</v>
      </c>
      <c r="H337" s="155" t="s">
        <v>21031</v>
      </c>
      <c r="I337" s="166" t="s">
        <v>459</v>
      </c>
      <c r="J337" s="160" t="s">
        <v>455</v>
      </c>
      <c r="K337" s="159"/>
      <c r="L337" s="160"/>
      <c r="M337" s="159"/>
      <c r="N337" s="158" t="s">
        <v>7155</v>
      </c>
      <c r="O337" s="158" t="s">
        <v>366</v>
      </c>
      <c r="P337" s="158" t="s">
        <v>442</v>
      </c>
      <c r="Q337" s="162" t="s">
        <v>20426</v>
      </c>
      <c r="R337" s="162" t="s">
        <v>22438</v>
      </c>
      <c r="S337" s="163" t="s">
        <v>444</v>
      </c>
      <c r="T337" s="167" t="s">
        <v>1148</v>
      </c>
      <c r="U337" s="149"/>
      <c r="V337" s="149"/>
      <c r="W337" s="164" t="str">
        <f>VLOOKUP(TRIM(X337),X10:Y88,2,FALSE)</f>
        <v>Puneet</v>
      </c>
      <c r="X337" s="11" t="str">
        <f t="shared" si="13"/>
        <v>6.5.7.4</v>
      </c>
      <c r="Y337" s="83"/>
      <c r="AA337" s="1">
        <f t="shared" si="12"/>
        <v>14</v>
      </c>
    </row>
    <row r="338" spans="1:27" ht="35.25" customHeight="1">
      <c r="A338" s="150" t="s">
        <v>185</v>
      </c>
      <c r="B338" s="165" t="s">
        <v>70</v>
      </c>
      <c r="C338" s="153" t="s">
        <v>186</v>
      </c>
      <c r="D338" s="153" t="s">
        <v>11412</v>
      </c>
      <c r="E338" s="154" t="s">
        <v>18971</v>
      </c>
      <c r="F338" s="155" t="s">
        <v>27</v>
      </c>
      <c r="G338" s="155" t="s">
        <v>189</v>
      </c>
      <c r="H338" s="155" t="s">
        <v>21032</v>
      </c>
      <c r="I338" s="166" t="s">
        <v>459</v>
      </c>
      <c r="J338" s="160" t="s">
        <v>455</v>
      </c>
      <c r="K338" s="159"/>
      <c r="L338" s="160"/>
      <c r="M338" s="159"/>
      <c r="N338" s="158" t="s">
        <v>7155</v>
      </c>
      <c r="O338" s="158" t="s">
        <v>366</v>
      </c>
      <c r="P338" s="158" t="s">
        <v>442</v>
      </c>
      <c r="Q338" s="162" t="s">
        <v>20427</v>
      </c>
      <c r="R338" s="162" t="s">
        <v>22436</v>
      </c>
      <c r="S338" s="163" t="s">
        <v>22435</v>
      </c>
      <c r="T338" s="167" t="s">
        <v>1148</v>
      </c>
      <c r="U338" s="149"/>
      <c r="V338" s="149"/>
      <c r="W338" s="164" t="str">
        <f>VLOOKUP(TRIM(X338),X10:Y88,2,FALSE)</f>
        <v>Puneet</v>
      </c>
      <c r="X338" s="11" t="str">
        <f t="shared" si="13"/>
        <v>6.5.7.4</v>
      </c>
      <c r="Y338" s="83"/>
      <c r="AA338" s="1">
        <f t="shared" si="12"/>
        <v>14</v>
      </c>
    </row>
    <row r="339" spans="1:27" ht="35.25" customHeight="1">
      <c r="A339" s="150" t="s">
        <v>185</v>
      </c>
      <c r="B339" s="165" t="s">
        <v>70</v>
      </c>
      <c r="C339" s="153" t="s">
        <v>186</v>
      </c>
      <c r="D339" s="153" t="s">
        <v>156</v>
      </c>
      <c r="E339" s="154" t="s">
        <v>18972</v>
      </c>
      <c r="F339" s="155" t="s">
        <v>27</v>
      </c>
      <c r="G339" s="155" t="s">
        <v>189</v>
      </c>
      <c r="H339" s="155" t="s">
        <v>21033</v>
      </c>
      <c r="I339" s="166" t="s">
        <v>459</v>
      </c>
      <c r="J339" s="160" t="s">
        <v>16085</v>
      </c>
      <c r="K339" s="159"/>
      <c r="L339" s="160"/>
      <c r="M339" s="159"/>
      <c r="N339" s="158" t="s">
        <v>11696</v>
      </c>
      <c r="O339" s="158" t="s">
        <v>366</v>
      </c>
      <c r="P339" s="158" t="s">
        <v>16154</v>
      </c>
      <c r="Q339" s="162" t="s">
        <v>20428</v>
      </c>
      <c r="R339" s="162" t="s">
        <v>22391</v>
      </c>
      <c r="S339" s="163" t="s">
        <v>22390</v>
      </c>
      <c r="T339" s="167" t="s">
        <v>619</v>
      </c>
      <c r="U339" s="149"/>
      <c r="V339" s="149"/>
      <c r="W339" s="164" t="str">
        <f>VLOOKUP(TRIM(X339),X10:Y88,2,FALSE)</f>
        <v>LaeYoung</v>
      </c>
      <c r="X339" s="11" t="str">
        <f t="shared" si="13"/>
        <v>6.6</v>
      </c>
      <c r="Y339" s="83"/>
      <c r="AA339" s="1">
        <f t="shared" si="12"/>
        <v>14</v>
      </c>
    </row>
    <row r="340" spans="1:27" ht="35.25" customHeight="1">
      <c r="A340" s="150" t="s">
        <v>185</v>
      </c>
      <c r="B340" s="165" t="s">
        <v>70</v>
      </c>
      <c r="C340" s="153" t="s">
        <v>186</v>
      </c>
      <c r="D340" s="153" t="s">
        <v>156</v>
      </c>
      <c r="E340" s="154" t="s">
        <v>18973</v>
      </c>
      <c r="F340" s="155" t="s">
        <v>27</v>
      </c>
      <c r="G340" s="155" t="s">
        <v>189</v>
      </c>
      <c r="H340" s="155" t="s">
        <v>21034</v>
      </c>
      <c r="I340" s="166" t="s">
        <v>459</v>
      </c>
      <c r="J340" s="160" t="s">
        <v>16085</v>
      </c>
      <c r="K340" s="159"/>
      <c r="L340" s="160"/>
      <c r="M340" s="159"/>
      <c r="N340" s="158" t="s">
        <v>11696</v>
      </c>
      <c r="O340" s="158" t="s">
        <v>366</v>
      </c>
      <c r="P340" s="158" t="s">
        <v>16154</v>
      </c>
      <c r="Q340" s="162" t="s">
        <v>20429</v>
      </c>
      <c r="R340" s="162" t="s">
        <v>272</v>
      </c>
      <c r="S340" s="163" t="s">
        <v>253</v>
      </c>
      <c r="T340" s="167" t="s">
        <v>619</v>
      </c>
      <c r="U340" s="149"/>
      <c r="V340" s="149"/>
      <c r="W340" s="164" t="str">
        <f>VLOOKUP(TRIM(X340),X10:Y88,2,FALSE)</f>
        <v>LaeYoung</v>
      </c>
      <c r="X340" s="11" t="str">
        <f t="shared" si="13"/>
        <v>6.6</v>
      </c>
      <c r="Y340" s="83"/>
      <c r="AA340" s="1">
        <f t="shared" si="12"/>
        <v>14</v>
      </c>
    </row>
    <row r="341" spans="1:27" ht="35.25" customHeight="1">
      <c r="A341" s="150" t="s">
        <v>185</v>
      </c>
      <c r="B341" s="165" t="s">
        <v>70</v>
      </c>
      <c r="C341" s="153" t="s">
        <v>186</v>
      </c>
      <c r="D341" s="153" t="s">
        <v>130</v>
      </c>
      <c r="E341" s="154" t="s">
        <v>18974</v>
      </c>
      <c r="F341" s="155" t="s">
        <v>27</v>
      </c>
      <c r="G341" s="155" t="s">
        <v>189</v>
      </c>
      <c r="H341" s="155" t="s">
        <v>20430</v>
      </c>
      <c r="I341" s="166" t="s">
        <v>459</v>
      </c>
      <c r="J341" s="160" t="s">
        <v>455</v>
      </c>
      <c r="K341" s="159"/>
      <c r="L341" s="160"/>
      <c r="M341" s="159"/>
      <c r="N341" s="158" t="s">
        <v>7155</v>
      </c>
      <c r="O341" s="158" t="s">
        <v>366</v>
      </c>
      <c r="P341" s="158" t="s">
        <v>442</v>
      </c>
      <c r="Q341" s="162" t="s">
        <v>20431</v>
      </c>
      <c r="R341" s="162" t="s">
        <v>22459</v>
      </c>
      <c r="S341" s="163" t="s">
        <v>22460</v>
      </c>
      <c r="T341" s="167" t="s">
        <v>619</v>
      </c>
      <c r="U341" s="149"/>
      <c r="V341" s="149"/>
      <c r="W341" s="164" t="str">
        <f>VLOOKUP(TRIM(X341),X10:Y88,2,FALSE)</f>
        <v>Frank</v>
      </c>
      <c r="X341" s="11" t="str">
        <f t="shared" si="13"/>
        <v>6.5.2</v>
      </c>
      <c r="Y341" s="83"/>
      <c r="AA341" s="1">
        <f t="shared" si="12"/>
        <v>14</v>
      </c>
    </row>
    <row r="342" spans="1:27" ht="35.25" customHeight="1">
      <c r="A342" s="150" t="s">
        <v>185</v>
      </c>
      <c r="B342" s="165" t="s">
        <v>70</v>
      </c>
      <c r="C342" s="153" t="s">
        <v>186</v>
      </c>
      <c r="D342" s="153" t="s">
        <v>151</v>
      </c>
      <c r="E342" s="154" t="s">
        <v>18975</v>
      </c>
      <c r="F342" s="155" t="s">
        <v>27</v>
      </c>
      <c r="G342" s="155" t="s">
        <v>189</v>
      </c>
      <c r="H342" s="155" t="s">
        <v>20432</v>
      </c>
      <c r="I342" s="166" t="s">
        <v>459</v>
      </c>
      <c r="J342" s="160" t="s">
        <v>422</v>
      </c>
      <c r="K342" s="159"/>
      <c r="L342" s="160"/>
      <c r="M342" s="159"/>
      <c r="N342" s="158" t="s">
        <v>20167</v>
      </c>
      <c r="O342" s="158" t="s">
        <v>366</v>
      </c>
      <c r="P342" s="158" t="s">
        <v>442</v>
      </c>
      <c r="Q342" s="162" t="s">
        <v>20433</v>
      </c>
      <c r="R342" s="162" t="s">
        <v>272</v>
      </c>
      <c r="S342" s="163" t="s">
        <v>253</v>
      </c>
      <c r="T342" s="167" t="s">
        <v>619</v>
      </c>
      <c r="U342" s="149"/>
      <c r="V342" s="149"/>
      <c r="W342" s="164" t="str">
        <f>VLOOKUP(TRIM(X342),X10:Y88,2,FALSE)</f>
        <v>Krisztian</v>
      </c>
      <c r="X342" s="11" t="str">
        <f t="shared" si="13"/>
        <v>6.5.10</v>
      </c>
      <c r="Y342" s="83"/>
      <c r="AA342" s="1">
        <f t="shared" si="12"/>
        <v>14</v>
      </c>
    </row>
    <row r="343" spans="1:27" ht="35.25" customHeight="1">
      <c r="A343" s="150" t="s">
        <v>185</v>
      </c>
      <c r="B343" s="165" t="s">
        <v>70</v>
      </c>
      <c r="C343" s="153" t="s">
        <v>186</v>
      </c>
      <c r="D343" s="153" t="s">
        <v>151</v>
      </c>
      <c r="E343" s="154" t="s">
        <v>18976</v>
      </c>
      <c r="F343" s="155" t="s">
        <v>27</v>
      </c>
      <c r="G343" s="155" t="s">
        <v>189</v>
      </c>
      <c r="H343" s="155" t="s">
        <v>20434</v>
      </c>
      <c r="I343" s="166" t="s">
        <v>459</v>
      </c>
      <c r="J343" s="160" t="s">
        <v>455</v>
      </c>
      <c r="K343" s="159"/>
      <c r="L343" s="160"/>
      <c r="M343" s="159"/>
      <c r="N343" s="158" t="s">
        <v>7155</v>
      </c>
      <c r="O343" s="158" t="s">
        <v>366</v>
      </c>
      <c r="P343" s="158" t="s">
        <v>442</v>
      </c>
      <c r="Q343" s="162" t="s">
        <v>20435</v>
      </c>
      <c r="R343" s="162" t="s">
        <v>272</v>
      </c>
      <c r="S343" s="163" t="s">
        <v>253</v>
      </c>
      <c r="T343" s="167" t="s">
        <v>619</v>
      </c>
      <c r="U343" s="149"/>
      <c r="V343" s="149"/>
      <c r="W343" s="164" t="str">
        <f>VLOOKUP(TRIM(X343),X10:Y88,2,FALSE)</f>
        <v>Krisztian</v>
      </c>
      <c r="X343" s="11" t="str">
        <f t="shared" si="13"/>
        <v>6.5.10</v>
      </c>
      <c r="Y343" s="83"/>
      <c r="AA343" s="1">
        <f t="shared" si="12"/>
        <v>14</v>
      </c>
    </row>
    <row r="344" spans="1:27" ht="35.25" customHeight="1">
      <c r="A344" s="150" t="s">
        <v>185</v>
      </c>
      <c r="B344" s="165" t="s">
        <v>70</v>
      </c>
      <c r="C344" s="153" t="s">
        <v>186</v>
      </c>
      <c r="D344" s="153" t="s">
        <v>153</v>
      </c>
      <c r="E344" s="154" t="s">
        <v>18977</v>
      </c>
      <c r="F344" s="155" t="s">
        <v>27</v>
      </c>
      <c r="G344" s="155" t="s">
        <v>189</v>
      </c>
      <c r="H344" s="155" t="s">
        <v>20436</v>
      </c>
      <c r="I344" s="166" t="s">
        <v>459</v>
      </c>
      <c r="J344" s="160" t="s">
        <v>455</v>
      </c>
      <c r="K344" s="159"/>
      <c r="L344" s="160"/>
      <c r="M344" s="159"/>
      <c r="N344" s="158" t="s">
        <v>7155</v>
      </c>
      <c r="O344" s="158" t="s">
        <v>366</v>
      </c>
      <c r="P344" s="158" t="s">
        <v>442</v>
      </c>
      <c r="Q344" s="162" t="s">
        <v>20437</v>
      </c>
      <c r="R344" s="162" t="s">
        <v>22306</v>
      </c>
      <c r="S344" s="163" t="s">
        <v>22305</v>
      </c>
      <c r="T344" s="167" t="s">
        <v>619</v>
      </c>
      <c r="U344" s="149"/>
      <c r="V344" s="149"/>
      <c r="W344" s="164" t="str">
        <f>VLOOKUP(TRIM(X344),X10:Y88,2,FALSE)</f>
        <v>Frank</v>
      </c>
      <c r="X344" s="11" t="str">
        <f t="shared" si="13"/>
        <v>6.5.11</v>
      </c>
      <c r="Y344" s="83"/>
      <c r="AA344" s="1">
        <f t="shared" si="12"/>
        <v>14</v>
      </c>
    </row>
    <row r="345" spans="1:27" ht="35.25" customHeight="1">
      <c r="A345" s="150" t="s">
        <v>185</v>
      </c>
      <c r="B345" s="165" t="s">
        <v>70</v>
      </c>
      <c r="C345" s="153" t="s">
        <v>186</v>
      </c>
      <c r="D345" s="153" t="s">
        <v>164</v>
      </c>
      <c r="E345" s="154" t="s">
        <v>18978</v>
      </c>
      <c r="F345" s="155" t="s">
        <v>27</v>
      </c>
      <c r="G345" s="155" t="s">
        <v>189</v>
      </c>
      <c r="H345" s="155" t="s">
        <v>21035</v>
      </c>
      <c r="I345" s="166" t="s">
        <v>1187</v>
      </c>
      <c r="J345" s="160" t="s">
        <v>622</v>
      </c>
      <c r="K345" s="159"/>
      <c r="L345" s="160"/>
      <c r="M345" s="159"/>
      <c r="N345" s="158" t="s">
        <v>20221</v>
      </c>
      <c r="O345" s="158" t="s">
        <v>366</v>
      </c>
      <c r="P345" s="158" t="s">
        <v>624</v>
      </c>
      <c r="Q345" s="162" t="s">
        <v>20438</v>
      </c>
      <c r="R345" s="162" t="s">
        <v>21937</v>
      </c>
      <c r="S345" s="163" t="s">
        <v>21936</v>
      </c>
      <c r="T345" s="167" t="s">
        <v>1189</v>
      </c>
      <c r="U345" s="149"/>
      <c r="V345" s="149"/>
      <c r="W345" s="164" t="str">
        <f>VLOOKUP(TRIM(X345),X10:Y88,2,FALSE)</f>
        <v>Dario</v>
      </c>
      <c r="X345" s="11" t="str">
        <f t="shared" si="13"/>
        <v>6.10</v>
      </c>
      <c r="Y345" s="83"/>
      <c r="AA345" s="1">
        <f t="shared" ref="AA345:AA408" si="14">LEN(I345)</f>
        <v>4</v>
      </c>
    </row>
    <row r="346" spans="1:27" ht="35.25" customHeight="1">
      <c r="A346" s="150" t="s">
        <v>185</v>
      </c>
      <c r="B346" s="165" t="s">
        <v>70</v>
      </c>
      <c r="C346" s="153" t="s">
        <v>186</v>
      </c>
      <c r="D346" s="153" t="s">
        <v>164</v>
      </c>
      <c r="E346" s="154" t="s">
        <v>18979</v>
      </c>
      <c r="F346" s="155" t="s">
        <v>27</v>
      </c>
      <c r="G346" s="155" t="s">
        <v>189</v>
      </c>
      <c r="H346" s="155" t="s">
        <v>21036</v>
      </c>
      <c r="I346" s="166" t="s">
        <v>1187</v>
      </c>
      <c r="J346" s="160" t="s">
        <v>622</v>
      </c>
      <c r="K346" s="159"/>
      <c r="L346" s="160"/>
      <c r="M346" s="159"/>
      <c r="N346" s="158" t="s">
        <v>20221</v>
      </c>
      <c r="O346" s="158" t="s">
        <v>366</v>
      </c>
      <c r="P346" s="158" t="s">
        <v>624</v>
      </c>
      <c r="Q346" s="162" t="s">
        <v>20439</v>
      </c>
      <c r="R346" s="162" t="s">
        <v>21949</v>
      </c>
      <c r="S346" s="163" t="s">
        <v>21948</v>
      </c>
      <c r="T346" s="167" t="s">
        <v>1189</v>
      </c>
      <c r="U346" s="149"/>
      <c r="V346" s="149"/>
      <c r="W346" s="164" t="str">
        <f>VLOOKUP(TRIM(X346),X10:Y88,2,FALSE)</f>
        <v>Dario</v>
      </c>
      <c r="X346" s="11" t="str">
        <f t="shared" si="13"/>
        <v>6.10</v>
      </c>
      <c r="Y346" s="83"/>
      <c r="AA346" s="1">
        <f t="shared" si="14"/>
        <v>4</v>
      </c>
    </row>
    <row r="347" spans="1:27" ht="37.200000000000003" customHeight="1">
      <c r="A347" s="150" t="s">
        <v>185</v>
      </c>
      <c r="B347" s="165" t="s">
        <v>70</v>
      </c>
      <c r="C347" s="153" t="s">
        <v>186</v>
      </c>
      <c r="D347" s="153" t="s">
        <v>91</v>
      </c>
      <c r="E347" s="154" t="s">
        <v>18980</v>
      </c>
      <c r="F347" s="155" t="s">
        <v>30</v>
      </c>
      <c r="G347" s="155" t="s">
        <v>189</v>
      </c>
      <c r="H347" s="155" t="s">
        <v>22027</v>
      </c>
      <c r="I347" s="166" t="s">
        <v>436</v>
      </c>
      <c r="J347" s="160" t="s">
        <v>499</v>
      </c>
      <c r="K347" s="159">
        <v>970</v>
      </c>
      <c r="L347" s="160"/>
      <c r="M347" s="159" t="s">
        <v>485</v>
      </c>
      <c r="N347" s="158" t="s">
        <v>665</v>
      </c>
      <c r="O347" s="158" t="s">
        <v>206</v>
      </c>
      <c r="P347" s="158" t="s">
        <v>559</v>
      </c>
      <c r="Q347" s="162" t="s">
        <v>21347</v>
      </c>
      <c r="R347" s="162" t="s">
        <v>21530</v>
      </c>
      <c r="S347" s="163" t="s">
        <v>21529</v>
      </c>
      <c r="T347" s="167" t="s">
        <v>7214</v>
      </c>
      <c r="U347" s="149"/>
      <c r="V347" s="149"/>
      <c r="W347" s="164" t="str">
        <f>VLOOKUP(TRIM(X347),X10:Y88,2,FALSE)</f>
        <v>Puneet</v>
      </c>
      <c r="X347" s="11" t="str">
        <f t="shared" si="13"/>
        <v>5.1</v>
      </c>
      <c r="Y347" s="83"/>
      <c r="AA347" s="1">
        <f t="shared" si="14"/>
        <v>12</v>
      </c>
    </row>
    <row r="348" spans="1:27" ht="37.200000000000003" customHeight="1">
      <c r="A348" s="150" t="s">
        <v>185</v>
      </c>
      <c r="B348" s="165" t="s">
        <v>70</v>
      </c>
      <c r="C348" s="153" t="s">
        <v>186</v>
      </c>
      <c r="D348" s="153" t="s">
        <v>91</v>
      </c>
      <c r="E348" s="154" t="s">
        <v>18981</v>
      </c>
      <c r="F348" s="155" t="s">
        <v>30</v>
      </c>
      <c r="G348" s="155" t="s">
        <v>189</v>
      </c>
      <c r="H348" s="155" t="s">
        <v>21037</v>
      </c>
      <c r="I348" s="166" t="s">
        <v>436</v>
      </c>
      <c r="J348" s="160" t="s">
        <v>484</v>
      </c>
      <c r="K348" s="159">
        <v>3296</v>
      </c>
      <c r="L348" s="160"/>
      <c r="M348" s="159" t="s">
        <v>485</v>
      </c>
      <c r="N348" s="158" t="s">
        <v>15963</v>
      </c>
      <c r="O348" s="158" t="s">
        <v>206</v>
      </c>
      <c r="P348" s="158" t="s">
        <v>559</v>
      </c>
      <c r="Q348" s="162" t="s">
        <v>21347</v>
      </c>
      <c r="R348" s="162" t="s">
        <v>496</v>
      </c>
      <c r="S348" s="163" t="s">
        <v>496</v>
      </c>
      <c r="T348" s="167" t="s">
        <v>7214</v>
      </c>
      <c r="U348" s="149"/>
      <c r="V348" s="149"/>
      <c r="W348" s="164" t="str">
        <f>VLOOKUP(TRIM(X348),X10:Y88,2,FALSE)</f>
        <v>Puneet</v>
      </c>
      <c r="X348" s="11" t="str">
        <f t="shared" ref="X348:X411" si="15">IF(ISNONTEXT(D348),"" &amp; D348 &amp;"",T(D348))</f>
        <v>5.1</v>
      </c>
      <c r="Y348" s="83"/>
      <c r="AA348" s="1">
        <f t="shared" si="14"/>
        <v>12</v>
      </c>
    </row>
    <row r="349" spans="1:27" ht="37.200000000000003" customHeight="1">
      <c r="A349" s="150" t="s">
        <v>185</v>
      </c>
      <c r="B349" s="165" t="s">
        <v>70</v>
      </c>
      <c r="C349" s="153" t="s">
        <v>186</v>
      </c>
      <c r="D349" s="153" t="s">
        <v>91</v>
      </c>
      <c r="E349" s="154" t="s">
        <v>18982</v>
      </c>
      <c r="F349" s="155" t="s">
        <v>30</v>
      </c>
      <c r="G349" s="155" t="s">
        <v>189</v>
      </c>
      <c r="H349" s="155" t="s">
        <v>21038</v>
      </c>
      <c r="I349" s="166" t="s">
        <v>436</v>
      </c>
      <c r="J349" s="160" t="s">
        <v>484</v>
      </c>
      <c r="K349" s="159">
        <v>3297</v>
      </c>
      <c r="L349" s="160"/>
      <c r="M349" s="159" t="s">
        <v>687</v>
      </c>
      <c r="N349" s="158" t="s">
        <v>7079</v>
      </c>
      <c r="O349" s="158" t="s">
        <v>366</v>
      </c>
      <c r="P349" s="158" t="s">
        <v>559</v>
      </c>
      <c r="Q349" s="162" t="s">
        <v>21348</v>
      </c>
      <c r="R349" s="162" t="s">
        <v>496</v>
      </c>
      <c r="S349" s="163" t="s">
        <v>496</v>
      </c>
      <c r="T349" s="167" t="s">
        <v>7214</v>
      </c>
      <c r="U349" s="149"/>
      <c r="V349" s="149"/>
      <c r="W349" s="164" t="str">
        <f>VLOOKUP(TRIM(X349),X10:Y88,2,FALSE)</f>
        <v>Puneet</v>
      </c>
      <c r="X349" s="11" t="str">
        <f t="shared" si="15"/>
        <v>5.1</v>
      </c>
      <c r="Y349" s="83"/>
      <c r="AA349" s="1">
        <f t="shared" si="14"/>
        <v>12</v>
      </c>
    </row>
    <row r="350" spans="1:27" ht="35.25" customHeight="1">
      <c r="A350" s="150" t="s">
        <v>185</v>
      </c>
      <c r="B350" s="165" t="s">
        <v>70</v>
      </c>
      <c r="C350" s="153" t="s">
        <v>186</v>
      </c>
      <c r="D350" s="153" t="s">
        <v>127</v>
      </c>
      <c r="E350" s="154" t="s">
        <v>18983</v>
      </c>
      <c r="F350" s="155" t="s">
        <v>27</v>
      </c>
      <c r="G350" s="155" t="s">
        <v>189</v>
      </c>
      <c r="H350" s="155" t="s">
        <v>21039</v>
      </c>
      <c r="I350" s="166" t="s">
        <v>947</v>
      </c>
      <c r="J350" s="160" t="s">
        <v>422</v>
      </c>
      <c r="K350" s="159"/>
      <c r="L350" s="160"/>
      <c r="M350" s="159"/>
      <c r="N350" s="158" t="s">
        <v>20167</v>
      </c>
      <c r="O350" s="158" t="s">
        <v>366</v>
      </c>
      <c r="P350" s="158" t="s">
        <v>442</v>
      </c>
      <c r="Q350" s="162" t="s">
        <v>20440</v>
      </c>
      <c r="R350" s="162" t="s">
        <v>496</v>
      </c>
      <c r="S350" s="163" t="s">
        <v>496</v>
      </c>
      <c r="T350" s="167" t="s">
        <v>2325</v>
      </c>
      <c r="U350" s="149"/>
      <c r="V350" s="149"/>
      <c r="W350" s="164" t="str">
        <f>VLOOKUP(TRIM(X350),X10:Y88,2,FALSE)</f>
        <v>Frank</v>
      </c>
      <c r="X350" s="11" t="str">
        <f t="shared" si="15"/>
        <v>6.5.1</v>
      </c>
      <c r="Y350" s="83"/>
      <c r="AA350" s="1">
        <f t="shared" si="14"/>
        <v>7</v>
      </c>
    </row>
    <row r="351" spans="1:27" ht="37.200000000000003" customHeight="1">
      <c r="A351" s="150" t="s">
        <v>185</v>
      </c>
      <c r="B351" s="165" t="s">
        <v>70</v>
      </c>
      <c r="C351" s="153" t="s">
        <v>186</v>
      </c>
      <c r="D351" s="153" t="s">
        <v>105</v>
      </c>
      <c r="E351" s="154" t="s">
        <v>18984</v>
      </c>
      <c r="F351" s="155" t="s">
        <v>29</v>
      </c>
      <c r="G351" s="155" t="s">
        <v>189</v>
      </c>
      <c r="H351" s="155" t="s">
        <v>21040</v>
      </c>
      <c r="I351" s="166" t="s">
        <v>649</v>
      </c>
      <c r="J351" s="160" t="s">
        <v>3087</v>
      </c>
      <c r="K351" s="159">
        <v>318</v>
      </c>
      <c r="L351" s="160"/>
      <c r="M351" s="159" t="s">
        <v>485</v>
      </c>
      <c r="N351" s="158" t="s">
        <v>15963</v>
      </c>
      <c r="O351" s="158" t="s">
        <v>206</v>
      </c>
      <c r="P351" s="158" t="s">
        <v>215</v>
      </c>
      <c r="Q351" s="162" t="s">
        <v>21349</v>
      </c>
      <c r="R351" s="162" t="s">
        <v>5288</v>
      </c>
      <c r="S351" s="163" t="s">
        <v>193</v>
      </c>
      <c r="T351" s="167" t="s">
        <v>651</v>
      </c>
      <c r="U351" s="149"/>
      <c r="V351" s="149" t="s">
        <v>995</v>
      </c>
      <c r="W351" s="164" t="str">
        <f>VLOOKUP(TRIM(X351),X10:Y88,2,FALSE)</f>
        <v>Krisztian</v>
      </c>
      <c r="X351" s="11" t="str">
        <f t="shared" si="15"/>
        <v>5.4</v>
      </c>
      <c r="Y351" s="83"/>
      <c r="AA351" s="1">
        <f t="shared" si="14"/>
        <v>21</v>
      </c>
    </row>
    <row r="352" spans="1:27" ht="35.25" customHeight="1">
      <c r="A352" s="150" t="s">
        <v>185</v>
      </c>
      <c r="B352" s="165" t="s">
        <v>70</v>
      </c>
      <c r="C352" s="153" t="s">
        <v>186</v>
      </c>
      <c r="D352" s="153" t="s">
        <v>127</v>
      </c>
      <c r="E352" s="154" t="s">
        <v>18985</v>
      </c>
      <c r="F352" s="155" t="s">
        <v>434</v>
      </c>
      <c r="G352" s="155" t="s">
        <v>189</v>
      </c>
      <c r="H352" s="155" t="s">
        <v>20441</v>
      </c>
      <c r="I352" s="166" t="s">
        <v>649</v>
      </c>
      <c r="J352" s="160"/>
      <c r="K352" s="159"/>
      <c r="L352" s="160"/>
      <c r="M352" s="159"/>
      <c r="N352" s="158"/>
      <c r="O352" s="158" t="s">
        <v>366</v>
      </c>
      <c r="P352" s="158" t="s">
        <v>442</v>
      </c>
      <c r="Q352" s="162" t="s">
        <v>20442</v>
      </c>
      <c r="R352" s="162" t="s">
        <v>21914</v>
      </c>
      <c r="S352" s="163" t="s">
        <v>21915</v>
      </c>
      <c r="T352" s="167" t="s">
        <v>651</v>
      </c>
      <c r="U352" s="149"/>
      <c r="V352" s="149"/>
      <c r="W352" s="164" t="str">
        <f>VLOOKUP(TRIM(X352),X10:Y88,2,FALSE)</f>
        <v>Frank</v>
      </c>
      <c r="X352" s="11" t="str">
        <f t="shared" si="15"/>
        <v>6.5.1</v>
      </c>
      <c r="Y352" s="83"/>
      <c r="AA352" s="1">
        <f t="shared" si="14"/>
        <v>21</v>
      </c>
    </row>
    <row r="353" spans="1:27" ht="35.25" customHeight="1">
      <c r="A353" s="150" t="s">
        <v>185</v>
      </c>
      <c r="B353" s="165" t="s">
        <v>70</v>
      </c>
      <c r="C353" s="153" t="s">
        <v>186</v>
      </c>
      <c r="D353" s="153" t="s">
        <v>139</v>
      </c>
      <c r="E353" s="154" t="s">
        <v>18986</v>
      </c>
      <c r="F353" s="155" t="s">
        <v>27</v>
      </c>
      <c r="G353" s="155" t="s">
        <v>189</v>
      </c>
      <c r="H353" s="155" t="s">
        <v>11819</v>
      </c>
      <c r="I353" s="166" t="s">
        <v>20443</v>
      </c>
      <c r="J353" s="160" t="s">
        <v>422</v>
      </c>
      <c r="K353" s="159"/>
      <c r="L353" s="160"/>
      <c r="M353" s="159"/>
      <c r="N353" s="158" t="s">
        <v>20167</v>
      </c>
      <c r="O353" s="158" t="s">
        <v>366</v>
      </c>
      <c r="P353" s="158" t="s">
        <v>442</v>
      </c>
      <c r="Q353" s="162" t="s">
        <v>16448</v>
      </c>
      <c r="R353" s="162" t="s">
        <v>22000</v>
      </c>
      <c r="S353" s="163" t="s">
        <v>22001</v>
      </c>
      <c r="T353" s="167" t="s">
        <v>651</v>
      </c>
      <c r="U353" s="149"/>
      <c r="V353" s="149"/>
      <c r="W353" s="164" t="str">
        <f>VLOOKUP(TRIM(X353),X10:Y88,2,FALSE)</f>
        <v>Frank</v>
      </c>
      <c r="X353" s="11" t="str">
        <f t="shared" si="15"/>
        <v>6.5.5</v>
      </c>
      <c r="Y353" s="83"/>
      <c r="AA353" s="1">
        <f t="shared" si="14"/>
        <v>58</v>
      </c>
    </row>
    <row r="354" spans="1:27" ht="35.25" customHeight="1">
      <c r="A354" s="150" t="s">
        <v>185</v>
      </c>
      <c r="B354" s="165" t="s">
        <v>70</v>
      </c>
      <c r="C354" s="153" t="s">
        <v>186</v>
      </c>
      <c r="D354" s="153" t="s">
        <v>139</v>
      </c>
      <c r="E354" s="154" t="s">
        <v>18987</v>
      </c>
      <c r="F354" s="155" t="s">
        <v>27</v>
      </c>
      <c r="G354" s="155" t="s">
        <v>189</v>
      </c>
      <c r="H354" s="155" t="s">
        <v>20444</v>
      </c>
      <c r="I354" s="166" t="s">
        <v>649</v>
      </c>
      <c r="J354" s="160" t="s">
        <v>422</v>
      </c>
      <c r="K354" s="159"/>
      <c r="L354" s="160"/>
      <c r="M354" s="159"/>
      <c r="N354" s="158" t="s">
        <v>20167</v>
      </c>
      <c r="O354" s="158" t="s">
        <v>366</v>
      </c>
      <c r="P354" s="158" t="s">
        <v>442</v>
      </c>
      <c r="Q354" s="162" t="s">
        <v>20445</v>
      </c>
      <c r="R354" s="162" t="s">
        <v>22326</v>
      </c>
      <c r="S354" s="163" t="s">
        <v>22327</v>
      </c>
      <c r="T354" s="167" t="s">
        <v>651</v>
      </c>
      <c r="U354" s="149"/>
      <c r="V354" s="149"/>
      <c r="W354" s="164" t="str">
        <f>VLOOKUP(TRIM(X354),X10:Y88,2,FALSE)</f>
        <v>Frank</v>
      </c>
      <c r="X354" s="11" t="str">
        <f t="shared" si="15"/>
        <v>6.5.5</v>
      </c>
      <c r="Y354" s="83"/>
      <c r="AA354" s="1">
        <f t="shared" si="14"/>
        <v>21</v>
      </c>
    </row>
    <row r="355" spans="1:27" ht="35.25" customHeight="1">
      <c r="A355" s="150" t="s">
        <v>185</v>
      </c>
      <c r="B355" s="165" t="s">
        <v>70</v>
      </c>
      <c r="C355" s="153" t="s">
        <v>186</v>
      </c>
      <c r="D355" s="153" t="s">
        <v>11413</v>
      </c>
      <c r="E355" s="154" t="s">
        <v>18988</v>
      </c>
      <c r="F355" s="155" t="s">
        <v>27</v>
      </c>
      <c r="G355" s="155" t="s">
        <v>189</v>
      </c>
      <c r="H355" s="155" t="s">
        <v>20446</v>
      </c>
      <c r="I355" s="166" t="s">
        <v>649</v>
      </c>
      <c r="J355" s="160" t="s">
        <v>455</v>
      </c>
      <c r="K355" s="159"/>
      <c r="L355" s="160"/>
      <c r="M355" s="159"/>
      <c r="N355" s="158" t="s">
        <v>7155</v>
      </c>
      <c r="O355" s="158" t="s">
        <v>366</v>
      </c>
      <c r="P355" s="158" t="s">
        <v>442</v>
      </c>
      <c r="Q355" s="162" t="s">
        <v>16471</v>
      </c>
      <c r="R355" s="162" t="s">
        <v>22557</v>
      </c>
      <c r="S355" s="163" t="s">
        <v>22556</v>
      </c>
      <c r="T355" s="167" t="s">
        <v>651</v>
      </c>
      <c r="U355" s="149"/>
      <c r="V355" s="149"/>
      <c r="W355" s="164" t="str">
        <f>VLOOKUP(TRIM(X355),X10:Y88,2,FALSE)</f>
        <v>Puneet</v>
      </c>
      <c r="X355" s="11" t="str">
        <f t="shared" si="15"/>
        <v>6.5.7.5</v>
      </c>
      <c r="Y355" s="83"/>
      <c r="AA355" s="1">
        <f t="shared" si="14"/>
        <v>21</v>
      </c>
    </row>
    <row r="356" spans="1:27" ht="35.25" customHeight="1">
      <c r="A356" s="150" t="s">
        <v>185</v>
      </c>
      <c r="B356" s="165" t="s">
        <v>70</v>
      </c>
      <c r="C356" s="153" t="s">
        <v>186</v>
      </c>
      <c r="D356" s="153" t="s">
        <v>11413</v>
      </c>
      <c r="E356" s="154" t="s">
        <v>18989</v>
      </c>
      <c r="F356" s="155" t="s">
        <v>27</v>
      </c>
      <c r="G356" s="155" t="s">
        <v>189</v>
      </c>
      <c r="H356" s="155" t="s">
        <v>20447</v>
      </c>
      <c r="I356" s="166" t="s">
        <v>1883</v>
      </c>
      <c r="J356" s="160" t="s">
        <v>422</v>
      </c>
      <c r="K356" s="159"/>
      <c r="L356" s="160"/>
      <c r="M356" s="159"/>
      <c r="N356" s="158" t="s">
        <v>20167</v>
      </c>
      <c r="O356" s="158" t="s">
        <v>366</v>
      </c>
      <c r="P356" s="158" t="s">
        <v>442</v>
      </c>
      <c r="Q356" s="162" t="s">
        <v>20448</v>
      </c>
      <c r="R356" s="162" t="s">
        <v>22185</v>
      </c>
      <c r="S356" s="163" t="s">
        <v>253</v>
      </c>
      <c r="T356" s="167" t="s">
        <v>651</v>
      </c>
      <c r="U356" s="149"/>
      <c r="V356" s="149"/>
      <c r="W356" s="164" t="str">
        <f>VLOOKUP(TRIM(X356),X10:Y88,2,FALSE)</f>
        <v>Puneet</v>
      </c>
      <c r="X356" s="11" t="str">
        <f t="shared" si="15"/>
        <v>6.5.7.5</v>
      </c>
      <c r="Y356" s="83"/>
      <c r="AA356" s="1">
        <f t="shared" si="14"/>
        <v>37</v>
      </c>
    </row>
    <row r="357" spans="1:27" ht="35.25" customHeight="1">
      <c r="A357" s="150" t="s">
        <v>185</v>
      </c>
      <c r="B357" s="165" t="s">
        <v>70</v>
      </c>
      <c r="C357" s="153" t="s">
        <v>186</v>
      </c>
      <c r="D357" s="153" t="s">
        <v>149</v>
      </c>
      <c r="E357" s="154" t="s">
        <v>18990</v>
      </c>
      <c r="F357" s="155" t="s">
        <v>27</v>
      </c>
      <c r="G357" s="155" t="s">
        <v>189</v>
      </c>
      <c r="H357" s="155" t="s">
        <v>20449</v>
      </c>
      <c r="I357" s="166" t="s">
        <v>649</v>
      </c>
      <c r="J357" s="160" t="s">
        <v>455</v>
      </c>
      <c r="K357" s="159"/>
      <c r="L357" s="160"/>
      <c r="M357" s="159"/>
      <c r="N357" s="158" t="s">
        <v>7155</v>
      </c>
      <c r="O357" s="158" t="s">
        <v>366</v>
      </c>
      <c r="P357" s="158" t="s">
        <v>442</v>
      </c>
      <c r="Q357" s="162" t="s">
        <v>20450</v>
      </c>
      <c r="R357" s="162" t="s">
        <v>496</v>
      </c>
      <c r="S357" s="163" t="s">
        <v>496</v>
      </c>
      <c r="T357" s="167" t="s">
        <v>651</v>
      </c>
      <c r="U357" s="149"/>
      <c r="V357" s="149"/>
      <c r="W357" s="164" t="str">
        <f>VLOOKUP(TRIM(X357),X10:Y88,2,FALSE)</f>
        <v>Puneet</v>
      </c>
      <c r="X357" s="11" t="str">
        <f t="shared" si="15"/>
        <v>6.5.9</v>
      </c>
      <c r="Y357" s="83"/>
      <c r="AA357" s="1">
        <f t="shared" si="14"/>
        <v>21</v>
      </c>
    </row>
    <row r="358" spans="1:27" ht="35.25" customHeight="1">
      <c r="A358" s="150" t="s">
        <v>185</v>
      </c>
      <c r="B358" s="165" t="s">
        <v>70</v>
      </c>
      <c r="C358" s="153" t="s">
        <v>186</v>
      </c>
      <c r="D358" s="153" t="s">
        <v>149</v>
      </c>
      <c r="E358" s="154" t="s">
        <v>18991</v>
      </c>
      <c r="F358" s="155" t="s">
        <v>27</v>
      </c>
      <c r="G358" s="155" t="s">
        <v>189</v>
      </c>
      <c r="H358" s="155" t="s">
        <v>20451</v>
      </c>
      <c r="I358" s="166" t="s">
        <v>649</v>
      </c>
      <c r="J358" s="160" t="s">
        <v>422</v>
      </c>
      <c r="K358" s="159"/>
      <c r="L358" s="160"/>
      <c r="M358" s="159"/>
      <c r="N358" s="158" t="s">
        <v>20167</v>
      </c>
      <c r="O358" s="158" t="s">
        <v>366</v>
      </c>
      <c r="P358" s="158" t="s">
        <v>442</v>
      </c>
      <c r="Q358" s="162" t="s">
        <v>20452</v>
      </c>
      <c r="R358" s="162" t="s">
        <v>22223</v>
      </c>
      <c r="S358" s="163" t="s">
        <v>22222</v>
      </c>
      <c r="T358" s="167" t="s">
        <v>651</v>
      </c>
      <c r="U358" s="149"/>
      <c r="V358" s="149"/>
      <c r="W358" s="164" t="str">
        <f>VLOOKUP(TRIM(X358),X10:Y88,2,FALSE)</f>
        <v>Puneet</v>
      </c>
      <c r="X358" s="11" t="str">
        <f t="shared" si="15"/>
        <v>6.5.9</v>
      </c>
      <c r="Y358" s="83"/>
      <c r="AA358" s="1">
        <f t="shared" si="14"/>
        <v>21</v>
      </c>
    </row>
    <row r="359" spans="1:27" ht="37.200000000000003" customHeight="1">
      <c r="A359" s="150"/>
      <c r="B359" s="165" t="s">
        <v>70</v>
      </c>
      <c r="C359" s="153" t="s">
        <v>28</v>
      </c>
      <c r="D359" s="153" t="s">
        <v>179</v>
      </c>
      <c r="E359" s="154" t="s">
        <v>18992</v>
      </c>
      <c r="F359" s="155" t="s">
        <v>30</v>
      </c>
      <c r="G359" s="169" t="s">
        <v>189</v>
      </c>
      <c r="H359" s="169" t="s">
        <v>21041</v>
      </c>
      <c r="I359" s="170" t="s">
        <v>20175</v>
      </c>
      <c r="J359" s="171" t="s">
        <v>484</v>
      </c>
      <c r="K359" s="172">
        <v>3272</v>
      </c>
      <c r="L359" s="171" t="s">
        <v>87</v>
      </c>
      <c r="M359" s="172" t="s">
        <v>878</v>
      </c>
      <c r="N359" s="171" t="s">
        <v>7079</v>
      </c>
      <c r="O359" s="171" t="s">
        <v>366</v>
      </c>
      <c r="P359" s="171" t="s">
        <v>7365</v>
      </c>
      <c r="Q359" s="173" t="s">
        <v>21283</v>
      </c>
      <c r="R359" s="173" t="s">
        <v>21284</v>
      </c>
      <c r="S359" s="177"/>
      <c r="T359" s="167" t="s">
        <v>651</v>
      </c>
      <c r="U359" s="149"/>
      <c r="V359" s="149"/>
      <c r="W359" s="164" t="str">
        <f>VLOOKUP(TRIM(X359),X10:Y88,2,FALSE)</f>
        <v>Withdrawn</v>
      </c>
      <c r="X359" s="11" t="str">
        <f t="shared" si="15"/>
        <v>99</v>
      </c>
      <c r="Y359" s="83"/>
      <c r="AA359" s="1">
        <f t="shared" si="14"/>
        <v>56</v>
      </c>
    </row>
    <row r="360" spans="1:27" ht="35.25" customHeight="1">
      <c r="A360" s="150" t="s">
        <v>185</v>
      </c>
      <c r="B360" s="165" t="s">
        <v>70</v>
      </c>
      <c r="C360" s="153" t="s">
        <v>186</v>
      </c>
      <c r="D360" s="153" t="s">
        <v>127</v>
      </c>
      <c r="E360" s="154" t="s">
        <v>18993</v>
      </c>
      <c r="F360" s="155" t="s">
        <v>27</v>
      </c>
      <c r="G360" s="155" t="s">
        <v>189</v>
      </c>
      <c r="H360" s="155" t="s">
        <v>21042</v>
      </c>
      <c r="I360" s="166" t="s">
        <v>947</v>
      </c>
      <c r="J360" s="160" t="s">
        <v>422</v>
      </c>
      <c r="K360" s="159"/>
      <c r="L360" s="160"/>
      <c r="M360" s="159"/>
      <c r="N360" s="158" t="s">
        <v>20167</v>
      </c>
      <c r="O360" s="158" t="s">
        <v>366</v>
      </c>
      <c r="P360" s="158" t="s">
        <v>442</v>
      </c>
      <c r="Q360" s="162" t="s">
        <v>16852</v>
      </c>
      <c r="R360" s="162" t="s">
        <v>21856</v>
      </c>
      <c r="S360" s="163" t="s">
        <v>21857</v>
      </c>
      <c r="T360" s="167" t="s">
        <v>2325</v>
      </c>
      <c r="U360" s="149"/>
      <c r="V360" s="149"/>
      <c r="W360" s="164" t="str">
        <f>VLOOKUP(TRIM(X360),X10:Y88,2,FALSE)</f>
        <v>Frank</v>
      </c>
      <c r="X360" s="11" t="str">
        <f t="shared" si="15"/>
        <v>6.5.1</v>
      </c>
      <c r="Y360" s="83"/>
      <c r="AA360" s="1">
        <f t="shared" si="14"/>
        <v>7</v>
      </c>
    </row>
    <row r="361" spans="1:27" ht="35.25" customHeight="1">
      <c r="A361" s="150" t="s">
        <v>185</v>
      </c>
      <c r="B361" s="165" t="s">
        <v>70</v>
      </c>
      <c r="C361" s="153" t="s">
        <v>186</v>
      </c>
      <c r="D361" s="153" t="s">
        <v>127</v>
      </c>
      <c r="E361" s="154" t="s">
        <v>18994</v>
      </c>
      <c r="F361" s="155" t="s">
        <v>27</v>
      </c>
      <c r="G361" s="155" t="s">
        <v>189</v>
      </c>
      <c r="H361" s="155" t="s">
        <v>12587</v>
      </c>
      <c r="I361" s="166" t="s">
        <v>947</v>
      </c>
      <c r="J361" s="160" t="s">
        <v>422</v>
      </c>
      <c r="K361" s="159"/>
      <c r="L361" s="160"/>
      <c r="M361" s="159"/>
      <c r="N361" s="158" t="s">
        <v>20167</v>
      </c>
      <c r="O361" s="158" t="s">
        <v>366</v>
      </c>
      <c r="P361" s="158" t="s">
        <v>442</v>
      </c>
      <c r="Q361" s="162" t="s">
        <v>12290</v>
      </c>
      <c r="R361" s="162" t="s">
        <v>496</v>
      </c>
      <c r="S361" s="163" t="s">
        <v>496</v>
      </c>
      <c r="T361" s="167" t="s">
        <v>2325</v>
      </c>
      <c r="U361" s="149"/>
      <c r="V361" s="149"/>
      <c r="W361" s="164" t="str">
        <f>VLOOKUP(TRIM(X361),X10:Y88,2,FALSE)</f>
        <v>Frank</v>
      </c>
      <c r="X361" s="11" t="str">
        <f t="shared" si="15"/>
        <v>6.5.1</v>
      </c>
      <c r="Y361" s="83"/>
      <c r="AA361" s="1">
        <f t="shared" si="14"/>
        <v>7</v>
      </c>
    </row>
    <row r="362" spans="1:27" ht="35.25" customHeight="1">
      <c r="A362" s="150" t="s">
        <v>185</v>
      </c>
      <c r="B362" s="165" t="s">
        <v>70</v>
      </c>
      <c r="C362" s="153" t="s">
        <v>186</v>
      </c>
      <c r="D362" s="153" t="s">
        <v>130</v>
      </c>
      <c r="E362" s="154" t="s">
        <v>18995</v>
      </c>
      <c r="F362" s="155" t="s">
        <v>27</v>
      </c>
      <c r="G362" s="155" t="s">
        <v>189</v>
      </c>
      <c r="H362" s="155" t="s">
        <v>21043</v>
      </c>
      <c r="I362" s="166" t="s">
        <v>1091</v>
      </c>
      <c r="J362" s="160" t="s">
        <v>422</v>
      </c>
      <c r="K362" s="159"/>
      <c r="L362" s="160"/>
      <c r="M362" s="159"/>
      <c r="N362" s="158" t="s">
        <v>20167</v>
      </c>
      <c r="O362" s="158" t="s">
        <v>366</v>
      </c>
      <c r="P362" s="158" t="s">
        <v>442</v>
      </c>
      <c r="Q362" s="162" t="s">
        <v>20453</v>
      </c>
      <c r="R362" s="162" t="s">
        <v>22025</v>
      </c>
      <c r="S362" s="163" t="s">
        <v>22026</v>
      </c>
      <c r="T362" s="167" t="s">
        <v>20454</v>
      </c>
      <c r="U362" s="149"/>
      <c r="V362" s="149"/>
      <c r="W362" s="164" t="str">
        <f>VLOOKUP(TRIM(X362),X10:Y88,2,FALSE)</f>
        <v>Frank</v>
      </c>
      <c r="X362" s="11" t="str">
        <f t="shared" si="15"/>
        <v>6.5.2</v>
      </c>
      <c r="Y362" s="83"/>
      <c r="AA362" s="1">
        <f t="shared" si="14"/>
        <v>10</v>
      </c>
    </row>
    <row r="363" spans="1:27" ht="35.25" customHeight="1">
      <c r="A363" s="150" t="s">
        <v>185</v>
      </c>
      <c r="B363" s="165" t="s">
        <v>70</v>
      </c>
      <c r="C363" s="153" t="s">
        <v>186</v>
      </c>
      <c r="D363" s="153" t="s">
        <v>130</v>
      </c>
      <c r="E363" s="154" t="s">
        <v>18996</v>
      </c>
      <c r="F363" s="155" t="s">
        <v>27</v>
      </c>
      <c r="G363" s="155" t="s">
        <v>189</v>
      </c>
      <c r="H363" s="155" t="s">
        <v>21044</v>
      </c>
      <c r="I363" s="166" t="s">
        <v>1091</v>
      </c>
      <c r="J363" s="160" t="s">
        <v>422</v>
      </c>
      <c r="K363" s="159"/>
      <c r="L363" s="160"/>
      <c r="M363" s="159"/>
      <c r="N363" s="158" t="s">
        <v>20167</v>
      </c>
      <c r="O363" s="158" t="s">
        <v>366</v>
      </c>
      <c r="P363" s="158" t="s">
        <v>442</v>
      </c>
      <c r="Q363" s="162" t="s">
        <v>20455</v>
      </c>
      <c r="R363" s="162" t="s">
        <v>22467</v>
      </c>
      <c r="S363" s="163" t="s">
        <v>22468</v>
      </c>
      <c r="T363" s="167" t="s">
        <v>20454</v>
      </c>
      <c r="U363" s="149"/>
      <c r="V363" s="149"/>
      <c r="W363" s="164" t="str">
        <f>VLOOKUP(TRIM(X363),X10:Y88,2,FALSE)</f>
        <v>Frank</v>
      </c>
      <c r="X363" s="11" t="str">
        <f t="shared" si="15"/>
        <v>6.5.2</v>
      </c>
      <c r="Y363" s="83"/>
      <c r="AA363" s="1">
        <f t="shared" si="14"/>
        <v>10</v>
      </c>
    </row>
    <row r="364" spans="1:27" ht="35.25" customHeight="1">
      <c r="A364" s="150" t="s">
        <v>185</v>
      </c>
      <c r="B364" s="165" t="s">
        <v>70</v>
      </c>
      <c r="C364" s="153" t="s">
        <v>186</v>
      </c>
      <c r="D364" s="153" t="s">
        <v>130</v>
      </c>
      <c r="E364" s="154" t="s">
        <v>18997</v>
      </c>
      <c r="F364" s="155" t="s">
        <v>27</v>
      </c>
      <c r="G364" s="155" t="s">
        <v>189</v>
      </c>
      <c r="H364" s="155" t="s">
        <v>21045</v>
      </c>
      <c r="I364" s="166" t="s">
        <v>1091</v>
      </c>
      <c r="J364" s="160" t="s">
        <v>455</v>
      </c>
      <c r="K364" s="159"/>
      <c r="L364" s="160"/>
      <c r="M364" s="159"/>
      <c r="N364" s="158" t="s">
        <v>7155</v>
      </c>
      <c r="O364" s="158" t="s">
        <v>366</v>
      </c>
      <c r="P364" s="158" t="s">
        <v>442</v>
      </c>
      <c r="Q364" s="162" t="s">
        <v>20456</v>
      </c>
      <c r="R364" s="162" t="s">
        <v>22463</v>
      </c>
      <c r="S364" s="163" t="s">
        <v>22464</v>
      </c>
      <c r="T364" s="167" t="s">
        <v>20454</v>
      </c>
      <c r="U364" s="149"/>
      <c r="V364" s="149"/>
      <c r="W364" s="164" t="str">
        <f>VLOOKUP(TRIM(X364),X10:Y88,2,FALSE)</f>
        <v>Frank</v>
      </c>
      <c r="X364" s="11" t="str">
        <f t="shared" si="15"/>
        <v>6.5.2</v>
      </c>
      <c r="Y364" s="83"/>
      <c r="AA364" s="1">
        <f t="shared" si="14"/>
        <v>10</v>
      </c>
    </row>
    <row r="365" spans="1:27" ht="35.25" customHeight="1">
      <c r="A365" s="150" t="s">
        <v>185</v>
      </c>
      <c r="B365" s="165" t="s">
        <v>70</v>
      </c>
      <c r="C365" s="153" t="s">
        <v>186</v>
      </c>
      <c r="D365" s="153" t="s">
        <v>153</v>
      </c>
      <c r="E365" s="154" t="s">
        <v>18998</v>
      </c>
      <c r="F365" s="155" t="s">
        <v>27</v>
      </c>
      <c r="G365" s="155" t="s">
        <v>189</v>
      </c>
      <c r="H365" s="155" t="s">
        <v>21046</v>
      </c>
      <c r="I365" s="166" t="s">
        <v>1187</v>
      </c>
      <c r="J365" s="160" t="s">
        <v>455</v>
      </c>
      <c r="K365" s="159"/>
      <c r="L365" s="160"/>
      <c r="M365" s="159"/>
      <c r="N365" s="158" t="s">
        <v>7155</v>
      </c>
      <c r="O365" s="158" t="s">
        <v>366</v>
      </c>
      <c r="P365" s="158" t="s">
        <v>442</v>
      </c>
      <c r="Q365" s="162" t="s">
        <v>20457</v>
      </c>
      <c r="R365" s="162" t="s">
        <v>5287</v>
      </c>
      <c r="S365" s="163" t="s">
        <v>193</v>
      </c>
      <c r="T365" s="167" t="s">
        <v>11633</v>
      </c>
      <c r="U365" s="149"/>
      <c r="V365" s="149" t="s">
        <v>995</v>
      </c>
      <c r="W365" s="164" t="str">
        <f>VLOOKUP(TRIM(X365),X10:Y88,2,FALSE)</f>
        <v>Frank</v>
      </c>
      <c r="X365" s="11" t="str">
        <f t="shared" si="15"/>
        <v>6.5.11</v>
      </c>
      <c r="Y365" s="83"/>
      <c r="AA365" s="1">
        <f t="shared" si="14"/>
        <v>4</v>
      </c>
    </row>
    <row r="366" spans="1:27" ht="35.25" customHeight="1">
      <c r="A366" s="150" t="s">
        <v>185</v>
      </c>
      <c r="B366" s="165" t="s">
        <v>70</v>
      </c>
      <c r="C366" s="153" t="s">
        <v>186</v>
      </c>
      <c r="D366" s="153" t="s">
        <v>11409</v>
      </c>
      <c r="E366" s="154" t="s">
        <v>18999</v>
      </c>
      <c r="F366" s="155" t="s">
        <v>27</v>
      </c>
      <c r="G366" s="155" t="s">
        <v>189</v>
      </c>
      <c r="H366" s="155" t="s">
        <v>21047</v>
      </c>
      <c r="I366" s="166" t="s">
        <v>1187</v>
      </c>
      <c r="J366" s="160" t="s">
        <v>422</v>
      </c>
      <c r="K366" s="159"/>
      <c r="L366" s="160"/>
      <c r="M366" s="159"/>
      <c r="N366" s="158" t="s">
        <v>20167</v>
      </c>
      <c r="O366" s="158" t="s">
        <v>366</v>
      </c>
      <c r="P366" s="158" t="s">
        <v>442</v>
      </c>
      <c r="Q366" s="162" t="s">
        <v>20458</v>
      </c>
      <c r="R366" s="162" t="s">
        <v>22171</v>
      </c>
      <c r="S366" s="163" t="s">
        <v>22170</v>
      </c>
      <c r="T366" s="167" t="s">
        <v>11633</v>
      </c>
      <c r="U366" s="149"/>
      <c r="V366" s="149"/>
      <c r="W366" s="164" t="str">
        <f>VLOOKUP(TRIM(X366),X10:Y88,2,FALSE)</f>
        <v>Puneet</v>
      </c>
      <c r="X366" s="11" t="str">
        <f t="shared" si="15"/>
        <v>6.5.7.1</v>
      </c>
      <c r="Y366" s="83"/>
      <c r="AA366" s="1">
        <f t="shared" si="14"/>
        <v>4</v>
      </c>
    </row>
    <row r="367" spans="1:27" ht="35.25" customHeight="1">
      <c r="A367" s="150" t="s">
        <v>185</v>
      </c>
      <c r="B367" s="165" t="s">
        <v>70</v>
      </c>
      <c r="C367" s="153" t="s">
        <v>186</v>
      </c>
      <c r="D367" s="153" t="s">
        <v>11415</v>
      </c>
      <c r="E367" s="154" t="s">
        <v>19000</v>
      </c>
      <c r="F367" s="155" t="s">
        <v>27</v>
      </c>
      <c r="G367" s="155" t="s">
        <v>189</v>
      </c>
      <c r="H367" s="155" t="s">
        <v>20459</v>
      </c>
      <c r="I367" s="166" t="s">
        <v>649</v>
      </c>
      <c r="J367" s="160" t="s">
        <v>422</v>
      </c>
      <c r="K367" s="159"/>
      <c r="L367" s="160"/>
      <c r="M367" s="159"/>
      <c r="N367" s="158" t="s">
        <v>20167</v>
      </c>
      <c r="O367" s="158" t="s">
        <v>366</v>
      </c>
      <c r="P367" s="158" t="s">
        <v>442</v>
      </c>
      <c r="Q367" s="162" t="s">
        <v>20460</v>
      </c>
      <c r="R367" s="162" t="s">
        <v>22199</v>
      </c>
      <c r="S367" s="163" t="s">
        <v>22198</v>
      </c>
      <c r="T367" s="167" t="s">
        <v>651</v>
      </c>
      <c r="U367" s="149"/>
      <c r="V367" s="149"/>
      <c r="W367" s="164" t="str">
        <f>VLOOKUP(TRIM(X367),X10:Y88,2,FALSE)</f>
        <v>Puneet</v>
      </c>
      <c r="X367" s="11" t="str">
        <f t="shared" si="15"/>
        <v>6.5.8.2</v>
      </c>
      <c r="Y367" s="83"/>
      <c r="AA367" s="1">
        <f t="shared" si="14"/>
        <v>21</v>
      </c>
    </row>
    <row r="368" spans="1:27" ht="35.25" customHeight="1">
      <c r="A368" s="150" t="s">
        <v>185</v>
      </c>
      <c r="B368" s="165" t="s">
        <v>70</v>
      </c>
      <c r="C368" s="153" t="s">
        <v>186</v>
      </c>
      <c r="D368" s="153" t="s">
        <v>11414</v>
      </c>
      <c r="E368" s="154" t="s">
        <v>19001</v>
      </c>
      <c r="F368" s="155" t="s">
        <v>27</v>
      </c>
      <c r="G368" s="155" t="s">
        <v>189</v>
      </c>
      <c r="H368" s="155" t="s">
        <v>20461</v>
      </c>
      <c r="I368" s="166" t="s">
        <v>649</v>
      </c>
      <c r="J368" s="160" t="s">
        <v>455</v>
      </c>
      <c r="K368" s="159"/>
      <c r="L368" s="160"/>
      <c r="M368" s="159"/>
      <c r="N368" s="158" t="s">
        <v>7155</v>
      </c>
      <c r="O368" s="158" t="s">
        <v>366</v>
      </c>
      <c r="P368" s="158" t="s">
        <v>442</v>
      </c>
      <c r="Q368" s="162" t="s">
        <v>20462</v>
      </c>
      <c r="R368" s="162" t="s">
        <v>22201</v>
      </c>
      <c r="S368" s="163" t="s">
        <v>22200</v>
      </c>
      <c r="T368" s="167" t="s">
        <v>651</v>
      </c>
      <c r="U368" s="149"/>
      <c r="V368" s="149"/>
      <c r="W368" s="164" t="str">
        <f>VLOOKUP(TRIM(X368),X10:Y88,2,FALSE)</f>
        <v>Puneet</v>
      </c>
      <c r="X368" s="11" t="str">
        <f t="shared" si="15"/>
        <v>6.5.8.1</v>
      </c>
      <c r="Y368" s="83"/>
      <c r="AA368" s="1">
        <f t="shared" si="14"/>
        <v>21</v>
      </c>
    </row>
    <row r="369" spans="1:27" ht="35.25" customHeight="1">
      <c r="A369" s="150" t="s">
        <v>185</v>
      </c>
      <c r="B369" s="165" t="s">
        <v>70</v>
      </c>
      <c r="C369" s="153" t="s">
        <v>186</v>
      </c>
      <c r="D369" s="153" t="s">
        <v>141</v>
      </c>
      <c r="E369" s="154" t="s">
        <v>19002</v>
      </c>
      <c r="F369" s="155" t="s">
        <v>27</v>
      </c>
      <c r="G369" s="155" t="s">
        <v>189</v>
      </c>
      <c r="H369" s="155" t="s">
        <v>21048</v>
      </c>
      <c r="I369" s="166" t="s">
        <v>20463</v>
      </c>
      <c r="J369" s="160" t="s">
        <v>422</v>
      </c>
      <c r="K369" s="159"/>
      <c r="L369" s="160"/>
      <c r="M369" s="159"/>
      <c r="N369" s="158" t="s">
        <v>20167</v>
      </c>
      <c r="O369" s="158" t="s">
        <v>366</v>
      </c>
      <c r="P369" s="158" t="s">
        <v>442</v>
      </c>
      <c r="Q369" s="162" t="s">
        <v>20464</v>
      </c>
      <c r="R369" s="162" t="s">
        <v>22070</v>
      </c>
      <c r="S369" s="163" t="s">
        <v>22069</v>
      </c>
      <c r="T369" s="167" t="s">
        <v>3077</v>
      </c>
      <c r="U369" s="149"/>
      <c r="V369" s="149"/>
      <c r="W369" s="164" t="str">
        <f>VLOOKUP(TRIM(X369),X10:Y88,2,FALSE)</f>
        <v>Krisztian</v>
      </c>
      <c r="X369" s="11" t="str">
        <f t="shared" si="15"/>
        <v>6.5.6</v>
      </c>
      <c r="Y369" s="83"/>
      <c r="AA369" s="1">
        <f t="shared" si="14"/>
        <v>45</v>
      </c>
    </row>
    <row r="370" spans="1:27" ht="35.25" customHeight="1">
      <c r="A370" s="150" t="s">
        <v>185</v>
      </c>
      <c r="B370" s="165" t="s">
        <v>70</v>
      </c>
      <c r="C370" s="153" t="s">
        <v>186</v>
      </c>
      <c r="D370" s="153" t="s">
        <v>127</v>
      </c>
      <c r="E370" s="154" t="s">
        <v>19003</v>
      </c>
      <c r="F370" s="155" t="s">
        <v>27</v>
      </c>
      <c r="G370" s="155" t="s">
        <v>189</v>
      </c>
      <c r="H370" s="155" t="s">
        <v>20465</v>
      </c>
      <c r="I370" s="166" t="s">
        <v>21303</v>
      </c>
      <c r="J370" s="160" t="s">
        <v>422</v>
      </c>
      <c r="K370" s="159"/>
      <c r="L370" s="160"/>
      <c r="M370" s="159"/>
      <c r="N370" s="158" t="s">
        <v>20167</v>
      </c>
      <c r="O370" s="158" t="s">
        <v>366</v>
      </c>
      <c r="P370" s="158" t="s">
        <v>442</v>
      </c>
      <c r="Q370" s="162" t="s">
        <v>20466</v>
      </c>
      <c r="R370" s="162" t="s">
        <v>496</v>
      </c>
      <c r="S370" s="163" t="s">
        <v>496</v>
      </c>
      <c r="T370" s="167" t="s">
        <v>7277</v>
      </c>
      <c r="U370" s="149"/>
      <c r="V370" s="149"/>
      <c r="W370" s="164" t="str">
        <f>VLOOKUP(TRIM(X370),X10:Y88,2,FALSE)</f>
        <v>Frank</v>
      </c>
      <c r="X370" s="11" t="str">
        <f t="shared" si="15"/>
        <v>6.5.1</v>
      </c>
      <c r="Y370" s="83"/>
      <c r="AA370" s="1">
        <f t="shared" si="14"/>
        <v>25</v>
      </c>
    </row>
    <row r="371" spans="1:27" ht="35.25" customHeight="1">
      <c r="A371" s="150" t="s">
        <v>185</v>
      </c>
      <c r="B371" s="165" t="s">
        <v>70</v>
      </c>
      <c r="C371" s="153" t="s">
        <v>186</v>
      </c>
      <c r="D371" s="153" t="s">
        <v>127</v>
      </c>
      <c r="E371" s="154" t="s">
        <v>19004</v>
      </c>
      <c r="F371" s="155" t="s">
        <v>434</v>
      </c>
      <c r="G371" s="155" t="s">
        <v>189</v>
      </c>
      <c r="H371" s="155" t="s">
        <v>20467</v>
      </c>
      <c r="I371" s="166" t="s">
        <v>20468</v>
      </c>
      <c r="J371" s="160"/>
      <c r="K371" s="159"/>
      <c r="L371" s="160"/>
      <c r="M371" s="159"/>
      <c r="N371" s="158"/>
      <c r="O371" s="158" t="s">
        <v>366</v>
      </c>
      <c r="P371" s="158" t="s">
        <v>442</v>
      </c>
      <c r="Q371" s="162" t="s">
        <v>20469</v>
      </c>
      <c r="R371" s="162" t="s">
        <v>496</v>
      </c>
      <c r="S371" s="163" t="s">
        <v>496</v>
      </c>
      <c r="T371" s="167" t="s">
        <v>7277</v>
      </c>
      <c r="U371" s="149"/>
      <c r="V371" s="149"/>
      <c r="W371" s="164" t="str">
        <f>VLOOKUP(TRIM(X371),X10:Y88,2,FALSE)</f>
        <v>Frank</v>
      </c>
      <c r="X371" s="11" t="str">
        <f t="shared" si="15"/>
        <v>6.5.1</v>
      </c>
      <c r="Y371" s="83"/>
      <c r="AA371" s="1">
        <f t="shared" si="14"/>
        <v>14</v>
      </c>
    </row>
    <row r="372" spans="1:27" ht="35.25" customHeight="1">
      <c r="A372" s="150" t="s">
        <v>185</v>
      </c>
      <c r="B372" s="165" t="s">
        <v>70</v>
      </c>
      <c r="C372" s="153" t="s">
        <v>186</v>
      </c>
      <c r="D372" s="153" t="s">
        <v>141</v>
      </c>
      <c r="E372" s="154" t="s">
        <v>19005</v>
      </c>
      <c r="F372" s="155" t="s">
        <v>27</v>
      </c>
      <c r="G372" s="155" t="s">
        <v>189</v>
      </c>
      <c r="H372" s="155" t="s">
        <v>21049</v>
      </c>
      <c r="I372" s="166" t="s">
        <v>859</v>
      </c>
      <c r="J372" s="160" t="s">
        <v>455</v>
      </c>
      <c r="K372" s="159"/>
      <c r="L372" s="160"/>
      <c r="M372" s="159"/>
      <c r="N372" s="158" t="s">
        <v>7155</v>
      </c>
      <c r="O372" s="158" t="s">
        <v>366</v>
      </c>
      <c r="P372" s="158" t="s">
        <v>442</v>
      </c>
      <c r="Q372" s="162" t="s">
        <v>20470</v>
      </c>
      <c r="R372" s="162" t="s">
        <v>22072</v>
      </c>
      <c r="S372" s="163" t="s">
        <v>22071</v>
      </c>
      <c r="T372" s="167" t="s">
        <v>3077</v>
      </c>
      <c r="U372" s="149"/>
      <c r="V372" s="149"/>
      <c r="W372" s="164" t="str">
        <f>VLOOKUP(TRIM(X372),X10:Y88,2,FALSE)</f>
        <v>Krisztian</v>
      </c>
      <c r="X372" s="11" t="str">
        <f t="shared" si="15"/>
        <v>6.5.6</v>
      </c>
      <c r="Y372" s="83"/>
      <c r="AA372" s="1">
        <f t="shared" si="14"/>
        <v>35</v>
      </c>
    </row>
    <row r="373" spans="1:27" ht="35.25" customHeight="1">
      <c r="A373" s="150" t="s">
        <v>185</v>
      </c>
      <c r="B373" s="165" t="s">
        <v>70</v>
      </c>
      <c r="C373" s="153" t="s">
        <v>186</v>
      </c>
      <c r="D373" s="153" t="s">
        <v>127</v>
      </c>
      <c r="E373" s="154" t="s">
        <v>19006</v>
      </c>
      <c r="F373" s="155" t="s">
        <v>27</v>
      </c>
      <c r="G373" s="155" t="s">
        <v>189</v>
      </c>
      <c r="H373" s="155" t="s">
        <v>21050</v>
      </c>
      <c r="I373" s="166" t="s">
        <v>21304</v>
      </c>
      <c r="J373" s="160" t="s">
        <v>422</v>
      </c>
      <c r="K373" s="159"/>
      <c r="L373" s="160"/>
      <c r="M373" s="159"/>
      <c r="N373" s="158" t="s">
        <v>20167</v>
      </c>
      <c r="O373" s="158" t="s">
        <v>366</v>
      </c>
      <c r="P373" s="158" t="s">
        <v>442</v>
      </c>
      <c r="Q373" s="162" t="s">
        <v>20471</v>
      </c>
      <c r="R373" s="162" t="s">
        <v>21973</v>
      </c>
      <c r="S373" s="163" t="s">
        <v>21974</v>
      </c>
      <c r="T373" s="167" t="s">
        <v>7277</v>
      </c>
      <c r="U373" s="149"/>
      <c r="V373" s="149"/>
      <c r="W373" s="164" t="str">
        <f>VLOOKUP(TRIM(X373),X10:Y88,2,FALSE)</f>
        <v>Frank</v>
      </c>
      <c r="X373" s="11" t="str">
        <f t="shared" si="15"/>
        <v>6.5.1</v>
      </c>
      <c r="Y373" s="83"/>
      <c r="AA373" s="1">
        <f t="shared" si="14"/>
        <v>14</v>
      </c>
    </row>
    <row r="374" spans="1:27" ht="35.25" customHeight="1">
      <c r="A374" s="150" t="s">
        <v>185</v>
      </c>
      <c r="B374" s="165" t="s">
        <v>70</v>
      </c>
      <c r="C374" s="153" t="s">
        <v>186</v>
      </c>
      <c r="D374" s="153" t="s">
        <v>133</v>
      </c>
      <c r="E374" s="154" t="s">
        <v>19007</v>
      </c>
      <c r="F374" s="155" t="s">
        <v>27</v>
      </c>
      <c r="G374" s="155" t="s">
        <v>189</v>
      </c>
      <c r="H374" s="155" t="s">
        <v>20472</v>
      </c>
      <c r="I374" s="166" t="s">
        <v>21304</v>
      </c>
      <c r="J374" s="160" t="s">
        <v>422</v>
      </c>
      <c r="K374" s="159"/>
      <c r="L374" s="160"/>
      <c r="M374" s="159"/>
      <c r="N374" s="158" t="s">
        <v>20167</v>
      </c>
      <c r="O374" s="158" t="s">
        <v>366</v>
      </c>
      <c r="P374" s="158" t="s">
        <v>442</v>
      </c>
      <c r="Q374" s="162" t="s">
        <v>20473</v>
      </c>
      <c r="R374" s="162" t="s">
        <v>496</v>
      </c>
      <c r="S374" s="163" t="s">
        <v>496</v>
      </c>
      <c r="T374" s="167" t="s">
        <v>7277</v>
      </c>
      <c r="U374" s="149"/>
      <c r="V374" s="149"/>
      <c r="W374" s="164" t="str">
        <f>VLOOKUP(TRIM(X374),X10:Y88,2,FALSE)</f>
        <v>Frank</v>
      </c>
      <c r="X374" s="11" t="str">
        <f t="shared" si="15"/>
        <v>6.5.3</v>
      </c>
      <c r="Y374" s="83"/>
      <c r="AA374" s="1">
        <f t="shared" si="14"/>
        <v>14</v>
      </c>
    </row>
    <row r="375" spans="1:27" ht="35.25" customHeight="1">
      <c r="A375" s="150" t="s">
        <v>185</v>
      </c>
      <c r="B375" s="165" t="s">
        <v>70</v>
      </c>
      <c r="C375" s="153" t="s">
        <v>186</v>
      </c>
      <c r="D375" s="153" t="s">
        <v>153</v>
      </c>
      <c r="E375" s="154" t="s">
        <v>19008</v>
      </c>
      <c r="F375" s="155" t="s">
        <v>27</v>
      </c>
      <c r="G375" s="155" t="s">
        <v>189</v>
      </c>
      <c r="H375" s="155" t="s">
        <v>20474</v>
      </c>
      <c r="I375" s="166" t="s">
        <v>21304</v>
      </c>
      <c r="J375" s="160" t="s">
        <v>455</v>
      </c>
      <c r="K375" s="159"/>
      <c r="L375" s="160"/>
      <c r="M375" s="159"/>
      <c r="N375" s="158" t="s">
        <v>7155</v>
      </c>
      <c r="O375" s="158" t="s">
        <v>366</v>
      </c>
      <c r="P375" s="158" t="s">
        <v>442</v>
      </c>
      <c r="Q375" s="162" t="s">
        <v>20475</v>
      </c>
      <c r="R375" s="162" t="s">
        <v>496</v>
      </c>
      <c r="S375" s="163" t="s">
        <v>496</v>
      </c>
      <c r="T375" s="167" t="s">
        <v>7277</v>
      </c>
      <c r="U375" s="149"/>
      <c r="V375" s="149"/>
      <c r="W375" s="164" t="str">
        <f>VLOOKUP(TRIM(X375),X10:Y88,2,FALSE)</f>
        <v>Frank</v>
      </c>
      <c r="X375" s="11" t="str">
        <f t="shared" si="15"/>
        <v>6.5.11</v>
      </c>
      <c r="Y375" s="83"/>
      <c r="AA375" s="1">
        <f t="shared" si="14"/>
        <v>14</v>
      </c>
    </row>
    <row r="376" spans="1:27" ht="35.25" customHeight="1">
      <c r="A376" s="150" t="s">
        <v>185</v>
      </c>
      <c r="B376" s="165" t="s">
        <v>70</v>
      </c>
      <c r="C376" s="153" t="s">
        <v>186</v>
      </c>
      <c r="D376" s="153" t="s">
        <v>127</v>
      </c>
      <c r="E376" s="154" t="s">
        <v>19009</v>
      </c>
      <c r="F376" s="155" t="s">
        <v>27</v>
      </c>
      <c r="G376" s="155" t="s">
        <v>189</v>
      </c>
      <c r="H376" s="155" t="s">
        <v>20476</v>
      </c>
      <c r="I376" s="166" t="s">
        <v>21304</v>
      </c>
      <c r="J376" s="160" t="s">
        <v>422</v>
      </c>
      <c r="K376" s="159"/>
      <c r="L376" s="160"/>
      <c r="M376" s="159"/>
      <c r="N376" s="158" t="s">
        <v>20167</v>
      </c>
      <c r="O376" s="158" t="s">
        <v>366</v>
      </c>
      <c r="P376" s="158" t="s">
        <v>442</v>
      </c>
      <c r="Q376" s="162" t="s">
        <v>20477</v>
      </c>
      <c r="R376" s="162" t="s">
        <v>496</v>
      </c>
      <c r="S376" s="163" t="s">
        <v>496</v>
      </c>
      <c r="T376" s="167" t="s">
        <v>7277</v>
      </c>
      <c r="U376" s="149"/>
      <c r="V376" s="149"/>
      <c r="W376" s="164" t="str">
        <f>VLOOKUP(TRIM(X376),X10:Y88,2,FALSE)</f>
        <v>Frank</v>
      </c>
      <c r="X376" s="11" t="str">
        <f t="shared" si="15"/>
        <v>6.5.1</v>
      </c>
      <c r="Y376" s="83"/>
      <c r="AA376" s="1">
        <f t="shared" si="14"/>
        <v>14</v>
      </c>
    </row>
    <row r="377" spans="1:27" ht="35.25" customHeight="1">
      <c r="A377" s="150" t="s">
        <v>185</v>
      </c>
      <c r="B377" s="165" t="s">
        <v>70</v>
      </c>
      <c r="C377" s="153" t="s">
        <v>186</v>
      </c>
      <c r="D377" s="153" t="s">
        <v>127</v>
      </c>
      <c r="E377" s="154" t="s">
        <v>19010</v>
      </c>
      <c r="F377" s="155" t="s">
        <v>27</v>
      </c>
      <c r="G377" s="155" t="s">
        <v>189</v>
      </c>
      <c r="H377" s="155" t="s">
        <v>20478</v>
      </c>
      <c r="I377" s="166" t="s">
        <v>21304</v>
      </c>
      <c r="J377" s="160" t="s">
        <v>422</v>
      </c>
      <c r="K377" s="159"/>
      <c r="L377" s="160"/>
      <c r="M377" s="159"/>
      <c r="N377" s="158" t="s">
        <v>20167</v>
      </c>
      <c r="O377" s="158" t="s">
        <v>366</v>
      </c>
      <c r="P377" s="158" t="s">
        <v>442</v>
      </c>
      <c r="Q377" s="162" t="s">
        <v>20479</v>
      </c>
      <c r="R377" s="162" t="s">
        <v>496</v>
      </c>
      <c r="S377" s="163" t="s">
        <v>496</v>
      </c>
      <c r="T377" s="167" t="s">
        <v>7277</v>
      </c>
      <c r="U377" s="149"/>
      <c r="V377" s="149"/>
      <c r="W377" s="164" t="str">
        <f>VLOOKUP(TRIM(X377),X10:Y88,2,FALSE)</f>
        <v>Frank</v>
      </c>
      <c r="X377" s="11" t="str">
        <f t="shared" si="15"/>
        <v>6.5.1</v>
      </c>
      <c r="Y377" s="83"/>
      <c r="AA377" s="1">
        <f t="shared" si="14"/>
        <v>14</v>
      </c>
    </row>
    <row r="378" spans="1:27" ht="35.25" customHeight="1">
      <c r="A378" s="150" t="s">
        <v>185</v>
      </c>
      <c r="B378" s="165" t="s">
        <v>70</v>
      </c>
      <c r="C378" s="153" t="s">
        <v>186</v>
      </c>
      <c r="D378" s="153" t="s">
        <v>153</v>
      </c>
      <c r="E378" s="154" t="s">
        <v>19011</v>
      </c>
      <c r="F378" s="155" t="s">
        <v>27</v>
      </c>
      <c r="G378" s="155" t="s">
        <v>189</v>
      </c>
      <c r="H378" s="155" t="s">
        <v>20480</v>
      </c>
      <c r="I378" s="166" t="s">
        <v>21304</v>
      </c>
      <c r="J378" s="160" t="s">
        <v>455</v>
      </c>
      <c r="K378" s="159"/>
      <c r="L378" s="160"/>
      <c r="M378" s="159"/>
      <c r="N378" s="158" t="s">
        <v>7155</v>
      </c>
      <c r="O378" s="158" t="s">
        <v>366</v>
      </c>
      <c r="P378" s="158" t="s">
        <v>442</v>
      </c>
      <c r="Q378" s="162" t="s">
        <v>20479</v>
      </c>
      <c r="R378" s="162" t="s">
        <v>496</v>
      </c>
      <c r="S378" s="163" t="s">
        <v>496</v>
      </c>
      <c r="T378" s="167" t="s">
        <v>7277</v>
      </c>
      <c r="U378" s="149"/>
      <c r="V378" s="149"/>
      <c r="W378" s="164" t="str">
        <f>VLOOKUP(TRIM(X378),X10:Y88,2,FALSE)</f>
        <v>Frank</v>
      </c>
      <c r="X378" s="11" t="str">
        <f t="shared" si="15"/>
        <v>6.5.11</v>
      </c>
      <c r="Y378" s="83"/>
      <c r="AA378" s="1">
        <f t="shared" si="14"/>
        <v>14</v>
      </c>
    </row>
    <row r="379" spans="1:27" ht="35.25" customHeight="1">
      <c r="A379" s="150" t="s">
        <v>185</v>
      </c>
      <c r="B379" s="165" t="s">
        <v>70</v>
      </c>
      <c r="C379" s="153" t="s">
        <v>186</v>
      </c>
      <c r="D379" s="153" t="s">
        <v>139</v>
      </c>
      <c r="E379" s="154" t="s">
        <v>19012</v>
      </c>
      <c r="F379" s="155" t="s">
        <v>27</v>
      </c>
      <c r="G379" s="155" t="s">
        <v>189</v>
      </c>
      <c r="H379" s="155" t="s">
        <v>20481</v>
      </c>
      <c r="I379" s="166" t="s">
        <v>475</v>
      </c>
      <c r="J379" s="160" t="s">
        <v>422</v>
      </c>
      <c r="K379" s="159"/>
      <c r="L379" s="160"/>
      <c r="M379" s="159"/>
      <c r="N379" s="158" t="s">
        <v>20167</v>
      </c>
      <c r="O379" s="158" t="s">
        <v>366</v>
      </c>
      <c r="P379" s="158" t="s">
        <v>442</v>
      </c>
      <c r="Q379" s="162" t="s">
        <v>20482</v>
      </c>
      <c r="R379" s="162" t="s">
        <v>496</v>
      </c>
      <c r="S379" s="163" t="s">
        <v>496</v>
      </c>
      <c r="T379" s="167" t="s">
        <v>1373</v>
      </c>
      <c r="U379" s="149"/>
      <c r="V379" s="149"/>
      <c r="W379" s="164" t="str">
        <f>VLOOKUP(TRIM(X379),X10:Y88,2,FALSE)</f>
        <v>Frank</v>
      </c>
      <c r="X379" s="11" t="str">
        <f t="shared" si="15"/>
        <v>6.5.5</v>
      </c>
      <c r="Y379" s="83"/>
      <c r="AA379" s="1">
        <f t="shared" si="14"/>
        <v>17</v>
      </c>
    </row>
    <row r="380" spans="1:27" ht="35.25" customHeight="1">
      <c r="A380" s="150" t="s">
        <v>185</v>
      </c>
      <c r="B380" s="165" t="s">
        <v>70</v>
      </c>
      <c r="C380" s="153" t="s">
        <v>186</v>
      </c>
      <c r="D380" s="153" t="s">
        <v>139</v>
      </c>
      <c r="E380" s="154" t="s">
        <v>19013</v>
      </c>
      <c r="F380" s="155" t="s">
        <v>27</v>
      </c>
      <c r="G380" s="155" t="s">
        <v>189</v>
      </c>
      <c r="H380" s="155" t="s">
        <v>20483</v>
      </c>
      <c r="I380" s="166" t="s">
        <v>21255</v>
      </c>
      <c r="J380" s="160" t="s">
        <v>422</v>
      </c>
      <c r="K380" s="159"/>
      <c r="L380" s="160"/>
      <c r="M380" s="159"/>
      <c r="N380" s="158" t="s">
        <v>20167</v>
      </c>
      <c r="O380" s="158" t="s">
        <v>366</v>
      </c>
      <c r="P380" s="158" t="s">
        <v>442</v>
      </c>
      <c r="Q380" s="162" t="s">
        <v>20484</v>
      </c>
      <c r="R380" s="162" t="s">
        <v>22794</v>
      </c>
      <c r="S380" s="163" t="s">
        <v>22320</v>
      </c>
      <c r="T380" s="167" t="s">
        <v>1373</v>
      </c>
      <c r="U380" s="149"/>
      <c r="V380" s="149"/>
      <c r="W380" s="164" t="str">
        <f>VLOOKUP(TRIM(X380),X10:Y88,2,FALSE)</f>
        <v>Frank</v>
      </c>
      <c r="X380" s="11" t="str">
        <f t="shared" si="15"/>
        <v>6.5.5</v>
      </c>
      <c r="Y380" s="83"/>
      <c r="AA380" s="1">
        <f t="shared" si="14"/>
        <v>36</v>
      </c>
    </row>
    <row r="381" spans="1:27" ht="35.25" customHeight="1">
      <c r="A381" s="150" t="s">
        <v>185</v>
      </c>
      <c r="B381" s="165" t="s">
        <v>70</v>
      </c>
      <c r="C381" s="153" t="s">
        <v>186</v>
      </c>
      <c r="D381" s="153" t="s">
        <v>139</v>
      </c>
      <c r="E381" s="154" t="s">
        <v>19014</v>
      </c>
      <c r="F381" s="155" t="s">
        <v>27</v>
      </c>
      <c r="G381" s="155" t="s">
        <v>189</v>
      </c>
      <c r="H381" s="155" t="s">
        <v>20485</v>
      </c>
      <c r="I381" s="166" t="s">
        <v>475</v>
      </c>
      <c r="J381" s="160" t="s">
        <v>422</v>
      </c>
      <c r="K381" s="159"/>
      <c r="L381" s="160"/>
      <c r="M381" s="159"/>
      <c r="N381" s="158" t="s">
        <v>20167</v>
      </c>
      <c r="O381" s="158" t="s">
        <v>366</v>
      </c>
      <c r="P381" s="158" t="s">
        <v>442</v>
      </c>
      <c r="Q381" s="162" t="s">
        <v>20486</v>
      </c>
      <c r="R381" s="162" t="s">
        <v>496</v>
      </c>
      <c r="S381" s="163" t="s">
        <v>496</v>
      </c>
      <c r="T381" s="167" t="s">
        <v>1373</v>
      </c>
      <c r="U381" s="149"/>
      <c r="V381" s="149"/>
      <c r="W381" s="164" t="str">
        <f>VLOOKUP(TRIM(X381),X10:Y88,2,FALSE)</f>
        <v>Frank</v>
      </c>
      <c r="X381" s="11" t="str">
        <f t="shared" si="15"/>
        <v>6.5.5</v>
      </c>
      <c r="Y381" s="83"/>
      <c r="AA381" s="1">
        <f t="shared" si="14"/>
        <v>17</v>
      </c>
    </row>
    <row r="382" spans="1:27" ht="35.25" customHeight="1">
      <c r="A382" s="150" t="s">
        <v>185</v>
      </c>
      <c r="B382" s="165" t="s">
        <v>70</v>
      </c>
      <c r="C382" s="153" t="s">
        <v>186</v>
      </c>
      <c r="D382" s="153" t="s">
        <v>139</v>
      </c>
      <c r="E382" s="154" t="s">
        <v>19015</v>
      </c>
      <c r="F382" s="155" t="s">
        <v>27</v>
      </c>
      <c r="G382" s="155" t="s">
        <v>189</v>
      </c>
      <c r="H382" s="155" t="s">
        <v>20487</v>
      </c>
      <c r="I382" s="166" t="s">
        <v>475</v>
      </c>
      <c r="J382" s="160" t="s">
        <v>422</v>
      </c>
      <c r="K382" s="159"/>
      <c r="L382" s="160"/>
      <c r="M382" s="159"/>
      <c r="N382" s="158" t="s">
        <v>20167</v>
      </c>
      <c r="O382" s="158" t="s">
        <v>366</v>
      </c>
      <c r="P382" s="158" t="s">
        <v>442</v>
      </c>
      <c r="Q382" s="162" t="s">
        <v>20488</v>
      </c>
      <c r="R382" s="162" t="s">
        <v>496</v>
      </c>
      <c r="S382" s="163" t="s">
        <v>496</v>
      </c>
      <c r="T382" s="167" t="s">
        <v>1373</v>
      </c>
      <c r="U382" s="149"/>
      <c r="V382" s="149"/>
      <c r="W382" s="164" t="str">
        <f>VLOOKUP(TRIM(X382),X10:Y88,2,FALSE)</f>
        <v>Frank</v>
      </c>
      <c r="X382" s="11" t="str">
        <f t="shared" si="15"/>
        <v>6.5.5</v>
      </c>
      <c r="Y382" s="83"/>
      <c r="AA382" s="1">
        <f t="shared" si="14"/>
        <v>17</v>
      </c>
    </row>
    <row r="383" spans="1:27" ht="35.25" customHeight="1">
      <c r="A383" s="150" t="s">
        <v>185</v>
      </c>
      <c r="B383" s="165" t="s">
        <v>70</v>
      </c>
      <c r="C383" s="153" t="s">
        <v>186</v>
      </c>
      <c r="D383" s="153" t="s">
        <v>139</v>
      </c>
      <c r="E383" s="154" t="s">
        <v>19016</v>
      </c>
      <c r="F383" s="155" t="s">
        <v>434</v>
      </c>
      <c r="G383" s="155" t="s">
        <v>189</v>
      </c>
      <c r="H383" s="155" t="s">
        <v>20489</v>
      </c>
      <c r="I383" s="166" t="s">
        <v>563</v>
      </c>
      <c r="J383" s="160"/>
      <c r="K383" s="159"/>
      <c r="L383" s="160"/>
      <c r="M383" s="159"/>
      <c r="N383" s="158"/>
      <c r="O383" s="158"/>
      <c r="P383" s="158"/>
      <c r="Q383" s="162" t="s">
        <v>20490</v>
      </c>
      <c r="R383" s="162" t="s">
        <v>21994</v>
      </c>
      <c r="S383" s="163" t="s">
        <v>444</v>
      </c>
      <c r="T383" s="167" t="s">
        <v>1373</v>
      </c>
      <c r="U383" s="149"/>
      <c r="V383" s="149"/>
      <c r="W383" s="164" t="str">
        <f>VLOOKUP(TRIM(X383),X10:Y88,2,FALSE)</f>
        <v>Frank</v>
      </c>
      <c r="X383" s="11" t="str">
        <f t="shared" si="15"/>
        <v>6.5.5</v>
      </c>
      <c r="Y383" s="83"/>
      <c r="AA383" s="1">
        <f t="shared" si="14"/>
        <v>6</v>
      </c>
    </row>
    <row r="384" spans="1:27" ht="35.25" customHeight="1">
      <c r="A384" s="150" t="s">
        <v>185</v>
      </c>
      <c r="B384" s="165" t="s">
        <v>70</v>
      </c>
      <c r="C384" s="153" t="s">
        <v>186</v>
      </c>
      <c r="D384" s="153" t="s">
        <v>141</v>
      </c>
      <c r="E384" s="154" t="s">
        <v>19017</v>
      </c>
      <c r="F384" s="155" t="s">
        <v>27</v>
      </c>
      <c r="G384" s="155" t="s">
        <v>189</v>
      </c>
      <c r="H384" s="155" t="s">
        <v>20491</v>
      </c>
      <c r="I384" s="166" t="s">
        <v>475</v>
      </c>
      <c r="J384" s="160" t="s">
        <v>422</v>
      </c>
      <c r="K384" s="159"/>
      <c r="L384" s="160"/>
      <c r="M384" s="159"/>
      <c r="N384" s="158" t="s">
        <v>20167</v>
      </c>
      <c r="O384" s="158" t="s">
        <v>366</v>
      </c>
      <c r="P384" s="158" t="s">
        <v>442</v>
      </c>
      <c r="Q384" s="162" t="s">
        <v>20492</v>
      </c>
      <c r="R384" s="162" t="s">
        <v>22066</v>
      </c>
      <c r="S384" s="163" t="s">
        <v>22065</v>
      </c>
      <c r="T384" s="167" t="s">
        <v>1373</v>
      </c>
      <c r="U384" s="149"/>
      <c r="V384" s="149"/>
      <c r="W384" s="164" t="str">
        <f>VLOOKUP(TRIM(X384),X10:Y88,2,FALSE)</f>
        <v>Krisztian</v>
      </c>
      <c r="X384" s="11" t="str">
        <f t="shared" si="15"/>
        <v>6.5.6</v>
      </c>
      <c r="Y384" s="83"/>
      <c r="AA384" s="1">
        <f t="shared" si="14"/>
        <v>17</v>
      </c>
    </row>
    <row r="385" spans="1:27" ht="35.25" customHeight="1">
      <c r="A385" s="150" t="s">
        <v>185</v>
      </c>
      <c r="B385" s="165" t="s">
        <v>70</v>
      </c>
      <c r="C385" s="153" t="s">
        <v>186</v>
      </c>
      <c r="D385" s="153" t="s">
        <v>141</v>
      </c>
      <c r="E385" s="154" t="s">
        <v>19018</v>
      </c>
      <c r="F385" s="155" t="s">
        <v>27</v>
      </c>
      <c r="G385" s="155" t="s">
        <v>189</v>
      </c>
      <c r="H385" s="155" t="s">
        <v>20493</v>
      </c>
      <c r="I385" s="166" t="s">
        <v>475</v>
      </c>
      <c r="J385" s="160" t="s">
        <v>422</v>
      </c>
      <c r="K385" s="159"/>
      <c r="L385" s="160"/>
      <c r="M385" s="159"/>
      <c r="N385" s="158" t="s">
        <v>20167</v>
      </c>
      <c r="O385" s="158" t="s">
        <v>366</v>
      </c>
      <c r="P385" s="158" t="s">
        <v>442</v>
      </c>
      <c r="Q385" s="162" t="s">
        <v>20494</v>
      </c>
      <c r="R385" s="162" t="s">
        <v>21981</v>
      </c>
      <c r="S385" s="163" t="s">
        <v>21980</v>
      </c>
      <c r="T385" s="167" t="s">
        <v>1373</v>
      </c>
      <c r="U385" s="149"/>
      <c r="V385" s="149"/>
      <c r="W385" s="164" t="str">
        <f>VLOOKUP(TRIM(X385),X10:Y88,2,FALSE)</f>
        <v>Krisztian</v>
      </c>
      <c r="X385" s="11" t="str">
        <f t="shared" si="15"/>
        <v>6.5.6</v>
      </c>
      <c r="Y385" s="83"/>
      <c r="AA385" s="1">
        <f t="shared" si="14"/>
        <v>17</v>
      </c>
    </row>
    <row r="386" spans="1:27" ht="35.25" customHeight="1">
      <c r="A386" s="150" t="s">
        <v>185</v>
      </c>
      <c r="B386" s="165" t="s">
        <v>70</v>
      </c>
      <c r="C386" s="153" t="s">
        <v>186</v>
      </c>
      <c r="D386" s="153" t="s">
        <v>141</v>
      </c>
      <c r="E386" s="154" t="s">
        <v>19019</v>
      </c>
      <c r="F386" s="155" t="s">
        <v>27</v>
      </c>
      <c r="G386" s="155" t="s">
        <v>189</v>
      </c>
      <c r="H386" s="155" t="s">
        <v>20495</v>
      </c>
      <c r="I386" s="166" t="s">
        <v>475</v>
      </c>
      <c r="J386" s="160" t="s">
        <v>422</v>
      </c>
      <c r="K386" s="159"/>
      <c r="L386" s="160"/>
      <c r="M386" s="159"/>
      <c r="N386" s="158" t="s">
        <v>20167</v>
      </c>
      <c r="O386" s="158" t="s">
        <v>366</v>
      </c>
      <c r="P386" s="158" t="s">
        <v>442</v>
      </c>
      <c r="Q386" s="162" t="s">
        <v>20496</v>
      </c>
      <c r="R386" s="162" t="s">
        <v>21987</v>
      </c>
      <c r="S386" s="163" t="s">
        <v>21986</v>
      </c>
      <c r="T386" s="167" t="s">
        <v>1373</v>
      </c>
      <c r="U386" s="149"/>
      <c r="V386" s="149"/>
      <c r="W386" s="164" t="str">
        <f>VLOOKUP(TRIM(X386),X10:Y88,2,FALSE)</f>
        <v>Krisztian</v>
      </c>
      <c r="X386" s="11" t="str">
        <f t="shared" si="15"/>
        <v>6.5.6</v>
      </c>
      <c r="Y386" s="83"/>
      <c r="AA386" s="1">
        <f t="shared" si="14"/>
        <v>17</v>
      </c>
    </row>
    <row r="387" spans="1:27" ht="35.25" customHeight="1">
      <c r="A387" s="150" t="s">
        <v>185</v>
      </c>
      <c r="B387" s="165" t="s">
        <v>70</v>
      </c>
      <c r="C387" s="153" t="s">
        <v>186</v>
      </c>
      <c r="D387" s="153" t="s">
        <v>153</v>
      </c>
      <c r="E387" s="154" t="s">
        <v>19020</v>
      </c>
      <c r="F387" s="155" t="s">
        <v>27</v>
      </c>
      <c r="G387" s="155" t="s">
        <v>189</v>
      </c>
      <c r="H387" s="155" t="s">
        <v>12851</v>
      </c>
      <c r="I387" s="166" t="s">
        <v>21304</v>
      </c>
      <c r="J387" s="160" t="s">
        <v>422</v>
      </c>
      <c r="K387" s="159"/>
      <c r="L387" s="160"/>
      <c r="M387" s="159"/>
      <c r="N387" s="158" t="s">
        <v>20167</v>
      </c>
      <c r="O387" s="158" t="s">
        <v>366</v>
      </c>
      <c r="P387" s="158" t="s">
        <v>442</v>
      </c>
      <c r="Q387" s="162" t="s">
        <v>20497</v>
      </c>
      <c r="R387" s="162" t="s">
        <v>496</v>
      </c>
      <c r="S387" s="163" t="s">
        <v>496</v>
      </c>
      <c r="T387" s="167" t="s">
        <v>7277</v>
      </c>
      <c r="U387" s="149"/>
      <c r="V387" s="149"/>
      <c r="W387" s="164" t="str">
        <f>VLOOKUP(TRIM(X387),X10:Y88,2,FALSE)</f>
        <v>Frank</v>
      </c>
      <c r="X387" s="11" t="str">
        <f t="shared" si="15"/>
        <v>6.5.11</v>
      </c>
      <c r="Y387" s="83"/>
      <c r="AA387" s="1">
        <f t="shared" si="14"/>
        <v>14</v>
      </c>
    </row>
    <row r="388" spans="1:27" ht="35.25" customHeight="1">
      <c r="A388" s="150" t="s">
        <v>185</v>
      </c>
      <c r="B388" s="165" t="s">
        <v>70</v>
      </c>
      <c r="C388" s="153" t="s">
        <v>186</v>
      </c>
      <c r="D388" s="153" t="s">
        <v>153</v>
      </c>
      <c r="E388" s="154" t="s">
        <v>19021</v>
      </c>
      <c r="F388" s="155" t="s">
        <v>27</v>
      </c>
      <c r="G388" s="155" t="s">
        <v>189</v>
      </c>
      <c r="H388" s="155" t="s">
        <v>12850</v>
      </c>
      <c r="I388" s="166" t="s">
        <v>21304</v>
      </c>
      <c r="J388" s="160" t="s">
        <v>455</v>
      </c>
      <c r="K388" s="159"/>
      <c r="L388" s="160"/>
      <c r="M388" s="159"/>
      <c r="N388" s="158" t="s">
        <v>7155</v>
      </c>
      <c r="O388" s="158" t="s">
        <v>366</v>
      </c>
      <c r="P388" s="158" t="s">
        <v>442</v>
      </c>
      <c r="Q388" s="162" t="s">
        <v>17292</v>
      </c>
      <c r="R388" s="162" t="s">
        <v>496</v>
      </c>
      <c r="S388" s="163" t="s">
        <v>496</v>
      </c>
      <c r="T388" s="167" t="s">
        <v>7277</v>
      </c>
      <c r="U388" s="149"/>
      <c r="V388" s="149"/>
      <c r="W388" s="164" t="str">
        <f>VLOOKUP(TRIM(X388),X10:Y88,2,FALSE)</f>
        <v>Frank</v>
      </c>
      <c r="X388" s="11" t="str">
        <f t="shared" si="15"/>
        <v>6.5.11</v>
      </c>
      <c r="Y388" s="83"/>
      <c r="AA388" s="1">
        <f t="shared" si="14"/>
        <v>14</v>
      </c>
    </row>
    <row r="389" spans="1:27" ht="35.25" customHeight="1">
      <c r="A389" s="150" t="s">
        <v>185</v>
      </c>
      <c r="B389" s="165" t="s">
        <v>70</v>
      </c>
      <c r="C389" s="153" t="s">
        <v>186</v>
      </c>
      <c r="D389" s="153" t="s">
        <v>133</v>
      </c>
      <c r="E389" s="154" t="s">
        <v>19022</v>
      </c>
      <c r="F389" s="155" t="s">
        <v>27</v>
      </c>
      <c r="G389" s="155" t="s">
        <v>189</v>
      </c>
      <c r="H389" s="155" t="s">
        <v>20498</v>
      </c>
      <c r="I389" s="166" t="s">
        <v>21304</v>
      </c>
      <c r="J389" s="160" t="s">
        <v>455</v>
      </c>
      <c r="K389" s="159"/>
      <c r="L389" s="160"/>
      <c r="M389" s="159"/>
      <c r="N389" s="158" t="s">
        <v>7155</v>
      </c>
      <c r="O389" s="158" t="s">
        <v>366</v>
      </c>
      <c r="P389" s="158" t="s">
        <v>442</v>
      </c>
      <c r="Q389" s="162" t="s">
        <v>20499</v>
      </c>
      <c r="R389" s="162" t="s">
        <v>22341</v>
      </c>
      <c r="S389" s="163" t="s">
        <v>22342</v>
      </c>
      <c r="T389" s="167" t="s">
        <v>7277</v>
      </c>
      <c r="U389" s="149"/>
      <c r="V389" s="149"/>
      <c r="W389" s="164" t="str">
        <f>VLOOKUP(TRIM(X389),X10:Y88,2,FALSE)</f>
        <v>Frank</v>
      </c>
      <c r="X389" s="11" t="str">
        <f t="shared" si="15"/>
        <v>6.5.3</v>
      </c>
      <c r="Y389" s="83"/>
      <c r="AA389" s="1">
        <f t="shared" si="14"/>
        <v>14</v>
      </c>
    </row>
    <row r="390" spans="1:27" ht="35.25" customHeight="1">
      <c r="A390" s="150" t="s">
        <v>185</v>
      </c>
      <c r="B390" s="165" t="s">
        <v>70</v>
      </c>
      <c r="C390" s="153" t="s">
        <v>186</v>
      </c>
      <c r="D390" s="153" t="s">
        <v>153</v>
      </c>
      <c r="E390" s="154" t="s">
        <v>19023</v>
      </c>
      <c r="F390" s="155" t="s">
        <v>27</v>
      </c>
      <c r="G390" s="155" t="s">
        <v>189</v>
      </c>
      <c r="H390" s="155" t="s">
        <v>20500</v>
      </c>
      <c r="I390" s="166" t="s">
        <v>21304</v>
      </c>
      <c r="J390" s="160" t="s">
        <v>422</v>
      </c>
      <c r="K390" s="159"/>
      <c r="L390" s="160"/>
      <c r="M390" s="159"/>
      <c r="N390" s="158" t="s">
        <v>20167</v>
      </c>
      <c r="O390" s="158" t="s">
        <v>366</v>
      </c>
      <c r="P390" s="158" t="s">
        <v>442</v>
      </c>
      <c r="Q390" s="162" t="s">
        <v>20501</v>
      </c>
      <c r="R390" s="162" t="s">
        <v>496</v>
      </c>
      <c r="S390" s="163" t="s">
        <v>496</v>
      </c>
      <c r="T390" s="167" t="s">
        <v>7277</v>
      </c>
      <c r="U390" s="149"/>
      <c r="V390" s="149"/>
      <c r="W390" s="164" t="str">
        <f>VLOOKUP(TRIM(X390),X10:Y88,2,FALSE)</f>
        <v>Frank</v>
      </c>
      <c r="X390" s="11" t="str">
        <f t="shared" si="15"/>
        <v>6.5.11</v>
      </c>
      <c r="Y390" s="83"/>
      <c r="AA390" s="1">
        <f t="shared" si="14"/>
        <v>14</v>
      </c>
    </row>
    <row r="391" spans="1:27" ht="35.25" customHeight="1">
      <c r="A391" s="150" t="s">
        <v>185</v>
      </c>
      <c r="B391" s="165" t="s">
        <v>70</v>
      </c>
      <c r="C391" s="153" t="s">
        <v>186</v>
      </c>
      <c r="D391" s="153" t="s">
        <v>151</v>
      </c>
      <c r="E391" s="154" t="s">
        <v>19024</v>
      </c>
      <c r="F391" s="155" t="s">
        <v>27</v>
      </c>
      <c r="G391" s="155" t="s">
        <v>189</v>
      </c>
      <c r="H391" s="155" t="s">
        <v>20502</v>
      </c>
      <c r="I391" s="166" t="s">
        <v>475</v>
      </c>
      <c r="J391" s="160" t="s">
        <v>422</v>
      </c>
      <c r="K391" s="159"/>
      <c r="L391" s="160"/>
      <c r="M391" s="159"/>
      <c r="N391" s="158" t="s">
        <v>20167</v>
      </c>
      <c r="O391" s="158" t="s">
        <v>366</v>
      </c>
      <c r="P391" s="158" t="s">
        <v>442</v>
      </c>
      <c r="Q391" s="162" t="s">
        <v>20503</v>
      </c>
      <c r="R391" s="162" t="s">
        <v>496</v>
      </c>
      <c r="S391" s="163" t="s">
        <v>496</v>
      </c>
      <c r="T391" s="167" t="s">
        <v>472</v>
      </c>
      <c r="U391" s="149"/>
      <c r="V391" s="149"/>
      <c r="W391" s="164" t="str">
        <f>VLOOKUP(TRIM(X391),X10:Y88,2,FALSE)</f>
        <v>Krisztian</v>
      </c>
      <c r="X391" s="11" t="str">
        <f t="shared" si="15"/>
        <v>6.5.10</v>
      </c>
      <c r="Y391" s="83"/>
      <c r="AA391" s="1">
        <f t="shared" si="14"/>
        <v>17</v>
      </c>
    </row>
    <row r="392" spans="1:27" ht="35.25" customHeight="1">
      <c r="A392" s="150" t="s">
        <v>185</v>
      </c>
      <c r="B392" s="165" t="s">
        <v>70</v>
      </c>
      <c r="C392" s="153" t="s">
        <v>186</v>
      </c>
      <c r="D392" s="153" t="s">
        <v>158</v>
      </c>
      <c r="E392" s="154" t="s">
        <v>19025</v>
      </c>
      <c r="F392" s="155" t="s">
        <v>27</v>
      </c>
      <c r="G392" s="155" t="s">
        <v>189</v>
      </c>
      <c r="H392" s="155" t="s">
        <v>21051</v>
      </c>
      <c r="I392" s="166" t="s">
        <v>633</v>
      </c>
      <c r="J392" s="160" t="s">
        <v>20259</v>
      </c>
      <c r="K392" s="159"/>
      <c r="L392" s="160"/>
      <c r="M392" s="159"/>
      <c r="N392" s="158" t="s">
        <v>423</v>
      </c>
      <c r="O392" s="158" t="s">
        <v>20691</v>
      </c>
      <c r="P392" s="158" t="s">
        <v>20260</v>
      </c>
      <c r="Q392" s="162" t="s">
        <v>20504</v>
      </c>
      <c r="R392" s="162" t="s">
        <v>22492</v>
      </c>
      <c r="S392" s="163" t="s">
        <v>22491</v>
      </c>
      <c r="T392" s="167" t="s">
        <v>472</v>
      </c>
      <c r="U392" s="149"/>
      <c r="V392" s="149"/>
      <c r="W392" s="164" t="str">
        <f>VLOOKUP(TRIM(X392),X10:Y88,2,FALSE)</f>
        <v>Krisztian</v>
      </c>
      <c r="X392" s="11" t="str">
        <f t="shared" si="15"/>
        <v>6.7</v>
      </c>
      <c r="Y392" s="83"/>
      <c r="AA392" s="1">
        <f t="shared" si="14"/>
        <v>17</v>
      </c>
    </row>
    <row r="393" spans="1:27" ht="35.25" customHeight="1">
      <c r="A393" s="150" t="s">
        <v>185</v>
      </c>
      <c r="B393" s="165" t="s">
        <v>70</v>
      </c>
      <c r="C393" s="153" t="s">
        <v>186</v>
      </c>
      <c r="D393" s="153" t="s">
        <v>158</v>
      </c>
      <c r="E393" s="154" t="s">
        <v>19026</v>
      </c>
      <c r="F393" s="155" t="s">
        <v>27</v>
      </c>
      <c r="G393" s="155" t="s">
        <v>189</v>
      </c>
      <c r="H393" s="155" t="s">
        <v>21052</v>
      </c>
      <c r="I393" s="166" t="s">
        <v>633</v>
      </c>
      <c r="J393" s="160" t="s">
        <v>20259</v>
      </c>
      <c r="K393" s="159"/>
      <c r="L393" s="160"/>
      <c r="M393" s="159"/>
      <c r="N393" s="158" t="s">
        <v>423</v>
      </c>
      <c r="O393" s="158" t="s">
        <v>20691</v>
      </c>
      <c r="P393" s="158" t="s">
        <v>20260</v>
      </c>
      <c r="Q393" s="162" t="s">
        <v>20505</v>
      </c>
      <c r="R393" s="162" t="s">
        <v>22494</v>
      </c>
      <c r="S393" s="163" t="s">
        <v>22493</v>
      </c>
      <c r="T393" s="167" t="s">
        <v>472</v>
      </c>
      <c r="U393" s="149"/>
      <c r="V393" s="149"/>
      <c r="W393" s="164" t="str">
        <f>VLOOKUP(TRIM(X393),X10:Y88,2,FALSE)</f>
        <v>Krisztian</v>
      </c>
      <c r="X393" s="11" t="str">
        <f t="shared" si="15"/>
        <v>6.7</v>
      </c>
      <c r="Y393" s="83"/>
      <c r="AA393" s="1">
        <f t="shared" si="14"/>
        <v>17</v>
      </c>
    </row>
    <row r="394" spans="1:27" ht="35.25" customHeight="1">
      <c r="A394" s="150" t="s">
        <v>185</v>
      </c>
      <c r="B394" s="165" t="s">
        <v>70</v>
      </c>
      <c r="C394" s="153" t="s">
        <v>186</v>
      </c>
      <c r="D394" s="153" t="s">
        <v>158</v>
      </c>
      <c r="E394" s="154" t="s">
        <v>19027</v>
      </c>
      <c r="F394" s="155" t="s">
        <v>27</v>
      </c>
      <c r="G394" s="155" t="s">
        <v>189</v>
      </c>
      <c r="H394" s="155" t="s">
        <v>21053</v>
      </c>
      <c r="I394" s="166" t="s">
        <v>633</v>
      </c>
      <c r="J394" s="160" t="s">
        <v>20259</v>
      </c>
      <c r="K394" s="159"/>
      <c r="L394" s="160"/>
      <c r="M394" s="159"/>
      <c r="N394" s="158" t="s">
        <v>423</v>
      </c>
      <c r="O394" s="158" t="s">
        <v>20691</v>
      </c>
      <c r="P394" s="158" t="s">
        <v>20260</v>
      </c>
      <c r="Q394" s="162" t="s">
        <v>20506</v>
      </c>
      <c r="R394" s="162" t="s">
        <v>22497</v>
      </c>
      <c r="S394" s="163" t="s">
        <v>22495</v>
      </c>
      <c r="T394" s="167" t="s">
        <v>472</v>
      </c>
      <c r="U394" s="149"/>
      <c r="V394" s="149"/>
      <c r="W394" s="164" t="str">
        <f>VLOOKUP(TRIM(X394),X10:Y88,2,FALSE)</f>
        <v>Krisztian</v>
      </c>
      <c r="X394" s="11" t="str">
        <f t="shared" si="15"/>
        <v>6.7</v>
      </c>
      <c r="Y394" s="83"/>
      <c r="AA394" s="1">
        <f t="shared" si="14"/>
        <v>17</v>
      </c>
    </row>
    <row r="395" spans="1:27" ht="35.25" customHeight="1">
      <c r="A395" s="150" t="s">
        <v>185</v>
      </c>
      <c r="B395" s="165" t="s">
        <v>70</v>
      </c>
      <c r="C395" s="153" t="s">
        <v>186</v>
      </c>
      <c r="D395" s="153" t="s">
        <v>158</v>
      </c>
      <c r="E395" s="154" t="s">
        <v>19028</v>
      </c>
      <c r="F395" s="155" t="s">
        <v>27</v>
      </c>
      <c r="G395" s="155" t="s">
        <v>189</v>
      </c>
      <c r="H395" s="155" t="s">
        <v>21054</v>
      </c>
      <c r="I395" s="166" t="s">
        <v>633</v>
      </c>
      <c r="J395" s="160" t="s">
        <v>20259</v>
      </c>
      <c r="K395" s="159"/>
      <c r="L395" s="160"/>
      <c r="M395" s="159"/>
      <c r="N395" s="158" t="s">
        <v>423</v>
      </c>
      <c r="O395" s="158" t="s">
        <v>20691</v>
      </c>
      <c r="P395" s="158" t="s">
        <v>20260</v>
      </c>
      <c r="Q395" s="162" t="s">
        <v>20507</v>
      </c>
      <c r="R395" s="162" t="s">
        <v>22503</v>
      </c>
      <c r="S395" s="163" t="s">
        <v>22502</v>
      </c>
      <c r="T395" s="167" t="s">
        <v>472</v>
      </c>
      <c r="U395" s="149"/>
      <c r="V395" s="149"/>
      <c r="W395" s="164" t="str">
        <f>VLOOKUP(TRIM(X395),X10:Y88,2,FALSE)</f>
        <v>Krisztian</v>
      </c>
      <c r="X395" s="11" t="str">
        <f t="shared" si="15"/>
        <v>6.7</v>
      </c>
      <c r="Y395" s="83"/>
      <c r="AA395" s="1">
        <f t="shared" si="14"/>
        <v>17</v>
      </c>
    </row>
    <row r="396" spans="1:27" ht="35.25" customHeight="1">
      <c r="A396" s="150" t="s">
        <v>185</v>
      </c>
      <c r="B396" s="165" t="s">
        <v>70</v>
      </c>
      <c r="C396" s="153" t="s">
        <v>186</v>
      </c>
      <c r="D396" s="153" t="s">
        <v>158</v>
      </c>
      <c r="E396" s="154" t="s">
        <v>19029</v>
      </c>
      <c r="F396" s="155" t="s">
        <v>27</v>
      </c>
      <c r="G396" s="155" t="s">
        <v>189</v>
      </c>
      <c r="H396" s="155" t="s">
        <v>21055</v>
      </c>
      <c r="I396" s="166" t="s">
        <v>633</v>
      </c>
      <c r="J396" s="160" t="s">
        <v>20259</v>
      </c>
      <c r="K396" s="159"/>
      <c r="L396" s="160"/>
      <c r="M396" s="159"/>
      <c r="N396" s="158" t="s">
        <v>423</v>
      </c>
      <c r="O396" s="158" t="s">
        <v>20691</v>
      </c>
      <c r="P396" s="158" t="s">
        <v>20260</v>
      </c>
      <c r="Q396" s="162" t="s">
        <v>20508</v>
      </c>
      <c r="R396" s="162" t="s">
        <v>22527</v>
      </c>
      <c r="S396" s="163" t="s">
        <v>22526</v>
      </c>
      <c r="T396" s="167" t="s">
        <v>472</v>
      </c>
      <c r="U396" s="149"/>
      <c r="V396" s="149"/>
      <c r="W396" s="164" t="str">
        <f>VLOOKUP(TRIM(X396),X10:Y88,2,FALSE)</f>
        <v>Krisztian</v>
      </c>
      <c r="X396" s="11" t="str">
        <f t="shared" si="15"/>
        <v>6.7</v>
      </c>
      <c r="Y396" s="83"/>
      <c r="AA396" s="1">
        <f t="shared" si="14"/>
        <v>17</v>
      </c>
    </row>
    <row r="397" spans="1:27" ht="35.25" customHeight="1">
      <c r="A397" s="150" t="s">
        <v>185</v>
      </c>
      <c r="B397" s="165" t="s">
        <v>70</v>
      </c>
      <c r="C397" s="153" t="s">
        <v>186</v>
      </c>
      <c r="D397" s="153" t="s">
        <v>158</v>
      </c>
      <c r="E397" s="154" t="s">
        <v>19030</v>
      </c>
      <c r="F397" s="155" t="s">
        <v>27</v>
      </c>
      <c r="G397" s="155" t="s">
        <v>189</v>
      </c>
      <c r="H397" s="155" t="s">
        <v>21056</v>
      </c>
      <c r="I397" s="166" t="s">
        <v>633</v>
      </c>
      <c r="J397" s="160" t="s">
        <v>20259</v>
      </c>
      <c r="K397" s="159"/>
      <c r="L397" s="160"/>
      <c r="M397" s="159"/>
      <c r="N397" s="158" t="s">
        <v>423</v>
      </c>
      <c r="O397" s="158" t="s">
        <v>20691</v>
      </c>
      <c r="P397" s="158" t="s">
        <v>20260</v>
      </c>
      <c r="Q397" s="162" t="s">
        <v>20509</v>
      </c>
      <c r="R397" s="162" t="s">
        <v>22539</v>
      </c>
      <c r="S397" s="163" t="s">
        <v>22538</v>
      </c>
      <c r="T397" s="167" t="s">
        <v>472</v>
      </c>
      <c r="U397" s="149"/>
      <c r="V397" s="149"/>
      <c r="W397" s="164" t="str">
        <f>VLOOKUP(TRIM(X397),X10:Y88,2,FALSE)</f>
        <v>Krisztian</v>
      </c>
      <c r="X397" s="11" t="str">
        <f t="shared" si="15"/>
        <v>6.7</v>
      </c>
      <c r="Y397" s="83"/>
      <c r="AA397" s="1">
        <f t="shared" si="14"/>
        <v>17</v>
      </c>
    </row>
    <row r="398" spans="1:27" ht="35.25" customHeight="1">
      <c r="A398" s="150" t="s">
        <v>185</v>
      </c>
      <c r="B398" s="165" t="s">
        <v>70</v>
      </c>
      <c r="C398" s="153" t="s">
        <v>186</v>
      </c>
      <c r="D398" s="153" t="s">
        <v>158</v>
      </c>
      <c r="E398" s="154" t="s">
        <v>19031</v>
      </c>
      <c r="F398" s="155" t="s">
        <v>27</v>
      </c>
      <c r="G398" s="155" t="s">
        <v>189</v>
      </c>
      <c r="H398" s="155" t="s">
        <v>21057</v>
      </c>
      <c r="I398" s="166" t="s">
        <v>633</v>
      </c>
      <c r="J398" s="160" t="s">
        <v>20259</v>
      </c>
      <c r="K398" s="159"/>
      <c r="L398" s="160"/>
      <c r="M398" s="159"/>
      <c r="N398" s="158" t="s">
        <v>423</v>
      </c>
      <c r="O398" s="158" t="s">
        <v>20691</v>
      </c>
      <c r="P398" s="158" t="s">
        <v>20260</v>
      </c>
      <c r="Q398" s="162" t="s">
        <v>20510</v>
      </c>
      <c r="R398" s="162" t="s">
        <v>22521</v>
      </c>
      <c r="S398" s="163" t="s">
        <v>22520</v>
      </c>
      <c r="T398" s="167" t="s">
        <v>472</v>
      </c>
      <c r="U398" s="149"/>
      <c r="V398" s="149"/>
      <c r="W398" s="164" t="str">
        <f>VLOOKUP(TRIM(X398),X10:Y88,2,FALSE)</f>
        <v>Krisztian</v>
      </c>
      <c r="X398" s="11" t="str">
        <f t="shared" si="15"/>
        <v>6.7</v>
      </c>
      <c r="Y398" s="83"/>
      <c r="AA398" s="1">
        <f t="shared" si="14"/>
        <v>17</v>
      </c>
    </row>
    <row r="399" spans="1:27" ht="35.25" customHeight="1">
      <c r="A399" s="150" t="s">
        <v>185</v>
      </c>
      <c r="B399" s="165" t="s">
        <v>70</v>
      </c>
      <c r="C399" s="153" t="s">
        <v>186</v>
      </c>
      <c r="D399" s="153" t="s">
        <v>127</v>
      </c>
      <c r="E399" s="154" t="s">
        <v>19032</v>
      </c>
      <c r="F399" s="155" t="s">
        <v>27</v>
      </c>
      <c r="G399" s="155" t="s">
        <v>189</v>
      </c>
      <c r="H399" s="155" t="s">
        <v>21058</v>
      </c>
      <c r="I399" s="166" t="s">
        <v>21305</v>
      </c>
      <c r="J399" s="160" t="s">
        <v>422</v>
      </c>
      <c r="K399" s="159"/>
      <c r="L399" s="160"/>
      <c r="M399" s="159"/>
      <c r="N399" s="158" t="s">
        <v>20167</v>
      </c>
      <c r="O399" s="158" t="s">
        <v>366</v>
      </c>
      <c r="P399" s="158" t="s">
        <v>442</v>
      </c>
      <c r="Q399" s="162" t="s">
        <v>20511</v>
      </c>
      <c r="R399" s="162" t="s">
        <v>496</v>
      </c>
      <c r="S399" s="163" t="s">
        <v>496</v>
      </c>
      <c r="T399" s="167" t="s">
        <v>7277</v>
      </c>
      <c r="U399" s="149"/>
      <c r="V399" s="149"/>
      <c r="W399" s="164" t="str">
        <f>VLOOKUP(TRIM(X399),X10:Y88,2,FALSE)</f>
        <v>Frank</v>
      </c>
      <c r="X399" s="11" t="str">
        <f t="shared" si="15"/>
        <v>6.5.1</v>
      </c>
      <c r="Y399" s="83"/>
      <c r="AA399" s="1">
        <f t="shared" si="14"/>
        <v>19</v>
      </c>
    </row>
    <row r="400" spans="1:27" ht="35.25" customHeight="1">
      <c r="A400" s="150" t="s">
        <v>185</v>
      </c>
      <c r="B400" s="165" t="s">
        <v>70</v>
      </c>
      <c r="C400" s="153" t="s">
        <v>186</v>
      </c>
      <c r="D400" s="153" t="s">
        <v>127</v>
      </c>
      <c r="E400" s="154" t="s">
        <v>19033</v>
      </c>
      <c r="F400" s="155" t="s">
        <v>27</v>
      </c>
      <c r="G400" s="155" t="s">
        <v>189</v>
      </c>
      <c r="H400" s="155" t="s">
        <v>20512</v>
      </c>
      <c r="I400" s="166" t="s">
        <v>21304</v>
      </c>
      <c r="J400" s="160" t="s">
        <v>422</v>
      </c>
      <c r="K400" s="159"/>
      <c r="L400" s="160"/>
      <c r="M400" s="159"/>
      <c r="N400" s="158" t="s">
        <v>20167</v>
      </c>
      <c r="O400" s="158" t="s">
        <v>366</v>
      </c>
      <c r="P400" s="158" t="s">
        <v>442</v>
      </c>
      <c r="Q400" s="162" t="s">
        <v>20513</v>
      </c>
      <c r="R400" s="162" t="s">
        <v>21488</v>
      </c>
      <c r="S400" s="163" t="s">
        <v>21489</v>
      </c>
      <c r="T400" s="167" t="s">
        <v>7277</v>
      </c>
      <c r="U400" s="149"/>
      <c r="V400" s="149"/>
      <c r="W400" s="164" t="str">
        <f>VLOOKUP(TRIM(X400),X10:Y88,2,FALSE)</f>
        <v>Frank</v>
      </c>
      <c r="X400" s="11" t="str">
        <f t="shared" si="15"/>
        <v>6.5.1</v>
      </c>
      <c r="Y400" s="83"/>
      <c r="AA400" s="1">
        <f t="shared" si="14"/>
        <v>14</v>
      </c>
    </row>
    <row r="401" spans="1:27" ht="35.25" customHeight="1">
      <c r="A401" s="150" t="s">
        <v>185</v>
      </c>
      <c r="B401" s="165" t="s">
        <v>70</v>
      </c>
      <c r="C401" s="153" t="s">
        <v>186</v>
      </c>
      <c r="D401" s="153" t="s">
        <v>127</v>
      </c>
      <c r="E401" s="154" t="s">
        <v>19034</v>
      </c>
      <c r="F401" s="155" t="s">
        <v>27</v>
      </c>
      <c r="G401" s="155" t="s">
        <v>189</v>
      </c>
      <c r="H401" s="155" t="s">
        <v>20514</v>
      </c>
      <c r="I401" s="166" t="s">
        <v>21304</v>
      </c>
      <c r="J401" s="160" t="s">
        <v>422</v>
      </c>
      <c r="K401" s="159"/>
      <c r="L401" s="160"/>
      <c r="M401" s="159"/>
      <c r="N401" s="158" t="s">
        <v>20167</v>
      </c>
      <c r="O401" s="158" t="s">
        <v>366</v>
      </c>
      <c r="P401" s="158" t="s">
        <v>442</v>
      </c>
      <c r="Q401" s="162" t="s">
        <v>20515</v>
      </c>
      <c r="R401" s="162" t="s">
        <v>21490</v>
      </c>
      <c r="S401" s="163" t="s">
        <v>21491</v>
      </c>
      <c r="T401" s="167" t="s">
        <v>7277</v>
      </c>
      <c r="U401" s="149"/>
      <c r="V401" s="149"/>
      <c r="W401" s="164" t="str">
        <f>VLOOKUP(TRIM(X401),X10:Y88,2,FALSE)</f>
        <v>Frank</v>
      </c>
      <c r="X401" s="11" t="str">
        <f t="shared" si="15"/>
        <v>6.5.1</v>
      </c>
      <c r="Y401" s="83"/>
      <c r="AA401" s="1">
        <f t="shared" si="14"/>
        <v>14</v>
      </c>
    </row>
    <row r="402" spans="1:27" ht="35.25" customHeight="1">
      <c r="A402" s="150" t="s">
        <v>185</v>
      </c>
      <c r="B402" s="165" t="s">
        <v>70</v>
      </c>
      <c r="C402" s="153" t="s">
        <v>186</v>
      </c>
      <c r="D402" s="153" t="s">
        <v>133</v>
      </c>
      <c r="E402" s="154" t="s">
        <v>19035</v>
      </c>
      <c r="F402" s="155" t="s">
        <v>27</v>
      </c>
      <c r="G402" s="155" t="s">
        <v>189</v>
      </c>
      <c r="H402" s="155" t="s">
        <v>21059</v>
      </c>
      <c r="I402" s="166" t="s">
        <v>475</v>
      </c>
      <c r="J402" s="160" t="s">
        <v>455</v>
      </c>
      <c r="K402" s="159"/>
      <c r="L402" s="160"/>
      <c r="M402" s="159"/>
      <c r="N402" s="158" t="s">
        <v>7155</v>
      </c>
      <c r="O402" s="158" t="s">
        <v>366</v>
      </c>
      <c r="P402" s="158" t="s">
        <v>442</v>
      </c>
      <c r="Q402" s="162" t="s">
        <v>20516</v>
      </c>
      <c r="R402" s="162" t="s">
        <v>496</v>
      </c>
      <c r="S402" s="163" t="s">
        <v>496</v>
      </c>
      <c r="T402" s="167" t="s">
        <v>472</v>
      </c>
      <c r="U402" s="149"/>
      <c r="V402" s="149"/>
      <c r="W402" s="164" t="str">
        <f>VLOOKUP(TRIM(X402),X10:Y88,2,FALSE)</f>
        <v>Frank</v>
      </c>
      <c r="X402" s="11" t="str">
        <f t="shared" si="15"/>
        <v>6.5.3</v>
      </c>
      <c r="Y402" s="83"/>
      <c r="AA402" s="1">
        <f t="shared" si="14"/>
        <v>17</v>
      </c>
    </row>
    <row r="403" spans="1:27" ht="35.25" customHeight="1">
      <c r="A403" s="150" t="s">
        <v>185</v>
      </c>
      <c r="B403" s="165" t="s">
        <v>70</v>
      </c>
      <c r="C403" s="153" t="s">
        <v>186</v>
      </c>
      <c r="D403" s="153" t="s">
        <v>164</v>
      </c>
      <c r="E403" s="154" t="s">
        <v>19036</v>
      </c>
      <c r="F403" s="155" t="s">
        <v>27</v>
      </c>
      <c r="G403" s="155" t="s">
        <v>189</v>
      </c>
      <c r="H403" s="155" t="s">
        <v>21060</v>
      </c>
      <c r="I403" s="166" t="s">
        <v>533</v>
      </c>
      <c r="J403" s="160" t="s">
        <v>622</v>
      </c>
      <c r="K403" s="159"/>
      <c r="L403" s="160"/>
      <c r="M403" s="159"/>
      <c r="N403" s="158" t="s">
        <v>20221</v>
      </c>
      <c r="O403" s="158" t="s">
        <v>366</v>
      </c>
      <c r="P403" s="158" t="s">
        <v>624</v>
      </c>
      <c r="Q403" s="162" t="s">
        <v>20517</v>
      </c>
      <c r="R403" s="162" t="s">
        <v>21945</v>
      </c>
      <c r="S403" s="163" t="s">
        <v>21944</v>
      </c>
      <c r="T403" s="167" t="s">
        <v>7374</v>
      </c>
      <c r="U403" s="149"/>
      <c r="V403" s="149"/>
      <c r="W403" s="164" t="str">
        <f>VLOOKUP(TRIM(X403),X10:Y88,2,FALSE)</f>
        <v>Dario</v>
      </c>
      <c r="X403" s="11" t="str">
        <f t="shared" si="15"/>
        <v>6.10</v>
      </c>
      <c r="Y403" s="83"/>
      <c r="AA403" s="1">
        <f t="shared" si="14"/>
        <v>25</v>
      </c>
    </row>
    <row r="404" spans="1:27" ht="35.25" customHeight="1">
      <c r="A404" s="150" t="s">
        <v>185</v>
      </c>
      <c r="B404" s="165" t="s">
        <v>70</v>
      </c>
      <c r="C404" s="153" t="s">
        <v>186</v>
      </c>
      <c r="D404" s="153" t="s">
        <v>133</v>
      </c>
      <c r="E404" s="154" t="s">
        <v>19037</v>
      </c>
      <c r="F404" s="155" t="s">
        <v>27</v>
      </c>
      <c r="G404" s="155" t="s">
        <v>189</v>
      </c>
      <c r="H404" s="155" t="s">
        <v>20518</v>
      </c>
      <c r="I404" s="166" t="s">
        <v>475</v>
      </c>
      <c r="J404" s="160" t="s">
        <v>422</v>
      </c>
      <c r="K404" s="159"/>
      <c r="L404" s="160"/>
      <c r="M404" s="159"/>
      <c r="N404" s="158" t="s">
        <v>20167</v>
      </c>
      <c r="O404" s="158" t="s">
        <v>366</v>
      </c>
      <c r="P404" s="158" t="s">
        <v>442</v>
      </c>
      <c r="Q404" s="162" t="s">
        <v>20519</v>
      </c>
      <c r="R404" s="162" t="s">
        <v>496</v>
      </c>
      <c r="S404" s="163" t="s">
        <v>496</v>
      </c>
      <c r="T404" s="167" t="s">
        <v>472</v>
      </c>
      <c r="U404" s="149"/>
      <c r="V404" s="149"/>
      <c r="W404" s="164" t="str">
        <f>VLOOKUP(TRIM(X404),X10:Y88,2,FALSE)</f>
        <v>Frank</v>
      </c>
      <c r="X404" s="11" t="str">
        <f t="shared" si="15"/>
        <v>6.5.3</v>
      </c>
      <c r="Y404" s="83"/>
      <c r="AA404" s="1">
        <f t="shared" si="14"/>
        <v>17</v>
      </c>
    </row>
    <row r="405" spans="1:27" ht="35.25" customHeight="1">
      <c r="A405" s="150" t="s">
        <v>185</v>
      </c>
      <c r="B405" s="165" t="s">
        <v>70</v>
      </c>
      <c r="C405" s="153" t="s">
        <v>186</v>
      </c>
      <c r="D405" s="153" t="s">
        <v>133</v>
      </c>
      <c r="E405" s="154" t="s">
        <v>19038</v>
      </c>
      <c r="F405" s="155" t="s">
        <v>27</v>
      </c>
      <c r="G405" s="155" t="s">
        <v>189</v>
      </c>
      <c r="H405" s="155" t="s">
        <v>20520</v>
      </c>
      <c r="I405" s="166" t="s">
        <v>475</v>
      </c>
      <c r="J405" s="160" t="s">
        <v>455</v>
      </c>
      <c r="K405" s="159"/>
      <c r="L405" s="160"/>
      <c r="M405" s="159"/>
      <c r="N405" s="158" t="s">
        <v>7155</v>
      </c>
      <c r="O405" s="158" t="s">
        <v>366</v>
      </c>
      <c r="P405" s="158" t="s">
        <v>442</v>
      </c>
      <c r="Q405" s="162" t="s">
        <v>20519</v>
      </c>
      <c r="R405" s="162" t="s">
        <v>496</v>
      </c>
      <c r="S405" s="163" t="s">
        <v>496</v>
      </c>
      <c r="T405" s="167" t="s">
        <v>472</v>
      </c>
      <c r="U405" s="149"/>
      <c r="V405" s="149"/>
      <c r="W405" s="164" t="str">
        <f>VLOOKUP(TRIM(X405),X10:Y88,2,FALSE)</f>
        <v>Frank</v>
      </c>
      <c r="X405" s="11" t="str">
        <f t="shared" si="15"/>
        <v>6.5.3</v>
      </c>
      <c r="Y405" s="83"/>
      <c r="AA405" s="1">
        <f t="shared" si="14"/>
        <v>17</v>
      </c>
    </row>
    <row r="406" spans="1:27" ht="35.25" customHeight="1">
      <c r="A406" s="150" t="s">
        <v>185</v>
      </c>
      <c r="B406" s="165" t="s">
        <v>70</v>
      </c>
      <c r="C406" s="153" t="s">
        <v>186</v>
      </c>
      <c r="D406" s="153" t="s">
        <v>130</v>
      </c>
      <c r="E406" s="154" t="s">
        <v>19039</v>
      </c>
      <c r="F406" s="155" t="s">
        <v>27</v>
      </c>
      <c r="G406" s="155" t="s">
        <v>189</v>
      </c>
      <c r="H406" s="155" t="s">
        <v>20521</v>
      </c>
      <c r="I406" s="166" t="s">
        <v>475</v>
      </c>
      <c r="J406" s="160" t="s">
        <v>422</v>
      </c>
      <c r="K406" s="159"/>
      <c r="L406" s="160"/>
      <c r="M406" s="159"/>
      <c r="N406" s="158" t="s">
        <v>20167</v>
      </c>
      <c r="O406" s="158" t="s">
        <v>366</v>
      </c>
      <c r="P406" s="158" t="s">
        <v>442</v>
      </c>
      <c r="Q406" s="162" t="s">
        <v>20522</v>
      </c>
      <c r="R406" s="162" t="s">
        <v>22475</v>
      </c>
      <c r="S406" s="163" t="s">
        <v>22476</v>
      </c>
      <c r="T406" s="167" t="s">
        <v>472</v>
      </c>
      <c r="U406" s="149"/>
      <c r="V406" s="149"/>
      <c r="W406" s="164" t="str">
        <f>VLOOKUP(TRIM(X406),X10:Y88,2,FALSE)</f>
        <v>Frank</v>
      </c>
      <c r="X406" s="11" t="str">
        <f t="shared" si="15"/>
        <v>6.5.2</v>
      </c>
      <c r="Y406" s="83"/>
      <c r="AA406" s="1">
        <f t="shared" si="14"/>
        <v>17</v>
      </c>
    </row>
    <row r="407" spans="1:27" ht="35.25" customHeight="1">
      <c r="A407" s="150" t="s">
        <v>185</v>
      </c>
      <c r="B407" s="165" t="s">
        <v>70</v>
      </c>
      <c r="C407" s="153" t="s">
        <v>186</v>
      </c>
      <c r="D407" s="153" t="s">
        <v>130</v>
      </c>
      <c r="E407" s="154" t="s">
        <v>19040</v>
      </c>
      <c r="F407" s="155" t="s">
        <v>27</v>
      </c>
      <c r="G407" s="155" t="s">
        <v>189</v>
      </c>
      <c r="H407" s="155" t="s">
        <v>20523</v>
      </c>
      <c r="I407" s="166" t="s">
        <v>475</v>
      </c>
      <c r="J407" s="160" t="s">
        <v>455</v>
      </c>
      <c r="K407" s="159"/>
      <c r="L407" s="160"/>
      <c r="M407" s="159"/>
      <c r="N407" s="158" t="s">
        <v>7155</v>
      </c>
      <c r="O407" s="158" t="s">
        <v>366</v>
      </c>
      <c r="P407" s="158" t="s">
        <v>442</v>
      </c>
      <c r="Q407" s="162" t="s">
        <v>20522</v>
      </c>
      <c r="R407" s="162" t="s">
        <v>496</v>
      </c>
      <c r="S407" s="163" t="s">
        <v>496</v>
      </c>
      <c r="T407" s="167" t="s">
        <v>472</v>
      </c>
      <c r="U407" s="149"/>
      <c r="V407" s="149"/>
      <c r="W407" s="164" t="str">
        <f>VLOOKUP(TRIM(X407),X10:Y88,2,FALSE)</f>
        <v>Frank</v>
      </c>
      <c r="X407" s="11" t="str">
        <f t="shared" si="15"/>
        <v>6.5.2</v>
      </c>
      <c r="Y407" s="83"/>
      <c r="AA407" s="1">
        <f t="shared" si="14"/>
        <v>17</v>
      </c>
    </row>
    <row r="408" spans="1:27" ht="35.25" customHeight="1">
      <c r="A408" s="150" t="s">
        <v>185</v>
      </c>
      <c r="B408" s="165" t="s">
        <v>70</v>
      </c>
      <c r="C408" s="153" t="s">
        <v>186</v>
      </c>
      <c r="D408" s="153" t="s">
        <v>133</v>
      </c>
      <c r="E408" s="154" t="s">
        <v>19041</v>
      </c>
      <c r="F408" s="155" t="s">
        <v>27</v>
      </c>
      <c r="G408" s="155" t="s">
        <v>189</v>
      </c>
      <c r="H408" s="155" t="s">
        <v>20524</v>
      </c>
      <c r="I408" s="166" t="s">
        <v>475</v>
      </c>
      <c r="J408" s="160" t="s">
        <v>455</v>
      </c>
      <c r="K408" s="159"/>
      <c r="L408" s="160"/>
      <c r="M408" s="159"/>
      <c r="N408" s="158" t="s">
        <v>7155</v>
      </c>
      <c r="O408" s="158" t="s">
        <v>366</v>
      </c>
      <c r="P408" s="158" t="s">
        <v>442</v>
      </c>
      <c r="Q408" s="162" t="s">
        <v>16629</v>
      </c>
      <c r="R408" s="162" t="s">
        <v>496</v>
      </c>
      <c r="S408" s="163" t="s">
        <v>496</v>
      </c>
      <c r="T408" s="167" t="s">
        <v>472</v>
      </c>
      <c r="U408" s="149"/>
      <c r="V408" s="149"/>
      <c r="W408" s="164" t="str">
        <f>VLOOKUP(TRIM(X408),X10:Y88,2,FALSE)</f>
        <v>Frank</v>
      </c>
      <c r="X408" s="11" t="str">
        <f t="shared" si="15"/>
        <v>6.5.3</v>
      </c>
      <c r="Y408" s="83"/>
      <c r="AA408" s="1">
        <f t="shared" si="14"/>
        <v>17</v>
      </c>
    </row>
    <row r="409" spans="1:27" ht="35.25" customHeight="1">
      <c r="A409" s="150" t="s">
        <v>185</v>
      </c>
      <c r="B409" s="165" t="s">
        <v>70</v>
      </c>
      <c r="C409" s="153" t="s">
        <v>186</v>
      </c>
      <c r="D409" s="153" t="s">
        <v>11414</v>
      </c>
      <c r="E409" s="154" t="s">
        <v>19042</v>
      </c>
      <c r="F409" s="155" t="s">
        <v>27</v>
      </c>
      <c r="G409" s="155" t="s">
        <v>189</v>
      </c>
      <c r="H409" s="155" t="s">
        <v>20525</v>
      </c>
      <c r="I409" s="166" t="s">
        <v>475</v>
      </c>
      <c r="J409" s="160" t="s">
        <v>422</v>
      </c>
      <c r="K409" s="159"/>
      <c r="L409" s="160"/>
      <c r="M409" s="159"/>
      <c r="N409" s="158" t="s">
        <v>20167</v>
      </c>
      <c r="O409" s="158" t="s">
        <v>366</v>
      </c>
      <c r="P409" s="158" t="s">
        <v>442</v>
      </c>
      <c r="Q409" s="162" t="s">
        <v>20526</v>
      </c>
      <c r="R409" s="162" t="s">
        <v>22208</v>
      </c>
      <c r="S409" s="163" t="s">
        <v>22207</v>
      </c>
      <c r="T409" s="167" t="s">
        <v>472</v>
      </c>
      <c r="U409" s="149"/>
      <c r="V409" s="149"/>
      <c r="W409" s="164" t="str">
        <f>VLOOKUP(TRIM(X409),X10:Y88,2,FALSE)</f>
        <v>Puneet</v>
      </c>
      <c r="X409" s="11" t="str">
        <f t="shared" si="15"/>
        <v>6.5.8.1</v>
      </c>
      <c r="Y409" s="83"/>
      <c r="AA409" s="1">
        <f t="shared" ref="AA409:AA472" si="16">LEN(I409)</f>
        <v>17</v>
      </c>
    </row>
    <row r="410" spans="1:27" ht="35.25" customHeight="1">
      <c r="A410" s="150" t="s">
        <v>185</v>
      </c>
      <c r="B410" s="165" t="s">
        <v>70</v>
      </c>
      <c r="C410" s="153" t="s">
        <v>186</v>
      </c>
      <c r="D410" s="153" t="s">
        <v>133</v>
      </c>
      <c r="E410" s="154" t="s">
        <v>19043</v>
      </c>
      <c r="F410" s="155" t="s">
        <v>27</v>
      </c>
      <c r="G410" s="155" t="s">
        <v>189</v>
      </c>
      <c r="H410" s="155" t="s">
        <v>20527</v>
      </c>
      <c r="I410" s="166" t="s">
        <v>475</v>
      </c>
      <c r="J410" s="160" t="s">
        <v>422</v>
      </c>
      <c r="K410" s="159"/>
      <c r="L410" s="160"/>
      <c r="M410" s="159"/>
      <c r="N410" s="158" t="s">
        <v>20167</v>
      </c>
      <c r="O410" s="158" t="s">
        <v>366</v>
      </c>
      <c r="P410" s="158" t="s">
        <v>442</v>
      </c>
      <c r="Q410" s="162" t="s">
        <v>20528</v>
      </c>
      <c r="R410" s="162" t="s">
        <v>496</v>
      </c>
      <c r="S410" s="163" t="s">
        <v>496</v>
      </c>
      <c r="T410" s="167" t="s">
        <v>472</v>
      </c>
      <c r="U410" s="149"/>
      <c r="V410" s="149"/>
      <c r="W410" s="164" t="str">
        <f>VLOOKUP(TRIM(X410),X10:Y88,2,FALSE)</f>
        <v>Frank</v>
      </c>
      <c r="X410" s="11" t="str">
        <f t="shared" si="15"/>
        <v>6.5.3</v>
      </c>
      <c r="Y410" s="83"/>
      <c r="AA410" s="1">
        <f t="shared" si="16"/>
        <v>17</v>
      </c>
    </row>
    <row r="411" spans="1:27" ht="35.25" customHeight="1">
      <c r="A411" s="150" t="s">
        <v>185</v>
      </c>
      <c r="B411" s="165" t="s">
        <v>70</v>
      </c>
      <c r="C411" s="153" t="s">
        <v>186</v>
      </c>
      <c r="D411" s="153" t="s">
        <v>127</v>
      </c>
      <c r="E411" s="154" t="s">
        <v>19044</v>
      </c>
      <c r="F411" s="155" t="s">
        <v>27</v>
      </c>
      <c r="G411" s="155" t="s">
        <v>189</v>
      </c>
      <c r="H411" s="155" t="s">
        <v>20529</v>
      </c>
      <c r="I411" s="166" t="s">
        <v>475</v>
      </c>
      <c r="J411" s="160" t="s">
        <v>422</v>
      </c>
      <c r="K411" s="159"/>
      <c r="L411" s="160"/>
      <c r="M411" s="159"/>
      <c r="N411" s="158" t="s">
        <v>20167</v>
      </c>
      <c r="O411" s="158" t="s">
        <v>366</v>
      </c>
      <c r="P411" s="158" t="s">
        <v>442</v>
      </c>
      <c r="Q411" s="162" t="s">
        <v>20530</v>
      </c>
      <c r="R411" s="162" t="s">
        <v>22166</v>
      </c>
      <c r="S411" s="163" t="s">
        <v>21495</v>
      </c>
      <c r="T411" s="167" t="s">
        <v>472</v>
      </c>
      <c r="U411" s="149"/>
      <c r="V411" s="149"/>
      <c r="W411" s="164" t="str">
        <f>VLOOKUP(TRIM(X411),X10:Y88,2,FALSE)</f>
        <v>Frank</v>
      </c>
      <c r="X411" s="11" t="str">
        <f t="shared" si="15"/>
        <v>6.5.1</v>
      </c>
      <c r="Y411" s="83"/>
      <c r="AA411" s="1">
        <f t="shared" si="16"/>
        <v>17</v>
      </c>
    </row>
    <row r="412" spans="1:27" ht="35.25" customHeight="1">
      <c r="A412" s="150" t="s">
        <v>185</v>
      </c>
      <c r="B412" s="165" t="s">
        <v>70</v>
      </c>
      <c r="C412" s="153" t="s">
        <v>186</v>
      </c>
      <c r="D412" s="153" t="s">
        <v>127</v>
      </c>
      <c r="E412" s="154" t="s">
        <v>19045</v>
      </c>
      <c r="F412" s="155" t="s">
        <v>27</v>
      </c>
      <c r="G412" s="155" t="s">
        <v>189</v>
      </c>
      <c r="H412" s="155" t="s">
        <v>20531</v>
      </c>
      <c r="I412" s="166" t="s">
        <v>475</v>
      </c>
      <c r="J412" s="160" t="s">
        <v>455</v>
      </c>
      <c r="K412" s="159"/>
      <c r="L412" s="160"/>
      <c r="M412" s="159"/>
      <c r="N412" s="158" t="s">
        <v>7155</v>
      </c>
      <c r="O412" s="158" t="s">
        <v>366</v>
      </c>
      <c r="P412" s="158" t="s">
        <v>442</v>
      </c>
      <c r="Q412" s="162" t="s">
        <v>20532</v>
      </c>
      <c r="R412" s="162" t="s">
        <v>496</v>
      </c>
      <c r="S412" s="163" t="s">
        <v>496</v>
      </c>
      <c r="T412" s="167" t="s">
        <v>472</v>
      </c>
      <c r="U412" s="149"/>
      <c r="V412" s="149"/>
      <c r="W412" s="164" t="str">
        <f>VLOOKUP(TRIM(X412),X10:Y88,2,FALSE)</f>
        <v>Frank</v>
      </c>
      <c r="X412" s="11" t="str">
        <f t="shared" ref="X412:X475" si="17">IF(ISNONTEXT(D412),"" &amp; D412 &amp;"",T(D412))</f>
        <v>6.5.1</v>
      </c>
      <c r="Y412" s="83"/>
      <c r="AA412" s="1">
        <f t="shared" si="16"/>
        <v>17</v>
      </c>
    </row>
    <row r="413" spans="1:27" ht="35.25" customHeight="1">
      <c r="A413" s="150" t="s">
        <v>185</v>
      </c>
      <c r="B413" s="165" t="s">
        <v>70</v>
      </c>
      <c r="C413" s="153" t="s">
        <v>186</v>
      </c>
      <c r="D413" s="153" t="s">
        <v>11414</v>
      </c>
      <c r="E413" s="154" t="s">
        <v>19046</v>
      </c>
      <c r="F413" s="155" t="s">
        <v>27</v>
      </c>
      <c r="G413" s="155" t="s">
        <v>189</v>
      </c>
      <c r="H413" s="155" t="s">
        <v>20533</v>
      </c>
      <c r="I413" s="166" t="s">
        <v>475</v>
      </c>
      <c r="J413" s="160" t="s">
        <v>455</v>
      </c>
      <c r="K413" s="159"/>
      <c r="L413" s="160"/>
      <c r="M413" s="159"/>
      <c r="N413" s="158" t="s">
        <v>7155</v>
      </c>
      <c r="O413" s="158" t="s">
        <v>366</v>
      </c>
      <c r="P413" s="158" t="s">
        <v>442</v>
      </c>
      <c r="Q413" s="162" t="s">
        <v>20534</v>
      </c>
      <c r="R413" s="162" t="s">
        <v>5288</v>
      </c>
      <c r="S413" s="163" t="s">
        <v>193</v>
      </c>
      <c r="T413" s="167" t="s">
        <v>472</v>
      </c>
      <c r="U413" s="149"/>
      <c r="V413" s="149" t="s">
        <v>995</v>
      </c>
      <c r="W413" s="164" t="str">
        <f>VLOOKUP(TRIM(X413),X10:Y88,2,FALSE)</f>
        <v>Puneet</v>
      </c>
      <c r="X413" s="11" t="str">
        <f t="shared" si="17"/>
        <v>6.5.8.1</v>
      </c>
      <c r="Y413" s="83"/>
      <c r="AA413" s="1">
        <f t="shared" si="16"/>
        <v>17</v>
      </c>
    </row>
    <row r="414" spans="1:27" ht="35.25" customHeight="1">
      <c r="A414" s="150" t="s">
        <v>185</v>
      </c>
      <c r="B414" s="165" t="s">
        <v>70</v>
      </c>
      <c r="C414" s="153" t="s">
        <v>186</v>
      </c>
      <c r="D414" s="153" t="s">
        <v>139</v>
      </c>
      <c r="E414" s="154" t="s">
        <v>19047</v>
      </c>
      <c r="F414" s="155" t="s">
        <v>27</v>
      </c>
      <c r="G414" s="155" t="s">
        <v>189</v>
      </c>
      <c r="H414" s="155" t="s">
        <v>20535</v>
      </c>
      <c r="I414" s="166" t="s">
        <v>475</v>
      </c>
      <c r="J414" s="160" t="s">
        <v>455</v>
      </c>
      <c r="K414" s="159"/>
      <c r="L414" s="160"/>
      <c r="M414" s="159"/>
      <c r="N414" s="158" t="s">
        <v>7155</v>
      </c>
      <c r="O414" s="158" t="s">
        <v>366</v>
      </c>
      <c r="P414" s="158" t="s">
        <v>442</v>
      </c>
      <c r="Q414" s="162" t="s">
        <v>20536</v>
      </c>
      <c r="R414" s="162" t="s">
        <v>496</v>
      </c>
      <c r="S414" s="163" t="s">
        <v>496</v>
      </c>
      <c r="T414" s="167" t="s">
        <v>472</v>
      </c>
      <c r="U414" s="149"/>
      <c r="V414" s="149"/>
      <c r="W414" s="164" t="str">
        <f>VLOOKUP(TRIM(X414),X10:Y88,2,FALSE)</f>
        <v>Frank</v>
      </c>
      <c r="X414" s="11" t="str">
        <f t="shared" si="17"/>
        <v>6.5.5</v>
      </c>
      <c r="Y414" s="83"/>
      <c r="AA414" s="1">
        <f t="shared" si="16"/>
        <v>17</v>
      </c>
    </row>
    <row r="415" spans="1:27" ht="35.25" customHeight="1">
      <c r="A415" s="150" t="s">
        <v>185</v>
      </c>
      <c r="B415" s="165" t="s">
        <v>70</v>
      </c>
      <c r="C415" s="153" t="s">
        <v>186</v>
      </c>
      <c r="D415" s="153" t="s">
        <v>11412</v>
      </c>
      <c r="E415" s="154" t="s">
        <v>19048</v>
      </c>
      <c r="F415" s="155" t="s">
        <v>27</v>
      </c>
      <c r="G415" s="155" t="s">
        <v>189</v>
      </c>
      <c r="H415" s="155" t="s">
        <v>20537</v>
      </c>
      <c r="I415" s="166" t="s">
        <v>475</v>
      </c>
      <c r="J415" s="160" t="s">
        <v>455</v>
      </c>
      <c r="K415" s="159"/>
      <c r="L415" s="160"/>
      <c r="M415" s="159"/>
      <c r="N415" s="158" t="s">
        <v>7155</v>
      </c>
      <c r="O415" s="158" t="s">
        <v>366</v>
      </c>
      <c r="P415" s="158" t="s">
        <v>442</v>
      </c>
      <c r="Q415" s="162" t="s">
        <v>22097</v>
      </c>
      <c r="R415" s="162" t="s">
        <v>22428</v>
      </c>
      <c r="S415" s="163" t="s">
        <v>22427</v>
      </c>
      <c r="T415" s="167" t="s">
        <v>472</v>
      </c>
      <c r="U415" s="149"/>
      <c r="V415" s="149"/>
      <c r="W415" s="164" t="str">
        <f>VLOOKUP(TRIM(X415),X10:Y88,2,FALSE)</f>
        <v>Puneet</v>
      </c>
      <c r="X415" s="11" t="str">
        <f t="shared" si="17"/>
        <v>6.5.7.4</v>
      </c>
      <c r="Y415" s="83"/>
      <c r="AA415" s="1">
        <f t="shared" si="16"/>
        <v>17</v>
      </c>
    </row>
    <row r="416" spans="1:27" ht="35.25" customHeight="1">
      <c r="A416" s="150" t="s">
        <v>185</v>
      </c>
      <c r="B416" s="165" t="s">
        <v>70</v>
      </c>
      <c r="C416" s="153" t="s">
        <v>186</v>
      </c>
      <c r="D416" s="153" t="s">
        <v>11412</v>
      </c>
      <c r="E416" s="154" t="s">
        <v>19049</v>
      </c>
      <c r="F416" s="155" t="s">
        <v>27</v>
      </c>
      <c r="G416" s="155" t="s">
        <v>189</v>
      </c>
      <c r="H416" s="155" t="s">
        <v>20538</v>
      </c>
      <c r="I416" s="166" t="s">
        <v>475</v>
      </c>
      <c r="J416" s="160" t="s">
        <v>422</v>
      </c>
      <c r="K416" s="159"/>
      <c r="L416" s="160"/>
      <c r="M416" s="159"/>
      <c r="N416" s="158" t="s">
        <v>20167</v>
      </c>
      <c r="O416" s="158" t="s">
        <v>366</v>
      </c>
      <c r="P416" s="158" t="s">
        <v>442</v>
      </c>
      <c r="Q416" s="162" t="s">
        <v>20539</v>
      </c>
      <c r="R416" s="162" t="s">
        <v>22104</v>
      </c>
      <c r="S416" s="163" t="s">
        <v>22105</v>
      </c>
      <c r="T416" s="167" t="s">
        <v>472</v>
      </c>
      <c r="U416" s="149"/>
      <c r="V416" s="149"/>
      <c r="W416" s="164" t="str">
        <f>VLOOKUP(TRIM(X416),X10:Y88,2,FALSE)</f>
        <v>Puneet</v>
      </c>
      <c r="X416" s="11" t="str">
        <f t="shared" si="17"/>
        <v>6.5.7.4</v>
      </c>
      <c r="Y416" s="83"/>
      <c r="AA416" s="1">
        <f t="shared" si="16"/>
        <v>17</v>
      </c>
    </row>
    <row r="417" spans="1:27" ht="35.25" customHeight="1">
      <c r="A417" s="150" t="s">
        <v>185</v>
      </c>
      <c r="B417" s="165" t="s">
        <v>70</v>
      </c>
      <c r="C417" s="153" t="s">
        <v>186</v>
      </c>
      <c r="D417" s="153" t="s">
        <v>127</v>
      </c>
      <c r="E417" s="154" t="s">
        <v>19050</v>
      </c>
      <c r="F417" s="155" t="s">
        <v>27</v>
      </c>
      <c r="G417" s="155" t="s">
        <v>189</v>
      </c>
      <c r="H417" s="155" t="s">
        <v>21494</v>
      </c>
      <c r="I417" s="166" t="s">
        <v>475</v>
      </c>
      <c r="J417" s="160" t="s">
        <v>422</v>
      </c>
      <c r="K417" s="159"/>
      <c r="L417" s="160"/>
      <c r="M417" s="159"/>
      <c r="N417" s="158" t="s">
        <v>20167</v>
      </c>
      <c r="O417" s="158" t="s">
        <v>366</v>
      </c>
      <c r="P417" s="158" t="s">
        <v>442</v>
      </c>
      <c r="Q417" s="162" t="s">
        <v>20540</v>
      </c>
      <c r="R417" s="162" t="s">
        <v>21908</v>
      </c>
      <c r="S417" s="163" t="s">
        <v>21909</v>
      </c>
      <c r="T417" s="167" t="s">
        <v>472</v>
      </c>
      <c r="U417" s="149"/>
      <c r="V417" s="149"/>
      <c r="W417" s="164" t="str">
        <f>VLOOKUP(TRIM(X417),X10:Y88,2,FALSE)</f>
        <v>Frank</v>
      </c>
      <c r="X417" s="11" t="str">
        <f t="shared" si="17"/>
        <v>6.5.1</v>
      </c>
      <c r="Y417" s="83"/>
      <c r="AA417" s="1">
        <f t="shared" si="16"/>
        <v>17</v>
      </c>
    </row>
    <row r="418" spans="1:27" ht="35.25" customHeight="1">
      <c r="A418" s="150" t="s">
        <v>185</v>
      </c>
      <c r="B418" s="165" t="s">
        <v>70</v>
      </c>
      <c r="C418" s="153" t="s">
        <v>186</v>
      </c>
      <c r="D418" s="153" t="s">
        <v>127</v>
      </c>
      <c r="E418" s="154" t="s">
        <v>19051</v>
      </c>
      <c r="F418" s="155" t="s">
        <v>27</v>
      </c>
      <c r="G418" s="155" t="s">
        <v>189</v>
      </c>
      <c r="H418" s="155" t="s">
        <v>20541</v>
      </c>
      <c r="I418" s="166" t="s">
        <v>475</v>
      </c>
      <c r="J418" s="160" t="s">
        <v>455</v>
      </c>
      <c r="K418" s="159"/>
      <c r="L418" s="160"/>
      <c r="M418" s="159"/>
      <c r="N418" s="158" t="s">
        <v>7155</v>
      </c>
      <c r="O418" s="158" t="s">
        <v>366</v>
      </c>
      <c r="P418" s="158" t="s">
        <v>442</v>
      </c>
      <c r="Q418" s="162" t="s">
        <v>20542</v>
      </c>
      <c r="R418" s="162" t="s">
        <v>21910</v>
      </c>
      <c r="S418" s="163" t="s">
        <v>21911</v>
      </c>
      <c r="T418" s="167" t="s">
        <v>472</v>
      </c>
      <c r="U418" s="149"/>
      <c r="V418" s="149"/>
      <c r="W418" s="164" t="str">
        <f>VLOOKUP(TRIM(X418),X10:Y88,2,FALSE)</f>
        <v>Frank</v>
      </c>
      <c r="X418" s="11" t="str">
        <f t="shared" si="17"/>
        <v>6.5.1</v>
      </c>
      <c r="Y418" s="83"/>
      <c r="AA418" s="1">
        <f t="shared" si="16"/>
        <v>17</v>
      </c>
    </row>
    <row r="419" spans="1:27" ht="35.25" customHeight="1">
      <c r="A419" s="150" t="s">
        <v>185</v>
      </c>
      <c r="B419" s="165" t="s">
        <v>70</v>
      </c>
      <c r="C419" s="153" t="s">
        <v>186</v>
      </c>
      <c r="D419" s="153" t="s">
        <v>136</v>
      </c>
      <c r="E419" s="154" t="s">
        <v>19052</v>
      </c>
      <c r="F419" s="155" t="s">
        <v>27</v>
      </c>
      <c r="G419" s="155" t="s">
        <v>189</v>
      </c>
      <c r="H419" s="155" t="s">
        <v>20543</v>
      </c>
      <c r="I419" s="166" t="s">
        <v>475</v>
      </c>
      <c r="J419" s="160" t="s">
        <v>422</v>
      </c>
      <c r="K419" s="159"/>
      <c r="L419" s="160"/>
      <c r="M419" s="159"/>
      <c r="N419" s="158" t="s">
        <v>20167</v>
      </c>
      <c r="O419" s="158" t="s">
        <v>366</v>
      </c>
      <c r="P419" s="158" t="s">
        <v>442</v>
      </c>
      <c r="Q419" s="162" t="s">
        <v>20544</v>
      </c>
      <c r="R419" s="162" t="s">
        <v>22021</v>
      </c>
      <c r="S419" s="163" t="s">
        <v>22022</v>
      </c>
      <c r="T419" s="167" t="s">
        <v>472</v>
      </c>
      <c r="U419" s="149"/>
      <c r="V419" s="149"/>
      <c r="W419" s="164" t="str">
        <f>VLOOKUP(TRIM(X419),X10:Y88,2,FALSE)</f>
        <v>Frank</v>
      </c>
      <c r="X419" s="11" t="str">
        <f t="shared" si="17"/>
        <v>6.5.4</v>
      </c>
      <c r="Y419" s="83"/>
      <c r="AA419" s="1">
        <f t="shared" si="16"/>
        <v>17</v>
      </c>
    </row>
    <row r="420" spans="1:27" ht="35.25" customHeight="1">
      <c r="A420" s="150" t="s">
        <v>185</v>
      </c>
      <c r="B420" s="165" t="s">
        <v>70</v>
      </c>
      <c r="C420" s="153" t="s">
        <v>186</v>
      </c>
      <c r="D420" s="153" t="s">
        <v>156</v>
      </c>
      <c r="E420" s="154" t="s">
        <v>19053</v>
      </c>
      <c r="F420" s="155" t="s">
        <v>27</v>
      </c>
      <c r="G420" s="155" t="s">
        <v>189</v>
      </c>
      <c r="H420" s="155" t="s">
        <v>21061</v>
      </c>
      <c r="I420" s="166" t="s">
        <v>533</v>
      </c>
      <c r="J420" s="160" t="s">
        <v>16085</v>
      </c>
      <c r="K420" s="159"/>
      <c r="L420" s="160"/>
      <c r="M420" s="159"/>
      <c r="N420" s="158" t="s">
        <v>11696</v>
      </c>
      <c r="O420" s="158" t="s">
        <v>366</v>
      </c>
      <c r="P420" s="158" t="s">
        <v>16154</v>
      </c>
      <c r="Q420" s="162" t="s">
        <v>20545</v>
      </c>
      <c r="R420" s="162" t="s">
        <v>22387</v>
      </c>
      <c r="S420" s="163" t="s">
        <v>22386</v>
      </c>
      <c r="T420" s="167" t="s">
        <v>7374</v>
      </c>
      <c r="U420" s="149"/>
      <c r="V420" s="149"/>
      <c r="W420" s="164" t="str">
        <f>VLOOKUP(TRIM(X420),X10:Y88,2,FALSE)</f>
        <v>LaeYoung</v>
      </c>
      <c r="X420" s="11" t="str">
        <f t="shared" si="17"/>
        <v>6.6</v>
      </c>
      <c r="Y420" s="83"/>
      <c r="AA420" s="1">
        <f t="shared" si="16"/>
        <v>25</v>
      </c>
    </row>
    <row r="421" spans="1:27" ht="35.25" customHeight="1">
      <c r="A421" s="150" t="s">
        <v>185</v>
      </c>
      <c r="B421" s="165" t="s">
        <v>70</v>
      </c>
      <c r="C421" s="153" t="s">
        <v>186</v>
      </c>
      <c r="D421" s="153" t="s">
        <v>127</v>
      </c>
      <c r="E421" s="154" t="s">
        <v>19054</v>
      </c>
      <c r="F421" s="155" t="s">
        <v>27</v>
      </c>
      <c r="G421" s="155" t="s">
        <v>189</v>
      </c>
      <c r="H421" s="155" t="s">
        <v>20546</v>
      </c>
      <c r="I421" s="166" t="s">
        <v>475</v>
      </c>
      <c r="J421" s="160" t="s">
        <v>422</v>
      </c>
      <c r="K421" s="159"/>
      <c r="L421" s="160"/>
      <c r="M421" s="159"/>
      <c r="N421" s="158" t="s">
        <v>20167</v>
      </c>
      <c r="O421" s="158" t="s">
        <v>366</v>
      </c>
      <c r="P421" s="158" t="s">
        <v>442</v>
      </c>
      <c r="Q421" s="162" t="s">
        <v>20547</v>
      </c>
      <c r="R421" s="162" t="s">
        <v>496</v>
      </c>
      <c r="S421" s="163" t="s">
        <v>496</v>
      </c>
      <c r="T421" s="167" t="s">
        <v>472</v>
      </c>
      <c r="U421" s="149"/>
      <c r="V421" s="149"/>
      <c r="W421" s="164" t="str">
        <f>VLOOKUP(TRIM(X421),X10:Y88,2,FALSE)</f>
        <v>Frank</v>
      </c>
      <c r="X421" s="11" t="str">
        <f t="shared" si="17"/>
        <v>6.5.1</v>
      </c>
      <c r="Y421" s="83"/>
      <c r="AA421" s="1">
        <f t="shared" si="16"/>
        <v>17</v>
      </c>
    </row>
    <row r="422" spans="1:27" ht="35.25" customHeight="1">
      <c r="A422" s="150" t="s">
        <v>185</v>
      </c>
      <c r="B422" s="165" t="s">
        <v>70</v>
      </c>
      <c r="C422" s="153" t="s">
        <v>186</v>
      </c>
      <c r="D422" s="153" t="s">
        <v>127</v>
      </c>
      <c r="E422" s="154" t="s">
        <v>19055</v>
      </c>
      <c r="F422" s="155" t="s">
        <v>27</v>
      </c>
      <c r="G422" s="155" t="s">
        <v>189</v>
      </c>
      <c r="H422" s="155" t="s">
        <v>20548</v>
      </c>
      <c r="I422" s="166" t="s">
        <v>475</v>
      </c>
      <c r="J422" s="160" t="s">
        <v>422</v>
      </c>
      <c r="K422" s="159"/>
      <c r="L422" s="160"/>
      <c r="M422" s="159"/>
      <c r="N422" s="158" t="s">
        <v>20167</v>
      </c>
      <c r="O422" s="158" t="s">
        <v>366</v>
      </c>
      <c r="P422" s="158" t="s">
        <v>442</v>
      </c>
      <c r="Q422" s="162" t="s">
        <v>20549</v>
      </c>
      <c r="R422" s="162" t="s">
        <v>496</v>
      </c>
      <c r="S422" s="163" t="s">
        <v>496</v>
      </c>
      <c r="T422" s="167" t="s">
        <v>472</v>
      </c>
      <c r="U422" s="149"/>
      <c r="V422" s="149"/>
      <c r="W422" s="164" t="str">
        <f>VLOOKUP(TRIM(X422),X10:Y88,2,FALSE)</f>
        <v>Frank</v>
      </c>
      <c r="X422" s="11" t="str">
        <f t="shared" si="17"/>
        <v>6.5.1</v>
      </c>
      <c r="Y422" s="83"/>
      <c r="AA422" s="1">
        <f t="shared" si="16"/>
        <v>17</v>
      </c>
    </row>
    <row r="423" spans="1:27" ht="35.25" customHeight="1">
      <c r="A423" s="150" t="s">
        <v>185</v>
      </c>
      <c r="B423" s="165" t="s">
        <v>70</v>
      </c>
      <c r="C423" s="153" t="s">
        <v>186</v>
      </c>
      <c r="D423" s="153" t="s">
        <v>130</v>
      </c>
      <c r="E423" s="154" t="s">
        <v>19056</v>
      </c>
      <c r="F423" s="155" t="s">
        <v>27</v>
      </c>
      <c r="G423" s="155" t="s">
        <v>189</v>
      </c>
      <c r="H423" s="155" t="s">
        <v>20550</v>
      </c>
      <c r="I423" s="166" t="s">
        <v>475</v>
      </c>
      <c r="J423" s="160" t="s">
        <v>455</v>
      </c>
      <c r="K423" s="159"/>
      <c r="L423" s="160"/>
      <c r="M423" s="159"/>
      <c r="N423" s="158" t="s">
        <v>7155</v>
      </c>
      <c r="O423" s="158" t="s">
        <v>366</v>
      </c>
      <c r="P423" s="158" t="s">
        <v>442</v>
      </c>
      <c r="Q423" s="162" t="s">
        <v>20551</v>
      </c>
      <c r="R423" s="162" t="s">
        <v>22457</v>
      </c>
      <c r="S423" s="163" t="s">
        <v>22458</v>
      </c>
      <c r="T423" s="167" t="s">
        <v>472</v>
      </c>
      <c r="U423" s="149"/>
      <c r="V423" s="149"/>
      <c r="W423" s="164" t="str">
        <f>VLOOKUP(TRIM(X423),X10:Y88,2,FALSE)</f>
        <v>Frank</v>
      </c>
      <c r="X423" s="11" t="str">
        <f t="shared" si="17"/>
        <v>6.5.2</v>
      </c>
      <c r="Y423" s="83"/>
      <c r="AA423" s="1">
        <f t="shared" si="16"/>
        <v>17</v>
      </c>
    </row>
    <row r="424" spans="1:27" ht="35.25" customHeight="1">
      <c r="A424" s="150" t="s">
        <v>185</v>
      </c>
      <c r="B424" s="165" t="s">
        <v>70</v>
      </c>
      <c r="C424" s="153" t="s">
        <v>186</v>
      </c>
      <c r="D424" s="153" t="s">
        <v>133</v>
      </c>
      <c r="E424" s="154" t="s">
        <v>19057</v>
      </c>
      <c r="F424" s="155" t="s">
        <v>27</v>
      </c>
      <c r="G424" s="155" t="s">
        <v>189</v>
      </c>
      <c r="H424" s="155" t="s">
        <v>20552</v>
      </c>
      <c r="I424" s="166" t="s">
        <v>475</v>
      </c>
      <c r="J424" s="160" t="s">
        <v>422</v>
      </c>
      <c r="K424" s="159"/>
      <c r="L424" s="160"/>
      <c r="M424" s="159"/>
      <c r="N424" s="158" t="s">
        <v>20167</v>
      </c>
      <c r="O424" s="158" t="s">
        <v>366</v>
      </c>
      <c r="P424" s="158" t="s">
        <v>442</v>
      </c>
      <c r="Q424" s="162" t="s">
        <v>20553</v>
      </c>
      <c r="R424" s="162" t="s">
        <v>496</v>
      </c>
      <c r="S424" s="163" t="s">
        <v>496</v>
      </c>
      <c r="T424" s="167" t="s">
        <v>472</v>
      </c>
      <c r="U424" s="149"/>
      <c r="V424" s="149"/>
      <c r="W424" s="164" t="str">
        <f>VLOOKUP(TRIM(X424),X10:Y88,2,FALSE)</f>
        <v>Frank</v>
      </c>
      <c r="X424" s="11" t="str">
        <f t="shared" si="17"/>
        <v>6.5.3</v>
      </c>
      <c r="Y424" s="83"/>
      <c r="AA424" s="1">
        <f t="shared" si="16"/>
        <v>17</v>
      </c>
    </row>
    <row r="425" spans="1:27" ht="35.25" customHeight="1">
      <c r="A425" s="150" t="s">
        <v>185</v>
      </c>
      <c r="B425" s="165" t="s">
        <v>70</v>
      </c>
      <c r="C425" s="153" t="s">
        <v>186</v>
      </c>
      <c r="D425" s="153" t="s">
        <v>133</v>
      </c>
      <c r="E425" s="154" t="s">
        <v>19058</v>
      </c>
      <c r="F425" s="155" t="s">
        <v>27</v>
      </c>
      <c r="G425" s="155" t="s">
        <v>189</v>
      </c>
      <c r="H425" s="155" t="s">
        <v>20554</v>
      </c>
      <c r="I425" s="166" t="s">
        <v>475</v>
      </c>
      <c r="J425" s="160" t="s">
        <v>422</v>
      </c>
      <c r="K425" s="159"/>
      <c r="L425" s="160"/>
      <c r="M425" s="159"/>
      <c r="N425" s="158" t="s">
        <v>20167</v>
      </c>
      <c r="O425" s="158" t="s">
        <v>366</v>
      </c>
      <c r="P425" s="158" t="s">
        <v>442</v>
      </c>
      <c r="Q425" s="162" t="s">
        <v>20555</v>
      </c>
      <c r="R425" s="162" t="s">
        <v>496</v>
      </c>
      <c r="S425" s="163" t="s">
        <v>496</v>
      </c>
      <c r="T425" s="167" t="s">
        <v>472</v>
      </c>
      <c r="U425" s="149"/>
      <c r="V425" s="149"/>
      <c r="W425" s="164" t="str">
        <f>VLOOKUP(TRIM(X425),X10:Y88,2,FALSE)</f>
        <v>Frank</v>
      </c>
      <c r="X425" s="11" t="str">
        <f t="shared" si="17"/>
        <v>6.5.3</v>
      </c>
      <c r="Y425" s="83"/>
      <c r="AA425" s="1">
        <f t="shared" si="16"/>
        <v>17</v>
      </c>
    </row>
    <row r="426" spans="1:27" ht="35.25" customHeight="1">
      <c r="A426" s="150" t="s">
        <v>185</v>
      </c>
      <c r="B426" s="165" t="s">
        <v>70</v>
      </c>
      <c r="C426" s="153" t="s">
        <v>186</v>
      </c>
      <c r="D426" s="153" t="s">
        <v>133</v>
      </c>
      <c r="E426" s="154" t="s">
        <v>19059</v>
      </c>
      <c r="F426" s="155" t="s">
        <v>27</v>
      </c>
      <c r="G426" s="155" t="s">
        <v>189</v>
      </c>
      <c r="H426" s="155" t="s">
        <v>20556</v>
      </c>
      <c r="I426" s="166" t="s">
        <v>475</v>
      </c>
      <c r="J426" s="160" t="s">
        <v>422</v>
      </c>
      <c r="K426" s="159"/>
      <c r="L426" s="160"/>
      <c r="M426" s="159"/>
      <c r="N426" s="158" t="s">
        <v>20167</v>
      </c>
      <c r="O426" s="158" t="s">
        <v>366</v>
      </c>
      <c r="P426" s="158" t="s">
        <v>442</v>
      </c>
      <c r="Q426" s="162" t="s">
        <v>20557</v>
      </c>
      <c r="R426" s="162" t="s">
        <v>22362</v>
      </c>
      <c r="S426" s="163" t="s">
        <v>22363</v>
      </c>
      <c r="T426" s="167" t="s">
        <v>472</v>
      </c>
      <c r="U426" s="149"/>
      <c r="V426" s="149"/>
      <c r="W426" s="164" t="str">
        <f>VLOOKUP(TRIM(X426),X10:Y88,2,FALSE)</f>
        <v>Frank</v>
      </c>
      <c r="X426" s="11" t="str">
        <f t="shared" si="17"/>
        <v>6.5.3</v>
      </c>
      <c r="Y426" s="83"/>
      <c r="AA426" s="1">
        <f t="shared" si="16"/>
        <v>17</v>
      </c>
    </row>
    <row r="427" spans="1:27" ht="35.25" customHeight="1">
      <c r="A427" s="150" t="s">
        <v>185</v>
      </c>
      <c r="B427" s="165" t="s">
        <v>70</v>
      </c>
      <c r="C427" s="153" t="s">
        <v>186</v>
      </c>
      <c r="D427" s="153" t="s">
        <v>133</v>
      </c>
      <c r="E427" s="154" t="s">
        <v>19060</v>
      </c>
      <c r="F427" s="155" t="s">
        <v>27</v>
      </c>
      <c r="G427" s="155" t="s">
        <v>189</v>
      </c>
      <c r="H427" s="155" t="s">
        <v>20558</v>
      </c>
      <c r="I427" s="166" t="s">
        <v>475</v>
      </c>
      <c r="J427" s="160" t="s">
        <v>455</v>
      </c>
      <c r="K427" s="159"/>
      <c r="L427" s="160"/>
      <c r="M427" s="159"/>
      <c r="N427" s="158" t="s">
        <v>7155</v>
      </c>
      <c r="O427" s="158" t="s">
        <v>366</v>
      </c>
      <c r="P427" s="158" t="s">
        <v>442</v>
      </c>
      <c r="Q427" s="162" t="s">
        <v>20559</v>
      </c>
      <c r="R427" s="162" t="s">
        <v>496</v>
      </c>
      <c r="S427" s="163" t="s">
        <v>496</v>
      </c>
      <c r="T427" s="167" t="s">
        <v>472</v>
      </c>
      <c r="U427" s="149"/>
      <c r="V427" s="149"/>
      <c r="W427" s="164" t="str">
        <f>VLOOKUP(TRIM(X427),X10:Y88,2,FALSE)</f>
        <v>Frank</v>
      </c>
      <c r="X427" s="11" t="str">
        <f t="shared" si="17"/>
        <v>6.5.3</v>
      </c>
      <c r="Y427" s="83"/>
      <c r="AA427" s="1">
        <f t="shared" si="16"/>
        <v>17</v>
      </c>
    </row>
    <row r="428" spans="1:27" ht="35.25" customHeight="1">
      <c r="A428" s="150" t="s">
        <v>185</v>
      </c>
      <c r="B428" s="165" t="s">
        <v>70</v>
      </c>
      <c r="C428" s="153" t="s">
        <v>186</v>
      </c>
      <c r="D428" s="153" t="s">
        <v>133</v>
      </c>
      <c r="E428" s="154" t="s">
        <v>19061</v>
      </c>
      <c r="F428" s="155" t="s">
        <v>27</v>
      </c>
      <c r="G428" s="155" t="s">
        <v>189</v>
      </c>
      <c r="H428" s="155" t="s">
        <v>20560</v>
      </c>
      <c r="I428" s="166" t="s">
        <v>475</v>
      </c>
      <c r="J428" s="160" t="s">
        <v>455</v>
      </c>
      <c r="K428" s="159"/>
      <c r="L428" s="160"/>
      <c r="M428" s="159"/>
      <c r="N428" s="158" t="s">
        <v>7155</v>
      </c>
      <c r="O428" s="158" t="s">
        <v>366</v>
      </c>
      <c r="P428" s="158" t="s">
        <v>442</v>
      </c>
      <c r="Q428" s="162" t="s">
        <v>20561</v>
      </c>
      <c r="R428" s="162" t="s">
        <v>23740</v>
      </c>
      <c r="S428" s="176" t="s">
        <v>496</v>
      </c>
      <c r="T428" s="167" t="s">
        <v>472</v>
      </c>
      <c r="U428" s="149" t="s">
        <v>9948</v>
      </c>
      <c r="V428" s="149"/>
      <c r="W428" s="164" t="str">
        <f>VLOOKUP(TRIM(X428),X10:Y88,2,FALSE)</f>
        <v>Frank</v>
      </c>
      <c r="X428" s="11" t="str">
        <f t="shared" si="17"/>
        <v>6.5.3</v>
      </c>
      <c r="Y428" s="83"/>
      <c r="AA428" s="1">
        <f t="shared" si="16"/>
        <v>17</v>
      </c>
    </row>
    <row r="429" spans="1:27" ht="35.25" customHeight="1">
      <c r="A429" s="150" t="s">
        <v>185</v>
      </c>
      <c r="B429" s="165" t="s">
        <v>70</v>
      </c>
      <c r="C429" s="153" t="s">
        <v>186</v>
      </c>
      <c r="D429" s="153" t="s">
        <v>133</v>
      </c>
      <c r="E429" s="154" t="s">
        <v>19062</v>
      </c>
      <c r="F429" s="155" t="s">
        <v>27</v>
      </c>
      <c r="G429" s="155" t="s">
        <v>189</v>
      </c>
      <c r="H429" s="155" t="s">
        <v>20562</v>
      </c>
      <c r="I429" s="166" t="s">
        <v>475</v>
      </c>
      <c r="J429" s="160" t="s">
        <v>422</v>
      </c>
      <c r="K429" s="159"/>
      <c r="L429" s="160"/>
      <c r="M429" s="159"/>
      <c r="N429" s="158" t="s">
        <v>20167</v>
      </c>
      <c r="O429" s="158" t="s">
        <v>366</v>
      </c>
      <c r="P429" s="158" t="s">
        <v>442</v>
      </c>
      <c r="Q429" s="162" t="s">
        <v>20563</v>
      </c>
      <c r="R429" s="162" t="s">
        <v>496</v>
      </c>
      <c r="S429" s="163" t="s">
        <v>496</v>
      </c>
      <c r="T429" s="167" t="s">
        <v>472</v>
      </c>
      <c r="U429" s="149"/>
      <c r="V429" s="149"/>
      <c r="W429" s="164" t="str">
        <f>VLOOKUP(TRIM(X429),X10:Y88,2,FALSE)</f>
        <v>Frank</v>
      </c>
      <c r="X429" s="11" t="str">
        <f t="shared" si="17"/>
        <v>6.5.3</v>
      </c>
      <c r="Y429" s="83"/>
      <c r="AA429" s="1">
        <f t="shared" si="16"/>
        <v>17</v>
      </c>
    </row>
    <row r="430" spans="1:27" ht="35.25" customHeight="1">
      <c r="A430" s="150" t="s">
        <v>185</v>
      </c>
      <c r="B430" s="165" t="s">
        <v>70</v>
      </c>
      <c r="C430" s="153" t="s">
        <v>186</v>
      </c>
      <c r="D430" s="153" t="s">
        <v>133</v>
      </c>
      <c r="E430" s="154" t="s">
        <v>19063</v>
      </c>
      <c r="F430" s="155" t="s">
        <v>27</v>
      </c>
      <c r="G430" s="155" t="s">
        <v>189</v>
      </c>
      <c r="H430" s="155" t="s">
        <v>20564</v>
      </c>
      <c r="I430" s="166" t="s">
        <v>475</v>
      </c>
      <c r="J430" s="160" t="s">
        <v>455</v>
      </c>
      <c r="K430" s="159"/>
      <c r="L430" s="160"/>
      <c r="M430" s="159"/>
      <c r="N430" s="158" t="s">
        <v>7155</v>
      </c>
      <c r="O430" s="158" t="s">
        <v>366</v>
      </c>
      <c r="P430" s="158" t="s">
        <v>442</v>
      </c>
      <c r="Q430" s="162" t="s">
        <v>20565</v>
      </c>
      <c r="R430" s="162" t="s">
        <v>496</v>
      </c>
      <c r="S430" s="163" t="s">
        <v>496</v>
      </c>
      <c r="T430" s="167" t="s">
        <v>472</v>
      </c>
      <c r="U430" s="149"/>
      <c r="V430" s="149"/>
      <c r="W430" s="164" t="str">
        <f>VLOOKUP(TRIM(X430),X10:Y88,2,FALSE)</f>
        <v>Frank</v>
      </c>
      <c r="X430" s="11" t="str">
        <f t="shared" si="17"/>
        <v>6.5.3</v>
      </c>
      <c r="Y430" s="83"/>
      <c r="AA430" s="1">
        <f t="shared" si="16"/>
        <v>17</v>
      </c>
    </row>
    <row r="431" spans="1:27" ht="35.25" customHeight="1">
      <c r="A431" s="150" t="s">
        <v>185</v>
      </c>
      <c r="B431" s="165" t="s">
        <v>70</v>
      </c>
      <c r="C431" s="153" t="s">
        <v>186</v>
      </c>
      <c r="D431" s="153" t="s">
        <v>133</v>
      </c>
      <c r="E431" s="154" t="s">
        <v>19064</v>
      </c>
      <c r="F431" s="155" t="s">
        <v>27</v>
      </c>
      <c r="G431" s="155" t="s">
        <v>189</v>
      </c>
      <c r="H431" s="155" t="s">
        <v>20566</v>
      </c>
      <c r="I431" s="166" t="s">
        <v>475</v>
      </c>
      <c r="J431" s="160" t="s">
        <v>455</v>
      </c>
      <c r="K431" s="159"/>
      <c r="L431" s="160"/>
      <c r="M431" s="159"/>
      <c r="N431" s="158" t="s">
        <v>7155</v>
      </c>
      <c r="O431" s="158" t="s">
        <v>366</v>
      </c>
      <c r="P431" s="158" t="s">
        <v>442</v>
      </c>
      <c r="Q431" s="162" t="s">
        <v>20567</v>
      </c>
      <c r="R431" s="162" t="s">
        <v>496</v>
      </c>
      <c r="S431" s="163" t="s">
        <v>496</v>
      </c>
      <c r="T431" s="167" t="s">
        <v>472</v>
      </c>
      <c r="U431" s="149"/>
      <c r="V431" s="149"/>
      <c r="W431" s="164" t="str">
        <f>VLOOKUP(TRIM(X431),X10:Y88,2,FALSE)</f>
        <v>Frank</v>
      </c>
      <c r="X431" s="11" t="str">
        <f t="shared" si="17"/>
        <v>6.5.3</v>
      </c>
      <c r="Y431" s="83"/>
      <c r="AA431" s="1">
        <f t="shared" si="16"/>
        <v>17</v>
      </c>
    </row>
    <row r="432" spans="1:27" ht="35.25" customHeight="1">
      <c r="A432" s="150" t="s">
        <v>185</v>
      </c>
      <c r="B432" s="165" t="s">
        <v>70</v>
      </c>
      <c r="C432" s="153" t="s">
        <v>186</v>
      </c>
      <c r="D432" s="153" t="s">
        <v>11412</v>
      </c>
      <c r="E432" s="154" t="s">
        <v>19065</v>
      </c>
      <c r="F432" s="155" t="s">
        <v>27</v>
      </c>
      <c r="G432" s="155" t="s">
        <v>189</v>
      </c>
      <c r="H432" s="155" t="s">
        <v>20568</v>
      </c>
      <c r="I432" s="166" t="s">
        <v>475</v>
      </c>
      <c r="J432" s="160" t="s">
        <v>455</v>
      </c>
      <c r="K432" s="159"/>
      <c r="L432" s="160"/>
      <c r="M432" s="159"/>
      <c r="N432" s="158" t="s">
        <v>7155</v>
      </c>
      <c r="O432" s="158" t="s">
        <v>366</v>
      </c>
      <c r="P432" s="158" t="s">
        <v>442</v>
      </c>
      <c r="Q432" s="162" t="s">
        <v>20569</v>
      </c>
      <c r="R432" s="162" t="s">
        <v>22439</v>
      </c>
      <c r="S432" s="163" t="s">
        <v>22437</v>
      </c>
      <c r="T432" s="167" t="s">
        <v>472</v>
      </c>
      <c r="U432" s="149"/>
      <c r="V432" s="149"/>
      <c r="W432" s="164" t="str">
        <f>VLOOKUP(TRIM(X432),X10:Y88,2,FALSE)</f>
        <v>Puneet</v>
      </c>
      <c r="X432" s="11" t="str">
        <f t="shared" si="17"/>
        <v>6.5.7.4</v>
      </c>
      <c r="Y432" s="83"/>
      <c r="AA432" s="1">
        <f t="shared" si="16"/>
        <v>17</v>
      </c>
    </row>
    <row r="433" spans="1:27" ht="35.25" customHeight="1">
      <c r="A433" s="150" t="s">
        <v>185</v>
      </c>
      <c r="B433" s="165" t="s">
        <v>70</v>
      </c>
      <c r="C433" s="153" t="s">
        <v>186</v>
      </c>
      <c r="D433" s="153" t="s">
        <v>11414</v>
      </c>
      <c r="E433" s="154" t="s">
        <v>19066</v>
      </c>
      <c r="F433" s="155" t="s">
        <v>27</v>
      </c>
      <c r="G433" s="155" t="s">
        <v>189</v>
      </c>
      <c r="H433" s="155" t="s">
        <v>20570</v>
      </c>
      <c r="I433" s="166" t="s">
        <v>3018</v>
      </c>
      <c r="J433" s="160" t="s">
        <v>422</v>
      </c>
      <c r="K433" s="159"/>
      <c r="L433" s="160"/>
      <c r="M433" s="159"/>
      <c r="N433" s="158" t="s">
        <v>20167</v>
      </c>
      <c r="O433" s="158" t="s">
        <v>366</v>
      </c>
      <c r="P433" s="158" t="s">
        <v>442</v>
      </c>
      <c r="Q433" s="162" t="s">
        <v>20571</v>
      </c>
      <c r="R433" s="162" t="s">
        <v>22193</v>
      </c>
      <c r="S433" s="163" t="s">
        <v>22190</v>
      </c>
      <c r="T433" s="167" t="s">
        <v>472</v>
      </c>
      <c r="U433" s="149"/>
      <c r="V433" s="149"/>
      <c r="W433" s="164" t="str">
        <f>VLOOKUP(TRIM(X433),X10:Y88,2,FALSE)</f>
        <v>Puneet</v>
      </c>
      <c r="X433" s="11" t="str">
        <f t="shared" si="17"/>
        <v>6.5.8.1</v>
      </c>
      <c r="Y433" s="83"/>
      <c r="AA433" s="1">
        <f t="shared" si="16"/>
        <v>31</v>
      </c>
    </row>
    <row r="434" spans="1:27" ht="35.25" customHeight="1">
      <c r="A434" s="150" t="s">
        <v>185</v>
      </c>
      <c r="B434" s="165" t="s">
        <v>70</v>
      </c>
      <c r="C434" s="153" t="s">
        <v>186</v>
      </c>
      <c r="D434" s="153" t="s">
        <v>11414</v>
      </c>
      <c r="E434" s="154" t="s">
        <v>19067</v>
      </c>
      <c r="F434" s="155" t="s">
        <v>27</v>
      </c>
      <c r="G434" s="155" t="s">
        <v>189</v>
      </c>
      <c r="H434" s="155" t="s">
        <v>20572</v>
      </c>
      <c r="I434" s="166" t="s">
        <v>21306</v>
      </c>
      <c r="J434" s="160" t="s">
        <v>455</v>
      </c>
      <c r="K434" s="159"/>
      <c r="L434" s="160"/>
      <c r="M434" s="159"/>
      <c r="N434" s="158" t="s">
        <v>7155</v>
      </c>
      <c r="O434" s="158" t="s">
        <v>366</v>
      </c>
      <c r="P434" s="158" t="s">
        <v>442</v>
      </c>
      <c r="Q434" s="162" t="s">
        <v>20573</v>
      </c>
      <c r="R434" s="162" t="s">
        <v>5288</v>
      </c>
      <c r="S434" s="163" t="s">
        <v>193</v>
      </c>
      <c r="T434" s="167" t="s">
        <v>472</v>
      </c>
      <c r="U434" s="149"/>
      <c r="V434" s="149" t="s">
        <v>995</v>
      </c>
      <c r="W434" s="164" t="str">
        <f>VLOOKUP(TRIM(X434),X10:Y88,2,FALSE)</f>
        <v>Puneet</v>
      </c>
      <c r="X434" s="11" t="str">
        <f t="shared" si="17"/>
        <v>6.5.8.1</v>
      </c>
      <c r="Y434" s="83"/>
      <c r="AA434" s="1">
        <f t="shared" si="16"/>
        <v>31</v>
      </c>
    </row>
    <row r="435" spans="1:27" ht="35.25" customHeight="1">
      <c r="A435" s="150" t="s">
        <v>185</v>
      </c>
      <c r="B435" s="165" t="s">
        <v>70</v>
      </c>
      <c r="C435" s="153" t="s">
        <v>186</v>
      </c>
      <c r="D435" s="153" t="s">
        <v>11414</v>
      </c>
      <c r="E435" s="154" t="s">
        <v>19068</v>
      </c>
      <c r="F435" s="155" t="s">
        <v>27</v>
      </c>
      <c r="G435" s="155" t="s">
        <v>189</v>
      </c>
      <c r="H435" s="155" t="s">
        <v>20574</v>
      </c>
      <c r="I435" s="166" t="s">
        <v>475</v>
      </c>
      <c r="J435" s="160" t="s">
        <v>455</v>
      </c>
      <c r="K435" s="159"/>
      <c r="L435" s="160"/>
      <c r="M435" s="159"/>
      <c r="N435" s="158" t="s">
        <v>7155</v>
      </c>
      <c r="O435" s="158" t="s">
        <v>366</v>
      </c>
      <c r="P435" s="158" t="s">
        <v>442</v>
      </c>
      <c r="Q435" s="162" t="s">
        <v>20575</v>
      </c>
      <c r="R435" s="162" t="s">
        <v>22578</v>
      </c>
      <c r="S435" s="163" t="s">
        <v>22577</v>
      </c>
      <c r="T435" s="167" t="s">
        <v>472</v>
      </c>
      <c r="U435" s="149"/>
      <c r="V435" s="149"/>
      <c r="W435" s="164" t="str">
        <f>VLOOKUP(TRIM(X435),X10:Y88,2,FALSE)</f>
        <v>Puneet</v>
      </c>
      <c r="X435" s="11" t="str">
        <f t="shared" si="17"/>
        <v>6.5.8.1</v>
      </c>
      <c r="Y435" s="83"/>
      <c r="AA435" s="1">
        <f t="shared" si="16"/>
        <v>17</v>
      </c>
    </row>
    <row r="436" spans="1:27" ht="35.25" customHeight="1">
      <c r="A436" s="150" t="s">
        <v>185</v>
      </c>
      <c r="B436" s="165" t="s">
        <v>70</v>
      </c>
      <c r="C436" s="153" t="s">
        <v>186</v>
      </c>
      <c r="D436" s="153" t="s">
        <v>11414</v>
      </c>
      <c r="E436" s="154" t="s">
        <v>19069</v>
      </c>
      <c r="F436" s="155" t="s">
        <v>27</v>
      </c>
      <c r="G436" s="155" t="s">
        <v>189</v>
      </c>
      <c r="H436" s="155" t="s">
        <v>20576</v>
      </c>
      <c r="I436" s="166" t="s">
        <v>475</v>
      </c>
      <c r="J436" s="160" t="s">
        <v>455</v>
      </c>
      <c r="K436" s="159"/>
      <c r="L436" s="160"/>
      <c r="M436" s="159"/>
      <c r="N436" s="158" t="s">
        <v>7155</v>
      </c>
      <c r="O436" s="158" t="s">
        <v>366</v>
      </c>
      <c r="P436" s="158" t="s">
        <v>442</v>
      </c>
      <c r="Q436" s="162" t="s">
        <v>20577</v>
      </c>
      <c r="R436" s="162" t="s">
        <v>22580</v>
      </c>
      <c r="S436" s="163" t="s">
        <v>22579</v>
      </c>
      <c r="T436" s="167" t="s">
        <v>472</v>
      </c>
      <c r="U436" s="149"/>
      <c r="V436" s="149"/>
      <c r="W436" s="164" t="str">
        <f>VLOOKUP(TRIM(X436),X10:Y88,2,FALSE)</f>
        <v>Puneet</v>
      </c>
      <c r="X436" s="11" t="str">
        <f t="shared" si="17"/>
        <v>6.5.8.1</v>
      </c>
      <c r="Y436" s="83"/>
      <c r="AA436" s="1">
        <f t="shared" si="16"/>
        <v>17</v>
      </c>
    </row>
    <row r="437" spans="1:27" ht="37.200000000000003" customHeight="1">
      <c r="A437" s="150" t="s">
        <v>185</v>
      </c>
      <c r="B437" s="165" t="s">
        <v>70</v>
      </c>
      <c r="C437" s="153" t="s">
        <v>186</v>
      </c>
      <c r="D437" s="153" t="s">
        <v>11415</v>
      </c>
      <c r="E437" s="154" t="s">
        <v>19070</v>
      </c>
      <c r="F437" s="155" t="s">
        <v>30</v>
      </c>
      <c r="G437" s="155" t="s">
        <v>189</v>
      </c>
      <c r="H437" s="155" t="s">
        <v>21062</v>
      </c>
      <c r="I437" s="166" t="s">
        <v>21304</v>
      </c>
      <c r="J437" s="160" t="s">
        <v>2418</v>
      </c>
      <c r="K437" s="159">
        <v>1174</v>
      </c>
      <c r="L437" s="160" t="s">
        <v>81</v>
      </c>
      <c r="M437" s="159" t="s">
        <v>878</v>
      </c>
      <c r="N437" s="158" t="s">
        <v>15963</v>
      </c>
      <c r="O437" s="158" t="s">
        <v>366</v>
      </c>
      <c r="P437" s="158" t="s">
        <v>442</v>
      </c>
      <c r="Q437" s="162" t="s">
        <v>21350</v>
      </c>
      <c r="R437" s="162" t="s">
        <v>22258</v>
      </c>
      <c r="S437" s="163" t="s">
        <v>22255</v>
      </c>
      <c r="T437" s="167" t="s">
        <v>7277</v>
      </c>
      <c r="U437" s="149"/>
      <c r="V437" s="149"/>
      <c r="W437" s="164" t="str">
        <f>VLOOKUP(TRIM(X437),X10:Y88,2,FALSE)</f>
        <v>Puneet</v>
      </c>
      <c r="X437" s="11" t="str">
        <f t="shared" si="17"/>
        <v>6.5.8.2</v>
      </c>
      <c r="Y437" s="83"/>
      <c r="AA437" s="1">
        <f t="shared" si="16"/>
        <v>14</v>
      </c>
    </row>
    <row r="438" spans="1:27" ht="35.25" customHeight="1">
      <c r="A438" s="150" t="s">
        <v>185</v>
      </c>
      <c r="B438" s="165" t="s">
        <v>70</v>
      </c>
      <c r="C438" s="153" t="s">
        <v>186</v>
      </c>
      <c r="D438" s="153" t="s">
        <v>127</v>
      </c>
      <c r="E438" s="154" t="s">
        <v>19071</v>
      </c>
      <c r="F438" s="155" t="s">
        <v>27</v>
      </c>
      <c r="G438" s="155" t="s">
        <v>189</v>
      </c>
      <c r="H438" s="155" t="s">
        <v>21063</v>
      </c>
      <c r="I438" s="166" t="s">
        <v>859</v>
      </c>
      <c r="J438" s="160" t="s">
        <v>422</v>
      </c>
      <c r="K438" s="159"/>
      <c r="L438" s="160"/>
      <c r="M438" s="159"/>
      <c r="N438" s="158" t="s">
        <v>20167</v>
      </c>
      <c r="O438" s="158" t="s">
        <v>366</v>
      </c>
      <c r="P438" s="158" t="s">
        <v>442</v>
      </c>
      <c r="Q438" s="162" t="s">
        <v>21403</v>
      </c>
      <c r="R438" s="162" t="s">
        <v>22404</v>
      </c>
      <c r="S438" s="163" t="s">
        <v>22403</v>
      </c>
      <c r="T438" s="167" t="s">
        <v>1545</v>
      </c>
      <c r="U438" s="149"/>
      <c r="V438" s="149"/>
      <c r="W438" s="164" t="str">
        <f>VLOOKUP(TRIM(X438),X10:Y88,2,FALSE)</f>
        <v>Frank</v>
      </c>
      <c r="X438" s="11" t="str">
        <f t="shared" si="17"/>
        <v>6.5.1</v>
      </c>
      <c r="Y438" s="83"/>
      <c r="AA438" s="1">
        <f t="shared" si="16"/>
        <v>35</v>
      </c>
    </row>
    <row r="439" spans="1:27" ht="35.25" customHeight="1">
      <c r="A439" s="150" t="s">
        <v>185</v>
      </c>
      <c r="B439" s="165" t="s">
        <v>70</v>
      </c>
      <c r="C439" s="153" t="s">
        <v>186</v>
      </c>
      <c r="D439" s="153" t="s">
        <v>127</v>
      </c>
      <c r="E439" s="154" t="s">
        <v>19072</v>
      </c>
      <c r="F439" s="155" t="s">
        <v>27</v>
      </c>
      <c r="G439" s="155" t="s">
        <v>189</v>
      </c>
      <c r="H439" s="155" t="s">
        <v>20578</v>
      </c>
      <c r="I439" s="166" t="s">
        <v>20579</v>
      </c>
      <c r="J439" s="160" t="s">
        <v>422</v>
      </c>
      <c r="K439" s="159"/>
      <c r="L439" s="160"/>
      <c r="M439" s="159"/>
      <c r="N439" s="158" t="s">
        <v>20167</v>
      </c>
      <c r="O439" s="158" t="s">
        <v>366</v>
      </c>
      <c r="P439" s="158" t="s">
        <v>442</v>
      </c>
      <c r="Q439" s="162" t="s">
        <v>20580</v>
      </c>
      <c r="R439" s="162" t="s">
        <v>21864</v>
      </c>
      <c r="S439" s="163" t="s">
        <v>21865</v>
      </c>
      <c r="T439" s="167" t="s">
        <v>1093</v>
      </c>
      <c r="U439" s="149"/>
      <c r="V439" s="149"/>
      <c r="W439" s="164" t="str">
        <f>VLOOKUP(TRIM(X439),X10:Y88,2,FALSE)</f>
        <v>Frank</v>
      </c>
      <c r="X439" s="11" t="str">
        <f t="shared" si="17"/>
        <v>6.5.1</v>
      </c>
      <c r="Y439" s="83"/>
      <c r="AA439" s="1">
        <f t="shared" si="16"/>
        <v>67</v>
      </c>
    </row>
    <row r="440" spans="1:27" ht="35.25" customHeight="1">
      <c r="A440" s="150" t="s">
        <v>185</v>
      </c>
      <c r="B440" s="165" t="s">
        <v>70</v>
      </c>
      <c r="C440" s="153" t="s">
        <v>186</v>
      </c>
      <c r="D440" s="153" t="s">
        <v>164</v>
      </c>
      <c r="E440" s="154" t="s">
        <v>19073</v>
      </c>
      <c r="F440" s="155" t="s">
        <v>27</v>
      </c>
      <c r="G440" s="155" t="s">
        <v>189</v>
      </c>
      <c r="H440" s="155" t="s">
        <v>21064</v>
      </c>
      <c r="I440" s="166" t="s">
        <v>17018</v>
      </c>
      <c r="J440" s="160" t="s">
        <v>622</v>
      </c>
      <c r="K440" s="159"/>
      <c r="L440" s="160"/>
      <c r="M440" s="159"/>
      <c r="N440" s="158" t="s">
        <v>20221</v>
      </c>
      <c r="O440" s="158" t="s">
        <v>366</v>
      </c>
      <c r="P440" s="158" t="s">
        <v>624</v>
      </c>
      <c r="Q440" s="162" t="s">
        <v>20581</v>
      </c>
      <c r="R440" s="162" t="s">
        <v>272</v>
      </c>
      <c r="S440" s="163" t="s">
        <v>253</v>
      </c>
      <c r="T440" s="167" t="s">
        <v>767</v>
      </c>
      <c r="U440" s="149"/>
      <c r="V440" s="149"/>
      <c r="W440" s="164" t="str">
        <f>VLOOKUP(TRIM(X440),X10:Y88,2,FALSE)</f>
        <v>Dario</v>
      </c>
      <c r="X440" s="11" t="str">
        <f t="shared" si="17"/>
        <v>6.10</v>
      </c>
      <c r="Y440" s="83"/>
      <c r="AA440" s="1">
        <f t="shared" si="16"/>
        <v>31</v>
      </c>
    </row>
    <row r="441" spans="1:27" ht="35.25" customHeight="1">
      <c r="A441" s="150" t="s">
        <v>185</v>
      </c>
      <c r="B441" s="165" t="s">
        <v>70</v>
      </c>
      <c r="C441" s="153" t="s">
        <v>186</v>
      </c>
      <c r="D441" s="153" t="s">
        <v>164</v>
      </c>
      <c r="E441" s="154" t="s">
        <v>19074</v>
      </c>
      <c r="F441" s="155" t="s">
        <v>27</v>
      </c>
      <c r="G441" s="155" t="s">
        <v>189</v>
      </c>
      <c r="H441" s="155" t="s">
        <v>21065</v>
      </c>
      <c r="I441" s="166" t="s">
        <v>765</v>
      </c>
      <c r="J441" s="160" t="s">
        <v>622</v>
      </c>
      <c r="K441" s="159"/>
      <c r="L441" s="160"/>
      <c r="M441" s="159"/>
      <c r="N441" s="158" t="s">
        <v>20221</v>
      </c>
      <c r="O441" s="158" t="s">
        <v>366</v>
      </c>
      <c r="P441" s="158" t="s">
        <v>624</v>
      </c>
      <c r="Q441" s="162" t="s">
        <v>20582</v>
      </c>
      <c r="R441" s="162" t="s">
        <v>272</v>
      </c>
      <c r="S441" s="163" t="s">
        <v>253</v>
      </c>
      <c r="T441" s="167" t="s">
        <v>767</v>
      </c>
      <c r="U441" s="149"/>
      <c r="V441" s="149"/>
      <c r="W441" s="164" t="str">
        <f>VLOOKUP(TRIM(X441),X10:Y88,2,FALSE)</f>
        <v>Dario</v>
      </c>
      <c r="X441" s="11" t="str">
        <f t="shared" si="17"/>
        <v>6.10</v>
      </c>
      <c r="Y441" s="83"/>
      <c r="AA441" s="1">
        <f t="shared" si="16"/>
        <v>8</v>
      </c>
    </row>
    <row r="442" spans="1:27" ht="35.25" customHeight="1">
      <c r="A442" s="150" t="s">
        <v>185</v>
      </c>
      <c r="B442" s="165" t="s">
        <v>70</v>
      </c>
      <c r="C442" s="153" t="s">
        <v>186</v>
      </c>
      <c r="D442" s="153" t="s">
        <v>151</v>
      </c>
      <c r="E442" s="154" t="s">
        <v>19075</v>
      </c>
      <c r="F442" s="155" t="s">
        <v>27</v>
      </c>
      <c r="G442" s="155" t="s">
        <v>189</v>
      </c>
      <c r="H442" s="155" t="s">
        <v>21066</v>
      </c>
      <c r="I442" s="166" t="s">
        <v>21256</v>
      </c>
      <c r="J442" s="160" t="s">
        <v>422</v>
      </c>
      <c r="K442" s="159"/>
      <c r="L442" s="160"/>
      <c r="M442" s="159"/>
      <c r="N442" s="158" t="s">
        <v>20167</v>
      </c>
      <c r="O442" s="158" t="s">
        <v>366</v>
      </c>
      <c r="P442" s="158" t="s">
        <v>442</v>
      </c>
      <c r="Q442" s="162" t="s">
        <v>20583</v>
      </c>
      <c r="R442" s="162" t="s">
        <v>272</v>
      </c>
      <c r="S442" s="163" t="s">
        <v>253</v>
      </c>
      <c r="T442" s="167" t="s">
        <v>767</v>
      </c>
      <c r="U442" s="149"/>
      <c r="V442" s="149"/>
      <c r="W442" s="164" t="str">
        <f>VLOOKUP(TRIM(X442),X10:Y88,2,FALSE)</f>
        <v>Krisztian</v>
      </c>
      <c r="X442" s="11" t="str">
        <f t="shared" si="17"/>
        <v>6.5.10</v>
      </c>
      <c r="Y442" s="83"/>
      <c r="AA442" s="1">
        <f t="shared" si="16"/>
        <v>15</v>
      </c>
    </row>
    <row r="443" spans="1:27" ht="35.25" customHeight="1">
      <c r="A443" s="150" t="s">
        <v>185</v>
      </c>
      <c r="B443" s="165" t="s">
        <v>70</v>
      </c>
      <c r="C443" s="153" t="s">
        <v>186</v>
      </c>
      <c r="D443" s="153" t="s">
        <v>151</v>
      </c>
      <c r="E443" s="154" t="s">
        <v>19076</v>
      </c>
      <c r="F443" s="155" t="s">
        <v>27</v>
      </c>
      <c r="G443" s="155" t="s">
        <v>189</v>
      </c>
      <c r="H443" s="155" t="s">
        <v>16562</v>
      </c>
      <c r="I443" s="166" t="s">
        <v>21256</v>
      </c>
      <c r="J443" s="160" t="s">
        <v>455</v>
      </c>
      <c r="K443" s="159"/>
      <c r="L443" s="160"/>
      <c r="M443" s="159"/>
      <c r="N443" s="158" t="s">
        <v>7155</v>
      </c>
      <c r="O443" s="158" t="s">
        <v>366</v>
      </c>
      <c r="P443" s="158" t="s">
        <v>442</v>
      </c>
      <c r="Q443" s="162" t="s">
        <v>20584</v>
      </c>
      <c r="R443" s="162" t="s">
        <v>272</v>
      </c>
      <c r="S443" s="163" t="s">
        <v>253</v>
      </c>
      <c r="T443" s="167" t="s">
        <v>767</v>
      </c>
      <c r="U443" s="149"/>
      <c r="V443" s="149"/>
      <c r="W443" s="164" t="str">
        <f>VLOOKUP(TRIM(X443),X10:Y88,2,FALSE)</f>
        <v>Krisztian</v>
      </c>
      <c r="X443" s="11" t="str">
        <f t="shared" si="17"/>
        <v>6.5.10</v>
      </c>
      <c r="Y443" s="83"/>
      <c r="AA443" s="1">
        <f t="shared" si="16"/>
        <v>15</v>
      </c>
    </row>
    <row r="444" spans="1:27" ht="35.25" customHeight="1">
      <c r="A444" s="150" t="s">
        <v>185</v>
      </c>
      <c r="B444" s="165" t="s">
        <v>70</v>
      </c>
      <c r="C444" s="153" t="s">
        <v>186</v>
      </c>
      <c r="D444" s="153" t="s">
        <v>127</v>
      </c>
      <c r="E444" s="154" t="s">
        <v>19077</v>
      </c>
      <c r="F444" s="155" t="s">
        <v>27</v>
      </c>
      <c r="G444" s="155" t="s">
        <v>189</v>
      </c>
      <c r="H444" s="155" t="s">
        <v>21067</v>
      </c>
      <c r="I444" s="166" t="s">
        <v>765</v>
      </c>
      <c r="J444" s="160" t="s">
        <v>422</v>
      </c>
      <c r="K444" s="159"/>
      <c r="L444" s="160"/>
      <c r="M444" s="159"/>
      <c r="N444" s="158" t="s">
        <v>20167</v>
      </c>
      <c r="O444" s="158" t="s">
        <v>366</v>
      </c>
      <c r="P444" s="158" t="s">
        <v>442</v>
      </c>
      <c r="Q444" s="162" t="s">
        <v>21448</v>
      </c>
      <c r="R444" s="178" t="s">
        <v>23458</v>
      </c>
      <c r="S444" s="163" t="s">
        <v>496</v>
      </c>
      <c r="T444" s="167" t="s">
        <v>767</v>
      </c>
      <c r="U444" s="149"/>
      <c r="V444" s="149"/>
      <c r="W444" s="164" t="str">
        <f>VLOOKUP(TRIM(X444),X10:Y88,2,FALSE)</f>
        <v>Frank</v>
      </c>
      <c r="X444" s="11" t="str">
        <f t="shared" si="17"/>
        <v>6.5.1</v>
      </c>
      <c r="Y444" s="83"/>
      <c r="AA444" s="1">
        <f t="shared" si="16"/>
        <v>8</v>
      </c>
    </row>
    <row r="445" spans="1:27" ht="35.25" customHeight="1">
      <c r="A445" s="150" t="s">
        <v>185</v>
      </c>
      <c r="B445" s="165" t="s">
        <v>70</v>
      </c>
      <c r="C445" s="153" t="s">
        <v>186</v>
      </c>
      <c r="D445" s="153" t="s">
        <v>139</v>
      </c>
      <c r="E445" s="154" t="s">
        <v>19078</v>
      </c>
      <c r="F445" s="155" t="s">
        <v>27</v>
      </c>
      <c r="G445" s="155" t="s">
        <v>189</v>
      </c>
      <c r="H445" s="155" t="s">
        <v>21068</v>
      </c>
      <c r="I445" s="166" t="s">
        <v>765</v>
      </c>
      <c r="J445" s="160" t="s">
        <v>422</v>
      </c>
      <c r="K445" s="159"/>
      <c r="L445" s="160"/>
      <c r="M445" s="159"/>
      <c r="N445" s="158" t="s">
        <v>20167</v>
      </c>
      <c r="O445" s="158" t="s">
        <v>366</v>
      </c>
      <c r="P445" s="158" t="s">
        <v>442</v>
      </c>
      <c r="Q445" s="162" t="s">
        <v>20585</v>
      </c>
      <c r="R445" s="162" t="s">
        <v>22668</v>
      </c>
      <c r="S445" s="163" t="s">
        <v>22316</v>
      </c>
      <c r="T445" s="167" t="s">
        <v>767</v>
      </c>
      <c r="U445" s="149"/>
      <c r="V445" s="149"/>
      <c r="W445" s="164" t="str">
        <f>VLOOKUP(TRIM(X445),X10:Y88,2,FALSE)</f>
        <v>Frank</v>
      </c>
      <c r="X445" s="11" t="str">
        <f t="shared" si="17"/>
        <v>6.5.5</v>
      </c>
      <c r="Y445" s="83"/>
      <c r="AA445" s="1">
        <f t="shared" si="16"/>
        <v>8</v>
      </c>
    </row>
    <row r="446" spans="1:27" ht="35.25" customHeight="1">
      <c r="A446" s="150" t="s">
        <v>185</v>
      </c>
      <c r="B446" s="165" t="s">
        <v>70</v>
      </c>
      <c r="C446" s="153" t="s">
        <v>186</v>
      </c>
      <c r="D446" s="153" t="s">
        <v>11413</v>
      </c>
      <c r="E446" s="154" t="s">
        <v>19079</v>
      </c>
      <c r="F446" s="155" t="s">
        <v>27</v>
      </c>
      <c r="G446" s="155" t="s">
        <v>189</v>
      </c>
      <c r="H446" s="155" t="s">
        <v>12680</v>
      </c>
      <c r="I446" s="166" t="s">
        <v>20586</v>
      </c>
      <c r="J446" s="160" t="s">
        <v>455</v>
      </c>
      <c r="K446" s="159"/>
      <c r="L446" s="160"/>
      <c r="M446" s="159"/>
      <c r="N446" s="158" t="s">
        <v>7155</v>
      </c>
      <c r="O446" s="158" t="s">
        <v>366</v>
      </c>
      <c r="P446" s="158" t="s">
        <v>442</v>
      </c>
      <c r="Q446" s="162" t="s">
        <v>20587</v>
      </c>
      <c r="R446" s="162" t="s">
        <v>272</v>
      </c>
      <c r="S446" s="163" t="s">
        <v>253</v>
      </c>
      <c r="T446" s="167" t="s">
        <v>767</v>
      </c>
      <c r="U446" s="149"/>
      <c r="V446" s="149"/>
      <c r="W446" s="164" t="str">
        <f>VLOOKUP(TRIM(X446),X10:Y88,2,FALSE)</f>
        <v>Puneet</v>
      </c>
      <c r="X446" s="11" t="str">
        <f t="shared" si="17"/>
        <v>6.5.7.5</v>
      </c>
      <c r="Y446" s="83"/>
      <c r="AA446" s="1">
        <f t="shared" si="16"/>
        <v>23</v>
      </c>
    </row>
    <row r="447" spans="1:27" ht="35.25" customHeight="1">
      <c r="A447" s="150" t="s">
        <v>185</v>
      </c>
      <c r="B447" s="165" t="s">
        <v>70</v>
      </c>
      <c r="C447" s="153" t="s">
        <v>186</v>
      </c>
      <c r="D447" s="153" t="s">
        <v>127</v>
      </c>
      <c r="E447" s="154" t="s">
        <v>19080</v>
      </c>
      <c r="F447" s="155" t="s">
        <v>27</v>
      </c>
      <c r="G447" s="155" t="s">
        <v>189</v>
      </c>
      <c r="H447" s="155" t="s">
        <v>21069</v>
      </c>
      <c r="I447" s="166" t="s">
        <v>859</v>
      </c>
      <c r="J447" s="160" t="s">
        <v>422</v>
      </c>
      <c r="K447" s="159"/>
      <c r="L447" s="160"/>
      <c r="M447" s="159"/>
      <c r="N447" s="158" t="s">
        <v>20167</v>
      </c>
      <c r="O447" s="158" t="s">
        <v>366</v>
      </c>
      <c r="P447" s="158" t="s">
        <v>442</v>
      </c>
      <c r="Q447" s="162" t="s">
        <v>21404</v>
      </c>
      <c r="R447" s="162" t="s">
        <v>496</v>
      </c>
      <c r="S447" s="163" t="s">
        <v>496</v>
      </c>
      <c r="T447" s="167" t="s">
        <v>1545</v>
      </c>
      <c r="U447" s="149"/>
      <c r="V447" s="149"/>
      <c r="W447" s="164" t="str">
        <f>VLOOKUP(TRIM(X447),X10:Y88,2,FALSE)</f>
        <v>Frank</v>
      </c>
      <c r="X447" s="11" t="str">
        <f t="shared" si="17"/>
        <v>6.5.1</v>
      </c>
      <c r="Y447" s="83"/>
      <c r="AA447" s="1">
        <f t="shared" si="16"/>
        <v>35</v>
      </c>
    </row>
    <row r="448" spans="1:27" ht="35.25" customHeight="1">
      <c r="A448" s="150" t="s">
        <v>185</v>
      </c>
      <c r="B448" s="165" t="s">
        <v>70</v>
      </c>
      <c r="C448" s="153" t="s">
        <v>186</v>
      </c>
      <c r="D448" s="153" t="s">
        <v>127</v>
      </c>
      <c r="E448" s="154" t="s">
        <v>19081</v>
      </c>
      <c r="F448" s="155" t="s">
        <v>27</v>
      </c>
      <c r="G448" s="155" t="s">
        <v>189</v>
      </c>
      <c r="H448" s="155" t="s">
        <v>21444</v>
      </c>
      <c r="I448" s="166" t="s">
        <v>20588</v>
      </c>
      <c r="J448" s="160" t="s">
        <v>422</v>
      </c>
      <c r="K448" s="159"/>
      <c r="L448" s="160"/>
      <c r="M448" s="159"/>
      <c r="N448" s="158" t="s">
        <v>20167</v>
      </c>
      <c r="O448" s="158" t="s">
        <v>366</v>
      </c>
      <c r="P448" s="158" t="s">
        <v>442</v>
      </c>
      <c r="Q448" s="162" t="s">
        <v>21445</v>
      </c>
      <c r="R448" s="162" t="s">
        <v>22405</v>
      </c>
      <c r="S448" s="163" t="s">
        <v>22406</v>
      </c>
      <c r="T448" s="167" t="s">
        <v>1093</v>
      </c>
      <c r="U448" s="149"/>
      <c r="V448" s="149"/>
      <c r="W448" s="164" t="str">
        <f>VLOOKUP(TRIM(X448),X10:Y88,2,FALSE)</f>
        <v>Frank</v>
      </c>
      <c r="X448" s="11" t="str">
        <f t="shared" si="17"/>
        <v>6.5.1</v>
      </c>
      <c r="Y448" s="83"/>
      <c r="AA448" s="1">
        <f t="shared" si="16"/>
        <v>31</v>
      </c>
    </row>
    <row r="449" spans="1:27" ht="35.25" customHeight="1">
      <c r="A449" s="150"/>
      <c r="B449" s="165" t="s">
        <v>70</v>
      </c>
      <c r="C449" s="153" t="s">
        <v>28</v>
      </c>
      <c r="D449" s="153" t="s">
        <v>179</v>
      </c>
      <c r="E449" s="154" t="s">
        <v>19082</v>
      </c>
      <c r="F449" s="155" t="s">
        <v>419</v>
      </c>
      <c r="G449" s="169" t="s">
        <v>59</v>
      </c>
      <c r="H449" s="169" t="s">
        <v>20589</v>
      </c>
      <c r="I449" s="170" t="s">
        <v>20590</v>
      </c>
      <c r="J449" s="171"/>
      <c r="K449" s="172"/>
      <c r="L449" s="171"/>
      <c r="M449" s="172"/>
      <c r="N449" s="171"/>
      <c r="O449" s="171" t="s">
        <v>366</v>
      </c>
      <c r="P449" s="171"/>
      <c r="Q449" s="173" t="s">
        <v>21282</v>
      </c>
      <c r="R449" s="173" t="s">
        <v>425</v>
      </c>
      <c r="S449" s="177"/>
      <c r="T449" s="167" t="s">
        <v>20591</v>
      </c>
      <c r="U449" s="149"/>
      <c r="V449" s="149"/>
      <c r="W449" s="164" t="str">
        <f>VLOOKUP(TRIM(X449),X10:Y88,2,FALSE)</f>
        <v>Withdrawn</v>
      </c>
      <c r="X449" s="11" t="str">
        <f t="shared" si="17"/>
        <v>99</v>
      </c>
      <c r="Y449" s="83"/>
      <c r="AA449" s="1">
        <f t="shared" si="16"/>
        <v>6</v>
      </c>
    </row>
    <row r="450" spans="1:27" ht="35.25" customHeight="1">
      <c r="A450" s="150" t="s">
        <v>185</v>
      </c>
      <c r="B450" s="165" t="s">
        <v>70</v>
      </c>
      <c r="C450" s="153" t="s">
        <v>186</v>
      </c>
      <c r="D450" s="153" t="s">
        <v>136</v>
      </c>
      <c r="E450" s="154" t="s">
        <v>19083</v>
      </c>
      <c r="F450" s="155" t="s">
        <v>419</v>
      </c>
      <c r="G450" s="155" t="s">
        <v>189</v>
      </c>
      <c r="H450" s="155" t="s">
        <v>20592</v>
      </c>
      <c r="I450" s="166" t="s">
        <v>613</v>
      </c>
      <c r="J450" s="160"/>
      <c r="K450" s="159"/>
      <c r="L450" s="160"/>
      <c r="M450" s="159"/>
      <c r="N450" s="158"/>
      <c r="O450" s="158" t="s">
        <v>366</v>
      </c>
      <c r="P450" s="158"/>
      <c r="Q450" s="162" t="s">
        <v>21405</v>
      </c>
      <c r="R450" s="162" t="s">
        <v>22020</v>
      </c>
      <c r="S450" s="163" t="s">
        <v>253</v>
      </c>
      <c r="T450" s="167" t="s">
        <v>578</v>
      </c>
      <c r="U450" s="149"/>
      <c r="V450" s="149"/>
      <c r="W450" s="164" t="str">
        <f>VLOOKUP(TRIM(X450),X10:Y88,2,FALSE)</f>
        <v>Frank</v>
      </c>
      <c r="X450" s="11" t="str">
        <f t="shared" si="17"/>
        <v>6.5.4</v>
      </c>
      <c r="Y450" s="83"/>
      <c r="AA450" s="1">
        <f t="shared" si="16"/>
        <v>35</v>
      </c>
    </row>
    <row r="451" spans="1:27" ht="35.25" customHeight="1">
      <c r="A451" s="150" t="s">
        <v>185</v>
      </c>
      <c r="B451" s="165" t="s">
        <v>70</v>
      </c>
      <c r="C451" s="153" t="s">
        <v>186</v>
      </c>
      <c r="D451" s="153" t="s">
        <v>136</v>
      </c>
      <c r="E451" s="154" t="s">
        <v>19084</v>
      </c>
      <c r="F451" s="155" t="s">
        <v>27</v>
      </c>
      <c r="G451" s="155" t="s">
        <v>189</v>
      </c>
      <c r="H451" s="155" t="s">
        <v>20593</v>
      </c>
      <c r="I451" s="166" t="s">
        <v>613</v>
      </c>
      <c r="J451" s="160" t="s">
        <v>455</v>
      </c>
      <c r="K451" s="159"/>
      <c r="L451" s="160"/>
      <c r="M451" s="159"/>
      <c r="N451" s="158" t="s">
        <v>7155</v>
      </c>
      <c r="O451" s="158" t="s">
        <v>366</v>
      </c>
      <c r="P451" s="158" t="s">
        <v>442</v>
      </c>
      <c r="Q451" s="162" t="s">
        <v>21406</v>
      </c>
      <c r="R451" s="162" t="s">
        <v>496</v>
      </c>
      <c r="S451" s="163" t="s">
        <v>496</v>
      </c>
      <c r="T451" s="167" t="s">
        <v>578</v>
      </c>
      <c r="U451" s="149"/>
      <c r="V451" s="149"/>
      <c r="W451" s="164" t="str">
        <f>VLOOKUP(TRIM(X451),X10:Y88,2,FALSE)</f>
        <v>Frank</v>
      </c>
      <c r="X451" s="11" t="str">
        <f t="shared" si="17"/>
        <v>6.5.4</v>
      </c>
      <c r="Y451" s="83"/>
      <c r="AA451" s="1">
        <f t="shared" si="16"/>
        <v>35</v>
      </c>
    </row>
    <row r="452" spans="1:27" ht="35.25" customHeight="1">
      <c r="A452" s="150" t="s">
        <v>185</v>
      </c>
      <c r="B452" s="165" t="s">
        <v>70</v>
      </c>
      <c r="C452" s="153" t="s">
        <v>186</v>
      </c>
      <c r="D452" s="153" t="s">
        <v>2151</v>
      </c>
      <c r="E452" s="154" t="s">
        <v>19085</v>
      </c>
      <c r="F452" s="155" t="s">
        <v>27</v>
      </c>
      <c r="G452" s="155" t="s">
        <v>189</v>
      </c>
      <c r="H452" s="155" t="s">
        <v>21070</v>
      </c>
      <c r="I452" s="166" t="s">
        <v>21307</v>
      </c>
      <c r="J452" s="160" t="s">
        <v>20172</v>
      </c>
      <c r="K452" s="159"/>
      <c r="L452" s="160"/>
      <c r="M452" s="159"/>
      <c r="N452" s="158" t="s">
        <v>423</v>
      </c>
      <c r="O452" s="158" t="s">
        <v>366</v>
      </c>
      <c r="P452" s="158" t="s">
        <v>20173</v>
      </c>
      <c r="Q452" s="162" t="s">
        <v>20594</v>
      </c>
      <c r="R452" s="162" t="s">
        <v>21961</v>
      </c>
      <c r="S452" s="163" t="s">
        <v>21960</v>
      </c>
      <c r="T452" s="167" t="s">
        <v>20591</v>
      </c>
      <c r="U452" s="149"/>
      <c r="V452" s="149"/>
      <c r="W452" s="164" t="str">
        <f>VLOOKUP(TRIM(X452),X10:Y88,2,FALSE)</f>
        <v>Krisztian</v>
      </c>
      <c r="X452" s="11" t="str">
        <f t="shared" si="17"/>
        <v>6.12</v>
      </c>
      <c r="Y452" s="83"/>
      <c r="AA452" s="1">
        <f t="shared" si="16"/>
        <v>6</v>
      </c>
    </row>
    <row r="453" spans="1:27" ht="35.25" customHeight="1">
      <c r="A453" s="150" t="s">
        <v>185</v>
      </c>
      <c r="B453" s="165" t="s">
        <v>70</v>
      </c>
      <c r="C453" s="153" t="s">
        <v>186</v>
      </c>
      <c r="D453" s="153" t="s">
        <v>133</v>
      </c>
      <c r="E453" s="154" t="s">
        <v>19086</v>
      </c>
      <c r="F453" s="155" t="s">
        <v>27</v>
      </c>
      <c r="G453" s="155" t="s">
        <v>189</v>
      </c>
      <c r="H453" s="155" t="s">
        <v>20251</v>
      </c>
      <c r="I453" s="166" t="s">
        <v>1091</v>
      </c>
      <c r="J453" s="160" t="s">
        <v>455</v>
      </c>
      <c r="K453" s="159"/>
      <c r="L453" s="160"/>
      <c r="M453" s="159"/>
      <c r="N453" s="158" t="s">
        <v>7155</v>
      </c>
      <c r="O453" s="158" t="s">
        <v>366</v>
      </c>
      <c r="P453" s="158" t="s">
        <v>442</v>
      </c>
      <c r="Q453" s="162" t="s">
        <v>20595</v>
      </c>
      <c r="R453" s="162" t="s">
        <v>496</v>
      </c>
      <c r="S453" s="163" t="s">
        <v>496</v>
      </c>
      <c r="T453" s="167" t="s">
        <v>20246</v>
      </c>
      <c r="U453" s="149"/>
      <c r="V453" s="149"/>
      <c r="W453" s="164" t="str">
        <f>VLOOKUP(TRIM(X453),X10:Y88,2,FALSE)</f>
        <v>Frank</v>
      </c>
      <c r="X453" s="11" t="str">
        <f t="shared" si="17"/>
        <v>6.5.3</v>
      </c>
      <c r="Y453" s="83"/>
      <c r="AA453" s="1">
        <f t="shared" si="16"/>
        <v>10</v>
      </c>
    </row>
    <row r="454" spans="1:27" ht="35.25" customHeight="1">
      <c r="A454" s="150" t="s">
        <v>185</v>
      </c>
      <c r="B454" s="165" t="s">
        <v>70</v>
      </c>
      <c r="C454" s="153" t="s">
        <v>186</v>
      </c>
      <c r="D454" s="153" t="s">
        <v>133</v>
      </c>
      <c r="E454" s="154" t="s">
        <v>19087</v>
      </c>
      <c r="F454" s="155" t="s">
        <v>27</v>
      </c>
      <c r="G454" s="155" t="s">
        <v>189</v>
      </c>
      <c r="H454" s="155" t="s">
        <v>20596</v>
      </c>
      <c r="I454" s="166" t="s">
        <v>604</v>
      </c>
      <c r="J454" s="160" t="s">
        <v>455</v>
      </c>
      <c r="K454" s="159"/>
      <c r="L454" s="160"/>
      <c r="M454" s="159"/>
      <c r="N454" s="158" t="s">
        <v>7155</v>
      </c>
      <c r="O454" s="158" t="s">
        <v>366</v>
      </c>
      <c r="P454" s="158" t="s">
        <v>442</v>
      </c>
      <c r="Q454" s="162" t="s">
        <v>20597</v>
      </c>
      <c r="R454" s="162" t="s">
        <v>22368</v>
      </c>
      <c r="S454" s="163" t="s">
        <v>22369</v>
      </c>
      <c r="T454" s="167" t="s">
        <v>578</v>
      </c>
      <c r="U454" s="149"/>
      <c r="V454" s="149"/>
      <c r="W454" s="164" t="str">
        <f>VLOOKUP(TRIM(X454),X10:Y88,2,FALSE)</f>
        <v>Frank</v>
      </c>
      <c r="X454" s="11" t="str">
        <f t="shared" si="17"/>
        <v>6.5.3</v>
      </c>
      <c r="Y454" s="83"/>
      <c r="AA454" s="1">
        <f t="shared" si="16"/>
        <v>25</v>
      </c>
    </row>
    <row r="455" spans="1:27" ht="35.25" customHeight="1">
      <c r="A455" s="150" t="s">
        <v>185</v>
      </c>
      <c r="B455" s="165" t="s">
        <v>70</v>
      </c>
      <c r="C455" s="153" t="s">
        <v>186</v>
      </c>
      <c r="D455" s="153" t="s">
        <v>151</v>
      </c>
      <c r="E455" s="154" t="s">
        <v>19088</v>
      </c>
      <c r="F455" s="155" t="s">
        <v>419</v>
      </c>
      <c r="G455" s="155" t="s">
        <v>189</v>
      </c>
      <c r="H455" s="155" t="s">
        <v>20598</v>
      </c>
      <c r="I455" s="166" t="s">
        <v>613</v>
      </c>
      <c r="J455" s="160"/>
      <c r="K455" s="159"/>
      <c r="L455" s="160"/>
      <c r="M455" s="159"/>
      <c r="N455" s="158"/>
      <c r="O455" s="158" t="s">
        <v>366</v>
      </c>
      <c r="P455" s="158"/>
      <c r="Q455" s="162" t="s">
        <v>21407</v>
      </c>
      <c r="R455" s="162" t="s">
        <v>272</v>
      </c>
      <c r="S455" s="163" t="s">
        <v>253</v>
      </c>
      <c r="T455" s="167" t="s">
        <v>578</v>
      </c>
      <c r="U455" s="149"/>
      <c r="V455" s="149"/>
      <c r="W455" s="164" t="str">
        <f>VLOOKUP(TRIM(X455),X10:Y88,2,FALSE)</f>
        <v>Krisztian</v>
      </c>
      <c r="X455" s="11" t="str">
        <f t="shared" si="17"/>
        <v>6.5.10</v>
      </c>
      <c r="Y455" s="83"/>
      <c r="AA455" s="1">
        <f t="shared" si="16"/>
        <v>35</v>
      </c>
    </row>
    <row r="456" spans="1:27" ht="35.25" customHeight="1">
      <c r="A456" s="150" t="s">
        <v>185</v>
      </c>
      <c r="B456" s="165" t="s">
        <v>70</v>
      </c>
      <c r="C456" s="153" t="s">
        <v>186</v>
      </c>
      <c r="D456" s="153" t="s">
        <v>151</v>
      </c>
      <c r="E456" s="154" t="s">
        <v>19089</v>
      </c>
      <c r="F456" s="155" t="s">
        <v>27</v>
      </c>
      <c r="G456" s="155" t="s">
        <v>189</v>
      </c>
      <c r="H456" s="155" t="s">
        <v>21071</v>
      </c>
      <c r="I456" s="166" t="s">
        <v>20599</v>
      </c>
      <c r="J456" s="160" t="s">
        <v>455</v>
      </c>
      <c r="K456" s="159"/>
      <c r="L456" s="160"/>
      <c r="M456" s="159"/>
      <c r="N456" s="158" t="s">
        <v>7155</v>
      </c>
      <c r="O456" s="158" t="s">
        <v>366</v>
      </c>
      <c r="P456" s="158" t="s">
        <v>442</v>
      </c>
      <c r="Q456" s="162" t="s">
        <v>21408</v>
      </c>
      <c r="R456" s="162" t="s">
        <v>23017</v>
      </c>
      <c r="S456" s="163" t="s">
        <v>22982</v>
      </c>
      <c r="T456" s="167" t="s">
        <v>578</v>
      </c>
      <c r="U456" s="149"/>
      <c r="V456" s="149"/>
      <c r="W456" s="164" t="str">
        <f>VLOOKUP(TRIM(X456),X10:Y88,2,FALSE)</f>
        <v>Krisztian</v>
      </c>
      <c r="X456" s="11" t="str">
        <f t="shared" si="17"/>
        <v>6.5.10</v>
      </c>
      <c r="Y456" s="83"/>
      <c r="AA456" s="1">
        <f t="shared" si="16"/>
        <v>96</v>
      </c>
    </row>
    <row r="457" spans="1:27" ht="35.25" customHeight="1">
      <c r="A457" s="150" t="s">
        <v>185</v>
      </c>
      <c r="B457" s="165" t="s">
        <v>70</v>
      </c>
      <c r="C457" s="153" t="s">
        <v>186</v>
      </c>
      <c r="D457" s="153" t="s">
        <v>151</v>
      </c>
      <c r="E457" s="154" t="s">
        <v>19090</v>
      </c>
      <c r="F457" s="155" t="s">
        <v>434</v>
      </c>
      <c r="G457" s="155" t="s">
        <v>189</v>
      </c>
      <c r="H457" s="155" t="s">
        <v>20600</v>
      </c>
      <c r="I457" s="166" t="s">
        <v>604</v>
      </c>
      <c r="J457" s="160"/>
      <c r="K457" s="159"/>
      <c r="L457" s="160"/>
      <c r="M457" s="159"/>
      <c r="N457" s="158"/>
      <c r="O457" s="158" t="s">
        <v>366</v>
      </c>
      <c r="P457" s="158"/>
      <c r="Q457" s="162" t="s">
        <v>23146</v>
      </c>
      <c r="R457" s="162" t="s">
        <v>22953</v>
      </c>
      <c r="S457" s="163" t="s">
        <v>22116</v>
      </c>
      <c r="T457" s="167" t="s">
        <v>578</v>
      </c>
      <c r="U457" s="149"/>
      <c r="V457" s="149"/>
      <c r="W457" s="164" t="str">
        <f>VLOOKUP(TRIM(X457),X10:Y88,2,FALSE)</f>
        <v>Krisztian</v>
      </c>
      <c r="X457" s="11" t="str">
        <f t="shared" si="17"/>
        <v>6.5.10</v>
      </c>
      <c r="Y457" s="83"/>
      <c r="AA457" s="1">
        <f t="shared" si="16"/>
        <v>25</v>
      </c>
    </row>
    <row r="458" spans="1:27" ht="35.25" customHeight="1">
      <c r="A458" s="150" t="s">
        <v>185</v>
      </c>
      <c r="B458" s="165" t="s">
        <v>70</v>
      </c>
      <c r="C458" s="153" t="s">
        <v>186</v>
      </c>
      <c r="D458" s="153" t="s">
        <v>151</v>
      </c>
      <c r="E458" s="154" t="s">
        <v>19091</v>
      </c>
      <c r="F458" s="155" t="s">
        <v>27</v>
      </c>
      <c r="G458" s="155" t="s">
        <v>189</v>
      </c>
      <c r="H458" s="155" t="s">
        <v>16209</v>
      </c>
      <c r="I458" s="166" t="s">
        <v>604</v>
      </c>
      <c r="J458" s="160" t="s">
        <v>422</v>
      </c>
      <c r="K458" s="159"/>
      <c r="L458" s="160"/>
      <c r="M458" s="159"/>
      <c r="N458" s="158" t="s">
        <v>20167</v>
      </c>
      <c r="O458" s="158" t="s">
        <v>366</v>
      </c>
      <c r="P458" s="158" t="s">
        <v>442</v>
      </c>
      <c r="Q458" s="162" t="s">
        <v>21409</v>
      </c>
      <c r="R458" s="162" t="s">
        <v>496</v>
      </c>
      <c r="S458" s="163" t="s">
        <v>496</v>
      </c>
      <c r="T458" s="167" t="s">
        <v>578</v>
      </c>
      <c r="U458" s="149"/>
      <c r="V458" s="149"/>
      <c r="W458" s="164" t="str">
        <f>VLOOKUP(TRIM(X458),X10:Y88,2,FALSE)</f>
        <v>Krisztian</v>
      </c>
      <c r="X458" s="11" t="str">
        <f t="shared" si="17"/>
        <v>6.5.10</v>
      </c>
      <c r="Y458" s="83"/>
      <c r="AA458" s="1">
        <f t="shared" si="16"/>
        <v>25</v>
      </c>
    </row>
    <row r="459" spans="1:27" ht="35.25" customHeight="1">
      <c r="A459" s="150" t="s">
        <v>185</v>
      </c>
      <c r="B459" s="165" t="s">
        <v>70</v>
      </c>
      <c r="C459" s="153" t="s">
        <v>186</v>
      </c>
      <c r="D459" s="153" t="s">
        <v>6903</v>
      </c>
      <c r="E459" s="154" t="s">
        <v>19092</v>
      </c>
      <c r="F459" s="155" t="s">
        <v>419</v>
      </c>
      <c r="G459" s="155" t="s">
        <v>59</v>
      </c>
      <c r="H459" s="155" t="s">
        <v>20601</v>
      </c>
      <c r="I459" s="166" t="s">
        <v>8153</v>
      </c>
      <c r="J459" s="160"/>
      <c r="K459" s="159"/>
      <c r="L459" s="160"/>
      <c r="M459" s="159"/>
      <c r="N459" s="158"/>
      <c r="O459" s="158" t="s">
        <v>366</v>
      </c>
      <c r="P459" s="158" t="s">
        <v>11919</v>
      </c>
      <c r="Q459" s="162" t="s">
        <v>20602</v>
      </c>
      <c r="R459" s="162" t="s">
        <v>272</v>
      </c>
      <c r="S459" s="163" t="s">
        <v>253</v>
      </c>
      <c r="T459" s="167" t="s">
        <v>3582</v>
      </c>
      <c r="U459" s="149"/>
      <c r="V459" s="149"/>
      <c r="W459" s="164" t="str">
        <f>VLOOKUP(TRIM(X459),X10:Y88,2,FALSE)</f>
        <v>Krisztian</v>
      </c>
      <c r="X459" s="11" t="str">
        <f t="shared" si="17"/>
        <v>6.13</v>
      </c>
      <c r="Y459" s="83"/>
      <c r="AA459" s="1">
        <f t="shared" si="16"/>
        <v>16</v>
      </c>
    </row>
    <row r="460" spans="1:27" ht="35.25" customHeight="1">
      <c r="A460" s="150" t="s">
        <v>185</v>
      </c>
      <c r="B460" s="165" t="s">
        <v>70</v>
      </c>
      <c r="C460" s="153" t="s">
        <v>186</v>
      </c>
      <c r="D460" s="153" t="s">
        <v>151</v>
      </c>
      <c r="E460" s="154" t="s">
        <v>19093</v>
      </c>
      <c r="F460" s="155" t="s">
        <v>27</v>
      </c>
      <c r="G460" s="155" t="s">
        <v>189</v>
      </c>
      <c r="H460" s="155" t="s">
        <v>21072</v>
      </c>
      <c r="I460" s="166" t="s">
        <v>21308</v>
      </c>
      <c r="J460" s="160" t="s">
        <v>422</v>
      </c>
      <c r="K460" s="159"/>
      <c r="L460" s="160"/>
      <c r="M460" s="159"/>
      <c r="N460" s="158" t="s">
        <v>20167</v>
      </c>
      <c r="O460" s="158" t="s">
        <v>366</v>
      </c>
      <c r="P460" s="158" t="s">
        <v>442</v>
      </c>
      <c r="Q460" s="162" t="s">
        <v>20603</v>
      </c>
      <c r="R460" s="162" t="s">
        <v>22118</v>
      </c>
      <c r="S460" s="163" t="s">
        <v>22117</v>
      </c>
      <c r="T460" s="167" t="s">
        <v>12216</v>
      </c>
      <c r="U460" s="149"/>
      <c r="V460" s="149"/>
      <c r="W460" s="164" t="str">
        <f>VLOOKUP(TRIM(X460),X10:Y88,2,FALSE)</f>
        <v>Krisztian</v>
      </c>
      <c r="X460" s="11" t="str">
        <f t="shared" si="17"/>
        <v>6.5.10</v>
      </c>
      <c r="Y460" s="83"/>
      <c r="AA460" s="1">
        <f t="shared" si="16"/>
        <v>12</v>
      </c>
    </row>
    <row r="461" spans="1:27" ht="35.25" customHeight="1">
      <c r="A461" s="150" t="s">
        <v>185</v>
      </c>
      <c r="B461" s="165" t="s">
        <v>70</v>
      </c>
      <c r="C461" s="153" t="s">
        <v>186</v>
      </c>
      <c r="D461" s="153" t="s">
        <v>156</v>
      </c>
      <c r="E461" s="154" t="s">
        <v>19094</v>
      </c>
      <c r="F461" s="155" t="s">
        <v>27</v>
      </c>
      <c r="G461" s="155" t="s">
        <v>189</v>
      </c>
      <c r="H461" s="155" t="s">
        <v>21073</v>
      </c>
      <c r="I461" s="166" t="s">
        <v>835</v>
      </c>
      <c r="J461" s="160" t="s">
        <v>16085</v>
      </c>
      <c r="K461" s="159"/>
      <c r="L461" s="160"/>
      <c r="M461" s="159"/>
      <c r="N461" s="158" t="s">
        <v>11696</v>
      </c>
      <c r="O461" s="158" t="s">
        <v>366</v>
      </c>
      <c r="P461" s="158" t="s">
        <v>16154</v>
      </c>
      <c r="Q461" s="162" t="s">
        <v>20604</v>
      </c>
      <c r="R461" s="162" t="s">
        <v>272</v>
      </c>
      <c r="S461" s="163" t="s">
        <v>253</v>
      </c>
      <c r="T461" s="167" t="s">
        <v>20605</v>
      </c>
      <c r="U461" s="149"/>
      <c r="V461" s="149"/>
      <c r="W461" s="164" t="str">
        <f>VLOOKUP(TRIM(X461),X10:Y88,2,FALSE)</f>
        <v>LaeYoung</v>
      </c>
      <c r="X461" s="11" t="str">
        <f t="shared" si="17"/>
        <v>6.6</v>
      </c>
      <c r="Y461" s="83"/>
      <c r="AA461" s="1">
        <f t="shared" si="16"/>
        <v>5</v>
      </c>
    </row>
    <row r="462" spans="1:27" ht="35.25" customHeight="1">
      <c r="A462" s="150" t="s">
        <v>185</v>
      </c>
      <c r="B462" s="165" t="s">
        <v>70</v>
      </c>
      <c r="C462" s="153" t="s">
        <v>186</v>
      </c>
      <c r="D462" s="153" t="s">
        <v>127</v>
      </c>
      <c r="E462" s="154" t="s">
        <v>19095</v>
      </c>
      <c r="F462" s="155" t="s">
        <v>27</v>
      </c>
      <c r="G462" s="155" t="s">
        <v>189</v>
      </c>
      <c r="H462" s="155" t="s">
        <v>21074</v>
      </c>
      <c r="I462" s="166" t="s">
        <v>12236</v>
      </c>
      <c r="J462" s="160" t="s">
        <v>422</v>
      </c>
      <c r="K462" s="159"/>
      <c r="L462" s="160"/>
      <c r="M462" s="159"/>
      <c r="N462" s="158" t="s">
        <v>20167</v>
      </c>
      <c r="O462" s="158" t="s">
        <v>366</v>
      </c>
      <c r="P462" s="158" t="s">
        <v>442</v>
      </c>
      <c r="Q462" s="162" t="s">
        <v>21410</v>
      </c>
      <c r="R462" s="162" t="s">
        <v>496</v>
      </c>
      <c r="S462" s="163" t="s">
        <v>496</v>
      </c>
      <c r="T462" s="167" t="s">
        <v>1545</v>
      </c>
      <c r="U462" s="149"/>
      <c r="V462" s="149"/>
      <c r="W462" s="164" t="str">
        <f>VLOOKUP(TRIM(X462),X10:Y88,2,FALSE)</f>
        <v>Frank</v>
      </c>
      <c r="X462" s="11" t="str">
        <f t="shared" si="17"/>
        <v>6.5.1</v>
      </c>
      <c r="Y462" s="83"/>
      <c r="AA462" s="1">
        <f t="shared" si="16"/>
        <v>51</v>
      </c>
    </row>
    <row r="463" spans="1:27" ht="35.25" customHeight="1">
      <c r="A463" s="150" t="s">
        <v>185</v>
      </c>
      <c r="B463" s="165" t="s">
        <v>70</v>
      </c>
      <c r="C463" s="153" t="s">
        <v>186</v>
      </c>
      <c r="D463" s="153" t="s">
        <v>127</v>
      </c>
      <c r="E463" s="154" t="s">
        <v>19096</v>
      </c>
      <c r="F463" s="155" t="s">
        <v>27</v>
      </c>
      <c r="G463" s="155" t="s">
        <v>189</v>
      </c>
      <c r="H463" s="155" t="s">
        <v>21075</v>
      </c>
      <c r="I463" s="166" t="s">
        <v>12236</v>
      </c>
      <c r="J463" s="160" t="s">
        <v>455</v>
      </c>
      <c r="K463" s="159"/>
      <c r="L463" s="160"/>
      <c r="M463" s="159"/>
      <c r="N463" s="158" t="s">
        <v>7155</v>
      </c>
      <c r="O463" s="158" t="s">
        <v>366</v>
      </c>
      <c r="P463" s="158" t="s">
        <v>442</v>
      </c>
      <c r="Q463" s="162" t="s">
        <v>21411</v>
      </c>
      <c r="R463" s="162" t="s">
        <v>496</v>
      </c>
      <c r="S463" s="163" t="s">
        <v>496</v>
      </c>
      <c r="T463" s="167" t="s">
        <v>1545</v>
      </c>
      <c r="U463" s="149"/>
      <c r="V463" s="149"/>
      <c r="W463" s="164" t="str">
        <f>VLOOKUP(TRIM(X463),X10:Y88,2,FALSE)</f>
        <v>Frank</v>
      </c>
      <c r="X463" s="11" t="str">
        <f t="shared" si="17"/>
        <v>6.5.1</v>
      </c>
      <c r="Y463" s="83"/>
      <c r="AA463" s="1">
        <f t="shared" si="16"/>
        <v>51</v>
      </c>
    </row>
    <row r="464" spans="1:27" ht="35.25" customHeight="1">
      <c r="A464" s="150" t="s">
        <v>185</v>
      </c>
      <c r="B464" s="165" t="s">
        <v>70</v>
      </c>
      <c r="C464" s="153" t="s">
        <v>186</v>
      </c>
      <c r="D464" s="153" t="s">
        <v>158</v>
      </c>
      <c r="E464" s="154" t="s">
        <v>19097</v>
      </c>
      <c r="F464" s="155" t="s">
        <v>27</v>
      </c>
      <c r="G464" s="155" t="s">
        <v>189</v>
      </c>
      <c r="H464" s="155" t="s">
        <v>21076</v>
      </c>
      <c r="I464" s="166" t="s">
        <v>835</v>
      </c>
      <c r="J464" s="160" t="s">
        <v>20259</v>
      </c>
      <c r="K464" s="159"/>
      <c r="L464" s="160"/>
      <c r="M464" s="159"/>
      <c r="N464" s="158" t="s">
        <v>423</v>
      </c>
      <c r="O464" s="158" t="s">
        <v>20691</v>
      </c>
      <c r="P464" s="158" t="s">
        <v>20260</v>
      </c>
      <c r="Q464" s="162" t="s">
        <v>20606</v>
      </c>
      <c r="R464" s="162" t="s">
        <v>22496</v>
      </c>
      <c r="S464" s="163" t="s">
        <v>444</v>
      </c>
      <c r="T464" s="167" t="s">
        <v>20605</v>
      </c>
      <c r="U464" s="149"/>
      <c r="V464" s="149"/>
      <c r="W464" s="164" t="str">
        <f>VLOOKUP(TRIM(X464),X10:Y88,2,FALSE)</f>
        <v>Krisztian</v>
      </c>
      <c r="X464" s="11" t="str">
        <f t="shared" si="17"/>
        <v>6.7</v>
      </c>
      <c r="Y464" s="83"/>
      <c r="AA464" s="1">
        <f t="shared" si="16"/>
        <v>5</v>
      </c>
    </row>
    <row r="465" spans="1:27" ht="35.25" customHeight="1">
      <c r="A465" s="150" t="s">
        <v>185</v>
      </c>
      <c r="B465" s="165" t="s">
        <v>70</v>
      </c>
      <c r="C465" s="153" t="s">
        <v>186</v>
      </c>
      <c r="D465" s="153" t="s">
        <v>158</v>
      </c>
      <c r="E465" s="154" t="s">
        <v>19098</v>
      </c>
      <c r="F465" s="155" t="s">
        <v>27</v>
      </c>
      <c r="G465" s="155" t="s">
        <v>189</v>
      </c>
      <c r="H465" s="155" t="s">
        <v>21077</v>
      </c>
      <c r="I465" s="166" t="s">
        <v>835</v>
      </c>
      <c r="J465" s="160" t="s">
        <v>20259</v>
      </c>
      <c r="K465" s="159"/>
      <c r="L465" s="160"/>
      <c r="M465" s="159"/>
      <c r="N465" s="158" t="s">
        <v>423</v>
      </c>
      <c r="O465" s="158" t="s">
        <v>20691</v>
      </c>
      <c r="P465" s="158" t="s">
        <v>20260</v>
      </c>
      <c r="Q465" s="162" t="s">
        <v>20607</v>
      </c>
      <c r="R465" s="162" t="s">
        <v>22505</v>
      </c>
      <c r="S465" s="163" t="s">
        <v>22504</v>
      </c>
      <c r="T465" s="167" t="s">
        <v>20605</v>
      </c>
      <c r="U465" s="149"/>
      <c r="V465" s="149"/>
      <c r="W465" s="164" t="str">
        <f>VLOOKUP(TRIM(X465),X10:Y88,2,FALSE)</f>
        <v>Krisztian</v>
      </c>
      <c r="X465" s="11" t="str">
        <f t="shared" si="17"/>
        <v>6.7</v>
      </c>
      <c r="Y465" s="83"/>
      <c r="AA465" s="1">
        <f t="shared" si="16"/>
        <v>5</v>
      </c>
    </row>
    <row r="466" spans="1:27" ht="35.25" customHeight="1">
      <c r="A466" s="150" t="s">
        <v>185</v>
      </c>
      <c r="B466" s="165" t="s">
        <v>70</v>
      </c>
      <c r="C466" s="153" t="s">
        <v>186</v>
      </c>
      <c r="D466" s="153" t="s">
        <v>6903</v>
      </c>
      <c r="E466" s="154" t="s">
        <v>19099</v>
      </c>
      <c r="F466" s="155" t="s">
        <v>11987</v>
      </c>
      <c r="G466" s="155" t="s">
        <v>189</v>
      </c>
      <c r="H466" s="155" t="s">
        <v>6907</v>
      </c>
      <c r="I466" s="166" t="s">
        <v>8153</v>
      </c>
      <c r="J466" s="160"/>
      <c r="K466" s="159"/>
      <c r="L466" s="160"/>
      <c r="M466" s="159"/>
      <c r="N466" s="158"/>
      <c r="O466" s="158" t="s">
        <v>366</v>
      </c>
      <c r="P466" s="158" t="s">
        <v>11919</v>
      </c>
      <c r="Q466" s="162" t="s">
        <v>20608</v>
      </c>
      <c r="R466" s="162" t="s">
        <v>22409</v>
      </c>
      <c r="S466" s="163" t="s">
        <v>22408</v>
      </c>
      <c r="T466" s="167" t="s">
        <v>3582</v>
      </c>
      <c r="U466" s="149"/>
      <c r="V466" s="149"/>
      <c r="W466" s="164" t="str">
        <f>VLOOKUP(TRIM(X466),X10:Y88,2,FALSE)</f>
        <v>Krisztian</v>
      </c>
      <c r="X466" s="11" t="str">
        <f t="shared" si="17"/>
        <v>6.13</v>
      </c>
      <c r="Y466" s="83"/>
      <c r="AA466" s="1">
        <f t="shared" si="16"/>
        <v>16</v>
      </c>
    </row>
    <row r="467" spans="1:27" ht="37.200000000000003" customHeight="1">
      <c r="A467" s="150" t="s">
        <v>185</v>
      </c>
      <c r="B467" s="165" t="s">
        <v>70</v>
      </c>
      <c r="C467" s="153" t="s">
        <v>186</v>
      </c>
      <c r="D467" s="153" t="s">
        <v>2149</v>
      </c>
      <c r="E467" s="154" t="s">
        <v>19100</v>
      </c>
      <c r="F467" s="155" t="s">
        <v>29</v>
      </c>
      <c r="G467" s="155" t="s">
        <v>189</v>
      </c>
      <c r="H467" s="155" t="s">
        <v>21078</v>
      </c>
      <c r="I467" s="166" t="s">
        <v>20609</v>
      </c>
      <c r="J467" s="160" t="s">
        <v>608</v>
      </c>
      <c r="K467" s="159">
        <v>354</v>
      </c>
      <c r="L467" s="160"/>
      <c r="M467" s="159" t="s">
        <v>669</v>
      </c>
      <c r="N467" s="158" t="s">
        <v>15961</v>
      </c>
      <c r="O467" s="158" t="s">
        <v>366</v>
      </c>
      <c r="P467" s="158" t="s">
        <v>7074</v>
      </c>
      <c r="Q467" s="162" t="s">
        <v>21351</v>
      </c>
      <c r="R467" s="162" t="s">
        <v>5288</v>
      </c>
      <c r="S467" s="163" t="s">
        <v>193</v>
      </c>
      <c r="T467" s="167" t="s">
        <v>868</v>
      </c>
      <c r="U467" s="149"/>
      <c r="V467" s="149" t="s">
        <v>995</v>
      </c>
      <c r="W467" s="164" t="str">
        <f>VLOOKUP(TRIM(X467),X10:Y88,2,FALSE)</f>
        <v>Puneet</v>
      </c>
      <c r="X467" s="11" t="str">
        <f t="shared" si="17"/>
        <v>6.11</v>
      </c>
      <c r="Y467" s="83"/>
      <c r="AA467" s="1">
        <f t="shared" si="16"/>
        <v>30</v>
      </c>
    </row>
    <row r="468" spans="1:27" ht="37.200000000000003" customHeight="1">
      <c r="A468" s="150" t="s">
        <v>185</v>
      </c>
      <c r="B468" s="165" t="s">
        <v>70</v>
      </c>
      <c r="C468" s="153" t="s">
        <v>186</v>
      </c>
      <c r="D468" s="153" t="s">
        <v>2149</v>
      </c>
      <c r="E468" s="154" t="s">
        <v>19101</v>
      </c>
      <c r="F468" s="155" t="s">
        <v>30</v>
      </c>
      <c r="G468" s="155" t="s">
        <v>189</v>
      </c>
      <c r="H468" s="155" t="s">
        <v>21079</v>
      </c>
      <c r="I468" s="166" t="s">
        <v>20610</v>
      </c>
      <c r="J468" s="160" t="s">
        <v>608</v>
      </c>
      <c r="K468" s="159">
        <v>355</v>
      </c>
      <c r="L468" s="160"/>
      <c r="M468" s="159" t="s">
        <v>669</v>
      </c>
      <c r="N468" s="158" t="s">
        <v>15961</v>
      </c>
      <c r="O468" s="158" t="s">
        <v>366</v>
      </c>
      <c r="P468" s="158" t="s">
        <v>7074</v>
      </c>
      <c r="Q468" s="162" t="s">
        <v>21352</v>
      </c>
      <c r="R468" s="162" t="s">
        <v>21888</v>
      </c>
      <c r="S468" s="163" t="s">
        <v>21887</v>
      </c>
      <c r="T468" s="167" t="s">
        <v>868</v>
      </c>
      <c r="U468" s="149"/>
      <c r="V468" s="149"/>
      <c r="W468" s="164" t="str">
        <f>VLOOKUP(TRIM(X468),X10:Y88,2,FALSE)</f>
        <v>Puneet</v>
      </c>
      <c r="X468" s="11" t="str">
        <f t="shared" si="17"/>
        <v>6.11</v>
      </c>
      <c r="Y468" s="83"/>
      <c r="AA468" s="1">
        <f t="shared" si="16"/>
        <v>20</v>
      </c>
    </row>
    <row r="469" spans="1:27" ht="35.25" customHeight="1">
      <c r="A469" s="150" t="s">
        <v>185</v>
      </c>
      <c r="B469" s="165" t="s">
        <v>70</v>
      </c>
      <c r="C469" s="153" t="s">
        <v>186</v>
      </c>
      <c r="D469" s="153" t="s">
        <v>168</v>
      </c>
      <c r="E469" s="154" t="s">
        <v>19102</v>
      </c>
      <c r="F469" s="155" t="s">
        <v>419</v>
      </c>
      <c r="G469" s="155" t="s">
        <v>934</v>
      </c>
      <c r="H469" s="155" t="s">
        <v>20611</v>
      </c>
      <c r="I469" s="166" t="s">
        <v>20612</v>
      </c>
      <c r="J469" s="160"/>
      <c r="K469" s="159"/>
      <c r="L469" s="160"/>
      <c r="M469" s="159"/>
      <c r="N469" s="158"/>
      <c r="O469" s="158" t="s">
        <v>366</v>
      </c>
      <c r="P469" s="158" t="s">
        <v>7702</v>
      </c>
      <c r="Q469" s="162" t="s">
        <v>20613</v>
      </c>
      <c r="R469" s="162" t="s">
        <v>22383</v>
      </c>
      <c r="S469" s="163" t="s">
        <v>22382</v>
      </c>
      <c r="T469" s="167" t="s">
        <v>868</v>
      </c>
      <c r="U469" s="149"/>
      <c r="V469" s="149"/>
      <c r="W469" s="164" t="str">
        <f>VLOOKUP(TRIM(X469),X10:Y88,2,FALSE)</f>
        <v>Frank</v>
      </c>
      <c r="X469" s="11" t="str">
        <f t="shared" si="17"/>
        <v>7.1</v>
      </c>
      <c r="Y469" s="83"/>
      <c r="AA469" s="1">
        <f t="shared" si="16"/>
        <v>52</v>
      </c>
    </row>
    <row r="470" spans="1:27" ht="35.25" customHeight="1">
      <c r="A470" s="150" t="s">
        <v>185</v>
      </c>
      <c r="B470" s="165" t="s">
        <v>70</v>
      </c>
      <c r="C470" s="153" t="s">
        <v>186</v>
      </c>
      <c r="D470" s="153" t="s">
        <v>2149</v>
      </c>
      <c r="E470" s="154" t="s">
        <v>19103</v>
      </c>
      <c r="F470" s="155" t="s">
        <v>419</v>
      </c>
      <c r="G470" s="155" t="s">
        <v>59</v>
      </c>
      <c r="H470" s="155" t="s">
        <v>20614</v>
      </c>
      <c r="I470" s="166" t="s">
        <v>20615</v>
      </c>
      <c r="J470" s="160"/>
      <c r="K470" s="159"/>
      <c r="L470" s="160"/>
      <c r="M470" s="159"/>
      <c r="N470" s="158"/>
      <c r="O470" s="158" t="s">
        <v>366</v>
      </c>
      <c r="P470" s="158" t="s">
        <v>7074</v>
      </c>
      <c r="Q470" s="162" t="s">
        <v>20616</v>
      </c>
      <c r="R470" s="162" t="s">
        <v>272</v>
      </c>
      <c r="S470" s="163" t="s">
        <v>253</v>
      </c>
      <c r="T470" s="167" t="s">
        <v>868</v>
      </c>
      <c r="U470" s="149"/>
      <c r="V470" s="149"/>
      <c r="W470" s="164" t="str">
        <f>VLOOKUP(TRIM(X470),X10:Y88,2,FALSE)</f>
        <v>Puneet</v>
      </c>
      <c r="X470" s="11" t="str">
        <f t="shared" si="17"/>
        <v>6.11</v>
      </c>
      <c r="Y470" s="83"/>
      <c r="AA470" s="1">
        <f t="shared" si="16"/>
        <v>45</v>
      </c>
    </row>
    <row r="471" spans="1:27" ht="35.25" customHeight="1">
      <c r="A471" s="150" t="s">
        <v>185</v>
      </c>
      <c r="B471" s="165" t="s">
        <v>70</v>
      </c>
      <c r="C471" s="153" t="s">
        <v>186</v>
      </c>
      <c r="D471" s="153" t="s">
        <v>136</v>
      </c>
      <c r="E471" s="154" t="s">
        <v>19104</v>
      </c>
      <c r="F471" s="155" t="s">
        <v>27</v>
      </c>
      <c r="G471" s="155" t="s">
        <v>189</v>
      </c>
      <c r="H471" s="155" t="s">
        <v>16438</v>
      </c>
      <c r="I471" s="166" t="s">
        <v>21309</v>
      </c>
      <c r="J471" s="160" t="s">
        <v>455</v>
      </c>
      <c r="K471" s="159"/>
      <c r="L471" s="160"/>
      <c r="M471" s="159"/>
      <c r="N471" s="158" t="s">
        <v>7155</v>
      </c>
      <c r="O471" s="158" t="s">
        <v>366</v>
      </c>
      <c r="P471" s="158" t="s">
        <v>442</v>
      </c>
      <c r="Q471" s="162" t="s">
        <v>20617</v>
      </c>
      <c r="R471" s="162" t="s">
        <v>23092</v>
      </c>
      <c r="S471" s="168" t="s">
        <v>200</v>
      </c>
      <c r="T471" s="167" t="s">
        <v>7026</v>
      </c>
      <c r="U471" s="149"/>
      <c r="V471" s="149"/>
      <c r="W471" s="164" t="str">
        <f>VLOOKUP(TRIM(X471),X10:Y88,2,FALSE)</f>
        <v>Frank</v>
      </c>
      <c r="X471" s="11" t="str">
        <f t="shared" si="17"/>
        <v>6.5.4</v>
      </c>
      <c r="Y471" s="83"/>
      <c r="AA471" s="1">
        <f t="shared" si="16"/>
        <v>35</v>
      </c>
    </row>
    <row r="472" spans="1:27" ht="35.25" customHeight="1">
      <c r="A472" s="150" t="s">
        <v>185</v>
      </c>
      <c r="B472" s="165" t="s">
        <v>70</v>
      </c>
      <c r="C472" s="153" t="s">
        <v>186</v>
      </c>
      <c r="D472" s="153" t="s">
        <v>151</v>
      </c>
      <c r="E472" s="154" t="s">
        <v>19105</v>
      </c>
      <c r="F472" s="155" t="s">
        <v>27</v>
      </c>
      <c r="G472" s="155" t="s">
        <v>189</v>
      </c>
      <c r="H472" s="155" t="s">
        <v>16460</v>
      </c>
      <c r="I472" s="166" t="s">
        <v>21309</v>
      </c>
      <c r="J472" s="160" t="s">
        <v>455</v>
      </c>
      <c r="K472" s="159"/>
      <c r="L472" s="160"/>
      <c r="M472" s="159"/>
      <c r="N472" s="158" t="s">
        <v>7155</v>
      </c>
      <c r="O472" s="158" t="s">
        <v>366</v>
      </c>
      <c r="P472" s="158" t="s">
        <v>442</v>
      </c>
      <c r="Q472" s="162" t="s">
        <v>20618</v>
      </c>
      <c r="R472" s="162" t="s">
        <v>272</v>
      </c>
      <c r="S472" s="163" t="s">
        <v>253</v>
      </c>
      <c r="T472" s="167" t="s">
        <v>7026</v>
      </c>
      <c r="U472" s="149"/>
      <c r="V472" s="149"/>
      <c r="W472" s="164" t="str">
        <f>VLOOKUP(TRIM(X472),X10:Y88,2,FALSE)</f>
        <v>Krisztian</v>
      </c>
      <c r="X472" s="11" t="str">
        <f t="shared" si="17"/>
        <v>6.5.10</v>
      </c>
      <c r="Y472" s="83"/>
      <c r="AA472" s="1">
        <f t="shared" si="16"/>
        <v>35</v>
      </c>
    </row>
    <row r="473" spans="1:27" ht="37.200000000000003" customHeight="1">
      <c r="A473" s="150" t="s">
        <v>185</v>
      </c>
      <c r="B473" s="165" t="s">
        <v>70</v>
      </c>
      <c r="C473" s="153" t="s">
        <v>186</v>
      </c>
      <c r="D473" s="153" t="s">
        <v>2149</v>
      </c>
      <c r="E473" s="154" t="s">
        <v>19106</v>
      </c>
      <c r="F473" s="155" t="s">
        <v>30</v>
      </c>
      <c r="G473" s="155" t="s">
        <v>189</v>
      </c>
      <c r="H473" s="155" t="s">
        <v>21080</v>
      </c>
      <c r="I473" s="166" t="s">
        <v>20615</v>
      </c>
      <c r="J473" s="160" t="s">
        <v>608</v>
      </c>
      <c r="K473" s="159">
        <v>356</v>
      </c>
      <c r="L473" s="160"/>
      <c r="M473" s="159" t="s">
        <v>669</v>
      </c>
      <c r="N473" s="158" t="s">
        <v>15961</v>
      </c>
      <c r="O473" s="158" t="s">
        <v>366</v>
      </c>
      <c r="P473" s="158" t="s">
        <v>7074</v>
      </c>
      <c r="Q473" s="162" t="s">
        <v>21353</v>
      </c>
      <c r="R473" s="162" t="s">
        <v>496</v>
      </c>
      <c r="S473" s="163" t="s">
        <v>496</v>
      </c>
      <c r="T473" s="167" t="s">
        <v>868</v>
      </c>
      <c r="U473" s="149"/>
      <c r="V473" s="149"/>
      <c r="W473" s="164" t="str">
        <f>VLOOKUP(TRIM(X473),X10:Y88,2,FALSE)</f>
        <v>Puneet</v>
      </c>
      <c r="X473" s="11" t="str">
        <f t="shared" si="17"/>
        <v>6.11</v>
      </c>
      <c r="Y473" s="83"/>
      <c r="AA473" s="1">
        <f t="shared" ref="AA473:AA536" si="18">LEN(I473)</f>
        <v>45</v>
      </c>
    </row>
    <row r="474" spans="1:27" ht="35.25" customHeight="1">
      <c r="A474" s="150" t="s">
        <v>185</v>
      </c>
      <c r="B474" s="165" t="s">
        <v>70</v>
      </c>
      <c r="C474" s="153" t="s">
        <v>186</v>
      </c>
      <c r="D474" s="153" t="s">
        <v>91</v>
      </c>
      <c r="E474" s="154" t="s">
        <v>19107</v>
      </c>
      <c r="F474" s="155" t="s">
        <v>419</v>
      </c>
      <c r="G474" s="155" t="s">
        <v>745</v>
      </c>
      <c r="H474" s="155" t="s">
        <v>20619</v>
      </c>
      <c r="I474" s="166" t="s">
        <v>21257</v>
      </c>
      <c r="J474" s="160"/>
      <c r="K474" s="159"/>
      <c r="L474" s="160"/>
      <c r="M474" s="159"/>
      <c r="N474" s="158"/>
      <c r="O474" s="158" t="s">
        <v>206</v>
      </c>
      <c r="P474" s="158" t="s">
        <v>20207</v>
      </c>
      <c r="Q474" s="162" t="s">
        <v>20620</v>
      </c>
      <c r="R474" s="162" t="s">
        <v>272</v>
      </c>
      <c r="S474" s="163" t="s">
        <v>253</v>
      </c>
      <c r="T474" s="167" t="s">
        <v>868</v>
      </c>
      <c r="U474" s="149"/>
      <c r="V474" s="149"/>
      <c r="W474" s="164" t="str">
        <f>VLOOKUP(TRIM(X474),X10:Y88,2,FALSE)</f>
        <v>Puneet</v>
      </c>
      <c r="X474" s="11" t="str">
        <f t="shared" si="17"/>
        <v>5.1</v>
      </c>
      <c r="Y474" s="83"/>
      <c r="AA474" s="1">
        <f t="shared" si="18"/>
        <v>28</v>
      </c>
    </row>
    <row r="475" spans="1:27" ht="37.200000000000003" customHeight="1">
      <c r="A475" s="150" t="s">
        <v>185</v>
      </c>
      <c r="B475" s="165" t="s">
        <v>70</v>
      </c>
      <c r="C475" s="153" t="s">
        <v>186</v>
      </c>
      <c r="D475" s="153" t="s">
        <v>91</v>
      </c>
      <c r="E475" s="154" t="s">
        <v>19108</v>
      </c>
      <c r="F475" s="155" t="s">
        <v>30</v>
      </c>
      <c r="G475" s="155" t="s">
        <v>189</v>
      </c>
      <c r="H475" s="155" t="s">
        <v>21081</v>
      </c>
      <c r="I475" s="166" t="s">
        <v>21257</v>
      </c>
      <c r="J475" s="160" t="s">
        <v>608</v>
      </c>
      <c r="K475" s="159">
        <v>357</v>
      </c>
      <c r="L475" s="160"/>
      <c r="M475" s="159" t="s">
        <v>669</v>
      </c>
      <c r="N475" s="158" t="s">
        <v>15963</v>
      </c>
      <c r="O475" s="158" t="s">
        <v>206</v>
      </c>
      <c r="P475" s="158" t="s">
        <v>20207</v>
      </c>
      <c r="Q475" s="162" t="s">
        <v>21354</v>
      </c>
      <c r="R475" s="162" t="s">
        <v>272</v>
      </c>
      <c r="S475" s="163" t="s">
        <v>253</v>
      </c>
      <c r="T475" s="167" t="s">
        <v>868</v>
      </c>
      <c r="U475" s="149"/>
      <c r="V475" s="149"/>
      <c r="W475" s="164" t="str">
        <f>VLOOKUP(TRIM(X475),X10:Y88,2,FALSE)</f>
        <v>Puneet</v>
      </c>
      <c r="X475" s="11" t="str">
        <f t="shared" si="17"/>
        <v>5.1</v>
      </c>
      <c r="Y475" s="83"/>
      <c r="AA475" s="1">
        <f t="shared" si="18"/>
        <v>28</v>
      </c>
    </row>
    <row r="476" spans="1:27" ht="37.200000000000003" customHeight="1">
      <c r="A476" s="150" t="s">
        <v>185</v>
      </c>
      <c r="B476" s="165" t="s">
        <v>70</v>
      </c>
      <c r="C476" s="153" t="s">
        <v>186</v>
      </c>
      <c r="D476" s="153" t="s">
        <v>91</v>
      </c>
      <c r="E476" s="154" t="s">
        <v>19109</v>
      </c>
      <c r="F476" s="155" t="s">
        <v>30</v>
      </c>
      <c r="G476" s="155" t="s">
        <v>189</v>
      </c>
      <c r="H476" s="155" t="s">
        <v>21082</v>
      </c>
      <c r="I476" s="166" t="s">
        <v>21257</v>
      </c>
      <c r="J476" s="160" t="s">
        <v>608</v>
      </c>
      <c r="K476" s="159">
        <v>358</v>
      </c>
      <c r="L476" s="160"/>
      <c r="M476" s="159" t="s">
        <v>687</v>
      </c>
      <c r="N476" s="158" t="s">
        <v>15961</v>
      </c>
      <c r="O476" s="158" t="s">
        <v>366</v>
      </c>
      <c r="P476" s="158" t="s">
        <v>20207</v>
      </c>
      <c r="Q476" s="162" t="s">
        <v>21355</v>
      </c>
      <c r="R476" s="162" t="s">
        <v>496</v>
      </c>
      <c r="S476" s="163" t="s">
        <v>496</v>
      </c>
      <c r="T476" s="167" t="s">
        <v>868</v>
      </c>
      <c r="U476" s="149"/>
      <c r="V476" s="149"/>
      <c r="W476" s="164" t="str">
        <f>VLOOKUP(TRIM(X476),X10:Y88,2,FALSE)</f>
        <v>Puneet</v>
      </c>
      <c r="X476" s="11" t="str">
        <f t="shared" ref="X476:X539" si="19">IF(ISNONTEXT(D476),"" &amp; D476 &amp;"",T(D476))</f>
        <v>5.1</v>
      </c>
      <c r="Y476" s="83"/>
      <c r="AA476" s="1">
        <f t="shared" si="18"/>
        <v>28</v>
      </c>
    </row>
    <row r="477" spans="1:27" ht="35.25" customHeight="1">
      <c r="A477" s="150" t="s">
        <v>185</v>
      </c>
      <c r="B477" s="165" t="s">
        <v>70</v>
      </c>
      <c r="C477" s="153" t="s">
        <v>186</v>
      </c>
      <c r="D477" s="153" t="s">
        <v>11410</v>
      </c>
      <c r="E477" s="154" t="s">
        <v>19110</v>
      </c>
      <c r="F477" s="155" t="s">
        <v>27</v>
      </c>
      <c r="G477" s="155" t="s">
        <v>189</v>
      </c>
      <c r="H477" s="155" t="s">
        <v>20621</v>
      </c>
      <c r="I477" s="166" t="s">
        <v>21310</v>
      </c>
      <c r="J477" s="160" t="s">
        <v>422</v>
      </c>
      <c r="K477" s="159"/>
      <c r="L477" s="160"/>
      <c r="M477" s="159"/>
      <c r="N477" s="158" t="s">
        <v>20167</v>
      </c>
      <c r="O477" s="158" t="s">
        <v>366</v>
      </c>
      <c r="P477" s="158" t="s">
        <v>442</v>
      </c>
      <c r="Q477" s="162" t="s">
        <v>20622</v>
      </c>
      <c r="R477" s="162" t="s">
        <v>5288</v>
      </c>
      <c r="S477" s="163" t="s">
        <v>193</v>
      </c>
      <c r="T477" s="167" t="s">
        <v>7026</v>
      </c>
      <c r="U477" s="149"/>
      <c r="V477" s="149" t="s">
        <v>995</v>
      </c>
      <c r="W477" s="164" t="str">
        <f>VLOOKUP(TRIM(X477),X10:Y88,2,FALSE)</f>
        <v>Puneet</v>
      </c>
      <c r="X477" s="11" t="str">
        <f t="shared" si="19"/>
        <v>6.5.7.2</v>
      </c>
      <c r="Y477" s="83"/>
      <c r="AA477" s="1">
        <f t="shared" si="18"/>
        <v>83</v>
      </c>
    </row>
    <row r="478" spans="1:27" ht="35.25" customHeight="1">
      <c r="A478" s="150" t="s">
        <v>185</v>
      </c>
      <c r="B478" s="165" t="s">
        <v>70</v>
      </c>
      <c r="C478" s="153" t="s">
        <v>186</v>
      </c>
      <c r="D478" s="153" t="s">
        <v>127</v>
      </c>
      <c r="E478" s="154" t="s">
        <v>19111</v>
      </c>
      <c r="F478" s="155" t="s">
        <v>27</v>
      </c>
      <c r="G478" s="155" t="s">
        <v>189</v>
      </c>
      <c r="H478" s="155" t="s">
        <v>20623</v>
      </c>
      <c r="I478" s="166" t="s">
        <v>21311</v>
      </c>
      <c r="J478" s="160" t="s">
        <v>422</v>
      </c>
      <c r="K478" s="159"/>
      <c r="L478" s="160"/>
      <c r="M478" s="159"/>
      <c r="N478" s="158" t="s">
        <v>20167</v>
      </c>
      <c r="O478" s="158" t="s">
        <v>366</v>
      </c>
      <c r="P478" s="158" t="s">
        <v>442</v>
      </c>
      <c r="Q478" s="162" t="s">
        <v>20624</v>
      </c>
      <c r="R478" s="162" t="s">
        <v>21884</v>
      </c>
      <c r="S478" s="163" t="s">
        <v>21885</v>
      </c>
      <c r="T478" s="167" t="s">
        <v>7026</v>
      </c>
      <c r="U478" s="149"/>
      <c r="V478" s="149"/>
      <c r="W478" s="164" t="str">
        <f>VLOOKUP(TRIM(X478),X10:Y88,2,FALSE)</f>
        <v>Frank</v>
      </c>
      <c r="X478" s="11" t="str">
        <f t="shared" si="19"/>
        <v>6.5.1</v>
      </c>
      <c r="Y478" s="83"/>
      <c r="AA478" s="1">
        <f t="shared" si="18"/>
        <v>46</v>
      </c>
    </row>
    <row r="479" spans="1:27" ht="35.25" customHeight="1">
      <c r="A479" s="150" t="s">
        <v>185</v>
      </c>
      <c r="B479" s="165" t="s">
        <v>70</v>
      </c>
      <c r="C479" s="153" t="s">
        <v>186</v>
      </c>
      <c r="D479" s="153" t="s">
        <v>139</v>
      </c>
      <c r="E479" s="154" t="s">
        <v>19112</v>
      </c>
      <c r="F479" s="155" t="s">
        <v>27</v>
      </c>
      <c r="G479" s="155" t="s">
        <v>189</v>
      </c>
      <c r="H479" s="155" t="s">
        <v>20625</v>
      </c>
      <c r="I479" s="166" t="s">
        <v>2711</v>
      </c>
      <c r="J479" s="160" t="s">
        <v>422</v>
      </c>
      <c r="K479" s="159"/>
      <c r="L479" s="160"/>
      <c r="M479" s="159"/>
      <c r="N479" s="158" t="s">
        <v>20167</v>
      </c>
      <c r="O479" s="158" t="s">
        <v>366</v>
      </c>
      <c r="P479" s="158" t="s">
        <v>442</v>
      </c>
      <c r="Q479" s="162" t="s">
        <v>20626</v>
      </c>
      <c r="R479" s="162" t="s">
        <v>21995</v>
      </c>
      <c r="S479" s="163" t="s">
        <v>21996</v>
      </c>
      <c r="T479" s="167" t="s">
        <v>988</v>
      </c>
      <c r="U479" s="149"/>
      <c r="V479" s="149"/>
      <c r="W479" s="164" t="str">
        <f>VLOOKUP(TRIM(X479),X10:Y88,2,FALSE)</f>
        <v>Frank</v>
      </c>
      <c r="X479" s="11" t="str">
        <f t="shared" si="19"/>
        <v>6.5.5</v>
      </c>
      <c r="Y479" s="83"/>
      <c r="AA479" s="1">
        <f t="shared" si="18"/>
        <v>28</v>
      </c>
    </row>
    <row r="480" spans="1:27" ht="35.25" customHeight="1">
      <c r="A480" s="150" t="s">
        <v>185</v>
      </c>
      <c r="B480" s="165" t="s">
        <v>70</v>
      </c>
      <c r="C480" s="153" t="s">
        <v>186</v>
      </c>
      <c r="D480" s="153" t="s">
        <v>11409</v>
      </c>
      <c r="E480" s="154" t="s">
        <v>19113</v>
      </c>
      <c r="F480" s="155" t="s">
        <v>27</v>
      </c>
      <c r="G480" s="155" t="s">
        <v>189</v>
      </c>
      <c r="H480" s="155" t="s">
        <v>20627</v>
      </c>
      <c r="I480" s="166" t="s">
        <v>21312</v>
      </c>
      <c r="J480" s="160" t="s">
        <v>455</v>
      </c>
      <c r="K480" s="159"/>
      <c r="L480" s="160"/>
      <c r="M480" s="159"/>
      <c r="N480" s="158" t="s">
        <v>7155</v>
      </c>
      <c r="O480" s="158" t="s">
        <v>366</v>
      </c>
      <c r="P480" s="158" t="s">
        <v>442</v>
      </c>
      <c r="Q480" s="162" t="s">
        <v>20628</v>
      </c>
      <c r="R480" s="162" t="s">
        <v>22158</v>
      </c>
      <c r="S480" s="163" t="s">
        <v>22157</v>
      </c>
      <c r="T480" s="167" t="s">
        <v>7026</v>
      </c>
      <c r="U480" s="149"/>
      <c r="V480" s="149"/>
      <c r="W480" s="164" t="str">
        <f>VLOOKUP(TRIM(X480),X10:Y88,2,FALSE)</f>
        <v>Puneet</v>
      </c>
      <c r="X480" s="11" t="str">
        <f t="shared" si="19"/>
        <v>6.5.7.1</v>
      </c>
      <c r="Y480" s="83"/>
      <c r="AA480" s="1">
        <f t="shared" si="18"/>
        <v>56</v>
      </c>
    </row>
    <row r="481" spans="1:27" ht="35.25" customHeight="1">
      <c r="A481" s="150" t="s">
        <v>185</v>
      </c>
      <c r="B481" s="165" t="s">
        <v>70</v>
      </c>
      <c r="C481" s="153" t="s">
        <v>186</v>
      </c>
      <c r="D481" s="153" t="s">
        <v>11415</v>
      </c>
      <c r="E481" s="154" t="s">
        <v>19114</v>
      </c>
      <c r="F481" s="155" t="s">
        <v>27</v>
      </c>
      <c r="G481" s="155" t="s">
        <v>189</v>
      </c>
      <c r="H481" s="155" t="s">
        <v>20629</v>
      </c>
      <c r="I481" s="166" t="s">
        <v>21313</v>
      </c>
      <c r="J481" s="160" t="s">
        <v>422</v>
      </c>
      <c r="K481" s="159"/>
      <c r="L481" s="160"/>
      <c r="M481" s="159"/>
      <c r="N481" s="158" t="s">
        <v>20167</v>
      </c>
      <c r="O481" s="158" t="s">
        <v>366</v>
      </c>
      <c r="P481" s="158" t="s">
        <v>442</v>
      </c>
      <c r="Q481" s="162" t="s">
        <v>20630</v>
      </c>
      <c r="R481" s="162" t="s">
        <v>272</v>
      </c>
      <c r="S481" s="163" t="s">
        <v>253</v>
      </c>
      <c r="T481" s="167" t="s">
        <v>988</v>
      </c>
      <c r="U481" s="149"/>
      <c r="V481" s="149"/>
      <c r="W481" s="164" t="str">
        <f>VLOOKUP(TRIM(X481),X10:Y88,2,FALSE)</f>
        <v>Puneet</v>
      </c>
      <c r="X481" s="11" t="str">
        <f t="shared" si="19"/>
        <v>6.5.8.2</v>
      </c>
      <c r="Y481" s="83"/>
      <c r="AA481" s="1">
        <f t="shared" si="18"/>
        <v>49</v>
      </c>
    </row>
    <row r="482" spans="1:27" ht="35.25" customHeight="1">
      <c r="A482" s="150" t="s">
        <v>185</v>
      </c>
      <c r="B482" s="165" t="s">
        <v>70</v>
      </c>
      <c r="C482" s="153" t="s">
        <v>186</v>
      </c>
      <c r="D482" s="153" t="s">
        <v>164</v>
      </c>
      <c r="E482" s="154" t="s">
        <v>19115</v>
      </c>
      <c r="F482" s="155" t="s">
        <v>434</v>
      </c>
      <c r="G482" s="155" t="s">
        <v>189</v>
      </c>
      <c r="H482" s="155" t="s">
        <v>12515</v>
      </c>
      <c r="I482" s="166" t="s">
        <v>17034</v>
      </c>
      <c r="J482" s="160"/>
      <c r="K482" s="159"/>
      <c r="L482" s="160"/>
      <c r="M482" s="159"/>
      <c r="N482" s="158"/>
      <c r="O482" s="158" t="s">
        <v>366</v>
      </c>
      <c r="P482" s="158" t="s">
        <v>624</v>
      </c>
      <c r="Q482" s="162" t="s">
        <v>21412</v>
      </c>
      <c r="R482" s="162" t="s">
        <v>22330</v>
      </c>
      <c r="S482" s="163" t="s">
        <v>253</v>
      </c>
      <c r="T482" s="167" t="s">
        <v>988</v>
      </c>
      <c r="U482" s="149"/>
      <c r="V482" s="149"/>
      <c r="W482" s="164" t="str">
        <f>VLOOKUP(TRIM(X482),X10:Y88,2,FALSE)</f>
        <v>Dario</v>
      </c>
      <c r="X482" s="11" t="str">
        <f t="shared" si="19"/>
        <v>6.10</v>
      </c>
      <c r="Y482" s="83"/>
      <c r="AA482" s="1">
        <f t="shared" si="18"/>
        <v>22</v>
      </c>
    </row>
    <row r="483" spans="1:27" ht="35.25" customHeight="1">
      <c r="A483" s="150" t="s">
        <v>185</v>
      </c>
      <c r="B483" s="165" t="s">
        <v>70</v>
      </c>
      <c r="C483" s="153" t="s">
        <v>186</v>
      </c>
      <c r="D483" s="153" t="s">
        <v>156</v>
      </c>
      <c r="E483" s="154" t="s">
        <v>19116</v>
      </c>
      <c r="F483" s="155" t="s">
        <v>27</v>
      </c>
      <c r="G483" s="155" t="s">
        <v>189</v>
      </c>
      <c r="H483" s="155" t="s">
        <v>21083</v>
      </c>
      <c r="I483" s="166" t="s">
        <v>17034</v>
      </c>
      <c r="J483" s="160" t="s">
        <v>16085</v>
      </c>
      <c r="K483" s="159"/>
      <c r="L483" s="160"/>
      <c r="M483" s="159"/>
      <c r="N483" s="158" t="s">
        <v>11696</v>
      </c>
      <c r="O483" s="158" t="s">
        <v>366</v>
      </c>
      <c r="P483" s="158" t="s">
        <v>16154</v>
      </c>
      <c r="Q483" s="162" t="s">
        <v>20631</v>
      </c>
      <c r="R483" s="162" t="s">
        <v>22389</v>
      </c>
      <c r="S483" s="163" t="s">
        <v>22388</v>
      </c>
      <c r="T483" s="167" t="s">
        <v>988</v>
      </c>
      <c r="U483" s="149"/>
      <c r="V483" s="149"/>
      <c r="W483" s="164" t="str">
        <f>VLOOKUP(TRIM(X483),X10:Y88,2,FALSE)</f>
        <v>LaeYoung</v>
      </c>
      <c r="X483" s="11" t="str">
        <f t="shared" si="19"/>
        <v>6.6</v>
      </c>
      <c r="Y483" s="83"/>
      <c r="AA483" s="1">
        <f t="shared" si="18"/>
        <v>22</v>
      </c>
    </row>
    <row r="484" spans="1:27" ht="35.25" customHeight="1">
      <c r="A484" s="150" t="s">
        <v>185</v>
      </c>
      <c r="B484" s="165" t="s">
        <v>70</v>
      </c>
      <c r="C484" s="153" t="s">
        <v>186</v>
      </c>
      <c r="D484" s="153" t="s">
        <v>11415</v>
      </c>
      <c r="E484" s="154" t="s">
        <v>19117</v>
      </c>
      <c r="F484" s="155" t="s">
        <v>419</v>
      </c>
      <c r="G484" s="155" t="s">
        <v>189</v>
      </c>
      <c r="H484" s="155" t="s">
        <v>20632</v>
      </c>
      <c r="I484" s="166" t="s">
        <v>17034</v>
      </c>
      <c r="J484" s="160" t="s">
        <v>422</v>
      </c>
      <c r="K484" s="159"/>
      <c r="L484" s="160"/>
      <c r="M484" s="159"/>
      <c r="N484" s="158"/>
      <c r="O484" s="158" t="s">
        <v>366</v>
      </c>
      <c r="P484" s="158"/>
      <c r="Q484" s="162" t="s">
        <v>20633</v>
      </c>
      <c r="R484" s="162" t="s">
        <v>272</v>
      </c>
      <c r="S484" s="163" t="s">
        <v>253</v>
      </c>
      <c r="T484" s="167" t="s">
        <v>988</v>
      </c>
      <c r="U484" s="149"/>
      <c r="V484" s="149"/>
      <c r="W484" s="164" t="str">
        <f>VLOOKUP(TRIM(X484),X10:Y88,2,FALSE)</f>
        <v>Puneet</v>
      </c>
      <c r="X484" s="11" t="str">
        <f t="shared" si="19"/>
        <v>6.5.8.2</v>
      </c>
      <c r="Y484" s="83"/>
      <c r="AA484" s="1">
        <f t="shared" si="18"/>
        <v>22</v>
      </c>
    </row>
    <row r="485" spans="1:27" ht="35.25" customHeight="1">
      <c r="A485" s="150" t="s">
        <v>185</v>
      </c>
      <c r="B485" s="165" t="s">
        <v>70</v>
      </c>
      <c r="C485" s="153" t="s">
        <v>186</v>
      </c>
      <c r="D485" s="153" t="s">
        <v>11415</v>
      </c>
      <c r="E485" s="154" t="s">
        <v>19118</v>
      </c>
      <c r="F485" s="155" t="s">
        <v>27</v>
      </c>
      <c r="G485" s="155" t="s">
        <v>189</v>
      </c>
      <c r="H485" s="155" t="s">
        <v>20634</v>
      </c>
      <c r="I485" s="166" t="s">
        <v>17034</v>
      </c>
      <c r="J485" s="160" t="s">
        <v>455</v>
      </c>
      <c r="K485" s="159"/>
      <c r="L485" s="160"/>
      <c r="M485" s="159"/>
      <c r="N485" s="158" t="s">
        <v>7155</v>
      </c>
      <c r="O485" s="158" t="s">
        <v>366</v>
      </c>
      <c r="P485" s="158" t="s">
        <v>442</v>
      </c>
      <c r="Q485" s="162" t="s">
        <v>20635</v>
      </c>
      <c r="R485" s="162" t="s">
        <v>496</v>
      </c>
      <c r="S485" s="163" t="s">
        <v>496</v>
      </c>
      <c r="T485" s="167" t="s">
        <v>988</v>
      </c>
      <c r="U485" s="149"/>
      <c r="V485" s="149"/>
      <c r="W485" s="164" t="str">
        <f>VLOOKUP(TRIM(X485),X10:Y88,2,FALSE)</f>
        <v>Puneet</v>
      </c>
      <c r="X485" s="11" t="str">
        <f t="shared" si="19"/>
        <v>6.5.8.2</v>
      </c>
      <c r="Y485" s="83"/>
      <c r="AA485" s="1">
        <f t="shared" si="18"/>
        <v>22</v>
      </c>
    </row>
    <row r="486" spans="1:27" ht="37.200000000000003" customHeight="1">
      <c r="A486" s="150" t="s">
        <v>185</v>
      </c>
      <c r="B486" s="165" t="s">
        <v>70</v>
      </c>
      <c r="C486" s="153" t="s">
        <v>186</v>
      </c>
      <c r="D486" s="153" t="s">
        <v>6903</v>
      </c>
      <c r="E486" s="154" t="s">
        <v>19119</v>
      </c>
      <c r="F486" s="155" t="s">
        <v>30</v>
      </c>
      <c r="G486" s="155" t="s">
        <v>189</v>
      </c>
      <c r="H486" s="155" t="s">
        <v>23747</v>
      </c>
      <c r="I486" s="166" t="s">
        <v>8153</v>
      </c>
      <c r="J486" s="160" t="s">
        <v>16896</v>
      </c>
      <c r="K486" s="159">
        <v>174</v>
      </c>
      <c r="L486" s="160"/>
      <c r="M486" s="159" t="s">
        <v>878</v>
      </c>
      <c r="N486" s="158" t="s">
        <v>645</v>
      </c>
      <c r="O486" s="158" t="s">
        <v>366</v>
      </c>
      <c r="P486" s="158" t="s">
        <v>11919</v>
      </c>
      <c r="Q486" s="162" t="s">
        <v>21356</v>
      </c>
      <c r="R486" s="162" t="s">
        <v>22415</v>
      </c>
      <c r="S486" s="163" t="s">
        <v>22414</v>
      </c>
      <c r="T486" s="167" t="s">
        <v>3582</v>
      </c>
      <c r="U486" s="149"/>
      <c r="V486" s="149"/>
      <c r="W486" s="164" t="str">
        <f>VLOOKUP(TRIM(X486),X10:Y88,2,FALSE)</f>
        <v>Krisztian</v>
      </c>
      <c r="X486" s="11" t="str">
        <f t="shared" si="19"/>
        <v>6.13</v>
      </c>
      <c r="Y486" s="83"/>
      <c r="AA486" s="1">
        <f t="shared" si="18"/>
        <v>16</v>
      </c>
    </row>
    <row r="487" spans="1:27" ht="35.25" customHeight="1">
      <c r="A487" s="150" t="s">
        <v>185</v>
      </c>
      <c r="B487" s="165" t="s">
        <v>70</v>
      </c>
      <c r="C487" s="153" t="s">
        <v>186</v>
      </c>
      <c r="D487" s="153" t="s">
        <v>139</v>
      </c>
      <c r="E487" s="154" t="s">
        <v>19120</v>
      </c>
      <c r="F487" s="155" t="s">
        <v>419</v>
      </c>
      <c r="G487" s="155" t="s">
        <v>870</v>
      </c>
      <c r="H487" s="155" t="s">
        <v>20636</v>
      </c>
      <c r="I487" s="166" t="s">
        <v>12157</v>
      </c>
      <c r="J487" s="160" t="s">
        <v>455</v>
      </c>
      <c r="K487" s="159"/>
      <c r="L487" s="160"/>
      <c r="M487" s="159"/>
      <c r="N487" s="158"/>
      <c r="O487" s="158" t="s">
        <v>366</v>
      </c>
      <c r="P487" s="158" t="s">
        <v>442</v>
      </c>
      <c r="Q487" s="162" t="s">
        <v>20637</v>
      </c>
      <c r="R487" s="162" t="s">
        <v>22286</v>
      </c>
      <c r="S487" s="163" t="s">
        <v>253</v>
      </c>
      <c r="T487" s="167" t="s">
        <v>7395</v>
      </c>
      <c r="U487" s="149"/>
      <c r="V487" s="149"/>
      <c r="W487" s="164" t="str">
        <f>VLOOKUP(TRIM(X487),X10:Y88,2,FALSE)</f>
        <v>Frank</v>
      </c>
      <c r="X487" s="11" t="str">
        <f t="shared" si="19"/>
        <v>6.5.5</v>
      </c>
      <c r="Y487" s="83"/>
      <c r="AA487" s="1">
        <f t="shared" si="18"/>
        <v>37</v>
      </c>
    </row>
    <row r="488" spans="1:27" ht="35.25" customHeight="1">
      <c r="A488" s="150" t="s">
        <v>185</v>
      </c>
      <c r="B488" s="165" t="s">
        <v>70</v>
      </c>
      <c r="C488" s="153" t="s">
        <v>186</v>
      </c>
      <c r="D488" s="153" t="s">
        <v>141</v>
      </c>
      <c r="E488" s="154" t="s">
        <v>19121</v>
      </c>
      <c r="F488" s="155" t="s">
        <v>27</v>
      </c>
      <c r="G488" s="155" t="s">
        <v>189</v>
      </c>
      <c r="H488" s="155" t="s">
        <v>21084</v>
      </c>
      <c r="I488" s="166" t="s">
        <v>765</v>
      </c>
      <c r="J488" s="160" t="s">
        <v>422</v>
      </c>
      <c r="K488" s="159"/>
      <c r="L488" s="160"/>
      <c r="M488" s="159"/>
      <c r="N488" s="158" t="s">
        <v>20167</v>
      </c>
      <c r="O488" s="158" t="s">
        <v>366</v>
      </c>
      <c r="P488" s="158" t="s">
        <v>442</v>
      </c>
      <c r="Q488" s="162" t="s">
        <v>20638</v>
      </c>
      <c r="R488" s="162" t="s">
        <v>21874</v>
      </c>
      <c r="S488" s="163" t="s">
        <v>21872</v>
      </c>
      <c r="T488" s="167" t="s">
        <v>767</v>
      </c>
      <c r="U488" s="149"/>
      <c r="V488" s="149"/>
      <c r="W488" s="164" t="str">
        <f>VLOOKUP(TRIM(X488),X10:Y88,2,FALSE)</f>
        <v>Krisztian</v>
      </c>
      <c r="X488" s="11" t="str">
        <f t="shared" si="19"/>
        <v>6.5.6</v>
      </c>
      <c r="Y488" s="83"/>
      <c r="AA488" s="1">
        <f t="shared" si="18"/>
        <v>8</v>
      </c>
    </row>
    <row r="489" spans="1:27" ht="35.25" customHeight="1">
      <c r="A489" s="150" t="s">
        <v>185</v>
      </c>
      <c r="B489" s="165" t="s">
        <v>70</v>
      </c>
      <c r="C489" s="153" t="s">
        <v>186</v>
      </c>
      <c r="D489" s="153" t="s">
        <v>133</v>
      </c>
      <c r="E489" s="154" t="s">
        <v>19122</v>
      </c>
      <c r="F489" s="155" t="s">
        <v>27</v>
      </c>
      <c r="G489" s="155" t="s">
        <v>189</v>
      </c>
      <c r="H489" s="155" t="s">
        <v>20639</v>
      </c>
      <c r="I489" s="166" t="s">
        <v>947</v>
      </c>
      <c r="J489" s="160" t="s">
        <v>455</v>
      </c>
      <c r="K489" s="159"/>
      <c r="L489" s="160"/>
      <c r="M489" s="159"/>
      <c r="N489" s="158" t="s">
        <v>7155</v>
      </c>
      <c r="O489" s="158" t="s">
        <v>366</v>
      </c>
      <c r="P489" s="158" t="s">
        <v>442</v>
      </c>
      <c r="Q489" s="162" t="s">
        <v>20640</v>
      </c>
      <c r="R489" s="162" t="s">
        <v>496</v>
      </c>
      <c r="S489" s="163" t="s">
        <v>496</v>
      </c>
      <c r="T489" s="167" t="s">
        <v>949</v>
      </c>
      <c r="U489" s="149"/>
      <c r="V489" s="149"/>
      <c r="W489" s="164" t="str">
        <f>VLOOKUP(TRIM(X489),X10:Y88,2,FALSE)</f>
        <v>Frank</v>
      </c>
      <c r="X489" s="11" t="str">
        <f t="shared" si="19"/>
        <v>6.5.3</v>
      </c>
      <c r="Y489" s="83"/>
      <c r="AA489" s="1">
        <f t="shared" si="18"/>
        <v>7</v>
      </c>
    </row>
    <row r="490" spans="1:27" ht="35.25" customHeight="1">
      <c r="A490" s="150" t="s">
        <v>185</v>
      </c>
      <c r="B490" s="165" t="s">
        <v>70</v>
      </c>
      <c r="C490" s="153" t="s">
        <v>186</v>
      </c>
      <c r="D490" s="153" t="s">
        <v>133</v>
      </c>
      <c r="E490" s="154" t="s">
        <v>19123</v>
      </c>
      <c r="F490" s="155" t="s">
        <v>27</v>
      </c>
      <c r="G490" s="155" t="s">
        <v>189</v>
      </c>
      <c r="H490" s="155" t="s">
        <v>20641</v>
      </c>
      <c r="I490" s="166" t="s">
        <v>947</v>
      </c>
      <c r="J490" s="160" t="s">
        <v>422</v>
      </c>
      <c r="K490" s="159"/>
      <c r="L490" s="160"/>
      <c r="M490" s="159"/>
      <c r="N490" s="158" t="s">
        <v>20167</v>
      </c>
      <c r="O490" s="158" t="s">
        <v>366</v>
      </c>
      <c r="P490" s="158" t="s">
        <v>442</v>
      </c>
      <c r="Q490" s="162" t="s">
        <v>20642</v>
      </c>
      <c r="R490" s="162" t="s">
        <v>22035</v>
      </c>
      <c r="S490" s="163" t="s">
        <v>22036</v>
      </c>
      <c r="T490" s="167" t="s">
        <v>949</v>
      </c>
      <c r="U490" s="149"/>
      <c r="V490" s="149"/>
      <c r="W490" s="164" t="str">
        <f>VLOOKUP(TRIM(X490),X10:Y88,2,FALSE)</f>
        <v>Frank</v>
      </c>
      <c r="X490" s="11" t="str">
        <f t="shared" si="19"/>
        <v>6.5.3</v>
      </c>
      <c r="Y490" s="83"/>
      <c r="AA490" s="1">
        <f t="shared" si="18"/>
        <v>7</v>
      </c>
    </row>
    <row r="491" spans="1:27" ht="35.25" customHeight="1">
      <c r="A491" s="150" t="s">
        <v>185</v>
      </c>
      <c r="B491" s="165" t="s">
        <v>70</v>
      </c>
      <c r="C491" s="153" t="s">
        <v>186</v>
      </c>
      <c r="D491" s="153" t="s">
        <v>11411</v>
      </c>
      <c r="E491" s="154" t="s">
        <v>19124</v>
      </c>
      <c r="F491" s="155" t="s">
        <v>27</v>
      </c>
      <c r="G491" s="155" t="s">
        <v>189</v>
      </c>
      <c r="H491" s="155" t="s">
        <v>20643</v>
      </c>
      <c r="I491" s="166" t="s">
        <v>947</v>
      </c>
      <c r="J491" s="160" t="s">
        <v>455</v>
      </c>
      <c r="K491" s="159"/>
      <c r="L491" s="160"/>
      <c r="M491" s="159"/>
      <c r="N491" s="158" t="s">
        <v>7155</v>
      </c>
      <c r="O491" s="158" t="s">
        <v>366</v>
      </c>
      <c r="P491" s="158" t="s">
        <v>442</v>
      </c>
      <c r="Q491" s="162" t="s">
        <v>20644</v>
      </c>
      <c r="R491" s="162" t="s">
        <v>22078</v>
      </c>
      <c r="S491" s="163" t="s">
        <v>22079</v>
      </c>
      <c r="T491" s="167" t="s">
        <v>949</v>
      </c>
      <c r="U491" s="149"/>
      <c r="V491" s="149"/>
      <c r="W491" s="164" t="str">
        <f>VLOOKUP(TRIM(X491),X10:Y88,2,FALSE)</f>
        <v>Puneet</v>
      </c>
      <c r="X491" s="11" t="str">
        <f t="shared" si="19"/>
        <v>6.5.7.3</v>
      </c>
      <c r="Y491" s="83"/>
      <c r="AA491" s="1">
        <f t="shared" si="18"/>
        <v>7</v>
      </c>
    </row>
    <row r="492" spans="1:27" ht="37.200000000000003" customHeight="1">
      <c r="A492" s="150" t="s">
        <v>185</v>
      </c>
      <c r="B492" s="165" t="s">
        <v>70</v>
      </c>
      <c r="C492" s="153" t="s">
        <v>186</v>
      </c>
      <c r="D492" s="153" t="s">
        <v>139</v>
      </c>
      <c r="E492" s="154" t="s">
        <v>19125</v>
      </c>
      <c r="F492" s="155" t="s">
        <v>30</v>
      </c>
      <c r="G492" s="155" t="s">
        <v>189</v>
      </c>
      <c r="H492" s="155" t="s">
        <v>21085</v>
      </c>
      <c r="I492" s="166" t="s">
        <v>12157</v>
      </c>
      <c r="J492" s="160" t="s">
        <v>1699</v>
      </c>
      <c r="K492" s="159">
        <v>1101</v>
      </c>
      <c r="L492" s="160"/>
      <c r="M492" s="159" t="s">
        <v>878</v>
      </c>
      <c r="N492" s="158" t="s">
        <v>15963</v>
      </c>
      <c r="O492" s="158" t="s">
        <v>366</v>
      </c>
      <c r="P492" s="158" t="s">
        <v>20645</v>
      </c>
      <c r="Q492" s="162" t="s">
        <v>21357</v>
      </c>
      <c r="R492" s="162" t="s">
        <v>496</v>
      </c>
      <c r="S492" s="163" t="s">
        <v>496</v>
      </c>
      <c r="T492" s="167" t="s">
        <v>7395</v>
      </c>
      <c r="U492" s="149"/>
      <c r="V492" s="149"/>
      <c r="W492" s="164" t="str">
        <f>VLOOKUP(TRIM(X492),X10:Y88,2,FALSE)</f>
        <v>Frank</v>
      </c>
      <c r="X492" s="11" t="str">
        <f t="shared" si="19"/>
        <v>6.5.5</v>
      </c>
      <c r="Y492" s="83"/>
      <c r="AA492" s="1">
        <f t="shared" si="18"/>
        <v>37</v>
      </c>
    </row>
    <row r="493" spans="1:27" ht="35.25" customHeight="1">
      <c r="A493" s="150" t="s">
        <v>185</v>
      </c>
      <c r="B493" s="165" t="s">
        <v>70</v>
      </c>
      <c r="C493" s="153" t="s">
        <v>186</v>
      </c>
      <c r="D493" s="153" t="s">
        <v>11411</v>
      </c>
      <c r="E493" s="154" t="s">
        <v>19126</v>
      </c>
      <c r="F493" s="155" t="s">
        <v>27</v>
      </c>
      <c r="G493" s="155" t="s">
        <v>189</v>
      </c>
      <c r="H493" s="155" t="s">
        <v>20646</v>
      </c>
      <c r="I493" s="166" t="s">
        <v>947</v>
      </c>
      <c r="J493" s="160" t="s">
        <v>455</v>
      </c>
      <c r="K493" s="159"/>
      <c r="L493" s="160"/>
      <c r="M493" s="159"/>
      <c r="N493" s="158" t="s">
        <v>7155</v>
      </c>
      <c r="O493" s="158" t="s">
        <v>366</v>
      </c>
      <c r="P493" s="158" t="s">
        <v>442</v>
      </c>
      <c r="Q493" s="162" t="s">
        <v>20647</v>
      </c>
      <c r="R493" s="162" t="s">
        <v>22080</v>
      </c>
      <c r="S493" s="163" t="s">
        <v>253</v>
      </c>
      <c r="T493" s="167" t="s">
        <v>949</v>
      </c>
      <c r="U493" s="149"/>
      <c r="V493" s="149"/>
      <c r="W493" s="164" t="str">
        <f>VLOOKUP(TRIM(X493),X10:Y88,2,FALSE)</f>
        <v>Puneet</v>
      </c>
      <c r="X493" s="11" t="str">
        <f t="shared" si="19"/>
        <v>6.5.7.3</v>
      </c>
      <c r="Y493" s="83"/>
      <c r="AA493" s="1">
        <f t="shared" si="18"/>
        <v>7</v>
      </c>
    </row>
    <row r="494" spans="1:27" ht="35.25" customHeight="1">
      <c r="A494" s="150" t="s">
        <v>185</v>
      </c>
      <c r="B494" s="165" t="s">
        <v>70</v>
      </c>
      <c r="C494" s="153" t="s">
        <v>186</v>
      </c>
      <c r="D494" s="153" t="s">
        <v>11411</v>
      </c>
      <c r="E494" s="154" t="s">
        <v>19127</v>
      </c>
      <c r="F494" s="155" t="s">
        <v>27</v>
      </c>
      <c r="G494" s="155" t="s">
        <v>189</v>
      </c>
      <c r="H494" s="155" t="s">
        <v>20648</v>
      </c>
      <c r="I494" s="166" t="s">
        <v>947</v>
      </c>
      <c r="J494" s="160" t="s">
        <v>455</v>
      </c>
      <c r="K494" s="159"/>
      <c r="L494" s="160"/>
      <c r="M494" s="159"/>
      <c r="N494" s="158" t="s">
        <v>7155</v>
      </c>
      <c r="O494" s="158" t="s">
        <v>366</v>
      </c>
      <c r="P494" s="158" t="s">
        <v>442</v>
      </c>
      <c r="Q494" s="162" t="s">
        <v>20649</v>
      </c>
      <c r="R494" s="162" t="s">
        <v>22086</v>
      </c>
      <c r="S494" s="163" t="s">
        <v>22085</v>
      </c>
      <c r="T494" s="167" t="s">
        <v>949</v>
      </c>
      <c r="U494" s="149"/>
      <c r="V494" s="149"/>
      <c r="W494" s="164" t="str">
        <f>VLOOKUP(TRIM(X494),X10:Y88,2,FALSE)</f>
        <v>Puneet</v>
      </c>
      <c r="X494" s="11" t="str">
        <f t="shared" si="19"/>
        <v>6.5.7.3</v>
      </c>
      <c r="Y494" s="83"/>
      <c r="AA494" s="1">
        <f t="shared" si="18"/>
        <v>7</v>
      </c>
    </row>
    <row r="495" spans="1:27" ht="35.25" customHeight="1">
      <c r="A495" s="150" t="s">
        <v>185</v>
      </c>
      <c r="B495" s="165" t="s">
        <v>70</v>
      </c>
      <c r="C495" s="153" t="s">
        <v>186</v>
      </c>
      <c r="D495" s="153" t="s">
        <v>11412</v>
      </c>
      <c r="E495" s="154" t="s">
        <v>19128</v>
      </c>
      <c r="F495" s="155" t="s">
        <v>27</v>
      </c>
      <c r="G495" s="155" t="s">
        <v>189</v>
      </c>
      <c r="H495" s="155" t="s">
        <v>20650</v>
      </c>
      <c r="I495" s="166" t="s">
        <v>947</v>
      </c>
      <c r="J495" s="160" t="s">
        <v>455</v>
      </c>
      <c r="K495" s="159"/>
      <c r="L495" s="160"/>
      <c r="M495" s="159"/>
      <c r="N495" s="158" t="s">
        <v>7155</v>
      </c>
      <c r="O495" s="158" t="s">
        <v>366</v>
      </c>
      <c r="P495" s="158" t="s">
        <v>442</v>
      </c>
      <c r="Q495" s="162" t="s">
        <v>20651</v>
      </c>
      <c r="R495" s="162" t="s">
        <v>22432</v>
      </c>
      <c r="S495" s="163" t="s">
        <v>22431</v>
      </c>
      <c r="T495" s="167" t="s">
        <v>949</v>
      </c>
      <c r="U495" s="149"/>
      <c r="V495" s="149"/>
      <c r="W495" s="164" t="str">
        <f>VLOOKUP(TRIM(X495),X10:Y88,2,FALSE)</f>
        <v>Puneet</v>
      </c>
      <c r="X495" s="11" t="str">
        <f t="shared" si="19"/>
        <v>6.5.7.4</v>
      </c>
      <c r="Y495" s="83"/>
      <c r="AA495" s="1">
        <f t="shared" si="18"/>
        <v>7</v>
      </c>
    </row>
    <row r="496" spans="1:27" ht="37.200000000000003" customHeight="1">
      <c r="A496" s="150" t="s">
        <v>185</v>
      </c>
      <c r="B496" s="165" t="s">
        <v>70</v>
      </c>
      <c r="C496" s="153" t="s">
        <v>186</v>
      </c>
      <c r="D496" s="153" t="s">
        <v>139</v>
      </c>
      <c r="E496" s="154" t="s">
        <v>19129</v>
      </c>
      <c r="F496" s="155" t="s">
        <v>30</v>
      </c>
      <c r="G496" s="155" t="s">
        <v>189</v>
      </c>
      <c r="H496" s="155" t="s">
        <v>21086</v>
      </c>
      <c r="I496" s="166" t="s">
        <v>12157</v>
      </c>
      <c r="J496" s="160" t="s">
        <v>484</v>
      </c>
      <c r="K496" s="159">
        <v>3298</v>
      </c>
      <c r="L496" s="160"/>
      <c r="M496" s="159" t="s">
        <v>878</v>
      </c>
      <c r="N496" s="158" t="s">
        <v>7079</v>
      </c>
      <c r="O496" s="158" t="s">
        <v>366</v>
      </c>
      <c r="P496" s="158" t="s">
        <v>20645</v>
      </c>
      <c r="Q496" s="162" t="s">
        <v>21358</v>
      </c>
      <c r="R496" s="162" t="s">
        <v>496</v>
      </c>
      <c r="S496" s="163" t="s">
        <v>496</v>
      </c>
      <c r="T496" s="167" t="s">
        <v>7395</v>
      </c>
      <c r="U496" s="149"/>
      <c r="V496" s="149"/>
      <c r="W496" s="164" t="str">
        <f>VLOOKUP(TRIM(X496),X10:Y88,2,FALSE)</f>
        <v>Frank</v>
      </c>
      <c r="X496" s="11" t="str">
        <f t="shared" si="19"/>
        <v>6.5.5</v>
      </c>
      <c r="Y496" s="83"/>
      <c r="AA496" s="1">
        <f t="shared" si="18"/>
        <v>37</v>
      </c>
    </row>
    <row r="497" spans="1:27" ht="35.25" customHeight="1">
      <c r="A497" s="150" t="s">
        <v>185</v>
      </c>
      <c r="B497" s="165" t="s">
        <v>70</v>
      </c>
      <c r="C497" s="153" t="s">
        <v>186</v>
      </c>
      <c r="D497" s="153" t="s">
        <v>11412</v>
      </c>
      <c r="E497" s="154" t="s">
        <v>19130</v>
      </c>
      <c r="F497" s="155" t="s">
        <v>27</v>
      </c>
      <c r="G497" s="155" t="s">
        <v>189</v>
      </c>
      <c r="H497" s="155" t="s">
        <v>20652</v>
      </c>
      <c r="I497" s="166" t="s">
        <v>947</v>
      </c>
      <c r="J497" s="160" t="s">
        <v>455</v>
      </c>
      <c r="K497" s="159"/>
      <c r="L497" s="160"/>
      <c r="M497" s="159"/>
      <c r="N497" s="158" t="s">
        <v>7155</v>
      </c>
      <c r="O497" s="158" t="s">
        <v>366</v>
      </c>
      <c r="P497" s="158" t="s">
        <v>442</v>
      </c>
      <c r="Q497" s="162" t="s">
        <v>20653</v>
      </c>
      <c r="R497" s="162" t="s">
        <v>22434</v>
      </c>
      <c r="S497" s="163" t="s">
        <v>22433</v>
      </c>
      <c r="T497" s="167" t="s">
        <v>949</v>
      </c>
      <c r="U497" s="149"/>
      <c r="V497" s="149"/>
      <c r="W497" s="164" t="str">
        <f>VLOOKUP(TRIM(X497),X10:Y88,2,FALSE)</f>
        <v>Puneet</v>
      </c>
      <c r="X497" s="11" t="str">
        <f t="shared" si="19"/>
        <v>6.5.7.4</v>
      </c>
      <c r="Y497" s="83"/>
      <c r="AA497" s="1">
        <f t="shared" si="18"/>
        <v>7</v>
      </c>
    </row>
    <row r="498" spans="1:27" ht="35.25" customHeight="1">
      <c r="A498" s="150" t="s">
        <v>185</v>
      </c>
      <c r="B498" s="165" t="s">
        <v>70</v>
      </c>
      <c r="C498" s="153" t="s">
        <v>186</v>
      </c>
      <c r="D498" s="153" t="s">
        <v>141</v>
      </c>
      <c r="E498" s="154" t="s">
        <v>19131</v>
      </c>
      <c r="F498" s="155" t="s">
        <v>27</v>
      </c>
      <c r="G498" s="155" t="s">
        <v>189</v>
      </c>
      <c r="H498" s="155" t="s">
        <v>20654</v>
      </c>
      <c r="I498" s="166" t="s">
        <v>947</v>
      </c>
      <c r="J498" s="160" t="s">
        <v>455</v>
      </c>
      <c r="K498" s="159"/>
      <c r="L498" s="160"/>
      <c r="M498" s="159"/>
      <c r="N498" s="158" t="s">
        <v>7155</v>
      </c>
      <c r="O498" s="158" t="s">
        <v>366</v>
      </c>
      <c r="P498" s="158" t="s">
        <v>442</v>
      </c>
      <c r="Q498" s="162" t="s">
        <v>20655</v>
      </c>
      <c r="R498" s="162" t="s">
        <v>272</v>
      </c>
      <c r="S498" s="163" t="s">
        <v>253</v>
      </c>
      <c r="T498" s="167" t="s">
        <v>949</v>
      </c>
      <c r="U498" s="149"/>
      <c r="V498" s="149"/>
      <c r="W498" s="164" t="str">
        <f>VLOOKUP(TRIM(X498),X10:Y88,2,FALSE)</f>
        <v>Krisztian</v>
      </c>
      <c r="X498" s="11" t="str">
        <f t="shared" si="19"/>
        <v>6.5.6</v>
      </c>
      <c r="Y498" s="83"/>
      <c r="AA498" s="1">
        <f t="shared" si="18"/>
        <v>7</v>
      </c>
    </row>
    <row r="499" spans="1:27" ht="35.25" customHeight="1">
      <c r="A499" s="150" t="s">
        <v>185</v>
      </c>
      <c r="B499" s="165" t="s">
        <v>70</v>
      </c>
      <c r="C499" s="153" t="s">
        <v>186</v>
      </c>
      <c r="D499" s="153" t="s">
        <v>136</v>
      </c>
      <c r="E499" s="154" t="s">
        <v>19132</v>
      </c>
      <c r="F499" s="155" t="s">
        <v>27</v>
      </c>
      <c r="G499" s="155" t="s">
        <v>189</v>
      </c>
      <c r="H499" s="155" t="s">
        <v>20656</v>
      </c>
      <c r="I499" s="166" t="s">
        <v>4232</v>
      </c>
      <c r="J499" s="160" t="s">
        <v>422</v>
      </c>
      <c r="K499" s="159"/>
      <c r="L499" s="160"/>
      <c r="M499" s="159"/>
      <c r="N499" s="158" t="s">
        <v>20167</v>
      </c>
      <c r="O499" s="158" t="s">
        <v>366</v>
      </c>
      <c r="P499" s="158" t="s">
        <v>442</v>
      </c>
      <c r="Q499" s="162" t="s">
        <v>20657</v>
      </c>
      <c r="R499" s="162" t="s">
        <v>22006</v>
      </c>
      <c r="S499" s="163" t="s">
        <v>22007</v>
      </c>
      <c r="T499" s="167" t="s">
        <v>7383</v>
      </c>
      <c r="U499" s="149"/>
      <c r="V499" s="149"/>
      <c r="W499" s="164" t="str">
        <f>VLOOKUP(TRIM(X499),X10:Y88,2,FALSE)</f>
        <v>Frank</v>
      </c>
      <c r="X499" s="11" t="str">
        <f t="shared" si="19"/>
        <v>6.5.4</v>
      </c>
      <c r="Y499" s="83"/>
      <c r="AA499" s="1">
        <f t="shared" si="18"/>
        <v>3</v>
      </c>
    </row>
    <row r="500" spans="1:27" ht="35.25" customHeight="1">
      <c r="A500" s="150" t="s">
        <v>185</v>
      </c>
      <c r="B500" s="165" t="s">
        <v>70</v>
      </c>
      <c r="C500" s="153" t="s">
        <v>186</v>
      </c>
      <c r="D500" s="153" t="s">
        <v>136</v>
      </c>
      <c r="E500" s="154" t="s">
        <v>19133</v>
      </c>
      <c r="F500" s="155" t="s">
        <v>27</v>
      </c>
      <c r="G500" s="155" t="s">
        <v>189</v>
      </c>
      <c r="H500" s="155" t="s">
        <v>20658</v>
      </c>
      <c r="I500" s="166" t="s">
        <v>4232</v>
      </c>
      <c r="J500" s="160" t="s">
        <v>422</v>
      </c>
      <c r="K500" s="159"/>
      <c r="L500" s="160"/>
      <c r="M500" s="159"/>
      <c r="N500" s="158" t="s">
        <v>20167</v>
      </c>
      <c r="O500" s="158" t="s">
        <v>366</v>
      </c>
      <c r="P500" s="158" t="s">
        <v>442</v>
      </c>
      <c r="Q500" s="162" t="s">
        <v>20659</v>
      </c>
      <c r="R500" s="162" t="s">
        <v>22013</v>
      </c>
      <c r="S500" s="163" t="s">
        <v>22014</v>
      </c>
      <c r="T500" s="167" t="s">
        <v>7383</v>
      </c>
      <c r="U500" s="149"/>
      <c r="V500" s="149"/>
      <c r="W500" s="164" t="str">
        <f>VLOOKUP(TRIM(X500),X10:Y88,2,FALSE)</f>
        <v>Frank</v>
      </c>
      <c r="X500" s="11" t="str">
        <f t="shared" si="19"/>
        <v>6.5.4</v>
      </c>
      <c r="Y500" s="83"/>
      <c r="AA500" s="1">
        <f t="shared" si="18"/>
        <v>3</v>
      </c>
    </row>
    <row r="501" spans="1:27" ht="37.200000000000003" customHeight="1">
      <c r="A501" s="150" t="s">
        <v>185</v>
      </c>
      <c r="B501" s="165" t="s">
        <v>70</v>
      </c>
      <c r="C501" s="153" t="s">
        <v>186</v>
      </c>
      <c r="D501" s="153" t="s">
        <v>11415</v>
      </c>
      <c r="E501" s="154" t="s">
        <v>19134</v>
      </c>
      <c r="F501" s="155" t="s">
        <v>30</v>
      </c>
      <c r="G501" s="155" t="s">
        <v>189</v>
      </c>
      <c r="H501" s="155" t="s">
        <v>21087</v>
      </c>
      <c r="I501" s="166" t="s">
        <v>947</v>
      </c>
      <c r="J501" s="160" t="s">
        <v>2418</v>
      </c>
      <c r="K501" s="159">
        <v>1178</v>
      </c>
      <c r="L501" s="160"/>
      <c r="M501" s="159" t="s">
        <v>2836</v>
      </c>
      <c r="N501" s="158" t="s">
        <v>15963</v>
      </c>
      <c r="O501" s="158" t="s">
        <v>366</v>
      </c>
      <c r="P501" s="158" t="s">
        <v>442</v>
      </c>
      <c r="Q501" s="162" t="s">
        <v>21359</v>
      </c>
      <c r="R501" s="162" t="s">
        <v>22257</v>
      </c>
      <c r="S501" s="163" t="s">
        <v>444</v>
      </c>
      <c r="T501" s="167" t="s">
        <v>949</v>
      </c>
      <c r="U501" s="149"/>
      <c r="V501" s="149"/>
      <c r="W501" s="164" t="str">
        <f>VLOOKUP(TRIM(X501),X10:Y88,2,FALSE)</f>
        <v>Puneet</v>
      </c>
      <c r="X501" s="11" t="str">
        <f t="shared" si="19"/>
        <v>6.5.8.2</v>
      </c>
      <c r="Y501" s="83"/>
      <c r="AA501" s="1">
        <f t="shared" si="18"/>
        <v>7</v>
      </c>
    </row>
    <row r="502" spans="1:27" ht="35.25" customHeight="1">
      <c r="A502" s="150" t="s">
        <v>185</v>
      </c>
      <c r="B502" s="165" t="s">
        <v>70</v>
      </c>
      <c r="C502" s="153" t="s">
        <v>186</v>
      </c>
      <c r="D502" s="153" t="s">
        <v>130</v>
      </c>
      <c r="E502" s="154" t="s">
        <v>19135</v>
      </c>
      <c r="F502" s="155" t="s">
        <v>27</v>
      </c>
      <c r="G502" s="155" t="s">
        <v>189</v>
      </c>
      <c r="H502" s="155" t="s">
        <v>21088</v>
      </c>
      <c r="I502" s="166" t="s">
        <v>649</v>
      </c>
      <c r="J502" s="160" t="s">
        <v>422</v>
      </c>
      <c r="K502" s="159"/>
      <c r="L502" s="160"/>
      <c r="M502" s="159"/>
      <c r="N502" s="158" t="s">
        <v>20167</v>
      </c>
      <c r="O502" s="158" t="s">
        <v>366</v>
      </c>
      <c r="P502" s="158" t="s">
        <v>442</v>
      </c>
      <c r="Q502" s="162" t="s">
        <v>20660</v>
      </c>
      <c r="R502" s="162" t="s">
        <v>22453</v>
      </c>
      <c r="S502" s="163" t="s">
        <v>22454</v>
      </c>
      <c r="T502" s="167" t="s">
        <v>1595</v>
      </c>
      <c r="U502" s="149"/>
      <c r="V502" s="149"/>
      <c r="W502" s="164" t="str">
        <f>VLOOKUP(TRIM(X502),X10:Y88,2,FALSE)</f>
        <v>Frank</v>
      </c>
      <c r="X502" s="11" t="str">
        <f t="shared" si="19"/>
        <v>6.5.2</v>
      </c>
      <c r="Y502" s="83"/>
      <c r="AA502" s="1">
        <f t="shared" si="18"/>
        <v>21</v>
      </c>
    </row>
    <row r="503" spans="1:27" ht="35.25" customHeight="1">
      <c r="A503" s="150" t="s">
        <v>185</v>
      </c>
      <c r="B503" s="165" t="s">
        <v>70</v>
      </c>
      <c r="C503" s="153" t="s">
        <v>186</v>
      </c>
      <c r="D503" s="153" t="s">
        <v>130</v>
      </c>
      <c r="E503" s="154" t="s">
        <v>19136</v>
      </c>
      <c r="F503" s="155" t="s">
        <v>27</v>
      </c>
      <c r="G503" s="155" t="s">
        <v>189</v>
      </c>
      <c r="H503" s="155" t="s">
        <v>21089</v>
      </c>
      <c r="I503" s="166" t="s">
        <v>649</v>
      </c>
      <c r="J503" s="160" t="s">
        <v>422</v>
      </c>
      <c r="K503" s="159"/>
      <c r="L503" s="160"/>
      <c r="M503" s="159"/>
      <c r="N503" s="158" t="s">
        <v>20167</v>
      </c>
      <c r="O503" s="158" t="s">
        <v>366</v>
      </c>
      <c r="P503" s="158" t="s">
        <v>442</v>
      </c>
      <c r="Q503" s="162" t="s">
        <v>20661</v>
      </c>
      <c r="R503" s="162" t="s">
        <v>22469</v>
      </c>
      <c r="S503" s="163" t="s">
        <v>22470</v>
      </c>
      <c r="T503" s="167" t="s">
        <v>1595</v>
      </c>
      <c r="U503" s="149"/>
      <c r="V503" s="149"/>
      <c r="W503" s="164" t="str">
        <f>VLOOKUP(TRIM(X503),X10:Y88,2,FALSE)</f>
        <v>Frank</v>
      </c>
      <c r="X503" s="11" t="str">
        <f t="shared" si="19"/>
        <v>6.5.2</v>
      </c>
      <c r="Y503" s="83"/>
      <c r="AA503" s="1">
        <f t="shared" si="18"/>
        <v>21</v>
      </c>
    </row>
    <row r="504" spans="1:27" ht="35.25" customHeight="1">
      <c r="A504" s="150" t="s">
        <v>185</v>
      </c>
      <c r="B504" s="165" t="s">
        <v>70</v>
      </c>
      <c r="C504" s="153" t="s">
        <v>186</v>
      </c>
      <c r="D504" s="153" t="s">
        <v>136</v>
      </c>
      <c r="E504" s="154" t="s">
        <v>19137</v>
      </c>
      <c r="F504" s="155" t="s">
        <v>27</v>
      </c>
      <c r="G504" s="155" t="s">
        <v>189</v>
      </c>
      <c r="H504" s="155" t="s">
        <v>20662</v>
      </c>
      <c r="I504" s="166" t="s">
        <v>4232</v>
      </c>
      <c r="J504" s="160" t="s">
        <v>422</v>
      </c>
      <c r="K504" s="159"/>
      <c r="L504" s="160"/>
      <c r="M504" s="159"/>
      <c r="N504" s="158" t="s">
        <v>20167</v>
      </c>
      <c r="O504" s="158" t="s">
        <v>366</v>
      </c>
      <c r="P504" s="158" t="s">
        <v>442</v>
      </c>
      <c r="Q504" s="162" t="s">
        <v>20663</v>
      </c>
      <c r="R504" s="162" t="s">
        <v>22008</v>
      </c>
      <c r="S504" s="163" t="s">
        <v>22009</v>
      </c>
      <c r="T504" s="167" t="s">
        <v>7383</v>
      </c>
      <c r="U504" s="149"/>
      <c r="V504" s="149"/>
      <c r="W504" s="164" t="str">
        <f>VLOOKUP(TRIM(X504),X10:Y88,2,FALSE)</f>
        <v>Frank</v>
      </c>
      <c r="X504" s="11" t="str">
        <f t="shared" si="19"/>
        <v>6.5.4</v>
      </c>
      <c r="Y504" s="83"/>
      <c r="AA504" s="1">
        <f t="shared" si="18"/>
        <v>3</v>
      </c>
    </row>
    <row r="505" spans="1:27" ht="35.25" customHeight="1">
      <c r="A505" s="150" t="s">
        <v>185</v>
      </c>
      <c r="B505" s="165" t="s">
        <v>70</v>
      </c>
      <c r="C505" s="153" t="s">
        <v>186</v>
      </c>
      <c r="D505" s="153" t="s">
        <v>149</v>
      </c>
      <c r="E505" s="154" t="s">
        <v>19138</v>
      </c>
      <c r="F505" s="155" t="s">
        <v>27</v>
      </c>
      <c r="G505" s="155" t="s">
        <v>189</v>
      </c>
      <c r="H505" s="155" t="s">
        <v>21090</v>
      </c>
      <c r="I505" s="166" t="s">
        <v>1091</v>
      </c>
      <c r="J505" s="160" t="s">
        <v>422</v>
      </c>
      <c r="K505" s="159"/>
      <c r="L505" s="160"/>
      <c r="M505" s="159"/>
      <c r="N505" s="158" t="s">
        <v>20167</v>
      </c>
      <c r="O505" s="158" t="s">
        <v>366</v>
      </c>
      <c r="P505" s="158" t="s">
        <v>442</v>
      </c>
      <c r="Q505" s="162" t="s">
        <v>20664</v>
      </c>
      <c r="R505" s="162" t="s">
        <v>272</v>
      </c>
      <c r="S505" s="163" t="s">
        <v>253</v>
      </c>
      <c r="T505" s="167" t="s">
        <v>1264</v>
      </c>
      <c r="U505" s="149"/>
      <c r="V505" s="149"/>
      <c r="W505" s="164" t="str">
        <f>VLOOKUP(TRIM(X505),X10:Y88,2,FALSE)</f>
        <v>Puneet</v>
      </c>
      <c r="X505" s="11" t="str">
        <f t="shared" si="19"/>
        <v>6.5.9</v>
      </c>
      <c r="Y505" s="83"/>
      <c r="AA505" s="1">
        <f t="shared" si="18"/>
        <v>10</v>
      </c>
    </row>
    <row r="506" spans="1:27" ht="35.25" customHeight="1">
      <c r="A506" s="150" t="s">
        <v>185</v>
      </c>
      <c r="B506" s="165" t="s">
        <v>70</v>
      </c>
      <c r="C506" s="153" t="s">
        <v>186</v>
      </c>
      <c r="D506" s="153" t="s">
        <v>149</v>
      </c>
      <c r="E506" s="154" t="s">
        <v>19139</v>
      </c>
      <c r="F506" s="155" t="s">
        <v>27</v>
      </c>
      <c r="G506" s="155" t="s">
        <v>189</v>
      </c>
      <c r="H506" s="155" t="s">
        <v>21091</v>
      </c>
      <c r="I506" s="166" t="s">
        <v>1091</v>
      </c>
      <c r="J506" s="160" t="s">
        <v>422</v>
      </c>
      <c r="K506" s="159"/>
      <c r="L506" s="160"/>
      <c r="M506" s="159"/>
      <c r="N506" s="158" t="s">
        <v>20167</v>
      </c>
      <c r="O506" s="158" t="s">
        <v>366</v>
      </c>
      <c r="P506" s="158" t="s">
        <v>442</v>
      </c>
      <c r="Q506" s="162" t="s">
        <v>20665</v>
      </c>
      <c r="R506" s="162" t="s">
        <v>496</v>
      </c>
      <c r="S506" s="163" t="s">
        <v>496</v>
      </c>
      <c r="T506" s="167" t="s">
        <v>1264</v>
      </c>
      <c r="U506" s="149"/>
      <c r="V506" s="149"/>
      <c r="W506" s="164" t="str">
        <f>VLOOKUP(TRIM(X506),X10:Y88,2,FALSE)</f>
        <v>Puneet</v>
      </c>
      <c r="X506" s="11" t="str">
        <f t="shared" si="19"/>
        <v>6.5.9</v>
      </c>
      <c r="Y506" s="83"/>
      <c r="AA506" s="1">
        <f t="shared" si="18"/>
        <v>10</v>
      </c>
    </row>
    <row r="507" spans="1:27" ht="35.25" customHeight="1">
      <c r="A507" s="150" t="s">
        <v>185</v>
      </c>
      <c r="B507" s="165" t="s">
        <v>70</v>
      </c>
      <c r="C507" s="153" t="s">
        <v>186</v>
      </c>
      <c r="D507" s="153" t="s">
        <v>149</v>
      </c>
      <c r="E507" s="154" t="s">
        <v>19140</v>
      </c>
      <c r="F507" s="155" t="s">
        <v>27</v>
      </c>
      <c r="G507" s="155" t="s">
        <v>189</v>
      </c>
      <c r="H507" s="155" t="s">
        <v>21092</v>
      </c>
      <c r="I507" s="166" t="s">
        <v>1091</v>
      </c>
      <c r="J507" s="160" t="s">
        <v>422</v>
      </c>
      <c r="K507" s="159"/>
      <c r="L507" s="160"/>
      <c r="M507" s="159"/>
      <c r="N507" s="158" t="s">
        <v>20167</v>
      </c>
      <c r="O507" s="158" t="s">
        <v>366</v>
      </c>
      <c r="P507" s="158" t="s">
        <v>442</v>
      </c>
      <c r="Q507" s="162" t="s">
        <v>20666</v>
      </c>
      <c r="R507" s="162" t="s">
        <v>22754</v>
      </c>
      <c r="S507" s="163" t="s">
        <v>22753</v>
      </c>
      <c r="T507" s="167" t="s">
        <v>1264</v>
      </c>
      <c r="U507" s="149"/>
      <c r="V507" s="149"/>
      <c r="W507" s="164" t="str">
        <f>VLOOKUP(TRIM(X507),X10:Y88,2,FALSE)</f>
        <v>Puneet</v>
      </c>
      <c r="X507" s="11" t="str">
        <f t="shared" si="19"/>
        <v>6.5.9</v>
      </c>
      <c r="Y507" s="83"/>
      <c r="AA507" s="1">
        <f t="shared" si="18"/>
        <v>10</v>
      </c>
    </row>
    <row r="508" spans="1:27" ht="35.25" customHeight="1">
      <c r="A508" s="150" t="s">
        <v>185</v>
      </c>
      <c r="B508" s="165" t="s">
        <v>70</v>
      </c>
      <c r="C508" s="153" t="s">
        <v>186</v>
      </c>
      <c r="D508" s="153" t="s">
        <v>149</v>
      </c>
      <c r="E508" s="154" t="s">
        <v>19141</v>
      </c>
      <c r="F508" s="155" t="s">
        <v>27</v>
      </c>
      <c r="G508" s="155" t="s">
        <v>189</v>
      </c>
      <c r="H508" s="155" t="s">
        <v>21093</v>
      </c>
      <c r="I508" s="166" t="s">
        <v>1091</v>
      </c>
      <c r="J508" s="160" t="s">
        <v>455</v>
      </c>
      <c r="K508" s="159"/>
      <c r="L508" s="160"/>
      <c r="M508" s="159"/>
      <c r="N508" s="158" t="s">
        <v>7155</v>
      </c>
      <c r="O508" s="158" t="s">
        <v>366</v>
      </c>
      <c r="P508" s="158" t="s">
        <v>442</v>
      </c>
      <c r="Q508" s="162" t="s">
        <v>20667</v>
      </c>
      <c r="R508" s="162" t="s">
        <v>23459</v>
      </c>
      <c r="S508" s="163" t="s">
        <v>496</v>
      </c>
      <c r="T508" s="167" t="s">
        <v>1264</v>
      </c>
      <c r="U508" s="149"/>
      <c r="V508" s="149"/>
      <c r="W508" s="164" t="str">
        <f>VLOOKUP(TRIM(X508),X10:Y88,2,FALSE)</f>
        <v>Puneet</v>
      </c>
      <c r="X508" s="11" t="str">
        <f t="shared" si="19"/>
        <v>6.5.9</v>
      </c>
      <c r="Y508" s="83"/>
      <c r="AA508" s="1">
        <f t="shared" si="18"/>
        <v>10</v>
      </c>
    </row>
    <row r="509" spans="1:27" ht="35.25" customHeight="1">
      <c r="A509" s="150" t="s">
        <v>185</v>
      </c>
      <c r="B509" s="165" t="s">
        <v>70</v>
      </c>
      <c r="C509" s="153" t="s">
        <v>186</v>
      </c>
      <c r="D509" s="153" t="s">
        <v>149</v>
      </c>
      <c r="E509" s="154" t="s">
        <v>19142</v>
      </c>
      <c r="F509" s="155" t="s">
        <v>27</v>
      </c>
      <c r="G509" s="155" t="s">
        <v>189</v>
      </c>
      <c r="H509" s="155" t="s">
        <v>21094</v>
      </c>
      <c r="I509" s="166" t="s">
        <v>1091</v>
      </c>
      <c r="J509" s="160" t="s">
        <v>422</v>
      </c>
      <c r="K509" s="159"/>
      <c r="L509" s="160"/>
      <c r="M509" s="159"/>
      <c r="N509" s="158" t="s">
        <v>20167</v>
      </c>
      <c r="O509" s="158" t="s">
        <v>366</v>
      </c>
      <c r="P509" s="158" t="s">
        <v>442</v>
      </c>
      <c r="Q509" s="162" t="s">
        <v>20668</v>
      </c>
      <c r="R509" s="162" t="s">
        <v>22449</v>
      </c>
      <c r="S509" s="163" t="s">
        <v>22447</v>
      </c>
      <c r="T509" s="167" t="s">
        <v>1264</v>
      </c>
      <c r="U509" s="149"/>
      <c r="V509" s="149"/>
      <c r="W509" s="164" t="str">
        <f>VLOOKUP(TRIM(X509),X10:Y88,2,FALSE)</f>
        <v>Puneet</v>
      </c>
      <c r="X509" s="11" t="str">
        <f t="shared" si="19"/>
        <v>6.5.9</v>
      </c>
      <c r="Y509" s="83"/>
      <c r="AA509" s="1">
        <f t="shared" si="18"/>
        <v>10</v>
      </c>
    </row>
    <row r="510" spans="1:27" ht="35.25" customHeight="1">
      <c r="A510" s="150" t="s">
        <v>185</v>
      </c>
      <c r="B510" s="165" t="s">
        <v>70</v>
      </c>
      <c r="C510" s="153" t="s">
        <v>186</v>
      </c>
      <c r="D510" s="153" t="s">
        <v>149</v>
      </c>
      <c r="E510" s="154" t="s">
        <v>19143</v>
      </c>
      <c r="F510" s="155" t="s">
        <v>419</v>
      </c>
      <c r="G510" s="155" t="s">
        <v>870</v>
      </c>
      <c r="H510" s="155" t="s">
        <v>20669</v>
      </c>
      <c r="I510" s="166" t="s">
        <v>1091</v>
      </c>
      <c r="J510" s="160" t="s">
        <v>422</v>
      </c>
      <c r="K510" s="159"/>
      <c r="L510" s="160"/>
      <c r="M510" s="159"/>
      <c r="N510" s="158"/>
      <c r="O510" s="158" t="s">
        <v>366</v>
      </c>
      <c r="P510" s="158" t="s">
        <v>442</v>
      </c>
      <c r="Q510" s="162" t="s">
        <v>20670</v>
      </c>
      <c r="R510" s="162" t="s">
        <v>272</v>
      </c>
      <c r="S510" s="163" t="s">
        <v>253</v>
      </c>
      <c r="T510" s="167" t="s">
        <v>1264</v>
      </c>
      <c r="U510" s="149"/>
      <c r="V510" s="149"/>
      <c r="W510" s="164" t="str">
        <f>VLOOKUP(TRIM(X510),X10:Y88,2,FALSE)</f>
        <v>Puneet</v>
      </c>
      <c r="X510" s="11" t="str">
        <f t="shared" si="19"/>
        <v>6.5.9</v>
      </c>
      <c r="Y510" s="83"/>
      <c r="AA510" s="1">
        <f t="shared" si="18"/>
        <v>10</v>
      </c>
    </row>
    <row r="511" spans="1:27" ht="35.25" customHeight="1">
      <c r="A511" s="150" t="s">
        <v>185</v>
      </c>
      <c r="B511" s="165" t="s">
        <v>70</v>
      </c>
      <c r="C511" s="153" t="s">
        <v>186</v>
      </c>
      <c r="D511" s="153" t="s">
        <v>149</v>
      </c>
      <c r="E511" s="154" t="s">
        <v>19144</v>
      </c>
      <c r="F511" s="155" t="s">
        <v>419</v>
      </c>
      <c r="G511" s="155" t="s">
        <v>870</v>
      </c>
      <c r="H511" s="155" t="s">
        <v>16660</v>
      </c>
      <c r="I511" s="166" t="s">
        <v>5969</v>
      </c>
      <c r="J511" s="160" t="s">
        <v>422</v>
      </c>
      <c r="K511" s="159"/>
      <c r="L511" s="160"/>
      <c r="M511" s="159"/>
      <c r="N511" s="158"/>
      <c r="O511" s="158" t="s">
        <v>366</v>
      </c>
      <c r="P511" s="158" t="s">
        <v>442</v>
      </c>
      <c r="Q511" s="162" t="s">
        <v>20671</v>
      </c>
      <c r="R511" s="162" t="s">
        <v>272</v>
      </c>
      <c r="S511" s="163" t="s">
        <v>253</v>
      </c>
      <c r="T511" s="167" t="s">
        <v>1264</v>
      </c>
      <c r="U511" s="149"/>
      <c r="V511" s="149"/>
      <c r="W511" s="164" t="str">
        <f>VLOOKUP(TRIM(X511),X10:Y88,2,FALSE)</f>
        <v>Puneet</v>
      </c>
      <c r="X511" s="11" t="str">
        <f t="shared" si="19"/>
        <v>6.5.9</v>
      </c>
      <c r="Y511" s="83"/>
      <c r="AA511" s="1">
        <f t="shared" si="18"/>
        <v>17</v>
      </c>
    </row>
    <row r="512" spans="1:27" ht="35.25" customHeight="1">
      <c r="A512" s="150" t="s">
        <v>185</v>
      </c>
      <c r="B512" s="165" t="s">
        <v>70</v>
      </c>
      <c r="C512" s="153" t="s">
        <v>186</v>
      </c>
      <c r="D512" s="153" t="s">
        <v>133</v>
      </c>
      <c r="E512" s="154" t="s">
        <v>19145</v>
      </c>
      <c r="F512" s="155" t="s">
        <v>27</v>
      </c>
      <c r="G512" s="155" t="s">
        <v>189</v>
      </c>
      <c r="H512" s="155" t="s">
        <v>21095</v>
      </c>
      <c r="I512" s="166" t="s">
        <v>12382</v>
      </c>
      <c r="J512" s="160" t="s">
        <v>455</v>
      </c>
      <c r="K512" s="159"/>
      <c r="L512" s="160"/>
      <c r="M512" s="159"/>
      <c r="N512" s="158" t="s">
        <v>7155</v>
      </c>
      <c r="O512" s="158" t="s">
        <v>366</v>
      </c>
      <c r="P512" s="158" t="s">
        <v>442</v>
      </c>
      <c r="Q512" s="162" t="s">
        <v>21413</v>
      </c>
      <c r="R512" s="162" t="s">
        <v>22365</v>
      </c>
      <c r="S512" s="163" t="s">
        <v>22366</v>
      </c>
      <c r="T512" s="167" t="s">
        <v>3669</v>
      </c>
      <c r="U512" s="149"/>
      <c r="V512" s="149"/>
      <c r="W512" s="164" t="str">
        <f>VLOOKUP(TRIM(X512),X10:Y88,2,FALSE)</f>
        <v>Frank</v>
      </c>
      <c r="X512" s="11" t="str">
        <f t="shared" si="19"/>
        <v>6.5.3</v>
      </c>
      <c r="Y512" s="83"/>
      <c r="AA512" s="1">
        <f t="shared" si="18"/>
        <v>17</v>
      </c>
    </row>
    <row r="513" spans="1:27" ht="35.25" customHeight="1">
      <c r="A513" s="150" t="s">
        <v>185</v>
      </c>
      <c r="B513" s="165" t="s">
        <v>70</v>
      </c>
      <c r="C513" s="153" t="s">
        <v>186</v>
      </c>
      <c r="D513" s="153" t="s">
        <v>133</v>
      </c>
      <c r="E513" s="154" t="s">
        <v>19146</v>
      </c>
      <c r="F513" s="155" t="s">
        <v>27</v>
      </c>
      <c r="G513" s="155" t="s">
        <v>189</v>
      </c>
      <c r="H513" s="155" t="s">
        <v>21096</v>
      </c>
      <c r="I513" s="166" t="s">
        <v>12382</v>
      </c>
      <c r="J513" s="160" t="s">
        <v>455</v>
      </c>
      <c r="K513" s="159"/>
      <c r="L513" s="160"/>
      <c r="M513" s="159"/>
      <c r="N513" s="158" t="s">
        <v>7155</v>
      </c>
      <c r="O513" s="158" t="s">
        <v>366</v>
      </c>
      <c r="P513" s="158" t="s">
        <v>442</v>
      </c>
      <c r="Q513" s="162" t="s">
        <v>21414</v>
      </c>
      <c r="R513" s="162" t="s">
        <v>23121</v>
      </c>
      <c r="S513" s="168" t="s">
        <v>200</v>
      </c>
      <c r="T513" s="167" t="s">
        <v>3669</v>
      </c>
      <c r="U513" s="149"/>
      <c r="V513" s="149"/>
      <c r="W513" s="164" t="str">
        <f>VLOOKUP(TRIM(X513),X10:Y88,2,FALSE)</f>
        <v>Frank</v>
      </c>
      <c r="X513" s="11" t="str">
        <f t="shared" si="19"/>
        <v>6.5.3</v>
      </c>
      <c r="Y513" s="83"/>
      <c r="AA513" s="1">
        <f t="shared" si="18"/>
        <v>17</v>
      </c>
    </row>
    <row r="514" spans="1:27" ht="35.25" customHeight="1">
      <c r="A514" s="150" t="s">
        <v>185</v>
      </c>
      <c r="B514" s="165" t="s">
        <v>70</v>
      </c>
      <c r="C514" s="153" t="s">
        <v>186</v>
      </c>
      <c r="D514" s="153" t="s">
        <v>2151</v>
      </c>
      <c r="E514" s="154" t="s">
        <v>19147</v>
      </c>
      <c r="F514" s="155" t="s">
        <v>27</v>
      </c>
      <c r="G514" s="155" t="s">
        <v>189</v>
      </c>
      <c r="H514" s="155" t="s">
        <v>21097</v>
      </c>
      <c r="I514" s="166" t="s">
        <v>12382</v>
      </c>
      <c r="J514" s="160" t="s">
        <v>20172</v>
      </c>
      <c r="K514" s="159"/>
      <c r="L514" s="160"/>
      <c r="M514" s="159"/>
      <c r="N514" s="158" t="s">
        <v>423</v>
      </c>
      <c r="O514" s="158" t="s">
        <v>366</v>
      </c>
      <c r="P514" s="158" t="s">
        <v>20173</v>
      </c>
      <c r="Q514" s="162" t="s">
        <v>21415</v>
      </c>
      <c r="R514" s="162" t="s">
        <v>21963</v>
      </c>
      <c r="S514" s="163" t="s">
        <v>444</v>
      </c>
      <c r="T514" s="167" t="s">
        <v>3669</v>
      </c>
      <c r="U514" s="149"/>
      <c r="V514" s="149"/>
      <c r="W514" s="164" t="str">
        <f>VLOOKUP(TRIM(X514),X10:Y88,2,FALSE)</f>
        <v>Krisztian</v>
      </c>
      <c r="X514" s="11" t="str">
        <f t="shared" si="19"/>
        <v>6.12</v>
      </c>
      <c r="Y514" s="83"/>
      <c r="AA514" s="1">
        <f t="shared" si="18"/>
        <v>17</v>
      </c>
    </row>
    <row r="515" spans="1:27" ht="35.25" customHeight="1">
      <c r="A515" s="150" t="s">
        <v>185</v>
      </c>
      <c r="B515" s="165" t="s">
        <v>70</v>
      </c>
      <c r="C515" s="153" t="s">
        <v>186</v>
      </c>
      <c r="D515" s="153" t="s">
        <v>2151</v>
      </c>
      <c r="E515" s="154" t="s">
        <v>19148</v>
      </c>
      <c r="F515" s="155" t="s">
        <v>27</v>
      </c>
      <c r="G515" s="155" t="s">
        <v>189</v>
      </c>
      <c r="H515" s="155" t="s">
        <v>21098</v>
      </c>
      <c r="I515" s="166" t="s">
        <v>12382</v>
      </c>
      <c r="J515" s="160" t="s">
        <v>20172</v>
      </c>
      <c r="K515" s="159"/>
      <c r="L515" s="160"/>
      <c r="M515" s="159"/>
      <c r="N515" s="158" t="s">
        <v>423</v>
      </c>
      <c r="O515" s="158" t="s">
        <v>366</v>
      </c>
      <c r="P515" s="158" t="s">
        <v>20173</v>
      </c>
      <c r="Q515" s="162" t="s">
        <v>21416</v>
      </c>
      <c r="R515" s="162" t="s">
        <v>21963</v>
      </c>
      <c r="S515" s="163" t="s">
        <v>444</v>
      </c>
      <c r="T515" s="167" t="s">
        <v>3669</v>
      </c>
      <c r="U515" s="149"/>
      <c r="V515" s="149"/>
      <c r="W515" s="164" t="str">
        <f>VLOOKUP(TRIM(X515),X10:Y88,2,FALSE)</f>
        <v>Krisztian</v>
      </c>
      <c r="X515" s="11" t="str">
        <f t="shared" si="19"/>
        <v>6.12</v>
      </c>
      <c r="Y515" s="83"/>
      <c r="AA515" s="1">
        <f t="shared" si="18"/>
        <v>17</v>
      </c>
    </row>
    <row r="516" spans="1:27" ht="35.25" customHeight="1">
      <c r="A516" s="150" t="s">
        <v>185</v>
      </c>
      <c r="B516" s="165" t="s">
        <v>70</v>
      </c>
      <c r="C516" s="153" t="s">
        <v>186</v>
      </c>
      <c r="D516" s="153" t="s">
        <v>149</v>
      </c>
      <c r="E516" s="154" t="s">
        <v>19149</v>
      </c>
      <c r="F516" s="155" t="s">
        <v>27</v>
      </c>
      <c r="G516" s="155" t="s">
        <v>189</v>
      </c>
      <c r="H516" s="155" t="s">
        <v>21099</v>
      </c>
      <c r="I516" s="166" t="s">
        <v>12382</v>
      </c>
      <c r="J516" s="160" t="s">
        <v>422</v>
      </c>
      <c r="K516" s="159"/>
      <c r="L516" s="160"/>
      <c r="M516" s="159"/>
      <c r="N516" s="158" t="s">
        <v>20167</v>
      </c>
      <c r="O516" s="158" t="s">
        <v>366</v>
      </c>
      <c r="P516" s="158" t="s">
        <v>442</v>
      </c>
      <c r="Q516" s="162" t="s">
        <v>21417</v>
      </c>
      <c r="R516" s="162" t="s">
        <v>272</v>
      </c>
      <c r="S516" s="163" t="s">
        <v>253</v>
      </c>
      <c r="T516" s="167" t="s">
        <v>3669</v>
      </c>
      <c r="U516" s="149"/>
      <c r="V516" s="149"/>
      <c r="W516" s="164" t="str">
        <f>VLOOKUP(TRIM(X516),X10:Y88,2,FALSE)</f>
        <v>Puneet</v>
      </c>
      <c r="X516" s="11" t="str">
        <f t="shared" si="19"/>
        <v>6.5.9</v>
      </c>
      <c r="Y516" s="83"/>
      <c r="AA516" s="1">
        <f t="shared" si="18"/>
        <v>17</v>
      </c>
    </row>
    <row r="517" spans="1:27" ht="35.25" customHeight="1">
      <c r="A517" s="150" t="s">
        <v>185</v>
      </c>
      <c r="B517" s="165" t="s">
        <v>70</v>
      </c>
      <c r="C517" s="153" t="s">
        <v>186</v>
      </c>
      <c r="D517" s="153" t="s">
        <v>91</v>
      </c>
      <c r="E517" s="154" t="s">
        <v>19150</v>
      </c>
      <c r="F517" s="155" t="s">
        <v>419</v>
      </c>
      <c r="G517" s="155" t="s">
        <v>189</v>
      </c>
      <c r="H517" s="155" t="s">
        <v>20672</v>
      </c>
      <c r="I517" s="166" t="s">
        <v>649</v>
      </c>
      <c r="J517" s="160"/>
      <c r="K517" s="159"/>
      <c r="L517" s="160"/>
      <c r="M517" s="159"/>
      <c r="N517" s="158"/>
      <c r="O517" s="158" t="s">
        <v>206</v>
      </c>
      <c r="P517" s="158" t="s">
        <v>559</v>
      </c>
      <c r="Q517" s="162" t="s">
        <v>20673</v>
      </c>
      <c r="R517" s="162" t="s">
        <v>272</v>
      </c>
      <c r="S517" s="163" t="s">
        <v>253</v>
      </c>
      <c r="T517" s="167" t="s">
        <v>1120</v>
      </c>
      <c r="U517" s="149"/>
      <c r="V517" s="149"/>
      <c r="W517" s="164" t="str">
        <f>VLOOKUP(TRIM(X517),X10:Y88,2,FALSE)</f>
        <v>Puneet</v>
      </c>
      <c r="X517" s="11" t="str">
        <f t="shared" si="19"/>
        <v>5.1</v>
      </c>
      <c r="Y517" s="83"/>
      <c r="AA517" s="1">
        <f t="shared" si="18"/>
        <v>21</v>
      </c>
    </row>
    <row r="518" spans="1:27" ht="35.25" customHeight="1">
      <c r="A518" s="150" t="s">
        <v>185</v>
      </c>
      <c r="B518" s="165" t="s">
        <v>70</v>
      </c>
      <c r="C518" s="153" t="s">
        <v>186</v>
      </c>
      <c r="D518" s="153" t="s">
        <v>139</v>
      </c>
      <c r="E518" s="154" t="s">
        <v>19151</v>
      </c>
      <c r="F518" s="155" t="s">
        <v>27</v>
      </c>
      <c r="G518" s="155" t="s">
        <v>189</v>
      </c>
      <c r="H518" s="155" t="s">
        <v>20674</v>
      </c>
      <c r="I518" s="166" t="s">
        <v>21314</v>
      </c>
      <c r="J518" s="160" t="s">
        <v>422</v>
      </c>
      <c r="K518" s="159"/>
      <c r="L518" s="160"/>
      <c r="M518" s="159"/>
      <c r="N518" s="158" t="s">
        <v>20167</v>
      </c>
      <c r="O518" s="158" t="s">
        <v>366</v>
      </c>
      <c r="P518" s="158" t="s">
        <v>442</v>
      </c>
      <c r="Q518" s="162" t="s">
        <v>20675</v>
      </c>
      <c r="R518" s="162" t="s">
        <v>22004</v>
      </c>
      <c r="S518" s="163" t="s">
        <v>444</v>
      </c>
      <c r="T518" s="167" t="s">
        <v>7395</v>
      </c>
      <c r="U518" s="149"/>
      <c r="V518" s="149"/>
      <c r="W518" s="164" t="str">
        <f>VLOOKUP(TRIM(X518),X10:Y88,2,FALSE)</f>
        <v>Frank</v>
      </c>
      <c r="X518" s="11" t="str">
        <f t="shared" si="19"/>
        <v>6.5.5</v>
      </c>
      <c r="Y518" s="83"/>
      <c r="AA518" s="1">
        <f t="shared" si="18"/>
        <v>68</v>
      </c>
    </row>
    <row r="519" spans="1:27" ht="35.25" customHeight="1">
      <c r="A519" s="150" t="s">
        <v>185</v>
      </c>
      <c r="B519" s="165" t="s">
        <v>70</v>
      </c>
      <c r="C519" s="153" t="s">
        <v>186</v>
      </c>
      <c r="D519" s="153" t="s">
        <v>139</v>
      </c>
      <c r="E519" s="154" t="s">
        <v>19152</v>
      </c>
      <c r="F519" s="155" t="s">
        <v>434</v>
      </c>
      <c r="G519" s="155" t="s">
        <v>189</v>
      </c>
      <c r="H519" s="155" t="s">
        <v>20676</v>
      </c>
      <c r="I519" s="166" t="s">
        <v>12393</v>
      </c>
      <c r="J519" s="160"/>
      <c r="K519" s="159"/>
      <c r="L519" s="160"/>
      <c r="M519" s="159"/>
      <c r="N519" s="158"/>
      <c r="O519" s="158" t="s">
        <v>366</v>
      </c>
      <c r="P519" s="158"/>
      <c r="Q519" s="162" t="s">
        <v>16902</v>
      </c>
      <c r="R519" s="162" t="s">
        <v>21992</v>
      </c>
      <c r="S519" s="163" t="s">
        <v>21993</v>
      </c>
      <c r="T519" s="167" t="s">
        <v>3685</v>
      </c>
      <c r="U519" s="149"/>
      <c r="V519" s="149"/>
      <c r="W519" s="164" t="str">
        <f>VLOOKUP(TRIM(X519),X10:Y88,2,FALSE)</f>
        <v>Frank</v>
      </c>
      <c r="X519" s="11" t="str">
        <f t="shared" si="19"/>
        <v>6.5.5</v>
      </c>
      <c r="Y519" s="83"/>
      <c r="AA519" s="1">
        <f t="shared" si="18"/>
        <v>18</v>
      </c>
    </row>
    <row r="520" spans="1:27" ht="35.25" customHeight="1">
      <c r="A520" s="150" t="s">
        <v>185</v>
      </c>
      <c r="B520" s="165" t="s">
        <v>70</v>
      </c>
      <c r="C520" s="153" t="s">
        <v>186</v>
      </c>
      <c r="D520" s="153" t="s">
        <v>91</v>
      </c>
      <c r="E520" s="154" t="s">
        <v>19153</v>
      </c>
      <c r="F520" s="155" t="s">
        <v>434</v>
      </c>
      <c r="G520" s="155" t="s">
        <v>189</v>
      </c>
      <c r="H520" s="155" t="s">
        <v>20677</v>
      </c>
      <c r="I520" s="166" t="s">
        <v>649</v>
      </c>
      <c r="J520" s="160"/>
      <c r="K520" s="159"/>
      <c r="L520" s="160"/>
      <c r="M520" s="159"/>
      <c r="N520" s="158"/>
      <c r="O520" s="158" t="s">
        <v>206</v>
      </c>
      <c r="P520" s="158" t="s">
        <v>559</v>
      </c>
      <c r="Q520" s="162" t="s">
        <v>20678</v>
      </c>
      <c r="R520" s="162" t="s">
        <v>21504</v>
      </c>
      <c r="S520" s="163" t="s">
        <v>21503</v>
      </c>
      <c r="T520" s="167" t="s">
        <v>1120</v>
      </c>
      <c r="U520" s="149"/>
      <c r="V520" s="149"/>
      <c r="W520" s="164" t="str">
        <f>VLOOKUP(TRIM(X520),X10:Y88,2,FALSE)</f>
        <v>Puneet</v>
      </c>
      <c r="X520" s="11" t="str">
        <f t="shared" si="19"/>
        <v>5.1</v>
      </c>
      <c r="Y520" s="83"/>
      <c r="AA520" s="1">
        <f t="shared" si="18"/>
        <v>21</v>
      </c>
    </row>
    <row r="521" spans="1:27" ht="35.25" customHeight="1">
      <c r="A521" s="150" t="s">
        <v>185</v>
      </c>
      <c r="B521" s="165" t="s">
        <v>70</v>
      </c>
      <c r="C521" s="153" t="s">
        <v>186</v>
      </c>
      <c r="D521" s="153" t="s">
        <v>11413</v>
      </c>
      <c r="E521" s="154" t="s">
        <v>19154</v>
      </c>
      <c r="F521" s="155" t="s">
        <v>27</v>
      </c>
      <c r="G521" s="155" t="s">
        <v>189</v>
      </c>
      <c r="H521" s="155" t="s">
        <v>21100</v>
      </c>
      <c r="I521" s="166" t="s">
        <v>649</v>
      </c>
      <c r="J521" s="160" t="s">
        <v>422</v>
      </c>
      <c r="K521" s="159"/>
      <c r="L521" s="160"/>
      <c r="M521" s="159"/>
      <c r="N521" s="158" t="s">
        <v>20167</v>
      </c>
      <c r="O521" s="158" t="s">
        <v>366</v>
      </c>
      <c r="P521" s="158" t="s">
        <v>442</v>
      </c>
      <c r="Q521" s="162" t="s">
        <v>20679</v>
      </c>
      <c r="R521" s="162" t="s">
        <v>22733</v>
      </c>
      <c r="S521" s="163" t="s">
        <v>22732</v>
      </c>
      <c r="T521" s="167" t="s">
        <v>1120</v>
      </c>
      <c r="U521" s="149"/>
      <c r="V521" s="149"/>
      <c r="W521" s="164" t="str">
        <f>VLOOKUP(TRIM(X521),X10:Y88,2,FALSE)</f>
        <v>Puneet</v>
      </c>
      <c r="X521" s="11" t="str">
        <f t="shared" si="19"/>
        <v>6.5.7.5</v>
      </c>
      <c r="Y521" s="83"/>
      <c r="AA521" s="1">
        <f t="shared" si="18"/>
        <v>21</v>
      </c>
    </row>
    <row r="522" spans="1:27" ht="35.25" customHeight="1">
      <c r="A522" s="150" t="s">
        <v>185</v>
      </c>
      <c r="B522" s="165" t="s">
        <v>70</v>
      </c>
      <c r="C522" s="153" t="s">
        <v>186</v>
      </c>
      <c r="D522" s="153" t="s">
        <v>156</v>
      </c>
      <c r="E522" s="154" t="s">
        <v>19155</v>
      </c>
      <c r="F522" s="155" t="s">
        <v>27</v>
      </c>
      <c r="G522" s="155" t="s">
        <v>189</v>
      </c>
      <c r="H522" s="155" t="s">
        <v>21101</v>
      </c>
      <c r="I522" s="166" t="s">
        <v>1223</v>
      </c>
      <c r="J522" s="160" t="s">
        <v>16085</v>
      </c>
      <c r="K522" s="159"/>
      <c r="L522" s="160"/>
      <c r="M522" s="159"/>
      <c r="N522" s="158" t="s">
        <v>11696</v>
      </c>
      <c r="O522" s="158" t="s">
        <v>366</v>
      </c>
      <c r="P522" s="158" t="s">
        <v>16154</v>
      </c>
      <c r="Q522" s="162" t="s">
        <v>20680</v>
      </c>
      <c r="R522" s="162" t="s">
        <v>272</v>
      </c>
      <c r="S522" s="163" t="s">
        <v>253</v>
      </c>
      <c r="T522" s="167" t="s">
        <v>11958</v>
      </c>
      <c r="U522" s="149"/>
      <c r="V522" s="149"/>
      <c r="W522" s="164" t="str">
        <f>VLOOKUP(TRIM(X522),X10:Y88,2,FALSE)</f>
        <v>LaeYoung</v>
      </c>
      <c r="X522" s="11" t="str">
        <f t="shared" si="19"/>
        <v>6.6</v>
      </c>
      <c r="Y522" s="83"/>
      <c r="AA522" s="1">
        <f t="shared" si="18"/>
        <v>4</v>
      </c>
    </row>
    <row r="523" spans="1:27" ht="35.25" customHeight="1">
      <c r="A523" s="150"/>
      <c r="B523" s="165" t="s">
        <v>70</v>
      </c>
      <c r="C523" s="153" t="s">
        <v>28</v>
      </c>
      <c r="D523" s="153" t="s">
        <v>179</v>
      </c>
      <c r="E523" s="154" t="s">
        <v>19156</v>
      </c>
      <c r="F523" s="155" t="s">
        <v>27</v>
      </c>
      <c r="G523" s="169" t="s">
        <v>189</v>
      </c>
      <c r="H523" s="169" t="s">
        <v>21102</v>
      </c>
      <c r="I523" s="170" t="s">
        <v>16803</v>
      </c>
      <c r="J523" s="171" t="s">
        <v>422</v>
      </c>
      <c r="K523" s="172"/>
      <c r="L523" s="171"/>
      <c r="M523" s="172"/>
      <c r="N523" s="171" t="s">
        <v>20167</v>
      </c>
      <c r="O523" s="171" t="s">
        <v>366</v>
      </c>
      <c r="P523" s="171" t="s">
        <v>442</v>
      </c>
      <c r="Q523" s="173" t="s">
        <v>21281</v>
      </c>
      <c r="R523" s="173" t="s">
        <v>425</v>
      </c>
      <c r="S523" s="177"/>
      <c r="T523" s="167" t="s">
        <v>1120</v>
      </c>
      <c r="U523" s="149"/>
      <c r="V523" s="149"/>
      <c r="W523" s="164" t="str">
        <f>VLOOKUP(TRIM(X523),X10:Y88,2,FALSE)</f>
        <v>Withdrawn</v>
      </c>
      <c r="X523" s="11" t="str">
        <f t="shared" si="19"/>
        <v>99</v>
      </c>
      <c r="Y523" s="83"/>
      <c r="AA523" s="1">
        <f t="shared" si="18"/>
        <v>15</v>
      </c>
    </row>
    <row r="524" spans="1:27" ht="35.25" customHeight="1">
      <c r="A524" s="150" t="s">
        <v>185</v>
      </c>
      <c r="B524" s="165" t="s">
        <v>70</v>
      </c>
      <c r="C524" s="153" t="s">
        <v>186</v>
      </c>
      <c r="D524" s="153" t="s">
        <v>11413</v>
      </c>
      <c r="E524" s="154" t="s">
        <v>19157</v>
      </c>
      <c r="F524" s="155" t="s">
        <v>27</v>
      </c>
      <c r="G524" s="155" t="s">
        <v>189</v>
      </c>
      <c r="H524" s="155" t="s">
        <v>21103</v>
      </c>
      <c r="I524" s="166" t="s">
        <v>649</v>
      </c>
      <c r="J524" s="160" t="s">
        <v>422</v>
      </c>
      <c r="K524" s="159"/>
      <c r="L524" s="160"/>
      <c r="M524" s="159"/>
      <c r="N524" s="158" t="s">
        <v>20167</v>
      </c>
      <c r="O524" s="158" t="s">
        <v>366</v>
      </c>
      <c r="P524" s="158" t="s">
        <v>442</v>
      </c>
      <c r="Q524" s="162" t="s">
        <v>20682</v>
      </c>
      <c r="R524" s="162" t="s">
        <v>22566</v>
      </c>
      <c r="S524" s="163" t="s">
        <v>22565</v>
      </c>
      <c r="T524" s="167" t="s">
        <v>1120</v>
      </c>
      <c r="U524" s="149"/>
      <c r="V524" s="149"/>
      <c r="W524" s="164" t="str">
        <f>VLOOKUP(TRIM(X524),X10:Y88,2,FALSE)</f>
        <v>Puneet</v>
      </c>
      <c r="X524" s="11" t="str">
        <f t="shared" si="19"/>
        <v>6.5.7.5</v>
      </c>
      <c r="Y524" s="83"/>
      <c r="AA524" s="1">
        <f t="shared" si="18"/>
        <v>21</v>
      </c>
    </row>
    <row r="525" spans="1:27" ht="35.25" customHeight="1">
      <c r="A525" s="150" t="s">
        <v>185</v>
      </c>
      <c r="B525" s="165" t="s">
        <v>70</v>
      </c>
      <c r="C525" s="153" t="s">
        <v>186</v>
      </c>
      <c r="D525" s="153" t="s">
        <v>11413</v>
      </c>
      <c r="E525" s="154" t="s">
        <v>19158</v>
      </c>
      <c r="F525" s="155" t="s">
        <v>27</v>
      </c>
      <c r="G525" s="155" t="s">
        <v>189</v>
      </c>
      <c r="H525" s="155" t="s">
        <v>21104</v>
      </c>
      <c r="I525" s="166" t="s">
        <v>649</v>
      </c>
      <c r="J525" s="160" t="s">
        <v>455</v>
      </c>
      <c r="K525" s="159"/>
      <c r="L525" s="160"/>
      <c r="M525" s="159"/>
      <c r="N525" s="158" t="s">
        <v>7155</v>
      </c>
      <c r="O525" s="158" t="s">
        <v>366</v>
      </c>
      <c r="P525" s="158" t="s">
        <v>442</v>
      </c>
      <c r="Q525" s="162" t="s">
        <v>20681</v>
      </c>
      <c r="R525" s="162" t="s">
        <v>22572</v>
      </c>
      <c r="S525" s="163" t="s">
        <v>22571</v>
      </c>
      <c r="T525" s="167" t="s">
        <v>1120</v>
      </c>
      <c r="U525" s="149"/>
      <c r="V525" s="149"/>
      <c r="W525" s="164" t="str">
        <f>VLOOKUP(TRIM(X525),X10:Y88,2,FALSE)</f>
        <v>Puneet</v>
      </c>
      <c r="X525" s="11" t="str">
        <f t="shared" si="19"/>
        <v>6.5.7.5</v>
      </c>
      <c r="Y525" s="83"/>
      <c r="AA525" s="1">
        <f t="shared" si="18"/>
        <v>21</v>
      </c>
    </row>
    <row r="526" spans="1:27" ht="35.25" customHeight="1">
      <c r="A526" s="150" t="s">
        <v>185</v>
      </c>
      <c r="B526" s="165" t="s">
        <v>70</v>
      </c>
      <c r="C526" s="153" t="s">
        <v>186</v>
      </c>
      <c r="D526" s="153" t="s">
        <v>127</v>
      </c>
      <c r="E526" s="154" t="s">
        <v>19159</v>
      </c>
      <c r="F526" s="155" t="s">
        <v>27</v>
      </c>
      <c r="G526" s="155" t="s">
        <v>189</v>
      </c>
      <c r="H526" s="155" t="s">
        <v>20683</v>
      </c>
      <c r="I526" s="166" t="s">
        <v>649</v>
      </c>
      <c r="J526" s="160" t="s">
        <v>422</v>
      </c>
      <c r="K526" s="159"/>
      <c r="L526" s="160"/>
      <c r="M526" s="159"/>
      <c r="N526" s="158" t="s">
        <v>20167</v>
      </c>
      <c r="O526" s="158" t="s">
        <v>366</v>
      </c>
      <c r="P526" s="158" t="s">
        <v>442</v>
      </c>
      <c r="Q526" s="162" t="s">
        <v>20684</v>
      </c>
      <c r="R526" s="162" t="s">
        <v>496</v>
      </c>
      <c r="S526" s="163" t="s">
        <v>496</v>
      </c>
      <c r="T526" s="167" t="s">
        <v>7026</v>
      </c>
      <c r="U526" s="149"/>
      <c r="V526" s="149"/>
      <c r="W526" s="164" t="str">
        <f>VLOOKUP(TRIM(X526),X10:Y88,2,FALSE)</f>
        <v>Frank</v>
      </c>
      <c r="X526" s="11" t="str">
        <f t="shared" si="19"/>
        <v>6.5.1</v>
      </c>
      <c r="Y526" s="83"/>
      <c r="AA526" s="1">
        <f t="shared" si="18"/>
        <v>21</v>
      </c>
    </row>
    <row r="527" spans="1:27" ht="35.25" customHeight="1">
      <c r="A527" s="150" t="s">
        <v>185</v>
      </c>
      <c r="B527" s="165" t="s">
        <v>70</v>
      </c>
      <c r="C527" s="153" t="s">
        <v>186</v>
      </c>
      <c r="D527" s="153" t="s">
        <v>11413</v>
      </c>
      <c r="E527" s="154" t="s">
        <v>19160</v>
      </c>
      <c r="F527" s="155" t="s">
        <v>434</v>
      </c>
      <c r="G527" s="155" t="s">
        <v>189</v>
      </c>
      <c r="H527" s="155" t="s">
        <v>20685</v>
      </c>
      <c r="I527" s="166" t="s">
        <v>649</v>
      </c>
      <c r="J527" s="160"/>
      <c r="K527" s="159"/>
      <c r="L527" s="160"/>
      <c r="M527" s="159"/>
      <c r="N527" s="158"/>
      <c r="O527" s="158" t="s">
        <v>366</v>
      </c>
      <c r="P527" s="158" t="s">
        <v>442</v>
      </c>
      <c r="Q527" s="162" t="s">
        <v>20686</v>
      </c>
      <c r="R527" s="162" t="s">
        <v>22568</v>
      </c>
      <c r="S527" s="163" t="s">
        <v>22567</v>
      </c>
      <c r="T527" s="167" t="s">
        <v>1120</v>
      </c>
      <c r="U527" s="149"/>
      <c r="V527" s="149"/>
      <c r="W527" s="164" t="str">
        <f>VLOOKUP(TRIM(X527),X10:Y88,2,FALSE)</f>
        <v>Puneet</v>
      </c>
      <c r="X527" s="11" t="str">
        <f t="shared" si="19"/>
        <v>6.5.7.5</v>
      </c>
      <c r="Y527" s="83"/>
      <c r="AA527" s="1">
        <f t="shared" si="18"/>
        <v>21</v>
      </c>
    </row>
    <row r="528" spans="1:27" ht="35.25" customHeight="1">
      <c r="A528" s="150" t="s">
        <v>185</v>
      </c>
      <c r="B528" s="165" t="s">
        <v>70</v>
      </c>
      <c r="C528" s="153" t="s">
        <v>186</v>
      </c>
      <c r="D528" s="153" t="s">
        <v>127</v>
      </c>
      <c r="E528" s="154" t="s">
        <v>19161</v>
      </c>
      <c r="F528" s="155" t="s">
        <v>27</v>
      </c>
      <c r="G528" s="155" t="s">
        <v>189</v>
      </c>
      <c r="H528" s="155" t="s">
        <v>20687</v>
      </c>
      <c r="I528" s="166" t="s">
        <v>436</v>
      </c>
      <c r="J528" s="160" t="s">
        <v>422</v>
      </c>
      <c r="K528" s="159"/>
      <c r="L528" s="160"/>
      <c r="M528" s="159"/>
      <c r="N528" s="158" t="s">
        <v>20167</v>
      </c>
      <c r="O528" s="158" t="s">
        <v>366</v>
      </c>
      <c r="P528" s="158" t="s">
        <v>442</v>
      </c>
      <c r="Q528" s="162" t="s">
        <v>20688</v>
      </c>
      <c r="R528" s="162" t="s">
        <v>21970</v>
      </c>
      <c r="S528" s="163" t="s">
        <v>21971</v>
      </c>
      <c r="T528" s="167" t="s">
        <v>11765</v>
      </c>
      <c r="U528" s="149"/>
      <c r="V528" s="149"/>
      <c r="W528" s="164" t="str">
        <f>VLOOKUP(TRIM(X528),X10:Y88,2,FALSE)</f>
        <v>Frank</v>
      </c>
      <c r="X528" s="11" t="str">
        <f t="shared" si="19"/>
        <v>6.5.1</v>
      </c>
      <c r="Y528" s="83"/>
      <c r="AA528" s="1">
        <f t="shared" si="18"/>
        <v>12</v>
      </c>
    </row>
    <row r="529" spans="1:27" ht="35.25" customHeight="1">
      <c r="A529" s="150" t="s">
        <v>185</v>
      </c>
      <c r="B529" s="165" t="s">
        <v>70</v>
      </c>
      <c r="C529" s="153" t="s">
        <v>186</v>
      </c>
      <c r="D529" s="153" t="s">
        <v>127</v>
      </c>
      <c r="E529" s="154" t="s">
        <v>19162</v>
      </c>
      <c r="F529" s="155" t="s">
        <v>27</v>
      </c>
      <c r="G529" s="155" t="s">
        <v>189</v>
      </c>
      <c r="H529" s="155" t="s">
        <v>21105</v>
      </c>
      <c r="I529" s="166" t="s">
        <v>936</v>
      </c>
      <c r="J529" s="160" t="s">
        <v>422</v>
      </c>
      <c r="K529" s="159"/>
      <c r="L529" s="160"/>
      <c r="M529" s="159"/>
      <c r="N529" s="158" t="s">
        <v>20167</v>
      </c>
      <c r="O529" s="158" t="s">
        <v>366</v>
      </c>
      <c r="P529" s="158" t="s">
        <v>442</v>
      </c>
      <c r="Q529" s="162" t="s">
        <v>20689</v>
      </c>
      <c r="R529" s="162" t="s">
        <v>21492</v>
      </c>
      <c r="S529" s="163" t="s">
        <v>21493</v>
      </c>
      <c r="T529" s="167" t="s">
        <v>938</v>
      </c>
      <c r="U529" s="149"/>
      <c r="V529" s="149"/>
      <c r="W529" s="164" t="str">
        <f>VLOOKUP(TRIM(X529),X10:Y88,2,FALSE)</f>
        <v>Frank</v>
      </c>
      <c r="X529" s="11" t="str">
        <f t="shared" si="19"/>
        <v>6.5.1</v>
      </c>
      <c r="Y529" s="83"/>
      <c r="AA529" s="1">
        <f t="shared" si="18"/>
        <v>16</v>
      </c>
    </row>
    <row r="530" spans="1:27" ht="35.25" customHeight="1">
      <c r="A530" s="150" t="s">
        <v>185</v>
      </c>
      <c r="B530" s="165" t="s">
        <v>70</v>
      </c>
      <c r="C530" s="153" t="s">
        <v>186</v>
      </c>
      <c r="D530" s="153" t="s">
        <v>168</v>
      </c>
      <c r="E530" s="154" t="s">
        <v>19163</v>
      </c>
      <c r="F530" s="155" t="s">
        <v>419</v>
      </c>
      <c r="G530" s="155" t="s">
        <v>59</v>
      </c>
      <c r="H530" s="155" t="s">
        <v>20690</v>
      </c>
      <c r="I530" s="166" t="s">
        <v>936</v>
      </c>
      <c r="J530" s="160"/>
      <c r="K530" s="159"/>
      <c r="L530" s="160"/>
      <c r="M530" s="159"/>
      <c r="N530" s="158"/>
      <c r="O530" s="158" t="s">
        <v>20691</v>
      </c>
      <c r="P530" s="158"/>
      <c r="Q530" s="162" t="s">
        <v>20692</v>
      </c>
      <c r="R530" s="162" t="s">
        <v>21470</v>
      </c>
      <c r="S530" s="163" t="s">
        <v>253</v>
      </c>
      <c r="T530" s="167" t="s">
        <v>938</v>
      </c>
      <c r="U530" s="149"/>
      <c r="V530" s="149"/>
      <c r="W530" s="164" t="str">
        <f>VLOOKUP(TRIM(X530),X10:Y88,2,FALSE)</f>
        <v>Frank</v>
      </c>
      <c r="X530" s="11" t="str">
        <f t="shared" si="19"/>
        <v>7.1</v>
      </c>
      <c r="Y530" s="83"/>
      <c r="AA530" s="1">
        <f t="shared" si="18"/>
        <v>16</v>
      </c>
    </row>
    <row r="531" spans="1:27" ht="35.25" customHeight="1">
      <c r="A531" s="150" t="s">
        <v>185</v>
      </c>
      <c r="B531" s="165" t="s">
        <v>70</v>
      </c>
      <c r="C531" s="153" t="s">
        <v>186</v>
      </c>
      <c r="D531" s="153" t="s">
        <v>127</v>
      </c>
      <c r="E531" s="154" t="s">
        <v>19164</v>
      </c>
      <c r="F531" s="155" t="s">
        <v>27</v>
      </c>
      <c r="G531" s="155" t="s">
        <v>189</v>
      </c>
      <c r="H531" s="155" t="s">
        <v>21106</v>
      </c>
      <c r="I531" s="166" t="s">
        <v>936</v>
      </c>
      <c r="J531" s="160" t="s">
        <v>422</v>
      </c>
      <c r="K531" s="159"/>
      <c r="L531" s="160"/>
      <c r="M531" s="159"/>
      <c r="N531" s="158" t="s">
        <v>20167</v>
      </c>
      <c r="O531" s="158" t="s">
        <v>366</v>
      </c>
      <c r="P531" s="158" t="s">
        <v>442</v>
      </c>
      <c r="Q531" s="162" t="s">
        <v>20693</v>
      </c>
      <c r="R531" s="162" t="s">
        <v>21499</v>
      </c>
      <c r="S531" s="163" t="s">
        <v>21500</v>
      </c>
      <c r="T531" s="167" t="s">
        <v>938</v>
      </c>
      <c r="U531" s="149"/>
      <c r="V531" s="149"/>
      <c r="W531" s="164" t="str">
        <f>VLOOKUP(TRIM(X531),X10:Y88,2,FALSE)</f>
        <v>Frank</v>
      </c>
      <c r="X531" s="11" t="str">
        <f t="shared" si="19"/>
        <v>6.5.1</v>
      </c>
      <c r="Y531" s="83"/>
      <c r="AA531" s="1">
        <f t="shared" si="18"/>
        <v>16</v>
      </c>
    </row>
    <row r="532" spans="1:27" ht="35.25" customHeight="1">
      <c r="A532" s="150" t="s">
        <v>185</v>
      </c>
      <c r="B532" s="165" t="s">
        <v>70</v>
      </c>
      <c r="C532" s="153" t="s">
        <v>186</v>
      </c>
      <c r="D532" s="153" t="s">
        <v>127</v>
      </c>
      <c r="E532" s="154" t="s">
        <v>19165</v>
      </c>
      <c r="F532" s="155" t="s">
        <v>27</v>
      </c>
      <c r="G532" s="155" t="s">
        <v>189</v>
      </c>
      <c r="H532" s="155" t="s">
        <v>21107</v>
      </c>
      <c r="I532" s="166" t="s">
        <v>936</v>
      </c>
      <c r="J532" s="160" t="s">
        <v>422</v>
      </c>
      <c r="K532" s="159"/>
      <c r="L532" s="160"/>
      <c r="M532" s="159"/>
      <c r="N532" s="158" t="s">
        <v>20167</v>
      </c>
      <c r="O532" s="158" t="s">
        <v>366</v>
      </c>
      <c r="P532" s="158" t="s">
        <v>442</v>
      </c>
      <c r="Q532" s="162" t="s">
        <v>20694</v>
      </c>
      <c r="R532" s="162" t="s">
        <v>21501</v>
      </c>
      <c r="S532" s="163" t="s">
        <v>21502</v>
      </c>
      <c r="T532" s="167" t="s">
        <v>938</v>
      </c>
      <c r="U532" s="149"/>
      <c r="V532" s="149"/>
      <c r="W532" s="164" t="str">
        <f>VLOOKUP(TRIM(X532),X10:Y88,2,FALSE)</f>
        <v>Frank</v>
      </c>
      <c r="X532" s="11" t="str">
        <f t="shared" si="19"/>
        <v>6.5.1</v>
      </c>
      <c r="Y532" s="83"/>
      <c r="AA532" s="1">
        <f t="shared" si="18"/>
        <v>16</v>
      </c>
    </row>
    <row r="533" spans="1:27" ht="35.25" customHeight="1">
      <c r="A533" s="150" t="s">
        <v>185</v>
      </c>
      <c r="B533" s="165" t="s">
        <v>70</v>
      </c>
      <c r="C533" s="153" t="s">
        <v>186</v>
      </c>
      <c r="D533" s="153" t="s">
        <v>149</v>
      </c>
      <c r="E533" s="154" t="s">
        <v>19166</v>
      </c>
      <c r="F533" s="155" t="s">
        <v>27</v>
      </c>
      <c r="G533" s="155" t="s">
        <v>189</v>
      </c>
      <c r="H533" s="155" t="s">
        <v>21108</v>
      </c>
      <c r="I533" s="166" t="s">
        <v>936</v>
      </c>
      <c r="J533" s="160" t="s">
        <v>422</v>
      </c>
      <c r="K533" s="159"/>
      <c r="L533" s="160"/>
      <c r="M533" s="159"/>
      <c r="N533" s="158" t="s">
        <v>20167</v>
      </c>
      <c r="O533" s="158" t="s">
        <v>366</v>
      </c>
      <c r="P533" s="158" t="s">
        <v>442</v>
      </c>
      <c r="Q533" s="162" t="s">
        <v>20695</v>
      </c>
      <c r="R533" s="162" t="s">
        <v>22451</v>
      </c>
      <c r="S533" s="163" t="s">
        <v>444</v>
      </c>
      <c r="T533" s="167" t="s">
        <v>938</v>
      </c>
      <c r="U533" s="149"/>
      <c r="V533" s="149"/>
      <c r="W533" s="164" t="str">
        <f>VLOOKUP(TRIM(X533),X10:Y88,2,FALSE)</f>
        <v>Puneet</v>
      </c>
      <c r="X533" s="11" t="str">
        <f t="shared" si="19"/>
        <v>6.5.9</v>
      </c>
      <c r="Y533" s="83"/>
      <c r="AA533" s="1">
        <f t="shared" si="18"/>
        <v>16</v>
      </c>
    </row>
    <row r="534" spans="1:27" ht="35.25" customHeight="1">
      <c r="A534" s="150" t="s">
        <v>185</v>
      </c>
      <c r="B534" s="165" t="s">
        <v>70</v>
      </c>
      <c r="C534" s="153" t="s">
        <v>186</v>
      </c>
      <c r="D534" s="153" t="s">
        <v>149</v>
      </c>
      <c r="E534" s="154" t="s">
        <v>19167</v>
      </c>
      <c r="F534" s="155" t="s">
        <v>27</v>
      </c>
      <c r="G534" s="155" t="s">
        <v>189</v>
      </c>
      <c r="H534" s="155" t="s">
        <v>21109</v>
      </c>
      <c r="I534" s="166" t="s">
        <v>936</v>
      </c>
      <c r="J534" s="160" t="s">
        <v>455</v>
      </c>
      <c r="K534" s="159"/>
      <c r="L534" s="160"/>
      <c r="M534" s="159"/>
      <c r="N534" s="158" t="s">
        <v>7155</v>
      </c>
      <c r="O534" s="158" t="s">
        <v>366</v>
      </c>
      <c r="P534" s="158" t="s">
        <v>442</v>
      </c>
      <c r="Q534" s="162" t="s">
        <v>20695</v>
      </c>
      <c r="R534" s="162" t="s">
        <v>496</v>
      </c>
      <c r="S534" s="163" t="s">
        <v>496</v>
      </c>
      <c r="T534" s="167" t="s">
        <v>938</v>
      </c>
      <c r="U534" s="149"/>
      <c r="V534" s="149"/>
      <c r="W534" s="164" t="str">
        <f>VLOOKUP(TRIM(X534),X10:Y88,2,FALSE)</f>
        <v>Puneet</v>
      </c>
      <c r="X534" s="11" t="str">
        <f t="shared" si="19"/>
        <v>6.5.9</v>
      </c>
      <c r="Y534" s="83"/>
      <c r="AA534" s="1">
        <f t="shared" si="18"/>
        <v>16</v>
      </c>
    </row>
    <row r="535" spans="1:27" ht="35.25" customHeight="1">
      <c r="A535" s="150" t="s">
        <v>185</v>
      </c>
      <c r="B535" s="165" t="s">
        <v>70</v>
      </c>
      <c r="C535" s="153" t="s">
        <v>186</v>
      </c>
      <c r="D535" s="153" t="s">
        <v>127</v>
      </c>
      <c r="E535" s="154" t="s">
        <v>19168</v>
      </c>
      <c r="F535" s="155" t="s">
        <v>27</v>
      </c>
      <c r="G535" s="155" t="s">
        <v>189</v>
      </c>
      <c r="H535" s="155" t="s">
        <v>20696</v>
      </c>
      <c r="I535" s="166" t="s">
        <v>649</v>
      </c>
      <c r="J535" s="160" t="s">
        <v>422</v>
      </c>
      <c r="K535" s="159"/>
      <c r="L535" s="160"/>
      <c r="M535" s="159"/>
      <c r="N535" s="158" t="s">
        <v>20167</v>
      </c>
      <c r="O535" s="158" t="s">
        <v>366</v>
      </c>
      <c r="P535" s="158" t="s">
        <v>442</v>
      </c>
      <c r="Q535" s="162" t="s">
        <v>20697</v>
      </c>
      <c r="R535" s="162" t="s">
        <v>496</v>
      </c>
      <c r="S535" s="163" t="s">
        <v>496</v>
      </c>
      <c r="T535" s="167" t="s">
        <v>7026</v>
      </c>
      <c r="U535" s="149"/>
      <c r="V535" s="149"/>
      <c r="W535" s="164" t="str">
        <f>VLOOKUP(TRIM(X535),X10:Y88,2,FALSE)</f>
        <v>Frank</v>
      </c>
      <c r="X535" s="11" t="str">
        <f t="shared" si="19"/>
        <v>6.5.1</v>
      </c>
      <c r="Y535" s="83"/>
      <c r="AA535" s="1">
        <f t="shared" si="18"/>
        <v>21</v>
      </c>
    </row>
    <row r="536" spans="1:27" ht="35.25" customHeight="1">
      <c r="A536" s="150" t="s">
        <v>185</v>
      </c>
      <c r="B536" s="165" t="s">
        <v>70</v>
      </c>
      <c r="C536" s="153" t="s">
        <v>186</v>
      </c>
      <c r="D536" s="153" t="s">
        <v>127</v>
      </c>
      <c r="E536" s="154" t="s">
        <v>19169</v>
      </c>
      <c r="F536" s="155" t="s">
        <v>27</v>
      </c>
      <c r="G536" s="155" t="s">
        <v>189</v>
      </c>
      <c r="H536" s="155" t="s">
        <v>16485</v>
      </c>
      <c r="I536" s="166" t="s">
        <v>649</v>
      </c>
      <c r="J536" s="160" t="s">
        <v>455</v>
      </c>
      <c r="K536" s="159"/>
      <c r="L536" s="160"/>
      <c r="M536" s="159"/>
      <c r="N536" s="158" t="s">
        <v>7155</v>
      </c>
      <c r="O536" s="158" t="s">
        <v>366</v>
      </c>
      <c r="P536" s="158" t="s">
        <v>442</v>
      </c>
      <c r="Q536" s="162" t="s">
        <v>20698</v>
      </c>
      <c r="R536" s="162" t="s">
        <v>22400</v>
      </c>
      <c r="S536" s="163" t="s">
        <v>444</v>
      </c>
      <c r="T536" s="167" t="s">
        <v>7026</v>
      </c>
      <c r="U536" s="149"/>
      <c r="V536" s="149"/>
      <c r="W536" s="164" t="str">
        <f>VLOOKUP(TRIM(X536),X10:Y88,2,FALSE)</f>
        <v>Frank</v>
      </c>
      <c r="X536" s="11" t="str">
        <f t="shared" si="19"/>
        <v>6.5.1</v>
      </c>
      <c r="Y536" s="83"/>
      <c r="AA536" s="1">
        <f t="shared" si="18"/>
        <v>21</v>
      </c>
    </row>
    <row r="537" spans="1:27" ht="37.200000000000003" customHeight="1">
      <c r="A537" s="150" t="s">
        <v>185</v>
      </c>
      <c r="B537" s="165" t="s">
        <v>70</v>
      </c>
      <c r="C537" s="153" t="s">
        <v>186</v>
      </c>
      <c r="D537" s="153" t="s">
        <v>6904</v>
      </c>
      <c r="E537" s="154" t="s">
        <v>19170</v>
      </c>
      <c r="F537" s="155" t="s">
        <v>30</v>
      </c>
      <c r="G537" s="155" t="s">
        <v>189</v>
      </c>
      <c r="H537" s="155" t="s">
        <v>21110</v>
      </c>
      <c r="I537" s="166" t="s">
        <v>21315</v>
      </c>
      <c r="J537" s="160" t="s">
        <v>484</v>
      </c>
      <c r="K537" s="159">
        <v>3299</v>
      </c>
      <c r="L537" s="160"/>
      <c r="M537" s="159" t="s">
        <v>878</v>
      </c>
      <c r="N537" s="158" t="s">
        <v>7079</v>
      </c>
      <c r="O537" s="158" t="s">
        <v>366</v>
      </c>
      <c r="P537" s="158" t="s">
        <v>7365</v>
      </c>
      <c r="Q537" s="162" t="s">
        <v>21360</v>
      </c>
      <c r="R537" s="162" t="s">
        <v>22279</v>
      </c>
      <c r="S537" s="163" t="s">
        <v>22278</v>
      </c>
      <c r="T537" s="167" t="s">
        <v>20699</v>
      </c>
      <c r="U537" s="149"/>
      <c r="V537" s="149"/>
      <c r="W537" s="164" t="str">
        <f>VLOOKUP(TRIM(X537),X10:Y88,2,FALSE)</f>
        <v>Puneet</v>
      </c>
      <c r="X537" s="11" t="str">
        <f t="shared" si="19"/>
        <v>6.14</v>
      </c>
      <c r="Y537" s="83"/>
      <c r="AA537" s="1">
        <f t="shared" ref="AA537:AA600" si="20">LEN(I537)</f>
        <v>20</v>
      </c>
    </row>
    <row r="538" spans="1:27" ht="35.25" customHeight="1">
      <c r="A538" s="150" t="s">
        <v>185</v>
      </c>
      <c r="B538" s="165" t="s">
        <v>70</v>
      </c>
      <c r="C538" s="153" t="s">
        <v>186</v>
      </c>
      <c r="D538" s="153" t="s">
        <v>127</v>
      </c>
      <c r="E538" s="154" t="s">
        <v>19171</v>
      </c>
      <c r="F538" s="155" t="s">
        <v>27</v>
      </c>
      <c r="G538" s="155" t="s">
        <v>189</v>
      </c>
      <c r="H538" s="155" t="s">
        <v>20700</v>
      </c>
      <c r="I538" s="166" t="s">
        <v>649</v>
      </c>
      <c r="J538" s="160" t="s">
        <v>422</v>
      </c>
      <c r="K538" s="159"/>
      <c r="L538" s="160"/>
      <c r="M538" s="159"/>
      <c r="N538" s="158" t="s">
        <v>20167</v>
      </c>
      <c r="O538" s="158" t="s">
        <v>366</v>
      </c>
      <c r="P538" s="158" t="s">
        <v>442</v>
      </c>
      <c r="Q538" s="162" t="s">
        <v>21446</v>
      </c>
      <c r="R538" s="162" t="s">
        <v>22407</v>
      </c>
      <c r="S538" s="163" t="s">
        <v>444</v>
      </c>
      <c r="T538" s="167" t="s">
        <v>7026</v>
      </c>
      <c r="U538" s="149"/>
      <c r="V538" s="149"/>
      <c r="W538" s="164" t="str">
        <f>VLOOKUP(TRIM(X538),X10:Y88,2,FALSE)</f>
        <v>Frank</v>
      </c>
      <c r="X538" s="11" t="str">
        <f t="shared" si="19"/>
        <v>6.5.1</v>
      </c>
      <c r="Y538" s="83"/>
      <c r="AA538" s="1">
        <f t="shared" si="20"/>
        <v>21</v>
      </c>
    </row>
    <row r="539" spans="1:27" ht="35.25" customHeight="1">
      <c r="A539" s="150" t="s">
        <v>185</v>
      </c>
      <c r="B539" s="165" t="s">
        <v>70</v>
      </c>
      <c r="C539" s="153" t="s">
        <v>186</v>
      </c>
      <c r="D539" s="153" t="s">
        <v>127</v>
      </c>
      <c r="E539" s="154" t="s">
        <v>19172</v>
      </c>
      <c r="F539" s="155" t="s">
        <v>27</v>
      </c>
      <c r="G539" s="155" t="s">
        <v>189</v>
      </c>
      <c r="H539" s="155" t="s">
        <v>20701</v>
      </c>
      <c r="I539" s="166" t="s">
        <v>947</v>
      </c>
      <c r="J539" s="160" t="s">
        <v>422</v>
      </c>
      <c r="K539" s="159"/>
      <c r="L539" s="160"/>
      <c r="M539" s="159"/>
      <c r="N539" s="158" t="s">
        <v>20167</v>
      </c>
      <c r="O539" s="158" t="s">
        <v>366</v>
      </c>
      <c r="P539" s="158" t="s">
        <v>442</v>
      </c>
      <c r="Q539" s="162" t="s">
        <v>16821</v>
      </c>
      <c r="R539" s="162" t="s">
        <v>496</v>
      </c>
      <c r="S539" s="163" t="s">
        <v>496</v>
      </c>
      <c r="T539" s="167" t="s">
        <v>1220</v>
      </c>
      <c r="U539" s="149"/>
      <c r="V539" s="149"/>
      <c r="W539" s="164" t="str">
        <f>VLOOKUP(TRIM(X539),X10:Y88,2,FALSE)</f>
        <v>Frank</v>
      </c>
      <c r="X539" s="11" t="str">
        <f t="shared" si="19"/>
        <v>6.5.1</v>
      </c>
      <c r="Y539" s="83"/>
      <c r="AA539" s="1">
        <f t="shared" si="20"/>
        <v>7</v>
      </c>
    </row>
    <row r="540" spans="1:27" ht="35.25" customHeight="1">
      <c r="A540" s="150" t="s">
        <v>185</v>
      </c>
      <c r="B540" s="165" t="s">
        <v>70</v>
      </c>
      <c r="C540" s="153" t="s">
        <v>186</v>
      </c>
      <c r="D540" s="153" t="s">
        <v>127</v>
      </c>
      <c r="E540" s="154" t="s">
        <v>19173</v>
      </c>
      <c r="F540" s="155" t="s">
        <v>27</v>
      </c>
      <c r="G540" s="155" t="s">
        <v>189</v>
      </c>
      <c r="H540" s="155" t="s">
        <v>20702</v>
      </c>
      <c r="I540" s="166" t="s">
        <v>947</v>
      </c>
      <c r="J540" s="160" t="s">
        <v>455</v>
      </c>
      <c r="K540" s="159"/>
      <c r="L540" s="160"/>
      <c r="M540" s="159"/>
      <c r="N540" s="158" t="s">
        <v>7155</v>
      </c>
      <c r="O540" s="158" t="s">
        <v>366</v>
      </c>
      <c r="P540" s="158" t="s">
        <v>442</v>
      </c>
      <c r="Q540" s="162" t="s">
        <v>20703</v>
      </c>
      <c r="R540" s="162" t="s">
        <v>496</v>
      </c>
      <c r="S540" s="163" t="s">
        <v>496</v>
      </c>
      <c r="T540" s="167" t="s">
        <v>1220</v>
      </c>
      <c r="U540" s="149"/>
      <c r="V540" s="149"/>
      <c r="W540" s="164" t="str">
        <f>VLOOKUP(TRIM(X540),X10:Y88,2,FALSE)</f>
        <v>Frank</v>
      </c>
      <c r="X540" s="11" t="str">
        <f t="shared" ref="X540:X603" si="21">IF(ISNONTEXT(D540),"" &amp; D540 &amp;"",T(D540))</f>
        <v>6.5.1</v>
      </c>
      <c r="Y540" s="83"/>
      <c r="AA540" s="1">
        <f t="shared" si="20"/>
        <v>7</v>
      </c>
    </row>
    <row r="541" spans="1:27" ht="35.25" customHeight="1">
      <c r="A541" s="150" t="s">
        <v>185</v>
      </c>
      <c r="B541" s="165" t="s">
        <v>70</v>
      </c>
      <c r="C541" s="153" t="s">
        <v>186</v>
      </c>
      <c r="D541" s="153" t="s">
        <v>127</v>
      </c>
      <c r="E541" s="154" t="s">
        <v>19174</v>
      </c>
      <c r="F541" s="155" t="s">
        <v>27</v>
      </c>
      <c r="G541" s="155" t="s">
        <v>189</v>
      </c>
      <c r="H541" s="155" t="s">
        <v>20704</v>
      </c>
      <c r="I541" s="166" t="s">
        <v>947</v>
      </c>
      <c r="J541" s="160" t="s">
        <v>422</v>
      </c>
      <c r="K541" s="159"/>
      <c r="L541" s="160"/>
      <c r="M541" s="159"/>
      <c r="N541" s="158" t="s">
        <v>20167</v>
      </c>
      <c r="O541" s="158" t="s">
        <v>366</v>
      </c>
      <c r="P541" s="158" t="s">
        <v>442</v>
      </c>
      <c r="Q541" s="162" t="s">
        <v>20705</v>
      </c>
      <c r="R541" s="162" t="s">
        <v>496</v>
      </c>
      <c r="S541" s="163" t="s">
        <v>496</v>
      </c>
      <c r="T541" s="167" t="s">
        <v>1220</v>
      </c>
      <c r="U541" s="149"/>
      <c r="V541" s="149"/>
      <c r="W541" s="164" t="str">
        <f>VLOOKUP(TRIM(X541),X10:Y88,2,FALSE)</f>
        <v>Frank</v>
      </c>
      <c r="X541" s="11" t="str">
        <f t="shared" si="21"/>
        <v>6.5.1</v>
      </c>
      <c r="Y541" s="83"/>
      <c r="AA541" s="1">
        <f t="shared" si="20"/>
        <v>7</v>
      </c>
    </row>
    <row r="542" spans="1:27" ht="35.25" customHeight="1">
      <c r="A542" s="150" t="s">
        <v>185</v>
      </c>
      <c r="B542" s="165" t="s">
        <v>70</v>
      </c>
      <c r="C542" s="153" t="s">
        <v>186</v>
      </c>
      <c r="D542" s="153" t="s">
        <v>127</v>
      </c>
      <c r="E542" s="154" t="s">
        <v>19175</v>
      </c>
      <c r="F542" s="155" t="s">
        <v>27</v>
      </c>
      <c r="G542" s="155" t="s">
        <v>189</v>
      </c>
      <c r="H542" s="155" t="s">
        <v>20706</v>
      </c>
      <c r="I542" s="166" t="s">
        <v>947</v>
      </c>
      <c r="J542" s="160" t="s">
        <v>455</v>
      </c>
      <c r="K542" s="159"/>
      <c r="L542" s="160"/>
      <c r="M542" s="159"/>
      <c r="N542" s="158" t="s">
        <v>7155</v>
      </c>
      <c r="O542" s="158" t="s">
        <v>366</v>
      </c>
      <c r="P542" s="158" t="s">
        <v>442</v>
      </c>
      <c r="Q542" s="162" t="s">
        <v>20707</v>
      </c>
      <c r="R542" s="162" t="s">
        <v>496</v>
      </c>
      <c r="S542" s="163" t="s">
        <v>496</v>
      </c>
      <c r="T542" s="167" t="s">
        <v>1220</v>
      </c>
      <c r="U542" s="149"/>
      <c r="V542" s="149"/>
      <c r="W542" s="164" t="str">
        <f>VLOOKUP(TRIM(X542),X10:Y88,2,FALSE)</f>
        <v>Frank</v>
      </c>
      <c r="X542" s="11" t="str">
        <f t="shared" si="21"/>
        <v>6.5.1</v>
      </c>
      <c r="Y542" s="83"/>
      <c r="AA542" s="1">
        <f t="shared" si="20"/>
        <v>7</v>
      </c>
    </row>
    <row r="543" spans="1:27" ht="35.25" customHeight="1">
      <c r="A543" s="150" t="s">
        <v>185</v>
      </c>
      <c r="B543" s="165" t="s">
        <v>70</v>
      </c>
      <c r="C543" s="153" t="s">
        <v>186</v>
      </c>
      <c r="D543" s="153" t="s">
        <v>127</v>
      </c>
      <c r="E543" s="154" t="s">
        <v>19176</v>
      </c>
      <c r="F543" s="155" t="s">
        <v>27</v>
      </c>
      <c r="G543" s="155" t="s">
        <v>189</v>
      </c>
      <c r="H543" s="155" t="s">
        <v>20708</v>
      </c>
      <c r="I543" s="166" t="s">
        <v>947</v>
      </c>
      <c r="J543" s="160" t="s">
        <v>422</v>
      </c>
      <c r="K543" s="159"/>
      <c r="L543" s="160"/>
      <c r="M543" s="159"/>
      <c r="N543" s="158" t="s">
        <v>20167</v>
      </c>
      <c r="O543" s="158" t="s">
        <v>366</v>
      </c>
      <c r="P543" s="158" t="s">
        <v>442</v>
      </c>
      <c r="Q543" s="162" t="s">
        <v>20709</v>
      </c>
      <c r="R543" s="162" t="s">
        <v>496</v>
      </c>
      <c r="S543" s="163" t="s">
        <v>496</v>
      </c>
      <c r="T543" s="167" t="s">
        <v>1220</v>
      </c>
      <c r="U543" s="149"/>
      <c r="V543" s="149"/>
      <c r="W543" s="164" t="str">
        <f>VLOOKUP(TRIM(X543),X10:Y88,2,FALSE)</f>
        <v>Frank</v>
      </c>
      <c r="X543" s="11" t="str">
        <f t="shared" si="21"/>
        <v>6.5.1</v>
      </c>
      <c r="Y543" s="83"/>
      <c r="AA543" s="1">
        <f t="shared" si="20"/>
        <v>7</v>
      </c>
    </row>
    <row r="544" spans="1:27" ht="35.25" customHeight="1">
      <c r="A544" s="150" t="s">
        <v>185</v>
      </c>
      <c r="B544" s="165" t="s">
        <v>70</v>
      </c>
      <c r="C544" s="153" t="s">
        <v>186</v>
      </c>
      <c r="D544" s="153" t="s">
        <v>158</v>
      </c>
      <c r="E544" s="154" t="s">
        <v>19177</v>
      </c>
      <c r="F544" s="155" t="s">
        <v>27</v>
      </c>
      <c r="G544" s="155" t="s">
        <v>189</v>
      </c>
      <c r="H544" s="155" t="s">
        <v>21111</v>
      </c>
      <c r="I544" s="166" t="s">
        <v>835</v>
      </c>
      <c r="J544" s="160" t="s">
        <v>20259</v>
      </c>
      <c r="K544" s="159"/>
      <c r="L544" s="160"/>
      <c r="M544" s="159"/>
      <c r="N544" s="158" t="s">
        <v>423</v>
      </c>
      <c r="O544" s="158" t="s">
        <v>20691</v>
      </c>
      <c r="P544" s="158" t="s">
        <v>20260</v>
      </c>
      <c r="Q544" s="162" t="s">
        <v>20710</v>
      </c>
      <c r="R544" s="162" t="s">
        <v>22507</v>
      </c>
      <c r="S544" s="163" t="s">
        <v>22506</v>
      </c>
      <c r="T544" s="167" t="s">
        <v>20605</v>
      </c>
      <c r="U544" s="149"/>
      <c r="V544" s="149"/>
      <c r="W544" s="164" t="str">
        <f>VLOOKUP(TRIM(X544),X10:Y88,2,FALSE)</f>
        <v>Krisztian</v>
      </c>
      <c r="X544" s="11" t="str">
        <f t="shared" si="21"/>
        <v>6.7</v>
      </c>
      <c r="Y544" s="83"/>
      <c r="AA544" s="1">
        <f t="shared" si="20"/>
        <v>5</v>
      </c>
    </row>
    <row r="545" spans="1:27" ht="35.25" customHeight="1">
      <c r="A545" s="150" t="s">
        <v>185</v>
      </c>
      <c r="B545" s="165" t="s">
        <v>70</v>
      </c>
      <c r="C545" s="153" t="s">
        <v>186</v>
      </c>
      <c r="D545" s="153" t="s">
        <v>2149</v>
      </c>
      <c r="E545" s="154" t="s">
        <v>19178</v>
      </c>
      <c r="F545" s="155" t="s">
        <v>419</v>
      </c>
      <c r="G545" s="155" t="s">
        <v>745</v>
      </c>
      <c r="H545" s="155" t="s">
        <v>20711</v>
      </c>
      <c r="I545" s="166" t="s">
        <v>20712</v>
      </c>
      <c r="J545" s="160"/>
      <c r="K545" s="159"/>
      <c r="L545" s="160"/>
      <c r="M545" s="159"/>
      <c r="N545" s="158"/>
      <c r="O545" s="158" t="s">
        <v>366</v>
      </c>
      <c r="P545" s="158" t="s">
        <v>7074</v>
      </c>
      <c r="Q545" s="162" t="s">
        <v>20713</v>
      </c>
      <c r="R545" s="162" t="s">
        <v>272</v>
      </c>
      <c r="S545" s="163" t="s">
        <v>253</v>
      </c>
      <c r="T545" s="167" t="s">
        <v>868</v>
      </c>
      <c r="U545" s="149"/>
      <c r="V545" s="149"/>
      <c r="W545" s="164" t="str">
        <f>VLOOKUP(TRIM(X545),X10:Y88,2,FALSE)</f>
        <v>Puneet</v>
      </c>
      <c r="X545" s="11" t="str">
        <f t="shared" si="21"/>
        <v>6.11</v>
      </c>
      <c r="Y545" s="83"/>
      <c r="AA545" s="1">
        <f t="shared" si="20"/>
        <v>39</v>
      </c>
    </row>
    <row r="546" spans="1:27" ht="37.200000000000003" customHeight="1">
      <c r="A546" s="150" t="s">
        <v>185</v>
      </c>
      <c r="B546" s="165" t="s">
        <v>70</v>
      </c>
      <c r="C546" s="153" t="s">
        <v>186</v>
      </c>
      <c r="D546" s="153" t="s">
        <v>2149</v>
      </c>
      <c r="E546" s="154" t="s">
        <v>19179</v>
      </c>
      <c r="F546" s="155" t="s">
        <v>30</v>
      </c>
      <c r="G546" s="155" t="s">
        <v>189</v>
      </c>
      <c r="H546" s="155" t="s">
        <v>21112</v>
      </c>
      <c r="I546" s="166" t="s">
        <v>20712</v>
      </c>
      <c r="J546" s="160" t="s">
        <v>608</v>
      </c>
      <c r="K546" s="159">
        <v>359</v>
      </c>
      <c r="L546" s="160"/>
      <c r="M546" s="159" t="s">
        <v>669</v>
      </c>
      <c r="N546" s="158" t="s">
        <v>15961</v>
      </c>
      <c r="O546" s="158" t="s">
        <v>366</v>
      </c>
      <c r="P546" s="158" t="s">
        <v>7074</v>
      </c>
      <c r="Q546" s="162" t="s">
        <v>21361</v>
      </c>
      <c r="R546" s="162" t="s">
        <v>21896</v>
      </c>
      <c r="S546" s="163" t="s">
        <v>21895</v>
      </c>
      <c r="T546" s="167" t="s">
        <v>868</v>
      </c>
      <c r="U546" s="149"/>
      <c r="V546" s="149"/>
      <c r="W546" s="164" t="str">
        <f>VLOOKUP(TRIM(X546),X10:Y88,2,FALSE)</f>
        <v>Puneet</v>
      </c>
      <c r="X546" s="11" t="str">
        <f t="shared" si="21"/>
        <v>6.11</v>
      </c>
      <c r="Y546" s="83"/>
      <c r="AA546" s="1">
        <f t="shared" si="20"/>
        <v>39</v>
      </c>
    </row>
    <row r="547" spans="1:27" ht="35.25" customHeight="1">
      <c r="A547" s="150" t="s">
        <v>185</v>
      </c>
      <c r="B547" s="165" t="s">
        <v>70</v>
      </c>
      <c r="C547" s="153" t="s">
        <v>186</v>
      </c>
      <c r="D547" s="153" t="s">
        <v>133</v>
      </c>
      <c r="E547" s="154" t="s">
        <v>19180</v>
      </c>
      <c r="F547" s="155" t="s">
        <v>27</v>
      </c>
      <c r="G547" s="155" t="s">
        <v>189</v>
      </c>
      <c r="H547" s="155" t="s">
        <v>20714</v>
      </c>
      <c r="I547" s="166" t="s">
        <v>475</v>
      </c>
      <c r="J547" s="160" t="s">
        <v>422</v>
      </c>
      <c r="K547" s="159"/>
      <c r="L547" s="160"/>
      <c r="M547" s="159"/>
      <c r="N547" s="158" t="s">
        <v>20167</v>
      </c>
      <c r="O547" s="158" t="s">
        <v>366</v>
      </c>
      <c r="P547" s="158" t="s">
        <v>442</v>
      </c>
      <c r="Q547" s="162" t="s">
        <v>21418</v>
      </c>
      <c r="R547" s="162" t="s">
        <v>22055</v>
      </c>
      <c r="S547" s="163" t="s">
        <v>22056</v>
      </c>
      <c r="T547" s="167" t="s">
        <v>472</v>
      </c>
      <c r="U547" s="149"/>
      <c r="V547" s="149"/>
      <c r="W547" s="164" t="str">
        <f>VLOOKUP(TRIM(X547),X10:Y88,2,FALSE)</f>
        <v>Frank</v>
      </c>
      <c r="X547" s="11" t="str">
        <f t="shared" si="21"/>
        <v>6.5.3</v>
      </c>
      <c r="Y547" s="83"/>
      <c r="AA547" s="1">
        <f t="shared" si="20"/>
        <v>17</v>
      </c>
    </row>
    <row r="548" spans="1:27" ht="35.25" customHeight="1">
      <c r="A548" s="150" t="s">
        <v>185</v>
      </c>
      <c r="B548" s="165" t="s">
        <v>70</v>
      </c>
      <c r="C548" s="153" t="s">
        <v>186</v>
      </c>
      <c r="D548" s="153" t="s">
        <v>133</v>
      </c>
      <c r="E548" s="154" t="s">
        <v>19181</v>
      </c>
      <c r="F548" s="155" t="s">
        <v>27</v>
      </c>
      <c r="G548" s="155" t="s">
        <v>189</v>
      </c>
      <c r="H548" s="155" t="s">
        <v>20715</v>
      </c>
      <c r="I548" s="166" t="s">
        <v>475</v>
      </c>
      <c r="J548" s="160" t="s">
        <v>422</v>
      </c>
      <c r="K548" s="159"/>
      <c r="L548" s="160"/>
      <c r="M548" s="159"/>
      <c r="N548" s="158" t="s">
        <v>20167</v>
      </c>
      <c r="O548" s="158" t="s">
        <v>366</v>
      </c>
      <c r="P548" s="158" t="s">
        <v>442</v>
      </c>
      <c r="Q548" s="162" t="s">
        <v>21419</v>
      </c>
      <c r="R548" s="162" t="s">
        <v>23460</v>
      </c>
      <c r="S548" s="163" t="s">
        <v>496</v>
      </c>
      <c r="T548" s="167" t="s">
        <v>472</v>
      </c>
      <c r="U548" s="149"/>
      <c r="V548" s="149"/>
      <c r="W548" s="164" t="str">
        <f>VLOOKUP(TRIM(X548),X10:Y88,2,FALSE)</f>
        <v>Frank</v>
      </c>
      <c r="X548" s="11" t="str">
        <f t="shared" si="21"/>
        <v>6.5.3</v>
      </c>
      <c r="Y548" s="83"/>
      <c r="AA548" s="1">
        <f t="shared" si="20"/>
        <v>17</v>
      </c>
    </row>
    <row r="549" spans="1:27" ht="35.25" customHeight="1">
      <c r="A549" s="150" t="s">
        <v>185</v>
      </c>
      <c r="B549" s="165" t="s">
        <v>70</v>
      </c>
      <c r="C549" s="153" t="s">
        <v>186</v>
      </c>
      <c r="D549" s="153" t="s">
        <v>133</v>
      </c>
      <c r="E549" s="154" t="s">
        <v>19182</v>
      </c>
      <c r="F549" s="155" t="s">
        <v>27</v>
      </c>
      <c r="G549" s="155" t="s">
        <v>189</v>
      </c>
      <c r="H549" s="155" t="s">
        <v>20715</v>
      </c>
      <c r="I549" s="166" t="s">
        <v>475</v>
      </c>
      <c r="J549" s="160" t="s">
        <v>455</v>
      </c>
      <c r="K549" s="159"/>
      <c r="L549" s="160"/>
      <c r="M549" s="159"/>
      <c r="N549" s="158" t="s">
        <v>7155</v>
      </c>
      <c r="O549" s="158" t="s">
        <v>366</v>
      </c>
      <c r="P549" s="158" t="s">
        <v>442</v>
      </c>
      <c r="Q549" s="162" t="s">
        <v>21420</v>
      </c>
      <c r="R549" s="162" t="s">
        <v>23461</v>
      </c>
      <c r="S549" s="163" t="s">
        <v>496</v>
      </c>
      <c r="T549" s="167" t="s">
        <v>472</v>
      </c>
      <c r="U549" s="149"/>
      <c r="V549" s="149"/>
      <c r="W549" s="164" t="str">
        <f>VLOOKUP(TRIM(X549),X10:Y88,2,FALSE)</f>
        <v>Frank</v>
      </c>
      <c r="X549" s="11" t="str">
        <f t="shared" si="21"/>
        <v>6.5.3</v>
      </c>
      <c r="Y549" s="83"/>
      <c r="AA549" s="1">
        <f t="shared" si="20"/>
        <v>17</v>
      </c>
    </row>
    <row r="550" spans="1:27" ht="35.25" customHeight="1">
      <c r="A550" s="150" t="s">
        <v>185</v>
      </c>
      <c r="B550" s="165" t="s">
        <v>70</v>
      </c>
      <c r="C550" s="153" t="s">
        <v>186</v>
      </c>
      <c r="D550" s="153" t="s">
        <v>153</v>
      </c>
      <c r="E550" s="154" t="s">
        <v>19183</v>
      </c>
      <c r="F550" s="155" t="s">
        <v>27</v>
      </c>
      <c r="G550" s="155" t="s">
        <v>189</v>
      </c>
      <c r="H550" s="155" t="s">
        <v>20716</v>
      </c>
      <c r="I550" s="166" t="s">
        <v>21316</v>
      </c>
      <c r="J550" s="160" t="s">
        <v>455</v>
      </c>
      <c r="K550" s="159"/>
      <c r="L550" s="160"/>
      <c r="M550" s="159"/>
      <c r="N550" s="158" t="s">
        <v>7155</v>
      </c>
      <c r="O550" s="158" t="s">
        <v>366</v>
      </c>
      <c r="P550" s="158" t="s">
        <v>442</v>
      </c>
      <c r="Q550" s="162" t="s">
        <v>20718</v>
      </c>
      <c r="R550" s="162" t="s">
        <v>22302</v>
      </c>
      <c r="S550" s="163" t="s">
        <v>22301</v>
      </c>
      <c r="T550" s="167" t="s">
        <v>472</v>
      </c>
      <c r="U550" s="149"/>
      <c r="V550" s="149"/>
      <c r="W550" s="164" t="str">
        <f>VLOOKUP(TRIM(X550),X10:Y88,2,FALSE)</f>
        <v>Frank</v>
      </c>
      <c r="X550" s="11" t="str">
        <f t="shared" si="21"/>
        <v>6.5.11</v>
      </c>
      <c r="Y550" s="83"/>
      <c r="AA550" s="1">
        <f t="shared" si="20"/>
        <v>43</v>
      </c>
    </row>
    <row r="551" spans="1:27" ht="35.25" customHeight="1">
      <c r="A551" s="150" t="s">
        <v>185</v>
      </c>
      <c r="B551" s="165" t="s">
        <v>70</v>
      </c>
      <c r="C551" s="153" t="s">
        <v>186</v>
      </c>
      <c r="D551" s="153" t="s">
        <v>153</v>
      </c>
      <c r="E551" s="154" t="s">
        <v>19184</v>
      </c>
      <c r="F551" s="155" t="s">
        <v>27</v>
      </c>
      <c r="G551" s="155" t="s">
        <v>189</v>
      </c>
      <c r="H551" s="155" t="s">
        <v>20719</v>
      </c>
      <c r="I551" s="166" t="s">
        <v>14551</v>
      </c>
      <c r="J551" s="160" t="s">
        <v>422</v>
      </c>
      <c r="K551" s="159"/>
      <c r="L551" s="160"/>
      <c r="M551" s="159"/>
      <c r="N551" s="158" t="s">
        <v>20167</v>
      </c>
      <c r="O551" s="158" t="s">
        <v>366</v>
      </c>
      <c r="P551" s="158" t="s">
        <v>442</v>
      </c>
      <c r="Q551" s="162" t="s">
        <v>20720</v>
      </c>
      <c r="R551" s="162" t="s">
        <v>22957</v>
      </c>
      <c r="S551" s="163" t="s">
        <v>22956</v>
      </c>
      <c r="T551" s="167" t="s">
        <v>472</v>
      </c>
      <c r="U551" s="149"/>
      <c r="V551" s="149"/>
      <c r="W551" s="164" t="str">
        <f>VLOOKUP(TRIM(X551),X10:Y88,2,FALSE)</f>
        <v>Frank</v>
      </c>
      <c r="X551" s="11" t="str">
        <f t="shared" si="21"/>
        <v>6.5.11</v>
      </c>
      <c r="Y551" s="83"/>
      <c r="AA551" s="1">
        <f t="shared" si="20"/>
        <v>18</v>
      </c>
    </row>
    <row r="552" spans="1:27" ht="35.25" customHeight="1">
      <c r="A552" s="150" t="s">
        <v>185</v>
      </c>
      <c r="B552" s="165" t="s">
        <v>70</v>
      </c>
      <c r="C552" s="153" t="s">
        <v>186</v>
      </c>
      <c r="D552" s="153" t="s">
        <v>153</v>
      </c>
      <c r="E552" s="154" t="s">
        <v>19185</v>
      </c>
      <c r="F552" s="155" t="s">
        <v>27</v>
      </c>
      <c r="G552" s="155" t="s">
        <v>189</v>
      </c>
      <c r="H552" s="155" t="s">
        <v>20721</v>
      </c>
      <c r="I552" s="166" t="s">
        <v>14551</v>
      </c>
      <c r="J552" s="160" t="s">
        <v>422</v>
      </c>
      <c r="K552" s="159"/>
      <c r="L552" s="160"/>
      <c r="M552" s="159"/>
      <c r="N552" s="158" t="s">
        <v>20167</v>
      </c>
      <c r="O552" s="158" t="s">
        <v>366</v>
      </c>
      <c r="P552" s="158" t="s">
        <v>442</v>
      </c>
      <c r="Q552" s="162" t="s">
        <v>20722</v>
      </c>
      <c r="R552" s="162" t="s">
        <v>22298</v>
      </c>
      <c r="S552" s="163" t="s">
        <v>22297</v>
      </c>
      <c r="T552" s="167" t="s">
        <v>472</v>
      </c>
      <c r="U552" s="149"/>
      <c r="V552" s="149"/>
      <c r="W552" s="164" t="str">
        <f>VLOOKUP(TRIM(X552),X10:Y88,2,FALSE)</f>
        <v>Frank</v>
      </c>
      <c r="X552" s="11" t="str">
        <f t="shared" si="21"/>
        <v>6.5.11</v>
      </c>
      <c r="Y552" s="83"/>
      <c r="AA552" s="1">
        <f t="shared" si="20"/>
        <v>18</v>
      </c>
    </row>
    <row r="553" spans="1:27" ht="35.25" customHeight="1">
      <c r="A553" s="150" t="s">
        <v>185</v>
      </c>
      <c r="B553" s="165" t="s">
        <v>70</v>
      </c>
      <c r="C553" s="153" t="s">
        <v>186</v>
      </c>
      <c r="D553" s="153" t="s">
        <v>153</v>
      </c>
      <c r="E553" s="154" t="s">
        <v>19186</v>
      </c>
      <c r="F553" s="155" t="s">
        <v>27</v>
      </c>
      <c r="G553" s="155" t="s">
        <v>189</v>
      </c>
      <c r="H553" s="155" t="s">
        <v>20723</v>
      </c>
      <c r="I553" s="166" t="s">
        <v>20717</v>
      </c>
      <c r="J553" s="160" t="s">
        <v>422</v>
      </c>
      <c r="K553" s="159"/>
      <c r="L553" s="160"/>
      <c r="M553" s="159"/>
      <c r="N553" s="158" t="s">
        <v>20167</v>
      </c>
      <c r="O553" s="158" t="s">
        <v>366</v>
      </c>
      <c r="P553" s="158" t="s">
        <v>442</v>
      </c>
      <c r="Q553" s="162" t="s">
        <v>20724</v>
      </c>
      <c r="R553" s="162" t="s">
        <v>496</v>
      </c>
      <c r="S553" s="163" t="s">
        <v>496</v>
      </c>
      <c r="T553" s="167" t="s">
        <v>472</v>
      </c>
      <c r="U553" s="149"/>
      <c r="V553" s="149"/>
      <c r="W553" s="164" t="str">
        <f>VLOOKUP(TRIM(X553),X10:Y88,2,FALSE)</f>
        <v>Frank</v>
      </c>
      <c r="X553" s="11" t="str">
        <f t="shared" si="21"/>
        <v>6.5.11</v>
      </c>
      <c r="Y553" s="83"/>
      <c r="AA553" s="1">
        <f t="shared" si="20"/>
        <v>29</v>
      </c>
    </row>
    <row r="554" spans="1:27" ht="35.25" customHeight="1">
      <c r="A554" s="150" t="s">
        <v>185</v>
      </c>
      <c r="B554" s="165" t="s">
        <v>70</v>
      </c>
      <c r="C554" s="153" t="s">
        <v>186</v>
      </c>
      <c r="D554" s="153" t="s">
        <v>133</v>
      </c>
      <c r="E554" s="154" t="s">
        <v>19187</v>
      </c>
      <c r="F554" s="155" t="s">
        <v>27</v>
      </c>
      <c r="G554" s="155" t="s">
        <v>189</v>
      </c>
      <c r="H554" s="155" t="s">
        <v>16694</v>
      </c>
      <c r="I554" s="166" t="s">
        <v>459</v>
      </c>
      <c r="J554" s="160" t="s">
        <v>422</v>
      </c>
      <c r="K554" s="159"/>
      <c r="L554" s="160"/>
      <c r="M554" s="159"/>
      <c r="N554" s="158" t="s">
        <v>20167</v>
      </c>
      <c r="O554" s="158" t="s">
        <v>366</v>
      </c>
      <c r="P554" s="158" t="s">
        <v>442</v>
      </c>
      <c r="Q554" s="162" t="s">
        <v>20725</v>
      </c>
      <c r="R554" s="162" t="s">
        <v>22037</v>
      </c>
      <c r="S554" s="163" t="s">
        <v>22038</v>
      </c>
      <c r="T554" s="167" t="s">
        <v>1161</v>
      </c>
      <c r="U554" s="149"/>
      <c r="V554" s="149"/>
      <c r="W554" s="164" t="str">
        <f>VLOOKUP(TRIM(X554),X10:Y88,2,FALSE)</f>
        <v>Frank</v>
      </c>
      <c r="X554" s="11" t="str">
        <f t="shared" si="21"/>
        <v>6.5.3</v>
      </c>
      <c r="Y554" s="83"/>
      <c r="AA554" s="1">
        <f t="shared" si="20"/>
        <v>14</v>
      </c>
    </row>
    <row r="555" spans="1:27" ht="35.25" customHeight="1">
      <c r="A555" s="150" t="s">
        <v>185</v>
      </c>
      <c r="B555" s="165" t="s">
        <v>70</v>
      </c>
      <c r="C555" s="153" t="s">
        <v>186</v>
      </c>
      <c r="D555" s="153" t="s">
        <v>139</v>
      </c>
      <c r="E555" s="154" t="s">
        <v>19188</v>
      </c>
      <c r="F555" s="155" t="s">
        <v>27</v>
      </c>
      <c r="G555" s="155" t="s">
        <v>189</v>
      </c>
      <c r="H555" s="155" t="s">
        <v>20726</v>
      </c>
      <c r="I555" s="166" t="s">
        <v>459</v>
      </c>
      <c r="J555" s="160" t="s">
        <v>422</v>
      </c>
      <c r="K555" s="159"/>
      <c r="L555" s="160"/>
      <c r="M555" s="159"/>
      <c r="N555" s="158" t="s">
        <v>20167</v>
      </c>
      <c r="O555" s="158" t="s">
        <v>366</v>
      </c>
      <c r="P555" s="158" t="s">
        <v>442</v>
      </c>
      <c r="Q555" s="162" t="s">
        <v>20727</v>
      </c>
      <c r="R555" s="162" t="s">
        <v>22323</v>
      </c>
      <c r="S555" s="163" t="s">
        <v>22324</v>
      </c>
      <c r="T555" s="167" t="s">
        <v>1161</v>
      </c>
      <c r="U555" s="149"/>
      <c r="V555" s="149"/>
      <c r="W555" s="164" t="str">
        <f>VLOOKUP(TRIM(X555),X10:Y88,2,FALSE)</f>
        <v>Frank</v>
      </c>
      <c r="X555" s="11" t="str">
        <f t="shared" si="21"/>
        <v>6.5.5</v>
      </c>
      <c r="Y555" s="83"/>
      <c r="AA555" s="1">
        <f t="shared" si="20"/>
        <v>14</v>
      </c>
    </row>
    <row r="556" spans="1:27" ht="35.25" customHeight="1">
      <c r="A556" s="150" t="s">
        <v>185</v>
      </c>
      <c r="B556" s="165" t="s">
        <v>70</v>
      </c>
      <c r="C556" s="153" t="s">
        <v>186</v>
      </c>
      <c r="D556" s="153" t="s">
        <v>151</v>
      </c>
      <c r="E556" s="154" t="s">
        <v>19189</v>
      </c>
      <c r="F556" s="155" t="s">
        <v>27</v>
      </c>
      <c r="G556" s="155" t="s">
        <v>189</v>
      </c>
      <c r="H556" s="155" t="s">
        <v>16696</v>
      </c>
      <c r="I556" s="166" t="s">
        <v>3101</v>
      </c>
      <c r="J556" s="160" t="s">
        <v>455</v>
      </c>
      <c r="K556" s="159"/>
      <c r="L556" s="160"/>
      <c r="M556" s="159"/>
      <c r="N556" s="158" t="s">
        <v>7155</v>
      </c>
      <c r="O556" s="158" t="s">
        <v>366</v>
      </c>
      <c r="P556" s="158" t="s">
        <v>442</v>
      </c>
      <c r="Q556" s="162" t="s">
        <v>16697</v>
      </c>
      <c r="R556" s="162" t="s">
        <v>496</v>
      </c>
      <c r="S556" s="163" t="s">
        <v>496</v>
      </c>
      <c r="T556" s="167" t="s">
        <v>1161</v>
      </c>
      <c r="U556" s="149"/>
      <c r="V556" s="149"/>
      <c r="W556" s="164" t="str">
        <f>VLOOKUP(TRIM(X556),X10:Y88,2,FALSE)</f>
        <v>Krisztian</v>
      </c>
      <c r="X556" s="11" t="str">
        <f t="shared" si="21"/>
        <v>6.5.10</v>
      </c>
      <c r="Y556" s="83"/>
      <c r="AA556" s="1">
        <f t="shared" si="20"/>
        <v>26</v>
      </c>
    </row>
    <row r="557" spans="1:27" ht="35.25" customHeight="1">
      <c r="A557" s="150" t="s">
        <v>185</v>
      </c>
      <c r="B557" s="165" t="s">
        <v>70</v>
      </c>
      <c r="C557" s="153" t="s">
        <v>186</v>
      </c>
      <c r="D557" s="153" t="s">
        <v>151</v>
      </c>
      <c r="E557" s="154" t="s">
        <v>19190</v>
      </c>
      <c r="F557" s="155" t="s">
        <v>27</v>
      </c>
      <c r="G557" s="155" t="s">
        <v>189</v>
      </c>
      <c r="H557" s="155" t="s">
        <v>16698</v>
      </c>
      <c r="I557" s="166" t="s">
        <v>459</v>
      </c>
      <c r="J557" s="160" t="s">
        <v>455</v>
      </c>
      <c r="K557" s="159"/>
      <c r="L557" s="160"/>
      <c r="M557" s="159"/>
      <c r="N557" s="158" t="s">
        <v>7155</v>
      </c>
      <c r="O557" s="158" t="s">
        <v>366</v>
      </c>
      <c r="P557" s="158" t="s">
        <v>442</v>
      </c>
      <c r="Q557" s="162" t="s">
        <v>12179</v>
      </c>
      <c r="R557" s="162" t="s">
        <v>496</v>
      </c>
      <c r="S557" s="163" t="s">
        <v>496</v>
      </c>
      <c r="T557" s="167" t="s">
        <v>1161</v>
      </c>
      <c r="U557" s="149"/>
      <c r="V557" s="149"/>
      <c r="W557" s="164" t="str">
        <f>VLOOKUP(TRIM(X557),X10:Y88,2,FALSE)</f>
        <v>Krisztian</v>
      </c>
      <c r="X557" s="11" t="str">
        <f t="shared" si="21"/>
        <v>6.5.10</v>
      </c>
      <c r="Y557" s="83"/>
      <c r="AA557" s="1">
        <f t="shared" si="20"/>
        <v>14</v>
      </c>
    </row>
    <row r="558" spans="1:27" ht="35.25" customHeight="1">
      <c r="A558" s="150" t="s">
        <v>185</v>
      </c>
      <c r="B558" s="165" t="s">
        <v>70</v>
      </c>
      <c r="C558" s="153" t="s">
        <v>186</v>
      </c>
      <c r="D558" s="153" t="s">
        <v>11409</v>
      </c>
      <c r="E558" s="154" t="s">
        <v>19191</v>
      </c>
      <c r="F558" s="155" t="s">
        <v>27</v>
      </c>
      <c r="G558" s="155" t="s">
        <v>189</v>
      </c>
      <c r="H558" s="155" t="s">
        <v>20728</v>
      </c>
      <c r="I558" s="166" t="s">
        <v>3101</v>
      </c>
      <c r="J558" s="160" t="s">
        <v>455</v>
      </c>
      <c r="K558" s="159"/>
      <c r="L558" s="160"/>
      <c r="M558" s="159"/>
      <c r="N558" s="158" t="s">
        <v>7155</v>
      </c>
      <c r="O558" s="158" t="s">
        <v>366</v>
      </c>
      <c r="P558" s="158" t="s">
        <v>442</v>
      </c>
      <c r="Q558" s="162" t="s">
        <v>20729</v>
      </c>
      <c r="R558" s="162" t="s">
        <v>22160</v>
      </c>
      <c r="S558" s="163" t="s">
        <v>22159</v>
      </c>
      <c r="T558" s="167" t="s">
        <v>1161</v>
      </c>
      <c r="U558" s="149"/>
      <c r="V558" s="149"/>
      <c r="W558" s="164" t="str">
        <f>VLOOKUP(TRIM(X558),X10:Y88,2,FALSE)</f>
        <v>Puneet</v>
      </c>
      <c r="X558" s="11" t="str">
        <f t="shared" si="21"/>
        <v>6.5.7.1</v>
      </c>
      <c r="Y558" s="83"/>
      <c r="AA558" s="1">
        <f t="shared" si="20"/>
        <v>26</v>
      </c>
    </row>
    <row r="559" spans="1:27" ht="35.25" customHeight="1">
      <c r="A559" s="150" t="s">
        <v>185</v>
      </c>
      <c r="B559" s="165" t="s">
        <v>70</v>
      </c>
      <c r="C559" s="153" t="s">
        <v>186</v>
      </c>
      <c r="D559" s="153" t="s">
        <v>133</v>
      </c>
      <c r="E559" s="154" t="s">
        <v>19192</v>
      </c>
      <c r="F559" s="155" t="s">
        <v>27</v>
      </c>
      <c r="G559" s="155" t="s">
        <v>189</v>
      </c>
      <c r="H559" s="155" t="s">
        <v>20730</v>
      </c>
      <c r="I559" s="166" t="s">
        <v>3101</v>
      </c>
      <c r="J559" s="160" t="s">
        <v>422</v>
      </c>
      <c r="K559" s="159"/>
      <c r="L559" s="160"/>
      <c r="M559" s="159"/>
      <c r="N559" s="158" t="s">
        <v>20167</v>
      </c>
      <c r="O559" s="158" t="s">
        <v>366</v>
      </c>
      <c r="P559" s="158" t="s">
        <v>442</v>
      </c>
      <c r="Q559" s="162" t="s">
        <v>20731</v>
      </c>
      <c r="R559" s="162" t="s">
        <v>22169</v>
      </c>
      <c r="S559" s="163" t="s">
        <v>253</v>
      </c>
      <c r="T559" s="167" t="s">
        <v>1161</v>
      </c>
      <c r="U559" s="149"/>
      <c r="V559" s="149"/>
      <c r="W559" s="164" t="str">
        <f>VLOOKUP(TRIM(X559),X10:Y88,2,FALSE)</f>
        <v>Frank</v>
      </c>
      <c r="X559" s="11" t="str">
        <f t="shared" si="21"/>
        <v>6.5.3</v>
      </c>
      <c r="Y559" s="83"/>
      <c r="AA559" s="1">
        <f t="shared" si="20"/>
        <v>26</v>
      </c>
    </row>
    <row r="560" spans="1:27" ht="35.25" customHeight="1">
      <c r="A560" s="150" t="s">
        <v>185</v>
      </c>
      <c r="B560" s="165" t="s">
        <v>70</v>
      </c>
      <c r="C560" s="153" t="s">
        <v>186</v>
      </c>
      <c r="D560" s="153" t="s">
        <v>133</v>
      </c>
      <c r="E560" s="154" t="s">
        <v>19193</v>
      </c>
      <c r="F560" s="155" t="s">
        <v>27</v>
      </c>
      <c r="G560" s="155" t="s">
        <v>189</v>
      </c>
      <c r="H560" s="155" t="s">
        <v>20732</v>
      </c>
      <c r="I560" s="166" t="s">
        <v>3101</v>
      </c>
      <c r="J560" s="160" t="s">
        <v>455</v>
      </c>
      <c r="K560" s="159"/>
      <c r="L560" s="160"/>
      <c r="M560" s="159"/>
      <c r="N560" s="158" t="s">
        <v>7155</v>
      </c>
      <c r="O560" s="158" t="s">
        <v>366</v>
      </c>
      <c r="P560" s="158" t="s">
        <v>442</v>
      </c>
      <c r="Q560" s="162" t="s">
        <v>20731</v>
      </c>
      <c r="R560" s="162" t="s">
        <v>496</v>
      </c>
      <c r="S560" s="163" t="s">
        <v>496</v>
      </c>
      <c r="T560" s="167" t="s">
        <v>1161</v>
      </c>
      <c r="U560" s="149"/>
      <c r="V560" s="149"/>
      <c r="W560" s="164" t="str">
        <f>VLOOKUP(TRIM(X560),X10:Y88,2,FALSE)</f>
        <v>Frank</v>
      </c>
      <c r="X560" s="11" t="str">
        <f t="shared" si="21"/>
        <v>6.5.3</v>
      </c>
      <c r="Y560" s="83"/>
      <c r="AA560" s="1">
        <f t="shared" si="20"/>
        <v>26</v>
      </c>
    </row>
    <row r="561" spans="1:27" ht="35.25" customHeight="1">
      <c r="A561" s="150" t="s">
        <v>185</v>
      </c>
      <c r="B561" s="165" t="s">
        <v>70</v>
      </c>
      <c r="C561" s="153" t="s">
        <v>186</v>
      </c>
      <c r="D561" s="153" t="s">
        <v>2151</v>
      </c>
      <c r="E561" s="154" t="s">
        <v>19194</v>
      </c>
      <c r="F561" s="155" t="s">
        <v>27</v>
      </c>
      <c r="G561" s="155" t="s">
        <v>189</v>
      </c>
      <c r="H561" s="155" t="s">
        <v>21113</v>
      </c>
      <c r="I561" s="166" t="s">
        <v>459</v>
      </c>
      <c r="J561" s="160" t="s">
        <v>20172</v>
      </c>
      <c r="K561" s="159"/>
      <c r="L561" s="160"/>
      <c r="M561" s="159"/>
      <c r="N561" s="158" t="s">
        <v>423</v>
      </c>
      <c r="O561" s="158" t="s">
        <v>366</v>
      </c>
      <c r="P561" s="158" t="s">
        <v>20173</v>
      </c>
      <c r="Q561" s="162" t="s">
        <v>20733</v>
      </c>
      <c r="R561" s="162" t="s">
        <v>21967</v>
      </c>
      <c r="S561" s="163" t="s">
        <v>21966</v>
      </c>
      <c r="T561" s="167" t="s">
        <v>1161</v>
      </c>
      <c r="U561" s="149"/>
      <c r="V561" s="149"/>
      <c r="W561" s="164" t="str">
        <f>VLOOKUP(TRIM(X561),X10:Y88,2,FALSE)</f>
        <v>Krisztian</v>
      </c>
      <c r="X561" s="11" t="str">
        <f t="shared" si="21"/>
        <v>6.12</v>
      </c>
      <c r="Y561" s="83"/>
      <c r="AA561" s="1">
        <f t="shared" si="20"/>
        <v>14</v>
      </c>
    </row>
    <row r="562" spans="1:27" ht="35.25" customHeight="1">
      <c r="A562" s="150" t="s">
        <v>185</v>
      </c>
      <c r="B562" s="165" t="s">
        <v>70</v>
      </c>
      <c r="C562" s="153" t="s">
        <v>186</v>
      </c>
      <c r="D562" s="153" t="s">
        <v>2151</v>
      </c>
      <c r="E562" s="154" t="s">
        <v>19195</v>
      </c>
      <c r="F562" s="155" t="s">
        <v>27</v>
      </c>
      <c r="G562" s="155" t="s">
        <v>189</v>
      </c>
      <c r="H562" s="155" t="s">
        <v>21114</v>
      </c>
      <c r="I562" s="166" t="s">
        <v>459</v>
      </c>
      <c r="J562" s="160" t="s">
        <v>20172</v>
      </c>
      <c r="K562" s="159"/>
      <c r="L562" s="160"/>
      <c r="M562" s="159"/>
      <c r="N562" s="158" t="s">
        <v>423</v>
      </c>
      <c r="O562" s="158" t="s">
        <v>366</v>
      </c>
      <c r="P562" s="158" t="s">
        <v>20173</v>
      </c>
      <c r="Q562" s="162" t="s">
        <v>20734</v>
      </c>
      <c r="R562" s="162" t="s">
        <v>21963</v>
      </c>
      <c r="S562" s="163" t="s">
        <v>444</v>
      </c>
      <c r="T562" s="167" t="s">
        <v>1161</v>
      </c>
      <c r="U562" s="149"/>
      <c r="V562" s="149"/>
      <c r="W562" s="164" t="str">
        <f>VLOOKUP(TRIM(X562),X10:Y88,2,FALSE)</f>
        <v>Krisztian</v>
      </c>
      <c r="X562" s="11" t="str">
        <f t="shared" si="21"/>
        <v>6.12</v>
      </c>
      <c r="Y562" s="83"/>
      <c r="AA562" s="1">
        <f t="shared" si="20"/>
        <v>14</v>
      </c>
    </row>
    <row r="563" spans="1:27" ht="35.25" customHeight="1">
      <c r="A563" s="150" t="s">
        <v>185</v>
      </c>
      <c r="B563" s="165" t="s">
        <v>70</v>
      </c>
      <c r="C563" s="153" t="s">
        <v>186</v>
      </c>
      <c r="D563" s="153" t="s">
        <v>151</v>
      </c>
      <c r="E563" s="154" t="s">
        <v>19196</v>
      </c>
      <c r="F563" s="155" t="s">
        <v>27</v>
      </c>
      <c r="G563" s="155" t="s">
        <v>189</v>
      </c>
      <c r="H563" s="155" t="s">
        <v>20735</v>
      </c>
      <c r="I563" s="166" t="s">
        <v>1139</v>
      </c>
      <c r="J563" s="160" t="s">
        <v>455</v>
      </c>
      <c r="K563" s="159"/>
      <c r="L563" s="160"/>
      <c r="M563" s="159"/>
      <c r="N563" s="158" t="s">
        <v>7155</v>
      </c>
      <c r="O563" s="158" t="s">
        <v>366</v>
      </c>
      <c r="P563" s="158" t="s">
        <v>442</v>
      </c>
      <c r="Q563" s="162" t="s">
        <v>17260</v>
      </c>
      <c r="R563" s="162" t="s">
        <v>22120</v>
      </c>
      <c r="S563" s="163" t="s">
        <v>22119</v>
      </c>
      <c r="T563" s="167" t="s">
        <v>3371</v>
      </c>
      <c r="U563" s="149"/>
      <c r="V563" s="149"/>
      <c r="W563" s="164" t="str">
        <f>VLOOKUP(TRIM(X563),X10:Y88,2,FALSE)</f>
        <v>Krisztian</v>
      </c>
      <c r="X563" s="11" t="str">
        <f t="shared" si="21"/>
        <v>6.5.10</v>
      </c>
      <c r="Y563" s="83"/>
      <c r="AA563" s="1">
        <f t="shared" si="20"/>
        <v>4</v>
      </c>
    </row>
    <row r="564" spans="1:27" ht="35.25" customHeight="1">
      <c r="A564" s="150" t="s">
        <v>185</v>
      </c>
      <c r="B564" s="165" t="s">
        <v>70</v>
      </c>
      <c r="C564" s="153" t="s">
        <v>186</v>
      </c>
      <c r="D564" s="153" t="s">
        <v>151</v>
      </c>
      <c r="E564" s="154" t="s">
        <v>19197</v>
      </c>
      <c r="F564" s="155" t="s">
        <v>27</v>
      </c>
      <c r="G564" s="155" t="s">
        <v>189</v>
      </c>
      <c r="H564" s="155" t="s">
        <v>20736</v>
      </c>
      <c r="I564" s="166" t="s">
        <v>1139</v>
      </c>
      <c r="J564" s="160" t="s">
        <v>455</v>
      </c>
      <c r="K564" s="159"/>
      <c r="L564" s="160"/>
      <c r="M564" s="159"/>
      <c r="N564" s="158" t="s">
        <v>7155</v>
      </c>
      <c r="O564" s="158" t="s">
        <v>366</v>
      </c>
      <c r="P564" s="158" t="s">
        <v>442</v>
      </c>
      <c r="Q564" s="162" t="s">
        <v>20737</v>
      </c>
      <c r="R564" s="162" t="s">
        <v>22241</v>
      </c>
      <c r="S564" s="163" t="s">
        <v>444</v>
      </c>
      <c r="T564" s="167" t="s">
        <v>3371</v>
      </c>
      <c r="U564" s="149"/>
      <c r="V564" s="149"/>
      <c r="W564" s="164" t="str">
        <f>VLOOKUP(TRIM(X564),X10:Y88,2,FALSE)</f>
        <v>Krisztian</v>
      </c>
      <c r="X564" s="11" t="str">
        <f t="shared" si="21"/>
        <v>6.5.10</v>
      </c>
      <c r="Y564" s="83"/>
      <c r="AA564" s="1">
        <f t="shared" si="20"/>
        <v>4</v>
      </c>
    </row>
    <row r="565" spans="1:27" ht="35.25" customHeight="1">
      <c r="A565" s="150" t="s">
        <v>185</v>
      </c>
      <c r="B565" s="165" t="s">
        <v>70</v>
      </c>
      <c r="C565" s="153" t="s">
        <v>186</v>
      </c>
      <c r="D565" s="153" t="s">
        <v>151</v>
      </c>
      <c r="E565" s="154" t="s">
        <v>19198</v>
      </c>
      <c r="F565" s="155" t="s">
        <v>27</v>
      </c>
      <c r="G565" s="155" t="s">
        <v>189</v>
      </c>
      <c r="H565" s="155" t="s">
        <v>20738</v>
      </c>
      <c r="I565" s="166" t="s">
        <v>1139</v>
      </c>
      <c r="J565" s="160" t="s">
        <v>455</v>
      </c>
      <c r="K565" s="159"/>
      <c r="L565" s="160"/>
      <c r="M565" s="159"/>
      <c r="N565" s="158" t="s">
        <v>7155</v>
      </c>
      <c r="O565" s="158" t="s">
        <v>366</v>
      </c>
      <c r="P565" s="158" t="s">
        <v>442</v>
      </c>
      <c r="Q565" s="162" t="s">
        <v>17259</v>
      </c>
      <c r="R565" s="162" t="s">
        <v>496</v>
      </c>
      <c r="S565" s="163" t="s">
        <v>496</v>
      </c>
      <c r="T565" s="167" t="s">
        <v>3371</v>
      </c>
      <c r="U565" s="149"/>
      <c r="V565" s="149"/>
      <c r="W565" s="164" t="str">
        <f>VLOOKUP(TRIM(X565),X10:Y88,2,FALSE)</f>
        <v>Krisztian</v>
      </c>
      <c r="X565" s="11" t="str">
        <f t="shared" si="21"/>
        <v>6.5.10</v>
      </c>
      <c r="Y565" s="83"/>
      <c r="AA565" s="1">
        <f t="shared" si="20"/>
        <v>4</v>
      </c>
    </row>
    <row r="566" spans="1:27" ht="35.25" customHeight="1">
      <c r="A566" s="150" t="s">
        <v>185</v>
      </c>
      <c r="B566" s="165" t="s">
        <v>70</v>
      </c>
      <c r="C566" s="153" t="s">
        <v>186</v>
      </c>
      <c r="D566" s="153" t="s">
        <v>153</v>
      </c>
      <c r="E566" s="154" t="s">
        <v>19199</v>
      </c>
      <c r="F566" s="155" t="s">
        <v>27</v>
      </c>
      <c r="G566" s="155" t="s">
        <v>189</v>
      </c>
      <c r="H566" s="155" t="s">
        <v>20739</v>
      </c>
      <c r="I566" s="166" t="s">
        <v>21317</v>
      </c>
      <c r="J566" s="160" t="s">
        <v>422</v>
      </c>
      <c r="K566" s="159"/>
      <c r="L566" s="160"/>
      <c r="M566" s="159"/>
      <c r="N566" s="158" t="s">
        <v>20167</v>
      </c>
      <c r="O566" s="158" t="s">
        <v>366</v>
      </c>
      <c r="P566" s="158" t="s">
        <v>442</v>
      </c>
      <c r="Q566" s="162" t="s">
        <v>20740</v>
      </c>
      <c r="R566" s="162" t="s">
        <v>21920</v>
      </c>
      <c r="S566" s="163" t="s">
        <v>21921</v>
      </c>
      <c r="T566" s="167" t="s">
        <v>472</v>
      </c>
      <c r="U566" s="149"/>
      <c r="V566" s="149"/>
      <c r="W566" s="164" t="str">
        <f>VLOOKUP(TRIM(X566),X10:Y88,2,FALSE)</f>
        <v>Frank</v>
      </c>
      <c r="X566" s="11" t="str">
        <f t="shared" si="21"/>
        <v>6.5.11</v>
      </c>
      <c r="Y566" s="83"/>
      <c r="AA566" s="1">
        <f t="shared" si="20"/>
        <v>32</v>
      </c>
    </row>
    <row r="567" spans="1:27" ht="35.25" customHeight="1">
      <c r="A567" s="150" t="s">
        <v>185</v>
      </c>
      <c r="B567" s="165" t="s">
        <v>70</v>
      </c>
      <c r="C567" s="153" t="s">
        <v>186</v>
      </c>
      <c r="D567" s="153" t="s">
        <v>153</v>
      </c>
      <c r="E567" s="154" t="s">
        <v>19200</v>
      </c>
      <c r="F567" s="155" t="s">
        <v>27</v>
      </c>
      <c r="G567" s="155" t="s">
        <v>189</v>
      </c>
      <c r="H567" s="155" t="s">
        <v>20741</v>
      </c>
      <c r="I567" s="166" t="s">
        <v>475</v>
      </c>
      <c r="J567" s="160" t="s">
        <v>455</v>
      </c>
      <c r="K567" s="159"/>
      <c r="L567" s="160"/>
      <c r="M567" s="159"/>
      <c r="N567" s="158" t="s">
        <v>7155</v>
      </c>
      <c r="O567" s="158" t="s">
        <v>366</v>
      </c>
      <c r="P567" s="158" t="s">
        <v>442</v>
      </c>
      <c r="Q567" s="162" t="s">
        <v>20742</v>
      </c>
      <c r="R567" s="162" t="s">
        <v>496</v>
      </c>
      <c r="S567" s="163" t="s">
        <v>496</v>
      </c>
      <c r="T567" s="167" t="s">
        <v>472</v>
      </c>
      <c r="U567" s="149"/>
      <c r="V567" s="149"/>
      <c r="W567" s="164" t="str">
        <f>VLOOKUP(TRIM(X567),X10:Y88,2,FALSE)</f>
        <v>Frank</v>
      </c>
      <c r="X567" s="11" t="str">
        <f t="shared" si="21"/>
        <v>6.5.11</v>
      </c>
      <c r="Y567" s="83"/>
      <c r="AA567" s="1">
        <f t="shared" si="20"/>
        <v>17</v>
      </c>
    </row>
    <row r="568" spans="1:27" ht="35.25" customHeight="1">
      <c r="A568" s="150" t="s">
        <v>185</v>
      </c>
      <c r="B568" s="165" t="s">
        <v>70</v>
      </c>
      <c r="C568" s="153" t="s">
        <v>186</v>
      </c>
      <c r="D568" s="153" t="s">
        <v>153</v>
      </c>
      <c r="E568" s="154" t="s">
        <v>19201</v>
      </c>
      <c r="F568" s="155" t="s">
        <v>27</v>
      </c>
      <c r="G568" s="155" t="s">
        <v>189</v>
      </c>
      <c r="H568" s="155" t="s">
        <v>20743</v>
      </c>
      <c r="I568" s="166" t="s">
        <v>475</v>
      </c>
      <c r="J568" s="160" t="s">
        <v>422</v>
      </c>
      <c r="K568" s="159"/>
      <c r="L568" s="160"/>
      <c r="M568" s="159"/>
      <c r="N568" s="158" t="s">
        <v>20167</v>
      </c>
      <c r="O568" s="158" t="s">
        <v>366</v>
      </c>
      <c r="P568" s="158" t="s">
        <v>442</v>
      </c>
      <c r="Q568" s="162" t="s">
        <v>20744</v>
      </c>
      <c r="R568" s="162" t="s">
        <v>496</v>
      </c>
      <c r="S568" s="163" t="s">
        <v>496</v>
      </c>
      <c r="T568" s="167" t="s">
        <v>472</v>
      </c>
      <c r="U568" s="149"/>
      <c r="V568" s="149"/>
      <c r="W568" s="164" t="str">
        <f>VLOOKUP(TRIM(X568),X10:Y88,2,FALSE)</f>
        <v>Frank</v>
      </c>
      <c r="X568" s="11" t="str">
        <f t="shared" si="21"/>
        <v>6.5.11</v>
      </c>
      <c r="Y568" s="83"/>
      <c r="AA568" s="1">
        <f t="shared" si="20"/>
        <v>17</v>
      </c>
    </row>
    <row r="569" spans="1:27" ht="35.25" customHeight="1">
      <c r="A569" s="150" t="s">
        <v>185</v>
      </c>
      <c r="B569" s="165" t="s">
        <v>70</v>
      </c>
      <c r="C569" s="153" t="s">
        <v>186</v>
      </c>
      <c r="D569" s="153" t="s">
        <v>153</v>
      </c>
      <c r="E569" s="154" t="s">
        <v>19202</v>
      </c>
      <c r="F569" s="155" t="s">
        <v>27</v>
      </c>
      <c r="G569" s="155" t="s">
        <v>189</v>
      </c>
      <c r="H569" s="155" t="s">
        <v>20745</v>
      </c>
      <c r="I569" s="166" t="s">
        <v>475</v>
      </c>
      <c r="J569" s="160" t="s">
        <v>422</v>
      </c>
      <c r="K569" s="159"/>
      <c r="L569" s="160"/>
      <c r="M569" s="159"/>
      <c r="N569" s="158" t="s">
        <v>20167</v>
      </c>
      <c r="O569" s="158" t="s">
        <v>366</v>
      </c>
      <c r="P569" s="158" t="s">
        <v>442</v>
      </c>
      <c r="Q569" s="162" t="s">
        <v>20746</v>
      </c>
      <c r="R569" s="162" t="s">
        <v>22310</v>
      </c>
      <c r="S569" s="163" t="s">
        <v>22309</v>
      </c>
      <c r="T569" s="167" t="s">
        <v>472</v>
      </c>
      <c r="U569" s="149"/>
      <c r="V569" s="149"/>
      <c r="W569" s="164" t="str">
        <f>VLOOKUP(TRIM(X569),X10:Y88,2,FALSE)</f>
        <v>Frank</v>
      </c>
      <c r="X569" s="11" t="str">
        <f t="shared" si="21"/>
        <v>6.5.11</v>
      </c>
      <c r="Y569" s="83"/>
      <c r="AA569" s="1">
        <f t="shared" si="20"/>
        <v>17</v>
      </c>
    </row>
    <row r="570" spans="1:27" ht="35.25" customHeight="1">
      <c r="A570" s="150" t="s">
        <v>185</v>
      </c>
      <c r="B570" s="165" t="s">
        <v>70</v>
      </c>
      <c r="C570" s="153" t="s">
        <v>186</v>
      </c>
      <c r="D570" s="153" t="s">
        <v>153</v>
      </c>
      <c r="E570" s="154" t="s">
        <v>19203</v>
      </c>
      <c r="F570" s="155" t="s">
        <v>27</v>
      </c>
      <c r="G570" s="155" t="s">
        <v>189</v>
      </c>
      <c r="H570" s="155" t="s">
        <v>20747</v>
      </c>
      <c r="I570" s="166" t="s">
        <v>21317</v>
      </c>
      <c r="J570" s="160" t="s">
        <v>455</v>
      </c>
      <c r="K570" s="159"/>
      <c r="L570" s="160"/>
      <c r="M570" s="159"/>
      <c r="N570" s="158" t="s">
        <v>7155</v>
      </c>
      <c r="O570" s="158" t="s">
        <v>366</v>
      </c>
      <c r="P570" s="158" t="s">
        <v>442</v>
      </c>
      <c r="Q570" s="162" t="s">
        <v>20748</v>
      </c>
      <c r="R570" s="162" t="s">
        <v>21918</v>
      </c>
      <c r="S570" s="163" t="s">
        <v>21919</v>
      </c>
      <c r="T570" s="167" t="s">
        <v>472</v>
      </c>
      <c r="U570" s="149"/>
      <c r="V570" s="149"/>
      <c r="W570" s="164" t="str">
        <f>VLOOKUP(TRIM(X570),X10:Y88,2,FALSE)</f>
        <v>Frank</v>
      </c>
      <c r="X570" s="11" t="str">
        <f t="shared" si="21"/>
        <v>6.5.11</v>
      </c>
      <c r="Y570" s="83"/>
      <c r="AA570" s="1">
        <f t="shared" si="20"/>
        <v>32</v>
      </c>
    </row>
    <row r="571" spans="1:27" ht="35.25" customHeight="1">
      <c r="A571" s="150" t="s">
        <v>185</v>
      </c>
      <c r="B571" s="165" t="s">
        <v>70</v>
      </c>
      <c r="C571" s="153" t="s">
        <v>186</v>
      </c>
      <c r="D571" s="153" t="s">
        <v>133</v>
      </c>
      <c r="E571" s="154" t="s">
        <v>19204</v>
      </c>
      <c r="F571" s="155" t="s">
        <v>27</v>
      </c>
      <c r="G571" s="155" t="s">
        <v>189</v>
      </c>
      <c r="H571" s="155" t="s">
        <v>20749</v>
      </c>
      <c r="I571" s="166" t="s">
        <v>475</v>
      </c>
      <c r="J571" s="160" t="s">
        <v>422</v>
      </c>
      <c r="K571" s="159"/>
      <c r="L571" s="160"/>
      <c r="M571" s="159"/>
      <c r="N571" s="158" t="s">
        <v>20167</v>
      </c>
      <c r="O571" s="158" t="s">
        <v>366</v>
      </c>
      <c r="P571" s="158" t="s">
        <v>442</v>
      </c>
      <c r="Q571" s="162" t="s">
        <v>20750</v>
      </c>
      <c r="R571" s="162" t="s">
        <v>496</v>
      </c>
      <c r="S571" s="163" t="s">
        <v>496</v>
      </c>
      <c r="T571" s="167" t="s">
        <v>472</v>
      </c>
      <c r="U571" s="149"/>
      <c r="V571" s="149"/>
      <c r="W571" s="164" t="str">
        <f>VLOOKUP(TRIM(X571),X10:Y88,2,FALSE)</f>
        <v>Frank</v>
      </c>
      <c r="X571" s="11" t="str">
        <f t="shared" si="21"/>
        <v>6.5.3</v>
      </c>
      <c r="Y571" s="83"/>
      <c r="AA571" s="1">
        <f t="shared" si="20"/>
        <v>17</v>
      </c>
    </row>
    <row r="572" spans="1:27" ht="35.25" customHeight="1">
      <c r="A572" s="150" t="s">
        <v>185</v>
      </c>
      <c r="B572" s="165" t="s">
        <v>70</v>
      </c>
      <c r="C572" s="153" t="s">
        <v>186</v>
      </c>
      <c r="D572" s="153" t="s">
        <v>133</v>
      </c>
      <c r="E572" s="154" t="s">
        <v>19205</v>
      </c>
      <c r="F572" s="155" t="s">
        <v>27</v>
      </c>
      <c r="G572" s="155" t="s">
        <v>189</v>
      </c>
      <c r="H572" s="155" t="s">
        <v>20751</v>
      </c>
      <c r="I572" s="166" t="s">
        <v>475</v>
      </c>
      <c r="J572" s="160" t="s">
        <v>422</v>
      </c>
      <c r="K572" s="159"/>
      <c r="L572" s="160"/>
      <c r="M572" s="159"/>
      <c r="N572" s="158" t="s">
        <v>20167</v>
      </c>
      <c r="O572" s="158" t="s">
        <v>366</v>
      </c>
      <c r="P572" s="158" t="s">
        <v>442</v>
      </c>
      <c r="Q572" s="162" t="s">
        <v>20752</v>
      </c>
      <c r="R572" s="162" t="s">
        <v>496</v>
      </c>
      <c r="S572" s="163" t="s">
        <v>496</v>
      </c>
      <c r="T572" s="167" t="s">
        <v>472</v>
      </c>
      <c r="U572" s="149"/>
      <c r="V572" s="149"/>
      <c r="W572" s="164" t="str">
        <f>VLOOKUP(TRIM(X572),X10:Y88,2,FALSE)</f>
        <v>Frank</v>
      </c>
      <c r="X572" s="11" t="str">
        <f t="shared" si="21"/>
        <v>6.5.3</v>
      </c>
      <c r="Y572" s="83"/>
      <c r="AA572" s="1">
        <f t="shared" si="20"/>
        <v>17</v>
      </c>
    </row>
    <row r="573" spans="1:27" ht="37.200000000000003" customHeight="1">
      <c r="A573" s="150" t="s">
        <v>185</v>
      </c>
      <c r="B573" s="165" t="s">
        <v>70</v>
      </c>
      <c r="C573" s="153" t="s">
        <v>186</v>
      </c>
      <c r="D573" s="153" t="s">
        <v>91</v>
      </c>
      <c r="E573" s="154" t="s">
        <v>19206</v>
      </c>
      <c r="F573" s="155" t="s">
        <v>29</v>
      </c>
      <c r="G573" s="155" t="s">
        <v>189</v>
      </c>
      <c r="H573" s="155" t="s">
        <v>21115</v>
      </c>
      <c r="I573" s="166" t="s">
        <v>475</v>
      </c>
      <c r="J573" s="160" t="s">
        <v>1284</v>
      </c>
      <c r="K573" s="159">
        <v>45</v>
      </c>
      <c r="L573" s="160"/>
      <c r="M573" s="159" t="s">
        <v>485</v>
      </c>
      <c r="N573" s="158" t="s">
        <v>6996</v>
      </c>
      <c r="O573" s="158" t="s">
        <v>206</v>
      </c>
      <c r="P573" s="158" t="s">
        <v>1285</v>
      </c>
      <c r="Q573" s="162" t="s">
        <v>21362</v>
      </c>
      <c r="R573" s="162" t="s">
        <v>5288</v>
      </c>
      <c r="S573" s="163" t="s">
        <v>193</v>
      </c>
      <c r="T573" s="167" t="s">
        <v>472</v>
      </c>
      <c r="U573" s="149"/>
      <c r="V573" s="149" t="s">
        <v>995</v>
      </c>
      <c r="W573" s="164" t="str">
        <f>VLOOKUP(TRIM(X573),X10:Y88,2,FALSE)</f>
        <v>Puneet</v>
      </c>
      <c r="X573" s="11" t="str">
        <f t="shared" si="21"/>
        <v>5.1</v>
      </c>
      <c r="Y573" s="83"/>
      <c r="AA573" s="1">
        <f t="shared" si="20"/>
        <v>17</v>
      </c>
    </row>
    <row r="574" spans="1:27" ht="35.25" customHeight="1">
      <c r="A574" s="150" t="s">
        <v>185</v>
      </c>
      <c r="B574" s="165" t="s">
        <v>70</v>
      </c>
      <c r="C574" s="153" t="s">
        <v>186</v>
      </c>
      <c r="D574" s="153" t="s">
        <v>91</v>
      </c>
      <c r="E574" s="154" t="s">
        <v>19207</v>
      </c>
      <c r="F574" s="155" t="s">
        <v>419</v>
      </c>
      <c r="G574" s="155" t="s">
        <v>59</v>
      </c>
      <c r="H574" s="155" t="s">
        <v>20753</v>
      </c>
      <c r="I574" s="166" t="s">
        <v>475</v>
      </c>
      <c r="J574" s="160" t="s">
        <v>1284</v>
      </c>
      <c r="K574" s="159"/>
      <c r="L574" s="160"/>
      <c r="M574" s="159"/>
      <c r="N574" s="158"/>
      <c r="O574" s="158" t="s">
        <v>206</v>
      </c>
      <c r="P574" s="158" t="s">
        <v>1285</v>
      </c>
      <c r="Q574" s="162" t="s">
        <v>20754</v>
      </c>
      <c r="R574" s="162" t="s">
        <v>272</v>
      </c>
      <c r="S574" s="163" t="s">
        <v>253</v>
      </c>
      <c r="T574" s="167" t="s">
        <v>472</v>
      </c>
      <c r="U574" s="149"/>
      <c r="V574" s="149"/>
      <c r="W574" s="164" t="str">
        <f>VLOOKUP(TRIM(X574),X10:Y88,2,FALSE)</f>
        <v>Puneet</v>
      </c>
      <c r="X574" s="11" t="str">
        <f t="shared" si="21"/>
        <v>5.1</v>
      </c>
      <c r="Y574" s="83"/>
      <c r="AA574" s="1">
        <f t="shared" si="20"/>
        <v>17</v>
      </c>
    </row>
    <row r="575" spans="1:27" ht="35.25" customHeight="1">
      <c r="A575" s="150" t="s">
        <v>185</v>
      </c>
      <c r="B575" s="165" t="s">
        <v>70</v>
      </c>
      <c r="C575" s="153" t="s">
        <v>186</v>
      </c>
      <c r="D575" s="153" t="s">
        <v>91</v>
      </c>
      <c r="E575" s="154" t="s">
        <v>19208</v>
      </c>
      <c r="F575" s="155" t="s">
        <v>419</v>
      </c>
      <c r="G575" s="155" t="s">
        <v>59</v>
      </c>
      <c r="H575" s="155" t="s">
        <v>20755</v>
      </c>
      <c r="I575" s="166" t="s">
        <v>475</v>
      </c>
      <c r="J575" s="160" t="s">
        <v>1284</v>
      </c>
      <c r="K575" s="159"/>
      <c r="L575" s="160"/>
      <c r="M575" s="159"/>
      <c r="N575" s="158"/>
      <c r="O575" s="158" t="s">
        <v>206</v>
      </c>
      <c r="P575" s="158" t="s">
        <v>1285</v>
      </c>
      <c r="Q575" s="162" t="s">
        <v>20754</v>
      </c>
      <c r="R575" s="162" t="s">
        <v>272</v>
      </c>
      <c r="S575" s="163" t="s">
        <v>253</v>
      </c>
      <c r="T575" s="167" t="s">
        <v>472</v>
      </c>
      <c r="U575" s="149"/>
      <c r="V575" s="149"/>
      <c r="W575" s="164" t="str">
        <f>VLOOKUP(TRIM(X575),X10:Y88,2,FALSE)</f>
        <v>Puneet</v>
      </c>
      <c r="X575" s="11" t="str">
        <f t="shared" si="21"/>
        <v>5.1</v>
      </c>
      <c r="Y575" s="83"/>
      <c r="AA575" s="1">
        <f t="shared" si="20"/>
        <v>17</v>
      </c>
    </row>
    <row r="576" spans="1:27" ht="37.200000000000003" customHeight="1">
      <c r="A576" s="150" t="s">
        <v>185</v>
      </c>
      <c r="B576" s="165" t="s">
        <v>70</v>
      </c>
      <c r="C576" s="153" t="s">
        <v>186</v>
      </c>
      <c r="D576" s="153" t="s">
        <v>91</v>
      </c>
      <c r="E576" s="154" t="s">
        <v>19209</v>
      </c>
      <c r="F576" s="155" t="s">
        <v>30</v>
      </c>
      <c r="G576" s="155" t="s">
        <v>189</v>
      </c>
      <c r="H576" s="155" t="s">
        <v>21116</v>
      </c>
      <c r="I576" s="166" t="s">
        <v>475</v>
      </c>
      <c r="J576" s="160" t="s">
        <v>1284</v>
      </c>
      <c r="K576" s="159">
        <v>46</v>
      </c>
      <c r="L576" s="160"/>
      <c r="M576" s="159" t="s">
        <v>485</v>
      </c>
      <c r="N576" s="158" t="s">
        <v>6996</v>
      </c>
      <c r="O576" s="158" t="s">
        <v>206</v>
      </c>
      <c r="P576" s="158" t="s">
        <v>1285</v>
      </c>
      <c r="Q576" s="162" t="s">
        <v>21363</v>
      </c>
      <c r="R576" s="162" t="s">
        <v>22347</v>
      </c>
      <c r="S576" s="163" t="s">
        <v>22346</v>
      </c>
      <c r="T576" s="167" t="s">
        <v>472</v>
      </c>
      <c r="U576" s="149"/>
      <c r="V576" s="149"/>
      <c r="W576" s="164" t="str">
        <f>VLOOKUP(TRIM(X576),X10:Y88,2,FALSE)</f>
        <v>Puneet</v>
      </c>
      <c r="X576" s="11" t="str">
        <f t="shared" si="21"/>
        <v>5.1</v>
      </c>
      <c r="Y576" s="83"/>
      <c r="AA576" s="1">
        <f t="shared" si="20"/>
        <v>17</v>
      </c>
    </row>
    <row r="577" spans="1:27" ht="35.25" customHeight="1">
      <c r="A577" s="150" t="s">
        <v>185</v>
      </c>
      <c r="B577" s="165" t="s">
        <v>70</v>
      </c>
      <c r="C577" s="153" t="s">
        <v>186</v>
      </c>
      <c r="D577" s="153" t="s">
        <v>149</v>
      </c>
      <c r="E577" s="154" t="s">
        <v>19210</v>
      </c>
      <c r="F577" s="155" t="s">
        <v>27</v>
      </c>
      <c r="G577" s="155" t="s">
        <v>189</v>
      </c>
      <c r="H577" s="155" t="s">
        <v>12843</v>
      </c>
      <c r="I577" s="166" t="s">
        <v>436</v>
      </c>
      <c r="J577" s="160" t="s">
        <v>455</v>
      </c>
      <c r="K577" s="159"/>
      <c r="L577" s="160"/>
      <c r="M577" s="159"/>
      <c r="N577" s="158" t="s">
        <v>7155</v>
      </c>
      <c r="O577" s="158" t="s">
        <v>366</v>
      </c>
      <c r="P577" s="158" t="s">
        <v>442</v>
      </c>
      <c r="Q577" s="162" t="s">
        <v>20756</v>
      </c>
      <c r="R577" s="162" t="s">
        <v>496</v>
      </c>
      <c r="S577" s="163" t="s">
        <v>496</v>
      </c>
      <c r="T577" s="167" t="s">
        <v>7214</v>
      </c>
      <c r="U577" s="149"/>
      <c r="V577" s="149"/>
      <c r="W577" s="164" t="str">
        <f>VLOOKUP(TRIM(X577),X10:Y88,2,FALSE)</f>
        <v>Puneet</v>
      </c>
      <c r="X577" s="11" t="str">
        <f t="shared" si="21"/>
        <v>6.5.9</v>
      </c>
      <c r="Y577" s="83"/>
      <c r="AA577" s="1">
        <f t="shared" si="20"/>
        <v>12</v>
      </c>
    </row>
    <row r="578" spans="1:27" ht="35.25" customHeight="1">
      <c r="A578" s="150" t="s">
        <v>185</v>
      </c>
      <c r="B578" s="165" t="s">
        <v>70</v>
      </c>
      <c r="C578" s="153" t="s">
        <v>186</v>
      </c>
      <c r="D578" s="153" t="s">
        <v>149</v>
      </c>
      <c r="E578" s="154" t="s">
        <v>19211</v>
      </c>
      <c r="F578" s="155" t="s">
        <v>27</v>
      </c>
      <c r="G578" s="155" t="s">
        <v>189</v>
      </c>
      <c r="H578" s="155" t="s">
        <v>21117</v>
      </c>
      <c r="I578" s="166" t="s">
        <v>1050</v>
      </c>
      <c r="J578" s="160" t="s">
        <v>422</v>
      </c>
      <c r="K578" s="159"/>
      <c r="L578" s="160"/>
      <c r="M578" s="159"/>
      <c r="N578" s="158" t="s">
        <v>20167</v>
      </c>
      <c r="O578" s="158" t="s">
        <v>366</v>
      </c>
      <c r="P578" s="158" t="s">
        <v>442</v>
      </c>
      <c r="Q578" s="162" t="s">
        <v>20757</v>
      </c>
      <c r="R578" s="162" t="s">
        <v>5288</v>
      </c>
      <c r="S578" s="163" t="s">
        <v>193</v>
      </c>
      <c r="T578" s="167" t="s">
        <v>829</v>
      </c>
      <c r="U578" s="149"/>
      <c r="V578" s="149" t="s">
        <v>995</v>
      </c>
      <c r="W578" s="164" t="str">
        <f>VLOOKUP(TRIM(X578),X10:Y88,2,FALSE)</f>
        <v>Puneet</v>
      </c>
      <c r="X578" s="11" t="str">
        <f t="shared" si="21"/>
        <v>6.5.9</v>
      </c>
      <c r="Y578" s="83"/>
      <c r="AA578" s="1">
        <f t="shared" si="20"/>
        <v>3</v>
      </c>
    </row>
    <row r="579" spans="1:27" ht="35.25" customHeight="1">
      <c r="A579" s="150" t="s">
        <v>185</v>
      </c>
      <c r="B579" s="165" t="s">
        <v>70</v>
      </c>
      <c r="C579" s="153" t="s">
        <v>186</v>
      </c>
      <c r="D579" s="153" t="s">
        <v>164</v>
      </c>
      <c r="E579" s="154" t="s">
        <v>19212</v>
      </c>
      <c r="F579" s="155" t="s">
        <v>27</v>
      </c>
      <c r="G579" s="155" t="s">
        <v>189</v>
      </c>
      <c r="H579" s="155" t="s">
        <v>21118</v>
      </c>
      <c r="I579" s="166" t="s">
        <v>20758</v>
      </c>
      <c r="J579" s="160" t="s">
        <v>622</v>
      </c>
      <c r="K579" s="159"/>
      <c r="L579" s="160"/>
      <c r="M579" s="159"/>
      <c r="N579" s="158" t="s">
        <v>20221</v>
      </c>
      <c r="O579" s="158" t="s">
        <v>366</v>
      </c>
      <c r="P579" s="158" t="s">
        <v>624</v>
      </c>
      <c r="Q579" s="162" t="s">
        <v>20759</v>
      </c>
      <c r="R579" s="162" t="s">
        <v>22332</v>
      </c>
      <c r="S579" s="163" t="s">
        <v>22331</v>
      </c>
      <c r="T579" s="167" t="s">
        <v>619</v>
      </c>
      <c r="U579" s="149"/>
      <c r="V579" s="149"/>
      <c r="W579" s="164" t="str">
        <f>VLOOKUP(TRIM(X579),X10:Y88,2,FALSE)</f>
        <v>Dario</v>
      </c>
      <c r="X579" s="11" t="str">
        <f t="shared" si="21"/>
        <v>6.10</v>
      </c>
      <c r="Y579" s="83"/>
      <c r="AA579" s="1">
        <f t="shared" si="20"/>
        <v>46</v>
      </c>
    </row>
    <row r="580" spans="1:27" ht="35.25" customHeight="1">
      <c r="A580" s="150" t="s">
        <v>185</v>
      </c>
      <c r="B580" s="165" t="s">
        <v>70</v>
      </c>
      <c r="C580" s="153" t="s">
        <v>186</v>
      </c>
      <c r="D580" s="153" t="s">
        <v>149</v>
      </c>
      <c r="E580" s="154" t="s">
        <v>19213</v>
      </c>
      <c r="F580" s="155" t="s">
        <v>27</v>
      </c>
      <c r="G580" s="155" t="s">
        <v>189</v>
      </c>
      <c r="H580" s="155" t="s">
        <v>21119</v>
      </c>
      <c r="I580" s="166" t="s">
        <v>1050</v>
      </c>
      <c r="J580" s="160" t="s">
        <v>422</v>
      </c>
      <c r="K580" s="159"/>
      <c r="L580" s="160"/>
      <c r="M580" s="159"/>
      <c r="N580" s="158" t="s">
        <v>20167</v>
      </c>
      <c r="O580" s="158" t="s">
        <v>366</v>
      </c>
      <c r="P580" s="158" t="s">
        <v>442</v>
      </c>
      <c r="Q580" s="162" t="s">
        <v>20760</v>
      </c>
      <c r="R580" s="162" t="s">
        <v>272</v>
      </c>
      <c r="S580" s="163" t="s">
        <v>253</v>
      </c>
      <c r="T580" s="167" t="s">
        <v>829</v>
      </c>
      <c r="U580" s="149"/>
      <c r="V580" s="149"/>
      <c r="W580" s="164" t="str">
        <f>VLOOKUP(TRIM(X580),X10:Y88,2,FALSE)</f>
        <v>Puneet</v>
      </c>
      <c r="X580" s="11" t="str">
        <f t="shared" si="21"/>
        <v>6.5.9</v>
      </c>
      <c r="Y580" s="83"/>
      <c r="AA580" s="1">
        <f t="shared" si="20"/>
        <v>3</v>
      </c>
    </row>
    <row r="581" spans="1:27" ht="35.25" customHeight="1">
      <c r="A581" s="150" t="s">
        <v>185</v>
      </c>
      <c r="B581" s="165" t="s">
        <v>70</v>
      </c>
      <c r="C581" s="153" t="s">
        <v>186</v>
      </c>
      <c r="D581" s="153" t="s">
        <v>164</v>
      </c>
      <c r="E581" s="154" t="s">
        <v>19214</v>
      </c>
      <c r="F581" s="155" t="s">
        <v>27</v>
      </c>
      <c r="G581" s="155" t="s">
        <v>189</v>
      </c>
      <c r="H581" s="155" t="s">
        <v>21120</v>
      </c>
      <c r="I581" s="166" t="s">
        <v>14018</v>
      </c>
      <c r="J581" s="160" t="s">
        <v>622</v>
      </c>
      <c r="K581" s="159"/>
      <c r="L581" s="160"/>
      <c r="M581" s="159"/>
      <c r="N581" s="158" t="s">
        <v>7155</v>
      </c>
      <c r="O581" s="158" t="s">
        <v>366</v>
      </c>
      <c r="P581" s="158" t="s">
        <v>624</v>
      </c>
      <c r="Q581" s="162" t="s">
        <v>20761</v>
      </c>
      <c r="R581" s="162" t="s">
        <v>21951</v>
      </c>
      <c r="S581" s="163" t="s">
        <v>21950</v>
      </c>
      <c r="T581" s="167" t="s">
        <v>837</v>
      </c>
      <c r="U581" s="149"/>
      <c r="V581" s="149"/>
      <c r="W581" s="164" t="str">
        <f>VLOOKUP(TRIM(X581),X10:Y88,2,FALSE)</f>
        <v>Dario</v>
      </c>
      <c r="X581" s="11" t="str">
        <f t="shared" si="21"/>
        <v>6.10</v>
      </c>
      <c r="Y581" s="83"/>
      <c r="AA581" s="1">
        <f t="shared" si="20"/>
        <v>24</v>
      </c>
    </row>
    <row r="582" spans="1:27" ht="35.25" customHeight="1">
      <c r="A582" s="150" t="s">
        <v>185</v>
      </c>
      <c r="B582" s="165" t="s">
        <v>70</v>
      </c>
      <c r="C582" s="153" t="s">
        <v>186</v>
      </c>
      <c r="D582" s="153" t="s">
        <v>164</v>
      </c>
      <c r="E582" s="154" t="s">
        <v>19215</v>
      </c>
      <c r="F582" s="155" t="s">
        <v>27</v>
      </c>
      <c r="G582" s="155" t="s">
        <v>189</v>
      </c>
      <c r="H582" s="155" t="s">
        <v>21121</v>
      </c>
      <c r="I582" s="166" t="s">
        <v>20762</v>
      </c>
      <c r="J582" s="160" t="s">
        <v>622</v>
      </c>
      <c r="K582" s="159"/>
      <c r="L582" s="160"/>
      <c r="M582" s="159"/>
      <c r="N582" s="158" t="s">
        <v>7155</v>
      </c>
      <c r="O582" s="158" t="s">
        <v>366</v>
      </c>
      <c r="P582" s="158" t="s">
        <v>624</v>
      </c>
      <c r="Q582" s="162" t="s">
        <v>20763</v>
      </c>
      <c r="R582" s="162" t="s">
        <v>21939</v>
      </c>
      <c r="S582" s="163" t="s">
        <v>21938</v>
      </c>
      <c r="T582" s="167" t="s">
        <v>837</v>
      </c>
      <c r="U582" s="149"/>
      <c r="V582" s="149"/>
      <c r="W582" s="164" t="str">
        <f>VLOOKUP(TRIM(X582),X10:Y88,2,FALSE)</f>
        <v>Dario</v>
      </c>
      <c r="X582" s="11" t="str">
        <f t="shared" si="21"/>
        <v>6.10</v>
      </c>
      <c r="Y582" s="83"/>
      <c r="AA582" s="1">
        <f t="shared" si="20"/>
        <v>35</v>
      </c>
    </row>
    <row r="583" spans="1:27" ht="35.25" customHeight="1">
      <c r="A583" s="150" t="s">
        <v>185</v>
      </c>
      <c r="B583" s="165" t="s">
        <v>70</v>
      </c>
      <c r="C583" s="153" t="s">
        <v>186</v>
      </c>
      <c r="D583" s="153" t="s">
        <v>164</v>
      </c>
      <c r="E583" s="154" t="s">
        <v>19216</v>
      </c>
      <c r="F583" s="155" t="s">
        <v>27</v>
      </c>
      <c r="G583" s="155" t="s">
        <v>189</v>
      </c>
      <c r="H583" s="155" t="s">
        <v>21122</v>
      </c>
      <c r="I583" s="166" t="s">
        <v>14018</v>
      </c>
      <c r="J583" s="160" t="s">
        <v>622</v>
      </c>
      <c r="K583" s="159"/>
      <c r="L583" s="160"/>
      <c r="M583" s="159"/>
      <c r="N583" s="158" t="s">
        <v>7155</v>
      </c>
      <c r="O583" s="158" t="s">
        <v>366</v>
      </c>
      <c r="P583" s="158" t="s">
        <v>624</v>
      </c>
      <c r="Q583" s="162" t="s">
        <v>20764</v>
      </c>
      <c r="R583" s="162" t="s">
        <v>21941</v>
      </c>
      <c r="S583" s="163" t="s">
        <v>21940</v>
      </c>
      <c r="T583" s="167" t="s">
        <v>837</v>
      </c>
      <c r="U583" s="149"/>
      <c r="V583" s="149"/>
      <c r="W583" s="164" t="str">
        <f>VLOOKUP(TRIM(X583),X10:Y88,2,FALSE)</f>
        <v>Dario</v>
      </c>
      <c r="X583" s="11" t="str">
        <f t="shared" si="21"/>
        <v>6.10</v>
      </c>
      <c r="Y583" s="83"/>
      <c r="AA583" s="1">
        <f t="shared" si="20"/>
        <v>24</v>
      </c>
    </row>
    <row r="584" spans="1:27" ht="35.25" customHeight="1">
      <c r="A584" s="150" t="s">
        <v>185</v>
      </c>
      <c r="B584" s="165" t="s">
        <v>70</v>
      </c>
      <c r="C584" s="153" t="s">
        <v>186</v>
      </c>
      <c r="D584" s="153" t="s">
        <v>164</v>
      </c>
      <c r="E584" s="154" t="s">
        <v>19217</v>
      </c>
      <c r="F584" s="155" t="s">
        <v>27</v>
      </c>
      <c r="G584" s="155" t="s">
        <v>189</v>
      </c>
      <c r="H584" s="155" t="s">
        <v>21123</v>
      </c>
      <c r="I584" s="166" t="s">
        <v>14018</v>
      </c>
      <c r="J584" s="160" t="s">
        <v>622</v>
      </c>
      <c r="K584" s="159"/>
      <c r="L584" s="160"/>
      <c r="M584" s="159"/>
      <c r="N584" s="158" t="s">
        <v>7155</v>
      </c>
      <c r="O584" s="158" t="s">
        <v>366</v>
      </c>
      <c r="P584" s="158" t="s">
        <v>624</v>
      </c>
      <c r="Q584" s="162" t="s">
        <v>20765</v>
      </c>
      <c r="R584" s="162" t="s">
        <v>5288</v>
      </c>
      <c r="S584" s="163" t="s">
        <v>193</v>
      </c>
      <c r="T584" s="167" t="s">
        <v>837</v>
      </c>
      <c r="U584" s="149"/>
      <c r="V584" s="149" t="s">
        <v>995</v>
      </c>
      <c r="W584" s="164" t="str">
        <f>VLOOKUP(TRIM(X584),X10:Y88,2,FALSE)</f>
        <v>Dario</v>
      </c>
      <c r="X584" s="11" t="str">
        <f t="shared" si="21"/>
        <v>6.10</v>
      </c>
      <c r="Y584" s="83"/>
      <c r="AA584" s="1">
        <f t="shared" si="20"/>
        <v>24</v>
      </c>
    </row>
    <row r="585" spans="1:27" ht="35.25" customHeight="1">
      <c r="A585" s="150" t="s">
        <v>185</v>
      </c>
      <c r="B585" s="165" t="s">
        <v>70</v>
      </c>
      <c r="C585" s="153" t="s">
        <v>186</v>
      </c>
      <c r="D585" s="153" t="s">
        <v>133</v>
      </c>
      <c r="E585" s="154" t="s">
        <v>19218</v>
      </c>
      <c r="F585" s="155" t="s">
        <v>27</v>
      </c>
      <c r="G585" s="155" t="s">
        <v>189</v>
      </c>
      <c r="H585" s="155" t="s">
        <v>21124</v>
      </c>
      <c r="I585" s="166" t="s">
        <v>20766</v>
      </c>
      <c r="J585" s="160" t="s">
        <v>422</v>
      </c>
      <c r="K585" s="159"/>
      <c r="L585" s="160"/>
      <c r="M585" s="159"/>
      <c r="N585" s="158" t="s">
        <v>20221</v>
      </c>
      <c r="O585" s="158" t="s">
        <v>366</v>
      </c>
      <c r="P585" s="158" t="s">
        <v>442</v>
      </c>
      <c r="Q585" s="162" t="s">
        <v>20767</v>
      </c>
      <c r="R585" s="162" t="s">
        <v>22137</v>
      </c>
      <c r="S585" s="163" t="s">
        <v>22138</v>
      </c>
      <c r="T585" s="167" t="s">
        <v>837</v>
      </c>
      <c r="U585" s="149"/>
      <c r="V585" s="149"/>
      <c r="W585" s="164" t="str">
        <f>VLOOKUP(TRIM(X585),X10:Y88,2,FALSE)</f>
        <v>Frank</v>
      </c>
      <c r="X585" s="11" t="str">
        <f t="shared" si="21"/>
        <v>6.5.3</v>
      </c>
      <c r="Y585" s="83"/>
      <c r="AA585" s="1">
        <f t="shared" si="20"/>
        <v>10</v>
      </c>
    </row>
    <row r="586" spans="1:27" ht="35.25" customHeight="1">
      <c r="A586" s="150" t="s">
        <v>185</v>
      </c>
      <c r="B586" s="165" t="s">
        <v>70</v>
      </c>
      <c r="C586" s="153" t="s">
        <v>186</v>
      </c>
      <c r="D586" s="153" t="s">
        <v>133</v>
      </c>
      <c r="E586" s="154" t="s">
        <v>19219</v>
      </c>
      <c r="F586" s="155" t="s">
        <v>27</v>
      </c>
      <c r="G586" s="155" t="s">
        <v>189</v>
      </c>
      <c r="H586" s="155" t="s">
        <v>21125</v>
      </c>
      <c r="I586" s="166" t="s">
        <v>20766</v>
      </c>
      <c r="J586" s="160" t="s">
        <v>455</v>
      </c>
      <c r="K586" s="159"/>
      <c r="L586" s="160"/>
      <c r="M586" s="159"/>
      <c r="N586" s="158" t="s">
        <v>7155</v>
      </c>
      <c r="O586" s="158" t="s">
        <v>366</v>
      </c>
      <c r="P586" s="158" t="s">
        <v>442</v>
      </c>
      <c r="Q586" s="162" t="s">
        <v>20768</v>
      </c>
      <c r="R586" s="162" t="s">
        <v>22364</v>
      </c>
      <c r="S586" s="168" t="s">
        <v>200</v>
      </c>
      <c r="T586" s="167" t="s">
        <v>837</v>
      </c>
      <c r="U586" s="149"/>
      <c r="V586" s="149"/>
      <c r="W586" s="164" t="str">
        <f>VLOOKUP(TRIM(X586),X10:Y88,2,FALSE)</f>
        <v>Frank</v>
      </c>
      <c r="X586" s="11" t="str">
        <f t="shared" si="21"/>
        <v>6.5.3</v>
      </c>
      <c r="Y586" s="83"/>
      <c r="AA586" s="1">
        <f t="shared" si="20"/>
        <v>10</v>
      </c>
    </row>
    <row r="587" spans="1:27" ht="35.25" customHeight="1">
      <c r="A587" s="150" t="s">
        <v>185</v>
      </c>
      <c r="B587" s="165" t="s">
        <v>70</v>
      </c>
      <c r="C587" s="153" t="s">
        <v>186</v>
      </c>
      <c r="D587" s="153" t="s">
        <v>149</v>
      </c>
      <c r="E587" s="154" t="s">
        <v>19220</v>
      </c>
      <c r="F587" s="155" t="s">
        <v>27</v>
      </c>
      <c r="G587" s="155" t="s">
        <v>189</v>
      </c>
      <c r="H587" s="155" t="s">
        <v>21126</v>
      </c>
      <c r="I587" s="166" t="s">
        <v>1050</v>
      </c>
      <c r="J587" s="160" t="s">
        <v>422</v>
      </c>
      <c r="K587" s="159"/>
      <c r="L587" s="160"/>
      <c r="M587" s="159"/>
      <c r="N587" s="158" t="s">
        <v>20167</v>
      </c>
      <c r="O587" s="158" t="s">
        <v>366</v>
      </c>
      <c r="P587" s="158" t="s">
        <v>442</v>
      </c>
      <c r="Q587" s="162" t="s">
        <v>20769</v>
      </c>
      <c r="R587" s="162" t="s">
        <v>496</v>
      </c>
      <c r="S587" s="163" t="s">
        <v>496</v>
      </c>
      <c r="T587" s="167" t="s">
        <v>829</v>
      </c>
      <c r="U587" s="149"/>
      <c r="V587" s="149"/>
      <c r="W587" s="164" t="str">
        <f>VLOOKUP(TRIM(X587),X10:Y88,2,FALSE)</f>
        <v>Puneet</v>
      </c>
      <c r="X587" s="11" t="str">
        <f t="shared" si="21"/>
        <v>6.5.9</v>
      </c>
      <c r="Y587" s="83"/>
      <c r="AA587" s="1">
        <f t="shared" si="20"/>
        <v>3</v>
      </c>
    </row>
    <row r="588" spans="1:27" ht="35.25" customHeight="1">
      <c r="A588" s="150" t="s">
        <v>185</v>
      </c>
      <c r="B588" s="165" t="s">
        <v>70</v>
      </c>
      <c r="C588" s="153" t="s">
        <v>186</v>
      </c>
      <c r="D588" s="153" t="s">
        <v>149</v>
      </c>
      <c r="E588" s="154" t="s">
        <v>19221</v>
      </c>
      <c r="F588" s="155" t="s">
        <v>27</v>
      </c>
      <c r="G588" s="155" t="s">
        <v>189</v>
      </c>
      <c r="H588" s="155" t="s">
        <v>21127</v>
      </c>
      <c r="I588" s="166" t="s">
        <v>1050</v>
      </c>
      <c r="J588" s="160" t="s">
        <v>422</v>
      </c>
      <c r="K588" s="159"/>
      <c r="L588" s="160"/>
      <c r="M588" s="159"/>
      <c r="N588" s="158" t="s">
        <v>20167</v>
      </c>
      <c r="O588" s="158" t="s">
        <v>366</v>
      </c>
      <c r="P588" s="158" t="s">
        <v>442</v>
      </c>
      <c r="Q588" s="162" t="s">
        <v>20770</v>
      </c>
      <c r="R588" s="162" t="s">
        <v>496</v>
      </c>
      <c r="S588" s="163" t="s">
        <v>496</v>
      </c>
      <c r="T588" s="167" t="s">
        <v>829</v>
      </c>
      <c r="U588" s="149"/>
      <c r="V588" s="149"/>
      <c r="W588" s="164" t="str">
        <f>VLOOKUP(TRIM(X588),X10:Y88,2,FALSE)</f>
        <v>Puneet</v>
      </c>
      <c r="X588" s="11" t="str">
        <f t="shared" si="21"/>
        <v>6.5.9</v>
      </c>
      <c r="Y588" s="83"/>
      <c r="AA588" s="1">
        <f t="shared" si="20"/>
        <v>3</v>
      </c>
    </row>
    <row r="589" spans="1:27" ht="35.25" customHeight="1">
      <c r="A589" s="150" t="s">
        <v>185</v>
      </c>
      <c r="B589" s="165" t="s">
        <v>70</v>
      </c>
      <c r="C589" s="153" t="s">
        <v>186</v>
      </c>
      <c r="D589" s="153" t="s">
        <v>133</v>
      </c>
      <c r="E589" s="154" t="s">
        <v>19222</v>
      </c>
      <c r="F589" s="155" t="s">
        <v>27</v>
      </c>
      <c r="G589" s="155" t="s">
        <v>189</v>
      </c>
      <c r="H589" s="155" t="s">
        <v>16443</v>
      </c>
      <c r="I589" s="166" t="s">
        <v>17001</v>
      </c>
      <c r="J589" s="160" t="s">
        <v>455</v>
      </c>
      <c r="K589" s="159"/>
      <c r="L589" s="160"/>
      <c r="M589" s="159"/>
      <c r="N589" s="158" t="s">
        <v>7155</v>
      </c>
      <c r="O589" s="158" t="s">
        <v>366</v>
      </c>
      <c r="P589" s="158" t="s">
        <v>442</v>
      </c>
      <c r="Q589" s="162" t="s">
        <v>11811</v>
      </c>
      <c r="R589" s="162" t="s">
        <v>22727</v>
      </c>
      <c r="S589" s="163" t="s">
        <v>22232</v>
      </c>
      <c r="T589" s="167" t="s">
        <v>7026</v>
      </c>
      <c r="U589" s="149"/>
      <c r="V589" s="149"/>
      <c r="W589" s="164" t="str">
        <f>VLOOKUP(TRIM(X589),X10:Y88,2,FALSE)</f>
        <v>Frank</v>
      </c>
      <c r="X589" s="11" t="str">
        <f t="shared" si="21"/>
        <v>6.5.3</v>
      </c>
      <c r="Y589" s="83"/>
      <c r="AA589" s="1">
        <f t="shared" si="20"/>
        <v>36</v>
      </c>
    </row>
    <row r="590" spans="1:27" ht="35.25" customHeight="1">
      <c r="A590" s="150" t="s">
        <v>185</v>
      </c>
      <c r="B590" s="165" t="s">
        <v>70</v>
      </c>
      <c r="C590" s="153" t="s">
        <v>186</v>
      </c>
      <c r="D590" s="153" t="s">
        <v>11411</v>
      </c>
      <c r="E590" s="154" t="s">
        <v>19223</v>
      </c>
      <c r="F590" s="155" t="s">
        <v>27</v>
      </c>
      <c r="G590" s="155" t="s">
        <v>189</v>
      </c>
      <c r="H590" s="155" t="s">
        <v>21128</v>
      </c>
      <c r="I590" s="166" t="s">
        <v>1050</v>
      </c>
      <c r="J590" s="160" t="s">
        <v>455</v>
      </c>
      <c r="K590" s="159"/>
      <c r="L590" s="160"/>
      <c r="M590" s="159"/>
      <c r="N590" s="158" t="s">
        <v>7155</v>
      </c>
      <c r="O590" s="158" t="s">
        <v>366</v>
      </c>
      <c r="P590" s="158" t="s">
        <v>442</v>
      </c>
      <c r="Q590" s="162" t="s">
        <v>20771</v>
      </c>
      <c r="R590" s="162" t="s">
        <v>22095</v>
      </c>
      <c r="S590" s="163" t="s">
        <v>22096</v>
      </c>
      <c r="T590" s="167" t="s">
        <v>829</v>
      </c>
      <c r="U590" s="149"/>
      <c r="V590" s="149"/>
      <c r="W590" s="164" t="str">
        <f>VLOOKUP(TRIM(X590),X10:Y88,2,FALSE)</f>
        <v>Puneet</v>
      </c>
      <c r="X590" s="11" t="str">
        <f t="shared" si="21"/>
        <v>6.5.7.3</v>
      </c>
      <c r="Y590" s="83"/>
      <c r="AA590" s="1">
        <f t="shared" si="20"/>
        <v>3</v>
      </c>
    </row>
    <row r="591" spans="1:27" ht="35.25" customHeight="1">
      <c r="A591" s="150" t="s">
        <v>185</v>
      </c>
      <c r="B591" s="165" t="s">
        <v>70</v>
      </c>
      <c r="C591" s="153" t="s">
        <v>186</v>
      </c>
      <c r="D591" s="153" t="s">
        <v>130</v>
      </c>
      <c r="E591" s="154" t="s">
        <v>19224</v>
      </c>
      <c r="F591" s="155" t="s">
        <v>27</v>
      </c>
      <c r="G591" s="155" t="s">
        <v>189</v>
      </c>
      <c r="H591" s="155" t="s">
        <v>21129</v>
      </c>
      <c r="I591" s="166" t="s">
        <v>1050</v>
      </c>
      <c r="J591" s="160" t="s">
        <v>455</v>
      </c>
      <c r="K591" s="159"/>
      <c r="L591" s="160"/>
      <c r="M591" s="159"/>
      <c r="N591" s="158" t="s">
        <v>7155</v>
      </c>
      <c r="O591" s="158" t="s">
        <v>366</v>
      </c>
      <c r="P591" s="158" t="s">
        <v>442</v>
      </c>
      <c r="Q591" s="162" t="s">
        <v>20772</v>
      </c>
      <c r="R591" s="162" t="s">
        <v>21810</v>
      </c>
      <c r="S591" s="163" t="s">
        <v>21811</v>
      </c>
      <c r="T591" s="167" t="s">
        <v>829</v>
      </c>
      <c r="U591" s="149"/>
      <c r="V591" s="149"/>
      <c r="W591" s="164" t="str">
        <f>VLOOKUP(TRIM(X591),X10:Y88,2,FALSE)</f>
        <v>Frank</v>
      </c>
      <c r="X591" s="11" t="str">
        <f t="shared" si="21"/>
        <v>6.5.2</v>
      </c>
      <c r="Y591" s="83"/>
      <c r="AA591" s="1">
        <f t="shared" si="20"/>
        <v>3</v>
      </c>
    </row>
    <row r="592" spans="1:27" ht="35.25" customHeight="1">
      <c r="A592" s="150" t="s">
        <v>185</v>
      </c>
      <c r="B592" s="165" t="s">
        <v>70</v>
      </c>
      <c r="C592" s="153" t="s">
        <v>186</v>
      </c>
      <c r="D592" s="153" t="s">
        <v>151</v>
      </c>
      <c r="E592" s="154" t="s">
        <v>19225</v>
      </c>
      <c r="F592" s="155" t="s">
        <v>27</v>
      </c>
      <c r="G592" s="155" t="s">
        <v>189</v>
      </c>
      <c r="H592" s="155" t="s">
        <v>20773</v>
      </c>
      <c r="I592" s="166" t="s">
        <v>475</v>
      </c>
      <c r="J592" s="160" t="s">
        <v>422</v>
      </c>
      <c r="K592" s="159"/>
      <c r="L592" s="160"/>
      <c r="M592" s="159"/>
      <c r="N592" s="158" t="s">
        <v>20167</v>
      </c>
      <c r="O592" s="158" t="s">
        <v>366</v>
      </c>
      <c r="P592" s="158" t="s">
        <v>442</v>
      </c>
      <c r="Q592" s="162" t="s">
        <v>21421</v>
      </c>
      <c r="R592" s="162" t="s">
        <v>22246</v>
      </c>
      <c r="S592" s="163" t="s">
        <v>22245</v>
      </c>
      <c r="T592" s="167" t="s">
        <v>472</v>
      </c>
      <c r="U592" s="149"/>
      <c r="V592" s="149"/>
      <c r="W592" s="164" t="str">
        <f>VLOOKUP(TRIM(X592),X10:Y88,2,FALSE)</f>
        <v>Krisztian</v>
      </c>
      <c r="X592" s="11" t="str">
        <f t="shared" si="21"/>
        <v>6.5.10</v>
      </c>
      <c r="Y592" s="83"/>
      <c r="AA592" s="1">
        <f t="shared" si="20"/>
        <v>17</v>
      </c>
    </row>
    <row r="593" spans="1:27" ht="35.25" customHeight="1">
      <c r="A593" s="150" t="s">
        <v>185</v>
      </c>
      <c r="B593" s="165" t="s">
        <v>70</v>
      </c>
      <c r="C593" s="153" t="s">
        <v>186</v>
      </c>
      <c r="D593" s="153" t="s">
        <v>133</v>
      </c>
      <c r="E593" s="154" t="s">
        <v>19226</v>
      </c>
      <c r="F593" s="155" t="s">
        <v>27</v>
      </c>
      <c r="G593" s="155" t="s">
        <v>189</v>
      </c>
      <c r="H593" s="155" t="s">
        <v>21130</v>
      </c>
      <c r="I593" s="166" t="s">
        <v>1050</v>
      </c>
      <c r="J593" s="160" t="s">
        <v>422</v>
      </c>
      <c r="K593" s="159"/>
      <c r="L593" s="160"/>
      <c r="M593" s="159"/>
      <c r="N593" s="158" t="s">
        <v>20167</v>
      </c>
      <c r="O593" s="158" t="s">
        <v>366</v>
      </c>
      <c r="P593" s="158" t="s">
        <v>442</v>
      </c>
      <c r="Q593" s="162" t="s">
        <v>20774</v>
      </c>
      <c r="R593" s="162" t="s">
        <v>22040</v>
      </c>
      <c r="S593" s="163" t="s">
        <v>444</v>
      </c>
      <c r="T593" s="167" t="s">
        <v>829</v>
      </c>
      <c r="U593" s="149"/>
      <c r="V593" s="149"/>
      <c r="W593" s="164" t="str">
        <f>VLOOKUP(TRIM(X593),X10:Y88,2,FALSE)</f>
        <v>Frank</v>
      </c>
      <c r="X593" s="11" t="str">
        <f t="shared" si="21"/>
        <v>6.5.3</v>
      </c>
      <c r="Y593" s="83"/>
      <c r="AA593" s="1">
        <f t="shared" si="20"/>
        <v>3</v>
      </c>
    </row>
    <row r="594" spans="1:27" ht="35.25" customHeight="1">
      <c r="A594" s="150" t="s">
        <v>185</v>
      </c>
      <c r="B594" s="165" t="s">
        <v>70</v>
      </c>
      <c r="C594" s="153" t="s">
        <v>186</v>
      </c>
      <c r="D594" s="153" t="s">
        <v>151</v>
      </c>
      <c r="E594" s="154" t="s">
        <v>19227</v>
      </c>
      <c r="F594" s="155" t="s">
        <v>27</v>
      </c>
      <c r="G594" s="155" t="s">
        <v>189</v>
      </c>
      <c r="H594" s="155" t="s">
        <v>12649</v>
      </c>
      <c r="I594" s="166" t="s">
        <v>475</v>
      </c>
      <c r="J594" s="160" t="s">
        <v>422</v>
      </c>
      <c r="K594" s="159"/>
      <c r="L594" s="160"/>
      <c r="M594" s="159"/>
      <c r="N594" s="158" t="s">
        <v>20167</v>
      </c>
      <c r="O594" s="158" t="s">
        <v>366</v>
      </c>
      <c r="P594" s="158" t="s">
        <v>442</v>
      </c>
      <c r="Q594" s="162" t="s">
        <v>16170</v>
      </c>
      <c r="R594" s="162" t="s">
        <v>22489</v>
      </c>
      <c r="S594" s="163" t="s">
        <v>444</v>
      </c>
      <c r="T594" s="167" t="s">
        <v>472</v>
      </c>
      <c r="U594" s="149"/>
      <c r="V594" s="149"/>
      <c r="W594" s="164" t="str">
        <f>VLOOKUP(TRIM(X594),X10:Y88,2,FALSE)</f>
        <v>Krisztian</v>
      </c>
      <c r="X594" s="11" t="str">
        <f t="shared" si="21"/>
        <v>6.5.10</v>
      </c>
      <c r="Y594" s="83"/>
      <c r="AA594" s="1">
        <f t="shared" si="20"/>
        <v>17</v>
      </c>
    </row>
    <row r="595" spans="1:27" ht="35.25" customHeight="1">
      <c r="A595" s="150" t="s">
        <v>185</v>
      </c>
      <c r="B595" s="165" t="s">
        <v>70</v>
      </c>
      <c r="C595" s="153" t="s">
        <v>186</v>
      </c>
      <c r="D595" s="153" t="s">
        <v>151</v>
      </c>
      <c r="E595" s="154" t="s">
        <v>19228</v>
      </c>
      <c r="F595" s="155" t="s">
        <v>27</v>
      </c>
      <c r="G595" s="155" t="s">
        <v>189</v>
      </c>
      <c r="H595" s="155" t="s">
        <v>21131</v>
      </c>
      <c r="I595" s="166" t="s">
        <v>475</v>
      </c>
      <c r="J595" s="160" t="s">
        <v>455</v>
      </c>
      <c r="K595" s="159"/>
      <c r="L595" s="160"/>
      <c r="M595" s="159"/>
      <c r="N595" s="158" t="s">
        <v>7155</v>
      </c>
      <c r="O595" s="158" t="s">
        <v>366</v>
      </c>
      <c r="P595" s="158" t="s">
        <v>442</v>
      </c>
      <c r="Q595" s="162" t="s">
        <v>21422</v>
      </c>
      <c r="R595" s="162" t="s">
        <v>22241</v>
      </c>
      <c r="S595" s="163" t="s">
        <v>444</v>
      </c>
      <c r="T595" s="167" t="s">
        <v>472</v>
      </c>
      <c r="U595" s="149"/>
      <c r="V595" s="149"/>
      <c r="W595" s="164" t="str">
        <f>VLOOKUP(TRIM(X595),X10:Y88,2,FALSE)</f>
        <v>Krisztian</v>
      </c>
      <c r="X595" s="11" t="str">
        <f t="shared" si="21"/>
        <v>6.5.10</v>
      </c>
      <c r="Y595" s="83"/>
      <c r="AA595" s="1">
        <f t="shared" si="20"/>
        <v>17</v>
      </c>
    </row>
    <row r="596" spans="1:27" ht="37.200000000000003" customHeight="1">
      <c r="A596" s="150" t="s">
        <v>185</v>
      </c>
      <c r="B596" s="165" t="s">
        <v>70</v>
      </c>
      <c r="C596" s="153" t="s">
        <v>186</v>
      </c>
      <c r="D596" s="153" t="s">
        <v>141</v>
      </c>
      <c r="E596" s="154" t="s">
        <v>19229</v>
      </c>
      <c r="F596" s="155" t="s">
        <v>30</v>
      </c>
      <c r="G596" s="155" t="s">
        <v>189</v>
      </c>
      <c r="H596" s="155" t="s">
        <v>21132</v>
      </c>
      <c r="I596" s="166" t="s">
        <v>859</v>
      </c>
      <c r="J596" s="160" t="s">
        <v>1699</v>
      </c>
      <c r="K596" s="159">
        <v>1102</v>
      </c>
      <c r="L596" s="160"/>
      <c r="M596" s="159" t="s">
        <v>878</v>
      </c>
      <c r="N596" s="158" t="s">
        <v>15963</v>
      </c>
      <c r="O596" s="158" t="s">
        <v>366</v>
      </c>
      <c r="P596" s="158" t="s">
        <v>442</v>
      </c>
      <c r="Q596" s="162" t="s">
        <v>21364</v>
      </c>
      <c r="R596" s="162" t="s">
        <v>21853</v>
      </c>
      <c r="S596" s="163" t="s">
        <v>444</v>
      </c>
      <c r="T596" s="167" t="s">
        <v>3077</v>
      </c>
      <c r="U596" s="149"/>
      <c r="V596" s="149"/>
      <c r="W596" s="164" t="str">
        <f>VLOOKUP(TRIM(X596),X10:Y88,2,FALSE)</f>
        <v>Krisztian</v>
      </c>
      <c r="X596" s="11" t="str">
        <f t="shared" si="21"/>
        <v>6.5.6</v>
      </c>
      <c r="Y596" s="83"/>
      <c r="AA596" s="1">
        <f t="shared" si="20"/>
        <v>35</v>
      </c>
    </row>
    <row r="597" spans="1:27" ht="35.25" customHeight="1">
      <c r="A597" s="150" t="s">
        <v>185</v>
      </c>
      <c r="B597" s="165" t="s">
        <v>70</v>
      </c>
      <c r="C597" s="153" t="s">
        <v>186</v>
      </c>
      <c r="D597" s="153" t="s">
        <v>151</v>
      </c>
      <c r="E597" s="154" t="s">
        <v>19230</v>
      </c>
      <c r="F597" s="155" t="s">
        <v>27</v>
      </c>
      <c r="G597" s="155" t="s">
        <v>189</v>
      </c>
      <c r="H597" s="155" t="s">
        <v>21133</v>
      </c>
      <c r="I597" s="166" t="s">
        <v>475</v>
      </c>
      <c r="J597" s="160" t="s">
        <v>455</v>
      </c>
      <c r="K597" s="159"/>
      <c r="L597" s="160"/>
      <c r="M597" s="159"/>
      <c r="N597" s="158" t="s">
        <v>7155</v>
      </c>
      <c r="O597" s="158" t="s">
        <v>366</v>
      </c>
      <c r="P597" s="158" t="s">
        <v>442</v>
      </c>
      <c r="Q597" s="162" t="s">
        <v>21423</v>
      </c>
      <c r="R597" s="162" t="s">
        <v>22244</v>
      </c>
      <c r="S597" s="163" t="s">
        <v>22243</v>
      </c>
      <c r="T597" s="167" t="s">
        <v>472</v>
      </c>
      <c r="U597" s="149"/>
      <c r="V597" s="149"/>
      <c r="W597" s="164" t="str">
        <f>VLOOKUP(TRIM(X597),X10:Y88,2,FALSE)</f>
        <v>Krisztian</v>
      </c>
      <c r="X597" s="11" t="str">
        <f t="shared" si="21"/>
        <v>6.5.10</v>
      </c>
      <c r="Y597" s="83"/>
      <c r="AA597" s="1">
        <f t="shared" si="20"/>
        <v>17</v>
      </c>
    </row>
    <row r="598" spans="1:27" ht="35.25" customHeight="1">
      <c r="A598" s="150" t="s">
        <v>185</v>
      </c>
      <c r="B598" s="165" t="s">
        <v>70</v>
      </c>
      <c r="C598" s="153" t="s">
        <v>186</v>
      </c>
      <c r="D598" s="153" t="s">
        <v>149</v>
      </c>
      <c r="E598" s="154" t="s">
        <v>19231</v>
      </c>
      <c r="F598" s="155" t="s">
        <v>27</v>
      </c>
      <c r="G598" s="155" t="s">
        <v>189</v>
      </c>
      <c r="H598" s="155" t="s">
        <v>21134</v>
      </c>
      <c r="I598" s="166" t="s">
        <v>436</v>
      </c>
      <c r="J598" s="160" t="s">
        <v>455</v>
      </c>
      <c r="K598" s="159"/>
      <c r="L598" s="160"/>
      <c r="M598" s="159"/>
      <c r="N598" s="158" t="s">
        <v>7155</v>
      </c>
      <c r="O598" s="158" t="s">
        <v>366</v>
      </c>
      <c r="P598" s="158" t="s">
        <v>442</v>
      </c>
      <c r="Q598" s="162" t="s">
        <v>16497</v>
      </c>
      <c r="R598" s="162" t="s">
        <v>496</v>
      </c>
      <c r="S598" s="163" t="s">
        <v>496</v>
      </c>
      <c r="T598" s="167" t="s">
        <v>7214</v>
      </c>
      <c r="U598" s="149"/>
      <c r="V598" s="149"/>
      <c r="W598" s="164" t="str">
        <f>VLOOKUP(TRIM(X598),X10:Y88,2,FALSE)</f>
        <v>Puneet</v>
      </c>
      <c r="X598" s="11" t="str">
        <f t="shared" si="21"/>
        <v>6.5.9</v>
      </c>
      <c r="Y598" s="83"/>
      <c r="AA598" s="1">
        <f t="shared" si="20"/>
        <v>12</v>
      </c>
    </row>
    <row r="599" spans="1:27" ht="35.25" customHeight="1">
      <c r="A599" s="150" t="s">
        <v>185</v>
      </c>
      <c r="B599" s="165" t="s">
        <v>70</v>
      </c>
      <c r="C599" s="153" t="s">
        <v>186</v>
      </c>
      <c r="D599" s="153" t="s">
        <v>141</v>
      </c>
      <c r="E599" s="154" t="s">
        <v>19232</v>
      </c>
      <c r="F599" s="155" t="s">
        <v>27</v>
      </c>
      <c r="G599" s="155" t="s">
        <v>189</v>
      </c>
      <c r="H599" s="155" t="s">
        <v>21135</v>
      </c>
      <c r="I599" s="166" t="s">
        <v>947</v>
      </c>
      <c r="J599" s="160" t="s">
        <v>422</v>
      </c>
      <c r="K599" s="159"/>
      <c r="L599" s="160"/>
      <c r="M599" s="159"/>
      <c r="N599" s="158" t="s">
        <v>20167</v>
      </c>
      <c r="O599" s="158" t="s">
        <v>366</v>
      </c>
      <c r="P599" s="158" t="s">
        <v>442</v>
      </c>
      <c r="Q599" s="162" t="s">
        <v>21424</v>
      </c>
      <c r="R599" s="162" t="s">
        <v>22076</v>
      </c>
      <c r="S599" s="163" t="s">
        <v>444</v>
      </c>
      <c r="T599" s="167" t="s">
        <v>7308</v>
      </c>
      <c r="U599" s="149"/>
      <c r="V599" s="149"/>
      <c r="W599" s="164" t="str">
        <f>VLOOKUP(TRIM(X599),X10:Y88,2,FALSE)</f>
        <v>Krisztian</v>
      </c>
      <c r="X599" s="11" t="str">
        <f t="shared" si="21"/>
        <v>6.5.6</v>
      </c>
      <c r="Y599" s="83"/>
      <c r="AA599" s="1">
        <f t="shared" si="20"/>
        <v>7</v>
      </c>
    </row>
    <row r="600" spans="1:27" ht="35.25" customHeight="1">
      <c r="A600" s="150" t="s">
        <v>185</v>
      </c>
      <c r="B600" s="165" t="s">
        <v>70</v>
      </c>
      <c r="C600" s="153" t="s">
        <v>186</v>
      </c>
      <c r="D600" s="153" t="s">
        <v>2151</v>
      </c>
      <c r="E600" s="154" t="s">
        <v>19233</v>
      </c>
      <c r="F600" s="155" t="s">
        <v>27</v>
      </c>
      <c r="G600" s="155" t="s">
        <v>189</v>
      </c>
      <c r="H600" s="155" t="s">
        <v>20775</v>
      </c>
      <c r="I600" s="166" t="s">
        <v>947</v>
      </c>
      <c r="J600" s="160" t="s">
        <v>20172</v>
      </c>
      <c r="K600" s="159"/>
      <c r="L600" s="160"/>
      <c r="M600" s="159"/>
      <c r="N600" s="158" t="s">
        <v>423</v>
      </c>
      <c r="O600" s="158" t="s">
        <v>366</v>
      </c>
      <c r="P600" s="158" t="s">
        <v>20173</v>
      </c>
      <c r="Q600" s="162" t="s">
        <v>21425</v>
      </c>
      <c r="R600" s="162" t="s">
        <v>21969</v>
      </c>
      <c r="S600" s="163" t="s">
        <v>21968</v>
      </c>
      <c r="T600" s="167" t="s">
        <v>12155</v>
      </c>
      <c r="U600" s="149"/>
      <c r="V600" s="149"/>
      <c r="W600" s="164" t="str">
        <f>VLOOKUP(TRIM(X600),X10:Y88,2,FALSE)</f>
        <v>Krisztian</v>
      </c>
      <c r="X600" s="11" t="str">
        <f t="shared" si="21"/>
        <v>6.12</v>
      </c>
      <c r="Y600" s="83"/>
      <c r="AA600" s="1">
        <f t="shared" si="20"/>
        <v>7</v>
      </c>
    </row>
    <row r="601" spans="1:27" ht="35.25" customHeight="1">
      <c r="A601" s="150" t="s">
        <v>185</v>
      </c>
      <c r="B601" s="165" t="s">
        <v>70</v>
      </c>
      <c r="C601" s="153" t="s">
        <v>186</v>
      </c>
      <c r="D601" s="153" t="s">
        <v>11412</v>
      </c>
      <c r="E601" s="154" t="s">
        <v>19234</v>
      </c>
      <c r="F601" s="155" t="s">
        <v>27</v>
      </c>
      <c r="G601" s="155" t="s">
        <v>189</v>
      </c>
      <c r="H601" s="155" t="s">
        <v>20776</v>
      </c>
      <c r="I601" s="166" t="s">
        <v>1139</v>
      </c>
      <c r="J601" s="160" t="s">
        <v>455</v>
      </c>
      <c r="K601" s="159"/>
      <c r="L601" s="160"/>
      <c r="M601" s="159"/>
      <c r="N601" s="158" t="s">
        <v>7155</v>
      </c>
      <c r="O601" s="158" t="s">
        <v>366</v>
      </c>
      <c r="P601" s="158" t="s">
        <v>442</v>
      </c>
      <c r="Q601" s="162" t="s">
        <v>21426</v>
      </c>
      <c r="R601" s="162" t="s">
        <v>22100</v>
      </c>
      <c r="S601" s="163" t="s">
        <v>22101</v>
      </c>
      <c r="T601" s="167" t="s">
        <v>3424</v>
      </c>
      <c r="U601" s="149"/>
      <c r="V601" s="149"/>
      <c r="W601" s="164" t="str">
        <f>VLOOKUP(TRIM(X601),X10:Y88,2,FALSE)</f>
        <v>Puneet</v>
      </c>
      <c r="X601" s="11" t="str">
        <f t="shared" si="21"/>
        <v>6.5.7.4</v>
      </c>
      <c r="Y601" s="83"/>
      <c r="AA601" s="1">
        <f t="shared" ref="AA601:AA664" si="22">LEN(I601)</f>
        <v>4</v>
      </c>
    </row>
    <row r="602" spans="1:27" ht="35.25" customHeight="1">
      <c r="A602" s="150" t="s">
        <v>185</v>
      </c>
      <c r="B602" s="165" t="s">
        <v>70</v>
      </c>
      <c r="C602" s="153" t="s">
        <v>186</v>
      </c>
      <c r="D602" s="153" t="s">
        <v>127</v>
      </c>
      <c r="E602" s="154" t="s">
        <v>19235</v>
      </c>
      <c r="F602" s="155" t="s">
        <v>27</v>
      </c>
      <c r="G602" s="155" t="s">
        <v>189</v>
      </c>
      <c r="H602" s="155" t="s">
        <v>21136</v>
      </c>
      <c r="I602" s="166" t="s">
        <v>1050</v>
      </c>
      <c r="J602" s="160" t="s">
        <v>422</v>
      </c>
      <c r="K602" s="159"/>
      <c r="L602" s="160"/>
      <c r="M602" s="159"/>
      <c r="N602" s="158" t="s">
        <v>20167</v>
      </c>
      <c r="O602" s="158" t="s">
        <v>366</v>
      </c>
      <c r="P602" s="158" t="s">
        <v>442</v>
      </c>
      <c r="Q602" s="162" t="s">
        <v>20777</v>
      </c>
      <c r="R602" s="162" t="s">
        <v>21877</v>
      </c>
      <c r="S602" s="163" t="s">
        <v>444</v>
      </c>
      <c r="T602" s="167" t="s">
        <v>829</v>
      </c>
      <c r="U602" s="149"/>
      <c r="V602" s="149"/>
      <c r="W602" s="164" t="str">
        <f>VLOOKUP(TRIM(X602),X10:Y88,2,FALSE)</f>
        <v>Frank</v>
      </c>
      <c r="X602" s="11" t="str">
        <f t="shared" si="21"/>
        <v>6.5.1</v>
      </c>
      <c r="Y602" s="83"/>
      <c r="AA602" s="1">
        <f t="shared" si="22"/>
        <v>3</v>
      </c>
    </row>
    <row r="603" spans="1:27" ht="35.25" customHeight="1">
      <c r="A603" s="150" t="s">
        <v>185</v>
      </c>
      <c r="B603" s="165" t="s">
        <v>70</v>
      </c>
      <c r="C603" s="153" t="s">
        <v>186</v>
      </c>
      <c r="D603" s="153" t="s">
        <v>133</v>
      </c>
      <c r="E603" s="154" t="s">
        <v>19236</v>
      </c>
      <c r="F603" s="155" t="s">
        <v>27</v>
      </c>
      <c r="G603" s="155" t="s">
        <v>189</v>
      </c>
      <c r="H603" s="155" t="s">
        <v>20778</v>
      </c>
      <c r="I603" s="166" t="s">
        <v>20779</v>
      </c>
      <c r="J603" s="160" t="s">
        <v>455</v>
      </c>
      <c r="K603" s="159"/>
      <c r="L603" s="160"/>
      <c r="M603" s="159"/>
      <c r="N603" s="158" t="s">
        <v>7155</v>
      </c>
      <c r="O603" s="158" t="s">
        <v>366</v>
      </c>
      <c r="P603" s="158" t="s">
        <v>442</v>
      </c>
      <c r="Q603" s="162" t="s">
        <v>21427</v>
      </c>
      <c r="R603" s="162" t="s">
        <v>5287</v>
      </c>
      <c r="S603" s="163" t="s">
        <v>193</v>
      </c>
      <c r="T603" s="167" t="s">
        <v>3424</v>
      </c>
      <c r="U603" s="149"/>
      <c r="V603" s="149" t="s">
        <v>995</v>
      </c>
      <c r="W603" s="164" t="str">
        <f>VLOOKUP(TRIM(X603),X10:Y88,2,FALSE)</f>
        <v>Frank</v>
      </c>
      <c r="X603" s="11" t="str">
        <f t="shared" si="21"/>
        <v>6.5.3</v>
      </c>
      <c r="Y603" s="83"/>
      <c r="AA603" s="1">
        <f t="shared" si="22"/>
        <v>13</v>
      </c>
    </row>
    <row r="604" spans="1:27" ht="35.25" customHeight="1">
      <c r="A604" s="150" t="s">
        <v>185</v>
      </c>
      <c r="B604" s="165" t="s">
        <v>70</v>
      </c>
      <c r="C604" s="153" t="s">
        <v>186</v>
      </c>
      <c r="D604" s="153" t="s">
        <v>133</v>
      </c>
      <c r="E604" s="154" t="s">
        <v>19237</v>
      </c>
      <c r="F604" s="155" t="s">
        <v>27</v>
      </c>
      <c r="G604" s="155" t="s">
        <v>189</v>
      </c>
      <c r="H604" s="155" t="s">
        <v>21137</v>
      </c>
      <c r="I604" s="166" t="s">
        <v>1050</v>
      </c>
      <c r="J604" s="160" t="s">
        <v>455</v>
      </c>
      <c r="K604" s="159"/>
      <c r="L604" s="160"/>
      <c r="M604" s="159"/>
      <c r="N604" s="158" t="s">
        <v>7155</v>
      </c>
      <c r="O604" s="158" t="s">
        <v>366</v>
      </c>
      <c r="P604" s="158" t="s">
        <v>442</v>
      </c>
      <c r="Q604" s="162" t="s">
        <v>20780</v>
      </c>
      <c r="R604" s="162" t="s">
        <v>22053</v>
      </c>
      <c r="S604" s="163" t="s">
        <v>22054</v>
      </c>
      <c r="T604" s="167" t="s">
        <v>829</v>
      </c>
      <c r="U604" s="149"/>
      <c r="V604" s="149"/>
      <c r="W604" s="164" t="str">
        <f>VLOOKUP(TRIM(X604),X10:Y88,2,FALSE)</f>
        <v>Frank</v>
      </c>
      <c r="X604" s="11" t="str">
        <f t="shared" ref="X604:X667" si="23">IF(ISNONTEXT(D604),"" &amp; D604 &amp;"",T(D604))</f>
        <v>6.5.3</v>
      </c>
      <c r="Y604" s="83"/>
      <c r="AA604" s="1">
        <f t="shared" si="22"/>
        <v>3</v>
      </c>
    </row>
    <row r="605" spans="1:27" ht="35.25" customHeight="1">
      <c r="A605" s="150" t="s">
        <v>185</v>
      </c>
      <c r="B605" s="165" t="s">
        <v>70</v>
      </c>
      <c r="C605" s="153" t="s">
        <v>186</v>
      </c>
      <c r="D605" s="153" t="s">
        <v>11411</v>
      </c>
      <c r="E605" s="154" t="s">
        <v>19238</v>
      </c>
      <c r="F605" s="155" t="s">
        <v>27</v>
      </c>
      <c r="G605" s="155" t="s">
        <v>189</v>
      </c>
      <c r="H605" s="155" t="s">
        <v>16309</v>
      </c>
      <c r="I605" s="166" t="s">
        <v>1050</v>
      </c>
      <c r="J605" s="160" t="s">
        <v>455</v>
      </c>
      <c r="K605" s="159"/>
      <c r="L605" s="160"/>
      <c r="M605" s="159"/>
      <c r="N605" s="158" t="s">
        <v>7155</v>
      </c>
      <c r="O605" s="158" t="s">
        <v>366</v>
      </c>
      <c r="P605" s="158" t="s">
        <v>442</v>
      </c>
      <c r="Q605" s="162" t="s">
        <v>20781</v>
      </c>
      <c r="R605" s="162" t="s">
        <v>22089</v>
      </c>
      <c r="S605" s="163" t="s">
        <v>444</v>
      </c>
      <c r="T605" s="167" t="s">
        <v>829</v>
      </c>
      <c r="U605" s="149"/>
      <c r="V605" s="149"/>
      <c r="W605" s="164" t="str">
        <f>VLOOKUP(TRIM(X605),X10:Y88,2,FALSE)</f>
        <v>Puneet</v>
      </c>
      <c r="X605" s="11" t="str">
        <f t="shared" si="23"/>
        <v>6.5.7.3</v>
      </c>
      <c r="Y605" s="83"/>
      <c r="AA605" s="1">
        <f t="shared" si="22"/>
        <v>3</v>
      </c>
    </row>
    <row r="606" spans="1:27" ht="35.25" customHeight="1">
      <c r="A606" s="150"/>
      <c r="B606" s="165" t="s">
        <v>70</v>
      </c>
      <c r="C606" s="153" t="s">
        <v>28</v>
      </c>
      <c r="D606" s="153" t="s">
        <v>179</v>
      </c>
      <c r="E606" s="154" t="s">
        <v>19239</v>
      </c>
      <c r="F606" s="155" t="s">
        <v>27</v>
      </c>
      <c r="G606" s="169" t="s">
        <v>189</v>
      </c>
      <c r="H606" s="169" t="s">
        <v>21138</v>
      </c>
      <c r="I606" s="170" t="s">
        <v>1050</v>
      </c>
      <c r="J606" s="171" t="s">
        <v>455</v>
      </c>
      <c r="K606" s="172"/>
      <c r="L606" s="171"/>
      <c r="M606" s="172"/>
      <c r="N606" s="171" t="s">
        <v>7155</v>
      </c>
      <c r="O606" s="171" t="s">
        <v>366</v>
      </c>
      <c r="P606" s="171" t="s">
        <v>442</v>
      </c>
      <c r="Q606" s="173" t="s">
        <v>21289</v>
      </c>
      <c r="R606" s="173" t="s">
        <v>425</v>
      </c>
      <c r="S606" s="177"/>
      <c r="T606" s="167" t="s">
        <v>829</v>
      </c>
      <c r="U606" s="149"/>
      <c r="V606" s="149"/>
      <c r="W606" s="164" t="str">
        <f>VLOOKUP(TRIM(X606),X10:Y88,2,FALSE)</f>
        <v>Withdrawn</v>
      </c>
      <c r="X606" s="11" t="str">
        <f t="shared" si="23"/>
        <v>99</v>
      </c>
      <c r="Y606" s="83"/>
      <c r="AA606" s="1">
        <f t="shared" si="22"/>
        <v>3</v>
      </c>
    </row>
    <row r="607" spans="1:27" ht="35.25" customHeight="1">
      <c r="A607" s="150" t="s">
        <v>185</v>
      </c>
      <c r="B607" s="165" t="s">
        <v>70</v>
      </c>
      <c r="C607" s="153" t="s">
        <v>186</v>
      </c>
      <c r="D607" s="153" t="s">
        <v>139</v>
      </c>
      <c r="E607" s="154" t="s">
        <v>19240</v>
      </c>
      <c r="F607" s="155" t="s">
        <v>27</v>
      </c>
      <c r="G607" s="155" t="s">
        <v>189</v>
      </c>
      <c r="H607" s="155" t="s">
        <v>16215</v>
      </c>
      <c r="I607" s="166" t="s">
        <v>1223</v>
      </c>
      <c r="J607" s="160" t="s">
        <v>422</v>
      </c>
      <c r="K607" s="159"/>
      <c r="L607" s="160"/>
      <c r="M607" s="159"/>
      <c r="N607" s="158" t="s">
        <v>20167</v>
      </c>
      <c r="O607" s="158" t="s">
        <v>366</v>
      </c>
      <c r="P607" s="158" t="s">
        <v>442</v>
      </c>
      <c r="Q607" s="162" t="s">
        <v>16163</v>
      </c>
      <c r="R607" s="162" t="s">
        <v>22317</v>
      </c>
      <c r="S607" s="163" t="s">
        <v>22315</v>
      </c>
      <c r="T607" s="167" t="s">
        <v>1225</v>
      </c>
      <c r="U607" s="149"/>
      <c r="V607" s="149"/>
      <c r="W607" s="164" t="str">
        <f>VLOOKUP(TRIM(X607),X10:Y88,2,FALSE)</f>
        <v>Frank</v>
      </c>
      <c r="X607" s="11" t="str">
        <f t="shared" si="23"/>
        <v>6.5.5</v>
      </c>
      <c r="Y607" s="83"/>
      <c r="AA607" s="1">
        <f t="shared" si="22"/>
        <v>4</v>
      </c>
    </row>
    <row r="608" spans="1:27" ht="37.200000000000003" customHeight="1">
      <c r="A608" s="150" t="s">
        <v>185</v>
      </c>
      <c r="B608" s="165" t="s">
        <v>70</v>
      </c>
      <c r="C608" s="153" t="s">
        <v>186</v>
      </c>
      <c r="D608" s="153" t="s">
        <v>6904</v>
      </c>
      <c r="E608" s="154" t="s">
        <v>19241</v>
      </c>
      <c r="F608" s="155" t="s">
        <v>30</v>
      </c>
      <c r="G608" s="155" t="s">
        <v>189</v>
      </c>
      <c r="H608" s="155" t="s">
        <v>21139</v>
      </c>
      <c r="I608" s="166" t="s">
        <v>1050</v>
      </c>
      <c r="J608" s="160" t="s">
        <v>484</v>
      </c>
      <c r="K608" s="159">
        <v>3300</v>
      </c>
      <c r="L608" s="160"/>
      <c r="M608" s="159" t="s">
        <v>485</v>
      </c>
      <c r="N608" s="158" t="s">
        <v>7079</v>
      </c>
      <c r="O608" s="158" t="s">
        <v>366</v>
      </c>
      <c r="P608" s="158" t="s">
        <v>7365</v>
      </c>
      <c r="Q608" s="162" t="s">
        <v>21365</v>
      </c>
      <c r="R608" s="162" t="s">
        <v>22282</v>
      </c>
      <c r="S608" s="163" t="s">
        <v>22281</v>
      </c>
      <c r="T608" s="167" t="s">
        <v>829</v>
      </c>
      <c r="U608" s="149"/>
      <c r="V608" s="149"/>
      <c r="W608" s="164" t="str">
        <f>VLOOKUP(TRIM(X608),X10:Y88,2,FALSE)</f>
        <v>Puneet</v>
      </c>
      <c r="X608" s="11" t="str">
        <f t="shared" si="23"/>
        <v>6.14</v>
      </c>
      <c r="Y608" s="83"/>
      <c r="AA608" s="1">
        <f t="shared" si="22"/>
        <v>3</v>
      </c>
    </row>
    <row r="609" spans="1:27" ht="35.25" customHeight="1">
      <c r="A609" s="150" t="s">
        <v>185</v>
      </c>
      <c r="B609" s="165" t="s">
        <v>70</v>
      </c>
      <c r="C609" s="153" t="s">
        <v>186</v>
      </c>
      <c r="D609" s="153" t="s">
        <v>133</v>
      </c>
      <c r="E609" s="154" t="s">
        <v>19242</v>
      </c>
      <c r="F609" s="155" t="s">
        <v>27</v>
      </c>
      <c r="G609" s="155" t="s">
        <v>189</v>
      </c>
      <c r="H609" s="155" t="s">
        <v>21140</v>
      </c>
      <c r="I609" s="166" t="s">
        <v>1223</v>
      </c>
      <c r="J609" s="160" t="s">
        <v>455</v>
      </c>
      <c r="K609" s="159"/>
      <c r="L609" s="160"/>
      <c r="M609" s="159"/>
      <c r="N609" s="158" t="s">
        <v>7155</v>
      </c>
      <c r="O609" s="158" t="s">
        <v>366</v>
      </c>
      <c r="P609" s="158" t="s">
        <v>442</v>
      </c>
      <c r="Q609" s="162" t="s">
        <v>20782</v>
      </c>
      <c r="R609" s="162" t="s">
        <v>22360</v>
      </c>
      <c r="S609" s="163" t="s">
        <v>22361</v>
      </c>
      <c r="T609" s="167" t="s">
        <v>1225</v>
      </c>
      <c r="U609" s="149"/>
      <c r="V609" s="149"/>
      <c r="W609" s="164" t="str">
        <f>VLOOKUP(TRIM(X609),X10:Y88,2,FALSE)</f>
        <v>Frank</v>
      </c>
      <c r="X609" s="11" t="str">
        <f t="shared" si="23"/>
        <v>6.5.3</v>
      </c>
      <c r="Y609" s="83"/>
      <c r="AA609" s="1">
        <f t="shared" si="22"/>
        <v>4</v>
      </c>
    </row>
    <row r="610" spans="1:27" ht="37.200000000000003" customHeight="1">
      <c r="A610" s="150" t="s">
        <v>185</v>
      </c>
      <c r="B610" s="165" t="s">
        <v>70</v>
      </c>
      <c r="C610" s="153" t="s">
        <v>186</v>
      </c>
      <c r="D610" s="153" t="s">
        <v>91</v>
      </c>
      <c r="E610" s="154" t="s">
        <v>19243</v>
      </c>
      <c r="F610" s="155" t="s">
        <v>30</v>
      </c>
      <c r="G610" s="155" t="s">
        <v>189</v>
      </c>
      <c r="H610" s="155" t="s">
        <v>23763</v>
      </c>
      <c r="I610" s="166" t="s">
        <v>2188</v>
      </c>
      <c r="J610" s="160" t="s">
        <v>484</v>
      </c>
      <c r="K610" s="159">
        <v>3282</v>
      </c>
      <c r="L610" s="160" t="s">
        <v>76</v>
      </c>
      <c r="M610" s="159" t="s">
        <v>485</v>
      </c>
      <c r="N610" s="158" t="s">
        <v>16260</v>
      </c>
      <c r="O610" s="158" t="s">
        <v>229</v>
      </c>
      <c r="P610" s="158" t="s">
        <v>683</v>
      </c>
      <c r="Q610" s="162" t="s">
        <v>21366</v>
      </c>
      <c r="R610" s="162" t="s">
        <v>22131</v>
      </c>
      <c r="S610" s="163" t="s">
        <v>22130</v>
      </c>
      <c r="T610" s="167" t="s">
        <v>2183</v>
      </c>
      <c r="U610" s="149"/>
      <c r="V610" s="149"/>
      <c r="W610" s="164" t="str">
        <f>VLOOKUP(TRIM(X610),X10:Y88,2,FALSE)</f>
        <v>Puneet</v>
      </c>
      <c r="X610" s="11" t="str">
        <f t="shared" si="23"/>
        <v>5.1</v>
      </c>
      <c r="Y610" s="83"/>
      <c r="AA610" s="1">
        <f t="shared" si="22"/>
        <v>13</v>
      </c>
    </row>
    <row r="611" spans="1:27" ht="37.200000000000003" customHeight="1">
      <c r="A611" s="150" t="s">
        <v>185</v>
      </c>
      <c r="B611" s="165" t="s">
        <v>70</v>
      </c>
      <c r="C611" s="153" t="s">
        <v>186</v>
      </c>
      <c r="D611" s="153" t="s">
        <v>91</v>
      </c>
      <c r="E611" s="154" t="s">
        <v>19244</v>
      </c>
      <c r="F611" s="155" t="s">
        <v>30</v>
      </c>
      <c r="G611" s="155" t="s">
        <v>189</v>
      </c>
      <c r="H611" s="155" t="s">
        <v>23784</v>
      </c>
      <c r="I611" s="166" t="s">
        <v>2188</v>
      </c>
      <c r="J611" s="160" t="s">
        <v>484</v>
      </c>
      <c r="K611" s="159">
        <v>3283</v>
      </c>
      <c r="L611" s="160" t="s">
        <v>76</v>
      </c>
      <c r="M611" s="159" t="s">
        <v>687</v>
      </c>
      <c r="N611" s="158" t="s">
        <v>15963</v>
      </c>
      <c r="O611" s="158" t="s">
        <v>206</v>
      </c>
      <c r="P611" s="158" t="s">
        <v>683</v>
      </c>
      <c r="Q611" s="162" t="s">
        <v>21367</v>
      </c>
      <c r="R611" s="162" t="s">
        <v>22133</v>
      </c>
      <c r="S611" s="163" t="s">
        <v>22132</v>
      </c>
      <c r="T611" s="167" t="s">
        <v>2183</v>
      </c>
      <c r="U611" s="149"/>
      <c r="V611" s="149"/>
      <c r="W611" s="164" t="str">
        <f>VLOOKUP(TRIM(X611),X10:Y88,2,FALSE)</f>
        <v>Puneet</v>
      </c>
      <c r="X611" s="11" t="str">
        <f t="shared" si="23"/>
        <v>5.1</v>
      </c>
      <c r="Y611" s="83"/>
      <c r="AA611" s="1">
        <f t="shared" si="22"/>
        <v>13</v>
      </c>
    </row>
    <row r="612" spans="1:27" ht="35.25" customHeight="1">
      <c r="A612" s="150" t="s">
        <v>185</v>
      </c>
      <c r="B612" s="165" t="s">
        <v>70</v>
      </c>
      <c r="C612" s="153" t="s">
        <v>186</v>
      </c>
      <c r="D612" s="153" t="s">
        <v>127</v>
      </c>
      <c r="E612" s="154" t="s">
        <v>19245</v>
      </c>
      <c r="F612" s="155" t="s">
        <v>27</v>
      </c>
      <c r="G612" s="155" t="s">
        <v>189</v>
      </c>
      <c r="H612" s="155" t="s">
        <v>20783</v>
      </c>
      <c r="I612" s="166" t="s">
        <v>12210</v>
      </c>
      <c r="J612" s="160" t="s">
        <v>422</v>
      </c>
      <c r="K612" s="159"/>
      <c r="L612" s="160"/>
      <c r="M612" s="159"/>
      <c r="N612" s="158" t="s">
        <v>20167</v>
      </c>
      <c r="O612" s="158" t="s">
        <v>366</v>
      </c>
      <c r="P612" s="158" t="s">
        <v>442</v>
      </c>
      <c r="Q612" s="162" t="s">
        <v>20784</v>
      </c>
      <c r="R612" s="162" t="s">
        <v>21497</v>
      </c>
      <c r="S612" s="163" t="s">
        <v>21498</v>
      </c>
      <c r="T612" s="167" t="s">
        <v>7509</v>
      </c>
      <c r="U612" s="149"/>
      <c r="V612" s="149"/>
      <c r="W612" s="164" t="str">
        <f>VLOOKUP(TRIM(X612),X10:Y88,2,FALSE)</f>
        <v>Frank</v>
      </c>
      <c r="X612" s="11" t="str">
        <f t="shared" si="23"/>
        <v>6.5.1</v>
      </c>
      <c r="Y612" s="83"/>
      <c r="AA612" s="1">
        <f t="shared" si="22"/>
        <v>9</v>
      </c>
    </row>
    <row r="613" spans="1:27" ht="35.25" customHeight="1">
      <c r="A613" s="150" t="s">
        <v>185</v>
      </c>
      <c r="B613" s="165" t="s">
        <v>70</v>
      </c>
      <c r="C613" s="153" t="s">
        <v>186</v>
      </c>
      <c r="D613" s="153" t="s">
        <v>11411</v>
      </c>
      <c r="E613" s="154" t="s">
        <v>19246</v>
      </c>
      <c r="F613" s="155" t="s">
        <v>27</v>
      </c>
      <c r="G613" s="155" t="s">
        <v>189</v>
      </c>
      <c r="H613" s="155" t="s">
        <v>20785</v>
      </c>
      <c r="I613" s="166" t="s">
        <v>475</v>
      </c>
      <c r="J613" s="160" t="s">
        <v>455</v>
      </c>
      <c r="K613" s="159"/>
      <c r="L613" s="160"/>
      <c r="M613" s="159"/>
      <c r="N613" s="158" t="s">
        <v>7155</v>
      </c>
      <c r="O613" s="158" t="s">
        <v>366</v>
      </c>
      <c r="P613" s="158" t="s">
        <v>442</v>
      </c>
      <c r="Q613" s="162" t="s">
        <v>20786</v>
      </c>
      <c r="R613" s="162" t="s">
        <v>22090</v>
      </c>
      <c r="S613" s="163" t="s">
        <v>22091</v>
      </c>
      <c r="T613" s="167" t="s">
        <v>472</v>
      </c>
      <c r="U613" s="149"/>
      <c r="V613" s="149"/>
      <c r="W613" s="164" t="str">
        <f>VLOOKUP(TRIM(X613),X10:Y88,2,FALSE)</f>
        <v>Puneet</v>
      </c>
      <c r="X613" s="11" t="str">
        <f t="shared" si="23"/>
        <v>6.5.7.3</v>
      </c>
      <c r="Y613" s="83"/>
      <c r="AA613" s="1">
        <f t="shared" si="22"/>
        <v>17</v>
      </c>
    </row>
    <row r="614" spans="1:27" ht="35.25" customHeight="1">
      <c r="A614" s="150"/>
      <c r="B614" s="165" t="s">
        <v>70</v>
      </c>
      <c r="C614" s="153" t="s">
        <v>28</v>
      </c>
      <c r="D614" s="153" t="s">
        <v>179</v>
      </c>
      <c r="E614" s="154" t="s">
        <v>19247</v>
      </c>
      <c r="F614" s="155" t="s">
        <v>27</v>
      </c>
      <c r="G614" s="169" t="s">
        <v>189</v>
      </c>
      <c r="H614" s="169" t="s">
        <v>21443</v>
      </c>
      <c r="I614" s="170" t="s">
        <v>475</v>
      </c>
      <c r="J614" s="171" t="s">
        <v>422</v>
      </c>
      <c r="K614" s="172"/>
      <c r="L614" s="171"/>
      <c r="M614" s="172"/>
      <c r="N614" s="171" t="s">
        <v>20167</v>
      </c>
      <c r="O614" s="171" t="s">
        <v>366</v>
      </c>
      <c r="P614" s="171" t="s">
        <v>442</v>
      </c>
      <c r="Q614" s="173" t="s">
        <v>21285</v>
      </c>
      <c r="R614" s="173" t="s">
        <v>425</v>
      </c>
      <c r="S614" s="177"/>
      <c r="T614" s="167" t="s">
        <v>472</v>
      </c>
      <c r="U614" s="149"/>
      <c r="V614" s="149"/>
      <c r="W614" s="164" t="str">
        <f>VLOOKUP(TRIM(X614),X10:Y88,2,FALSE)</f>
        <v>Withdrawn</v>
      </c>
      <c r="X614" s="11" t="str">
        <f t="shared" si="23"/>
        <v>99</v>
      </c>
      <c r="Y614" s="83"/>
      <c r="AA614" s="1">
        <f t="shared" si="22"/>
        <v>17</v>
      </c>
    </row>
    <row r="615" spans="1:27" ht="35.25" customHeight="1">
      <c r="A615" s="150" t="s">
        <v>185</v>
      </c>
      <c r="B615" s="165" t="s">
        <v>70</v>
      </c>
      <c r="C615" s="153" t="s">
        <v>186</v>
      </c>
      <c r="D615" s="153" t="s">
        <v>130</v>
      </c>
      <c r="E615" s="154" t="s">
        <v>19248</v>
      </c>
      <c r="F615" s="155" t="s">
        <v>27</v>
      </c>
      <c r="G615" s="155" t="s">
        <v>189</v>
      </c>
      <c r="H615" s="155" t="s">
        <v>20788</v>
      </c>
      <c r="I615" s="166" t="s">
        <v>475</v>
      </c>
      <c r="J615" s="160" t="s">
        <v>455</v>
      </c>
      <c r="K615" s="159"/>
      <c r="L615" s="160"/>
      <c r="M615" s="159"/>
      <c r="N615" s="158" t="s">
        <v>7155</v>
      </c>
      <c r="O615" s="158" t="s">
        <v>366</v>
      </c>
      <c r="P615" s="158" t="s">
        <v>442</v>
      </c>
      <c r="Q615" s="162" t="s">
        <v>20787</v>
      </c>
      <c r="R615" s="162" t="s">
        <v>496</v>
      </c>
      <c r="S615" s="163" t="s">
        <v>496</v>
      </c>
      <c r="T615" s="167" t="s">
        <v>472</v>
      </c>
      <c r="U615" s="149"/>
      <c r="V615" s="149"/>
      <c r="W615" s="164" t="str">
        <f>VLOOKUP(TRIM(X615),X10:Y88,2,FALSE)</f>
        <v>Frank</v>
      </c>
      <c r="X615" s="11" t="str">
        <f t="shared" si="23"/>
        <v>6.5.2</v>
      </c>
      <c r="Y615" s="83"/>
      <c r="AA615" s="1">
        <f t="shared" si="22"/>
        <v>17</v>
      </c>
    </row>
    <row r="616" spans="1:27" ht="35.25" customHeight="1">
      <c r="A616" s="150" t="s">
        <v>185</v>
      </c>
      <c r="B616" s="165" t="s">
        <v>70</v>
      </c>
      <c r="C616" s="153" t="s">
        <v>186</v>
      </c>
      <c r="D616" s="153" t="s">
        <v>130</v>
      </c>
      <c r="E616" s="154" t="s">
        <v>19249</v>
      </c>
      <c r="F616" s="155" t="s">
        <v>27</v>
      </c>
      <c r="G616" s="155" t="s">
        <v>189</v>
      </c>
      <c r="H616" s="155" t="s">
        <v>22465</v>
      </c>
      <c r="I616" s="166" t="s">
        <v>475</v>
      </c>
      <c r="J616" s="160" t="s">
        <v>422</v>
      </c>
      <c r="K616" s="159"/>
      <c r="L616" s="160"/>
      <c r="M616" s="159"/>
      <c r="N616" s="158" t="s">
        <v>20167</v>
      </c>
      <c r="O616" s="158" t="s">
        <v>366</v>
      </c>
      <c r="P616" s="158" t="s">
        <v>442</v>
      </c>
      <c r="Q616" s="162" t="s">
        <v>22466</v>
      </c>
      <c r="R616" s="162" t="s">
        <v>22480</v>
      </c>
      <c r="S616" s="163" t="s">
        <v>22481</v>
      </c>
      <c r="T616" s="167" t="s">
        <v>472</v>
      </c>
      <c r="U616" s="149"/>
      <c r="V616" s="149"/>
      <c r="W616" s="164" t="str">
        <f>VLOOKUP(TRIM(X616),X10:Y88,2,FALSE)</f>
        <v>Frank</v>
      </c>
      <c r="X616" s="11" t="str">
        <f t="shared" si="23"/>
        <v>6.5.2</v>
      </c>
      <c r="Y616" s="83"/>
      <c r="AA616" s="1">
        <f t="shared" si="22"/>
        <v>17</v>
      </c>
    </row>
    <row r="617" spans="1:27" ht="35.25" customHeight="1">
      <c r="A617" s="150" t="s">
        <v>185</v>
      </c>
      <c r="B617" s="165" t="s">
        <v>70</v>
      </c>
      <c r="C617" s="153" t="s">
        <v>186</v>
      </c>
      <c r="D617" s="153" t="s">
        <v>11413</v>
      </c>
      <c r="E617" s="154" t="s">
        <v>19250</v>
      </c>
      <c r="F617" s="155" t="s">
        <v>27</v>
      </c>
      <c r="G617" s="155" t="s">
        <v>189</v>
      </c>
      <c r="H617" s="155" t="s">
        <v>20789</v>
      </c>
      <c r="I617" s="166" t="s">
        <v>475</v>
      </c>
      <c r="J617" s="160" t="s">
        <v>422</v>
      </c>
      <c r="K617" s="159"/>
      <c r="L617" s="160"/>
      <c r="M617" s="159"/>
      <c r="N617" s="158" t="s">
        <v>20167</v>
      </c>
      <c r="O617" s="158" t="s">
        <v>366</v>
      </c>
      <c r="P617" s="158" t="s">
        <v>442</v>
      </c>
      <c r="Q617" s="162" t="s">
        <v>20790</v>
      </c>
      <c r="R617" s="162" t="s">
        <v>22188</v>
      </c>
      <c r="S617" s="163" t="s">
        <v>22187</v>
      </c>
      <c r="T617" s="167" t="s">
        <v>472</v>
      </c>
      <c r="U617" s="149"/>
      <c r="V617" s="149"/>
      <c r="W617" s="164" t="str">
        <f>VLOOKUP(TRIM(X617),X10:Y88,2,FALSE)</f>
        <v>Puneet</v>
      </c>
      <c r="X617" s="11" t="str">
        <f t="shared" si="23"/>
        <v>6.5.7.5</v>
      </c>
      <c r="Y617" s="83"/>
      <c r="AA617" s="1">
        <f t="shared" si="22"/>
        <v>17</v>
      </c>
    </row>
    <row r="618" spans="1:27" ht="35.25" customHeight="1">
      <c r="A618" s="150" t="s">
        <v>185</v>
      </c>
      <c r="B618" s="165" t="s">
        <v>70</v>
      </c>
      <c r="C618" s="153" t="s">
        <v>186</v>
      </c>
      <c r="D618" s="153" t="s">
        <v>11413</v>
      </c>
      <c r="E618" s="154" t="s">
        <v>19251</v>
      </c>
      <c r="F618" s="155" t="s">
        <v>27</v>
      </c>
      <c r="G618" s="155" t="s">
        <v>189</v>
      </c>
      <c r="H618" s="155" t="s">
        <v>20791</v>
      </c>
      <c r="I618" s="166" t="s">
        <v>475</v>
      </c>
      <c r="J618" s="160" t="s">
        <v>455</v>
      </c>
      <c r="K618" s="159"/>
      <c r="L618" s="160"/>
      <c r="M618" s="159"/>
      <c r="N618" s="158" t="s">
        <v>7155</v>
      </c>
      <c r="O618" s="158" t="s">
        <v>366</v>
      </c>
      <c r="P618" s="158" t="s">
        <v>442</v>
      </c>
      <c r="Q618" s="162" t="s">
        <v>20790</v>
      </c>
      <c r="R618" s="162" t="s">
        <v>22561</v>
      </c>
      <c r="S618" s="163" t="s">
        <v>22560</v>
      </c>
      <c r="T618" s="167" t="s">
        <v>472</v>
      </c>
      <c r="U618" s="149"/>
      <c r="V618" s="149"/>
      <c r="W618" s="164" t="str">
        <f>VLOOKUP(TRIM(X618),X10:Y88,2,FALSE)</f>
        <v>Puneet</v>
      </c>
      <c r="X618" s="11" t="str">
        <f t="shared" si="23"/>
        <v>6.5.7.5</v>
      </c>
      <c r="Y618" s="83"/>
      <c r="AA618" s="1">
        <f t="shared" si="22"/>
        <v>17</v>
      </c>
    </row>
    <row r="619" spans="1:27" ht="35.25" customHeight="1">
      <c r="A619" s="150" t="s">
        <v>185</v>
      </c>
      <c r="B619" s="165" t="s">
        <v>70</v>
      </c>
      <c r="C619" s="153" t="s">
        <v>186</v>
      </c>
      <c r="D619" s="153" t="s">
        <v>130</v>
      </c>
      <c r="E619" s="154" t="s">
        <v>19252</v>
      </c>
      <c r="F619" s="155" t="s">
        <v>27</v>
      </c>
      <c r="G619" s="155" t="s">
        <v>189</v>
      </c>
      <c r="H619" s="155" t="s">
        <v>20792</v>
      </c>
      <c r="I619" s="166" t="s">
        <v>475</v>
      </c>
      <c r="J619" s="160" t="s">
        <v>422</v>
      </c>
      <c r="K619" s="159"/>
      <c r="L619" s="160"/>
      <c r="M619" s="159"/>
      <c r="N619" s="158" t="s">
        <v>20167</v>
      </c>
      <c r="O619" s="158" t="s">
        <v>366</v>
      </c>
      <c r="P619" s="158" t="s">
        <v>442</v>
      </c>
      <c r="Q619" s="162" t="s">
        <v>20793</v>
      </c>
      <c r="R619" s="162" t="s">
        <v>496</v>
      </c>
      <c r="S619" s="163" t="s">
        <v>496</v>
      </c>
      <c r="T619" s="167" t="s">
        <v>472</v>
      </c>
      <c r="U619" s="149"/>
      <c r="V619" s="149"/>
      <c r="W619" s="164" t="str">
        <f>VLOOKUP(TRIM(X619),X10:Y88,2,FALSE)</f>
        <v>Frank</v>
      </c>
      <c r="X619" s="11" t="str">
        <f t="shared" si="23"/>
        <v>6.5.2</v>
      </c>
      <c r="Y619" s="83"/>
      <c r="AA619" s="1">
        <f t="shared" si="22"/>
        <v>17</v>
      </c>
    </row>
    <row r="620" spans="1:27" ht="35.25" customHeight="1">
      <c r="A620" s="150" t="s">
        <v>185</v>
      </c>
      <c r="B620" s="165" t="s">
        <v>70</v>
      </c>
      <c r="C620" s="153" t="s">
        <v>186</v>
      </c>
      <c r="D620" s="153" t="s">
        <v>130</v>
      </c>
      <c r="E620" s="154" t="s">
        <v>19253</v>
      </c>
      <c r="F620" s="155" t="s">
        <v>27</v>
      </c>
      <c r="G620" s="155" t="s">
        <v>189</v>
      </c>
      <c r="H620" s="155" t="s">
        <v>20794</v>
      </c>
      <c r="I620" s="166" t="s">
        <v>475</v>
      </c>
      <c r="J620" s="160" t="s">
        <v>455</v>
      </c>
      <c r="K620" s="159"/>
      <c r="L620" s="160"/>
      <c r="M620" s="159"/>
      <c r="N620" s="158" t="s">
        <v>7155</v>
      </c>
      <c r="O620" s="158" t="s">
        <v>366</v>
      </c>
      <c r="P620" s="158" t="s">
        <v>442</v>
      </c>
      <c r="Q620" s="162" t="s">
        <v>20793</v>
      </c>
      <c r="R620" s="162" t="s">
        <v>496</v>
      </c>
      <c r="S620" s="163" t="s">
        <v>496</v>
      </c>
      <c r="T620" s="167" t="s">
        <v>472</v>
      </c>
      <c r="U620" s="149"/>
      <c r="V620" s="149"/>
      <c r="W620" s="164" t="str">
        <f>VLOOKUP(TRIM(X620),X10:Y88,2,FALSE)</f>
        <v>Frank</v>
      </c>
      <c r="X620" s="11" t="str">
        <f t="shared" si="23"/>
        <v>6.5.2</v>
      </c>
      <c r="Y620" s="83"/>
      <c r="AA620" s="1">
        <f t="shared" si="22"/>
        <v>17</v>
      </c>
    </row>
    <row r="621" spans="1:27" ht="37.200000000000003" customHeight="1">
      <c r="A621" s="150" t="s">
        <v>185</v>
      </c>
      <c r="B621" s="165" t="s">
        <v>70</v>
      </c>
      <c r="C621" s="153" t="s">
        <v>186</v>
      </c>
      <c r="D621" s="153" t="s">
        <v>91</v>
      </c>
      <c r="E621" s="154" t="s">
        <v>19254</v>
      </c>
      <c r="F621" s="155" t="s">
        <v>30</v>
      </c>
      <c r="G621" s="155" t="s">
        <v>189</v>
      </c>
      <c r="H621" s="155" t="s">
        <v>23769</v>
      </c>
      <c r="I621" s="166" t="s">
        <v>2188</v>
      </c>
      <c r="J621" s="160" t="s">
        <v>484</v>
      </c>
      <c r="K621" s="159">
        <v>3301</v>
      </c>
      <c r="L621" s="160"/>
      <c r="M621" s="159" t="s">
        <v>687</v>
      </c>
      <c r="N621" s="158" t="s">
        <v>7079</v>
      </c>
      <c r="O621" s="158" t="s">
        <v>366</v>
      </c>
      <c r="P621" s="158" t="s">
        <v>683</v>
      </c>
      <c r="Q621" s="162" t="s">
        <v>21368</v>
      </c>
      <c r="R621" s="162" t="s">
        <v>22135</v>
      </c>
      <c r="S621" s="163" t="s">
        <v>22134</v>
      </c>
      <c r="T621" s="167" t="s">
        <v>2183</v>
      </c>
      <c r="U621" s="149"/>
      <c r="V621" s="149"/>
      <c r="W621" s="164" t="str">
        <f>VLOOKUP(TRIM(X621),X10:Y88,2,FALSE)</f>
        <v>Puneet</v>
      </c>
      <c r="X621" s="11" t="str">
        <f t="shared" si="23"/>
        <v>5.1</v>
      </c>
      <c r="Y621" s="83"/>
      <c r="AA621" s="1">
        <f t="shared" si="22"/>
        <v>13</v>
      </c>
    </row>
    <row r="622" spans="1:27" ht="35.25" customHeight="1">
      <c r="A622" s="150" t="s">
        <v>185</v>
      </c>
      <c r="B622" s="165" t="s">
        <v>70</v>
      </c>
      <c r="C622" s="153" t="s">
        <v>186</v>
      </c>
      <c r="D622" s="153" t="s">
        <v>127</v>
      </c>
      <c r="E622" s="154" t="s">
        <v>19255</v>
      </c>
      <c r="F622" s="155" t="s">
        <v>27</v>
      </c>
      <c r="G622" s="155" t="s">
        <v>189</v>
      </c>
      <c r="H622" s="155" t="s">
        <v>21141</v>
      </c>
      <c r="I622" s="166" t="s">
        <v>21318</v>
      </c>
      <c r="J622" s="160" t="s">
        <v>422</v>
      </c>
      <c r="K622" s="159"/>
      <c r="L622" s="160"/>
      <c r="M622" s="159"/>
      <c r="N622" s="158" t="s">
        <v>20167</v>
      </c>
      <c r="O622" s="158" t="s">
        <v>366</v>
      </c>
      <c r="P622" s="158" t="s">
        <v>442</v>
      </c>
      <c r="Q622" s="162" t="s">
        <v>20795</v>
      </c>
      <c r="R622" s="162" t="s">
        <v>21875</v>
      </c>
      <c r="S622" s="163" t="s">
        <v>21876</v>
      </c>
      <c r="T622" s="167" t="s">
        <v>2183</v>
      </c>
      <c r="U622" s="149"/>
      <c r="V622" s="149"/>
      <c r="W622" s="164" t="str">
        <f>VLOOKUP(TRIM(X622),X10:Y88,2,FALSE)</f>
        <v>Frank</v>
      </c>
      <c r="X622" s="11" t="str">
        <f t="shared" si="23"/>
        <v>6.5.1</v>
      </c>
      <c r="Y622" s="83"/>
      <c r="AA622" s="1">
        <f t="shared" si="22"/>
        <v>82</v>
      </c>
    </row>
    <row r="623" spans="1:27" ht="35.25" customHeight="1">
      <c r="A623" s="150" t="s">
        <v>185</v>
      </c>
      <c r="B623" s="165" t="s">
        <v>70</v>
      </c>
      <c r="C623" s="153" t="s">
        <v>186</v>
      </c>
      <c r="D623" s="153" t="s">
        <v>139</v>
      </c>
      <c r="E623" s="154" t="s">
        <v>19256</v>
      </c>
      <c r="F623" s="155" t="s">
        <v>27</v>
      </c>
      <c r="G623" s="155" t="s">
        <v>189</v>
      </c>
      <c r="H623" s="155" t="s">
        <v>21142</v>
      </c>
      <c r="I623" s="166" t="s">
        <v>2188</v>
      </c>
      <c r="J623" s="160" t="s">
        <v>422</v>
      </c>
      <c r="K623" s="159"/>
      <c r="L623" s="160"/>
      <c r="M623" s="159"/>
      <c r="N623" s="158" t="s">
        <v>20167</v>
      </c>
      <c r="O623" s="158" t="s">
        <v>366</v>
      </c>
      <c r="P623" s="158" t="s">
        <v>442</v>
      </c>
      <c r="Q623" s="162" t="s">
        <v>20796</v>
      </c>
      <c r="R623" s="162" t="s">
        <v>496</v>
      </c>
      <c r="S623" s="163" t="s">
        <v>496</v>
      </c>
      <c r="T623" s="167" t="s">
        <v>2183</v>
      </c>
      <c r="U623" s="149"/>
      <c r="V623" s="149"/>
      <c r="W623" s="164" t="str">
        <f>VLOOKUP(TRIM(X623),X10:Y88,2,FALSE)</f>
        <v>Frank</v>
      </c>
      <c r="X623" s="11" t="str">
        <f t="shared" si="23"/>
        <v>6.5.5</v>
      </c>
      <c r="Y623" s="83"/>
      <c r="AA623" s="1">
        <f t="shared" si="22"/>
        <v>13</v>
      </c>
    </row>
    <row r="624" spans="1:27" ht="35.25" customHeight="1">
      <c r="A624" s="150" t="s">
        <v>185</v>
      </c>
      <c r="B624" s="165" t="s">
        <v>70</v>
      </c>
      <c r="C624" s="153" t="s">
        <v>186</v>
      </c>
      <c r="D624" s="153" t="s">
        <v>139</v>
      </c>
      <c r="E624" s="154" t="s">
        <v>19257</v>
      </c>
      <c r="F624" s="155" t="s">
        <v>27</v>
      </c>
      <c r="G624" s="155" t="s">
        <v>189</v>
      </c>
      <c r="H624" s="155" t="s">
        <v>21143</v>
      </c>
      <c r="I624" s="166" t="s">
        <v>2188</v>
      </c>
      <c r="J624" s="160" t="s">
        <v>422</v>
      </c>
      <c r="K624" s="159"/>
      <c r="L624" s="160"/>
      <c r="M624" s="159"/>
      <c r="N624" s="158" t="s">
        <v>20167</v>
      </c>
      <c r="O624" s="158" t="s">
        <v>366</v>
      </c>
      <c r="P624" s="158" t="s">
        <v>442</v>
      </c>
      <c r="Q624" s="162" t="s">
        <v>20797</v>
      </c>
      <c r="R624" s="162" t="s">
        <v>22325</v>
      </c>
      <c r="S624" s="163" t="s">
        <v>253</v>
      </c>
      <c r="T624" s="167" t="s">
        <v>2183</v>
      </c>
      <c r="U624" s="149"/>
      <c r="V624" s="149"/>
      <c r="W624" s="164" t="str">
        <f>VLOOKUP(TRIM(X624),X10:Y88,2,FALSE)</f>
        <v>Frank</v>
      </c>
      <c r="X624" s="11" t="str">
        <f t="shared" si="23"/>
        <v>6.5.5</v>
      </c>
      <c r="Y624" s="83"/>
      <c r="AA624" s="1">
        <f t="shared" si="22"/>
        <v>13</v>
      </c>
    </row>
    <row r="625" spans="1:27" ht="35.25" customHeight="1">
      <c r="A625" s="150" t="s">
        <v>185</v>
      </c>
      <c r="B625" s="165" t="s">
        <v>70</v>
      </c>
      <c r="C625" s="153" t="s">
        <v>186</v>
      </c>
      <c r="D625" s="153" t="s">
        <v>141</v>
      </c>
      <c r="E625" s="154" t="s">
        <v>19258</v>
      </c>
      <c r="F625" s="155" t="s">
        <v>27</v>
      </c>
      <c r="G625" s="155" t="s">
        <v>189</v>
      </c>
      <c r="H625" s="155" t="s">
        <v>21144</v>
      </c>
      <c r="I625" s="166" t="s">
        <v>12908</v>
      </c>
      <c r="J625" s="160" t="s">
        <v>455</v>
      </c>
      <c r="K625" s="159"/>
      <c r="L625" s="160"/>
      <c r="M625" s="159"/>
      <c r="N625" s="158" t="s">
        <v>7155</v>
      </c>
      <c r="O625" s="158" t="s">
        <v>366</v>
      </c>
      <c r="P625" s="158" t="s">
        <v>442</v>
      </c>
      <c r="Q625" s="162" t="s">
        <v>20798</v>
      </c>
      <c r="R625" s="162" t="s">
        <v>22107</v>
      </c>
      <c r="S625" s="163" t="s">
        <v>22106</v>
      </c>
      <c r="T625" s="167" t="s">
        <v>3077</v>
      </c>
      <c r="U625" s="149"/>
      <c r="V625" s="149"/>
      <c r="W625" s="164" t="str">
        <f>VLOOKUP(TRIM(X625),X10:Y88,2,FALSE)</f>
        <v>Krisztian</v>
      </c>
      <c r="X625" s="11" t="str">
        <f t="shared" si="23"/>
        <v>6.5.6</v>
      </c>
      <c r="Y625" s="83"/>
      <c r="AA625" s="1">
        <f t="shared" si="22"/>
        <v>44</v>
      </c>
    </row>
    <row r="626" spans="1:27" ht="35.25" customHeight="1">
      <c r="A626" s="150" t="s">
        <v>185</v>
      </c>
      <c r="B626" s="165" t="s">
        <v>70</v>
      </c>
      <c r="C626" s="153" t="s">
        <v>186</v>
      </c>
      <c r="D626" s="153" t="s">
        <v>151</v>
      </c>
      <c r="E626" s="154" t="s">
        <v>19259</v>
      </c>
      <c r="F626" s="155" t="s">
        <v>27</v>
      </c>
      <c r="G626" s="155" t="s">
        <v>189</v>
      </c>
      <c r="H626" s="155" t="s">
        <v>20799</v>
      </c>
      <c r="I626" s="166" t="s">
        <v>1223</v>
      </c>
      <c r="J626" s="160" t="s">
        <v>422</v>
      </c>
      <c r="K626" s="159"/>
      <c r="L626" s="160"/>
      <c r="M626" s="159"/>
      <c r="N626" s="158" t="s">
        <v>20167</v>
      </c>
      <c r="O626" s="158" t="s">
        <v>366</v>
      </c>
      <c r="P626" s="158" t="s">
        <v>442</v>
      </c>
      <c r="Q626" s="162" t="s">
        <v>20800</v>
      </c>
      <c r="R626" s="162" t="s">
        <v>496</v>
      </c>
      <c r="S626" s="163" t="s">
        <v>496</v>
      </c>
      <c r="T626" s="167" t="s">
        <v>1354</v>
      </c>
      <c r="U626" s="149"/>
      <c r="V626" s="149"/>
      <c r="W626" s="164" t="str">
        <f>VLOOKUP(TRIM(X626),X10:Y88,2,FALSE)</f>
        <v>Krisztian</v>
      </c>
      <c r="X626" s="11" t="str">
        <f t="shared" si="23"/>
        <v>6.5.10</v>
      </c>
      <c r="Y626" s="83"/>
      <c r="AA626" s="1">
        <f t="shared" si="22"/>
        <v>4</v>
      </c>
    </row>
    <row r="627" spans="1:27" ht="35.25" customHeight="1">
      <c r="A627" s="150" t="s">
        <v>185</v>
      </c>
      <c r="B627" s="165" t="s">
        <v>70</v>
      </c>
      <c r="C627" s="153" t="s">
        <v>186</v>
      </c>
      <c r="D627" s="153" t="s">
        <v>11412</v>
      </c>
      <c r="E627" s="154" t="s">
        <v>19260</v>
      </c>
      <c r="F627" s="155" t="s">
        <v>27</v>
      </c>
      <c r="G627" s="155" t="s">
        <v>189</v>
      </c>
      <c r="H627" s="155" t="s">
        <v>20801</v>
      </c>
      <c r="I627" s="166" t="s">
        <v>1223</v>
      </c>
      <c r="J627" s="160" t="s">
        <v>455</v>
      </c>
      <c r="K627" s="159"/>
      <c r="L627" s="160"/>
      <c r="M627" s="159"/>
      <c r="N627" s="158" t="s">
        <v>7155</v>
      </c>
      <c r="O627" s="158" t="s">
        <v>366</v>
      </c>
      <c r="P627" s="158" t="s">
        <v>442</v>
      </c>
      <c r="Q627" s="162" t="s">
        <v>20802</v>
      </c>
      <c r="R627" s="162" t="s">
        <v>22102</v>
      </c>
      <c r="S627" s="163" t="s">
        <v>22103</v>
      </c>
      <c r="T627" s="167" t="s">
        <v>1354</v>
      </c>
      <c r="U627" s="149"/>
      <c r="V627" s="149"/>
      <c r="W627" s="164" t="str">
        <f>VLOOKUP(TRIM(X627),X10:Y88,2,FALSE)</f>
        <v>Puneet</v>
      </c>
      <c r="X627" s="11" t="str">
        <f t="shared" si="23"/>
        <v>6.5.7.4</v>
      </c>
      <c r="Y627" s="83"/>
      <c r="AA627" s="1">
        <f t="shared" si="22"/>
        <v>4</v>
      </c>
    </row>
    <row r="628" spans="1:27" ht="35.25" customHeight="1">
      <c r="A628" s="150" t="s">
        <v>185</v>
      </c>
      <c r="B628" s="165" t="s">
        <v>70</v>
      </c>
      <c r="C628" s="153" t="s">
        <v>186</v>
      </c>
      <c r="D628" s="153" t="s">
        <v>133</v>
      </c>
      <c r="E628" s="154" t="s">
        <v>19261</v>
      </c>
      <c r="F628" s="155" t="s">
        <v>27</v>
      </c>
      <c r="G628" s="155" t="s">
        <v>189</v>
      </c>
      <c r="H628" s="155" t="s">
        <v>20803</v>
      </c>
      <c r="I628" s="166" t="s">
        <v>1223</v>
      </c>
      <c r="J628" s="160" t="s">
        <v>422</v>
      </c>
      <c r="K628" s="159"/>
      <c r="L628" s="160"/>
      <c r="M628" s="159"/>
      <c r="N628" s="158" t="s">
        <v>20167</v>
      </c>
      <c r="O628" s="158" t="s">
        <v>366</v>
      </c>
      <c r="P628" s="158" t="s">
        <v>442</v>
      </c>
      <c r="Q628" s="162" t="s">
        <v>20804</v>
      </c>
      <c r="R628" s="162" t="s">
        <v>496</v>
      </c>
      <c r="S628" s="163" t="s">
        <v>496</v>
      </c>
      <c r="T628" s="167" t="s">
        <v>1354</v>
      </c>
      <c r="U628" s="149"/>
      <c r="V628" s="149"/>
      <c r="W628" s="164" t="str">
        <f>VLOOKUP(TRIM(X628),X10:Y88,2,FALSE)</f>
        <v>Frank</v>
      </c>
      <c r="X628" s="11" t="str">
        <f t="shared" si="23"/>
        <v>6.5.3</v>
      </c>
      <c r="Y628" s="83"/>
      <c r="AA628" s="1">
        <f t="shared" si="22"/>
        <v>4</v>
      </c>
    </row>
    <row r="629" spans="1:27" ht="35.25" customHeight="1">
      <c r="A629" s="150" t="s">
        <v>185</v>
      </c>
      <c r="B629" s="165" t="s">
        <v>70</v>
      </c>
      <c r="C629" s="153" t="s">
        <v>186</v>
      </c>
      <c r="D629" s="153" t="s">
        <v>133</v>
      </c>
      <c r="E629" s="154" t="s">
        <v>19262</v>
      </c>
      <c r="F629" s="155" t="s">
        <v>27</v>
      </c>
      <c r="G629" s="155" t="s">
        <v>189</v>
      </c>
      <c r="H629" s="155" t="s">
        <v>20805</v>
      </c>
      <c r="I629" s="166" t="s">
        <v>1223</v>
      </c>
      <c r="J629" s="160" t="s">
        <v>455</v>
      </c>
      <c r="K629" s="159"/>
      <c r="L629" s="160"/>
      <c r="M629" s="159"/>
      <c r="N629" s="158" t="s">
        <v>7155</v>
      </c>
      <c r="O629" s="158" t="s">
        <v>366</v>
      </c>
      <c r="P629" s="158" t="s">
        <v>442</v>
      </c>
      <c r="Q629" s="162" t="s">
        <v>20806</v>
      </c>
      <c r="R629" s="162" t="s">
        <v>22048</v>
      </c>
      <c r="S629" s="163" t="s">
        <v>22049</v>
      </c>
      <c r="T629" s="167" t="s">
        <v>1354</v>
      </c>
      <c r="U629" s="149"/>
      <c r="V629" s="149"/>
      <c r="W629" s="164" t="str">
        <f>VLOOKUP(TRIM(X629),X10:Y88,2,FALSE)</f>
        <v>Frank</v>
      </c>
      <c r="X629" s="11" t="str">
        <f t="shared" si="23"/>
        <v>6.5.3</v>
      </c>
      <c r="Y629" s="83"/>
      <c r="AA629" s="1">
        <f t="shared" si="22"/>
        <v>4</v>
      </c>
    </row>
    <row r="630" spans="1:27" ht="35.25" customHeight="1">
      <c r="A630" s="150" t="s">
        <v>185</v>
      </c>
      <c r="B630" s="165" t="s">
        <v>70</v>
      </c>
      <c r="C630" s="153" t="s">
        <v>186</v>
      </c>
      <c r="D630" s="153" t="s">
        <v>130</v>
      </c>
      <c r="E630" s="154" t="s">
        <v>19263</v>
      </c>
      <c r="F630" s="155" t="s">
        <v>27</v>
      </c>
      <c r="G630" s="155" t="s">
        <v>189</v>
      </c>
      <c r="H630" s="155" t="s">
        <v>20807</v>
      </c>
      <c r="I630" s="166" t="s">
        <v>475</v>
      </c>
      <c r="J630" s="160" t="s">
        <v>455</v>
      </c>
      <c r="K630" s="159"/>
      <c r="L630" s="160"/>
      <c r="M630" s="159"/>
      <c r="N630" s="158" t="s">
        <v>7155</v>
      </c>
      <c r="O630" s="158" t="s">
        <v>366</v>
      </c>
      <c r="P630" s="158" t="s">
        <v>442</v>
      </c>
      <c r="Q630" s="162" t="s">
        <v>20808</v>
      </c>
      <c r="R630" s="162" t="s">
        <v>22473</v>
      </c>
      <c r="S630" s="163" t="s">
        <v>22474</v>
      </c>
      <c r="T630" s="167" t="s">
        <v>472</v>
      </c>
      <c r="U630" s="149"/>
      <c r="V630" s="149"/>
      <c r="W630" s="164" t="str">
        <f>VLOOKUP(TRIM(X630),X10:Y88,2,FALSE)</f>
        <v>Frank</v>
      </c>
      <c r="X630" s="11" t="str">
        <f t="shared" si="23"/>
        <v>6.5.2</v>
      </c>
      <c r="Y630" s="83"/>
      <c r="AA630" s="1">
        <f t="shared" si="22"/>
        <v>17</v>
      </c>
    </row>
    <row r="631" spans="1:27" ht="35.25" customHeight="1">
      <c r="A631" s="150" t="s">
        <v>185</v>
      </c>
      <c r="B631" s="165" t="s">
        <v>70</v>
      </c>
      <c r="C631" s="153" t="s">
        <v>186</v>
      </c>
      <c r="D631" s="153" t="s">
        <v>127</v>
      </c>
      <c r="E631" s="154" t="s">
        <v>19264</v>
      </c>
      <c r="F631" s="155" t="s">
        <v>27</v>
      </c>
      <c r="G631" s="155" t="s">
        <v>189</v>
      </c>
      <c r="H631" s="155" t="s">
        <v>16211</v>
      </c>
      <c r="I631" s="166" t="s">
        <v>604</v>
      </c>
      <c r="J631" s="160" t="s">
        <v>455</v>
      </c>
      <c r="K631" s="159"/>
      <c r="L631" s="160"/>
      <c r="M631" s="159"/>
      <c r="N631" s="158" t="s">
        <v>7155</v>
      </c>
      <c r="O631" s="158" t="s">
        <v>366</v>
      </c>
      <c r="P631" s="158" t="s">
        <v>442</v>
      </c>
      <c r="Q631" s="162" t="s">
        <v>21428</v>
      </c>
      <c r="R631" s="162" t="s">
        <v>496</v>
      </c>
      <c r="S631" s="163" t="s">
        <v>496</v>
      </c>
      <c r="T631" s="167" t="s">
        <v>578</v>
      </c>
      <c r="U631" s="149"/>
      <c r="V631" s="149"/>
      <c r="W631" s="164" t="str">
        <f>VLOOKUP(TRIM(X631),X10:Y88,2,FALSE)</f>
        <v>Frank</v>
      </c>
      <c r="X631" s="11" t="str">
        <f t="shared" si="23"/>
        <v>6.5.1</v>
      </c>
      <c r="Y631" s="83"/>
      <c r="AA631" s="1">
        <f t="shared" si="22"/>
        <v>25</v>
      </c>
    </row>
    <row r="632" spans="1:27" ht="35.25" customHeight="1">
      <c r="A632" s="150" t="s">
        <v>185</v>
      </c>
      <c r="B632" s="165" t="s">
        <v>70</v>
      </c>
      <c r="C632" s="153" t="s">
        <v>186</v>
      </c>
      <c r="D632" s="153" t="s">
        <v>127</v>
      </c>
      <c r="E632" s="154" t="s">
        <v>19265</v>
      </c>
      <c r="F632" s="155" t="s">
        <v>27</v>
      </c>
      <c r="G632" s="155" t="s">
        <v>189</v>
      </c>
      <c r="H632" s="155" t="s">
        <v>16212</v>
      </c>
      <c r="I632" s="166" t="s">
        <v>604</v>
      </c>
      <c r="J632" s="160" t="s">
        <v>422</v>
      </c>
      <c r="K632" s="159"/>
      <c r="L632" s="160"/>
      <c r="M632" s="159"/>
      <c r="N632" s="158" t="s">
        <v>20167</v>
      </c>
      <c r="O632" s="158" t="s">
        <v>366</v>
      </c>
      <c r="P632" s="158" t="s">
        <v>442</v>
      </c>
      <c r="Q632" s="162" t="s">
        <v>21429</v>
      </c>
      <c r="R632" s="162" t="s">
        <v>496</v>
      </c>
      <c r="S632" s="163" t="s">
        <v>496</v>
      </c>
      <c r="T632" s="167" t="s">
        <v>578</v>
      </c>
      <c r="U632" s="149"/>
      <c r="V632" s="149"/>
      <c r="W632" s="164" t="str">
        <f>VLOOKUP(TRIM(X632),X10:Y88,2,FALSE)</f>
        <v>Frank</v>
      </c>
      <c r="X632" s="11" t="str">
        <f t="shared" si="23"/>
        <v>6.5.1</v>
      </c>
      <c r="Y632" s="83"/>
      <c r="AA632" s="1">
        <f t="shared" si="22"/>
        <v>25</v>
      </c>
    </row>
    <row r="633" spans="1:27" ht="37.200000000000003" customHeight="1">
      <c r="A633" s="150" t="s">
        <v>185</v>
      </c>
      <c r="B633" s="165" t="s">
        <v>70</v>
      </c>
      <c r="C633" s="153" t="s">
        <v>186</v>
      </c>
      <c r="D633" s="153" t="s">
        <v>91</v>
      </c>
      <c r="E633" s="154" t="s">
        <v>19266</v>
      </c>
      <c r="F633" s="155" t="s">
        <v>30</v>
      </c>
      <c r="G633" s="155" t="s">
        <v>189</v>
      </c>
      <c r="H633" s="155" t="s">
        <v>21145</v>
      </c>
      <c r="I633" s="166" t="s">
        <v>436</v>
      </c>
      <c r="J633" s="160" t="s">
        <v>20809</v>
      </c>
      <c r="K633" s="159">
        <v>1</v>
      </c>
      <c r="L633" s="160"/>
      <c r="M633" s="159" t="s">
        <v>485</v>
      </c>
      <c r="N633" s="158" t="s">
        <v>665</v>
      </c>
      <c r="O633" s="158" t="s">
        <v>206</v>
      </c>
      <c r="P633" s="158" t="s">
        <v>20810</v>
      </c>
      <c r="Q633" s="162" t="s">
        <v>21369</v>
      </c>
      <c r="R633" s="162" t="s">
        <v>22153</v>
      </c>
      <c r="S633" s="163" t="s">
        <v>22152</v>
      </c>
      <c r="T633" s="167" t="s">
        <v>432</v>
      </c>
      <c r="U633" s="149"/>
      <c r="V633" s="149"/>
      <c r="W633" s="164" t="str">
        <f>VLOOKUP(TRIM(X633),X10:Y88,2,FALSE)</f>
        <v>Puneet</v>
      </c>
      <c r="X633" s="11" t="str">
        <f t="shared" si="23"/>
        <v>5.1</v>
      </c>
      <c r="Y633" s="83"/>
      <c r="AA633" s="1">
        <f t="shared" si="22"/>
        <v>12</v>
      </c>
    </row>
    <row r="634" spans="1:27" ht="35.25" customHeight="1">
      <c r="A634" s="150" t="s">
        <v>185</v>
      </c>
      <c r="B634" s="165" t="s">
        <v>70</v>
      </c>
      <c r="C634" s="153" t="s">
        <v>186</v>
      </c>
      <c r="D634" s="153" t="s">
        <v>133</v>
      </c>
      <c r="E634" s="154" t="s">
        <v>19267</v>
      </c>
      <c r="F634" s="155" t="s">
        <v>27</v>
      </c>
      <c r="G634" s="155" t="s">
        <v>189</v>
      </c>
      <c r="H634" s="155" t="s">
        <v>20811</v>
      </c>
      <c r="I634" s="166" t="s">
        <v>947</v>
      </c>
      <c r="J634" s="160" t="s">
        <v>422</v>
      </c>
      <c r="K634" s="159"/>
      <c r="L634" s="160"/>
      <c r="M634" s="159"/>
      <c r="N634" s="158" t="s">
        <v>20167</v>
      </c>
      <c r="O634" s="158" t="s">
        <v>366</v>
      </c>
      <c r="P634" s="158" t="s">
        <v>442</v>
      </c>
      <c r="Q634" s="162" t="s">
        <v>20812</v>
      </c>
      <c r="R634" s="162" t="s">
        <v>496</v>
      </c>
      <c r="S634" s="163" t="s">
        <v>496</v>
      </c>
      <c r="T634" s="167" t="s">
        <v>1254</v>
      </c>
      <c r="U634" s="149"/>
      <c r="V634" s="149"/>
      <c r="W634" s="164" t="str">
        <f>VLOOKUP(TRIM(X634),X10:Y88,2,FALSE)</f>
        <v>Frank</v>
      </c>
      <c r="X634" s="11" t="str">
        <f t="shared" si="23"/>
        <v>6.5.3</v>
      </c>
      <c r="Y634" s="83"/>
      <c r="AA634" s="1">
        <f t="shared" si="22"/>
        <v>7</v>
      </c>
    </row>
    <row r="635" spans="1:27" ht="35.25" customHeight="1">
      <c r="A635" s="150" t="s">
        <v>185</v>
      </c>
      <c r="B635" s="165" t="s">
        <v>70</v>
      </c>
      <c r="C635" s="153" t="s">
        <v>186</v>
      </c>
      <c r="D635" s="153" t="s">
        <v>133</v>
      </c>
      <c r="E635" s="154" t="s">
        <v>19268</v>
      </c>
      <c r="F635" s="155" t="s">
        <v>27</v>
      </c>
      <c r="G635" s="155" t="s">
        <v>189</v>
      </c>
      <c r="H635" s="155" t="s">
        <v>20813</v>
      </c>
      <c r="I635" s="166" t="s">
        <v>947</v>
      </c>
      <c r="J635" s="160" t="s">
        <v>455</v>
      </c>
      <c r="K635" s="159"/>
      <c r="L635" s="160"/>
      <c r="M635" s="159"/>
      <c r="N635" s="158" t="s">
        <v>7155</v>
      </c>
      <c r="O635" s="158" t="s">
        <v>366</v>
      </c>
      <c r="P635" s="158" t="s">
        <v>442</v>
      </c>
      <c r="Q635" s="162" t="s">
        <v>20814</v>
      </c>
      <c r="R635" s="162" t="s">
        <v>496</v>
      </c>
      <c r="S635" s="163" t="s">
        <v>496</v>
      </c>
      <c r="T635" s="167" t="s">
        <v>1254</v>
      </c>
      <c r="U635" s="149"/>
      <c r="V635" s="149"/>
      <c r="W635" s="164" t="str">
        <f>VLOOKUP(TRIM(X635),X10:Y88,2,FALSE)</f>
        <v>Frank</v>
      </c>
      <c r="X635" s="11" t="str">
        <f t="shared" si="23"/>
        <v>6.5.3</v>
      </c>
      <c r="Y635" s="83"/>
      <c r="AA635" s="1">
        <f t="shared" si="22"/>
        <v>7</v>
      </c>
    </row>
    <row r="636" spans="1:27" ht="35.25" customHeight="1">
      <c r="A636" s="150" t="s">
        <v>185</v>
      </c>
      <c r="B636" s="165" t="s">
        <v>70</v>
      </c>
      <c r="C636" s="153" t="s">
        <v>186</v>
      </c>
      <c r="D636" s="153" t="s">
        <v>133</v>
      </c>
      <c r="E636" s="154" t="s">
        <v>19269</v>
      </c>
      <c r="F636" s="155" t="s">
        <v>27</v>
      </c>
      <c r="G636" s="155" t="s">
        <v>189</v>
      </c>
      <c r="H636" s="155" t="s">
        <v>20815</v>
      </c>
      <c r="I636" s="166" t="s">
        <v>947</v>
      </c>
      <c r="J636" s="160" t="s">
        <v>422</v>
      </c>
      <c r="K636" s="159"/>
      <c r="L636" s="160"/>
      <c r="M636" s="159"/>
      <c r="N636" s="158" t="s">
        <v>20167</v>
      </c>
      <c r="O636" s="158" t="s">
        <v>366</v>
      </c>
      <c r="P636" s="158" t="s">
        <v>442</v>
      </c>
      <c r="Q636" s="162" t="s">
        <v>20816</v>
      </c>
      <c r="R636" s="162" t="s">
        <v>496</v>
      </c>
      <c r="S636" s="163" t="s">
        <v>496</v>
      </c>
      <c r="T636" s="167" t="s">
        <v>1254</v>
      </c>
      <c r="U636" s="149"/>
      <c r="V636" s="149"/>
      <c r="W636" s="164" t="str">
        <f>VLOOKUP(TRIM(X636),X10:Y88,2,FALSE)</f>
        <v>Frank</v>
      </c>
      <c r="X636" s="11" t="str">
        <f t="shared" si="23"/>
        <v>6.5.3</v>
      </c>
      <c r="Y636" s="83"/>
      <c r="AA636" s="1">
        <f t="shared" si="22"/>
        <v>7</v>
      </c>
    </row>
    <row r="637" spans="1:27" ht="35.25" customHeight="1">
      <c r="A637" s="150" t="s">
        <v>185</v>
      </c>
      <c r="B637" s="165" t="s">
        <v>70</v>
      </c>
      <c r="C637" s="153" t="s">
        <v>186</v>
      </c>
      <c r="D637" s="153" t="s">
        <v>133</v>
      </c>
      <c r="E637" s="154" t="s">
        <v>19270</v>
      </c>
      <c r="F637" s="155" t="s">
        <v>27</v>
      </c>
      <c r="G637" s="155" t="s">
        <v>189</v>
      </c>
      <c r="H637" s="155" t="s">
        <v>20817</v>
      </c>
      <c r="I637" s="166" t="s">
        <v>947</v>
      </c>
      <c r="J637" s="160" t="s">
        <v>422</v>
      </c>
      <c r="K637" s="159"/>
      <c r="L637" s="160"/>
      <c r="M637" s="159"/>
      <c r="N637" s="158" t="s">
        <v>20167</v>
      </c>
      <c r="O637" s="158" t="s">
        <v>366</v>
      </c>
      <c r="P637" s="158" t="s">
        <v>442</v>
      </c>
      <c r="Q637" s="162" t="s">
        <v>20818</v>
      </c>
      <c r="R637" s="162" t="s">
        <v>496</v>
      </c>
      <c r="S637" s="163" t="s">
        <v>496</v>
      </c>
      <c r="T637" s="167" t="s">
        <v>1254</v>
      </c>
      <c r="U637" s="149"/>
      <c r="V637" s="149"/>
      <c r="W637" s="164" t="str">
        <f>VLOOKUP(TRIM(X637),X10:Y88,2,FALSE)</f>
        <v>Frank</v>
      </c>
      <c r="X637" s="11" t="str">
        <f t="shared" si="23"/>
        <v>6.5.3</v>
      </c>
      <c r="Y637" s="83"/>
      <c r="AA637" s="1">
        <f t="shared" si="22"/>
        <v>7</v>
      </c>
    </row>
    <row r="638" spans="1:27" ht="35.25" customHeight="1">
      <c r="A638" s="150" t="s">
        <v>185</v>
      </c>
      <c r="B638" s="165" t="s">
        <v>70</v>
      </c>
      <c r="C638" s="153" t="s">
        <v>186</v>
      </c>
      <c r="D638" s="153" t="s">
        <v>133</v>
      </c>
      <c r="E638" s="154" t="s">
        <v>19271</v>
      </c>
      <c r="F638" s="155" t="s">
        <v>27</v>
      </c>
      <c r="G638" s="155" t="s">
        <v>189</v>
      </c>
      <c r="H638" s="155" t="s">
        <v>20819</v>
      </c>
      <c r="I638" s="166" t="s">
        <v>947</v>
      </c>
      <c r="J638" s="160" t="s">
        <v>422</v>
      </c>
      <c r="K638" s="159"/>
      <c r="L638" s="160"/>
      <c r="M638" s="159"/>
      <c r="N638" s="158" t="s">
        <v>20167</v>
      </c>
      <c r="O638" s="158" t="s">
        <v>366</v>
      </c>
      <c r="P638" s="158" t="s">
        <v>442</v>
      </c>
      <c r="Q638" s="162" t="s">
        <v>20820</v>
      </c>
      <c r="R638" s="162" t="s">
        <v>22233</v>
      </c>
      <c r="S638" s="163" t="s">
        <v>22234</v>
      </c>
      <c r="T638" s="167" t="s">
        <v>1254</v>
      </c>
      <c r="U638" s="149"/>
      <c r="V638" s="149"/>
      <c r="W638" s="164" t="str">
        <f>VLOOKUP(TRIM(X638),X10:Y88,2,FALSE)</f>
        <v>Frank</v>
      </c>
      <c r="X638" s="11" t="str">
        <f t="shared" si="23"/>
        <v>6.5.3</v>
      </c>
      <c r="Y638" s="83"/>
      <c r="AA638" s="1">
        <f t="shared" si="22"/>
        <v>7</v>
      </c>
    </row>
    <row r="639" spans="1:27" ht="35.25" customHeight="1">
      <c r="A639" s="150" t="s">
        <v>185</v>
      </c>
      <c r="B639" s="165" t="s">
        <v>70</v>
      </c>
      <c r="C639" s="153" t="s">
        <v>186</v>
      </c>
      <c r="D639" s="153" t="s">
        <v>133</v>
      </c>
      <c r="E639" s="154" t="s">
        <v>19272</v>
      </c>
      <c r="F639" s="155" t="s">
        <v>27</v>
      </c>
      <c r="G639" s="155" t="s">
        <v>189</v>
      </c>
      <c r="H639" s="155" t="s">
        <v>20821</v>
      </c>
      <c r="I639" s="166" t="s">
        <v>20822</v>
      </c>
      <c r="J639" s="160" t="s">
        <v>455</v>
      </c>
      <c r="K639" s="159"/>
      <c r="L639" s="160"/>
      <c r="M639" s="159"/>
      <c r="N639" s="158" t="s">
        <v>7155</v>
      </c>
      <c r="O639" s="158" t="s">
        <v>366</v>
      </c>
      <c r="P639" s="158" t="s">
        <v>442</v>
      </c>
      <c r="Q639" s="162" t="s">
        <v>20823</v>
      </c>
      <c r="R639" s="162" t="s">
        <v>496</v>
      </c>
      <c r="S639" s="163" t="s">
        <v>496</v>
      </c>
      <c r="T639" s="167" t="s">
        <v>1254</v>
      </c>
      <c r="U639" s="149"/>
      <c r="V639" s="149"/>
      <c r="W639" s="164" t="str">
        <f>VLOOKUP(TRIM(X639),X10:Y88,2,FALSE)</f>
        <v>Frank</v>
      </c>
      <c r="X639" s="11" t="str">
        <f t="shared" si="23"/>
        <v>6.5.3</v>
      </c>
      <c r="Y639" s="83"/>
      <c r="AA639" s="1">
        <f t="shared" si="22"/>
        <v>25</v>
      </c>
    </row>
    <row r="640" spans="1:27" ht="35.25" customHeight="1">
      <c r="A640" s="150" t="s">
        <v>185</v>
      </c>
      <c r="B640" s="165" t="s">
        <v>70</v>
      </c>
      <c r="C640" s="153" t="s">
        <v>186</v>
      </c>
      <c r="D640" s="153" t="s">
        <v>133</v>
      </c>
      <c r="E640" s="154" t="s">
        <v>19273</v>
      </c>
      <c r="F640" s="155" t="s">
        <v>27</v>
      </c>
      <c r="G640" s="155" t="s">
        <v>189</v>
      </c>
      <c r="H640" s="155" t="s">
        <v>20824</v>
      </c>
      <c r="I640" s="166" t="s">
        <v>20822</v>
      </c>
      <c r="J640" s="160" t="s">
        <v>422</v>
      </c>
      <c r="K640" s="159"/>
      <c r="L640" s="160"/>
      <c r="M640" s="159"/>
      <c r="N640" s="158" t="s">
        <v>20167</v>
      </c>
      <c r="O640" s="158" t="s">
        <v>366</v>
      </c>
      <c r="P640" s="158" t="s">
        <v>442</v>
      </c>
      <c r="Q640" s="162" t="s">
        <v>20825</v>
      </c>
      <c r="R640" s="162" t="s">
        <v>496</v>
      </c>
      <c r="S640" s="163" t="s">
        <v>496</v>
      </c>
      <c r="T640" s="167" t="s">
        <v>1254</v>
      </c>
      <c r="U640" s="149"/>
      <c r="V640" s="149"/>
      <c r="W640" s="164" t="str">
        <f>VLOOKUP(TRIM(X640),X10:Y88,2,FALSE)</f>
        <v>Frank</v>
      </c>
      <c r="X640" s="11" t="str">
        <f t="shared" si="23"/>
        <v>6.5.3</v>
      </c>
      <c r="Y640" s="83"/>
      <c r="AA640" s="1">
        <f t="shared" si="22"/>
        <v>25</v>
      </c>
    </row>
    <row r="641" spans="1:27" ht="35.25" customHeight="1">
      <c r="A641" s="150" t="s">
        <v>185</v>
      </c>
      <c r="B641" s="165" t="s">
        <v>70</v>
      </c>
      <c r="C641" s="153" t="s">
        <v>186</v>
      </c>
      <c r="D641" s="153" t="s">
        <v>133</v>
      </c>
      <c r="E641" s="154" t="s">
        <v>19274</v>
      </c>
      <c r="F641" s="155" t="s">
        <v>27</v>
      </c>
      <c r="G641" s="155" t="s">
        <v>189</v>
      </c>
      <c r="H641" s="155" t="s">
        <v>20826</v>
      </c>
      <c r="I641" s="166" t="s">
        <v>17008</v>
      </c>
      <c r="J641" s="160" t="s">
        <v>455</v>
      </c>
      <c r="K641" s="159"/>
      <c r="L641" s="160"/>
      <c r="M641" s="159"/>
      <c r="N641" s="158" t="s">
        <v>7155</v>
      </c>
      <c r="O641" s="158" t="s">
        <v>366</v>
      </c>
      <c r="P641" s="158" t="s">
        <v>442</v>
      </c>
      <c r="Q641" s="162" t="s">
        <v>16722</v>
      </c>
      <c r="R641" s="162" t="s">
        <v>496</v>
      </c>
      <c r="S641" s="163" t="s">
        <v>496</v>
      </c>
      <c r="T641" s="167" t="s">
        <v>1254</v>
      </c>
      <c r="U641" s="149"/>
      <c r="V641" s="149"/>
      <c r="W641" s="164" t="str">
        <f>VLOOKUP(TRIM(X641),X10:Y88,2,FALSE)</f>
        <v>Frank</v>
      </c>
      <c r="X641" s="11" t="str">
        <f t="shared" si="23"/>
        <v>6.5.3</v>
      </c>
      <c r="Y641" s="83"/>
      <c r="AA641" s="1">
        <f t="shared" si="22"/>
        <v>25</v>
      </c>
    </row>
    <row r="642" spans="1:27" ht="35.25" customHeight="1">
      <c r="A642" s="150" t="s">
        <v>185</v>
      </c>
      <c r="B642" s="165" t="s">
        <v>70</v>
      </c>
      <c r="C642" s="153" t="s">
        <v>186</v>
      </c>
      <c r="D642" s="153" t="s">
        <v>133</v>
      </c>
      <c r="E642" s="154" t="s">
        <v>19275</v>
      </c>
      <c r="F642" s="155" t="s">
        <v>27</v>
      </c>
      <c r="G642" s="155" t="s">
        <v>189</v>
      </c>
      <c r="H642" s="155" t="s">
        <v>20827</v>
      </c>
      <c r="I642" s="166" t="s">
        <v>5079</v>
      </c>
      <c r="J642" s="160" t="s">
        <v>455</v>
      </c>
      <c r="K642" s="159"/>
      <c r="L642" s="160"/>
      <c r="M642" s="159"/>
      <c r="N642" s="158" t="s">
        <v>7155</v>
      </c>
      <c r="O642" s="158" t="s">
        <v>366</v>
      </c>
      <c r="P642" s="158" t="s">
        <v>442</v>
      </c>
      <c r="Q642" s="162" t="s">
        <v>20828</v>
      </c>
      <c r="R642" s="162" t="s">
        <v>496</v>
      </c>
      <c r="S642" s="163" t="s">
        <v>496</v>
      </c>
      <c r="T642" s="167" t="s">
        <v>1254</v>
      </c>
      <c r="U642" s="149"/>
      <c r="V642" s="149"/>
      <c r="W642" s="164" t="str">
        <f>VLOOKUP(TRIM(X642),X10:Y88,2,FALSE)</f>
        <v>Frank</v>
      </c>
      <c r="X642" s="11" t="str">
        <f t="shared" si="23"/>
        <v>6.5.3</v>
      </c>
      <c r="Y642" s="83"/>
      <c r="AA642" s="1">
        <f t="shared" si="22"/>
        <v>13</v>
      </c>
    </row>
    <row r="643" spans="1:27" ht="35.25" customHeight="1">
      <c r="A643" s="150" t="s">
        <v>185</v>
      </c>
      <c r="B643" s="165" t="s">
        <v>70</v>
      </c>
      <c r="C643" s="153" t="s">
        <v>186</v>
      </c>
      <c r="D643" s="153" t="s">
        <v>133</v>
      </c>
      <c r="E643" s="154" t="s">
        <v>19276</v>
      </c>
      <c r="F643" s="155" t="s">
        <v>27</v>
      </c>
      <c r="G643" s="155" t="s">
        <v>189</v>
      </c>
      <c r="H643" s="155" t="s">
        <v>21146</v>
      </c>
      <c r="I643" s="166" t="s">
        <v>475</v>
      </c>
      <c r="J643" s="160" t="s">
        <v>422</v>
      </c>
      <c r="K643" s="159"/>
      <c r="L643" s="160"/>
      <c r="M643" s="159"/>
      <c r="N643" s="158" t="s">
        <v>20167</v>
      </c>
      <c r="O643" s="158" t="s">
        <v>366</v>
      </c>
      <c r="P643" s="158" t="s">
        <v>442</v>
      </c>
      <c r="Q643" s="162" t="s">
        <v>21430</v>
      </c>
      <c r="R643" s="162" t="s">
        <v>22168</v>
      </c>
      <c r="S643" s="163" t="s">
        <v>22039</v>
      </c>
      <c r="T643" s="167" t="s">
        <v>472</v>
      </c>
      <c r="U643" s="149"/>
      <c r="V643" s="149"/>
      <c r="W643" s="164" t="str">
        <f>VLOOKUP(TRIM(X643),X10:Y88,2,FALSE)</f>
        <v>Frank</v>
      </c>
      <c r="X643" s="11" t="str">
        <f t="shared" si="23"/>
        <v>6.5.3</v>
      </c>
      <c r="Y643" s="83"/>
      <c r="AA643" s="1">
        <f t="shared" si="22"/>
        <v>17</v>
      </c>
    </row>
    <row r="644" spans="1:27" ht="35.25" customHeight="1">
      <c r="A644" s="150" t="s">
        <v>185</v>
      </c>
      <c r="B644" s="165" t="s">
        <v>70</v>
      </c>
      <c r="C644" s="153" t="s">
        <v>186</v>
      </c>
      <c r="D644" s="153" t="s">
        <v>149</v>
      </c>
      <c r="E644" s="154" t="s">
        <v>19277</v>
      </c>
      <c r="F644" s="155" t="s">
        <v>27</v>
      </c>
      <c r="G644" s="155" t="s">
        <v>189</v>
      </c>
      <c r="H644" s="155" t="s">
        <v>21147</v>
      </c>
      <c r="I644" s="166" t="s">
        <v>20829</v>
      </c>
      <c r="J644" s="160" t="s">
        <v>422</v>
      </c>
      <c r="K644" s="159"/>
      <c r="L644" s="160"/>
      <c r="M644" s="159"/>
      <c r="N644" s="158" t="s">
        <v>20167</v>
      </c>
      <c r="O644" s="158" t="s">
        <v>366</v>
      </c>
      <c r="P644" s="158" t="s">
        <v>442</v>
      </c>
      <c r="Q644" s="162" t="s">
        <v>20830</v>
      </c>
      <c r="R644" s="162" t="s">
        <v>22214</v>
      </c>
      <c r="S644" s="163" t="s">
        <v>444</v>
      </c>
      <c r="T644" s="167" t="s">
        <v>2183</v>
      </c>
      <c r="U644" s="149"/>
      <c r="V644" s="149"/>
      <c r="W644" s="164" t="str">
        <f>VLOOKUP(TRIM(X644),X10:Y88,2,FALSE)</f>
        <v>Puneet</v>
      </c>
      <c r="X644" s="11" t="str">
        <f t="shared" si="23"/>
        <v>6.5.9</v>
      </c>
      <c r="Y644" s="83"/>
      <c r="AA644" s="1">
        <f t="shared" si="22"/>
        <v>29</v>
      </c>
    </row>
    <row r="645" spans="1:27" ht="35.25" customHeight="1">
      <c r="A645" s="150" t="s">
        <v>185</v>
      </c>
      <c r="B645" s="165" t="s">
        <v>70</v>
      </c>
      <c r="C645" s="153" t="s">
        <v>186</v>
      </c>
      <c r="D645" s="153" t="s">
        <v>127</v>
      </c>
      <c r="E645" s="154" t="s">
        <v>19278</v>
      </c>
      <c r="F645" s="155" t="s">
        <v>27</v>
      </c>
      <c r="G645" s="155" t="s">
        <v>189</v>
      </c>
      <c r="H645" s="155" t="s">
        <v>20831</v>
      </c>
      <c r="I645" s="166" t="s">
        <v>459</v>
      </c>
      <c r="J645" s="160" t="s">
        <v>422</v>
      </c>
      <c r="K645" s="159"/>
      <c r="L645" s="160"/>
      <c r="M645" s="159"/>
      <c r="N645" s="158" t="s">
        <v>20167</v>
      </c>
      <c r="O645" s="158" t="s">
        <v>366</v>
      </c>
      <c r="P645" s="158" t="s">
        <v>442</v>
      </c>
      <c r="Q645" s="162" t="s">
        <v>7501</v>
      </c>
      <c r="R645" s="162" t="s">
        <v>23462</v>
      </c>
      <c r="S645" s="163" t="s">
        <v>496</v>
      </c>
      <c r="T645" s="167" t="s">
        <v>1148</v>
      </c>
      <c r="U645" s="149"/>
      <c r="V645" s="149"/>
      <c r="W645" s="164" t="str">
        <f>VLOOKUP(TRIM(X645),X10:Y88,2,FALSE)</f>
        <v>Frank</v>
      </c>
      <c r="X645" s="11" t="str">
        <f t="shared" si="23"/>
        <v>6.5.1</v>
      </c>
      <c r="Y645" s="83"/>
      <c r="AA645" s="1">
        <f t="shared" si="22"/>
        <v>14</v>
      </c>
    </row>
    <row r="646" spans="1:27" ht="35.25" customHeight="1">
      <c r="A646" s="150" t="s">
        <v>185</v>
      </c>
      <c r="B646" s="165" t="s">
        <v>70</v>
      </c>
      <c r="C646" s="153" t="s">
        <v>186</v>
      </c>
      <c r="D646" s="153" t="s">
        <v>149</v>
      </c>
      <c r="E646" s="154" t="s">
        <v>19279</v>
      </c>
      <c r="F646" s="155" t="s">
        <v>419</v>
      </c>
      <c r="G646" s="155" t="s">
        <v>870</v>
      </c>
      <c r="H646" s="155" t="s">
        <v>20832</v>
      </c>
      <c r="I646" s="166" t="s">
        <v>21319</v>
      </c>
      <c r="J646" s="160"/>
      <c r="K646" s="159"/>
      <c r="L646" s="160"/>
      <c r="M646" s="159"/>
      <c r="N646" s="158"/>
      <c r="O646" s="158" t="s">
        <v>366</v>
      </c>
      <c r="P646" s="158" t="s">
        <v>442</v>
      </c>
      <c r="Q646" s="162" t="s">
        <v>20833</v>
      </c>
      <c r="R646" s="162" t="s">
        <v>272</v>
      </c>
      <c r="S646" s="163" t="s">
        <v>253</v>
      </c>
      <c r="T646" s="167" t="s">
        <v>1339</v>
      </c>
      <c r="U646" s="149"/>
      <c r="V646" s="149"/>
      <c r="W646" s="164" t="str">
        <f>VLOOKUP(TRIM(X646),X10:Y88,2,FALSE)</f>
        <v>Puneet</v>
      </c>
      <c r="X646" s="11" t="str">
        <f t="shared" si="23"/>
        <v>6.5.9</v>
      </c>
      <c r="Y646" s="83"/>
      <c r="AA646" s="1">
        <f t="shared" si="22"/>
        <v>78</v>
      </c>
    </row>
    <row r="647" spans="1:27" ht="35.25" customHeight="1">
      <c r="A647" s="150" t="s">
        <v>185</v>
      </c>
      <c r="B647" s="165" t="s">
        <v>70</v>
      </c>
      <c r="C647" s="153" t="s">
        <v>186</v>
      </c>
      <c r="D647" s="153" t="s">
        <v>11413</v>
      </c>
      <c r="E647" s="154" t="s">
        <v>19280</v>
      </c>
      <c r="F647" s="155" t="s">
        <v>27</v>
      </c>
      <c r="G647" s="155" t="s">
        <v>189</v>
      </c>
      <c r="H647" s="155" t="s">
        <v>21148</v>
      </c>
      <c r="I647" s="166" t="s">
        <v>835</v>
      </c>
      <c r="J647" s="160" t="s">
        <v>422</v>
      </c>
      <c r="K647" s="159"/>
      <c r="L647" s="160"/>
      <c r="M647" s="159"/>
      <c r="N647" s="158" t="s">
        <v>20167</v>
      </c>
      <c r="O647" s="158" t="s">
        <v>366</v>
      </c>
      <c r="P647" s="158" t="s">
        <v>442</v>
      </c>
      <c r="Q647" s="162" t="s">
        <v>20834</v>
      </c>
      <c r="R647" s="162" t="s">
        <v>496</v>
      </c>
      <c r="S647" s="163" t="s">
        <v>496</v>
      </c>
      <c r="T647" s="167" t="s">
        <v>1396</v>
      </c>
      <c r="U647" s="149"/>
      <c r="V647" s="149"/>
      <c r="W647" s="164" t="str">
        <f>VLOOKUP(TRIM(X647),X10:Y88,2,FALSE)</f>
        <v>Puneet</v>
      </c>
      <c r="X647" s="11" t="str">
        <f t="shared" si="23"/>
        <v>6.5.7.5</v>
      </c>
      <c r="Y647" s="83"/>
      <c r="AA647" s="1">
        <f t="shared" si="22"/>
        <v>5</v>
      </c>
    </row>
    <row r="648" spans="1:27" ht="35.25" customHeight="1">
      <c r="A648" s="150" t="s">
        <v>185</v>
      </c>
      <c r="B648" s="165" t="s">
        <v>70</v>
      </c>
      <c r="C648" s="153" t="s">
        <v>186</v>
      </c>
      <c r="D648" s="153" t="s">
        <v>149</v>
      </c>
      <c r="E648" s="154" t="s">
        <v>19281</v>
      </c>
      <c r="F648" s="155" t="s">
        <v>27</v>
      </c>
      <c r="G648" s="155" t="s">
        <v>189</v>
      </c>
      <c r="H648" s="155" t="s">
        <v>20835</v>
      </c>
      <c r="I648" s="166" t="s">
        <v>1283</v>
      </c>
      <c r="J648" s="160" t="s">
        <v>422</v>
      </c>
      <c r="K648" s="159"/>
      <c r="L648" s="160"/>
      <c r="M648" s="159"/>
      <c r="N648" s="158" t="s">
        <v>20167</v>
      </c>
      <c r="O648" s="158" t="s">
        <v>366</v>
      </c>
      <c r="P648" s="158" t="s">
        <v>442</v>
      </c>
      <c r="Q648" s="162" t="s">
        <v>20836</v>
      </c>
      <c r="R648" s="162" t="s">
        <v>22214</v>
      </c>
      <c r="S648" s="163" t="s">
        <v>444</v>
      </c>
      <c r="T648" s="167" t="s">
        <v>3378</v>
      </c>
      <c r="U648" s="149"/>
      <c r="V648" s="149"/>
      <c r="W648" s="164" t="str">
        <f>VLOOKUP(TRIM(X648),X10:Y88,2,FALSE)</f>
        <v>Puneet</v>
      </c>
      <c r="X648" s="11" t="str">
        <f t="shared" si="23"/>
        <v>6.5.9</v>
      </c>
      <c r="Y648" s="83"/>
      <c r="AA648" s="1">
        <f t="shared" si="22"/>
        <v>3</v>
      </c>
    </row>
    <row r="649" spans="1:27" ht="35.25" customHeight="1">
      <c r="A649" s="150" t="s">
        <v>185</v>
      </c>
      <c r="B649" s="165" t="s">
        <v>70</v>
      </c>
      <c r="C649" s="153" t="s">
        <v>186</v>
      </c>
      <c r="D649" s="153" t="s">
        <v>149</v>
      </c>
      <c r="E649" s="154" t="s">
        <v>19282</v>
      </c>
      <c r="F649" s="155" t="s">
        <v>27</v>
      </c>
      <c r="G649" s="155" t="s">
        <v>189</v>
      </c>
      <c r="H649" s="155" t="s">
        <v>20837</v>
      </c>
      <c r="I649" s="166" t="s">
        <v>1283</v>
      </c>
      <c r="J649" s="160" t="s">
        <v>455</v>
      </c>
      <c r="K649" s="159"/>
      <c r="L649" s="160"/>
      <c r="M649" s="159"/>
      <c r="N649" s="158" t="s">
        <v>7155</v>
      </c>
      <c r="O649" s="158" t="s">
        <v>366</v>
      </c>
      <c r="P649" s="158" t="s">
        <v>442</v>
      </c>
      <c r="Q649" s="162" t="s">
        <v>20838</v>
      </c>
      <c r="R649" s="162" t="s">
        <v>272</v>
      </c>
      <c r="S649" s="163" t="s">
        <v>253</v>
      </c>
      <c r="T649" s="167" t="s">
        <v>3378</v>
      </c>
      <c r="U649" s="149"/>
      <c r="V649" s="149"/>
      <c r="W649" s="164" t="str">
        <f>VLOOKUP(TRIM(X649),X10:Y88,2,FALSE)</f>
        <v>Puneet</v>
      </c>
      <c r="X649" s="11" t="str">
        <f t="shared" si="23"/>
        <v>6.5.9</v>
      </c>
      <c r="Y649" s="83"/>
      <c r="AA649" s="1">
        <f t="shared" si="22"/>
        <v>3</v>
      </c>
    </row>
    <row r="650" spans="1:27" ht="35.25" customHeight="1">
      <c r="A650" s="150" t="s">
        <v>185</v>
      </c>
      <c r="B650" s="165" t="s">
        <v>70</v>
      </c>
      <c r="C650" s="153" t="s">
        <v>186</v>
      </c>
      <c r="D650" s="153" t="s">
        <v>149</v>
      </c>
      <c r="E650" s="154" t="s">
        <v>19283</v>
      </c>
      <c r="F650" s="155" t="s">
        <v>27</v>
      </c>
      <c r="G650" s="155" t="s">
        <v>189</v>
      </c>
      <c r="H650" s="155" t="s">
        <v>20839</v>
      </c>
      <c r="I650" s="166" t="s">
        <v>1283</v>
      </c>
      <c r="J650" s="160" t="s">
        <v>455</v>
      </c>
      <c r="K650" s="159"/>
      <c r="L650" s="160"/>
      <c r="M650" s="159"/>
      <c r="N650" s="158" t="s">
        <v>7155</v>
      </c>
      <c r="O650" s="158" t="s">
        <v>366</v>
      </c>
      <c r="P650" s="158" t="s">
        <v>442</v>
      </c>
      <c r="Q650" s="162" t="s">
        <v>20840</v>
      </c>
      <c r="R650" s="162" t="s">
        <v>496</v>
      </c>
      <c r="S650" s="163" t="s">
        <v>496</v>
      </c>
      <c r="T650" s="167" t="s">
        <v>3378</v>
      </c>
      <c r="U650" s="149"/>
      <c r="V650" s="149"/>
      <c r="W650" s="164" t="str">
        <f>VLOOKUP(TRIM(X650),X10:Y88,2,FALSE)</f>
        <v>Puneet</v>
      </c>
      <c r="X650" s="11" t="str">
        <f t="shared" si="23"/>
        <v>6.5.9</v>
      </c>
      <c r="Y650" s="83"/>
      <c r="AA650" s="1">
        <f t="shared" si="22"/>
        <v>3</v>
      </c>
    </row>
    <row r="651" spans="1:27" ht="35.25" customHeight="1">
      <c r="A651" s="150" t="s">
        <v>185</v>
      </c>
      <c r="B651" s="165" t="s">
        <v>70</v>
      </c>
      <c r="C651" s="153" t="s">
        <v>186</v>
      </c>
      <c r="D651" s="153" t="s">
        <v>149</v>
      </c>
      <c r="E651" s="154" t="s">
        <v>19284</v>
      </c>
      <c r="F651" s="155" t="s">
        <v>27</v>
      </c>
      <c r="G651" s="155" t="s">
        <v>189</v>
      </c>
      <c r="H651" s="155" t="s">
        <v>20841</v>
      </c>
      <c r="I651" s="166" t="s">
        <v>1283</v>
      </c>
      <c r="J651" s="160" t="s">
        <v>422</v>
      </c>
      <c r="K651" s="159"/>
      <c r="L651" s="160"/>
      <c r="M651" s="159"/>
      <c r="N651" s="158" t="s">
        <v>20167</v>
      </c>
      <c r="O651" s="158" t="s">
        <v>366</v>
      </c>
      <c r="P651" s="158" t="s">
        <v>442</v>
      </c>
      <c r="Q651" s="162" t="s">
        <v>20842</v>
      </c>
      <c r="R651" s="162" t="s">
        <v>22218</v>
      </c>
      <c r="S651" s="163" t="s">
        <v>22217</v>
      </c>
      <c r="T651" s="167" t="s">
        <v>3378</v>
      </c>
      <c r="U651" s="149"/>
      <c r="V651" s="149"/>
      <c r="W651" s="164" t="str">
        <f>VLOOKUP(TRIM(X651),X10:Y88,2,FALSE)</f>
        <v>Puneet</v>
      </c>
      <c r="X651" s="11" t="str">
        <f t="shared" si="23"/>
        <v>6.5.9</v>
      </c>
      <c r="Y651" s="83"/>
      <c r="AA651" s="1">
        <f t="shared" si="22"/>
        <v>3</v>
      </c>
    </row>
    <row r="652" spans="1:27" ht="35.25" customHeight="1">
      <c r="A652" s="150" t="s">
        <v>185</v>
      </c>
      <c r="B652" s="165" t="s">
        <v>70</v>
      </c>
      <c r="C652" s="153" t="s">
        <v>186</v>
      </c>
      <c r="D652" s="153" t="s">
        <v>149</v>
      </c>
      <c r="E652" s="154" t="s">
        <v>19285</v>
      </c>
      <c r="F652" s="155" t="s">
        <v>27</v>
      </c>
      <c r="G652" s="155" t="s">
        <v>189</v>
      </c>
      <c r="H652" s="155" t="s">
        <v>20843</v>
      </c>
      <c r="I652" s="166" t="s">
        <v>1283</v>
      </c>
      <c r="J652" s="160" t="s">
        <v>455</v>
      </c>
      <c r="K652" s="159"/>
      <c r="L652" s="160"/>
      <c r="M652" s="159"/>
      <c r="N652" s="158" t="s">
        <v>7155</v>
      </c>
      <c r="O652" s="158" t="s">
        <v>366</v>
      </c>
      <c r="P652" s="158" t="s">
        <v>442</v>
      </c>
      <c r="Q652" s="162" t="s">
        <v>20844</v>
      </c>
      <c r="R652" s="162" t="s">
        <v>496</v>
      </c>
      <c r="S652" s="163" t="s">
        <v>496</v>
      </c>
      <c r="T652" s="167" t="s">
        <v>3378</v>
      </c>
      <c r="U652" s="149"/>
      <c r="V652" s="149"/>
      <c r="W652" s="164" t="str">
        <f>VLOOKUP(TRIM(X652),X10:Y88,2,FALSE)</f>
        <v>Puneet</v>
      </c>
      <c r="X652" s="11" t="str">
        <f t="shared" si="23"/>
        <v>6.5.9</v>
      </c>
      <c r="Y652" s="83"/>
      <c r="AA652" s="1">
        <f t="shared" si="22"/>
        <v>3</v>
      </c>
    </row>
    <row r="653" spans="1:27" ht="35.25" customHeight="1">
      <c r="A653" s="150" t="s">
        <v>185</v>
      </c>
      <c r="B653" s="165" t="s">
        <v>70</v>
      </c>
      <c r="C653" s="153" t="s">
        <v>186</v>
      </c>
      <c r="D653" s="153" t="s">
        <v>11414</v>
      </c>
      <c r="E653" s="154" t="s">
        <v>19286</v>
      </c>
      <c r="F653" s="155" t="s">
        <v>27</v>
      </c>
      <c r="G653" s="155" t="s">
        <v>189</v>
      </c>
      <c r="H653" s="155" t="s">
        <v>21149</v>
      </c>
      <c r="I653" s="166" t="s">
        <v>20845</v>
      </c>
      <c r="J653" s="160" t="s">
        <v>422</v>
      </c>
      <c r="K653" s="159"/>
      <c r="L653" s="160"/>
      <c r="M653" s="159"/>
      <c r="N653" s="158" t="s">
        <v>20167</v>
      </c>
      <c r="O653" s="158" t="s">
        <v>366</v>
      </c>
      <c r="P653" s="158" t="s">
        <v>442</v>
      </c>
      <c r="Q653" s="162" t="s">
        <v>21431</v>
      </c>
      <c r="R653" s="162" t="s">
        <v>272</v>
      </c>
      <c r="S653" s="163" t="s">
        <v>253</v>
      </c>
      <c r="T653" s="167" t="s">
        <v>472</v>
      </c>
      <c r="U653" s="149"/>
      <c r="V653" s="149"/>
      <c r="W653" s="164" t="str">
        <f>VLOOKUP(TRIM(X653),X10:Y88,2,FALSE)</f>
        <v>Puneet</v>
      </c>
      <c r="X653" s="11" t="str">
        <f t="shared" si="23"/>
        <v>6.5.8.1</v>
      </c>
      <c r="Y653" s="83"/>
      <c r="AA653" s="1">
        <f t="shared" si="22"/>
        <v>75</v>
      </c>
    </row>
    <row r="654" spans="1:27" ht="35.25" customHeight="1">
      <c r="A654" s="150" t="s">
        <v>185</v>
      </c>
      <c r="B654" s="165" t="s">
        <v>70</v>
      </c>
      <c r="C654" s="153" t="s">
        <v>186</v>
      </c>
      <c r="D654" s="153" t="s">
        <v>149</v>
      </c>
      <c r="E654" s="154" t="s">
        <v>19287</v>
      </c>
      <c r="F654" s="155" t="s">
        <v>27</v>
      </c>
      <c r="G654" s="155" t="s">
        <v>189</v>
      </c>
      <c r="H654" s="155" t="s">
        <v>21150</v>
      </c>
      <c r="I654" s="166" t="s">
        <v>835</v>
      </c>
      <c r="J654" s="160" t="s">
        <v>422</v>
      </c>
      <c r="K654" s="159"/>
      <c r="L654" s="160"/>
      <c r="M654" s="159"/>
      <c r="N654" s="158" t="s">
        <v>20167</v>
      </c>
      <c r="O654" s="158" t="s">
        <v>366</v>
      </c>
      <c r="P654" s="158" t="s">
        <v>442</v>
      </c>
      <c r="Q654" s="162" t="s">
        <v>20846</v>
      </c>
      <c r="R654" s="162" t="s">
        <v>22225</v>
      </c>
      <c r="S654" s="163" t="s">
        <v>22219</v>
      </c>
      <c r="T654" s="167" t="s">
        <v>1396</v>
      </c>
      <c r="U654" s="149"/>
      <c r="V654" s="149"/>
      <c r="W654" s="164" t="str">
        <f>VLOOKUP(TRIM(X654),X10:Y88,2,FALSE)</f>
        <v>Puneet</v>
      </c>
      <c r="X654" s="11" t="str">
        <f t="shared" si="23"/>
        <v>6.5.9</v>
      </c>
      <c r="Y654" s="83"/>
      <c r="AA654" s="1">
        <f t="shared" si="22"/>
        <v>5</v>
      </c>
    </row>
    <row r="655" spans="1:27" ht="35.25" customHeight="1">
      <c r="A655" s="150" t="s">
        <v>185</v>
      </c>
      <c r="B655" s="165" t="s">
        <v>70</v>
      </c>
      <c r="C655" s="153" t="s">
        <v>186</v>
      </c>
      <c r="D655" s="153" t="s">
        <v>149</v>
      </c>
      <c r="E655" s="154" t="s">
        <v>19288</v>
      </c>
      <c r="F655" s="155" t="s">
        <v>27</v>
      </c>
      <c r="G655" s="155" t="s">
        <v>189</v>
      </c>
      <c r="H655" s="155" t="s">
        <v>21151</v>
      </c>
      <c r="I655" s="166" t="s">
        <v>835</v>
      </c>
      <c r="J655" s="160" t="s">
        <v>422</v>
      </c>
      <c r="K655" s="159"/>
      <c r="L655" s="160"/>
      <c r="M655" s="159"/>
      <c r="N655" s="158" t="s">
        <v>20167</v>
      </c>
      <c r="O655" s="158" t="s">
        <v>366</v>
      </c>
      <c r="P655" s="158" t="s">
        <v>442</v>
      </c>
      <c r="Q655" s="162" t="s">
        <v>20847</v>
      </c>
      <c r="R655" s="162" t="s">
        <v>22213</v>
      </c>
      <c r="S655" s="163" t="s">
        <v>22212</v>
      </c>
      <c r="T655" s="167" t="s">
        <v>1396</v>
      </c>
      <c r="U655" s="149"/>
      <c r="V655" s="149"/>
      <c r="W655" s="164" t="str">
        <f>VLOOKUP(TRIM(X655),X10:Y88,2,FALSE)</f>
        <v>Puneet</v>
      </c>
      <c r="X655" s="11" t="str">
        <f t="shared" si="23"/>
        <v>6.5.9</v>
      </c>
      <c r="Y655" s="83"/>
      <c r="AA655" s="1">
        <f t="shared" si="22"/>
        <v>5</v>
      </c>
    </row>
    <row r="656" spans="1:27" ht="35.25" customHeight="1">
      <c r="A656" s="150" t="s">
        <v>185</v>
      </c>
      <c r="B656" s="165" t="s">
        <v>70</v>
      </c>
      <c r="C656" s="153" t="s">
        <v>186</v>
      </c>
      <c r="D656" s="153" t="s">
        <v>149</v>
      </c>
      <c r="E656" s="154" t="s">
        <v>19289</v>
      </c>
      <c r="F656" s="155" t="s">
        <v>27</v>
      </c>
      <c r="G656" s="155" t="s">
        <v>189</v>
      </c>
      <c r="H656" s="155" t="s">
        <v>21152</v>
      </c>
      <c r="I656" s="166" t="s">
        <v>835</v>
      </c>
      <c r="J656" s="160" t="s">
        <v>422</v>
      </c>
      <c r="K656" s="159"/>
      <c r="L656" s="160"/>
      <c r="M656" s="159"/>
      <c r="N656" s="158" t="s">
        <v>20167</v>
      </c>
      <c r="O656" s="158" t="s">
        <v>366</v>
      </c>
      <c r="P656" s="158" t="s">
        <v>442</v>
      </c>
      <c r="Q656" s="162" t="s">
        <v>20848</v>
      </c>
      <c r="R656" s="162" t="s">
        <v>22452</v>
      </c>
      <c r="S656" s="163" t="s">
        <v>22450</v>
      </c>
      <c r="T656" s="167" t="s">
        <v>1396</v>
      </c>
      <c r="U656" s="149"/>
      <c r="V656" s="149"/>
      <c r="W656" s="164" t="str">
        <f>VLOOKUP(TRIM(X656),X10:Y88,2,FALSE)</f>
        <v>Puneet</v>
      </c>
      <c r="X656" s="11" t="str">
        <f t="shared" si="23"/>
        <v>6.5.9</v>
      </c>
      <c r="Y656" s="83"/>
      <c r="AA656" s="1">
        <f t="shared" si="22"/>
        <v>5</v>
      </c>
    </row>
    <row r="657" spans="1:27" ht="35.25" customHeight="1">
      <c r="A657" s="150" t="s">
        <v>185</v>
      </c>
      <c r="B657" s="165" t="s">
        <v>70</v>
      </c>
      <c r="C657" s="153" t="s">
        <v>186</v>
      </c>
      <c r="D657" s="153" t="s">
        <v>149</v>
      </c>
      <c r="E657" s="154" t="s">
        <v>19290</v>
      </c>
      <c r="F657" s="155" t="s">
        <v>27</v>
      </c>
      <c r="G657" s="155" t="s">
        <v>189</v>
      </c>
      <c r="H657" s="155" t="s">
        <v>20849</v>
      </c>
      <c r="I657" s="166" t="s">
        <v>649</v>
      </c>
      <c r="J657" s="160" t="s">
        <v>422</v>
      </c>
      <c r="K657" s="159"/>
      <c r="L657" s="160"/>
      <c r="M657" s="159"/>
      <c r="N657" s="158" t="s">
        <v>20167</v>
      </c>
      <c r="O657" s="158" t="s">
        <v>366</v>
      </c>
      <c r="P657" s="158" t="s">
        <v>442</v>
      </c>
      <c r="Q657" s="162" t="s">
        <v>20850</v>
      </c>
      <c r="R657" s="162" t="s">
        <v>272</v>
      </c>
      <c r="S657" s="163" t="s">
        <v>253</v>
      </c>
      <c r="T657" s="167" t="s">
        <v>651</v>
      </c>
      <c r="U657" s="149"/>
      <c r="V657" s="149"/>
      <c r="W657" s="164" t="str">
        <f>VLOOKUP(TRIM(X657),X10:Y88,2,FALSE)</f>
        <v>Puneet</v>
      </c>
      <c r="X657" s="11" t="str">
        <f t="shared" si="23"/>
        <v>6.5.9</v>
      </c>
      <c r="Y657" s="83"/>
      <c r="AA657" s="1">
        <f t="shared" si="22"/>
        <v>21</v>
      </c>
    </row>
    <row r="658" spans="1:27" ht="35.25" customHeight="1">
      <c r="A658" s="150" t="s">
        <v>185</v>
      </c>
      <c r="B658" s="165" t="s">
        <v>70</v>
      </c>
      <c r="C658" s="153" t="s">
        <v>186</v>
      </c>
      <c r="D658" s="153" t="s">
        <v>11409</v>
      </c>
      <c r="E658" s="154" t="s">
        <v>19291</v>
      </c>
      <c r="F658" s="155" t="s">
        <v>419</v>
      </c>
      <c r="G658" s="155" t="s">
        <v>59</v>
      </c>
      <c r="H658" s="155" t="s">
        <v>20851</v>
      </c>
      <c r="I658" s="166" t="s">
        <v>1223</v>
      </c>
      <c r="J658" s="160"/>
      <c r="K658" s="159"/>
      <c r="L658" s="160"/>
      <c r="M658" s="159"/>
      <c r="N658" s="158"/>
      <c r="O658" s="158" t="s">
        <v>366</v>
      </c>
      <c r="P658" s="158" t="s">
        <v>442</v>
      </c>
      <c r="Q658" s="162" t="s">
        <v>20852</v>
      </c>
      <c r="R658" s="162" t="s">
        <v>272</v>
      </c>
      <c r="S658" s="163" t="s">
        <v>253</v>
      </c>
      <c r="T658" s="167" t="s">
        <v>1339</v>
      </c>
      <c r="U658" s="149"/>
      <c r="V658" s="149"/>
      <c r="W658" s="164" t="str">
        <f>VLOOKUP(TRIM(X658),X10:Y88,2,FALSE)</f>
        <v>Puneet</v>
      </c>
      <c r="X658" s="11" t="str">
        <f t="shared" si="23"/>
        <v>6.5.7.1</v>
      </c>
      <c r="Y658" s="83"/>
      <c r="AA658" s="1">
        <f t="shared" si="22"/>
        <v>4</v>
      </c>
    </row>
    <row r="659" spans="1:27" ht="35.25" customHeight="1">
      <c r="A659" s="150" t="s">
        <v>185</v>
      </c>
      <c r="B659" s="165" t="s">
        <v>70</v>
      </c>
      <c r="C659" s="153" t="s">
        <v>186</v>
      </c>
      <c r="D659" s="153" t="s">
        <v>130</v>
      </c>
      <c r="E659" s="154" t="s">
        <v>19292</v>
      </c>
      <c r="F659" s="155" t="s">
        <v>27</v>
      </c>
      <c r="G659" s="155" t="s">
        <v>189</v>
      </c>
      <c r="H659" s="155" t="s">
        <v>21153</v>
      </c>
      <c r="I659" s="166" t="s">
        <v>835</v>
      </c>
      <c r="J659" s="160" t="s">
        <v>422</v>
      </c>
      <c r="K659" s="159"/>
      <c r="L659" s="160"/>
      <c r="M659" s="159"/>
      <c r="N659" s="158" t="s">
        <v>20167</v>
      </c>
      <c r="O659" s="158" t="s">
        <v>366</v>
      </c>
      <c r="P659" s="158" t="s">
        <v>442</v>
      </c>
      <c r="Q659" s="162" t="s">
        <v>20853</v>
      </c>
      <c r="R659" s="162" t="s">
        <v>21808</v>
      </c>
      <c r="S659" s="163" t="s">
        <v>21809</v>
      </c>
      <c r="T659" s="167" t="s">
        <v>1396</v>
      </c>
      <c r="U659" s="149"/>
      <c r="V659" s="149"/>
      <c r="W659" s="164" t="str">
        <f>VLOOKUP(TRIM(X659),X10:Y88,2,FALSE)</f>
        <v>Frank</v>
      </c>
      <c r="X659" s="11" t="str">
        <f t="shared" si="23"/>
        <v>6.5.2</v>
      </c>
      <c r="Y659" s="83"/>
      <c r="AA659" s="1">
        <f t="shared" si="22"/>
        <v>5</v>
      </c>
    </row>
    <row r="660" spans="1:27" ht="35.25" customHeight="1">
      <c r="A660" s="150" t="s">
        <v>185</v>
      </c>
      <c r="B660" s="165" t="s">
        <v>70</v>
      </c>
      <c r="C660" s="153" t="s">
        <v>186</v>
      </c>
      <c r="D660" s="153" t="s">
        <v>139</v>
      </c>
      <c r="E660" s="154" t="s">
        <v>19293</v>
      </c>
      <c r="F660" s="155" t="s">
        <v>27</v>
      </c>
      <c r="G660" s="155" t="s">
        <v>189</v>
      </c>
      <c r="H660" s="155" t="s">
        <v>21154</v>
      </c>
      <c r="I660" s="166" t="s">
        <v>835</v>
      </c>
      <c r="J660" s="160" t="s">
        <v>422</v>
      </c>
      <c r="K660" s="159"/>
      <c r="L660" s="160"/>
      <c r="M660" s="159"/>
      <c r="N660" s="158" t="s">
        <v>20167</v>
      </c>
      <c r="O660" s="158" t="s">
        <v>366</v>
      </c>
      <c r="P660" s="158" t="s">
        <v>442</v>
      </c>
      <c r="Q660" s="162" t="s">
        <v>20854</v>
      </c>
      <c r="R660" s="162" t="s">
        <v>496</v>
      </c>
      <c r="S660" s="163" t="s">
        <v>496</v>
      </c>
      <c r="T660" s="167" t="s">
        <v>1396</v>
      </c>
      <c r="U660" s="149"/>
      <c r="V660" s="149"/>
      <c r="W660" s="164" t="str">
        <f>VLOOKUP(TRIM(X660),X10:Y88,2,FALSE)</f>
        <v>Frank</v>
      </c>
      <c r="X660" s="11" t="str">
        <f t="shared" si="23"/>
        <v>6.5.5</v>
      </c>
      <c r="Y660" s="83"/>
      <c r="AA660" s="1">
        <f t="shared" si="22"/>
        <v>5</v>
      </c>
    </row>
    <row r="661" spans="1:27" ht="35.25" customHeight="1">
      <c r="A661" s="150" t="s">
        <v>185</v>
      </c>
      <c r="B661" s="165" t="s">
        <v>70</v>
      </c>
      <c r="C661" s="153" t="s">
        <v>186</v>
      </c>
      <c r="D661" s="153" t="s">
        <v>149</v>
      </c>
      <c r="E661" s="154" t="s">
        <v>19294</v>
      </c>
      <c r="F661" s="155" t="s">
        <v>27</v>
      </c>
      <c r="G661" s="155" t="s">
        <v>189</v>
      </c>
      <c r="H661" s="155" t="s">
        <v>7380</v>
      </c>
      <c r="I661" s="166" t="s">
        <v>16642</v>
      </c>
      <c r="J661" s="160" t="s">
        <v>455</v>
      </c>
      <c r="K661" s="159"/>
      <c r="L661" s="160"/>
      <c r="M661" s="159"/>
      <c r="N661" s="158" t="s">
        <v>7155</v>
      </c>
      <c r="O661" s="158" t="s">
        <v>366</v>
      </c>
      <c r="P661" s="158" t="s">
        <v>442</v>
      </c>
      <c r="Q661" s="162" t="s">
        <v>20855</v>
      </c>
      <c r="R661" s="162" t="s">
        <v>23463</v>
      </c>
      <c r="S661" s="163" t="s">
        <v>496</v>
      </c>
      <c r="T661" s="167" t="s">
        <v>1396</v>
      </c>
      <c r="U661" s="149"/>
      <c r="V661" s="149"/>
      <c r="W661" s="164" t="str">
        <f>VLOOKUP(TRIM(X661),X10:Y88,2,FALSE)</f>
        <v>Puneet</v>
      </c>
      <c r="X661" s="11" t="str">
        <f t="shared" si="23"/>
        <v>6.5.9</v>
      </c>
      <c r="Y661" s="83"/>
      <c r="AA661" s="1">
        <f t="shared" si="22"/>
        <v>54</v>
      </c>
    </row>
    <row r="662" spans="1:27" ht="35.25" customHeight="1">
      <c r="A662" s="150" t="s">
        <v>185</v>
      </c>
      <c r="B662" s="165" t="s">
        <v>70</v>
      </c>
      <c r="C662" s="153" t="s">
        <v>28</v>
      </c>
      <c r="D662" s="153" t="s">
        <v>2151</v>
      </c>
      <c r="E662" s="154" t="s">
        <v>19295</v>
      </c>
      <c r="F662" s="155" t="s">
        <v>3432</v>
      </c>
      <c r="G662" s="169" t="s">
        <v>189</v>
      </c>
      <c r="H662" s="169" t="s">
        <v>12324</v>
      </c>
      <c r="I662" s="170" t="s">
        <v>835</v>
      </c>
      <c r="J662" s="171"/>
      <c r="K662" s="172"/>
      <c r="L662" s="171"/>
      <c r="M662" s="172"/>
      <c r="N662" s="171"/>
      <c r="O662" s="171"/>
      <c r="P662" s="171"/>
      <c r="Q662" s="173" t="s">
        <v>23453</v>
      </c>
      <c r="R662" s="173" t="s">
        <v>23454</v>
      </c>
      <c r="S662" s="177"/>
      <c r="T662" s="167" t="s">
        <v>1396</v>
      </c>
      <c r="U662" s="149"/>
      <c r="V662" s="149"/>
      <c r="W662" s="164" t="str">
        <f>VLOOKUP(TRIM(X662),X10:Y88,2,FALSE)</f>
        <v>Krisztian</v>
      </c>
      <c r="X662" s="11" t="str">
        <f t="shared" si="23"/>
        <v>6.12</v>
      </c>
      <c r="Y662" s="83"/>
      <c r="AA662" s="1">
        <f t="shared" si="22"/>
        <v>5</v>
      </c>
    </row>
    <row r="663" spans="1:27" ht="35.25" customHeight="1">
      <c r="A663" s="150" t="s">
        <v>185</v>
      </c>
      <c r="B663" s="165" t="s">
        <v>70</v>
      </c>
      <c r="C663" s="153" t="s">
        <v>186</v>
      </c>
      <c r="D663" s="153" t="s">
        <v>149</v>
      </c>
      <c r="E663" s="154" t="s">
        <v>19296</v>
      </c>
      <c r="F663" s="155" t="s">
        <v>27</v>
      </c>
      <c r="G663" s="155" t="s">
        <v>189</v>
      </c>
      <c r="H663" s="155" t="s">
        <v>21155</v>
      </c>
      <c r="I663" s="166" t="s">
        <v>1223</v>
      </c>
      <c r="J663" s="160" t="s">
        <v>422</v>
      </c>
      <c r="K663" s="159"/>
      <c r="L663" s="160"/>
      <c r="M663" s="159"/>
      <c r="N663" s="158" t="s">
        <v>20167</v>
      </c>
      <c r="O663" s="158" t="s">
        <v>366</v>
      </c>
      <c r="P663" s="158" t="s">
        <v>442</v>
      </c>
      <c r="Q663" s="162" t="s">
        <v>20856</v>
      </c>
      <c r="R663" s="162" t="s">
        <v>22779</v>
      </c>
      <c r="S663" s="163" t="s">
        <v>22778</v>
      </c>
      <c r="T663" s="167" t="s">
        <v>1339</v>
      </c>
      <c r="U663" s="149"/>
      <c r="V663" s="149"/>
      <c r="W663" s="164" t="str">
        <f>VLOOKUP(TRIM(X663),X10:Y88,2,FALSE)</f>
        <v>Puneet</v>
      </c>
      <c r="X663" s="11" t="str">
        <f t="shared" si="23"/>
        <v>6.5.9</v>
      </c>
      <c r="Y663" s="83"/>
      <c r="AA663" s="1">
        <f t="shared" si="22"/>
        <v>4</v>
      </c>
    </row>
    <row r="664" spans="1:27" ht="35.25" customHeight="1">
      <c r="A664" s="150" t="s">
        <v>185</v>
      </c>
      <c r="B664" s="165" t="s">
        <v>70</v>
      </c>
      <c r="C664" s="153" t="s">
        <v>186</v>
      </c>
      <c r="D664" s="153" t="s">
        <v>133</v>
      </c>
      <c r="E664" s="154" t="s">
        <v>19297</v>
      </c>
      <c r="F664" s="155" t="s">
        <v>27</v>
      </c>
      <c r="G664" s="155" t="s">
        <v>189</v>
      </c>
      <c r="H664" s="155" t="s">
        <v>21156</v>
      </c>
      <c r="I664" s="166" t="s">
        <v>475</v>
      </c>
      <c r="J664" s="160" t="s">
        <v>455</v>
      </c>
      <c r="K664" s="159"/>
      <c r="L664" s="160"/>
      <c r="M664" s="159"/>
      <c r="N664" s="158" t="s">
        <v>7155</v>
      </c>
      <c r="O664" s="158" t="s">
        <v>366</v>
      </c>
      <c r="P664" s="158" t="s">
        <v>442</v>
      </c>
      <c r="Q664" s="162" t="s">
        <v>21432</v>
      </c>
      <c r="R664" s="162" t="s">
        <v>496</v>
      </c>
      <c r="S664" s="163" t="s">
        <v>496</v>
      </c>
      <c r="T664" s="167" t="s">
        <v>472</v>
      </c>
      <c r="U664" s="149"/>
      <c r="V664" s="149"/>
      <c r="W664" s="164" t="str">
        <f>VLOOKUP(TRIM(X664),X10:Y88,2,FALSE)</f>
        <v>Frank</v>
      </c>
      <c r="X664" s="11" t="str">
        <f t="shared" si="23"/>
        <v>6.5.3</v>
      </c>
      <c r="Y664" s="83"/>
      <c r="AA664" s="1">
        <f t="shared" si="22"/>
        <v>17</v>
      </c>
    </row>
    <row r="665" spans="1:27" ht="35.25" customHeight="1">
      <c r="A665" s="150" t="s">
        <v>185</v>
      </c>
      <c r="B665" s="165" t="s">
        <v>70</v>
      </c>
      <c r="C665" s="153" t="s">
        <v>186</v>
      </c>
      <c r="D665" s="153" t="s">
        <v>130</v>
      </c>
      <c r="E665" s="154" t="s">
        <v>19298</v>
      </c>
      <c r="F665" s="155" t="s">
        <v>27</v>
      </c>
      <c r="G665" s="155" t="s">
        <v>189</v>
      </c>
      <c r="H665" s="155" t="s">
        <v>21157</v>
      </c>
      <c r="I665" s="166" t="s">
        <v>1223</v>
      </c>
      <c r="J665" s="160" t="s">
        <v>422</v>
      </c>
      <c r="K665" s="159"/>
      <c r="L665" s="160"/>
      <c r="M665" s="159"/>
      <c r="N665" s="158" t="s">
        <v>20167</v>
      </c>
      <c r="O665" s="158" t="s">
        <v>366</v>
      </c>
      <c r="P665" s="158" t="s">
        <v>442</v>
      </c>
      <c r="Q665" s="162" t="s">
        <v>20857</v>
      </c>
      <c r="R665" s="162" t="s">
        <v>21802</v>
      </c>
      <c r="S665" s="163" t="s">
        <v>21803</v>
      </c>
      <c r="T665" s="167" t="s">
        <v>1339</v>
      </c>
      <c r="U665" s="149"/>
      <c r="V665" s="149"/>
      <c r="W665" s="164" t="str">
        <f>VLOOKUP(TRIM(X665),X10:Y88,2,FALSE)</f>
        <v>Frank</v>
      </c>
      <c r="X665" s="11" t="str">
        <f t="shared" si="23"/>
        <v>6.5.2</v>
      </c>
      <c r="Y665" s="83"/>
      <c r="AA665" s="1">
        <f t="shared" ref="AA665:AA728" si="24">LEN(I665)</f>
        <v>4</v>
      </c>
    </row>
    <row r="666" spans="1:27" ht="35.25" customHeight="1">
      <c r="A666" s="150" t="s">
        <v>185</v>
      </c>
      <c r="B666" s="165" t="s">
        <v>70</v>
      </c>
      <c r="C666" s="153" t="s">
        <v>186</v>
      </c>
      <c r="D666" s="153" t="s">
        <v>127</v>
      </c>
      <c r="E666" s="154" t="s">
        <v>19299</v>
      </c>
      <c r="F666" s="155" t="s">
        <v>27</v>
      </c>
      <c r="G666" s="155" t="s">
        <v>189</v>
      </c>
      <c r="H666" s="155" t="s">
        <v>20858</v>
      </c>
      <c r="I666" s="166" t="s">
        <v>436</v>
      </c>
      <c r="J666" s="160" t="s">
        <v>422</v>
      </c>
      <c r="K666" s="159"/>
      <c r="L666" s="160"/>
      <c r="M666" s="159"/>
      <c r="N666" s="158" t="s">
        <v>20167</v>
      </c>
      <c r="O666" s="158" t="s">
        <v>366</v>
      </c>
      <c r="P666" s="158" t="s">
        <v>442</v>
      </c>
      <c r="Q666" s="162" t="s">
        <v>20859</v>
      </c>
      <c r="R666" s="162" t="s">
        <v>496</v>
      </c>
      <c r="S666" s="163" t="s">
        <v>496</v>
      </c>
      <c r="T666" s="167" t="s">
        <v>11765</v>
      </c>
      <c r="U666" s="149"/>
      <c r="V666" s="149"/>
      <c r="W666" s="164" t="str">
        <f>VLOOKUP(TRIM(X666),X10:Y88,2,FALSE)</f>
        <v>Frank</v>
      </c>
      <c r="X666" s="11" t="str">
        <f t="shared" si="23"/>
        <v>6.5.1</v>
      </c>
      <c r="Y666" s="83"/>
      <c r="AA666" s="1">
        <f t="shared" si="24"/>
        <v>12</v>
      </c>
    </row>
    <row r="667" spans="1:27" ht="35.25" customHeight="1">
      <c r="A667" s="150" t="s">
        <v>185</v>
      </c>
      <c r="B667" s="165" t="s">
        <v>70</v>
      </c>
      <c r="C667" s="153" t="s">
        <v>186</v>
      </c>
      <c r="D667" s="153" t="s">
        <v>11409</v>
      </c>
      <c r="E667" s="154" t="s">
        <v>19300</v>
      </c>
      <c r="F667" s="155" t="s">
        <v>27</v>
      </c>
      <c r="G667" s="155" t="s">
        <v>189</v>
      </c>
      <c r="H667" s="155" t="s">
        <v>21158</v>
      </c>
      <c r="I667" s="166" t="s">
        <v>1223</v>
      </c>
      <c r="J667" s="160" t="s">
        <v>455</v>
      </c>
      <c r="K667" s="159"/>
      <c r="L667" s="160"/>
      <c r="M667" s="159"/>
      <c r="N667" s="158" t="s">
        <v>7155</v>
      </c>
      <c r="O667" s="158" t="s">
        <v>366</v>
      </c>
      <c r="P667" s="158" t="s">
        <v>442</v>
      </c>
      <c r="Q667" s="162" t="s">
        <v>20860</v>
      </c>
      <c r="R667" s="162" t="s">
        <v>22164</v>
      </c>
      <c r="S667" s="163" t="s">
        <v>22163</v>
      </c>
      <c r="T667" s="167" t="s">
        <v>1339</v>
      </c>
      <c r="U667" s="149"/>
      <c r="V667" s="149"/>
      <c r="W667" s="164" t="str">
        <f>VLOOKUP(TRIM(X667),X10:Y88,2,FALSE)</f>
        <v>Puneet</v>
      </c>
      <c r="X667" s="11" t="str">
        <f t="shared" si="23"/>
        <v>6.5.7.1</v>
      </c>
      <c r="Y667" s="83"/>
      <c r="AA667" s="1">
        <f t="shared" si="24"/>
        <v>4</v>
      </c>
    </row>
    <row r="668" spans="1:27" ht="37.200000000000003" customHeight="1">
      <c r="A668" s="150" t="s">
        <v>185</v>
      </c>
      <c r="B668" s="165" t="s">
        <v>70</v>
      </c>
      <c r="C668" s="153" t="s">
        <v>186</v>
      </c>
      <c r="D668" s="153" t="s">
        <v>91</v>
      </c>
      <c r="E668" s="154" t="s">
        <v>19301</v>
      </c>
      <c r="F668" s="155" t="s">
        <v>30</v>
      </c>
      <c r="G668" s="155" t="s">
        <v>189</v>
      </c>
      <c r="H668" s="155" t="s">
        <v>21159</v>
      </c>
      <c r="I668" s="166" t="s">
        <v>475</v>
      </c>
      <c r="J668" s="160" t="s">
        <v>484</v>
      </c>
      <c r="K668" s="159">
        <v>3302</v>
      </c>
      <c r="L668" s="160"/>
      <c r="M668" s="159" t="s">
        <v>485</v>
      </c>
      <c r="N668" s="158" t="s">
        <v>16260</v>
      </c>
      <c r="O668" s="158" t="s">
        <v>229</v>
      </c>
      <c r="P668" s="158" t="s">
        <v>683</v>
      </c>
      <c r="Q668" s="162" t="s">
        <v>21370</v>
      </c>
      <c r="R668" s="162" t="s">
        <v>22140</v>
      </c>
      <c r="S668" s="163" t="s">
        <v>22139</v>
      </c>
      <c r="T668" s="167" t="s">
        <v>556</v>
      </c>
      <c r="U668" s="149"/>
      <c r="V668" s="149"/>
      <c r="W668" s="164" t="str">
        <f>VLOOKUP(TRIM(X668),X10:Y88,2,FALSE)</f>
        <v>Puneet</v>
      </c>
      <c r="X668" s="11" t="str">
        <f t="shared" ref="X668:X731" si="25">IF(ISNONTEXT(D668),"" &amp; D668 &amp;"",T(D668))</f>
        <v>5.1</v>
      </c>
      <c r="Y668" s="83"/>
      <c r="AA668" s="1">
        <f t="shared" si="24"/>
        <v>17</v>
      </c>
    </row>
    <row r="669" spans="1:27" ht="37.200000000000003" customHeight="1">
      <c r="A669" s="150" t="s">
        <v>185</v>
      </c>
      <c r="B669" s="165" t="s">
        <v>70</v>
      </c>
      <c r="C669" s="153" t="s">
        <v>186</v>
      </c>
      <c r="D669" s="153" t="s">
        <v>91</v>
      </c>
      <c r="E669" s="154" t="s">
        <v>19302</v>
      </c>
      <c r="F669" s="155" t="s">
        <v>30</v>
      </c>
      <c r="G669" s="155" t="s">
        <v>189</v>
      </c>
      <c r="H669" s="155" t="s">
        <v>21160</v>
      </c>
      <c r="I669" s="166" t="s">
        <v>475</v>
      </c>
      <c r="J669" s="160" t="s">
        <v>484</v>
      </c>
      <c r="K669" s="159">
        <v>3303</v>
      </c>
      <c r="L669" s="160"/>
      <c r="M669" s="159" t="s">
        <v>687</v>
      </c>
      <c r="N669" s="158" t="s">
        <v>15963</v>
      </c>
      <c r="O669" s="158" t="s">
        <v>206</v>
      </c>
      <c r="P669" s="158" t="s">
        <v>683</v>
      </c>
      <c r="Q669" s="162" t="s">
        <v>21371</v>
      </c>
      <c r="R669" s="162" t="s">
        <v>22143</v>
      </c>
      <c r="S669" s="163" t="s">
        <v>22142</v>
      </c>
      <c r="T669" s="167" t="s">
        <v>556</v>
      </c>
      <c r="U669" s="149"/>
      <c r="V669" s="149"/>
      <c r="W669" s="164" t="str">
        <f>VLOOKUP(TRIM(X669),X10:Y88,2,FALSE)</f>
        <v>Puneet</v>
      </c>
      <c r="X669" s="11" t="str">
        <f t="shared" si="25"/>
        <v>5.1</v>
      </c>
      <c r="Y669" s="83"/>
      <c r="AA669" s="1">
        <f t="shared" si="24"/>
        <v>17</v>
      </c>
    </row>
    <row r="670" spans="1:27" ht="37.200000000000003" customHeight="1">
      <c r="A670" s="150" t="s">
        <v>185</v>
      </c>
      <c r="B670" s="165" t="s">
        <v>70</v>
      </c>
      <c r="C670" s="153" t="s">
        <v>186</v>
      </c>
      <c r="D670" s="153" t="s">
        <v>91</v>
      </c>
      <c r="E670" s="154" t="s">
        <v>19303</v>
      </c>
      <c r="F670" s="155" t="s">
        <v>30</v>
      </c>
      <c r="G670" s="155" t="s">
        <v>189</v>
      </c>
      <c r="H670" s="155" t="s">
        <v>21161</v>
      </c>
      <c r="I670" s="166" t="s">
        <v>475</v>
      </c>
      <c r="J670" s="160" t="s">
        <v>484</v>
      </c>
      <c r="K670" s="159">
        <v>3304</v>
      </c>
      <c r="L670" s="160"/>
      <c r="M670" s="159" t="s">
        <v>687</v>
      </c>
      <c r="N670" s="158" t="s">
        <v>7079</v>
      </c>
      <c r="O670" s="158" t="s">
        <v>366</v>
      </c>
      <c r="P670" s="158" t="s">
        <v>683</v>
      </c>
      <c r="Q670" s="162" t="s">
        <v>21372</v>
      </c>
      <c r="R670" s="162" t="s">
        <v>22146</v>
      </c>
      <c r="S670" s="163" t="s">
        <v>22145</v>
      </c>
      <c r="T670" s="167" t="s">
        <v>556</v>
      </c>
      <c r="U670" s="149"/>
      <c r="V670" s="149"/>
      <c r="W670" s="164" t="str">
        <f>VLOOKUP(TRIM(X670),X10:Y88,2,FALSE)</f>
        <v>Puneet</v>
      </c>
      <c r="X670" s="11" t="str">
        <f t="shared" si="25"/>
        <v>5.1</v>
      </c>
      <c r="Y670" s="83"/>
      <c r="AA670" s="1">
        <f t="shared" si="24"/>
        <v>17</v>
      </c>
    </row>
    <row r="671" spans="1:27" ht="35.25" customHeight="1">
      <c r="A671" s="150" t="s">
        <v>185</v>
      </c>
      <c r="B671" s="165" t="s">
        <v>70</v>
      </c>
      <c r="C671" s="153" t="s">
        <v>186</v>
      </c>
      <c r="D671" s="153" t="s">
        <v>149</v>
      </c>
      <c r="E671" s="154" t="s">
        <v>19304</v>
      </c>
      <c r="F671" s="155" t="s">
        <v>27</v>
      </c>
      <c r="G671" s="155" t="s">
        <v>189</v>
      </c>
      <c r="H671" s="155" t="s">
        <v>21162</v>
      </c>
      <c r="I671" s="166" t="s">
        <v>1223</v>
      </c>
      <c r="J671" s="160" t="s">
        <v>455</v>
      </c>
      <c r="K671" s="159"/>
      <c r="L671" s="160"/>
      <c r="M671" s="159"/>
      <c r="N671" s="158" t="s">
        <v>7155</v>
      </c>
      <c r="O671" s="158" t="s">
        <v>366</v>
      </c>
      <c r="P671" s="158" t="s">
        <v>442</v>
      </c>
      <c r="Q671" s="162" t="s">
        <v>16689</v>
      </c>
      <c r="R671" s="162" t="s">
        <v>23464</v>
      </c>
      <c r="S671" s="163" t="s">
        <v>496</v>
      </c>
      <c r="T671" s="167" t="s">
        <v>1339</v>
      </c>
      <c r="U671" s="149"/>
      <c r="V671" s="149"/>
      <c r="W671" s="164" t="str">
        <f>VLOOKUP(TRIM(X671),X10:Y88,2,FALSE)</f>
        <v>Puneet</v>
      </c>
      <c r="X671" s="11" t="str">
        <f t="shared" si="25"/>
        <v>6.5.9</v>
      </c>
      <c r="Y671" s="83"/>
      <c r="AA671" s="1">
        <f t="shared" si="24"/>
        <v>4</v>
      </c>
    </row>
    <row r="672" spans="1:27" ht="35.25" customHeight="1">
      <c r="A672" s="150" t="s">
        <v>185</v>
      </c>
      <c r="B672" s="165" t="s">
        <v>70</v>
      </c>
      <c r="C672" s="153" t="s">
        <v>186</v>
      </c>
      <c r="D672" s="153" t="s">
        <v>2151</v>
      </c>
      <c r="E672" s="154" t="s">
        <v>19305</v>
      </c>
      <c r="F672" s="155" t="s">
        <v>27</v>
      </c>
      <c r="G672" s="155" t="s">
        <v>189</v>
      </c>
      <c r="H672" s="155" t="s">
        <v>20861</v>
      </c>
      <c r="I672" s="166" t="s">
        <v>21320</v>
      </c>
      <c r="J672" s="160" t="s">
        <v>20172</v>
      </c>
      <c r="K672" s="159"/>
      <c r="L672" s="160"/>
      <c r="M672" s="159"/>
      <c r="N672" s="158" t="s">
        <v>423</v>
      </c>
      <c r="O672" s="158" t="s">
        <v>366</v>
      </c>
      <c r="P672" s="158" t="s">
        <v>20173</v>
      </c>
      <c r="Q672" s="162" t="s">
        <v>20862</v>
      </c>
      <c r="R672" s="162" t="s">
        <v>21956</v>
      </c>
      <c r="S672" s="163" t="s">
        <v>21955</v>
      </c>
      <c r="T672" s="167" t="s">
        <v>919</v>
      </c>
      <c r="U672" s="149"/>
      <c r="V672" s="149"/>
      <c r="W672" s="164" t="str">
        <f>VLOOKUP(TRIM(X672),X10:Y88,2,FALSE)</f>
        <v>Krisztian</v>
      </c>
      <c r="X672" s="11" t="str">
        <f t="shared" si="25"/>
        <v>6.12</v>
      </c>
      <c r="Y672" s="83"/>
      <c r="AA672" s="1">
        <f t="shared" si="24"/>
        <v>38</v>
      </c>
    </row>
    <row r="673" spans="1:27" ht="35.25" customHeight="1">
      <c r="A673" s="150" t="s">
        <v>185</v>
      </c>
      <c r="B673" s="165" t="s">
        <v>70</v>
      </c>
      <c r="C673" s="153" t="s">
        <v>186</v>
      </c>
      <c r="D673" s="153" t="s">
        <v>2151</v>
      </c>
      <c r="E673" s="154" t="s">
        <v>19306</v>
      </c>
      <c r="F673" s="155" t="s">
        <v>27</v>
      </c>
      <c r="G673" s="155" t="s">
        <v>189</v>
      </c>
      <c r="H673" s="155" t="s">
        <v>20863</v>
      </c>
      <c r="I673" s="166" t="s">
        <v>3196</v>
      </c>
      <c r="J673" s="160" t="s">
        <v>20172</v>
      </c>
      <c r="K673" s="159"/>
      <c r="L673" s="160"/>
      <c r="M673" s="159"/>
      <c r="N673" s="158" t="s">
        <v>423</v>
      </c>
      <c r="O673" s="158" t="s">
        <v>366</v>
      </c>
      <c r="P673" s="158" t="s">
        <v>20173</v>
      </c>
      <c r="Q673" s="162" t="s">
        <v>20864</v>
      </c>
      <c r="R673" s="162" t="s">
        <v>21958</v>
      </c>
      <c r="S673" s="163" t="s">
        <v>444</v>
      </c>
      <c r="T673" s="167" t="s">
        <v>919</v>
      </c>
      <c r="U673" s="149"/>
      <c r="V673" s="149"/>
      <c r="W673" s="164" t="str">
        <f>VLOOKUP(TRIM(X673),X10:Y88,2,FALSE)</f>
        <v>Krisztian</v>
      </c>
      <c r="X673" s="11" t="str">
        <f t="shared" si="25"/>
        <v>6.12</v>
      </c>
      <c r="Y673" s="83"/>
      <c r="AA673" s="1">
        <f t="shared" si="24"/>
        <v>11</v>
      </c>
    </row>
    <row r="674" spans="1:27" ht="35.25" customHeight="1">
      <c r="A674" s="150" t="s">
        <v>185</v>
      </c>
      <c r="B674" s="165" t="s">
        <v>70</v>
      </c>
      <c r="C674" s="153" t="s">
        <v>186</v>
      </c>
      <c r="D674" s="153" t="s">
        <v>127</v>
      </c>
      <c r="E674" s="154" t="s">
        <v>19307</v>
      </c>
      <c r="F674" s="155" t="s">
        <v>27</v>
      </c>
      <c r="G674" s="155" t="s">
        <v>189</v>
      </c>
      <c r="H674" s="155" t="s">
        <v>21163</v>
      </c>
      <c r="I674" s="166" t="s">
        <v>604</v>
      </c>
      <c r="J674" s="160" t="s">
        <v>422</v>
      </c>
      <c r="K674" s="159"/>
      <c r="L674" s="160"/>
      <c r="M674" s="159"/>
      <c r="N674" s="158" t="s">
        <v>20167</v>
      </c>
      <c r="O674" s="158" t="s">
        <v>366</v>
      </c>
      <c r="P674" s="158" t="s">
        <v>442</v>
      </c>
      <c r="Q674" s="162" t="s">
        <v>20865</v>
      </c>
      <c r="R674" s="162" t="s">
        <v>22401</v>
      </c>
      <c r="S674" s="163" t="s">
        <v>22402</v>
      </c>
      <c r="T674" s="167" t="s">
        <v>1585</v>
      </c>
      <c r="U674" s="149"/>
      <c r="V674" s="149"/>
      <c r="W674" s="164" t="str">
        <f>VLOOKUP(TRIM(X674),X10:Y88,2,FALSE)</f>
        <v>Frank</v>
      </c>
      <c r="X674" s="11" t="str">
        <f t="shared" si="25"/>
        <v>6.5.1</v>
      </c>
      <c r="Y674" s="83"/>
      <c r="AA674" s="1">
        <f t="shared" si="24"/>
        <v>25</v>
      </c>
    </row>
    <row r="675" spans="1:27" ht="35.25" customHeight="1">
      <c r="A675" s="150" t="s">
        <v>185</v>
      </c>
      <c r="B675" s="165" t="s">
        <v>70</v>
      </c>
      <c r="C675" s="153" t="s">
        <v>186</v>
      </c>
      <c r="D675" s="153" t="s">
        <v>2151</v>
      </c>
      <c r="E675" s="154" t="s">
        <v>19308</v>
      </c>
      <c r="F675" s="155" t="s">
        <v>27</v>
      </c>
      <c r="G675" s="155" t="s">
        <v>189</v>
      </c>
      <c r="H675" s="155" t="s">
        <v>20866</v>
      </c>
      <c r="I675" s="166" t="s">
        <v>21320</v>
      </c>
      <c r="J675" s="160" t="s">
        <v>20172</v>
      </c>
      <c r="K675" s="159"/>
      <c r="L675" s="160"/>
      <c r="M675" s="159"/>
      <c r="N675" s="158" t="s">
        <v>423</v>
      </c>
      <c r="O675" s="158" t="s">
        <v>366</v>
      </c>
      <c r="P675" s="158" t="s">
        <v>20173</v>
      </c>
      <c r="Q675" s="162" t="s">
        <v>20867</v>
      </c>
      <c r="R675" s="162" t="s">
        <v>21963</v>
      </c>
      <c r="S675" s="163" t="s">
        <v>444</v>
      </c>
      <c r="T675" s="167" t="s">
        <v>919</v>
      </c>
      <c r="U675" s="149"/>
      <c r="V675" s="149"/>
      <c r="W675" s="164" t="str">
        <f>VLOOKUP(TRIM(X675),X10:Y88,2,FALSE)</f>
        <v>Krisztian</v>
      </c>
      <c r="X675" s="11" t="str">
        <f t="shared" si="25"/>
        <v>6.12</v>
      </c>
      <c r="Y675" s="83"/>
      <c r="AA675" s="1">
        <f t="shared" si="24"/>
        <v>38</v>
      </c>
    </row>
    <row r="676" spans="1:27" ht="35.25" customHeight="1">
      <c r="A676" s="150" t="s">
        <v>185</v>
      </c>
      <c r="B676" s="165" t="s">
        <v>70</v>
      </c>
      <c r="C676" s="153" t="s">
        <v>186</v>
      </c>
      <c r="D676" s="153" t="s">
        <v>11410</v>
      </c>
      <c r="E676" s="154" t="s">
        <v>19309</v>
      </c>
      <c r="F676" s="155" t="s">
        <v>27</v>
      </c>
      <c r="G676" s="155" t="s">
        <v>189</v>
      </c>
      <c r="H676" s="155" t="s">
        <v>20868</v>
      </c>
      <c r="I676" s="166" t="s">
        <v>475</v>
      </c>
      <c r="J676" s="160" t="s">
        <v>422</v>
      </c>
      <c r="K676" s="159"/>
      <c r="L676" s="160"/>
      <c r="M676" s="159"/>
      <c r="N676" s="158" t="s">
        <v>20167</v>
      </c>
      <c r="O676" s="158" t="s">
        <v>366</v>
      </c>
      <c r="P676" s="158" t="s">
        <v>442</v>
      </c>
      <c r="Q676" s="162" t="s">
        <v>20869</v>
      </c>
      <c r="R676" s="162" t="s">
        <v>22178</v>
      </c>
      <c r="S676" s="163" t="s">
        <v>22177</v>
      </c>
      <c r="T676" s="167" t="s">
        <v>472</v>
      </c>
      <c r="U676" s="149"/>
      <c r="V676" s="149"/>
      <c r="W676" s="164" t="str">
        <f>VLOOKUP(TRIM(X676),X10:Y88,2,FALSE)</f>
        <v>Puneet</v>
      </c>
      <c r="X676" s="11" t="str">
        <f t="shared" si="25"/>
        <v>6.5.7.2</v>
      </c>
      <c r="Y676" s="83"/>
      <c r="AA676" s="1">
        <f t="shared" si="24"/>
        <v>17</v>
      </c>
    </row>
    <row r="677" spans="1:27" ht="35.25" customHeight="1">
      <c r="A677" s="150" t="s">
        <v>185</v>
      </c>
      <c r="B677" s="165" t="s">
        <v>70</v>
      </c>
      <c r="C677" s="153" t="s">
        <v>186</v>
      </c>
      <c r="D677" s="153" t="s">
        <v>127</v>
      </c>
      <c r="E677" s="154" t="s">
        <v>19310</v>
      </c>
      <c r="F677" s="155" t="s">
        <v>27</v>
      </c>
      <c r="G677" s="155" t="s">
        <v>189</v>
      </c>
      <c r="H677" s="155" t="s">
        <v>21164</v>
      </c>
      <c r="I677" s="166" t="s">
        <v>604</v>
      </c>
      <c r="J677" s="160" t="s">
        <v>455</v>
      </c>
      <c r="K677" s="159"/>
      <c r="L677" s="160"/>
      <c r="M677" s="159"/>
      <c r="N677" s="158" t="s">
        <v>7155</v>
      </c>
      <c r="O677" s="158" t="s">
        <v>366</v>
      </c>
      <c r="P677" s="158" t="s">
        <v>442</v>
      </c>
      <c r="Q677" s="162" t="s">
        <v>20870</v>
      </c>
      <c r="R677" s="162" t="s">
        <v>496</v>
      </c>
      <c r="S677" s="163" t="s">
        <v>496</v>
      </c>
      <c r="T677" s="167" t="s">
        <v>1585</v>
      </c>
      <c r="U677" s="149"/>
      <c r="V677" s="149"/>
      <c r="W677" s="164" t="str">
        <f>VLOOKUP(TRIM(X677),X10:Y88,2,FALSE)</f>
        <v>Frank</v>
      </c>
      <c r="X677" s="11" t="str">
        <f t="shared" si="25"/>
        <v>6.5.1</v>
      </c>
      <c r="Y677" s="83"/>
      <c r="AA677" s="1">
        <f t="shared" si="24"/>
        <v>25</v>
      </c>
    </row>
    <row r="678" spans="1:27" ht="35.25" customHeight="1">
      <c r="A678" s="150" t="s">
        <v>185</v>
      </c>
      <c r="B678" s="165" t="s">
        <v>70</v>
      </c>
      <c r="C678" s="153" t="s">
        <v>186</v>
      </c>
      <c r="D678" s="153" t="s">
        <v>127</v>
      </c>
      <c r="E678" s="154" t="s">
        <v>19311</v>
      </c>
      <c r="F678" s="155" t="s">
        <v>27</v>
      </c>
      <c r="G678" s="155" t="s">
        <v>189</v>
      </c>
      <c r="H678" s="155" t="s">
        <v>16229</v>
      </c>
      <c r="I678" s="166" t="s">
        <v>8101</v>
      </c>
      <c r="J678" s="160" t="s">
        <v>422</v>
      </c>
      <c r="K678" s="159"/>
      <c r="L678" s="160"/>
      <c r="M678" s="159"/>
      <c r="N678" s="158" t="s">
        <v>20167</v>
      </c>
      <c r="O678" s="158" t="s">
        <v>366</v>
      </c>
      <c r="P678" s="158" t="s">
        <v>442</v>
      </c>
      <c r="Q678" s="162" t="s">
        <v>16186</v>
      </c>
      <c r="R678" s="162" t="s">
        <v>21916</v>
      </c>
      <c r="S678" s="163" t="s">
        <v>21917</v>
      </c>
      <c r="T678" s="167" t="s">
        <v>7746</v>
      </c>
      <c r="U678" s="149"/>
      <c r="V678" s="149"/>
      <c r="W678" s="164" t="str">
        <f>VLOOKUP(TRIM(X678),X10:Y88,2,FALSE)</f>
        <v>Frank</v>
      </c>
      <c r="X678" s="11" t="str">
        <f t="shared" si="25"/>
        <v>6.5.1</v>
      </c>
      <c r="Y678" s="83"/>
      <c r="AA678" s="1">
        <f t="shared" si="24"/>
        <v>21</v>
      </c>
    </row>
    <row r="679" spans="1:27" ht="35.25" customHeight="1">
      <c r="A679" s="150" t="s">
        <v>185</v>
      </c>
      <c r="B679" s="165" t="s">
        <v>70</v>
      </c>
      <c r="C679" s="153" t="s">
        <v>186</v>
      </c>
      <c r="D679" s="153" t="s">
        <v>127</v>
      </c>
      <c r="E679" s="154" t="s">
        <v>19312</v>
      </c>
      <c r="F679" s="155" t="s">
        <v>27</v>
      </c>
      <c r="G679" s="155" t="s">
        <v>189</v>
      </c>
      <c r="H679" s="155" t="s">
        <v>21165</v>
      </c>
      <c r="I679" s="166" t="s">
        <v>20871</v>
      </c>
      <c r="J679" s="160" t="s">
        <v>422</v>
      </c>
      <c r="K679" s="159"/>
      <c r="L679" s="160"/>
      <c r="M679" s="159"/>
      <c r="N679" s="158" t="s">
        <v>20167</v>
      </c>
      <c r="O679" s="158" t="s">
        <v>366</v>
      </c>
      <c r="P679" s="158" t="s">
        <v>442</v>
      </c>
      <c r="Q679" s="162" t="s">
        <v>20872</v>
      </c>
      <c r="R679" s="162" t="s">
        <v>21866</v>
      </c>
      <c r="S679" s="163" t="s">
        <v>200</v>
      </c>
      <c r="T679" s="167" t="s">
        <v>472</v>
      </c>
      <c r="U679" s="149"/>
      <c r="V679" s="149"/>
      <c r="W679" s="164" t="str">
        <f>VLOOKUP(TRIM(X679),X10:Y88,2,FALSE)</f>
        <v>Frank</v>
      </c>
      <c r="X679" s="11" t="str">
        <f t="shared" si="25"/>
        <v>6.5.1</v>
      </c>
      <c r="Y679" s="83"/>
      <c r="AA679" s="1">
        <f t="shared" si="24"/>
        <v>67</v>
      </c>
    </row>
    <row r="680" spans="1:27" ht="35.25" customHeight="1">
      <c r="A680" s="150" t="s">
        <v>185</v>
      </c>
      <c r="B680" s="165" t="s">
        <v>70</v>
      </c>
      <c r="C680" s="153" t="s">
        <v>186</v>
      </c>
      <c r="D680" s="153" t="s">
        <v>127</v>
      </c>
      <c r="E680" s="154" t="s">
        <v>19313</v>
      </c>
      <c r="F680" s="155" t="s">
        <v>27</v>
      </c>
      <c r="G680" s="155" t="s">
        <v>189</v>
      </c>
      <c r="H680" s="155" t="s">
        <v>21166</v>
      </c>
      <c r="I680" s="166" t="s">
        <v>475</v>
      </c>
      <c r="J680" s="160" t="s">
        <v>422</v>
      </c>
      <c r="K680" s="159"/>
      <c r="L680" s="160"/>
      <c r="M680" s="159"/>
      <c r="N680" s="158" t="s">
        <v>20167</v>
      </c>
      <c r="O680" s="158" t="s">
        <v>366</v>
      </c>
      <c r="P680" s="158" t="s">
        <v>442</v>
      </c>
      <c r="Q680" s="162" t="s">
        <v>20873</v>
      </c>
      <c r="R680" s="162" t="s">
        <v>22392</v>
      </c>
      <c r="S680" s="163" t="s">
        <v>444</v>
      </c>
      <c r="T680" s="167" t="s">
        <v>472</v>
      </c>
      <c r="U680" s="149"/>
      <c r="V680" s="149"/>
      <c r="W680" s="164" t="str">
        <f>VLOOKUP(TRIM(X680),X10:Y88,2,FALSE)</f>
        <v>Frank</v>
      </c>
      <c r="X680" s="11" t="str">
        <f t="shared" si="25"/>
        <v>6.5.1</v>
      </c>
      <c r="Y680" s="83"/>
      <c r="AA680" s="1">
        <f t="shared" si="24"/>
        <v>17</v>
      </c>
    </row>
    <row r="681" spans="1:27" ht="35.25" customHeight="1">
      <c r="A681" s="150" t="s">
        <v>185</v>
      </c>
      <c r="B681" s="165" t="s">
        <v>70</v>
      </c>
      <c r="C681" s="153" t="s">
        <v>186</v>
      </c>
      <c r="D681" s="153" t="s">
        <v>127</v>
      </c>
      <c r="E681" s="154" t="s">
        <v>19314</v>
      </c>
      <c r="F681" s="155" t="s">
        <v>27</v>
      </c>
      <c r="G681" s="155" t="s">
        <v>189</v>
      </c>
      <c r="H681" s="155" t="s">
        <v>20874</v>
      </c>
      <c r="I681" s="166" t="s">
        <v>3196</v>
      </c>
      <c r="J681" s="160" t="s">
        <v>422</v>
      </c>
      <c r="K681" s="159"/>
      <c r="L681" s="160"/>
      <c r="M681" s="159"/>
      <c r="N681" s="158" t="s">
        <v>20167</v>
      </c>
      <c r="O681" s="158" t="s">
        <v>366</v>
      </c>
      <c r="P681" s="158" t="s">
        <v>442</v>
      </c>
      <c r="Q681" s="162" t="s">
        <v>20875</v>
      </c>
      <c r="R681" s="162" t="s">
        <v>5288</v>
      </c>
      <c r="S681" s="163" t="s">
        <v>193</v>
      </c>
      <c r="T681" s="167" t="s">
        <v>919</v>
      </c>
      <c r="U681" s="149"/>
      <c r="V681" s="149" t="s">
        <v>995</v>
      </c>
      <c r="W681" s="164" t="str">
        <f>VLOOKUP(TRIM(X681),X10:Y88,2,FALSE)</f>
        <v>Frank</v>
      </c>
      <c r="X681" s="11" t="str">
        <f t="shared" si="25"/>
        <v>6.5.1</v>
      </c>
      <c r="Y681" s="83"/>
      <c r="AA681" s="1">
        <f t="shared" si="24"/>
        <v>11</v>
      </c>
    </row>
    <row r="682" spans="1:27" ht="35.25" customHeight="1">
      <c r="A682" s="150" t="s">
        <v>185</v>
      </c>
      <c r="B682" s="165" t="s">
        <v>70</v>
      </c>
      <c r="C682" s="153" t="s">
        <v>186</v>
      </c>
      <c r="D682" s="153" t="s">
        <v>20136</v>
      </c>
      <c r="E682" s="154" t="s">
        <v>19315</v>
      </c>
      <c r="F682" s="155" t="s">
        <v>27</v>
      </c>
      <c r="G682" s="155" t="s">
        <v>189</v>
      </c>
      <c r="H682" s="155" t="s">
        <v>21167</v>
      </c>
      <c r="I682" s="166" t="s">
        <v>604</v>
      </c>
      <c r="J682" s="160" t="s">
        <v>20344</v>
      </c>
      <c r="K682" s="159"/>
      <c r="L682" s="160"/>
      <c r="M682" s="159"/>
      <c r="N682" s="158" t="s">
        <v>423</v>
      </c>
      <c r="O682" s="158" t="s">
        <v>366</v>
      </c>
      <c r="P682" s="158" t="s">
        <v>20345</v>
      </c>
      <c r="Q682" s="162" t="s">
        <v>20876</v>
      </c>
      <c r="R682" s="162" t="s">
        <v>272</v>
      </c>
      <c r="S682" s="163" t="s">
        <v>253</v>
      </c>
      <c r="T682" s="167" t="s">
        <v>1585</v>
      </c>
      <c r="U682" s="149"/>
      <c r="V682" s="149"/>
      <c r="W682" s="164" t="str">
        <f>VLOOKUP(TRIM(X682),X10:Y88,2,FALSE)</f>
        <v>Krisztian</v>
      </c>
      <c r="X682" s="11" t="str">
        <f t="shared" si="25"/>
        <v>6.16</v>
      </c>
      <c r="Y682" s="83"/>
      <c r="AA682" s="1">
        <f t="shared" si="24"/>
        <v>25</v>
      </c>
    </row>
    <row r="683" spans="1:27" ht="35.25" customHeight="1">
      <c r="A683" s="150" t="s">
        <v>185</v>
      </c>
      <c r="B683" s="165" t="s">
        <v>70</v>
      </c>
      <c r="C683" s="153" t="s">
        <v>186</v>
      </c>
      <c r="D683" s="153" t="s">
        <v>127</v>
      </c>
      <c r="E683" s="154" t="s">
        <v>19316</v>
      </c>
      <c r="F683" s="155" t="s">
        <v>27</v>
      </c>
      <c r="G683" s="155" t="s">
        <v>189</v>
      </c>
      <c r="H683" s="155" t="s">
        <v>20877</v>
      </c>
      <c r="I683" s="166" t="s">
        <v>3196</v>
      </c>
      <c r="J683" s="160" t="s">
        <v>422</v>
      </c>
      <c r="K683" s="159"/>
      <c r="L683" s="160"/>
      <c r="M683" s="159"/>
      <c r="N683" s="158" t="s">
        <v>20167</v>
      </c>
      <c r="O683" s="158" t="s">
        <v>366</v>
      </c>
      <c r="P683" s="158" t="s">
        <v>442</v>
      </c>
      <c r="Q683" s="162" t="s">
        <v>20878</v>
      </c>
      <c r="R683" s="162" t="s">
        <v>23248</v>
      </c>
      <c r="S683" s="163" t="s">
        <v>444</v>
      </c>
      <c r="T683" s="167" t="s">
        <v>919</v>
      </c>
      <c r="U683" s="149"/>
      <c r="V683" s="149"/>
      <c r="W683" s="164" t="str">
        <f>VLOOKUP(TRIM(X683),X10:Y88,2,FALSE)</f>
        <v>Frank</v>
      </c>
      <c r="X683" s="11" t="str">
        <f t="shared" si="25"/>
        <v>6.5.1</v>
      </c>
      <c r="Y683" s="83"/>
      <c r="AA683" s="1">
        <f t="shared" si="24"/>
        <v>11</v>
      </c>
    </row>
    <row r="684" spans="1:27" ht="35.25" customHeight="1">
      <c r="A684" s="150" t="s">
        <v>185</v>
      </c>
      <c r="B684" s="165" t="s">
        <v>70</v>
      </c>
      <c r="C684" s="153" t="s">
        <v>186</v>
      </c>
      <c r="D684" s="153" t="s">
        <v>127</v>
      </c>
      <c r="E684" s="154" t="s">
        <v>19317</v>
      </c>
      <c r="F684" s="155" t="s">
        <v>27</v>
      </c>
      <c r="G684" s="155" t="s">
        <v>189</v>
      </c>
      <c r="H684" s="155" t="s">
        <v>20879</v>
      </c>
      <c r="I684" s="166" t="s">
        <v>3196</v>
      </c>
      <c r="J684" s="160" t="s">
        <v>422</v>
      </c>
      <c r="K684" s="159"/>
      <c r="L684" s="160"/>
      <c r="M684" s="159"/>
      <c r="N684" s="158" t="s">
        <v>20167</v>
      </c>
      <c r="O684" s="158" t="s">
        <v>366</v>
      </c>
      <c r="P684" s="158" t="s">
        <v>442</v>
      </c>
      <c r="Q684" s="162" t="s">
        <v>20880</v>
      </c>
      <c r="R684" s="162" t="s">
        <v>21976</v>
      </c>
      <c r="S684" s="163" t="s">
        <v>21977</v>
      </c>
      <c r="T684" s="167" t="s">
        <v>919</v>
      </c>
      <c r="U684" s="149"/>
      <c r="V684" s="149"/>
      <c r="W684" s="164" t="str">
        <f>VLOOKUP(TRIM(X684),X10:Y88,2,FALSE)</f>
        <v>Frank</v>
      </c>
      <c r="X684" s="11" t="str">
        <f t="shared" si="25"/>
        <v>6.5.1</v>
      </c>
      <c r="Y684" s="83"/>
      <c r="AA684" s="1">
        <f t="shared" si="24"/>
        <v>11</v>
      </c>
    </row>
    <row r="685" spans="1:27" ht="35.25" customHeight="1">
      <c r="A685" s="150" t="s">
        <v>185</v>
      </c>
      <c r="B685" s="165" t="s">
        <v>70</v>
      </c>
      <c r="C685" s="153" t="s">
        <v>186</v>
      </c>
      <c r="D685" s="153" t="s">
        <v>158</v>
      </c>
      <c r="E685" s="154" t="s">
        <v>19318</v>
      </c>
      <c r="F685" s="155" t="s">
        <v>27</v>
      </c>
      <c r="G685" s="155" t="s">
        <v>189</v>
      </c>
      <c r="H685" s="155" t="s">
        <v>21168</v>
      </c>
      <c r="I685" s="166" t="s">
        <v>475</v>
      </c>
      <c r="J685" s="160" t="s">
        <v>20259</v>
      </c>
      <c r="K685" s="159"/>
      <c r="L685" s="160"/>
      <c r="M685" s="159"/>
      <c r="N685" s="158" t="s">
        <v>423</v>
      </c>
      <c r="O685" s="158" t="s">
        <v>20691</v>
      </c>
      <c r="P685" s="158" t="s">
        <v>20260</v>
      </c>
      <c r="Q685" s="162" t="s">
        <v>21433</v>
      </c>
      <c r="R685" s="162" t="s">
        <v>22509</v>
      </c>
      <c r="S685" s="163" t="s">
        <v>22508</v>
      </c>
      <c r="T685" s="167" t="s">
        <v>472</v>
      </c>
      <c r="U685" s="149"/>
      <c r="V685" s="149"/>
      <c r="W685" s="164" t="str">
        <f>VLOOKUP(TRIM(X685),X10:Y88,2,FALSE)</f>
        <v>Krisztian</v>
      </c>
      <c r="X685" s="11" t="str">
        <f t="shared" si="25"/>
        <v>6.7</v>
      </c>
      <c r="Y685" s="83"/>
      <c r="AA685" s="1">
        <f t="shared" si="24"/>
        <v>17</v>
      </c>
    </row>
    <row r="686" spans="1:27" ht="35.25" customHeight="1">
      <c r="A686" s="150" t="s">
        <v>185</v>
      </c>
      <c r="B686" s="165" t="s">
        <v>70</v>
      </c>
      <c r="C686" s="153" t="s">
        <v>186</v>
      </c>
      <c r="D686" s="153" t="s">
        <v>158</v>
      </c>
      <c r="E686" s="154" t="s">
        <v>19319</v>
      </c>
      <c r="F686" s="155" t="s">
        <v>27</v>
      </c>
      <c r="G686" s="155" t="s">
        <v>189</v>
      </c>
      <c r="H686" s="155" t="s">
        <v>21169</v>
      </c>
      <c r="I686" s="166" t="s">
        <v>475</v>
      </c>
      <c r="J686" s="160" t="s">
        <v>20259</v>
      </c>
      <c r="K686" s="159"/>
      <c r="L686" s="160"/>
      <c r="M686" s="159"/>
      <c r="N686" s="158" t="s">
        <v>423</v>
      </c>
      <c r="O686" s="158" t="s">
        <v>20691</v>
      </c>
      <c r="P686" s="158" t="s">
        <v>20260</v>
      </c>
      <c r="Q686" s="162" t="s">
        <v>21434</v>
      </c>
      <c r="R686" s="162" t="s">
        <v>22535</v>
      </c>
      <c r="S686" s="163" t="s">
        <v>22534</v>
      </c>
      <c r="T686" s="167" t="s">
        <v>472</v>
      </c>
      <c r="U686" s="149"/>
      <c r="V686" s="149"/>
      <c r="W686" s="164" t="str">
        <f>VLOOKUP(TRIM(X686),X10:Y88,2,FALSE)</f>
        <v>Krisztian</v>
      </c>
      <c r="X686" s="11" t="str">
        <f t="shared" si="25"/>
        <v>6.7</v>
      </c>
      <c r="Y686" s="83"/>
      <c r="AA686" s="1">
        <f t="shared" si="24"/>
        <v>17</v>
      </c>
    </row>
    <row r="687" spans="1:27" ht="35.25" customHeight="1">
      <c r="A687" s="150" t="s">
        <v>185</v>
      </c>
      <c r="B687" s="165" t="s">
        <v>70</v>
      </c>
      <c r="C687" s="153" t="s">
        <v>186</v>
      </c>
      <c r="D687" s="153" t="s">
        <v>151</v>
      </c>
      <c r="E687" s="154" t="s">
        <v>19320</v>
      </c>
      <c r="F687" s="155" t="s">
        <v>27</v>
      </c>
      <c r="G687" s="155" t="s">
        <v>189</v>
      </c>
      <c r="H687" s="155" t="s">
        <v>20881</v>
      </c>
      <c r="I687" s="166" t="s">
        <v>475</v>
      </c>
      <c r="J687" s="160" t="s">
        <v>455</v>
      </c>
      <c r="K687" s="159"/>
      <c r="L687" s="160"/>
      <c r="M687" s="159"/>
      <c r="N687" s="158" t="s">
        <v>7155</v>
      </c>
      <c r="O687" s="158" t="s">
        <v>366</v>
      </c>
      <c r="P687" s="158" t="s">
        <v>442</v>
      </c>
      <c r="Q687" s="162" t="s">
        <v>8083</v>
      </c>
      <c r="R687" s="162" t="s">
        <v>22239</v>
      </c>
      <c r="S687" s="163" t="s">
        <v>22238</v>
      </c>
      <c r="T687" s="167" t="s">
        <v>472</v>
      </c>
      <c r="U687" s="149"/>
      <c r="V687" s="149"/>
      <c r="W687" s="164" t="str">
        <f>VLOOKUP(TRIM(X687),X10:Y88,2,FALSE)</f>
        <v>Krisztian</v>
      </c>
      <c r="X687" s="11" t="str">
        <f t="shared" si="25"/>
        <v>6.5.10</v>
      </c>
      <c r="Y687" s="83"/>
      <c r="AA687" s="1">
        <f t="shared" si="24"/>
        <v>17</v>
      </c>
    </row>
    <row r="688" spans="1:27" ht="35.25" customHeight="1">
      <c r="A688" s="150" t="s">
        <v>185</v>
      </c>
      <c r="B688" s="165" t="s">
        <v>70</v>
      </c>
      <c r="C688" s="153" t="s">
        <v>186</v>
      </c>
      <c r="D688" s="153" t="s">
        <v>158</v>
      </c>
      <c r="E688" s="154" t="s">
        <v>19321</v>
      </c>
      <c r="F688" s="155" t="s">
        <v>27</v>
      </c>
      <c r="G688" s="155" t="s">
        <v>189</v>
      </c>
      <c r="H688" s="155" t="s">
        <v>21170</v>
      </c>
      <c r="I688" s="166" t="s">
        <v>633</v>
      </c>
      <c r="J688" s="160" t="s">
        <v>20259</v>
      </c>
      <c r="K688" s="159"/>
      <c r="L688" s="160"/>
      <c r="M688" s="159"/>
      <c r="N688" s="158" t="s">
        <v>423</v>
      </c>
      <c r="O688" s="158" t="s">
        <v>20691</v>
      </c>
      <c r="P688" s="158" t="s">
        <v>20260</v>
      </c>
      <c r="Q688" s="162" t="s">
        <v>21435</v>
      </c>
      <c r="R688" s="162" t="s">
        <v>22541</v>
      </c>
      <c r="S688" s="163" t="s">
        <v>22540</v>
      </c>
      <c r="T688" s="167" t="s">
        <v>472</v>
      </c>
      <c r="U688" s="149"/>
      <c r="V688" s="149"/>
      <c r="W688" s="164" t="str">
        <f>VLOOKUP(TRIM(X688),X10:Y88,2,FALSE)</f>
        <v>Krisztian</v>
      </c>
      <c r="X688" s="11" t="str">
        <f t="shared" si="25"/>
        <v>6.7</v>
      </c>
      <c r="Y688" s="83"/>
      <c r="AA688" s="1">
        <f t="shared" si="24"/>
        <v>17</v>
      </c>
    </row>
    <row r="689" spans="1:27" ht="35.25" customHeight="1">
      <c r="A689" s="150" t="s">
        <v>185</v>
      </c>
      <c r="B689" s="165" t="s">
        <v>70</v>
      </c>
      <c r="C689" s="153" t="s">
        <v>186</v>
      </c>
      <c r="D689" s="153" t="s">
        <v>2151</v>
      </c>
      <c r="E689" s="154" t="s">
        <v>19322</v>
      </c>
      <c r="F689" s="155" t="s">
        <v>27</v>
      </c>
      <c r="G689" s="155" t="s">
        <v>189</v>
      </c>
      <c r="H689" s="155" t="s">
        <v>21171</v>
      </c>
      <c r="I689" s="166" t="s">
        <v>633</v>
      </c>
      <c r="J689" s="160" t="s">
        <v>20172</v>
      </c>
      <c r="K689" s="159"/>
      <c r="L689" s="160"/>
      <c r="M689" s="159"/>
      <c r="N689" s="158" t="s">
        <v>423</v>
      </c>
      <c r="O689" s="158" t="s">
        <v>366</v>
      </c>
      <c r="P689" s="158" t="s">
        <v>20173</v>
      </c>
      <c r="Q689" s="162" t="s">
        <v>21436</v>
      </c>
      <c r="R689" s="162" t="s">
        <v>21963</v>
      </c>
      <c r="S689" s="163" t="s">
        <v>444</v>
      </c>
      <c r="T689" s="167" t="s">
        <v>472</v>
      </c>
      <c r="U689" s="149"/>
      <c r="V689" s="149"/>
      <c r="W689" s="164" t="str">
        <f>VLOOKUP(TRIM(X689),X10:Y88,2,FALSE)</f>
        <v>Krisztian</v>
      </c>
      <c r="X689" s="11" t="str">
        <f t="shared" si="25"/>
        <v>6.12</v>
      </c>
      <c r="Y689" s="83"/>
      <c r="AA689" s="1">
        <f t="shared" si="24"/>
        <v>17</v>
      </c>
    </row>
    <row r="690" spans="1:27" ht="35.25" customHeight="1">
      <c r="A690" s="150" t="s">
        <v>185</v>
      </c>
      <c r="B690" s="165" t="s">
        <v>70</v>
      </c>
      <c r="C690" s="153" t="s">
        <v>186</v>
      </c>
      <c r="D690" s="153" t="s">
        <v>11413</v>
      </c>
      <c r="E690" s="154" t="s">
        <v>19323</v>
      </c>
      <c r="F690" s="155" t="s">
        <v>27</v>
      </c>
      <c r="G690" s="155" t="s">
        <v>189</v>
      </c>
      <c r="H690" s="155" t="s">
        <v>20882</v>
      </c>
      <c r="I690" s="166" t="s">
        <v>533</v>
      </c>
      <c r="J690" s="160" t="s">
        <v>422</v>
      </c>
      <c r="K690" s="159"/>
      <c r="L690" s="160"/>
      <c r="M690" s="159"/>
      <c r="N690" s="158" t="s">
        <v>20167</v>
      </c>
      <c r="O690" s="158" t="s">
        <v>366</v>
      </c>
      <c r="P690" s="158" t="s">
        <v>442</v>
      </c>
      <c r="Q690" s="162" t="s">
        <v>20883</v>
      </c>
      <c r="R690" s="162" t="s">
        <v>272</v>
      </c>
      <c r="S690" s="163" t="s">
        <v>253</v>
      </c>
      <c r="T690" s="167" t="s">
        <v>535</v>
      </c>
      <c r="U690" s="149"/>
      <c r="V690" s="149"/>
      <c r="W690" s="164" t="str">
        <f>VLOOKUP(TRIM(X690),X10:Y88,2,FALSE)</f>
        <v>Puneet</v>
      </c>
      <c r="X690" s="11" t="str">
        <f t="shared" si="25"/>
        <v>6.5.7.5</v>
      </c>
      <c r="Y690" s="83"/>
      <c r="AA690" s="1">
        <f t="shared" si="24"/>
        <v>25</v>
      </c>
    </row>
    <row r="691" spans="1:27" ht="35.25" customHeight="1">
      <c r="A691" s="150" t="s">
        <v>185</v>
      </c>
      <c r="B691" s="165" t="s">
        <v>70</v>
      </c>
      <c r="C691" s="153" t="s">
        <v>186</v>
      </c>
      <c r="D691" s="153" t="s">
        <v>127</v>
      </c>
      <c r="E691" s="154" t="s">
        <v>19324</v>
      </c>
      <c r="F691" s="155" t="s">
        <v>27</v>
      </c>
      <c r="G691" s="155" t="s">
        <v>189</v>
      </c>
      <c r="H691" s="155" t="s">
        <v>20884</v>
      </c>
      <c r="I691" s="166" t="s">
        <v>3196</v>
      </c>
      <c r="J691" s="160" t="s">
        <v>422</v>
      </c>
      <c r="K691" s="159"/>
      <c r="L691" s="160"/>
      <c r="M691" s="159"/>
      <c r="N691" s="158" t="s">
        <v>20167</v>
      </c>
      <c r="O691" s="158" t="s">
        <v>366</v>
      </c>
      <c r="P691" s="158" t="s">
        <v>442</v>
      </c>
      <c r="Q691" s="162" t="s">
        <v>20885</v>
      </c>
      <c r="R691" s="162" t="s">
        <v>496</v>
      </c>
      <c r="S691" s="163" t="s">
        <v>496</v>
      </c>
      <c r="T691" s="167" t="s">
        <v>919</v>
      </c>
      <c r="U691" s="149"/>
      <c r="V691" s="149"/>
      <c r="W691" s="164" t="str">
        <f>VLOOKUP(TRIM(X691),X10:Y88,2,FALSE)</f>
        <v>Frank</v>
      </c>
      <c r="X691" s="11" t="str">
        <f t="shared" si="25"/>
        <v>6.5.1</v>
      </c>
      <c r="Y691" s="83"/>
      <c r="AA691" s="1">
        <f t="shared" si="24"/>
        <v>11</v>
      </c>
    </row>
    <row r="692" spans="1:27" ht="35.25" customHeight="1">
      <c r="A692" s="150" t="s">
        <v>185</v>
      </c>
      <c r="B692" s="165" t="s">
        <v>70</v>
      </c>
      <c r="C692" s="153" t="s">
        <v>186</v>
      </c>
      <c r="D692" s="153" t="s">
        <v>168</v>
      </c>
      <c r="E692" s="154" t="s">
        <v>19325</v>
      </c>
      <c r="F692" s="155" t="s">
        <v>1020</v>
      </c>
      <c r="G692" s="155" t="s">
        <v>189</v>
      </c>
      <c r="H692" s="155" t="s">
        <v>20886</v>
      </c>
      <c r="I692" s="166" t="s">
        <v>20887</v>
      </c>
      <c r="J692" s="160"/>
      <c r="K692" s="159"/>
      <c r="L692" s="160"/>
      <c r="M692" s="159"/>
      <c r="N692" s="158"/>
      <c r="O692" s="158"/>
      <c r="P692" s="158"/>
      <c r="Q692" s="162" t="s">
        <v>20888</v>
      </c>
      <c r="R692" s="162" t="s">
        <v>21467</v>
      </c>
      <c r="S692" s="163" t="s">
        <v>21468</v>
      </c>
      <c r="T692" s="167" t="s">
        <v>556</v>
      </c>
      <c r="U692" s="149"/>
      <c r="V692" s="149"/>
      <c r="W692" s="164" t="str">
        <f>VLOOKUP(TRIM(X692),X10:Y88,2,FALSE)</f>
        <v>Frank</v>
      </c>
      <c r="X692" s="11" t="str">
        <f t="shared" si="25"/>
        <v>7.1</v>
      </c>
      <c r="Y692" s="83"/>
      <c r="AA692" s="1">
        <f t="shared" si="24"/>
        <v>23</v>
      </c>
    </row>
    <row r="693" spans="1:27" ht="35.25" customHeight="1">
      <c r="A693" s="150" t="s">
        <v>185</v>
      </c>
      <c r="B693" s="165" t="s">
        <v>70</v>
      </c>
      <c r="C693" s="153" t="s">
        <v>186</v>
      </c>
      <c r="D693" s="153" t="s">
        <v>164</v>
      </c>
      <c r="E693" s="154" t="s">
        <v>19326</v>
      </c>
      <c r="F693" s="155" t="s">
        <v>1020</v>
      </c>
      <c r="G693" s="155" t="s">
        <v>189</v>
      </c>
      <c r="H693" s="155" t="s">
        <v>20889</v>
      </c>
      <c r="I693" s="166" t="s">
        <v>20890</v>
      </c>
      <c r="J693" s="160"/>
      <c r="K693" s="159"/>
      <c r="L693" s="160"/>
      <c r="M693" s="159"/>
      <c r="N693" s="158"/>
      <c r="O693" s="158"/>
      <c r="P693" s="158"/>
      <c r="Q693" s="162" t="s">
        <v>20891</v>
      </c>
      <c r="R693" s="162" t="s">
        <v>272</v>
      </c>
      <c r="S693" s="163" t="s">
        <v>253</v>
      </c>
      <c r="T693" s="167" t="s">
        <v>556</v>
      </c>
      <c r="U693" s="149"/>
      <c r="V693" s="149"/>
      <c r="W693" s="164" t="str">
        <f>VLOOKUP(TRIM(X693),X10:Y88,2,FALSE)</f>
        <v>Dario</v>
      </c>
      <c r="X693" s="11" t="str">
        <f t="shared" si="25"/>
        <v>6.10</v>
      </c>
      <c r="Y693" s="83"/>
      <c r="AA693" s="1">
        <f t="shared" si="24"/>
        <v>93</v>
      </c>
    </row>
    <row r="694" spans="1:27" ht="35.25" customHeight="1">
      <c r="A694" s="150" t="s">
        <v>185</v>
      </c>
      <c r="B694" s="165" t="s">
        <v>70</v>
      </c>
      <c r="C694" s="153" t="s">
        <v>186</v>
      </c>
      <c r="D694" s="153" t="s">
        <v>164</v>
      </c>
      <c r="E694" s="154" t="s">
        <v>19327</v>
      </c>
      <c r="F694" s="155" t="s">
        <v>12065</v>
      </c>
      <c r="G694" s="155" t="s">
        <v>189</v>
      </c>
      <c r="H694" s="155" t="s">
        <v>20892</v>
      </c>
      <c r="I694" s="166" t="s">
        <v>12272</v>
      </c>
      <c r="J694" s="160" t="s">
        <v>622</v>
      </c>
      <c r="K694" s="159"/>
      <c r="L694" s="160"/>
      <c r="M694" s="159"/>
      <c r="N694" s="158"/>
      <c r="O694" s="158"/>
      <c r="P694" s="158" t="s">
        <v>624</v>
      </c>
      <c r="Q694" s="162" t="s">
        <v>20893</v>
      </c>
      <c r="R694" s="162" t="s">
        <v>22340</v>
      </c>
      <c r="S694" s="163" t="s">
        <v>22339</v>
      </c>
      <c r="T694" s="167" t="s">
        <v>556</v>
      </c>
      <c r="U694" s="149"/>
      <c r="V694" s="149"/>
      <c r="W694" s="164" t="str">
        <f>VLOOKUP(TRIM(X694),X10:Y88,2,FALSE)</f>
        <v>Dario</v>
      </c>
      <c r="X694" s="11" t="str">
        <f t="shared" si="25"/>
        <v>6.10</v>
      </c>
      <c r="Y694" s="83"/>
      <c r="AA694" s="1">
        <f t="shared" si="24"/>
        <v>19</v>
      </c>
    </row>
    <row r="695" spans="1:27" ht="35.25" customHeight="1">
      <c r="A695" s="150" t="s">
        <v>185</v>
      </c>
      <c r="B695" s="165" t="s">
        <v>70</v>
      </c>
      <c r="C695" s="153" t="s">
        <v>186</v>
      </c>
      <c r="D695" s="153" t="s">
        <v>164</v>
      </c>
      <c r="E695" s="154" t="s">
        <v>19328</v>
      </c>
      <c r="F695" s="155" t="s">
        <v>27</v>
      </c>
      <c r="G695" s="155" t="s">
        <v>189</v>
      </c>
      <c r="H695" s="155" t="s">
        <v>21172</v>
      </c>
      <c r="I695" s="166" t="s">
        <v>12272</v>
      </c>
      <c r="J695" s="160" t="s">
        <v>622</v>
      </c>
      <c r="K695" s="159"/>
      <c r="L695" s="160"/>
      <c r="M695" s="159"/>
      <c r="N695" s="158" t="s">
        <v>20221</v>
      </c>
      <c r="O695" s="158" t="s">
        <v>366</v>
      </c>
      <c r="P695" s="158" t="s">
        <v>624</v>
      </c>
      <c r="Q695" s="162" t="s">
        <v>20894</v>
      </c>
      <c r="R695" s="162" t="s">
        <v>22338</v>
      </c>
      <c r="S695" s="163" t="s">
        <v>22337</v>
      </c>
      <c r="T695" s="167" t="s">
        <v>556</v>
      </c>
      <c r="U695" s="149"/>
      <c r="V695" s="149"/>
      <c r="W695" s="164" t="str">
        <f>VLOOKUP(TRIM(X695),X10:Y88,2,FALSE)</f>
        <v>Dario</v>
      </c>
      <c r="X695" s="11" t="str">
        <f t="shared" si="25"/>
        <v>6.10</v>
      </c>
      <c r="Y695" s="83"/>
      <c r="AA695" s="1">
        <f t="shared" si="24"/>
        <v>19</v>
      </c>
    </row>
    <row r="696" spans="1:27" ht="35.25" customHeight="1">
      <c r="A696" s="150" t="s">
        <v>185</v>
      </c>
      <c r="B696" s="165" t="s">
        <v>70</v>
      </c>
      <c r="C696" s="153" t="s">
        <v>186</v>
      </c>
      <c r="D696" s="153" t="s">
        <v>164</v>
      </c>
      <c r="E696" s="154" t="s">
        <v>19329</v>
      </c>
      <c r="F696" s="155" t="s">
        <v>419</v>
      </c>
      <c r="G696" s="155" t="s">
        <v>59</v>
      </c>
      <c r="H696" s="155" t="s">
        <v>20895</v>
      </c>
      <c r="I696" s="279" t="s">
        <v>21321</v>
      </c>
      <c r="J696" s="160"/>
      <c r="K696" s="159"/>
      <c r="L696" s="160"/>
      <c r="M696" s="159"/>
      <c r="N696" s="158"/>
      <c r="O696" s="158"/>
      <c r="P696" s="158" t="s">
        <v>624</v>
      </c>
      <c r="Q696" s="162" t="s">
        <v>21447</v>
      </c>
      <c r="R696" s="162" t="s">
        <v>272</v>
      </c>
      <c r="S696" s="163" t="s">
        <v>253</v>
      </c>
      <c r="T696" s="167" t="s">
        <v>556</v>
      </c>
      <c r="U696" s="149"/>
      <c r="V696" s="149"/>
      <c r="W696" s="164" t="str">
        <f>VLOOKUP(TRIM(X696),X10:Y88,2,FALSE)</f>
        <v>Dario</v>
      </c>
      <c r="X696" s="11" t="str">
        <f t="shared" si="25"/>
        <v>6.10</v>
      </c>
      <c r="Y696" s="83"/>
      <c r="AA696" s="1">
        <f t="shared" si="24"/>
        <v>80</v>
      </c>
    </row>
    <row r="697" spans="1:27" ht="35.25" customHeight="1">
      <c r="A697" s="150" t="s">
        <v>185</v>
      </c>
      <c r="B697" s="165" t="s">
        <v>70</v>
      </c>
      <c r="C697" s="153" t="s">
        <v>186</v>
      </c>
      <c r="D697" s="153" t="s">
        <v>164</v>
      </c>
      <c r="E697" s="154" t="s">
        <v>19330</v>
      </c>
      <c r="F697" s="155" t="s">
        <v>27</v>
      </c>
      <c r="G697" s="155" t="s">
        <v>189</v>
      </c>
      <c r="H697" s="155" t="s">
        <v>21173</v>
      </c>
      <c r="I697" s="166" t="s">
        <v>21322</v>
      </c>
      <c r="J697" s="160" t="s">
        <v>622</v>
      </c>
      <c r="K697" s="159"/>
      <c r="L697" s="160"/>
      <c r="M697" s="159"/>
      <c r="N697" s="158" t="s">
        <v>20221</v>
      </c>
      <c r="O697" s="158" t="s">
        <v>366</v>
      </c>
      <c r="P697" s="158" t="s">
        <v>624</v>
      </c>
      <c r="Q697" s="162" t="s">
        <v>20896</v>
      </c>
      <c r="R697" s="162" t="s">
        <v>22334</v>
      </c>
      <c r="S697" s="163" t="s">
        <v>22333</v>
      </c>
      <c r="T697" s="167" t="s">
        <v>556</v>
      </c>
      <c r="U697" s="149"/>
      <c r="V697" s="149"/>
      <c r="W697" s="164" t="str">
        <f>VLOOKUP(TRIM(X697),X10:Y88,2,FALSE)</f>
        <v>Dario</v>
      </c>
      <c r="X697" s="11" t="str">
        <f t="shared" si="25"/>
        <v>6.10</v>
      </c>
      <c r="Y697" s="83"/>
      <c r="AA697" s="1">
        <f t="shared" si="24"/>
        <v>78</v>
      </c>
    </row>
    <row r="698" spans="1:27" ht="35.25" customHeight="1">
      <c r="A698" s="150" t="s">
        <v>185</v>
      </c>
      <c r="B698" s="165" t="s">
        <v>70</v>
      </c>
      <c r="C698" s="153" t="s">
        <v>186</v>
      </c>
      <c r="D698" s="153" t="s">
        <v>164</v>
      </c>
      <c r="E698" s="154" t="s">
        <v>19331</v>
      </c>
      <c r="F698" s="155" t="s">
        <v>27</v>
      </c>
      <c r="G698" s="155" t="s">
        <v>189</v>
      </c>
      <c r="H698" s="155" t="s">
        <v>21174</v>
      </c>
      <c r="I698" s="166" t="s">
        <v>475</v>
      </c>
      <c r="J698" s="160" t="s">
        <v>622</v>
      </c>
      <c r="K698" s="159"/>
      <c r="L698" s="160"/>
      <c r="M698" s="159"/>
      <c r="N698" s="158" t="s">
        <v>20221</v>
      </c>
      <c r="O698" s="158" t="s">
        <v>366</v>
      </c>
      <c r="P698" s="158" t="s">
        <v>624</v>
      </c>
      <c r="Q698" s="162" t="s">
        <v>20897</v>
      </c>
      <c r="R698" s="162" t="s">
        <v>22875</v>
      </c>
      <c r="S698" s="163" t="s">
        <v>22876</v>
      </c>
      <c r="T698" s="167" t="s">
        <v>556</v>
      </c>
      <c r="U698" s="149"/>
      <c r="V698" s="149"/>
      <c r="W698" s="164" t="str">
        <f>VLOOKUP(TRIM(X698),X10:Y88,2,FALSE)</f>
        <v>Dario</v>
      </c>
      <c r="X698" s="11" t="str">
        <f t="shared" si="25"/>
        <v>6.10</v>
      </c>
      <c r="Y698" s="83"/>
      <c r="AA698" s="1">
        <f t="shared" si="24"/>
        <v>17</v>
      </c>
    </row>
    <row r="699" spans="1:27" ht="35.25" customHeight="1">
      <c r="A699" s="150" t="s">
        <v>185</v>
      </c>
      <c r="B699" s="165" t="s">
        <v>70</v>
      </c>
      <c r="C699" s="153" t="s">
        <v>186</v>
      </c>
      <c r="D699" s="153" t="s">
        <v>164</v>
      </c>
      <c r="E699" s="154" t="s">
        <v>19332</v>
      </c>
      <c r="F699" s="155" t="s">
        <v>434</v>
      </c>
      <c r="G699" s="155" t="s">
        <v>189</v>
      </c>
      <c r="H699" s="155" t="s">
        <v>20898</v>
      </c>
      <c r="I699" s="166" t="s">
        <v>563</v>
      </c>
      <c r="J699" s="160"/>
      <c r="K699" s="159"/>
      <c r="L699" s="160"/>
      <c r="M699" s="159"/>
      <c r="N699" s="158"/>
      <c r="O699" s="158"/>
      <c r="P699" s="158" t="s">
        <v>624</v>
      </c>
      <c r="Q699" s="162" t="s">
        <v>20899</v>
      </c>
      <c r="R699" s="162" t="s">
        <v>22330</v>
      </c>
      <c r="S699" s="163" t="s">
        <v>253</v>
      </c>
      <c r="T699" s="167" t="s">
        <v>556</v>
      </c>
      <c r="U699" s="149"/>
      <c r="V699" s="149"/>
      <c r="W699" s="164" t="str">
        <f>VLOOKUP(TRIM(X699),X10:Y88,2,FALSE)</f>
        <v>Dario</v>
      </c>
      <c r="X699" s="11" t="str">
        <f t="shared" si="25"/>
        <v>6.10</v>
      </c>
      <c r="Y699" s="83"/>
      <c r="AA699" s="1">
        <f t="shared" si="24"/>
        <v>6</v>
      </c>
    </row>
    <row r="700" spans="1:27" ht="35.25" customHeight="1">
      <c r="A700" s="150" t="s">
        <v>185</v>
      </c>
      <c r="B700" s="165" t="s">
        <v>70</v>
      </c>
      <c r="C700" s="153" t="s">
        <v>186</v>
      </c>
      <c r="D700" s="153" t="s">
        <v>164</v>
      </c>
      <c r="E700" s="154" t="s">
        <v>19333</v>
      </c>
      <c r="F700" s="155" t="s">
        <v>27</v>
      </c>
      <c r="G700" s="155" t="s">
        <v>189</v>
      </c>
      <c r="H700" s="155" t="s">
        <v>21175</v>
      </c>
      <c r="I700" s="166" t="s">
        <v>475</v>
      </c>
      <c r="J700" s="160" t="s">
        <v>622</v>
      </c>
      <c r="K700" s="159"/>
      <c r="L700" s="160"/>
      <c r="M700" s="159"/>
      <c r="N700" s="158" t="s">
        <v>20221</v>
      </c>
      <c r="O700" s="158" t="s">
        <v>366</v>
      </c>
      <c r="P700" s="158" t="s">
        <v>624</v>
      </c>
      <c r="Q700" s="162" t="s">
        <v>20900</v>
      </c>
      <c r="R700" s="162" t="s">
        <v>21943</v>
      </c>
      <c r="S700" s="163" t="s">
        <v>21942</v>
      </c>
      <c r="T700" s="167" t="s">
        <v>556</v>
      </c>
      <c r="U700" s="149"/>
      <c r="V700" s="149"/>
      <c r="W700" s="164" t="str">
        <f>VLOOKUP(TRIM(X700),X10:Y88,2,FALSE)</f>
        <v>Dario</v>
      </c>
      <c r="X700" s="11" t="str">
        <f t="shared" si="25"/>
        <v>6.10</v>
      </c>
      <c r="Y700" s="83"/>
      <c r="AA700" s="1">
        <f t="shared" si="24"/>
        <v>17</v>
      </c>
    </row>
    <row r="701" spans="1:27" ht="35.25" customHeight="1">
      <c r="A701" s="150" t="s">
        <v>185</v>
      </c>
      <c r="B701" s="165" t="s">
        <v>70</v>
      </c>
      <c r="C701" s="153" t="s">
        <v>186</v>
      </c>
      <c r="D701" s="153" t="s">
        <v>11413</v>
      </c>
      <c r="E701" s="154" t="s">
        <v>19334</v>
      </c>
      <c r="F701" s="155" t="s">
        <v>27</v>
      </c>
      <c r="G701" s="155" t="s">
        <v>189</v>
      </c>
      <c r="H701" s="155" t="s">
        <v>20901</v>
      </c>
      <c r="I701" s="166" t="s">
        <v>533</v>
      </c>
      <c r="J701" s="160" t="s">
        <v>455</v>
      </c>
      <c r="K701" s="159"/>
      <c r="L701" s="160"/>
      <c r="M701" s="159"/>
      <c r="N701" s="158" t="s">
        <v>7155</v>
      </c>
      <c r="O701" s="158" t="s">
        <v>366</v>
      </c>
      <c r="P701" s="158" t="s">
        <v>442</v>
      </c>
      <c r="Q701" s="162" t="s">
        <v>20902</v>
      </c>
      <c r="R701" s="162" t="s">
        <v>496</v>
      </c>
      <c r="S701" s="163" t="s">
        <v>496</v>
      </c>
      <c r="T701" s="167" t="s">
        <v>535</v>
      </c>
      <c r="U701" s="149"/>
      <c r="V701" s="149"/>
      <c r="W701" s="164" t="str">
        <f>VLOOKUP(TRIM(X701),X10:Y88,2,FALSE)</f>
        <v>Puneet</v>
      </c>
      <c r="X701" s="11" t="str">
        <f t="shared" si="25"/>
        <v>6.5.7.5</v>
      </c>
      <c r="Y701" s="83"/>
      <c r="AA701" s="1">
        <f t="shared" si="24"/>
        <v>25</v>
      </c>
    </row>
    <row r="702" spans="1:27" ht="35.25" customHeight="1">
      <c r="A702" s="150" t="s">
        <v>185</v>
      </c>
      <c r="B702" s="165" t="s">
        <v>70</v>
      </c>
      <c r="C702" s="153" t="s">
        <v>186</v>
      </c>
      <c r="D702" s="153" t="s">
        <v>11413</v>
      </c>
      <c r="E702" s="154" t="s">
        <v>19335</v>
      </c>
      <c r="F702" s="155" t="s">
        <v>27</v>
      </c>
      <c r="G702" s="155" t="s">
        <v>189</v>
      </c>
      <c r="H702" s="155" t="s">
        <v>20903</v>
      </c>
      <c r="I702" s="166" t="s">
        <v>533</v>
      </c>
      <c r="J702" s="160" t="s">
        <v>422</v>
      </c>
      <c r="K702" s="159"/>
      <c r="L702" s="160"/>
      <c r="M702" s="159"/>
      <c r="N702" s="158" t="s">
        <v>20167</v>
      </c>
      <c r="O702" s="158" t="s">
        <v>366</v>
      </c>
      <c r="P702" s="158" t="s">
        <v>442</v>
      </c>
      <c r="Q702" s="162" t="s">
        <v>16859</v>
      </c>
      <c r="R702" s="162" t="s">
        <v>22182</v>
      </c>
      <c r="S702" s="163" t="s">
        <v>22181</v>
      </c>
      <c r="T702" s="167" t="s">
        <v>535</v>
      </c>
      <c r="U702" s="149"/>
      <c r="V702" s="149"/>
      <c r="W702" s="164" t="str">
        <f>VLOOKUP(TRIM(X702),X10:Y88,2,FALSE)</f>
        <v>Puneet</v>
      </c>
      <c r="X702" s="11" t="str">
        <f t="shared" si="25"/>
        <v>6.5.7.5</v>
      </c>
      <c r="Y702" s="83"/>
      <c r="AA702" s="1">
        <f t="shared" si="24"/>
        <v>25</v>
      </c>
    </row>
    <row r="703" spans="1:27" ht="35.25" customHeight="1">
      <c r="A703" s="150" t="s">
        <v>185</v>
      </c>
      <c r="B703" s="165" t="s">
        <v>70</v>
      </c>
      <c r="C703" s="153" t="s">
        <v>186</v>
      </c>
      <c r="D703" s="153" t="s">
        <v>127</v>
      </c>
      <c r="E703" s="154" t="s">
        <v>19336</v>
      </c>
      <c r="F703" s="155" t="s">
        <v>27</v>
      </c>
      <c r="G703" s="155" t="s">
        <v>189</v>
      </c>
      <c r="H703" s="155" t="s">
        <v>20904</v>
      </c>
      <c r="I703" s="166" t="s">
        <v>947</v>
      </c>
      <c r="J703" s="160" t="s">
        <v>422</v>
      </c>
      <c r="K703" s="159"/>
      <c r="L703" s="160"/>
      <c r="M703" s="159"/>
      <c r="N703" s="158" t="s">
        <v>20167</v>
      </c>
      <c r="O703" s="158" t="s">
        <v>366</v>
      </c>
      <c r="P703" s="158" t="s">
        <v>442</v>
      </c>
      <c r="Q703" s="162" t="s">
        <v>20905</v>
      </c>
      <c r="R703" s="162" t="s">
        <v>5288</v>
      </c>
      <c r="S703" s="163" t="s">
        <v>193</v>
      </c>
      <c r="T703" s="167" t="s">
        <v>1215</v>
      </c>
      <c r="U703" s="149"/>
      <c r="V703" s="149" t="s">
        <v>995</v>
      </c>
      <c r="W703" s="164" t="str">
        <f>VLOOKUP(TRIM(X703),X10:Y88,2,FALSE)</f>
        <v>Frank</v>
      </c>
      <c r="X703" s="11" t="str">
        <f t="shared" si="25"/>
        <v>6.5.1</v>
      </c>
      <c r="Y703" s="83"/>
      <c r="AA703" s="1">
        <f t="shared" si="24"/>
        <v>7</v>
      </c>
    </row>
    <row r="704" spans="1:27" ht="35.25" customHeight="1">
      <c r="A704" s="150" t="s">
        <v>185</v>
      </c>
      <c r="B704" s="165" t="s">
        <v>70</v>
      </c>
      <c r="C704" s="153" t="s">
        <v>186</v>
      </c>
      <c r="D704" s="153" t="s">
        <v>11412</v>
      </c>
      <c r="E704" s="154" t="s">
        <v>19337</v>
      </c>
      <c r="F704" s="155" t="s">
        <v>27</v>
      </c>
      <c r="G704" s="155" t="s">
        <v>189</v>
      </c>
      <c r="H704" s="155" t="s">
        <v>20906</v>
      </c>
      <c r="I704" s="166" t="s">
        <v>947</v>
      </c>
      <c r="J704" s="160" t="s">
        <v>455</v>
      </c>
      <c r="K704" s="159"/>
      <c r="L704" s="160"/>
      <c r="M704" s="159"/>
      <c r="N704" s="158" t="s">
        <v>7155</v>
      </c>
      <c r="O704" s="158" t="s">
        <v>366</v>
      </c>
      <c r="P704" s="158" t="s">
        <v>442</v>
      </c>
      <c r="Q704" s="162" t="s">
        <v>20907</v>
      </c>
      <c r="R704" s="162" t="s">
        <v>22442</v>
      </c>
      <c r="S704" s="163" t="s">
        <v>22441</v>
      </c>
      <c r="T704" s="167" t="s">
        <v>1215</v>
      </c>
      <c r="U704" s="149"/>
      <c r="V704" s="149"/>
      <c r="W704" s="164" t="str">
        <f>VLOOKUP(TRIM(X704),X10:Y88,2,FALSE)</f>
        <v>Puneet</v>
      </c>
      <c r="X704" s="11" t="str">
        <f t="shared" si="25"/>
        <v>6.5.7.4</v>
      </c>
      <c r="Y704" s="83"/>
      <c r="AA704" s="1">
        <f t="shared" si="24"/>
        <v>7</v>
      </c>
    </row>
    <row r="705" spans="1:27" ht="35.25" customHeight="1">
      <c r="A705" s="150" t="s">
        <v>185</v>
      </c>
      <c r="B705" s="165" t="s">
        <v>70</v>
      </c>
      <c r="C705" s="153" t="s">
        <v>186</v>
      </c>
      <c r="D705" s="153" t="s">
        <v>133</v>
      </c>
      <c r="E705" s="154" t="s">
        <v>19338</v>
      </c>
      <c r="F705" s="155" t="s">
        <v>27</v>
      </c>
      <c r="G705" s="155" t="s">
        <v>189</v>
      </c>
      <c r="H705" s="155" t="s">
        <v>20908</v>
      </c>
      <c r="I705" s="166" t="s">
        <v>947</v>
      </c>
      <c r="J705" s="160" t="s">
        <v>455</v>
      </c>
      <c r="K705" s="159"/>
      <c r="L705" s="160"/>
      <c r="M705" s="159"/>
      <c r="N705" s="158" t="s">
        <v>7155</v>
      </c>
      <c r="O705" s="158" t="s">
        <v>366</v>
      </c>
      <c r="P705" s="158" t="s">
        <v>442</v>
      </c>
      <c r="Q705" s="162" t="s">
        <v>20909</v>
      </c>
      <c r="R705" s="162" t="s">
        <v>496</v>
      </c>
      <c r="S705" s="163" t="s">
        <v>496</v>
      </c>
      <c r="T705" s="167" t="s">
        <v>1215</v>
      </c>
      <c r="U705" s="149"/>
      <c r="V705" s="149"/>
      <c r="W705" s="164" t="str">
        <f>VLOOKUP(TRIM(X705),X10:Y88,2,FALSE)</f>
        <v>Frank</v>
      </c>
      <c r="X705" s="11" t="str">
        <f t="shared" si="25"/>
        <v>6.5.3</v>
      </c>
      <c r="Y705" s="83"/>
      <c r="AA705" s="1">
        <f t="shared" si="24"/>
        <v>7</v>
      </c>
    </row>
    <row r="706" spans="1:27" ht="35.25" customHeight="1">
      <c r="A706" s="150" t="s">
        <v>185</v>
      </c>
      <c r="B706" s="165" t="s">
        <v>70</v>
      </c>
      <c r="C706" s="153" t="s">
        <v>186</v>
      </c>
      <c r="D706" s="153" t="s">
        <v>11413</v>
      </c>
      <c r="E706" s="154" t="s">
        <v>19339</v>
      </c>
      <c r="F706" s="155" t="s">
        <v>27</v>
      </c>
      <c r="G706" s="155" t="s">
        <v>189</v>
      </c>
      <c r="H706" s="155" t="s">
        <v>20910</v>
      </c>
      <c r="I706" s="166" t="s">
        <v>947</v>
      </c>
      <c r="J706" s="160" t="s">
        <v>455</v>
      </c>
      <c r="K706" s="159"/>
      <c r="L706" s="160"/>
      <c r="M706" s="159"/>
      <c r="N706" s="158" t="s">
        <v>7155</v>
      </c>
      <c r="O706" s="158" t="s">
        <v>366</v>
      </c>
      <c r="P706" s="158" t="s">
        <v>442</v>
      </c>
      <c r="Q706" s="162" t="s">
        <v>20911</v>
      </c>
      <c r="R706" s="162" t="s">
        <v>22562</v>
      </c>
      <c r="S706" s="163" t="s">
        <v>444</v>
      </c>
      <c r="T706" s="167" t="s">
        <v>1215</v>
      </c>
      <c r="U706" s="149"/>
      <c r="V706" s="149"/>
      <c r="W706" s="164" t="str">
        <f>VLOOKUP(TRIM(X706),X10:Y88,2,FALSE)</f>
        <v>Puneet</v>
      </c>
      <c r="X706" s="11" t="str">
        <f t="shared" si="25"/>
        <v>6.5.7.5</v>
      </c>
      <c r="Y706" s="83"/>
      <c r="AA706" s="1">
        <f t="shared" si="24"/>
        <v>7</v>
      </c>
    </row>
    <row r="707" spans="1:27" ht="35.25" customHeight="1">
      <c r="A707" s="150" t="s">
        <v>185</v>
      </c>
      <c r="B707" s="165" t="s">
        <v>70</v>
      </c>
      <c r="C707" s="153" t="s">
        <v>186</v>
      </c>
      <c r="D707" s="153" t="s">
        <v>151</v>
      </c>
      <c r="E707" s="154" t="s">
        <v>19340</v>
      </c>
      <c r="F707" s="155" t="s">
        <v>27</v>
      </c>
      <c r="G707" s="155" t="s">
        <v>189</v>
      </c>
      <c r="H707" s="155" t="s">
        <v>21176</v>
      </c>
      <c r="I707" s="166" t="s">
        <v>475</v>
      </c>
      <c r="J707" s="160" t="s">
        <v>455</v>
      </c>
      <c r="K707" s="159"/>
      <c r="L707" s="160"/>
      <c r="M707" s="159"/>
      <c r="N707" s="158" t="s">
        <v>7155</v>
      </c>
      <c r="O707" s="158" t="s">
        <v>366</v>
      </c>
      <c r="P707" s="158" t="s">
        <v>442</v>
      </c>
      <c r="Q707" s="162" t="s">
        <v>21437</v>
      </c>
      <c r="R707" s="162" t="s">
        <v>272</v>
      </c>
      <c r="S707" s="163" t="s">
        <v>253</v>
      </c>
      <c r="T707" s="167" t="s">
        <v>472</v>
      </c>
      <c r="U707" s="149"/>
      <c r="V707" s="149"/>
      <c r="W707" s="164" t="str">
        <f>VLOOKUP(TRIM(X707),X10:Y88,2,FALSE)</f>
        <v>Krisztian</v>
      </c>
      <c r="X707" s="11" t="str">
        <f t="shared" si="25"/>
        <v>6.5.10</v>
      </c>
      <c r="Y707" s="83"/>
      <c r="AA707" s="1">
        <f t="shared" si="24"/>
        <v>17</v>
      </c>
    </row>
    <row r="708" spans="1:27" ht="35.25" customHeight="1">
      <c r="A708" s="150" t="s">
        <v>185</v>
      </c>
      <c r="B708" s="165" t="s">
        <v>70</v>
      </c>
      <c r="C708" s="153" t="s">
        <v>186</v>
      </c>
      <c r="D708" s="153" t="s">
        <v>151</v>
      </c>
      <c r="E708" s="154" t="s">
        <v>19341</v>
      </c>
      <c r="F708" s="155" t="s">
        <v>27</v>
      </c>
      <c r="G708" s="155" t="s">
        <v>189</v>
      </c>
      <c r="H708" s="155" t="s">
        <v>21177</v>
      </c>
      <c r="I708" s="166" t="s">
        <v>475</v>
      </c>
      <c r="J708" s="160" t="s">
        <v>422</v>
      </c>
      <c r="K708" s="159"/>
      <c r="L708" s="160"/>
      <c r="M708" s="159"/>
      <c r="N708" s="158" t="s">
        <v>20167</v>
      </c>
      <c r="O708" s="158" t="s">
        <v>366</v>
      </c>
      <c r="P708" s="158" t="s">
        <v>442</v>
      </c>
      <c r="Q708" s="162" t="s">
        <v>21438</v>
      </c>
      <c r="R708" s="162" t="s">
        <v>496</v>
      </c>
      <c r="S708" s="163" t="s">
        <v>496</v>
      </c>
      <c r="T708" s="167" t="s">
        <v>472</v>
      </c>
      <c r="U708" s="149"/>
      <c r="V708" s="149"/>
      <c r="W708" s="164" t="str">
        <f>VLOOKUP(TRIM(X708),X10:Y88,2,FALSE)</f>
        <v>Krisztian</v>
      </c>
      <c r="X708" s="11" t="str">
        <f t="shared" si="25"/>
        <v>6.5.10</v>
      </c>
      <c r="Y708" s="83"/>
      <c r="AA708" s="1">
        <f t="shared" si="24"/>
        <v>17</v>
      </c>
    </row>
    <row r="709" spans="1:27" ht="35.25" customHeight="1">
      <c r="A709" s="150" t="s">
        <v>185</v>
      </c>
      <c r="B709" s="165" t="s">
        <v>70</v>
      </c>
      <c r="C709" s="153" t="s">
        <v>186</v>
      </c>
      <c r="D709" s="153" t="s">
        <v>133</v>
      </c>
      <c r="E709" s="154" t="s">
        <v>19342</v>
      </c>
      <c r="F709" s="155" t="s">
        <v>27</v>
      </c>
      <c r="G709" s="155" t="s">
        <v>189</v>
      </c>
      <c r="H709" s="155" t="s">
        <v>20912</v>
      </c>
      <c r="I709" s="166" t="s">
        <v>947</v>
      </c>
      <c r="J709" s="160" t="s">
        <v>455</v>
      </c>
      <c r="K709" s="159"/>
      <c r="L709" s="160"/>
      <c r="M709" s="159"/>
      <c r="N709" s="158" t="s">
        <v>7155</v>
      </c>
      <c r="O709" s="158" t="s">
        <v>366</v>
      </c>
      <c r="P709" s="158" t="s">
        <v>442</v>
      </c>
      <c r="Q709" s="162" t="s">
        <v>20913</v>
      </c>
      <c r="R709" s="162" t="s">
        <v>496</v>
      </c>
      <c r="S709" s="163" t="s">
        <v>496</v>
      </c>
      <c r="T709" s="167" t="s">
        <v>1215</v>
      </c>
      <c r="U709" s="149"/>
      <c r="V709" s="149"/>
      <c r="W709" s="164" t="str">
        <f>VLOOKUP(TRIM(X709),X10:Y88,2,FALSE)</f>
        <v>Frank</v>
      </c>
      <c r="X709" s="11" t="str">
        <f t="shared" si="25"/>
        <v>6.5.3</v>
      </c>
      <c r="Y709" s="83"/>
      <c r="AA709" s="1">
        <f t="shared" si="24"/>
        <v>7</v>
      </c>
    </row>
    <row r="710" spans="1:27" ht="35.25" customHeight="1">
      <c r="A710" s="150" t="s">
        <v>185</v>
      </c>
      <c r="B710" s="165" t="s">
        <v>70</v>
      </c>
      <c r="C710" s="153" t="s">
        <v>186</v>
      </c>
      <c r="D710" s="153" t="s">
        <v>133</v>
      </c>
      <c r="E710" s="154" t="s">
        <v>19343</v>
      </c>
      <c r="F710" s="155" t="s">
        <v>27</v>
      </c>
      <c r="G710" s="155" t="s">
        <v>189</v>
      </c>
      <c r="H710" s="155" t="s">
        <v>20914</v>
      </c>
      <c r="I710" s="166" t="s">
        <v>947</v>
      </c>
      <c r="J710" s="160" t="s">
        <v>455</v>
      </c>
      <c r="K710" s="159"/>
      <c r="L710" s="160"/>
      <c r="M710" s="159"/>
      <c r="N710" s="158" t="s">
        <v>7155</v>
      </c>
      <c r="O710" s="158" t="s">
        <v>366</v>
      </c>
      <c r="P710" s="158" t="s">
        <v>442</v>
      </c>
      <c r="Q710" s="162" t="s">
        <v>20915</v>
      </c>
      <c r="R710" s="162" t="s">
        <v>22378</v>
      </c>
      <c r="S710" s="163" t="s">
        <v>22379</v>
      </c>
      <c r="T710" s="167" t="s">
        <v>1215</v>
      </c>
      <c r="U710" s="149"/>
      <c r="V710" s="149"/>
      <c r="W710" s="164" t="str">
        <f>VLOOKUP(TRIM(X710),X10:Y88,2,FALSE)</f>
        <v>Frank</v>
      </c>
      <c r="X710" s="11" t="str">
        <f t="shared" si="25"/>
        <v>6.5.3</v>
      </c>
      <c r="Y710" s="83"/>
      <c r="AA710" s="1">
        <f t="shared" si="24"/>
        <v>7</v>
      </c>
    </row>
    <row r="711" spans="1:27" ht="35.25" customHeight="1">
      <c r="A711" s="150" t="s">
        <v>185</v>
      </c>
      <c r="B711" s="165" t="s">
        <v>70</v>
      </c>
      <c r="C711" s="153" t="s">
        <v>186</v>
      </c>
      <c r="D711" s="153" t="s">
        <v>11409</v>
      </c>
      <c r="E711" s="154" t="s">
        <v>19344</v>
      </c>
      <c r="F711" s="155" t="s">
        <v>27</v>
      </c>
      <c r="G711" s="155" t="s">
        <v>189</v>
      </c>
      <c r="H711" s="155" t="s">
        <v>20916</v>
      </c>
      <c r="I711" s="166" t="s">
        <v>947</v>
      </c>
      <c r="J711" s="160" t="s">
        <v>455</v>
      </c>
      <c r="K711" s="159"/>
      <c r="L711" s="160"/>
      <c r="M711" s="159"/>
      <c r="N711" s="158" t="s">
        <v>7155</v>
      </c>
      <c r="O711" s="158" t="s">
        <v>366</v>
      </c>
      <c r="P711" s="158" t="s">
        <v>442</v>
      </c>
      <c r="Q711" s="162" t="s">
        <v>20917</v>
      </c>
      <c r="R711" s="162" t="s">
        <v>22173</v>
      </c>
      <c r="S711" s="163" t="s">
        <v>22172</v>
      </c>
      <c r="T711" s="167" t="s">
        <v>1215</v>
      </c>
      <c r="U711" s="149"/>
      <c r="V711" s="149"/>
      <c r="W711" s="164" t="str">
        <f>VLOOKUP(TRIM(X711),X10:Y88,2,FALSE)</f>
        <v>Puneet</v>
      </c>
      <c r="X711" s="11" t="str">
        <f t="shared" si="25"/>
        <v>6.5.7.1</v>
      </c>
      <c r="Y711" s="83"/>
      <c r="AA711" s="1">
        <f t="shared" si="24"/>
        <v>7</v>
      </c>
    </row>
    <row r="712" spans="1:27" ht="37.200000000000003" customHeight="1">
      <c r="A712" s="150" t="s">
        <v>185</v>
      </c>
      <c r="B712" s="165" t="s">
        <v>70</v>
      </c>
      <c r="C712" s="153" t="s">
        <v>186</v>
      </c>
      <c r="D712" s="153" t="s">
        <v>91</v>
      </c>
      <c r="E712" s="154" t="s">
        <v>19345</v>
      </c>
      <c r="F712" s="155" t="s">
        <v>30</v>
      </c>
      <c r="G712" s="155" t="s">
        <v>189</v>
      </c>
      <c r="H712" s="155" t="s">
        <v>21178</v>
      </c>
      <c r="I712" s="166" t="s">
        <v>649</v>
      </c>
      <c r="J712" s="160" t="s">
        <v>484</v>
      </c>
      <c r="K712" s="159">
        <v>3305</v>
      </c>
      <c r="L712" s="160"/>
      <c r="M712" s="159" t="s">
        <v>485</v>
      </c>
      <c r="N712" s="158" t="s">
        <v>15963</v>
      </c>
      <c r="O712" s="158" t="s">
        <v>206</v>
      </c>
      <c r="P712" s="158" t="s">
        <v>215</v>
      </c>
      <c r="Q712" s="162" t="s">
        <v>21373</v>
      </c>
      <c r="R712" s="162" t="s">
        <v>21506</v>
      </c>
      <c r="S712" s="163" t="s">
        <v>444</v>
      </c>
      <c r="T712" s="167" t="s">
        <v>651</v>
      </c>
      <c r="U712" s="149"/>
      <c r="V712" s="149"/>
      <c r="W712" s="164" t="str">
        <f>VLOOKUP(TRIM(X712),X10:Y88,2,FALSE)</f>
        <v>Puneet</v>
      </c>
      <c r="X712" s="11" t="str">
        <f t="shared" si="25"/>
        <v>5.1</v>
      </c>
      <c r="Y712" s="83"/>
      <c r="AA712" s="1">
        <f t="shared" si="24"/>
        <v>21</v>
      </c>
    </row>
    <row r="713" spans="1:27" ht="35.25" customHeight="1">
      <c r="A713" s="150" t="s">
        <v>185</v>
      </c>
      <c r="B713" s="165" t="s">
        <v>70</v>
      </c>
      <c r="C713" s="153" t="s">
        <v>186</v>
      </c>
      <c r="D713" s="153" t="s">
        <v>127</v>
      </c>
      <c r="E713" s="154" t="s">
        <v>19346</v>
      </c>
      <c r="F713" s="155" t="s">
        <v>27</v>
      </c>
      <c r="G713" s="155" t="s">
        <v>189</v>
      </c>
      <c r="H713" s="155" t="s">
        <v>20918</v>
      </c>
      <c r="I713" s="166" t="s">
        <v>947</v>
      </c>
      <c r="J713" s="160" t="s">
        <v>422</v>
      </c>
      <c r="K713" s="159"/>
      <c r="L713" s="160"/>
      <c r="M713" s="159"/>
      <c r="N713" s="158" t="s">
        <v>20167</v>
      </c>
      <c r="O713" s="158" t="s">
        <v>366</v>
      </c>
      <c r="P713" s="158" t="s">
        <v>442</v>
      </c>
      <c r="Q713" s="162" t="s">
        <v>20919</v>
      </c>
      <c r="R713" s="162" t="s">
        <v>496</v>
      </c>
      <c r="S713" s="163" t="s">
        <v>496</v>
      </c>
      <c r="T713" s="167" t="s">
        <v>1215</v>
      </c>
      <c r="U713" s="149"/>
      <c r="V713" s="149"/>
      <c r="W713" s="164" t="str">
        <f>VLOOKUP(TRIM(X713),X10:Y88,2,FALSE)</f>
        <v>Frank</v>
      </c>
      <c r="X713" s="11" t="str">
        <f t="shared" si="25"/>
        <v>6.5.1</v>
      </c>
      <c r="Y713" s="83"/>
      <c r="AA713" s="1">
        <f t="shared" si="24"/>
        <v>7</v>
      </c>
    </row>
    <row r="714" spans="1:27" ht="35.25" customHeight="1">
      <c r="A714" s="150" t="s">
        <v>185</v>
      </c>
      <c r="B714" s="165" t="s">
        <v>70</v>
      </c>
      <c r="C714" s="153" t="s">
        <v>186</v>
      </c>
      <c r="D714" s="153" t="s">
        <v>133</v>
      </c>
      <c r="E714" s="154" t="s">
        <v>19347</v>
      </c>
      <c r="F714" s="155" t="s">
        <v>27</v>
      </c>
      <c r="G714" s="155" t="s">
        <v>189</v>
      </c>
      <c r="H714" s="155" t="s">
        <v>20920</v>
      </c>
      <c r="I714" s="166" t="s">
        <v>859</v>
      </c>
      <c r="J714" s="160" t="s">
        <v>455</v>
      </c>
      <c r="K714" s="159"/>
      <c r="L714" s="160"/>
      <c r="M714" s="159"/>
      <c r="N714" s="158" t="s">
        <v>7155</v>
      </c>
      <c r="O714" s="158" t="s">
        <v>366</v>
      </c>
      <c r="P714" s="158" t="s">
        <v>442</v>
      </c>
      <c r="Q714" s="162" t="s">
        <v>20920</v>
      </c>
      <c r="R714" s="162" t="s">
        <v>496</v>
      </c>
      <c r="S714" s="163" t="s">
        <v>496</v>
      </c>
      <c r="T714" s="167" t="s">
        <v>848</v>
      </c>
      <c r="U714" s="149"/>
      <c r="V714" s="149"/>
      <c r="W714" s="164" t="str">
        <f>VLOOKUP(TRIM(X714),X10:Y88,2,FALSE)</f>
        <v>Frank</v>
      </c>
      <c r="X714" s="11" t="str">
        <f t="shared" si="25"/>
        <v>6.5.3</v>
      </c>
      <c r="Y714" s="83"/>
      <c r="AA714" s="1">
        <f t="shared" si="24"/>
        <v>35</v>
      </c>
    </row>
    <row r="715" spans="1:27" ht="35.25" customHeight="1">
      <c r="A715" s="150" t="s">
        <v>185</v>
      </c>
      <c r="B715" s="165" t="s">
        <v>70</v>
      </c>
      <c r="C715" s="153" t="s">
        <v>186</v>
      </c>
      <c r="D715" s="153" t="s">
        <v>127</v>
      </c>
      <c r="E715" s="154" t="s">
        <v>19348</v>
      </c>
      <c r="F715" s="155" t="s">
        <v>27</v>
      </c>
      <c r="G715" s="155" t="s">
        <v>189</v>
      </c>
      <c r="H715" s="155" t="s">
        <v>20921</v>
      </c>
      <c r="I715" s="166" t="s">
        <v>436</v>
      </c>
      <c r="J715" s="160" t="s">
        <v>422</v>
      </c>
      <c r="K715" s="159"/>
      <c r="L715" s="160"/>
      <c r="M715" s="159"/>
      <c r="N715" s="158" t="s">
        <v>20167</v>
      </c>
      <c r="O715" s="158" t="s">
        <v>366</v>
      </c>
      <c r="P715" s="158" t="s">
        <v>442</v>
      </c>
      <c r="Q715" s="162" t="s">
        <v>20922</v>
      </c>
      <c r="R715" s="162" t="s">
        <v>496</v>
      </c>
      <c r="S715" s="163" t="s">
        <v>496</v>
      </c>
      <c r="T715" s="167" t="s">
        <v>11765</v>
      </c>
      <c r="U715" s="149"/>
      <c r="V715" s="149"/>
      <c r="W715" s="164" t="str">
        <f>VLOOKUP(TRIM(X715),X10:Y88,2,FALSE)</f>
        <v>Frank</v>
      </c>
      <c r="X715" s="11" t="str">
        <f t="shared" si="25"/>
        <v>6.5.1</v>
      </c>
      <c r="Y715" s="83"/>
      <c r="AA715" s="1">
        <f t="shared" si="24"/>
        <v>12</v>
      </c>
    </row>
    <row r="716" spans="1:27" ht="35.25" customHeight="1">
      <c r="A716" s="150" t="s">
        <v>185</v>
      </c>
      <c r="B716" s="165" t="s">
        <v>70</v>
      </c>
      <c r="C716" s="153" t="s">
        <v>186</v>
      </c>
      <c r="D716" s="153" t="s">
        <v>153</v>
      </c>
      <c r="E716" s="154" t="s">
        <v>19349</v>
      </c>
      <c r="F716" s="155" t="s">
        <v>27</v>
      </c>
      <c r="G716" s="155" t="s">
        <v>189</v>
      </c>
      <c r="H716" s="155" t="s">
        <v>20923</v>
      </c>
      <c r="I716" s="166" t="s">
        <v>947</v>
      </c>
      <c r="J716" s="160" t="s">
        <v>455</v>
      </c>
      <c r="K716" s="159"/>
      <c r="L716" s="160"/>
      <c r="M716" s="159"/>
      <c r="N716" s="158" t="s">
        <v>7155</v>
      </c>
      <c r="O716" s="158" t="s">
        <v>366</v>
      </c>
      <c r="P716" s="158" t="s">
        <v>442</v>
      </c>
      <c r="Q716" s="162" t="s">
        <v>20924</v>
      </c>
      <c r="R716" s="162" t="s">
        <v>22314</v>
      </c>
      <c r="S716" s="163" t="s">
        <v>22313</v>
      </c>
      <c r="T716" s="167" t="s">
        <v>1215</v>
      </c>
      <c r="U716" s="149"/>
      <c r="V716" s="149"/>
      <c r="W716" s="164" t="str">
        <f>VLOOKUP(TRIM(X716),X10:Y88,2,FALSE)</f>
        <v>Frank</v>
      </c>
      <c r="X716" s="11" t="str">
        <f t="shared" si="25"/>
        <v>6.5.11</v>
      </c>
      <c r="Y716" s="83"/>
      <c r="AA716" s="1">
        <f t="shared" si="24"/>
        <v>7</v>
      </c>
    </row>
    <row r="717" spans="1:27" ht="35.25" customHeight="1">
      <c r="A717" s="150" t="s">
        <v>185</v>
      </c>
      <c r="B717" s="165" t="s">
        <v>70</v>
      </c>
      <c r="C717" s="153" t="s">
        <v>186</v>
      </c>
      <c r="D717" s="153" t="s">
        <v>168</v>
      </c>
      <c r="E717" s="154" t="s">
        <v>19350</v>
      </c>
      <c r="F717" s="155" t="s">
        <v>419</v>
      </c>
      <c r="G717" s="155" t="s">
        <v>189</v>
      </c>
      <c r="H717" s="155" t="s">
        <v>20925</v>
      </c>
      <c r="I717" s="166" t="s">
        <v>1386</v>
      </c>
      <c r="J717" s="160"/>
      <c r="K717" s="159"/>
      <c r="L717" s="160"/>
      <c r="M717" s="159"/>
      <c r="N717" s="158"/>
      <c r="O717" s="158" t="s">
        <v>366</v>
      </c>
      <c r="P717" s="158"/>
      <c r="Q717" s="162" t="s">
        <v>20926</v>
      </c>
      <c r="R717" s="162" t="s">
        <v>21474</v>
      </c>
      <c r="S717" s="163" t="s">
        <v>21475</v>
      </c>
      <c r="T717" s="167" t="s">
        <v>1389</v>
      </c>
      <c r="U717" s="149"/>
      <c r="V717" s="149"/>
      <c r="W717" s="164" t="str">
        <f>VLOOKUP(TRIM(X717),X10:Y88,2,FALSE)</f>
        <v>Frank</v>
      </c>
      <c r="X717" s="11" t="str">
        <f t="shared" si="25"/>
        <v>7.1</v>
      </c>
      <c r="Y717" s="83"/>
      <c r="AA717" s="1">
        <f t="shared" si="24"/>
        <v>8</v>
      </c>
    </row>
    <row r="718" spans="1:27" ht="35.25" customHeight="1">
      <c r="A718" s="150" t="s">
        <v>185</v>
      </c>
      <c r="B718" s="165" t="s">
        <v>70</v>
      </c>
      <c r="C718" s="153" t="s">
        <v>186</v>
      </c>
      <c r="D718" s="153" t="s">
        <v>133</v>
      </c>
      <c r="E718" s="154" t="s">
        <v>19351</v>
      </c>
      <c r="F718" s="155" t="s">
        <v>27</v>
      </c>
      <c r="G718" s="155" t="s">
        <v>189</v>
      </c>
      <c r="H718" s="155" t="s">
        <v>20927</v>
      </c>
      <c r="I718" s="166" t="s">
        <v>947</v>
      </c>
      <c r="J718" s="160" t="s">
        <v>455</v>
      </c>
      <c r="K718" s="159"/>
      <c r="L718" s="160"/>
      <c r="M718" s="159"/>
      <c r="N718" s="158" t="s">
        <v>7155</v>
      </c>
      <c r="O718" s="158" t="s">
        <v>366</v>
      </c>
      <c r="P718" s="158" t="s">
        <v>442</v>
      </c>
      <c r="Q718" s="162" t="s">
        <v>20928</v>
      </c>
      <c r="R718" s="162" t="s">
        <v>496</v>
      </c>
      <c r="S718" s="163" t="s">
        <v>496</v>
      </c>
      <c r="T718" s="167" t="s">
        <v>1215</v>
      </c>
      <c r="U718" s="149"/>
      <c r="V718" s="149"/>
      <c r="W718" s="164" t="str">
        <f>VLOOKUP(TRIM(X718),X10:Y88,2,FALSE)</f>
        <v>Frank</v>
      </c>
      <c r="X718" s="11" t="str">
        <f t="shared" si="25"/>
        <v>6.5.3</v>
      </c>
      <c r="Y718" s="83"/>
      <c r="AA718" s="1">
        <f t="shared" si="24"/>
        <v>7</v>
      </c>
    </row>
    <row r="719" spans="1:27" ht="35.25" customHeight="1">
      <c r="A719" s="150" t="s">
        <v>185</v>
      </c>
      <c r="B719" s="165" t="s">
        <v>70</v>
      </c>
      <c r="C719" s="153" t="s">
        <v>186</v>
      </c>
      <c r="D719" s="153" t="s">
        <v>139</v>
      </c>
      <c r="E719" s="154" t="s">
        <v>19352</v>
      </c>
      <c r="F719" s="155" t="s">
        <v>27</v>
      </c>
      <c r="G719" s="155" t="s">
        <v>189</v>
      </c>
      <c r="H719" s="155" t="s">
        <v>21179</v>
      </c>
      <c r="I719" s="166" t="s">
        <v>1091</v>
      </c>
      <c r="J719" s="160" t="s">
        <v>422</v>
      </c>
      <c r="K719" s="159"/>
      <c r="L719" s="160"/>
      <c r="M719" s="159"/>
      <c r="N719" s="158" t="s">
        <v>20167</v>
      </c>
      <c r="O719" s="158" t="s">
        <v>366</v>
      </c>
      <c r="P719" s="158" t="s">
        <v>442</v>
      </c>
      <c r="Q719" s="162" t="s">
        <v>20929</v>
      </c>
      <c r="R719" s="162" t="s">
        <v>22291</v>
      </c>
      <c r="S719" s="163" t="s">
        <v>444</v>
      </c>
      <c r="T719" s="167" t="s">
        <v>20454</v>
      </c>
      <c r="U719" s="149"/>
      <c r="V719" s="149"/>
      <c r="W719" s="164" t="str">
        <f>VLOOKUP(TRIM(X719),X10:Y88,2,FALSE)</f>
        <v>Frank</v>
      </c>
      <c r="X719" s="11" t="str">
        <f t="shared" si="25"/>
        <v>6.5.5</v>
      </c>
      <c r="Y719" s="83"/>
      <c r="AA719" s="1">
        <f t="shared" si="24"/>
        <v>10</v>
      </c>
    </row>
    <row r="720" spans="1:27" ht="35.25" customHeight="1">
      <c r="A720" s="150" t="s">
        <v>185</v>
      </c>
      <c r="B720" s="165" t="s">
        <v>70</v>
      </c>
      <c r="C720" s="153" t="s">
        <v>186</v>
      </c>
      <c r="D720" s="153" t="s">
        <v>11409</v>
      </c>
      <c r="E720" s="154" t="s">
        <v>19353</v>
      </c>
      <c r="F720" s="155" t="s">
        <v>27</v>
      </c>
      <c r="G720" s="155" t="s">
        <v>189</v>
      </c>
      <c r="H720" s="155" t="s">
        <v>20930</v>
      </c>
      <c r="I720" s="166" t="s">
        <v>947</v>
      </c>
      <c r="J720" s="160" t="s">
        <v>455</v>
      </c>
      <c r="K720" s="159"/>
      <c r="L720" s="160"/>
      <c r="M720" s="159"/>
      <c r="N720" s="158" t="s">
        <v>7155</v>
      </c>
      <c r="O720" s="158" t="s">
        <v>366</v>
      </c>
      <c r="P720" s="158" t="s">
        <v>442</v>
      </c>
      <c r="Q720" s="162" t="s">
        <v>20931</v>
      </c>
      <c r="R720" s="162" t="s">
        <v>22162</v>
      </c>
      <c r="S720" s="163" t="s">
        <v>22161</v>
      </c>
      <c r="T720" s="167" t="s">
        <v>1215</v>
      </c>
      <c r="U720" s="149"/>
      <c r="V720" s="149"/>
      <c r="W720" s="164" t="str">
        <f>VLOOKUP(TRIM(X720),X10:Y88,2,FALSE)</f>
        <v>Puneet</v>
      </c>
      <c r="X720" s="11" t="str">
        <f t="shared" si="25"/>
        <v>6.5.7.1</v>
      </c>
      <c r="Y720" s="83"/>
      <c r="AA720" s="1">
        <f t="shared" si="24"/>
        <v>7</v>
      </c>
    </row>
    <row r="721" spans="1:27" ht="37.200000000000003" customHeight="1">
      <c r="A721" s="150" t="s">
        <v>185</v>
      </c>
      <c r="B721" s="165" t="s">
        <v>70</v>
      </c>
      <c r="C721" s="153" t="s">
        <v>186</v>
      </c>
      <c r="D721" s="153" t="s">
        <v>6904</v>
      </c>
      <c r="E721" s="154" t="s">
        <v>19354</v>
      </c>
      <c r="F721" s="155" t="s">
        <v>30</v>
      </c>
      <c r="G721" s="155" t="s">
        <v>189</v>
      </c>
      <c r="H721" s="155" t="s">
        <v>21180</v>
      </c>
      <c r="I721" s="166" t="s">
        <v>1386</v>
      </c>
      <c r="J721" s="160" t="s">
        <v>1284</v>
      </c>
      <c r="K721" s="159">
        <v>47</v>
      </c>
      <c r="L721" s="160"/>
      <c r="M721" s="159" t="s">
        <v>878</v>
      </c>
      <c r="N721" s="158" t="s">
        <v>6996</v>
      </c>
      <c r="O721" s="158" t="s">
        <v>366</v>
      </c>
      <c r="P721" s="158" t="s">
        <v>7365</v>
      </c>
      <c r="Q721" s="162" t="s">
        <v>21374</v>
      </c>
      <c r="R721" s="162" t="s">
        <v>22276</v>
      </c>
      <c r="S721" s="163" t="s">
        <v>22275</v>
      </c>
      <c r="T721" s="167" t="s">
        <v>1389</v>
      </c>
      <c r="U721" s="149"/>
      <c r="V721" s="149"/>
      <c r="W721" s="164" t="str">
        <f>VLOOKUP(TRIM(X721),X10:Y88,2,FALSE)</f>
        <v>Puneet</v>
      </c>
      <c r="X721" s="11" t="str">
        <f t="shared" si="25"/>
        <v>6.14</v>
      </c>
      <c r="Y721" s="83"/>
      <c r="AA721" s="1">
        <f t="shared" si="24"/>
        <v>8</v>
      </c>
    </row>
    <row r="722" spans="1:27" ht="35.25" customHeight="1">
      <c r="A722" s="150" t="s">
        <v>185</v>
      </c>
      <c r="B722" s="165" t="s">
        <v>70</v>
      </c>
      <c r="C722" s="153" t="s">
        <v>186</v>
      </c>
      <c r="D722" s="153" t="s">
        <v>133</v>
      </c>
      <c r="E722" s="154" t="s">
        <v>19355</v>
      </c>
      <c r="F722" s="155" t="s">
        <v>27</v>
      </c>
      <c r="G722" s="155" t="s">
        <v>189</v>
      </c>
      <c r="H722" s="155" t="s">
        <v>21231</v>
      </c>
      <c r="I722" s="166" t="s">
        <v>1323</v>
      </c>
      <c r="J722" s="160" t="s">
        <v>422</v>
      </c>
      <c r="K722" s="159"/>
      <c r="L722" s="160"/>
      <c r="M722" s="159"/>
      <c r="N722" s="158" t="s">
        <v>20167</v>
      </c>
      <c r="O722" s="158" t="s">
        <v>366</v>
      </c>
      <c r="P722" s="158" t="s">
        <v>442</v>
      </c>
      <c r="Q722" s="162" t="s">
        <v>21181</v>
      </c>
      <c r="R722" s="162" t="s">
        <v>22167</v>
      </c>
      <c r="S722" s="163" t="s">
        <v>444</v>
      </c>
      <c r="T722" s="167" t="s">
        <v>1325</v>
      </c>
      <c r="U722" s="149"/>
      <c r="V722" s="149"/>
      <c r="W722" s="164" t="str">
        <f>VLOOKUP(TRIM(X722),X10:Y88,2,FALSE)</f>
        <v>Frank</v>
      </c>
      <c r="X722" s="11" t="str">
        <f t="shared" si="25"/>
        <v>6.5.3</v>
      </c>
      <c r="Y722" s="83"/>
      <c r="AA722" s="1">
        <f t="shared" si="24"/>
        <v>4</v>
      </c>
    </row>
    <row r="723" spans="1:27" ht="35.25" customHeight="1">
      <c r="A723" s="150" t="s">
        <v>185</v>
      </c>
      <c r="B723" s="165" t="s">
        <v>70</v>
      </c>
      <c r="C723" s="153" t="s">
        <v>186</v>
      </c>
      <c r="D723" s="153" t="s">
        <v>11409</v>
      </c>
      <c r="E723" s="154" t="s">
        <v>19356</v>
      </c>
      <c r="F723" s="155" t="s">
        <v>27</v>
      </c>
      <c r="G723" s="155" t="s">
        <v>189</v>
      </c>
      <c r="H723" s="155" t="s">
        <v>21232</v>
      </c>
      <c r="I723" s="166" t="s">
        <v>1323</v>
      </c>
      <c r="J723" s="160" t="s">
        <v>422</v>
      </c>
      <c r="K723" s="159"/>
      <c r="L723" s="160"/>
      <c r="M723" s="159"/>
      <c r="N723" s="158" t="s">
        <v>20167</v>
      </c>
      <c r="O723" s="158" t="s">
        <v>366</v>
      </c>
      <c r="P723" s="158" t="s">
        <v>442</v>
      </c>
      <c r="Q723" s="162" t="s">
        <v>21182</v>
      </c>
      <c r="R723" s="162" t="s">
        <v>5288</v>
      </c>
      <c r="S723" s="163" t="s">
        <v>193</v>
      </c>
      <c r="T723" s="167" t="s">
        <v>1325</v>
      </c>
      <c r="U723" s="149"/>
      <c r="V723" s="149" t="s">
        <v>995</v>
      </c>
      <c r="W723" s="164" t="str">
        <f>VLOOKUP(TRIM(X723),X10:Y88,2,FALSE)</f>
        <v>Puneet</v>
      </c>
      <c r="X723" s="11" t="str">
        <f t="shared" si="25"/>
        <v>6.5.7.1</v>
      </c>
      <c r="Y723" s="83"/>
      <c r="AA723" s="1">
        <f t="shared" si="24"/>
        <v>4</v>
      </c>
    </row>
    <row r="724" spans="1:27" ht="37.200000000000003" customHeight="1">
      <c r="A724" s="150" t="s">
        <v>185</v>
      </c>
      <c r="B724" s="165" t="s">
        <v>70</v>
      </c>
      <c r="C724" s="153" t="s">
        <v>186</v>
      </c>
      <c r="D724" s="153" t="s">
        <v>6904</v>
      </c>
      <c r="E724" s="154" t="s">
        <v>19357</v>
      </c>
      <c r="F724" s="155" t="s">
        <v>29</v>
      </c>
      <c r="G724" s="155" t="s">
        <v>189</v>
      </c>
      <c r="H724" s="155" t="s">
        <v>21233</v>
      </c>
      <c r="I724" s="166" t="s">
        <v>1386</v>
      </c>
      <c r="J724" s="160" t="s">
        <v>484</v>
      </c>
      <c r="K724" s="159">
        <v>3306</v>
      </c>
      <c r="L724" s="160"/>
      <c r="M724" s="159" t="s">
        <v>878</v>
      </c>
      <c r="N724" s="158" t="s">
        <v>7079</v>
      </c>
      <c r="O724" s="158" t="s">
        <v>366</v>
      </c>
      <c r="P724" s="158" t="s">
        <v>7365</v>
      </c>
      <c r="Q724" s="162" t="s">
        <v>21375</v>
      </c>
      <c r="R724" s="162" t="s">
        <v>5288</v>
      </c>
      <c r="S724" s="163" t="s">
        <v>193</v>
      </c>
      <c r="T724" s="167" t="s">
        <v>1389</v>
      </c>
      <c r="U724" s="149"/>
      <c r="V724" s="149" t="s">
        <v>995</v>
      </c>
      <c r="W724" s="164" t="str">
        <f>VLOOKUP(TRIM(X724),X10:Y88,2,FALSE)</f>
        <v>Puneet</v>
      </c>
      <c r="X724" s="11" t="str">
        <f t="shared" si="25"/>
        <v>6.14</v>
      </c>
      <c r="Y724" s="83"/>
      <c r="AA724" s="1">
        <f t="shared" si="24"/>
        <v>8</v>
      </c>
    </row>
    <row r="725" spans="1:27" ht="35.25" customHeight="1">
      <c r="A725" s="150" t="s">
        <v>185</v>
      </c>
      <c r="B725" s="165" t="s">
        <v>70</v>
      </c>
      <c r="C725" s="153" t="s">
        <v>186</v>
      </c>
      <c r="D725" s="153" t="s">
        <v>127</v>
      </c>
      <c r="E725" s="154" t="s">
        <v>19358</v>
      </c>
      <c r="F725" s="155" t="s">
        <v>27</v>
      </c>
      <c r="G725" s="155" t="s">
        <v>189</v>
      </c>
      <c r="H725" s="155" t="s">
        <v>21234</v>
      </c>
      <c r="I725" s="166" t="s">
        <v>1323</v>
      </c>
      <c r="J725" s="160" t="s">
        <v>422</v>
      </c>
      <c r="K725" s="159"/>
      <c r="L725" s="160"/>
      <c r="M725" s="159"/>
      <c r="N725" s="158" t="s">
        <v>20167</v>
      </c>
      <c r="O725" s="158" t="s">
        <v>366</v>
      </c>
      <c r="P725" s="158" t="s">
        <v>442</v>
      </c>
      <c r="Q725" s="162" t="s">
        <v>21183</v>
      </c>
      <c r="R725" s="162" t="s">
        <v>22394</v>
      </c>
      <c r="S725" s="163" t="s">
        <v>22395</v>
      </c>
      <c r="T725" s="167" t="s">
        <v>1325</v>
      </c>
      <c r="U725" s="149"/>
      <c r="V725" s="149"/>
      <c r="W725" s="164" t="str">
        <f>VLOOKUP(TRIM(X725),X10:Y88,2,FALSE)</f>
        <v>Frank</v>
      </c>
      <c r="X725" s="11" t="str">
        <f t="shared" si="25"/>
        <v>6.5.1</v>
      </c>
      <c r="Y725" s="83"/>
      <c r="AA725" s="1">
        <f t="shared" si="24"/>
        <v>4</v>
      </c>
    </row>
    <row r="726" spans="1:27" ht="37.200000000000003" customHeight="1">
      <c r="A726" s="150" t="s">
        <v>185</v>
      </c>
      <c r="B726" s="165" t="s">
        <v>70</v>
      </c>
      <c r="C726" s="153" t="s">
        <v>186</v>
      </c>
      <c r="D726" s="153" t="s">
        <v>91</v>
      </c>
      <c r="E726" s="154" t="s">
        <v>19359</v>
      </c>
      <c r="F726" s="155" t="s">
        <v>30</v>
      </c>
      <c r="G726" s="155" t="s">
        <v>189</v>
      </c>
      <c r="H726" s="155" t="s">
        <v>23250</v>
      </c>
      <c r="I726" s="166" t="s">
        <v>475</v>
      </c>
      <c r="J726" s="160" t="s">
        <v>1284</v>
      </c>
      <c r="K726" s="159">
        <v>48</v>
      </c>
      <c r="L726" s="160"/>
      <c r="M726" s="159" t="s">
        <v>485</v>
      </c>
      <c r="N726" s="158" t="s">
        <v>6996</v>
      </c>
      <c r="O726" s="158" t="s">
        <v>206</v>
      </c>
      <c r="P726" s="158" t="s">
        <v>1285</v>
      </c>
      <c r="Q726" s="162" t="s">
        <v>21376</v>
      </c>
      <c r="R726" s="162" t="s">
        <v>22350</v>
      </c>
      <c r="S726" s="163" t="s">
        <v>22349</v>
      </c>
      <c r="T726" s="167" t="s">
        <v>472</v>
      </c>
      <c r="U726" s="149"/>
      <c r="V726" s="149"/>
      <c r="W726" s="164" t="str">
        <f>VLOOKUP(TRIM(X726),X10:Y88,2,FALSE)</f>
        <v>Puneet</v>
      </c>
      <c r="X726" s="11" t="str">
        <f t="shared" si="25"/>
        <v>5.1</v>
      </c>
      <c r="Y726" s="83"/>
      <c r="AA726" s="1">
        <f t="shared" si="24"/>
        <v>17</v>
      </c>
    </row>
    <row r="727" spans="1:27" ht="35.25" customHeight="1">
      <c r="A727" s="150" t="s">
        <v>185</v>
      </c>
      <c r="B727" s="165" t="s">
        <v>70</v>
      </c>
      <c r="C727" s="153" t="s">
        <v>186</v>
      </c>
      <c r="D727" s="153" t="s">
        <v>141</v>
      </c>
      <c r="E727" s="154" t="s">
        <v>19360</v>
      </c>
      <c r="F727" s="155" t="s">
        <v>27</v>
      </c>
      <c r="G727" s="155" t="s">
        <v>189</v>
      </c>
      <c r="H727" s="155" t="s">
        <v>21184</v>
      </c>
      <c r="I727" s="166" t="s">
        <v>21185</v>
      </c>
      <c r="J727" s="160" t="s">
        <v>422</v>
      </c>
      <c r="K727" s="159"/>
      <c r="L727" s="160"/>
      <c r="M727" s="159"/>
      <c r="N727" s="158" t="s">
        <v>20167</v>
      </c>
      <c r="O727" s="158" t="s">
        <v>366</v>
      </c>
      <c r="P727" s="158" t="s">
        <v>442</v>
      </c>
      <c r="Q727" s="162" t="s">
        <v>21186</v>
      </c>
      <c r="R727" s="162" t="s">
        <v>21873</v>
      </c>
      <c r="S727" s="163" t="s">
        <v>444</v>
      </c>
      <c r="T727" s="167" t="s">
        <v>1002</v>
      </c>
      <c r="U727" s="149"/>
      <c r="V727" s="149"/>
      <c r="W727" s="164" t="str">
        <f>VLOOKUP(TRIM(X727),X10:Y88,2,FALSE)</f>
        <v>Krisztian</v>
      </c>
      <c r="X727" s="11" t="str">
        <f t="shared" si="25"/>
        <v>6.5.6</v>
      </c>
      <c r="Y727" s="83"/>
      <c r="AA727" s="1">
        <f t="shared" si="24"/>
        <v>58</v>
      </c>
    </row>
    <row r="728" spans="1:27" ht="37.200000000000003" customHeight="1">
      <c r="A728" s="150" t="s">
        <v>185</v>
      </c>
      <c r="B728" s="165" t="s">
        <v>70</v>
      </c>
      <c r="C728" s="153" t="s">
        <v>186</v>
      </c>
      <c r="D728" s="153" t="s">
        <v>2149</v>
      </c>
      <c r="E728" s="154" t="s">
        <v>19361</v>
      </c>
      <c r="F728" s="155" t="s">
        <v>30</v>
      </c>
      <c r="G728" s="155" t="s">
        <v>189</v>
      </c>
      <c r="H728" s="155" t="s">
        <v>23779</v>
      </c>
      <c r="I728" s="166" t="s">
        <v>859</v>
      </c>
      <c r="J728" s="160" t="s">
        <v>608</v>
      </c>
      <c r="K728" s="159">
        <v>360</v>
      </c>
      <c r="L728" s="160"/>
      <c r="M728" s="159" t="s">
        <v>485</v>
      </c>
      <c r="N728" s="158" t="s">
        <v>15961</v>
      </c>
      <c r="O728" s="158" t="s">
        <v>366</v>
      </c>
      <c r="P728" s="158" t="s">
        <v>7074</v>
      </c>
      <c r="Q728" s="162" t="s">
        <v>21377</v>
      </c>
      <c r="R728" s="162" t="s">
        <v>21905</v>
      </c>
      <c r="S728" s="163" t="s">
        <v>21904</v>
      </c>
      <c r="T728" s="167" t="s">
        <v>1530</v>
      </c>
      <c r="U728" s="149"/>
      <c r="V728" s="149"/>
      <c r="W728" s="164" t="str">
        <f>VLOOKUP(TRIM(X728),X10:Y88,2,FALSE)</f>
        <v>Puneet</v>
      </c>
      <c r="X728" s="11" t="str">
        <f t="shared" si="25"/>
        <v>6.11</v>
      </c>
      <c r="Y728" s="83"/>
      <c r="AA728" s="1">
        <f t="shared" si="24"/>
        <v>35</v>
      </c>
    </row>
    <row r="729" spans="1:27" ht="35.25" customHeight="1">
      <c r="A729" s="150" t="s">
        <v>185</v>
      </c>
      <c r="B729" s="165" t="s">
        <v>70</v>
      </c>
      <c r="C729" s="153" t="s">
        <v>186</v>
      </c>
      <c r="D729" s="153" t="s">
        <v>130</v>
      </c>
      <c r="E729" s="154" t="s">
        <v>19362</v>
      </c>
      <c r="F729" s="155" t="s">
        <v>27</v>
      </c>
      <c r="G729" s="155" t="s">
        <v>189</v>
      </c>
      <c r="H729" s="155" t="s">
        <v>21235</v>
      </c>
      <c r="I729" s="166" t="s">
        <v>20329</v>
      </c>
      <c r="J729" s="160" t="s">
        <v>422</v>
      </c>
      <c r="K729" s="159"/>
      <c r="L729" s="160"/>
      <c r="M729" s="159"/>
      <c r="N729" s="158" t="s">
        <v>20167</v>
      </c>
      <c r="O729" s="158" t="s">
        <v>366</v>
      </c>
      <c r="P729" s="158" t="s">
        <v>442</v>
      </c>
      <c r="Q729" s="162" t="s">
        <v>21187</v>
      </c>
      <c r="R729" s="162" t="s">
        <v>21814</v>
      </c>
      <c r="S729" s="163" t="s">
        <v>21815</v>
      </c>
      <c r="T729" s="167" t="s">
        <v>1530</v>
      </c>
      <c r="U729" s="149"/>
      <c r="V729" s="149"/>
      <c r="W729" s="164" t="str">
        <f>VLOOKUP(TRIM(X729),X10:Y88,2,FALSE)</f>
        <v>Frank</v>
      </c>
      <c r="X729" s="11" t="str">
        <f t="shared" si="25"/>
        <v>6.5.2</v>
      </c>
      <c r="Y729" s="83"/>
      <c r="AA729" s="1">
        <f t="shared" ref="AA729:AA792" si="26">LEN(I729)</f>
        <v>26</v>
      </c>
    </row>
    <row r="730" spans="1:27" ht="35.25" customHeight="1">
      <c r="A730" s="150" t="s">
        <v>185</v>
      </c>
      <c r="B730" s="165" t="s">
        <v>70</v>
      </c>
      <c r="C730" s="153" t="s">
        <v>186</v>
      </c>
      <c r="D730" s="153" t="s">
        <v>130</v>
      </c>
      <c r="E730" s="154" t="s">
        <v>19363</v>
      </c>
      <c r="F730" s="155" t="s">
        <v>27</v>
      </c>
      <c r="G730" s="155" t="s">
        <v>189</v>
      </c>
      <c r="H730" s="155" t="s">
        <v>21236</v>
      </c>
      <c r="I730" s="166" t="s">
        <v>20329</v>
      </c>
      <c r="J730" s="160" t="s">
        <v>455</v>
      </c>
      <c r="K730" s="159"/>
      <c r="L730" s="160"/>
      <c r="M730" s="159"/>
      <c r="N730" s="158" t="s">
        <v>7155</v>
      </c>
      <c r="O730" s="158" t="s">
        <v>366</v>
      </c>
      <c r="P730" s="158" t="s">
        <v>442</v>
      </c>
      <c r="Q730" s="162" t="s">
        <v>21439</v>
      </c>
      <c r="R730" s="162" t="s">
        <v>22461</v>
      </c>
      <c r="S730" s="163" t="s">
        <v>22462</v>
      </c>
      <c r="T730" s="167" t="s">
        <v>1530</v>
      </c>
      <c r="U730" s="149"/>
      <c r="V730" s="149"/>
      <c r="W730" s="164" t="str">
        <f>VLOOKUP(TRIM(X730),X10:Y88,2,FALSE)</f>
        <v>Frank</v>
      </c>
      <c r="X730" s="11" t="str">
        <f t="shared" si="25"/>
        <v>6.5.2</v>
      </c>
      <c r="Y730" s="83"/>
      <c r="AA730" s="1">
        <f t="shared" si="26"/>
        <v>26</v>
      </c>
    </row>
    <row r="731" spans="1:27" ht="37.200000000000003" customHeight="1">
      <c r="A731" s="150" t="s">
        <v>185</v>
      </c>
      <c r="B731" s="165" t="s">
        <v>70</v>
      </c>
      <c r="C731" s="153" t="s">
        <v>186</v>
      </c>
      <c r="D731" s="153" t="s">
        <v>2149</v>
      </c>
      <c r="E731" s="154" t="s">
        <v>19364</v>
      </c>
      <c r="F731" s="155" t="s">
        <v>30</v>
      </c>
      <c r="G731" s="155" t="s">
        <v>189</v>
      </c>
      <c r="H731" s="155" t="s">
        <v>23776</v>
      </c>
      <c r="I731" s="166" t="s">
        <v>21188</v>
      </c>
      <c r="J731" s="160" t="s">
        <v>608</v>
      </c>
      <c r="K731" s="159">
        <v>333</v>
      </c>
      <c r="L731" s="160" t="s">
        <v>81</v>
      </c>
      <c r="M731" s="159" t="s">
        <v>878</v>
      </c>
      <c r="N731" s="158" t="s">
        <v>15961</v>
      </c>
      <c r="O731" s="158" t="s">
        <v>366</v>
      </c>
      <c r="P731" s="158" t="s">
        <v>7074</v>
      </c>
      <c r="Q731" s="162" t="s">
        <v>21378</v>
      </c>
      <c r="R731" s="162" t="s">
        <v>21891</v>
      </c>
      <c r="S731" s="163" t="s">
        <v>21890</v>
      </c>
      <c r="T731" s="167" t="s">
        <v>1530</v>
      </c>
      <c r="U731" s="149"/>
      <c r="V731" s="149"/>
      <c r="W731" s="164" t="str">
        <f>VLOOKUP(TRIM(X731),X10:Y88,2,FALSE)</f>
        <v>Puneet</v>
      </c>
      <c r="X731" s="11" t="str">
        <f t="shared" si="25"/>
        <v>6.11</v>
      </c>
      <c r="Y731" s="83"/>
      <c r="AA731" s="1">
        <f t="shared" si="26"/>
        <v>77</v>
      </c>
    </row>
    <row r="732" spans="1:27" ht="35.25" customHeight="1">
      <c r="A732" s="150" t="s">
        <v>185</v>
      </c>
      <c r="B732" s="165" t="s">
        <v>70</v>
      </c>
      <c r="C732" s="153" t="s">
        <v>186</v>
      </c>
      <c r="D732" s="153" t="s">
        <v>130</v>
      </c>
      <c r="E732" s="154" t="s">
        <v>19365</v>
      </c>
      <c r="F732" s="155" t="s">
        <v>27</v>
      </c>
      <c r="G732" s="155" t="s">
        <v>189</v>
      </c>
      <c r="H732" s="155" t="s">
        <v>21189</v>
      </c>
      <c r="I732" s="166" t="s">
        <v>21190</v>
      </c>
      <c r="J732" s="160" t="s">
        <v>422</v>
      </c>
      <c r="K732" s="159"/>
      <c r="L732" s="160"/>
      <c r="M732" s="159"/>
      <c r="N732" s="158" t="s">
        <v>20167</v>
      </c>
      <c r="O732" s="158" t="s">
        <v>366</v>
      </c>
      <c r="P732" s="158" t="s">
        <v>442</v>
      </c>
      <c r="Q732" s="162" t="s">
        <v>21191</v>
      </c>
      <c r="R732" s="162" t="s">
        <v>21531</v>
      </c>
      <c r="S732" s="163" t="s">
        <v>21532</v>
      </c>
      <c r="T732" s="167" t="s">
        <v>1002</v>
      </c>
      <c r="U732" s="149"/>
      <c r="V732" s="149"/>
      <c r="W732" s="164" t="str">
        <f>VLOOKUP(TRIM(X732),X10:Y88,2,FALSE)</f>
        <v>Frank</v>
      </c>
      <c r="X732" s="11" t="str">
        <f t="shared" ref="X732:X795" si="27">IF(ISNONTEXT(D732),"" &amp; D732 &amp;"",T(D732))</f>
        <v>6.5.2</v>
      </c>
      <c r="Y732" s="83"/>
      <c r="AA732" s="1">
        <f t="shared" si="26"/>
        <v>78</v>
      </c>
    </row>
    <row r="733" spans="1:27" ht="35.25" customHeight="1">
      <c r="A733" s="150" t="s">
        <v>185</v>
      </c>
      <c r="B733" s="165" t="s">
        <v>70</v>
      </c>
      <c r="C733" s="153" t="s">
        <v>186</v>
      </c>
      <c r="D733" s="153" t="s">
        <v>127</v>
      </c>
      <c r="E733" s="154" t="s">
        <v>19366</v>
      </c>
      <c r="F733" s="155" t="s">
        <v>27</v>
      </c>
      <c r="G733" s="155" t="s">
        <v>189</v>
      </c>
      <c r="H733" s="155" t="s">
        <v>21237</v>
      </c>
      <c r="I733" s="166" t="s">
        <v>20329</v>
      </c>
      <c r="J733" s="160" t="s">
        <v>422</v>
      </c>
      <c r="K733" s="159"/>
      <c r="L733" s="160"/>
      <c r="M733" s="159"/>
      <c r="N733" s="158" t="s">
        <v>20167</v>
      </c>
      <c r="O733" s="158" t="s">
        <v>366</v>
      </c>
      <c r="P733" s="158" t="s">
        <v>442</v>
      </c>
      <c r="Q733" s="162" t="s">
        <v>21192</v>
      </c>
      <c r="R733" s="162" t="s">
        <v>8577</v>
      </c>
      <c r="S733" s="163" t="s">
        <v>253</v>
      </c>
      <c r="T733" s="167" t="s">
        <v>1530</v>
      </c>
      <c r="U733" s="149"/>
      <c r="V733" s="149"/>
      <c r="W733" s="164" t="str">
        <f>VLOOKUP(TRIM(X733),X10:Y88,2,FALSE)</f>
        <v>Frank</v>
      </c>
      <c r="X733" s="11" t="str">
        <f t="shared" si="27"/>
        <v>6.5.1</v>
      </c>
      <c r="Y733" s="83"/>
      <c r="AA733" s="1">
        <f t="shared" si="26"/>
        <v>26</v>
      </c>
    </row>
    <row r="734" spans="1:27" ht="35.25" customHeight="1">
      <c r="A734" s="150" t="s">
        <v>185</v>
      </c>
      <c r="B734" s="165" t="s">
        <v>70</v>
      </c>
      <c r="C734" s="153" t="s">
        <v>186</v>
      </c>
      <c r="D734" s="153" t="s">
        <v>127</v>
      </c>
      <c r="E734" s="154" t="s">
        <v>19367</v>
      </c>
      <c r="F734" s="155" t="s">
        <v>27</v>
      </c>
      <c r="G734" s="155" t="s">
        <v>189</v>
      </c>
      <c r="H734" s="155" t="s">
        <v>21238</v>
      </c>
      <c r="I734" s="166" t="s">
        <v>859</v>
      </c>
      <c r="J734" s="160" t="s">
        <v>455</v>
      </c>
      <c r="K734" s="159"/>
      <c r="L734" s="160"/>
      <c r="M734" s="159"/>
      <c r="N734" s="158" t="s">
        <v>7155</v>
      </c>
      <c r="O734" s="158" t="s">
        <v>366</v>
      </c>
      <c r="P734" s="158" t="s">
        <v>442</v>
      </c>
      <c r="Q734" s="162" t="s">
        <v>21192</v>
      </c>
      <c r="R734" s="162" t="s">
        <v>5288</v>
      </c>
      <c r="S734" s="163" t="s">
        <v>193</v>
      </c>
      <c r="T734" s="167" t="s">
        <v>1530</v>
      </c>
      <c r="U734" s="149"/>
      <c r="V734" s="149" t="s">
        <v>995</v>
      </c>
      <c r="W734" s="164" t="str">
        <f>VLOOKUP(TRIM(X734),X10:Y88,2,FALSE)</f>
        <v>Frank</v>
      </c>
      <c r="X734" s="11" t="str">
        <f t="shared" si="27"/>
        <v>6.5.1</v>
      </c>
      <c r="Y734" s="83"/>
      <c r="AA734" s="1">
        <f t="shared" si="26"/>
        <v>35</v>
      </c>
    </row>
    <row r="735" spans="1:27" ht="35.25" customHeight="1">
      <c r="A735" s="150" t="s">
        <v>185</v>
      </c>
      <c r="B735" s="165" t="s">
        <v>70</v>
      </c>
      <c r="C735" s="153" t="s">
        <v>186</v>
      </c>
      <c r="D735" s="153" t="s">
        <v>130</v>
      </c>
      <c r="E735" s="154" t="s">
        <v>19368</v>
      </c>
      <c r="F735" s="155" t="s">
        <v>27</v>
      </c>
      <c r="G735" s="155" t="s">
        <v>189</v>
      </c>
      <c r="H735" s="155" t="s">
        <v>21193</v>
      </c>
      <c r="I735" s="166" t="s">
        <v>21190</v>
      </c>
      <c r="J735" s="160" t="s">
        <v>422</v>
      </c>
      <c r="K735" s="159"/>
      <c r="L735" s="160"/>
      <c r="M735" s="159"/>
      <c r="N735" s="158" t="s">
        <v>20167</v>
      </c>
      <c r="O735" s="158" t="s">
        <v>366</v>
      </c>
      <c r="P735" s="158" t="s">
        <v>442</v>
      </c>
      <c r="Q735" s="162" t="s">
        <v>21440</v>
      </c>
      <c r="R735" s="162" t="s">
        <v>21800</v>
      </c>
      <c r="S735" s="163" t="s">
        <v>21801</v>
      </c>
      <c r="T735" s="167" t="s">
        <v>1002</v>
      </c>
      <c r="U735" s="149"/>
      <c r="V735" s="149"/>
      <c r="W735" s="164" t="str">
        <f>VLOOKUP(TRIM(X735),X10:Y88,2,FALSE)</f>
        <v>Frank</v>
      </c>
      <c r="X735" s="11" t="str">
        <f t="shared" si="27"/>
        <v>6.5.2</v>
      </c>
      <c r="Y735" s="83"/>
      <c r="AA735" s="1">
        <f t="shared" si="26"/>
        <v>78</v>
      </c>
    </row>
    <row r="736" spans="1:27" ht="35.25" customHeight="1">
      <c r="A736" s="150" t="s">
        <v>185</v>
      </c>
      <c r="B736" s="165" t="s">
        <v>70</v>
      </c>
      <c r="C736" s="153" t="s">
        <v>186</v>
      </c>
      <c r="D736" s="153" t="s">
        <v>11413</v>
      </c>
      <c r="E736" s="154" t="s">
        <v>19369</v>
      </c>
      <c r="F736" s="155" t="s">
        <v>27</v>
      </c>
      <c r="G736" s="155" t="s">
        <v>189</v>
      </c>
      <c r="H736" s="155" t="s">
        <v>21239</v>
      </c>
      <c r="I736" s="166" t="s">
        <v>20329</v>
      </c>
      <c r="J736" s="160" t="s">
        <v>422</v>
      </c>
      <c r="K736" s="159"/>
      <c r="L736" s="160"/>
      <c r="M736" s="159"/>
      <c r="N736" s="158" t="s">
        <v>20167</v>
      </c>
      <c r="O736" s="158" t="s">
        <v>366</v>
      </c>
      <c r="P736" s="158" t="s">
        <v>442</v>
      </c>
      <c r="Q736" s="162" t="s">
        <v>21194</v>
      </c>
      <c r="R736" s="162" t="s">
        <v>22184</v>
      </c>
      <c r="S736" s="163" t="s">
        <v>22183</v>
      </c>
      <c r="T736" s="167" t="s">
        <v>1530</v>
      </c>
      <c r="U736" s="149"/>
      <c r="V736" s="149"/>
      <c r="W736" s="164" t="str">
        <f>VLOOKUP(TRIM(X736),X10:Y88,2,FALSE)</f>
        <v>Puneet</v>
      </c>
      <c r="X736" s="11" t="str">
        <f t="shared" si="27"/>
        <v>6.5.7.5</v>
      </c>
      <c r="Y736" s="83"/>
      <c r="AA736" s="1">
        <f t="shared" si="26"/>
        <v>26</v>
      </c>
    </row>
    <row r="737" spans="1:27" ht="35.25" customHeight="1">
      <c r="A737" s="150" t="s">
        <v>185</v>
      </c>
      <c r="B737" s="165" t="s">
        <v>70</v>
      </c>
      <c r="C737" s="153" t="s">
        <v>186</v>
      </c>
      <c r="D737" s="153" t="s">
        <v>130</v>
      </c>
      <c r="E737" s="154" t="s">
        <v>19370</v>
      </c>
      <c r="F737" s="155" t="s">
        <v>27</v>
      </c>
      <c r="G737" s="155" t="s">
        <v>189</v>
      </c>
      <c r="H737" s="155" t="s">
        <v>21240</v>
      </c>
      <c r="I737" s="166" t="s">
        <v>765</v>
      </c>
      <c r="J737" s="160" t="s">
        <v>422</v>
      </c>
      <c r="K737" s="159"/>
      <c r="L737" s="160"/>
      <c r="M737" s="159"/>
      <c r="N737" s="158" t="s">
        <v>20167</v>
      </c>
      <c r="O737" s="158" t="s">
        <v>366</v>
      </c>
      <c r="P737" s="158" t="s">
        <v>442</v>
      </c>
      <c r="Q737" s="162" t="s">
        <v>21195</v>
      </c>
      <c r="R737" s="162" t="s">
        <v>21804</v>
      </c>
      <c r="S737" s="163" t="s">
        <v>21805</v>
      </c>
      <c r="T737" s="167" t="s">
        <v>767</v>
      </c>
      <c r="U737" s="149"/>
      <c r="V737" s="149"/>
      <c r="W737" s="164" t="str">
        <f>VLOOKUP(TRIM(X737),X10:Y88,2,FALSE)</f>
        <v>Frank</v>
      </c>
      <c r="X737" s="11" t="str">
        <f t="shared" si="27"/>
        <v>6.5.2</v>
      </c>
      <c r="Y737" s="83"/>
      <c r="AA737" s="1">
        <f t="shared" si="26"/>
        <v>8</v>
      </c>
    </row>
    <row r="738" spans="1:27" ht="35.25" customHeight="1">
      <c r="A738" s="150" t="s">
        <v>185</v>
      </c>
      <c r="B738" s="165" t="s">
        <v>70</v>
      </c>
      <c r="C738" s="153" t="s">
        <v>186</v>
      </c>
      <c r="D738" s="153" t="s">
        <v>11414</v>
      </c>
      <c r="E738" s="154" t="s">
        <v>19371</v>
      </c>
      <c r="F738" s="155" t="s">
        <v>27</v>
      </c>
      <c r="G738" s="155" t="s">
        <v>189</v>
      </c>
      <c r="H738" s="155" t="s">
        <v>21196</v>
      </c>
      <c r="I738" s="166" t="s">
        <v>859</v>
      </c>
      <c r="J738" s="160" t="s">
        <v>422</v>
      </c>
      <c r="K738" s="159"/>
      <c r="L738" s="160"/>
      <c r="M738" s="159"/>
      <c r="N738" s="158" t="s">
        <v>20167</v>
      </c>
      <c r="O738" s="158" t="s">
        <v>366</v>
      </c>
      <c r="P738" s="158" t="s">
        <v>442</v>
      </c>
      <c r="Q738" s="162" t="s">
        <v>21197</v>
      </c>
      <c r="R738" s="162" t="s">
        <v>22206</v>
      </c>
      <c r="S738" s="163" t="s">
        <v>22205</v>
      </c>
      <c r="T738" s="167" t="s">
        <v>1002</v>
      </c>
      <c r="U738" s="149"/>
      <c r="V738" s="149"/>
      <c r="W738" s="164" t="str">
        <f>VLOOKUP(TRIM(X738),X10:Y88,2,FALSE)</f>
        <v>Puneet</v>
      </c>
      <c r="X738" s="11" t="str">
        <f t="shared" si="27"/>
        <v>6.5.8.1</v>
      </c>
      <c r="Y738" s="83"/>
      <c r="AA738" s="1">
        <f t="shared" si="26"/>
        <v>35</v>
      </c>
    </row>
    <row r="739" spans="1:27" ht="35.25" customHeight="1">
      <c r="A739" s="150" t="s">
        <v>185</v>
      </c>
      <c r="B739" s="165" t="s">
        <v>70</v>
      </c>
      <c r="C739" s="153" t="s">
        <v>186</v>
      </c>
      <c r="D739" s="153" t="s">
        <v>153</v>
      </c>
      <c r="E739" s="154" t="s">
        <v>19372</v>
      </c>
      <c r="F739" s="155" t="s">
        <v>27</v>
      </c>
      <c r="G739" s="155" t="s">
        <v>189</v>
      </c>
      <c r="H739" s="155" t="s">
        <v>21198</v>
      </c>
      <c r="I739" s="166" t="s">
        <v>21199</v>
      </c>
      <c r="J739" s="160" t="s">
        <v>422</v>
      </c>
      <c r="K739" s="159"/>
      <c r="L739" s="160"/>
      <c r="M739" s="159"/>
      <c r="N739" s="158" t="s">
        <v>20167</v>
      </c>
      <c r="O739" s="158" t="s">
        <v>366</v>
      </c>
      <c r="P739" s="158" t="s">
        <v>442</v>
      </c>
      <c r="Q739" s="162" t="s">
        <v>21200</v>
      </c>
      <c r="R739" s="162" t="s">
        <v>22312</v>
      </c>
      <c r="S739" s="163" t="s">
        <v>22311</v>
      </c>
      <c r="T739" s="167" t="s">
        <v>1002</v>
      </c>
      <c r="U739" s="149"/>
      <c r="V739" s="149"/>
      <c r="W739" s="164" t="str">
        <f>VLOOKUP(TRIM(X739),X10:Y88,2,FALSE)</f>
        <v>Frank</v>
      </c>
      <c r="X739" s="11" t="str">
        <f t="shared" si="27"/>
        <v>6.5.11</v>
      </c>
      <c r="Y739" s="83"/>
      <c r="AA739" s="1">
        <f t="shared" si="26"/>
        <v>52</v>
      </c>
    </row>
    <row r="740" spans="1:27" ht="35.25" customHeight="1">
      <c r="A740" s="150" t="s">
        <v>185</v>
      </c>
      <c r="B740" s="165" t="s">
        <v>70</v>
      </c>
      <c r="C740" s="153" t="s">
        <v>186</v>
      </c>
      <c r="D740" s="153" t="s">
        <v>11415</v>
      </c>
      <c r="E740" s="154" t="s">
        <v>19373</v>
      </c>
      <c r="F740" s="155" t="s">
        <v>27</v>
      </c>
      <c r="G740" s="155" t="s">
        <v>189</v>
      </c>
      <c r="H740" s="155" t="s">
        <v>21201</v>
      </c>
      <c r="I740" s="166" t="s">
        <v>11894</v>
      </c>
      <c r="J740" s="160" t="s">
        <v>422</v>
      </c>
      <c r="K740" s="159"/>
      <c r="L740" s="160"/>
      <c r="M740" s="159"/>
      <c r="N740" s="158" t="s">
        <v>20167</v>
      </c>
      <c r="O740" s="158" t="s">
        <v>366</v>
      </c>
      <c r="P740" s="158" t="s">
        <v>442</v>
      </c>
      <c r="Q740" s="162" t="s">
        <v>21202</v>
      </c>
      <c r="R740" s="162" t="s">
        <v>272</v>
      </c>
      <c r="S740" s="163" t="s">
        <v>253</v>
      </c>
      <c r="T740" s="167" t="s">
        <v>1002</v>
      </c>
      <c r="U740" s="149"/>
      <c r="V740" s="149"/>
      <c r="W740" s="164" t="str">
        <f>VLOOKUP(TRIM(X740),X10:Y88,2,FALSE)</f>
        <v>Puneet</v>
      </c>
      <c r="X740" s="11" t="str">
        <f t="shared" si="27"/>
        <v>6.5.8.2</v>
      </c>
      <c r="Y740" s="83"/>
      <c r="AA740" s="1">
        <f t="shared" si="26"/>
        <v>41</v>
      </c>
    </row>
    <row r="741" spans="1:27" ht="35.25" customHeight="1">
      <c r="A741" s="150" t="s">
        <v>185</v>
      </c>
      <c r="B741" s="165" t="s">
        <v>70</v>
      </c>
      <c r="C741" s="153" t="s">
        <v>186</v>
      </c>
      <c r="D741" s="153" t="s">
        <v>91</v>
      </c>
      <c r="E741" s="154" t="s">
        <v>19374</v>
      </c>
      <c r="F741" s="155" t="s">
        <v>419</v>
      </c>
      <c r="G741" s="155" t="s">
        <v>934</v>
      </c>
      <c r="H741" s="155" t="s">
        <v>21203</v>
      </c>
      <c r="I741" s="166" t="s">
        <v>1091</v>
      </c>
      <c r="J741" s="160" t="s">
        <v>484</v>
      </c>
      <c r="K741" s="159"/>
      <c r="L741" s="160"/>
      <c r="M741" s="159"/>
      <c r="N741" s="158"/>
      <c r="O741" s="158" t="s">
        <v>229</v>
      </c>
      <c r="P741" s="158" t="s">
        <v>1112</v>
      </c>
      <c r="Q741" s="162" t="s">
        <v>21204</v>
      </c>
      <c r="R741" s="162" t="s">
        <v>272</v>
      </c>
      <c r="S741" s="163" t="s">
        <v>253</v>
      </c>
      <c r="T741" s="167" t="s">
        <v>1264</v>
      </c>
      <c r="U741" s="149"/>
      <c r="V741" s="149"/>
      <c r="W741" s="164" t="str">
        <f>VLOOKUP(TRIM(X741),X10:Y88,2,FALSE)</f>
        <v>Puneet</v>
      </c>
      <c r="X741" s="11" t="str">
        <f t="shared" si="27"/>
        <v>5.1</v>
      </c>
      <c r="Y741" s="83"/>
      <c r="AA741" s="1">
        <f t="shared" si="26"/>
        <v>10</v>
      </c>
    </row>
    <row r="742" spans="1:27" ht="37.200000000000003" customHeight="1">
      <c r="A742" s="150" t="s">
        <v>185</v>
      </c>
      <c r="B742" s="165" t="s">
        <v>70</v>
      </c>
      <c r="C742" s="153" t="s">
        <v>186</v>
      </c>
      <c r="D742" s="153" t="s">
        <v>91</v>
      </c>
      <c r="E742" s="154" t="s">
        <v>19375</v>
      </c>
      <c r="F742" s="155" t="s">
        <v>30</v>
      </c>
      <c r="G742" s="155" t="s">
        <v>189</v>
      </c>
      <c r="H742" s="155" t="s">
        <v>21241</v>
      </c>
      <c r="I742" s="166" t="s">
        <v>1091</v>
      </c>
      <c r="J742" s="160" t="s">
        <v>484</v>
      </c>
      <c r="K742" s="159">
        <v>3307</v>
      </c>
      <c r="L742" s="160"/>
      <c r="M742" s="159" t="s">
        <v>485</v>
      </c>
      <c r="N742" s="158" t="s">
        <v>16260</v>
      </c>
      <c r="O742" s="158" t="s">
        <v>229</v>
      </c>
      <c r="P742" s="158" t="s">
        <v>1112</v>
      </c>
      <c r="Q742" s="162" t="s">
        <v>21379</v>
      </c>
      <c r="R742" s="162" t="s">
        <v>496</v>
      </c>
      <c r="S742" s="163" t="s">
        <v>496</v>
      </c>
      <c r="T742" s="167" t="s">
        <v>1264</v>
      </c>
      <c r="U742" s="149"/>
      <c r="V742" s="149"/>
      <c r="W742" s="164" t="str">
        <f>VLOOKUP(TRIM(X742),X10:Y88,2,FALSE)</f>
        <v>Puneet</v>
      </c>
      <c r="X742" s="11" t="str">
        <f t="shared" si="27"/>
        <v>5.1</v>
      </c>
      <c r="Y742" s="83"/>
      <c r="AA742" s="1">
        <f t="shared" si="26"/>
        <v>10</v>
      </c>
    </row>
    <row r="743" spans="1:27" ht="37.200000000000003" customHeight="1">
      <c r="A743" s="150" t="s">
        <v>185</v>
      </c>
      <c r="B743" s="165" t="s">
        <v>70</v>
      </c>
      <c r="C743" s="153" t="s">
        <v>186</v>
      </c>
      <c r="D743" s="153" t="s">
        <v>91</v>
      </c>
      <c r="E743" s="154" t="s">
        <v>19376</v>
      </c>
      <c r="F743" s="155" t="s">
        <v>30</v>
      </c>
      <c r="G743" s="155" t="s">
        <v>189</v>
      </c>
      <c r="H743" s="155" t="s">
        <v>21242</v>
      </c>
      <c r="I743" s="166" t="s">
        <v>1091</v>
      </c>
      <c r="J743" s="160" t="s">
        <v>484</v>
      </c>
      <c r="K743" s="159">
        <v>3308</v>
      </c>
      <c r="L743" s="160"/>
      <c r="M743" s="159" t="s">
        <v>687</v>
      </c>
      <c r="N743" s="158" t="s">
        <v>15963</v>
      </c>
      <c r="O743" s="158" t="s">
        <v>206</v>
      </c>
      <c r="P743" s="158" t="s">
        <v>1112</v>
      </c>
      <c r="Q743" s="162" t="s">
        <v>21380</v>
      </c>
      <c r="R743" s="162" t="s">
        <v>496</v>
      </c>
      <c r="S743" s="163" t="s">
        <v>496</v>
      </c>
      <c r="T743" s="167" t="s">
        <v>1264</v>
      </c>
      <c r="U743" s="149"/>
      <c r="V743" s="149"/>
      <c r="W743" s="164" t="str">
        <f>VLOOKUP(TRIM(X743),X10:Y88,2,FALSE)</f>
        <v>Puneet</v>
      </c>
      <c r="X743" s="11" t="str">
        <f t="shared" si="27"/>
        <v>5.1</v>
      </c>
      <c r="Y743" s="83"/>
      <c r="AA743" s="1">
        <f t="shared" si="26"/>
        <v>10</v>
      </c>
    </row>
    <row r="744" spans="1:27" ht="37.200000000000003" customHeight="1">
      <c r="A744" s="150" t="s">
        <v>185</v>
      </c>
      <c r="B744" s="165" t="s">
        <v>70</v>
      </c>
      <c r="C744" s="153" t="s">
        <v>186</v>
      </c>
      <c r="D744" s="153" t="s">
        <v>91</v>
      </c>
      <c r="E744" s="154" t="s">
        <v>19377</v>
      </c>
      <c r="F744" s="155" t="s">
        <v>30</v>
      </c>
      <c r="G744" s="155" t="s">
        <v>189</v>
      </c>
      <c r="H744" s="155" t="s">
        <v>21243</v>
      </c>
      <c r="I744" s="166" t="s">
        <v>1091</v>
      </c>
      <c r="J744" s="160" t="s">
        <v>484</v>
      </c>
      <c r="K744" s="159">
        <v>3309</v>
      </c>
      <c r="L744" s="160"/>
      <c r="M744" s="159" t="s">
        <v>687</v>
      </c>
      <c r="N744" s="158" t="s">
        <v>7079</v>
      </c>
      <c r="O744" s="158" t="s">
        <v>366</v>
      </c>
      <c r="P744" s="158" t="s">
        <v>1112</v>
      </c>
      <c r="Q744" s="162" t="s">
        <v>21381</v>
      </c>
      <c r="R744" s="162" t="s">
        <v>496</v>
      </c>
      <c r="S744" s="163" t="s">
        <v>496</v>
      </c>
      <c r="T744" s="167" t="s">
        <v>1264</v>
      </c>
      <c r="U744" s="149"/>
      <c r="V744" s="149"/>
      <c r="W744" s="164" t="str">
        <f>VLOOKUP(TRIM(X744),X10:Y88,2,FALSE)</f>
        <v>Puneet</v>
      </c>
      <c r="X744" s="11" t="str">
        <f t="shared" si="27"/>
        <v>5.1</v>
      </c>
      <c r="Y744" s="83"/>
      <c r="AA744" s="1">
        <f t="shared" si="26"/>
        <v>10</v>
      </c>
    </row>
    <row r="745" spans="1:27" ht="35.25" customHeight="1">
      <c r="A745" s="150" t="s">
        <v>185</v>
      </c>
      <c r="B745" s="165" t="s">
        <v>70</v>
      </c>
      <c r="C745" s="153" t="s">
        <v>186</v>
      </c>
      <c r="D745" s="153" t="s">
        <v>136</v>
      </c>
      <c r="E745" s="154" t="s">
        <v>19378</v>
      </c>
      <c r="F745" s="155" t="s">
        <v>27</v>
      </c>
      <c r="G745" s="155" t="s">
        <v>189</v>
      </c>
      <c r="H745" s="155" t="s">
        <v>21205</v>
      </c>
      <c r="I745" s="166" t="s">
        <v>21185</v>
      </c>
      <c r="J745" s="160" t="s">
        <v>422</v>
      </c>
      <c r="K745" s="159"/>
      <c r="L745" s="160"/>
      <c r="M745" s="159"/>
      <c r="N745" s="158" t="s">
        <v>20167</v>
      </c>
      <c r="O745" s="158" t="s">
        <v>366</v>
      </c>
      <c r="P745" s="158" t="s">
        <v>442</v>
      </c>
      <c r="Q745" s="162" t="s">
        <v>21206</v>
      </c>
      <c r="R745" s="162" t="s">
        <v>22015</v>
      </c>
      <c r="S745" s="163" t="s">
        <v>22016</v>
      </c>
      <c r="T745" s="167" t="s">
        <v>1002</v>
      </c>
      <c r="U745" s="149"/>
      <c r="V745" s="149"/>
      <c r="W745" s="164" t="str">
        <f>VLOOKUP(TRIM(X745),X10:Y88,2,FALSE)</f>
        <v>Frank</v>
      </c>
      <c r="X745" s="11" t="str">
        <f t="shared" si="27"/>
        <v>6.5.4</v>
      </c>
      <c r="Y745" s="83"/>
      <c r="AA745" s="1">
        <f t="shared" si="26"/>
        <v>58</v>
      </c>
    </row>
    <row r="746" spans="1:27" ht="35.25" customHeight="1">
      <c r="A746" s="150" t="s">
        <v>185</v>
      </c>
      <c r="B746" s="165" t="s">
        <v>70</v>
      </c>
      <c r="C746" s="153" t="s">
        <v>186</v>
      </c>
      <c r="D746" s="153" t="s">
        <v>153</v>
      </c>
      <c r="E746" s="154" t="s">
        <v>19379</v>
      </c>
      <c r="F746" s="155" t="s">
        <v>27</v>
      </c>
      <c r="G746" s="155" t="s">
        <v>189</v>
      </c>
      <c r="H746" s="155" t="s">
        <v>21207</v>
      </c>
      <c r="I746" s="166" t="s">
        <v>21208</v>
      </c>
      <c r="J746" s="160" t="s">
        <v>422</v>
      </c>
      <c r="K746" s="159"/>
      <c r="L746" s="160"/>
      <c r="M746" s="159"/>
      <c r="N746" s="158" t="s">
        <v>20167</v>
      </c>
      <c r="O746" s="158" t="s">
        <v>366</v>
      </c>
      <c r="P746" s="158" t="s">
        <v>442</v>
      </c>
      <c r="Q746" s="162" t="s">
        <v>21209</v>
      </c>
      <c r="R746" s="162" t="s">
        <v>5287</v>
      </c>
      <c r="S746" s="163" t="s">
        <v>193</v>
      </c>
      <c r="T746" s="167" t="s">
        <v>1002</v>
      </c>
      <c r="U746" s="149"/>
      <c r="V746" s="149" t="s">
        <v>995</v>
      </c>
      <c r="W746" s="164" t="str">
        <f>VLOOKUP(TRIM(X746),X10:Y88,2,FALSE)</f>
        <v>Frank</v>
      </c>
      <c r="X746" s="11" t="str">
        <f t="shared" si="27"/>
        <v>6.5.11</v>
      </c>
      <c r="Y746" s="83"/>
      <c r="AA746" s="1">
        <f t="shared" si="26"/>
        <v>48</v>
      </c>
    </row>
    <row r="747" spans="1:27" ht="35.25" customHeight="1">
      <c r="A747" s="150" t="s">
        <v>185</v>
      </c>
      <c r="B747" s="165" t="s">
        <v>70</v>
      </c>
      <c r="C747" s="153" t="s">
        <v>186</v>
      </c>
      <c r="D747" s="153" t="s">
        <v>139</v>
      </c>
      <c r="E747" s="154" t="s">
        <v>19380</v>
      </c>
      <c r="F747" s="155" t="s">
        <v>27</v>
      </c>
      <c r="G747" s="155" t="s">
        <v>189</v>
      </c>
      <c r="H747" s="155" t="s">
        <v>16372</v>
      </c>
      <c r="I747" s="166" t="s">
        <v>21210</v>
      </c>
      <c r="J747" s="160" t="s">
        <v>422</v>
      </c>
      <c r="K747" s="159"/>
      <c r="L747" s="160"/>
      <c r="M747" s="159"/>
      <c r="N747" s="158" t="s">
        <v>20167</v>
      </c>
      <c r="O747" s="158" t="s">
        <v>366</v>
      </c>
      <c r="P747" s="158" t="s">
        <v>442</v>
      </c>
      <c r="Q747" s="162" t="s">
        <v>21211</v>
      </c>
      <c r="R747" s="162" t="s">
        <v>21997</v>
      </c>
      <c r="S747" s="163" t="s">
        <v>21998</v>
      </c>
      <c r="T747" s="167" t="s">
        <v>1002</v>
      </c>
      <c r="U747" s="149"/>
      <c r="V747" s="149"/>
      <c r="W747" s="164" t="str">
        <f>VLOOKUP(TRIM(X747),X10:Y88,2,FALSE)</f>
        <v>Frank</v>
      </c>
      <c r="X747" s="11" t="str">
        <f t="shared" si="27"/>
        <v>6.5.5</v>
      </c>
      <c r="Y747" s="83"/>
      <c r="AA747" s="1">
        <f t="shared" si="26"/>
        <v>55</v>
      </c>
    </row>
    <row r="748" spans="1:27" ht="35.25" customHeight="1">
      <c r="A748" s="150" t="s">
        <v>185</v>
      </c>
      <c r="B748" s="165" t="s">
        <v>70</v>
      </c>
      <c r="C748" s="153" t="s">
        <v>186</v>
      </c>
      <c r="D748" s="153" t="s">
        <v>139</v>
      </c>
      <c r="E748" s="154" t="s">
        <v>19381</v>
      </c>
      <c r="F748" s="155" t="s">
        <v>27</v>
      </c>
      <c r="G748" s="155" t="s">
        <v>189</v>
      </c>
      <c r="H748" s="155" t="s">
        <v>21212</v>
      </c>
      <c r="I748" s="166" t="s">
        <v>21213</v>
      </c>
      <c r="J748" s="160" t="s">
        <v>422</v>
      </c>
      <c r="K748" s="159"/>
      <c r="L748" s="160"/>
      <c r="M748" s="159"/>
      <c r="N748" s="158" t="s">
        <v>20167</v>
      </c>
      <c r="O748" s="158" t="s">
        <v>366</v>
      </c>
      <c r="P748" s="158" t="s">
        <v>442</v>
      </c>
      <c r="Q748" s="162" t="s">
        <v>21214</v>
      </c>
      <c r="R748" s="162" t="s">
        <v>22289</v>
      </c>
      <c r="S748" s="163" t="s">
        <v>22290</v>
      </c>
      <c r="T748" s="167" t="s">
        <v>1002</v>
      </c>
      <c r="U748" s="149"/>
      <c r="V748" s="149"/>
      <c r="W748" s="164" t="str">
        <f>VLOOKUP(TRIM(X748),X10:Y88,2,FALSE)</f>
        <v>Frank</v>
      </c>
      <c r="X748" s="11" t="str">
        <f t="shared" si="27"/>
        <v>6.5.5</v>
      </c>
      <c r="Y748" s="83"/>
      <c r="AA748" s="1">
        <f t="shared" si="26"/>
        <v>68</v>
      </c>
    </row>
    <row r="749" spans="1:27" ht="35.25" customHeight="1">
      <c r="A749" s="150" t="s">
        <v>185</v>
      </c>
      <c r="B749" s="165" t="s">
        <v>70</v>
      </c>
      <c r="C749" s="153" t="s">
        <v>28</v>
      </c>
      <c r="D749" s="153" t="s">
        <v>139</v>
      </c>
      <c r="E749" s="154" t="s">
        <v>19382</v>
      </c>
      <c r="F749" s="155" t="s">
        <v>27</v>
      </c>
      <c r="G749" s="169" t="s">
        <v>189</v>
      </c>
      <c r="H749" s="169" t="s">
        <v>21215</v>
      </c>
      <c r="I749" s="170" t="s">
        <v>859</v>
      </c>
      <c r="J749" s="171" t="s">
        <v>422</v>
      </c>
      <c r="K749" s="172"/>
      <c r="L749" s="171"/>
      <c r="M749" s="172"/>
      <c r="N749" s="171" t="s">
        <v>20167</v>
      </c>
      <c r="O749" s="171" t="s">
        <v>366</v>
      </c>
      <c r="P749" s="171" t="s">
        <v>442</v>
      </c>
      <c r="Q749" s="173" t="s">
        <v>22292</v>
      </c>
      <c r="R749" s="173" t="s">
        <v>4765</v>
      </c>
      <c r="S749" s="177"/>
      <c r="T749" s="167" t="s">
        <v>1002</v>
      </c>
      <c r="U749" s="149"/>
      <c r="V749" s="149"/>
      <c r="W749" s="164" t="str">
        <f>VLOOKUP(TRIM(X749),X10:Y88,2,FALSE)</f>
        <v>Frank</v>
      </c>
      <c r="X749" s="11" t="str">
        <f t="shared" si="27"/>
        <v>6.5.5</v>
      </c>
      <c r="Y749" s="83"/>
      <c r="AA749" s="1">
        <f t="shared" si="26"/>
        <v>35</v>
      </c>
    </row>
    <row r="750" spans="1:27" ht="35.25" customHeight="1">
      <c r="A750" s="150" t="s">
        <v>185</v>
      </c>
      <c r="B750" s="165" t="s">
        <v>70</v>
      </c>
      <c r="C750" s="153" t="s">
        <v>186</v>
      </c>
      <c r="D750" s="153" t="s">
        <v>11414</v>
      </c>
      <c r="E750" s="154" t="s">
        <v>19383</v>
      </c>
      <c r="F750" s="155" t="s">
        <v>27</v>
      </c>
      <c r="G750" s="155" t="s">
        <v>189</v>
      </c>
      <c r="H750" s="155" t="s">
        <v>21216</v>
      </c>
      <c r="I750" s="166" t="s">
        <v>859</v>
      </c>
      <c r="J750" s="160" t="s">
        <v>422</v>
      </c>
      <c r="K750" s="159"/>
      <c r="L750" s="160"/>
      <c r="M750" s="159"/>
      <c r="N750" s="158" t="s">
        <v>20167</v>
      </c>
      <c r="O750" s="158" t="s">
        <v>366</v>
      </c>
      <c r="P750" s="158" t="s">
        <v>442</v>
      </c>
      <c r="Q750" s="162" t="s">
        <v>21216</v>
      </c>
      <c r="R750" s="162" t="s">
        <v>22189</v>
      </c>
      <c r="S750" s="163" t="s">
        <v>444</v>
      </c>
      <c r="T750" s="167" t="s">
        <v>1002</v>
      </c>
      <c r="U750" s="149"/>
      <c r="V750" s="149"/>
      <c r="W750" s="164" t="str">
        <f>VLOOKUP(TRIM(X750),X10:Y88,2,FALSE)</f>
        <v>Puneet</v>
      </c>
      <c r="X750" s="11" t="str">
        <f t="shared" si="27"/>
        <v>6.5.8.1</v>
      </c>
      <c r="Y750" s="83"/>
      <c r="AA750" s="1">
        <f t="shared" si="26"/>
        <v>35</v>
      </c>
    </row>
    <row r="751" spans="1:27" ht="35.25" customHeight="1">
      <c r="A751" s="150"/>
      <c r="B751" s="165" t="s">
        <v>70</v>
      </c>
      <c r="C751" s="153" t="s">
        <v>28</v>
      </c>
      <c r="D751" s="153" t="s">
        <v>179</v>
      </c>
      <c r="E751" s="154" t="s">
        <v>19384</v>
      </c>
      <c r="F751" s="155" t="s">
        <v>27</v>
      </c>
      <c r="G751" s="169" t="s">
        <v>189</v>
      </c>
      <c r="H751" s="169" t="s">
        <v>21244</v>
      </c>
      <c r="I751" s="170" t="s">
        <v>4591</v>
      </c>
      <c r="J751" s="171" t="s">
        <v>422</v>
      </c>
      <c r="K751" s="172"/>
      <c r="L751" s="171"/>
      <c r="M751" s="172"/>
      <c r="N751" s="171" t="s">
        <v>20167</v>
      </c>
      <c r="O751" s="171" t="s">
        <v>366</v>
      </c>
      <c r="P751" s="171" t="s">
        <v>442</v>
      </c>
      <c r="Q751" s="173" t="s">
        <v>21290</v>
      </c>
      <c r="R751" s="173" t="s">
        <v>425</v>
      </c>
      <c r="S751" s="177"/>
      <c r="T751" s="167" t="s">
        <v>829</v>
      </c>
      <c r="U751" s="149"/>
      <c r="V751" s="149"/>
      <c r="W751" s="164" t="str">
        <f>VLOOKUP(TRIM(X751),X10:Y88,2,FALSE)</f>
        <v>Withdrawn</v>
      </c>
      <c r="X751" s="11" t="str">
        <f t="shared" si="27"/>
        <v>99</v>
      </c>
      <c r="Y751" s="83"/>
      <c r="AA751" s="1">
        <f t="shared" si="26"/>
        <v>15</v>
      </c>
    </row>
    <row r="752" spans="1:27" ht="35.25" customHeight="1">
      <c r="A752" s="150" t="s">
        <v>185</v>
      </c>
      <c r="B752" s="165" t="s">
        <v>70</v>
      </c>
      <c r="C752" s="153" t="s">
        <v>186</v>
      </c>
      <c r="D752" s="153" t="s">
        <v>153</v>
      </c>
      <c r="E752" s="154" t="s">
        <v>19385</v>
      </c>
      <c r="F752" s="155" t="s">
        <v>27</v>
      </c>
      <c r="G752" s="155" t="s">
        <v>189</v>
      </c>
      <c r="H752" s="155" t="s">
        <v>21217</v>
      </c>
      <c r="I752" s="166" t="s">
        <v>21199</v>
      </c>
      <c r="J752" s="160" t="s">
        <v>455</v>
      </c>
      <c r="K752" s="159"/>
      <c r="L752" s="160"/>
      <c r="M752" s="159"/>
      <c r="N752" s="158" t="s">
        <v>7155</v>
      </c>
      <c r="O752" s="158" t="s">
        <v>366</v>
      </c>
      <c r="P752" s="158" t="s">
        <v>442</v>
      </c>
      <c r="Q752" s="162" t="s">
        <v>21200</v>
      </c>
      <c r="R752" s="162" t="s">
        <v>21946</v>
      </c>
      <c r="S752" s="163" t="s">
        <v>21947</v>
      </c>
      <c r="T752" s="167" t="s">
        <v>1002</v>
      </c>
      <c r="U752" s="149"/>
      <c r="V752" s="149"/>
      <c r="W752" s="164" t="str">
        <f>VLOOKUP(TRIM(X752),X10:Y88,2,FALSE)</f>
        <v>Frank</v>
      </c>
      <c r="X752" s="11" t="str">
        <f t="shared" si="27"/>
        <v>6.5.11</v>
      </c>
      <c r="Y752" s="83"/>
      <c r="AA752" s="1">
        <f t="shared" si="26"/>
        <v>52</v>
      </c>
    </row>
    <row r="753" spans="1:27" ht="35.25" customHeight="1">
      <c r="A753" s="150" t="s">
        <v>185</v>
      </c>
      <c r="B753" s="165" t="s">
        <v>70</v>
      </c>
      <c r="C753" s="153" t="s">
        <v>186</v>
      </c>
      <c r="D753" s="153" t="s">
        <v>133</v>
      </c>
      <c r="E753" s="154" t="s">
        <v>19386</v>
      </c>
      <c r="F753" s="155" t="s">
        <v>27</v>
      </c>
      <c r="G753" s="155" t="s">
        <v>189</v>
      </c>
      <c r="H753" s="155" t="s">
        <v>21218</v>
      </c>
      <c r="I753" s="166" t="s">
        <v>859</v>
      </c>
      <c r="J753" s="160" t="s">
        <v>455</v>
      </c>
      <c r="K753" s="159"/>
      <c r="L753" s="160"/>
      <c r="M753" s="159"/>
      <c r="N753" s="158" t="s">
        <v>7155</v>
      </c>
      <c r="O753" s="158" t="s">
        <v>366</v>
      </c>
      <c r="P753" s="158" t="s">
        <v>442</v>
      </c>
      <c r="Q753" s="162" t="s">
        <v>21218</v>
      </c>
      <c r="R753" s="162" t="s">
        <v>496</v>
      </c>
      <c r="S753" s="163" t="s">
        <v>496</v>
      </c>
      <c r="T753" s="167" t="s">
        <v>1002</v>
      </c>
      <c r="U753" s="149"/>
      <c r="V753" s="149"/>
      <c r="W753" s="164" t="str">
        <f>VLOOKUP(TRIM(X753),X10:Y88,2,FALSE)</f>
        <v>Frank</v>
      </c>
      <c r="X753" s="11" t="str">
        <f t="shared" si="27"/>
        <v>6.5.3</v>
      </c>
      <c r="Y753" s="83"/>
      <c r="AA753" s="1">
        <f t="shared" si="26"/>
        <v>35</v>
      </c>
    </row>
    <row r="754" spans="1:27" ht="35.25" customHeight="1">
      <c r="A754" s="150" t="s">
        <v>185</v>
      </c>
      <c r="B754" s="165" t="s">
        <v>70</v>
      </c>
      <c r="C754" s="153" t="s">
        <v>186</v>
      </c>
      <c r="D754" s="153" t="s">
        <v>168</v>
      </c>
      <c r="E754" s="154" t="s">
        <v>19387</v>
      </c>
      <c r="F754" s="155" t="s">
        <v>3432</v>
      </c>
      <c r="G754" s="155" t="s">
        <v>189</v>
      </c>
      <c r="H754" s="155" t="s">
        <v>21219</v>
      </c>
      <c r="I754" s="166" t="s">
        <v>21220</v>
      </c>
      <c r="J754" s="160"/>
      <c r="K754" s="159"/>
      <c r="L754" s="160"/>
      <c r="M754" s="159"/>
      <c r="N754" s="158"/>
      <c r="O754" s="158"/>
      <c r="P754" s="158"/>
      <c r="Q754" s="162" t="s">
        <v>21221</v>
      </c>
      <c r="R754" s="162" t="s">
        <v>21459</v>
      </c>
      <c r="S754" s="163" t="s">
        <v>21460</v>
      </c>
      <c r="T754" s="167" t="s">
        <v>7746</v>
      </c>
      <c r="U754" s="149"/>
      <c r="V754" s="149"/>
      <c r="W754" s="164" t="str">
        <f>VLOOKUP(TRIM(X754),X10:Y88,2,FALSE)</f>
        <v>Frank</v>
      </c>
      <c r="X754" s="11" t="str">
        <f t="shared" si="27"/>
        <v>7.1</v>
      </c>
      <c r="AA754" s="1">
        <f t="shared" si="26"/>
        <v>61</v>
      </c>
    </row>
    <row r="755" spans="1:27" ht="35.25" customHeight="1">
      <c r="A755" s="150" t="s">
        <v>185</v>
      </c>
      <c r="B755" s="165" t="s">
        <v>70</v>
      </c>
      <c r="C755" s="153" t="s">
        <v>186</v>
      </c>
      <c r="D755" s="153" t="s">
        <v>11414</v>
      </c>
      <c r="E755" s="154" t="s">
        <v>19388</v>
      </c>
      <c r="F755" s="155" t="s">
        <v>27</v>
      </c>
      <c r="G755" s="155" t="s">
        <v>189</v>
      </c>
      <c r="H755" s="155" t="s">
        <v>21222</v>
      </c>
      <c r="I755" s="166" t="s">
        <v>859</v>
      </c>
      <c r="J755" s="160" t="s">
        <v>455</v>
      </c>
      <c r="K755" s="159"/>
      <c r="L755" s="160"/>
      <c r="M755" s="159"/>
      <c r="N755" s="158" t="s">
        <v>7155</v>
      </c>
      <c r="O755" s="158" t="s">
        <v>366</v>
      </c>
      <c r="P755" s="158" t="s">
        <v>442</v>
      </c>
      <c r="Q755" s="162" t="s">
        <v>21222</v>
      </c>
      <c r="R755" s="162" t="s">
        <v>496</v>
      </c>
      <c r="S755" s="163" t="s">
        <v>496</v>
      </c>
      <c r="T755" s="167" t="s">
        <v>1002</v>
      </c>
      <c r="U755" s="149"/>
      <c r="V755" s="149"/>
      <c r="W755" s="164" t="str">
        <f>VLOOKUP(TRIM(X755),X10:Y88,2,FALSE)</f>
        <v>Puneet</v>
      </c>
      <c r="X755" s="11" t="str">
        <f t="shared" si="27"/>
        <v>6.5.8.1</v>
      </c>
      <c r="AA755" s="1">
        <f t="shared" si="26"/>
        <v>35</v>
      </c>
    </row>
    <row r="756" spans="1:27" ht="35.25" customHeight="1">
      <c r="A756" s="150" t="s">
        <v>185</v>
      </c>
      <c r="B756" s="165" t="s">
        <v>70</v>
      </c>
      <c r="C756" s="153" t="s">
        <v>186</v>
      </c>
      <c r="D756" s="153" t="s">
        <v>153</v>
      </c>
      <c r="E756" s="154" t="s">
        <v>19389</v>
      </c>
      <c r="F756" s="155" t="s">
        <v>27</v>
      </c>
      <c r="G756" s="155" t="s">
        <v>189</v>
      </c>
      <c r="H756" s="155" t="s">
        <v>21223</v>
      </c>
      <c r="I756" s="166" t="s">
        <v>859</v>
      </c>
      <c r="J756" s="160" t="s">
        <v>455</v>
      </c>
      <c r="K756" s="159"/>
      <c r="L756" s="160"/>
      <c r="M756" s="159"/>
      <c r="N756" s="158" t="s">
        <v>7155</v>
      </c>
      <c r="O756" s="158" t="s">
        <v>366</v>
      </c>
      <c r="P756" s="158" t="s">
        <v>442</v>
      </c>
      <c r="Q756" s="162" t="s">
        <v>21223</v>
      </c>
      <c r="R756" s="162" t="s">
        <v>21848</v>
      </c>
      <c r="S756" s="163" t="s">
        <v>21849</v>
      </c>
      <c r="T756" s="167" t="s">
        <v>1002</v>
      </c>
      <c r="U756" s="149"/>
      <c r="V756" s="149"/>
      <c r="W756" s="164" t="str">
        <f>VLOOKUP(TRIM(X756),X10:Y88,2,FALSE)</f>
        <v>Frank</v>
      </c>
      <c r="X756" s="11" t="str">
        <f t="shared" si="27"/>
        <v>6.5.11</v>
      </c>
      <c r="AA756" s="1">
        <f t="shared" si="26"/>
        <v>35</v>
      </c>
    </row>
    <row r="757" spans="1:27" ht="35.25" customHeight="1">
      <c r="A757" s="150" t="s">
        <v>185</v>
      </c>
      <c r="B757" s="165" t="s">
        <v>70</v>
      </c>
      <c r="C757" s="153" t="s">
        <v>186</v>
      </c>
      <c r="D757" s="153" t="s">
        <v>127</v>
      </c>
      <c r="E757" s="154" t="s">
        <v>19390</v>
      </c>
      <c r="F757" s="155" t="s">
        <v>419</v>
      </c>
      <c r="G757" s="155" t="s">
        <v>59</v>
      </c>
      <c r="H757" s="155" t="s">
        <v>21224</v>
      </c>
      <c r="I757" s="166" t="s">
        <v>21225</v>
      </c>
      <c r="J757" s="160"/>
      <c r="K757" s="159"/>
      <c r="L757" s="160"/>
      <c r="M757" s="159"/>
      <c r="N757" s="158"/>
      <c r="O757" s="158"/>
      <c r="P757" s="158"/>
      <c r="Q757" s="162" t="s">
        <v>21226</v>
      </c>
      <c r="R757" s="162" t="s">
        <v>13118</v>
      </c>
      <c r="S757" s="163" t="s">
        <v>253</v>
      </c>
      <c r="T757" s="167" t="s">
        <v>1002</v>
      </c>
      <c r="U757" s="149"/>
      <c r="V757" s="149"/>
      <c r="W757" s="164" t="str">
        <f>VLOOKUP(TRIM(X757),X10:Y88,2,FALSE)</f>
        <v>Frank</v>
      </c>
      <c r="X757" s="11" t="str">
        <f t="shared" si="27"/>
        <v>6.5.1</v>
      </c>
      <c r="AA757" s="1">
        <f t="shared" si="26"/>
        <v>18</v>
      </c>
    </row>
    <row r="758" spans="1:27" ht="37.200000000000003" customHeight="1">
      <c r="A758" s="150" t="s">
        <v>185</v>
      </c>
      <c r="B758" s="165" t="s">
        <v>70</v>
      </c>
      <c r="C758" s="153" t="s">
        <v>186</v>
      </c>
      <c r="D758" s="153" t="s">
        <v>91</v>
      </c>
      <c r="E758" s="154" t="s">
        <v>19391</v>
      </c>
      <c r="F758" s="155" t="s">
        <v>30</v>
      </c>
      <c r="G758" s="155" t="s">
        <v>189</v>
      </c>
      <c r="H758" s="155" t="s">
        <v>21245</v>
      </c>
      <c r="I758" s="166" t="s">
        <v>649</v>
      </c>
      <c r="J758" s="160" t="s">
        <v>484</v>
      </c>
      <c r="K758" s="159">
        <v>3310</v>
      </c>
      <c r="L758" s="160"/>
      <c r="M758" s="159" t="s">
        <v>687</v>
      </c>
      <c r="N758" s="158" t="s">
        <v>7079</v>
      </c>
      <c r="O758" s="158" t="s">
        <v>366</v>
      </c>
      <c r="P758" s="158" t="s">
        <v>215</v>
      </c>
      <c r="Q758" s="162" t="s">
        <v>21382</v>
      </c>
      <c r="R758" s="162" t="s">
        <v>496</v>
      </c>
      <c r="S758" s="163" t="s">
        <v>496</v>
      </c>
      <c r="T758" s="167" t="s">
        <v>651</v>
      </c>
      <c r="U758" s="149"/>
      <c r="V758" s="149"/>
      <c r="W758" s="164" t="str">
        <f>VLOOKUP(TRIM(X758),X10:Y88,2,FALSE)</f>
        <v>Puneet</v>
      </c>
      <c r="X758" s="11" t="str">
        <f t="shared" si="27"/>
        <v>5.1</v>
      </c>
      <c r="AA758" s="1">
        <f t="shared" si="26"/>
        <v>21</v>
      </c>
    </row>
    <row r="759" spans="1:27" ht="35.25" customHeight="1">
      <c r="A759" s="150" t="s">
        <v>185</v>
      </c>
      <c r="B759" s="165" t="s">
        <v>70</v>
      </c>
      <c r="C759" s="153" t="s">
        <v>186</v>
      </c>
      <c r="D759" s="153" t="s">
        <v>11409</v>
      </c>
      <c r="E759" s="154" t="s">
        <v>19392</v>
      </c>
      <c r="F759" s="155" t="s">
        <v>27</v>
      </c>
      <c r="G759" s="155" t="s">
        <v>189</v>
      </c>
      <c r="H759" s="155" t="s">
        <v>21246</v>
      </c>
      <c r="I759" s="166" t="s">
        <v>859</v>
      </c>
      <c r="J759" s="160" t="s">
        <v>422</v>
      </c>
      <c r="K759" s="159"/>
      <c r="L759" s="160"/>
      <c r="M759" s="159"/>
      <c r="N759" s="158" t="s">
        <v>20167</v>
      </c>
      <c r="O759" s="158" t="s">
        <v>366</v>
      </c>
      <c r="P759" s="158" t="s">
        <v>442</v>
      </c>
      <c r="Q759" s="162" t="s">
        <v>21227</v>
      </c>
      <c r="R759" s="162" t="s">
        <v>5288</v>
      </c>
      <c r="S759" s="163" t="s">
        <v>193</v>
      </c>
      <c r="T759" s="167" t="s">
        <v>1530</v>
      </c>
      <c r="U759" s="149"/>
      <c r="V759" s="149" t="s">
        <v>995</v>
      </c>
      <c r="W759" s="164" t="str">
        <f>VLOOKUP(TRIM(X759),X10:Y88,2,FALSE)</f>
        <v>Puneet</v>
      </c>
      <c r="X759" s="11" t="str">
        <f t="shared" si="27"/>
        <v>6.5.7.1</v>
      </c>
      <c r="AA759" s="1">
        <f t="shared" si="26"/>
        <v>35</v>
      </c>
    </row>
    <row r="760" spans="1:27" ht="35.25" customHeight="1">
      <c r="A760" s="150" t="s">
        <v>185</v>
      </c>
      <c r="B760" s="165" t="s">
        <v>70</v>
      </c>
      <c r="C760" s="153" t="s">
        <v>186</v>
      </c>
      <c r="D760" s="153" t="s">
        <v>11415</v>
      </c>
      <c r="E760" s="154" t="s">
        <v>19393</v>
      </c>
      <c r="F760" s="155" t="s">
        <v>27</v>
      </c>
      <c r="G760" s="155" t="s">
        <v>189</v>
      </c>
      <c r="H760" s="155" t="s">
        <v>21247</v>
      </c>
      <c r="I760" s="166" t="s">
        <v>835</v>
      </c>
      <c r="J760" s="160" t="s">
        <v>422</v>
      </c>
      <c r="K760" s="159"/>
      <c r="L760" s="160"/>
      <c r="M760" s="159"/>
      <c r="N760" s="158" t="s">
        <v>20167</v>
      </c>
      <c r="O760" s="158" t="s">
        <v>366</v>
      </c>
      <c r="P760" s="158" t="s">
        <v>442</v>
      </c>
      <c r="Q760" s="162" t="s">
        <v>21228</v>
      </c>
      <c r="R760" s="162" t="s">
        <v>22260</v>
      </c>
      <c r="S760" s="163" t="s">
        <v>22259</v>
      </c>
      <c r="T760" s="167" t="s">
        <v>1396</v>
      </c>
      <c r="U760" s="149"/>
      <c r="V760" s="149"/>
      <c r="W760" s="164" t="str">
        <f>VLOOKUP(TRIM(X760),X10:Y88,2,FALSE)</f>
        <v>Puneet</v>
      </c>
      <c r="X760" s="11" t="str">
        <f t="shared" si="27"/>
        <v>6.5.8.2</v>
      </c>
      <c r="AA760" s="1">
        <f t="shared" si="26"/>
        <v>5</v>
      </c>
    </row>
    <row r="761" spans="1:27" ht="35.25" customHeight="1">
      <c r="A761" s="150" t="s">
        <v>185</v>
      </c>
      <c r="B761" s="165" t="s">
        <v>70</v>
      </c>
      <c r="C761" s="153" t="s">
        <v>186</v>
      </c>
      <c r="D761" s="153" t="s">
        <v>153</v>
      </c>
      <c r="E761" s="154" t="s">
        <v>19394</v>
      </c>
      <c r="F761" s="155" t="s">
        <v>434</v>
      </c>
      <c r="G761" s="155" t="s">
        <v>189</v>
      </c>
      <c r="H761" s="155" t="s">
        <v>21229</v>
      </c>
      <c r="I761" s="166" t="s">
        <v>859</v>
      </c>
      <c r="J761" s="160"/>
      <c r="K761" s="159"/>
      <c r="L761" s="160"/>
      <c r="M761" s="159"/>
      <c r="N761" s="158"/>
      <c r="O761" s="158"/>
      <c r="P761" s="158" t="s">
        <v>442</v>
      </c>
      <c r="Q761" s="162" t="s">
        <v>21441</v>
      </c>
      <c r="R761" s="162" t="s">
        <v>23256</v>
      </c>
      <c r="S761" s="163" t="s">
        <v>444</v>
      </c>
      <c r="T761" s="167" t="s">
        <v>1002</v>
      </c>
      <c r="U761" s="149"/>
      <c r="V761" s="149"/>
      <c r="W761" s="164" t="str">
        <f>VLOOKUP(TRIM(X761),X10:Y88,2,FALSE)</f>
        <v>Frank</v>
      </c>
      <c r="X761" s="11" t="str">
        <f t="shared" si="27"/>
        <v>6.5.11</v>
      </c>
      <c r="AA761" s="1">
        <f t="shared" si="26"/>
        <v>35</v>
      </c>
    </row>
    <row r="762" spans="1:27" ht="35.25" customHeight="1">
      <c r="A762" s="150" t="s">
        <v>185</v>
      </c>
      <c r="B762" s="165" t="s">
        <v>70</v>
      </c>
      <c r="C762" s="153" t="s">
        <v>186</v>
      </c>
      <c r="D762" s="153" t="s">
        <v>168</v>
      </c>
      <c r="E762" s="154" t="s">
        <v>19395</v>
      </c>
      <c r="F762" s="155" t="s">
        <v>12065</v>
      </c>
      <c r="G762" s="155" t="s">
        <v>189</v>
      </c>
      <c r="H762" s="155" t="s">
        <v>21230</v>
      </c>
      <c r="I762" s="166" t="s">
        <v>14560</v>
      </c>
      <c r="J762" s="160" t="s">
        <v>422</v>
      </c>
      <c r="K762" s="159"/>
      <c r="L762" s="160"/>
      <c r="M762" s="159"/>
      <c r="N762" s="158"/>
      <c r="O762" s="158" t="s">
        <v>366</v>
      </c>
      <c r="P762" s="158" t="s">
        <v>442</v>
      </c>
      <c r="Q762" s="162" t="s">
        <v>21230</v>
      </c>
      <c r="R762" s="178" t="s">
        <v>23257</v>
      </c>
      <c r="S762" s="163" t="s">
        <v>22768</v>
      </c>
      <c r="T762" s="167" t="s">
        <v>1002</v>
      </c>
      <c r="U762" s="149"/>
      <c r="V762" s="149"/>
      <c r="W762" s="164" t="str">
        <f>VLOOKUP(TRIM(X762),X10:Y88,2,FALSE)</f>
        <v>Frank</v>
      </c>
      <c r="X762" s="11" t="str">
        <f t="shared" si="27"/>
        <v>7.1</v>
      </c>
      <c r="AA762" s="1">
        <f t="shared" si="26"/>
        <v>11</v>
      </c>
    </row>
    <row r="763" spans="1:27" ht="35.25" customHeight="1">
      <c r="A763" s="150" t="s">
        <v>185</v>
      </c>
      <c r="B763" s="165" t="s">
        <v>70</v>
      </c>
      <c r="C763" s="153" t="s">
        <v>186</v>
      </c>
      <c r="D763" s="153" t="s">
        <v>153</v>
      </c>
      <c r="E763" s="154" t="s">
        <v>19396</v>
      </c>
      <c r="F763" s="155" t="s">
        <v>27</v>
      </c>
      <c r="G763" s="155" t="s">
        <v>189</v>
      </c>
      <c r="H763" s="155" t="s">
        <v>21273</v>
      </c>
      <c r="I763" s="166" t="s">
        <v>1223</v>
      </c>
      <c r="J763" s="160" t="s">
        <v>455</v>
      </c>
      <c r="K763" s="159"/>
      <c r="L763" s="160"/>
      <c r="M763" s="159"/>
      <c r="N763" s="158" t="s">
        <v>7155</v>
      </c>
      <c r="O763" s="158" t="s">
        <v>366</v>
      </c>
      <c r="P763" s="158" t="s">
        <v>442</v>
      </c>
      <c r="Q763" s="162" t="s">
        <v>21258</v>
      </c>
      <c r="R763" s="162" t="s">
        <v>21840</v>
      </c>
      <c r="S763" s="163" t="s">
        <v>21841</v>
      </c>
      <c r="T763" s="167" t="s">
        <v>7769</v>
      </c>
      <c r="U763" s="149"/>
      <c r="V763" s="149"/>
      <c r="W763" s="164" t="str">
        <f>VLOOKUP(TRIM(X763),X10:Y88,2,FALSE)</f>
        <v>Frank</v>
      </c>
      <c r="X763" s="11" t="str">
        <f t="shared" si="27"/>
        <v>6.5.11</v>
      </c>
      <c r="AA763" s="1">
        <f t="shared" si="26"/>
        <v>4</v>
      </c>
    </row>
    <row r="764" spans="1:27" ht="35.25" customHeight="1">
      <c r="A764" s="150" t="s">
        <v>185</v>
      </c>
      <c r="B764" s="165" t="s">
        <v>70</v>
      </c>
      <c r="C764" s="153" t="s">
        <v>186</v>
      </c>
      <c r="D764" s="153" t="s">
        <v>139</v>
      </c>
      <c r="E764" s="154" t="s">
        <v>19397</v>
      </c>
      <c r="F764" s="155" t="s">
        <v>27</v>
      </c>
      <c r="G764" s="155" t="s">
        <v>189</v>
      </c>
      <c r="H764" s="155" t="s">
        <v>21274</v>
      </c>
      <c r="I764" s="166" t="s">
        <v>835</v>
      </c>
      <c r="J764" s="160" t="s">
        <v>422</v>
      </c>
      <c r="K764" s="159"/>
      <c r="L764" s="160"/>
      <c r="M764" s="159"/>
      <c r="N764" s="158" t="s">
        <v>20167</v>
      </c>
      <c r="O764" s="158" t="s">
        <v>366</v>
      </c>
      <c r="P764" s="158" t="s">
        <v>442</v>
      </c>
      <c r="Q764" s="162" t="s">
        <v>21259</v>
      </c>
      <c r="R764" s="162" t="s">
        <v>22321</v>
      </c>
      <c r="S764" s="163" t="s">
        <v>22322</v>
      </c>
      <c r="T764" s="167" t="s">
        <v>1396</v>
      </c>
      <c r="U764" s="149"/>
      <c r="V764" s="149"/>
      <c r="W764" s="164" t="str">
        <f>VLOOKUP(TRIM(X764),X10:Y88,2,FALSE)</f>
        <v>Frank</v>
      </c>
      <c r="X764" s="11" t="str">
        <f t="shared" si="27"/>
        <v>6.5.5</v>
      </c>
      <c r="AA764" s="1">
        <f t="shared" si="26"/>
        <v>5</v>
      </c>
    </row>
    <row r="765" spans="1:27" ht="35.25" customHeight="1">
      <c r="A765" s="150" t="s">
        <v>185</v>
      </c>
      <c r="B765" s="165" t="s">
        <v>70</v>
      </c>
      <c r="C765" s="153" t="s">
        <v>186</v>
      </c>
      <c r="D765" s="153" t="s">
        <v>153</v>
      </c>
      <c r="E765" s="154" t="s">
        <v>19398</v>
      </c>
      <c r="F765" s="155" t="s">
        <v>434</v>
      </c>
      <c r="G765" s="155" t="s">
        <v>189</v>
      </c>
      <c r="H765" s="155" t="s">
        <v>23639</v>
      </c>
      <c r="I765" s="166" t="s">
        <v>1638</v>
      </c>
      <c r="J765" s="160"/>
      <c r="K765" s="159"/>
      <c r="L765" s="160"/>
      <c r="M765" s="159"/>
      <c r="N765" s="158"/>
      <c r="O765" s="158" t="s">
        <v>366</v>
      </c>
      <c r="P765" s="158"/>
      <c r="Q765" s="162" t="s">
        <v>21441</v>
      </c>
      <c r="R765" s="162" t="s">
        <v>22285</v>
      </c>
      <c r="S765" s="163" t="s">
        <v>22284</v>
      </c>
      <c r="T765" s="167" t="s">
        <v>472</v>
      </c>
      <c r="U765" s="149"/>
      <c r="V765" s="149"/>
      <c r="W765" s="164" t="str">
        <f>VLOOKUP(TRIM(X765),X10:Y88,2,FALSE)</f>
        <v>Frank</v>
      </c>
      <c r="X765" s="11" t="str">
        <f t="shared" si="27"/>
        <v>6.5.11</v>
      </c>
      <c r="AA765" s="1">
        <f t="shared" si="26"/>
        <v>6</v>
      </c>
    </row>
    <row r="766" spans="1:27" ht="35.25" customHeight="1">
      <c r="A766" s="150" t="s">
        <v>185</v>
      </c>
      <c r="B766" s="165" t="s">
        <v>70</v>
      </c>
      <c r="C766" s="153" t="s">
        <v>186</v>
      </c>
      <c r="D766" s="153" t="s">
        <v>6904</v>
      </c>
      <c r="E766" s="154" t="s">
        <v>19399</v>
      </c>
      <c r="F766" s="155" t="s">
        <v>419</v>
      </c>
      <c r="G766" s="155" t="s">
        <v>189</v>
      </c>
      <c r="H766" s="155" t="s">
        <v>21261</v>
      </c>
      <c r="I766" s="166" t="s">
        <v>1386</v>
      </c>
      <c r="J766" s="160"/>
      <c r="K766" s="159"/>
      <c r="L766" s="160"/>
      <c r="M766" s="159"/>
      <c r="N766" s="158"/>
      <c r="O766" s="158" t="s">
        <v>366</v>
      </c>
      <c r="P766" s="158"/>
      <c r="Q766" s="162" t="s">
        <v>21262</v>
      </c>
      <c r="R766" s="162" t="s">
        <v>272</v>
      </c>
      <c r="S766" s="163" t="s">
        <v>253</v>
      </c>
      <c r="T766" s="167" t="s">
        <v>1389</v>
      </c>
      <c r="U766" s="149"/>
      <c r="V766" s="149"/>
      <c r="W766" s="164" t="str">
        <f>VLOOKUP(TRIM(X766),X10:Y88,2,FALSE)</f>
        <v>Puneet</v>
      </c>
      <c r="X766" s="11" t="str">
        <f t="shared" si="27"/>
        <v>6.14</v>
      </c>
      <c r="AA766" s="1">
        <f t="shared" si="26"/>
        <v>8</v>
      </c>
    </row>
    <row r="767" spans="1:27" ht="37.200000000000003" customHeight="1">
      <c r="A767" s="150" t="s">
        <v>185</v>
      </c>
      <c r="B767" s="165" t="s">
        <v>70</v>
      </c>
      <c r="C767" s="153" t="s">
        <v>186</v>
      </c>
      <c r="D767" s="153" t="s">
        <v>91</v>
      </c>
      <c r="E767" s="154" t="s">
        <v>19400</v>
      </c>
      <c r="F767" s="155" t="s">
        <v>30</v>
      </c>
      <c r="G767" s="155" t="s">
        <v>189</v>
      </c>
      <c r="H767" s="155" t="s">
        <v>21275</v>
      </c>
      <c r="I767" s="166" t="s">
        <v>475</v>
      </c>
      <c r="J767" s="160" t="s">
        <v>484</v>
      </c>
      <c r="K767" s="159">
        <v>3311</v>
      </c>
      <c r="L767" s="160"/>
      <c r="M767" s="159" t="s">
        <v>485</v>
      </c>
      <c r="N767" s="158" t="s">
        <v>16260</v>
      </c>
      <c r="O767" s="158" t="s">
        <v>229</v>
      </c>
      <c r="P767" s="158" t="s">
        <v>683</v>
      </c>
      <c r="Q767" s="162" t="s">
        <v>21383</v>
      </c>
      <c r="R767" s="162" t="s">
        <v>21509</v>
      </c>
      <c r="S767" s="163" t="s">
        <v>21507</v>
      </c>
      <c r="T767" s="167" t="s">
        <v>556</v>
      </c>
      <c r="U767" s="149"/>
      <c r="V767" s="149"/>
      <c r="W767" s="164" t="str">
        <f>VLOOKUP(TRIM(X767),X10:Y88,2,FALSE)</f>
        <v>Puneet</v>
      </c>
      <c r="X767" s="11" t="str">
        <f t="shared" si="27"/>
        <v>5.1</v>
      </c>
      <c r="AA767" s="1">
        <f t="shared" si="26"/>
        <v>17</v>
      </c>
    </row>
    <row r="768" spans="1:27" ht="37.200000000000003" customHeight="1">
      <c r="A768" s="150" t="s">
        <v>185</v>
      </c>
      <c r="B768" s="165" t="s">
        <v>70</v>
      </c>
      <c r="C768" s="153" t="s">
        <v>186</v>
      </c>
      <c r="D768" s="153" t="s">
        <v>91</v>
      </c>
      <c r="E768" s="154" t="s">
        <v>19401</v>
      </c>
      <c r="F768" s="155" t="s">
        <v>30</v>
      </c>
      <c r="G768" s="155" t="s">
        <v>189</v>
      </c>
      <c r="H768" s="155" t="s">
        <v>21276</v>
      </c>
      <c r="I768" s="166" t="s">
        <v>475</v>
      </c>
      <c r="J768" s="160" t="s">
        <v>484</v>
      </c>
      <c r="K768" s="159">
        <v>3312</v>
      </c>
      <c r="L768" s="160"/>
      <c r="M768" s="159" t="s">
        <v>485</v>
      </c>
      <c r="N768" s="158" t="s">
        <v>16260</v>
      </c>
      <c r="O768" s="158" t="s">
        <v>229</v>
      </c>
      <c r="P768" s="158" t="s">
        <v>683</v>
      </c>
      <c r="Q768" s="162" t="s">
        <v>21384</v>
      </c>
      <c r="R768" s="162" t="s">
        <v>21514</v>
      </c>
      <c r="S768" s="163" t="s">
        <v>21513</v>
      </c>
      <c r="T768" s="167" t="s">
        <v>556</v>
      </c>
      <c r="U768" s="149"/>
      <c r="V768" s="149"/>
      <c r="W768" s="164" t="str">
        <f>VLOOKUP(TRIM(X768),X10:Y88,2,FALSE)</f>
        <v>Puneet</v>
      </c>
      <c r="X768" s="11" t="str">
        <f t="shared" si="27"/>
        <v>5.1</v>
      </c>
      <c r="AA768" s="1">
        <f t="shared" si="26"/>
        <v>17</v>
      </c>
    </row>
    <row r="769" spans="1:27" ht="35.25" customHeight="1">
      <c r="A769" s="150" t="s">
        <v>185</v>
      </c>
      <c r="B769" s="165" t="s">
        <v>70</v>
      </c>
      <c r="C769" s="153" t="s">
        <v>186</v>
      </c>
      <c r="D769" s="153" t="s">
        <v>2151</v>
      </c>
      <c r="E769" s="154" t="s">
        <v>19402</v>
      </c>
      <c r="F769" s="155" t="s">
        <v>27</v>
      </c>
      <c r="G769" s="155" t="s">
        <v>189</v>
      </c>
      <c r="H769" s="155" t="s">
        <v>21263</v>
      </c>
      <c r="I769" s="166" t="s">
        <v>21307</v>
      </c>
      <c r="J769" s="160" t="s">
        <v>20172</v>
      </c>
      <c r="K769" s="159"/>
      <c r="L769" s="160"/>
      <c r="M769" s="159"/>
      <c r="N769" s="158" t="s">
        <v>423</v>
      </c>
      <c r="O769" s="158" t="s">
        <v>366</v>
      </c>
      <c r="P769" s="158" t="s">
        <v>20173</v>
      </c>
      <c r="Q769" s="162" t="s">
        <v>21264</v>
      </c>
      <c r="R769" s="162" t="s">
        <v>21965</v>
      </c>
      <c r="S769" s="163" t="s">
        <v>444</v>
      </c>
      <c r="T769" s="167" t="s">
        <v>20591</v>
      </c>
      <c r="U769" s="149"/>
      <c r="V769" s="149"/>
      <c r="W769" s="164" t="str">
        <f>VLOOKUP(TRIM(X769),X10:Y88,2,FALSE)</f>
        <v>Krisztian</v>
      </c>
      <c r="X769" s="11" t="str">
        <f t="shared" si="27"/>
        <v>6.12</v>
      </c>
      <c r="AA769" s="1">
        <f t="shared" si="26"/>
        <v>6</v>
      </c>
    </row>
    <row r="770" spans="1:27" ht="35.25" customHeight="1">
      <c r="A770" s="150" t="s">
        <v>185</v>
      </c>
      <c r="B770" s="165" t="s">
        <v>70</v>
      </c>
      <c r="C770" s="153" t="s">
        <v>186</v>
      </c>
      <c r="D770" s="153" t="s">
        <v>153</v>
      </c>
      <c r="E770" s="154" t="s">
        <v>19403</v>
      </c>
      <c r="F770" s="155" t="s">
        <v>27</v>
      </c>
      <c r="G770" s="155" t="s">
        <v>189</v>
      </c>
      <c r="H770" s="155" t="s">
        <v>21277</v>
      </c>
      <c r="I770" s="166" t="s">
        <v>1223</v>
      </c>
      <c r="J770" s="160" t="s">
        <v>422</v>
      </c>
      <c r="K770" s="159"/>
      <c r="L770" s="160"/>
      <c r="M770" s="159"/>
      <c r="N770" s="158" t="s">
        <v>20167</v>
      </c>
      <c r="O770" s="158" t="s">
        <v>366</v>
      </c>
      <c r="P770" s="158" t="s">
        <v>442</v>
      </c>
      <c r="Q770" s="162" t="s">
        <v>21265</v>
      </c>
      <c r="R770" s="162" t="s">
        <v>22304</v>
      </c>
      <c r="S770" s="163" t="s">
        <v>22303</v>
      </c>
      <c r="T770" s="167" t="s">
        <v>7769</v>
      </c>
      <c r="U770" s="149"/>
      <c r="V770" s="149"/>
      <c r="W770" s="164" t="str">
        <f>VLOOKUP(TRIM(X770),X10:Y88,2,FALSE)</f>
        <v>Frank</v>
      </c>
      <c r="X770" s="11" t="str">
        <f t="shared" si="27"/>
        <v>6.5.11</v>
      </c>
      <c r="AA770" s="1">
        <f t="shared" si="26"/>
        <v>4</v>
      </c>
    </row>
    <row r="771" spans="1:27" ht="35.25" customHeight="1">
      <c r="A771" s="150" t="s">
        <v>185</v>
      </c>
      <c r="B771" s="165" t="s">
        <v>70</v>
      </c>
      <c r="C771" s="153" t="s">
        <v>186</v>
      </c>
      <c r="D771" s="153" t="s">
        <v>151</v>
      </c>
      <c r="E771" s="154" t="s">
        <v>19404</v>
      </c>
      <c r="F771" s="155" t="s">
        <v>27</v>
      </c>
      <c r="G771" s="155" t="s">
        <v>189</v>
      </c>
      <c r="H771" s="155" t="s">
        <v>16848</v>
      </c>
      <c r="I771" s="166" t="s">
        <v>8156</v>
      </c>
      <c r="J771" s="160" t="s">
        <v>422</v>
      </c>
      <c r="K771" s="159"/>
      <c r="L771" s="160"/>
      <c r="M771" s="159"/>
      <c r="N771" s="158" t="s">
        <v>20167</v>
      </c>
      <c r="O771" s="158" t="s">
        <v>366</v>
      </c>
      <c r="P771" s="158" t="s">
        <v>442</v>
      </c>
      <c r="Q771" s="162" t="s">
        <v>21266</v>
      </c>
      <c r="R771" s="162" t="s">
        <v>22250</v>
      </c>
      <c r="S771" s="163" t="s">
        <v>22249</v>
      </c>
      <c r="T771" s="167" t="s">
        <v>1288</v>
      </c>
      <c r="U771" s="149"/>
      <c r="V771" s="149"/>
      <c r="W771" s="164" t="str">
        <f>VLOOKUP(TRIM(X771),X10:Y88,2,FALSE)</f>
        <v>Krisztian</v>
      </c>
      <c r="X771" s="11" t="str">
        <f t="shared" si="27"/>
        <v>6.5.10</v>
      </c>
      <c r="AA771" s="1">
        <f t="shared" si="26"/>
        <v>12</v>
      </c>
    </row>
    <row r="772" spans="1:27" ht="35.25" customHeight="1">
      <c r="A772" s="150" t="s">
        <v>185</v>
      </c>
      <c r="B772" s="165" t="s">
        <v>70</v>
      </c>
      <c r="C772" s="153" t="s">
        <v>186</v>
      </c>
      <c r="D772" s="153" t="s">
        <v>11411</v>
      </c>
      <c r="E772" s="154" t="s">
        <v>19405</v>
      </c>
      <c r="F772" s="155" t="s">
        <v>27</v>
      </c>
      <c r="G772" s="155" t="s">
        <v>189</v>
      </c>
      <c r="H772" s="155" t="s">
        <v>16354</v>
      </c>
      <c r="I772" s="166" t="s">
        <v>12382</v>
      </c>
      <c r="J772" s="160" t="s">
        <v>455</v>
      </c>
      <c r="K772" s="159"/>
      <c r="L772" s="160"/>
      <c r="M772" s="159"/>
      <c r="N772" s="158" t="s">
        <v>7155</v>
      </c>
      <c r="O772" s="158" t="s">
        <v>366</v>
      </c>
      <c r="P772" s="158" t="s">
        <v>442</v>
      </c>
      <c r="Q772" s="162" t="s">
        <v>21267</v>
      </c>
      <c r="R772" s="162" t="s">
        <v>22087</v>
      </c>
      <c r="S772" s="163" t="s">
        <v>444</v>
      </c>
      <c r="T772" s="167" t="s">
        <v>3685</v>
      </c>
      <c r="U772" s="149"/>
      <c r="V772" s="149"/>
      <c r="W772" s="164" t="str">
        <f>VLOOKUP(TRIM(X772),X10:Y88,2,FALSE)</f>
        <v>Puneet</v>
      </c>
      <c r="X772" s="11" t="str">
        <f t="shared" si="27"/>
        <v>6.5.7.3</v>
      </c>
      <c r="AA772" s="1">
        <f t="shared" si="26"/>
        <v>17</v>
      </c>
    </row>
    <row r="773" spans="1:27" ht="35.25" customHeight="1">
      <c r="A773" s="150" t="s">
        <v>185</v>
      </c>
      <c r="B773" s="165" t="s">
        <v>70</v>
      </c>
      <c r="C773" s="153" t="s">
        <v>186</v>
      </c>
      <c r="D773" s="153" t="s">
        <v>168</v>
      </c>
      <c r="E773" s="154" t="s">
        <v>19406</v>
      </c>
      <c r="F773" s="155" t="s">
        <v>1020</v>
      </c>
      <c r="G773" s="155" t="s">
        <v>189</v>
      </c>
      <c r="H773" s="155" t="s">
        <v>16959</v>
      </c>
      <c r="I773" s="166" t="s">
        <v>1386</v>
      </c>
      <c r="J773" s="160"/>
      <c r="K773" s="159"/>
      <c r="L773" s="160"/>
      <c r="M773" s="159"/>
      <c r="N773" s="158"/>
      <c r="O773" s="158" t="s">
        <v>366</v>
      </c>
      <c r="P773" s="158"/>
      <c r="Q773" s="162" t="s">
        <v>21268</v>
      </c>
      <c r="R773" s="162" t="s">
        <v>21461</v>
      </c>
      <c r="S773" s="163" t="s">
        <v>21462</v>
      </c>
      <c r="T773" s="167" t="s">
        <v>1389</v>
      </c>
      <c r="U773" s="149"/>
      <c r="V773" s="149"/>
      <c r="W773" s="164" t="str">
        <f>VLOOKUP(TRIM(X773),X10:Y88,2,FALSE)</f>
        <v>Frank</v>
      </c>
      <c r="X773" s="11" t="str">
        <f t="shared" si="27"/>
        <v>7.1</v>
      </c>
      <c r="AA773" s="1">
        <f t="shared" si="26"/>
        <v>8</v>
      </c>
    </row>
    <row r="774" spans="1:27" ht="35.25" customHeight="1">
      <c r="A774" s="150" t="s">
        <v>185</v>
      </c>
      <c r="B774" s="165" t="s">
        <v>70</v>
      </c>
      <c r="C774" s="153" t="s">
        <v>186</v>
      </c>
      <c r="D774" s="153" t="s">
        <v>139</v>
      </c>
      <c r="E774" s="154" t="s">
        <v>19407</v>
      </c>
      <c r="F774" s="155" t="s">
        <v>27</v>
      </c>
      <c r="G774" s="155" t="s">
        <v>189</v>
      </c>
      <c r="H774" s="155" t="s">
        <v>21269</v>
      </c>
      <c r="I774" s="166" t="s">
        <v>1139</v>
      </c>
      <c r="J774" s="160" t="s">
        <v>455</v>
      </c>
      <c r="K774" s="159"/>
      <c r="L774" s="160"/>
      <c r="M774" s="159"/>
      <c r="N774" s="158" t="s">
        <v>7155</v>
      </c>
      <c r="O774" s="158" t="s">
        <v>366</v>
      </c>
      <c r="P774" s="158" t="s">
        <v>442</v>
      </c>
      <c r="Q774" s="162" t="s">
        <v>21270</v>
      </c>
      <c r="R774" s="162" t="s">
        <v>22318</v>
      </c>
      <c r="S774" s="163" t="s">
        <v>22319</v>
      </c>
      <c r="T774" s="167" t="s">
        <v>3371</v>
      </c>
      <c r="U774" s="149"/>
      <c r="V774" s="149"/>
      <c r="W774" s="164" t="str">
        <f>VLOOKUP(TRIM(X774),X10:Y88,2,FALSE)</f>
        <v>Frank</v>
      </c>
      <c r="X774" s="11" t="str">
        <f t="shared" si="27"/>
        <v>6.5.5</v>
      </c>
      <c r="AA774" s="1">
        <f t="shared" si="26"/>
        <v>4</v>
      </c>
    </row>
    <row r="775" spans="1:27" ht="35.25" customHeight="1">
      <c r="A775" s="150" t="s">
        <v>185</v>
      </c>
      <c r="B775" s="165" t="s">
        <v>70</v>
      </c>
      <c r="C775" s="153" t="s">
        <v>186</v>
      </c>
      <c r="D775" s="153" t="s">
        <v>149</v>
      </c>
      <c r="E775" s="154" t="s">
        <v>19408</v>
      </c>
      <c r="F775" s="155" t="s">
        <v>27</v>
      </c>
      <c r="G775" s="155" t="s">
        <v>189</v>
      </c>
      <c r="H775" s="155" t="s">
        <v>21278</v>
      </c>
      <c r="I775" s="166" t="s">
        <v>947</v>
      </c>
      <c r="J775" s="160" t="s">
        <v>422</v>
      </c>
      <c r="K775" s="159"/>
      <c r="L775" s="160"/>
      <c r="M775" s="159"/>
      <c r="N775" s="158" t="s">
        <v>20167</v>
      </c>
      <c r="O775" s="158" t="s">
        <v>366</v>
      </c>
      <c r="P775" s="158" t="s">
        <v>442</v>
      </c>
      <c r="Q775" s="162" t="s">
        <v>21271</v>
      </c>
      <c r="R775" s="162" t="s">
        <v>22224</v>
      </c>
      <c r="S775" s="163" t="s">
        <v>444</v>
      </c>
      <c r="T775" s="167" t="s">
        <v>1479</v>
      </c>
      <c r="U775" s="149"/>
      <c r="V775" s="149"/>
      <c r="W775" s="164" t="str">
        <f>VLOOKUP(TRIM(X775),X10:Y88,2,FALSE)</f>
        <v>Puneet</v>
      </c>
      <c r="X775" s="11" t="str">
        <f t="shared" si="27"/>
        <v>6.5.9</v>
      </c>
      <c r="AA775" s="1">
        <f t="shared" si="26"/>
        <v>7</v>
      </c>
    </row>
    <row r="776" spans="1:27" ht="35.25" customHeight="1">
      <c r="A776" s="150" t="s">
        <v>185</v>
      </c>
      <c r="B776" s="165" t="s">
        <v>70</v>
      </c>
      <c r="C776" s="153" t="s">
        <v>186</v>
      </c>
      <c r="D776" s="153" t="s">
        <v>149</v>
      </c>
      <c r="E776" s="154" t="s">
        <v>19409</v>
      </c>
      <c r="F776" s="155" t="s">
        <v>27</v>
      </c>
      <c r="G776" s="155" t="s">
        <v>189</v>
      </c>
      <c r="H776" s="155" t="s">
        <v>21279</v>
      </c>
      <c r="I776" s="166" t="s">
        <v>947</v>
      </c>
      <c r="J776" s="160" t="s">
        <v>455</v>
      </c>
      <c r="K776" s="159"/>
      <c r="L776" s="160"/>
      <c r="M776" s="159"/>
      <c r="N776" s="158" t="s">
        <v>7155</v>
      </c>
      <c r="O776" s="158" t="s">
        <v>366</v>
      </c>
      <c r="P776" s="158" t="s">
        <v>442</v>
      </c>
      <c r="Q776" s="162" t="s">
        <v>21272</v>
      </c>
      <c r="R776" s="162" t="s">
        <v>496</v>
      </c>
      <c r="S776" s="163" t="s">
        <v>496</v>
      </c>
      <c r="T776" s="167" t="s">
        <v>1479</v>
      </c>
      <c r="U776" s="149"/>
      <c r="V776" s="149"/>
      <c r="W776" s="164" t="str">
        <f>VLOOKUP(TRIM(X776),X10:Y88,2,FALSE)</f>
        <v>Puneet</v>
      </c>
      <c r="X776" s="11" t="str">
        <f t="shared" si="27"/>
        <v>6.5.9</v>
      </c>
      <c r="AA776" s="1">
        <f t="shared" si="26"/>
        <v>7</v>
      </c>
    </row>
    <row r="777" spans="1:27" ht="35.25" customHeight="1">
      <c r="A777" s="150" t="s">
        <v>185</v>
      </c>
      <c r="B777" s="165" t="s">
        <v>70</v>
      </c>
      <c r="C777" s="153" t="s">
        <v>186</v>
      </c>
      <c r="D777" s="153" t="s">
        <v>149</v>
      </c>
      <c r="E777" s="154" t="s">
        <v>19410</v>
      </c>
      <c r="F777" s="155" t="s">
        <v>27</v>
      </c>
      <c r="G777" s="155" t="s">
        <v>189</v>
      </c>
      <c r="H777" s="155" t="s">
        <v>21280</v>
      </c>
      <c r="I777" s="166" t="s">
        <v>947</v>
      </c>
      <c r="J777" s="160" t="s">
        <v>455</v>
      </c>
      <c r="K777" s="159"/>
      <c r="L777" s="160"/>
      <c r="M777" s="159"/>
      <c r="N777" s="158" t="s">
        <v>7155</v>
      </c>
      <c r="O777" s="158" t="s">
        <v>366</v>
      </c>
      <c r="P777" s="158" t="s">
        <v>442</v>
      </c>
      <c r="Q777" s="162" t="s">
        <v>16889</v>
      </c>
      <c r="R777" s="162" t="s">
        <v>496</v>
      </c>
      <c r="S777" s="163" t="s">
        <v>496</v>
      </c>
      <c r="T777" s="167" t="s">
        <v>1479</v>
      </c>
      <c r="U777" s="149"/>
      <c r="V777" s="149"/>
      <c r="W777" s="164" t="str">
        <f>VLOOKUP(TRIM(X777),X10:Y88,2,FALSE)</f>
        <v>Puneet</v>
      </c>
      <c r="X777" s="11" t="str">
        <f t="shared" si="27"/>
        <v>6.5.9</v>
      </c>
      <c r="AA777" s="1">
        <f t="shared" si="26"/>
        <v>7</v>
      </c>
    </row>
    <row r="778" spans="1:27" ht="35.25" customHeight="1">
      <c r="A778" s="150" t="s">
        <v>185</v>
      </c>
      <c r="B778" s="165" t="s">
        <v>70</v>
      </c>
      <c r="C778" s="153" t="s">
        <v>186</v>
      </c>
      <c r="D778" s="153" t="s">
        <v>158</v>
      </c>
      <c r="E778" s="154" t="s">
        <v>19411</v>
      </c>
      <c r="F778" s="155" t="s">
        <v>25</v>
      </c>
      <c r="G778" s="155" t="s">
        <v>242</v>
      </c>
      <c r="H778" s="155" t="s">
        <v>21450</v>
      </c>
      <c r="I778" s="166" t="s">
        <v>21451</v>
      </c>
      <c r="J778" s="160"/>
      <c r="K778" s="159"/>
      <c r="L778" s="160"/>
      <c r="M778" s="159"/>
      <c r="N778" s="158"/>
      <c r="O778" s="158"/>
      <c r="P778" s="158"/>
      <c r="Q778" s="162" t="s">
        <v>21449</v>
      </c>
      <c r="R778" s="162" t="s">
        <v>272</v>
      </c>
      <c r="S778" s="163" t="s">
        <v>253</v>
      </c>
      <c r="T778" s="167" t="s">
        <v>273</v>
      </c>
      <c r="U778" s="149"/>
      <c r="V778" s="149"/>
      <c r="W778" s="164" t="str">
        <f>VLOOKUP(TRIM(X778),X10:Y88,2,FALSE)</f>
        <v>Krisztian</v>
      </c>
      <c r="X778" s="11" t="str">
        <f t="shared" si="27"/>
        <v>6.7</v>
      </c>
      <c r="AA778" s="1">
        <f t="shared" si="26"/>
        <v>15</v>
      </c>
    </row>
    <row r="779" spans="1:27" ht="35.25" customHeight="1">
      <c r="A779" s="150" t="s">
        <v>185</v>
      </c>
      <c r="B779" s="165" t="s">
        <v>70</v>
      </c>
      <c r="C779" s="153" t="s">
        <v>186</v>
      </c>
      <c r="D779" s="153" t="s">
        <v>151</v>
      </c>
      <c r="E779" s="154" t="s">
        <v>19412</v>
      </c>
      <c r="F779" s="155" t="s">
        <v>27</v>
      </c>
      <c r="G779" s="155" t="s">
        <v>189</v>
      </c>
      <c r="H779" s="155" t="s">
        <v>21454</v>
      </c>
      <c r="I779" s="166" t="s">
        <v>604</v>
      </c>
      <c r="J779" s="160" t="s">
        <v>422</v>
      </c>
      <c r="K779" s="159"/>
      <c r="L779" s="160"/>
      <c r="M779" s="159"/>
      <c r="N779" s="158" t="s">
        <v>20167</v>
      </c>
      <c r="O779" s="158" t="s">
        <v>366</v>
      </c>
      <c r="P779" s="158" t="s">
        <v>442</v>
      </c>
      <c r="Q779" s="162" t="s">
        <v>21453</v>
      </c>
      <c r="R779" s="162" t="s">
        <v>23465</v>
      </c>
      <c r="S779" s="163" t="s">
        <v>496</v>
      </c>
      <c r="T779" s="167" t="s">
        <v>578</v>
      </c>
      <c r="U779" s="149"/>
      <c r="V779" s="149"/>
      <c r="W779" s="164" t="str">
        <f>VLOOKUP(TRIM(X779),X10:Y88,2,FALSE)</f>
        <v>Krisztian</v>
      </c>
      <c r="X779" s="11" t="str">
        <f t="shared" si="27"/>
        <v>6.5.10</v>
      </c>
      <c r="AA779" s="1">
        <f t="shared" si="26"/>
        <v>25</v>
      </c>
    </row>
    <row r="780" spans="1:27" ht="35.25" customHeight="1">
      <c r="A780" s="150" t="s">
        <v>185</v>
      </c>
      <c r="B780" s="165" t="s">
        <v>70</v>
      </c>
      <c r="C780" s="153" t="s">
        <v>186</v>
      </c>
      <c r="D780" s="153" t="s">
        <v>168</v>
      </c>
      <c r="E780" s="154" t="s">
        <v>19413</v>
      </c>
      <c r="F780" s="155" t="s">
        <v>3432</v>
      </c>
      <c r="G780" s="155" t="s">
        <v>189</v>
      </c>
      <c r="H780" s="155" t="s">
        <v>21219</v>
      </c>
      <c r="I780" s="166" t="s">
        <v>21220</v>
      </c>
      <c r="J780" s="160"/>
      <c r="K780" s="159"/>
      <c r="L780" s="160"/>
      <c r="M780" s="159"/>
      <c r="N780" s="158"/>
      <c r="O780" s="158"/>
      <c r="P780" s="158"/>
      <c r="Q780" s="162" t="s">
        <v>21221</v>
      </c>
      <c r="R780" s="162" t="s">
        <v>23106</v>
      </c>
      <c r="S780" s="163" t="s">
        <v>22710</v>
      </c>
      <c r="T780" s="167" t="s">
        <v>7746</v>
      </c>
      <c r="U780" s="149"/>
      <c r="V780" s="149"/>
      <c r="W780" s="164" t="str">
        <f>VLOOKUP(TRIM(X780),X10:Y88,2,FALSE)</f>
        <v>Frank</v>
      </c>
      <c r="X780" s="11" t="str">
        <f t="shared" si="27"/>
        <v>7.1</v>
      </c>
      <c r="AA780" s="1">
        <f t="shared" si="26"/>
        <v>61</v>
      </c>
    </row>
    <row r="781" spans="1:27" ht="35.25" customHeight="1">
      <c r="A781" s="150" t="s">
        <v>185</v>
      </c>
      <c r="B781" s="165" t="s">
        <v>70</v>
      </c>
      <c r="C781" s="153" t="s">
        <v>186</v>
      </c>
      <c r="D781" s="153" t="s">
        <v>168</v>
      </c>
      <c r="E781" s="154" t="s">
        <v>19414</v>
      </c>
      <c r="F781" s="155" t="s">
        <v>1020</v>
      </c>
      <c r="G781" s="155" t="s">
        <v>189</v>
      </c>
      <c r="H781" s="155" t="s">
        <v>16959</v>
      </c>
      <c r="I781" s="166" t="s">
        <v>1386</v>
      </c>
      <c r="J781" s="160"/>
      <c r="K781" s="159"/>
      <c r="L781" s="160"/>
      <c r="M781" s="159"/>
      <c r="N781" s="158"/>
      <c r="O781" s="158" t="s">
        <v>366</v>
      </c>
      <c r="P781" s="158"/>
      <c r="Q781" s="162" t="s">
        <v>21268</v>
      </c>
      <c r="R781" s="162" t="s">
        <v>22711</v>
      </c>
      <c r="S781" s="163" t="s">
        <v>22712</v>
      </c>
      <c r="T781" s="167" t="s">
        <v>1389</v>
      </c>
      <c r="U781" s="149"/>
      <c r="V781" s="149"/>
      <c r="W781" s="164" t="str">
        <f>VLOOKUP(TRIM(X781),X10:Y88,2,FALSE)</f>
        <v>Frank</v>
      </c>
      <c r="X781" s="11" t="str">
        <f t="shared" si="27"/>
        <v>7.1</v>
      </c>
      <c r="AA781" s="1">
        <f t="shared" si="26"/>
        <v>8</v>
      </c>
    </row>
    <row r="782" spans="1:27" ht="35.25" customHeight="1">
      <c r="A782" s="150" t="s">
        <v>185</v>
      </c>
      <c r="B782" s="165" t="s">
        <v>70</v>
      </c>
      <c r="C782" s="153" t="s">
        <v>186</v>
      </c>
      <c r="D782" s="153" t="s">
        <v>168</v>
      </c>
      <c r="E782" s="154" t="s">
        <v>19415</v>
      </c>
      <c r="F782" s="155" t="s">
        <v>3432</v>
      </c>
      <c r="G782" s="155" t="s">
        <v>189</v>
      </c>
      <c r="H782" s="155" t="s">
        <v>21463</v>
      </c>
      <c r="I782" s="166" t="s">
        <v>22706</v>
      </c>
      <c r="J782" s="160"/>
      <c r="K782" s="159"/>
      <c r="L782" s="160"/>
      <c r="M782" s="159"/>
      <c r="N782" s="158"/>
      <c r="O782" s="158"/>
      <c r="P782" s="158"/>
      <c r="Q782" s="162" t="s">
        <v>20177</v>
      </c>
      <c r="R782" s="162" t="s">
        <v>22767</v>
      </c>
      <c r="S782" s="163" t="s">
        <v>22718</v>
      </c>
      <c r="T782" s="167" t="s">
        <v>848</v>
      </c>
      <c r="U782" s="149"/>
      <c r="V782" s="149"/>
      <c r="W782" s="164" t="str">
        <f>VLOOKUP(TRIM(X782),X10:Y88,2,FALSE)</f>
        <v>Frank</v>
      </c>
      <c r="X782" s="11" t="str">
        <f t="shared" si="27"/>
        <v>7.1</v>
      </c>
      <c r="AA782" s="1">
        <f t="shared" si="26"/>
        <v>90</v>
      </c>
    </row>
    <row r="783" spans="1:27" ht="35.25" customHeight="1">
      <c r="A783" s="150" t="s">
        <v>185</v>
      </c>
      <c r="B783" s="165" t="s">
        <v>70</v>
      </c>
      <c r="C783" s="153" t="s">
        <v>186</v>
      </c>
      <c r="D783" s="153" t="s">
        <v>156</v>
      </c>
      <c r="E783" s="154" t="s">
        <v>19416</v>
      </c>
      <c r="F783" s="155" t="s">
        <v>27</v>
      </c>
      <c r="G783" s="155" t="s">
        <v>189</v>
      </c>
      <c r="H783" s="155" t="s">
        <v>21083</v>
      </c>
      <c r="I783" s="166" t="s">
        <v>23510</v>
      </c>
      <c r="J783" s="160" t="s">
        <v>16085</v>
      </c>
      <c r="K783" s="159"/>
      <c r="L783" s="160"/>
      <c r="M783" s="159"/>
      <c r="N783" s="158" t="s">
        <v>11696</v>
      </c>
      <c r="O783" s="158" t="s">
        <v>366</v>
      </c>
      <c r="P783" s="158" t="s">
        <v>16154</v>
      </c>
      <c r="Q783" s="162" t="s">
        <v>20631</v>
      </c>
      <c r="R783" s="162" t="s">
        <v>23268</v>
      </c>
      <c r="S783" s="163" t="s">
        <v>193</v>
      </c>
      <c r="T783" s="167" t="s">
        <v>988</v>
      </c>
      <c r="U783" s="149"/>
      <c r="V783" s="149" t="s">
        <v>995</v>
      </c>
      <c r="W783" s="164" t="str">
        <f>VLOOKUP(TRIM(X783),X10:Y88,2,FALSE)</f>
        <v>LaeYoung</v>
      </c>
      <c r="X783" s="11" t="str">
        <f t="shared" si="27"/>
        <v>6.6</v>
      </c>
      <c r="AA783" s="1">
        <f t="shared" si="26"/>
        <v>34</v>
      </c>
    </row>
    <row r="784" spans="1:27" ht="35.25" customHeight="1">
      <c r="A784" s="150" t="s">
        <v>185</v>
      </c>
      <c r="B784" s="165" t="s">
        <v>70</v>
      </c>
      <c r="C784" s="153" t="s">
        <v>186</v>
      </c>
      <c r="D784" s="153" t="s">
        <v>156</v>
      </c>
      <c r="E784" s="154" t="s">
        <v>19417</v>
      </c>
      <c r="F784" s="155" t="s">
        <v>27</v>
      </c>
      <c r="G784" s="155" t="s">
        <v>189</v>
      </c>
      <c r="H784" s="155" t="s">
        <v>21061</v>
      </c>
      <c r="I784" s="166" t="s">
        <v>533</v>
      </c>
      <c r="J784" s="160" t="s">
        <v>16085</v>
      </c>
      <c r="K784" s="159"/>
      <c r="L784" s="160"/>
      <c r="M784" s="159"/>
      <c r="N784" s="158" t="s">
        <v>11696</v>
      </c>
      <c r="O784" s="158" t="s">
        <v>366</v>
      </c>
      <c r="P784" s="158" t="s">
        <v>16154</v>
      </c>
      <c r="Q784" s="162" t="s">
        <v>20545</v>
      </c>
      <c r="R784" s="162" t="s">
        <v>23269</v>
      </c>
      <c r="S784" s="163" t="s">
        <v>193</v>
      </c>
      <c r="T784" s="167" t="s">
        <v>7374</v>
      </c>
      <c r="U784" s="149"/>
      <c r="V784" s="149" t="s">
        <v>995</v>
      </c>
      <c r="W784" s="164" t="str">
        <f>VLOOKUP(TRIM(X784),X10:Y88,2,FALSE)</f>
        <v>LaeYoung</v>
      </c>
      <c r="X784" s="11" t="str">
        <f t="shared" si="27"/>
        <v>6.6</v>
      </c>
      <c r="AA784" s="1">
        <f t="shared" si="26"/>
        <v>25</v>
      </c>
    </row>
    <row r="785" spans="1:27" ht="35.25" customHeight="1">
      <c r="A785" s="150" t="s">
        <v>185</v>
      </c>
      <c r="B785" s="165" t="s">
        <v>70</v>
      </c>
      <c r="C785" s="153" t="s">
        <v>186</v>
      </c>
      <c r="D785" s="153" t="s">
        <v>156</v>
      </c>
      <c r="E785" s="154" t="s">
        <v>19418</v>
      </c>
      <c r="F785" s="155" t="s">
        <v>27</v>
      </c>
      <c r="G785" s="155" t="s">
        <v>189</v>
      </c>
      <c r="H785" s="155" t="s">
        <v>21033</v>
      </c>
      <c r="I785" s="166" t="s">
        <v>459</v>
      </c>
      <c r="J785" s="160" t="s">
        <v>16085</v>
      </c>
      <c r="K785" s="159"/>
      <c r="L785" s="160"/>
      <c r="M785" s="159"/>
      <c r="N785" s="158" t="s">
        <v>11696</v>
      </c>
      <c r="O785" s="158" t="s">
        <v>366</v>
      </c>
      <c r="P785" s="158" t="s">
        <v>16154</v>
      </c>
      <c r="Q785" s="162" t="s">
        <v>20428</v>
      </c>
      <c r="R785" s="162" t="s">
        <v>22864</v>
      </c>
      <c r="S785" s="163" t="s">
        <v>22863</v>
      </c>
      <c r="T785" s="167" t="s">
        <v>619</v>
      </c>
      <c r="U785" s="149"/>
      <c r="V785" s="149"/>
      <c r="W785" s="164" t="str">
        <f>VLOOKUP(TRIM(X785),X10:Y88,2,FALSE)</f>
        <v>LaeYoung</v>
      </c>
      <c r="X785" s="11" t="str">
        <f t="shared" si="27"/>
        <v>6.6</v>
      </c>
      <c r="AA785" s="1">
        <f t="shared" si="26"/>
        <v>14</v>
      </c>
    </row>
    <row r="786" spans="1:27" ht="35.25" customHeight="1">
      <c r="A786" s="150" t="s">
        <v>185</v>
      </c>
      <c r="B786" s="165" t="s">
        <v>70</v>
      </c>
      <c r="C786" s="153" t="s">
        <v>186</v>
      </c>
      <c r="D786" s="153" t="s">
        <v>156</v>
      </c>
      <c r="E786" s="154" t="s">
        <v>19419</v>
      </c>
      <c r="F786" s="155" t="s">
        <v>27</v>
      </c>
      <c r="G786" s="155" t="s">
        <v>189</v>
      </c>
      <c r="H786" s="155" t="s">
        <v>21033</v>
      </c>
      <c r="I786" s="166" t="s">
        <v>23511</v>
      </c>
      <c r="J786" s="160" t="s">
        <v>16085</v>
      </c>
      <c r="K786" s="159"/>
      <c r="L786" s="160"/>
      <c r="M786" s="159"/>
      <c r="N786" s="158" t="s">
        <v>11696</v>
      </c>
      <c r="O786" s="158" t="s">
        <v>366</v>
      </c>
      <c r="P786" s="158" t="s">
        <v>16154</v>
      </c>
      <c r="Q786" s="162" t="s">
        <v>20428</v>
      </c>
      <c r="R786" s="162" t="s">
        <v>23270</v>
      </c>
      <c r="S786" s="163" t="s">
        <v>193</v>
      </c>
      <c r="T786" s="167" t="s">
        <v>619</v>
      </c>
      <c r="U786" s="149"/>
      <c r="V786" s="149" t="s">
        <v>995</v>
      </c>
      <c r="W786" s="164" t="str">
        <f>VLOOKUP(TRIM(X786),X10:Y88,2,FALSE)</f>
        <v>LaeYoung</v>
      </c>
      <c r="X786" s="11" t="str">
        <f t="shared" si="27"/>
        <v>6.6</v>
      </c>
      <c r="AA786" s="1">
        <f t="shared" si="26"/>
        <v>21</v>
      </c>
    </row>
    <row r="787" spans="1:27" ht="35.25" customHeight="1">
      <c r="A787" s="150"/>
      <c r="B787" s="165" t="s">
        <v>70</v>
      </c>
      <c r="C787" s="153" t="s">
        <v>28</v>
      </c>
      <c r="D787" s="153" t="s">
        <v>179</v>
      </c>
      <c r="E787" s="154" t="s">
        <v>19420</v>
      </c>
      <c r="F787" s="155" t="s">
        <v>439</v>
      </c>
      <c r="G787" s="169" t="s">
        <v>242</v>
      </c>
      <c r="H787" s="169" t="s">
        <v>5655</v>
      </c>
      <c r="I787" s="170" t="s">
        <v>62</v>
      </c>
      <c r="J787" s="171"/>
      <c r="K787" s="172"/>
      <c r="L787" s="171"/>
      <c r="M787" s="172"/>
      <c r="N787" s="171"/>
      <c r="O787" s="171" t="s">
        <v>62</v>
      </c>
      <c r="P787" s="171" t="s">
        <v>62</v>
      </c>
      <c r="Q787" s="173" t="s">
        <v>5655</v>
      </c>
      <c r="R787" s="173" t="s">
        <v>5655</v>
      </c>
      <c r="S787" s="177"/>
      <c r="T787" s="167" t="s">
        <v>201</v>
      </c>
      <c r="U787" s="149"/>
      <c r="V787" s="149"/>
      <c r="W787" s="164" t="str">
        <f>VLOOKUP(TRIM(X787),X10:Y88,2,FALSE)</f>
        <v>Withdrawn</v>
      </c>
      <c r="X787" s="11" t="str">
        <f t="shared" si="27"/>
        <v>99</v>
      </c>
      <c r="AA787" s="1">
        <f t="shared" si="26"/>
        <v>1</v>
      </c>
    </row>
    <row r="788" spans="1:27" ht="35.25" customHeight="1">
      <c r="A788" s="150"/>
      <c r="B788" s="165" t="s">
        <v>70</v>
      </c>
      <c r="C788" s="153" t="s">
        <v>28</v>
      </c>
      <c r="D788" s="153" t="s">
        <v>179</v>
      </c>
      <c r="E788" s="154" t="s">
        <v>19421</v>
      </c>
      <c r="F788" s="155" t="s">
        <v>439</v>
      </c>
      <c r="G788" s="169" t="s">
        <v>242</v>
      </c>
      <c r="H788" s="169" t="s">
        <v>5655</v>
      </c>
      <c r="I788" s="170" t="s">
        <v>62</v>
      </c>
      <c r="J788" s="171"/>
      <c r="K788" s="172"/>
      <c r="L788" s="171"/>
      <c r="M788" s="172"/>
      <c r="N788" s="171"/>
      <c r="O788" s="171" t="s">
        <v>62</v>
      </c>
      <c r="P788" s="171" t="s">
        <v>62</v>
      </c>
      <c r="Q788" s="173" t="s">
        <v>5655</v>
      </c>
      <c r="R788" s="173" t="s">
        <v>5655</v>
      </c>
      <c r="S788" s="177"/>
      <c r="T788" s="167" t="s">
        <v>201</v>
      </c>
      <c r="U788" s="149"/>
      <c r="V788" s="149"/>
      <c r="W788" s="164" t="str">
        <f>VLOOKUP(TRIM(X788),X10:Y88,2,FALSE)</f>
        <v>Withdrawn</v>
      </c>
      <c r="X788" s="11" t="str">
        <f t="shared" si="27"/>
        <v>99</v>
      </c>
      <c r="AA788" s="1">
        <f t="shared" si="26"/>
        <v>1</v>
      </c>
    </row>
    <row r="789" spans="1:27" ht="35.25" customHeight="1">
      <c r="A789" s="150" t="s">
        <v>185</v>
      </c>
      <c r="B789" s="165" t="s">
        <v>70</v>
      </c>
      <c r="C789" s="153" t="s">
        <v>186</v>
      </c>
      <c r="D789" s="153" t="s">
        <v>174</v>
      </c>
      <c r="E789" s="154" t="s">
        <v>19422</v>
      </c>
      <c r="F789" s="155" t="s">
        <v>196</v>
      </c>
      <c r="G789" s="155" t="s">
        <v>242</v>
      </c>
      <c r="H789" s="155" t="s">
        <v>23230</v>
      </c>
      <c r="I789" s="166" t="s">
        <v>23233</v>
      </c>
      <c r="J789" s="160"/>
      <c r="K789" s="159"/>
      <c r="L789" s="160"/>
      <c r="M789" s="159"/>
      <c r="N789" s="158"/>
      <c r="O789" s="158" t="s">
        <v>62</v>
      </c>
      <c r="P789" s="158" t="s">
        <v>62</v>
      </c>
      <c r="Q789" s="162" t="s">
        <v>23228</v>
      </c>
      <c r="R789" s="162" t="s">
        <v>253</v>
      </c>
      <c r="S789" s="163" t="s">
        <v>253</v>
      </c>
      <c r="T789" s="167" t="s">
        <v>201</v>
      </c>
      <c r="U789" s="149"/>
      <c r="V789" s="149"/>
      <c r="W789" s="164" t="str">
        <f>VLOOKUP(TRIM(X789),X10:Y88,2,FALSE)</f>
        <v>Frank</v>
      </c>
      <c r="X789" s="11" t="str">
        <f t="shared" si="27"/>
        <v>8</v>
      </c>
      <c r="AA789" s="1">
        <f t="shared" si="26"/>
        <v>16</v>
      </c>
    </row>
    <row r="790" spans="1:27" ht="35.25" customHeight="1">
      <c r="A790" s="150" t="s">
        <v>185</v>
      </c>
      <c r="B790" s="165" t="s">
        <v>70</v>
      </c>
      <c r="C790" s="153" t="s">
        <v>186</v>
      </c>
      <c r="D790" s="153" t="s">
        <v>174</v>
      </c>
      <c r="E790" s="154" t="s">
        <v>19423</v>
      </c>
      <c r="F790" s="155" t="s">
        <v>196</v>
      </c>
      <c r="G790" s="155" t="s">
        <v>242</v>
      </c>
      <c r="H790" s="155" t="s">
        <v>23231</v>
      </c>
      <c r="I790" s="166" t="s">
        <v>23233</v>
      </c>
      <c r="J790" s="160"/>
      <c r="K790" s="159"/>
      <c r="L790" s="160"/>
      <c r="M790" s="159"/>
      <c r="N790" s="158"/>
      <c r="O790" s="158" t="s">
        <v>62</v>
      </c>
      <c r="P790" s="158" t="s">
        <v>62</v>
      </c>
      <c r="Q790" s="162" t="s">
        <v>23226</v>
      </c>
      <c r="R790" s="162" t="s">
        <v>253</v>
      </c>
      <c r="S790" s="163" t="s">
        <v>253</v>
      </c>
      <c r="T790" s="167" t="s">
        <v>201</v>
      </c>
      <c r="U790" s="149"/>
      <c r="V790" s="149"/>
      <c r="W790" s="164" t="str">
        <f>VLOOKUP(TRIM(X790),X10:Y88,2,FALSE)</f>
        <v>Frank</v>
      </c>
      <c r="X790" s="11" t="str">
        <f t="shared" si="27"/>
        <v>8</v>
      </c>
      <c r="AA790" s="1">
        <f t="shared" si="26"/>
        <v>16</v>
      </c>
    </row>
    <row r="791" spans="1:27" ht="35.25" customHeight="1">
      <c r="A791" s="150" t="s">
        <v>185</v>
      </c>
      <c r="B791" s="165" t="s">
        <v>70</v>
      </c>
      <c r="C791" s="153" t="s">
        <v>186</v>
      </c>
      <c r="D791" s="153" t="s">
        <v>174</v>
      </c>
      <c r="E791" s="154" t="s">
        <v>19424</v>
      </c>
      <c r="F791" s="155" t="s">
        <v>196</v>
      </c>
      <c r="G791" s="155" t="s">
        <v>242</v>
      </c>
      <c r="H791" s="155" t="s">
        <v>23229</v>
      </c>
      <c r="I791" s="166" t="s">
        <v>23233</v>
      </c>
      <c r="J791" s="160"/>
      <c r="K791" s="159"/>
      <c r="L791" s="160"/>
      <c r="M791" s="159"/>
      <c r="N791" s="158"/>
      <c r="O791" s="158" t="s">
        <v>62</v>
      </c>
      <c r="P791" s="158" t="s">
        <v>62</v>
      </c>
      <c r="Q791" s="162" t="s">
        <v>23225</v>
      </c>
      <c r="R791" s="162" t="s">
        <v>253</v>
      </c>
      <c r="S791" s="163" t="s">
        <v>253</v>
      </c>
      <c r="T791" s="167" t="s">
        <v>201</v>
      </c>
      <c r="U791" s="149"/>
      <c r="V791" s="149"/>
      <c r="W791" s="164" t="str">
        <f>VLOOKUP(TRIM(X791),X10:Y88,2,FALSE)</f>
        <v>Frank</v>
      </c>
      <c r="X791" s="11" t="str">
        <f t="shared" si="27"/>
        <v>8</v>
      </c>
      <c r="AA791" s="1">
        <f t="shared" si="26"/>
        <v>16</v>
      </c>
    </row>
    <row r="792" spans="1:27" ht="35.25" customHeight="1">
      <c r="A792" s="150" t="s">
        <v>185</v>
      </c>
      <c r="B792" s="165" t="s">
        <v>70</v>
      </c>
      <c r="C792" s="153" t="s">
        <v>186</v>
      </c>
      <c r="D792" s="153" t="s">
        <v>174</v>
      </c>
      <c r="E792" s="154" t="s">
        <v>19425</v>
      </c>
      <c r="F792" s="155" t="s">
        <v>196</v>
      </c>
      <c r="G792" s="155" t="s">
        <v>242</v>
      </c>
      <c r="H792" s="155" t="s">
        <v>23232</v>
      </c>
      <c r="I792" s="166" t="s">
        <v>23233</v>
      </c>
      <c r="J792" s="160"/>
      <c r="K792" s="159"/>
      <c r="L792" s="160"/>
      <c r="M792" s="159"/>
      <c r="N792" s="158"/>
      <c r="O792" s="158" t="s">
        <v>62</v>
      </c>
      <c r="P792" s="158" t="s">
        <v>62</v>
      </c>
      <c r="Q792" s="162" t="s">
        <v>23227</v>
      </c>
      <c r="R792" s="162" t="s">
        <v>253</v>
      </c>
      <c r="S792" s="163" t="s">
        <v>253</v>
      </c>
      <c r="T792" s="167" t="s">
        <v>201</v>
      </c>
      <c r="U792" s="149"/>
      <c r="V792" s="149"/>
      <c r="W792" s="164" t="str">
        <f>VLOOKUP(TRIM(X792),X10:Y88,2,FALSE)</f>
        <v>Frank</v>
      </c>
      <c r="X792" s="11" t="str">
        <f t="shared" si="27"/>
        <v>8</v>
      </c>
      <c r="AA792" s="1">
        <f t="shared" si="26"/>
        <v>16</v>
      </c>
    </row>
    <row r="793" spans="1:27" ht="35.25" customHeight="1">
      <c r="A793" s="150" t="s">
        <v>185</v>
      </c>
      <c r="B793" s="165" t="s">
        <v>70</v>
      </c>
      <c r="C793" s="153" t="s">
        <v>186</v>
      </c>
      <c r="D793" s="153" t="s">
        <v>91</v>
      </c>
      <c r="E793" s="154" t="s">
        <v>19426</v>
      </c>
      <c r="F793" s="155" t="s">
        <v>434</v>
      </c>
      <c r="G793" s="155" t="s">
        <v>189</v>
      </c>
      <c r="H793" s="155" t="s">
        <v>20677</v>
      </c>
      <c r="I793" s="166" t="s">
        <v>649</v>
      </c>
      <c r="J793" s="160"/>
      <c r="K793" s="159"/>
      <c r="L793" s="160"/>
      <c r="M793" s="159"/>
      <c r="N793" s="158"/>
      <c r="O793" s="158" t="s">
        <v>206</v>
      </c>
      <c r="P793" s="158" t="s">
        <v>559</v>
      </c>
      <c r="Q793" s="162" t="s">
        <v>20678</v>
      </c>
      <c r="R793" s="162" t="s">
        <v>22595</v>
      </c>
      <c r="S793" s="163" t="s">
        <v>22594</v>
      </c>
      <c r="T793" s="167" t="s">
        <v>1120</v>
      </c>
      <c r="U793" s="149"/>
      <c r="V793" s="149"/>
      <c r="W793" s="164" t="str">
        <f>VLOOKUP(TRIM(X793),X10:Y88,2,FALSE)</f>
        <v>Puneet</v>
      </c>
      <c r="X793" s="11" t="str">
        <f t="shared" si="27"/>
        <v>5.1</v>
      </c>
      <c r="AA793" s="1">
        <f t="shared" ref="AA793:AA856" si="28">LEN(I793)</f>
        <v>21</v>
      </c>
    </row>
    <row r="794" spans="1:27" ht="35.25" customHeight="1">
      <c r="A794" s="150" t="s">
        <v>185</v>
      </c>
      <c r="B794" s="165" t="s">
        <v>70</v>
      </c>
      <c r="C794" s="153" t="s">
        <v>186</v>
      </c>
      <c r="D794" s="153" t="s">
        <v>91</v>
      </c>
      <c r="E794" s="154" t="s">
        <v>19427</v>
      </c>
      <c r="F794" s="155" t="s">
        <v>29</v>
      </c>
      <c r="G794" s="155" t="s">
        <v>189</v>
      </c>
      <c r="H794" s="155" t="s">
        <v>21515</v>
      </c>
      <c r="I794" s="166" t="s">
        <v>475</v>
      </c>
      <c r="J794" s="160" t="s">
        <v>484</v>
      </c>
      <c r="K794" s="159">
        <v>3312</v>
      </c>
      <c r="L794" s="160" t="s">
        <v>73</v>
      </c>
      <c r="M794" s="159" t="s">
        <v>485</v>
      </c>
      <c r="N794" s="158" t="s">
        <v>16260</v>
      </c>
      <c r="O794" s="158" t="s">
        <v>229</v>
      </c>
      <c r="P794" s="158" t="s">
        <v>683</v>
      </c>
      <c r="Q794" s="162" t="s">
        <v>21384</v>
      </c>
      <c r="R794" s="162" t="s">
        <v>23271</v>
      </c>
      <c r="S794" s="163" t="s">
        <v>193</v>
      </c>
      <c r="T794" s="167" t="s">
        <v>556</v>
      </c>
      <c r="U794" s="149"/>
      <c r="V794" s="149" t="s">
        <v>995</v>
      </c>
      <c r="W794" s="164" t="str">
        <f>VLOOKUP(TRIM(X794),X10:Y88,2,FALSE)</f>
        <v>Puneet</v>
      </c>
      <c r="X794" s="11" t="str">
        <f t="shared" si="27"/>
        <v>5.1</v>
      </c>
      <c r="AA794" s="1">
        <f t="shared" si="28"/>
        <v>17</v>
      </c>
    </row>
    <row r="795" spans="1:27" ht="35.25" customHeight="1">
      <c r="A795" s="150" t="s">
        <v>185</v>
      </c>
      <c r="B795" s="165" t="s">
        <v>70</v>
      </c>
      <c r="C795" s="153" t="s">
        <v>186</v>
      </c>
      <c r="D795" s="153" t="s">
        <v>91</v>
      </c>
      <c r="E795" s="154" t="s">
        <v>19428</v>
      </c>
      <c r="F795" s="155" t="s">
        <v>29</v>
      </c>
      <c r="G795" s="155" t="s">
        <v>189</v>
      </c>
      <c r="H795" s="155" t="s">
        <v>21516</v>
      </c>
      <c r="I795" s="166" t="s">
        <v>475</v>
      </c>
      <c r="J795" s="160" t="s">
        <v>484</v>
      </c>
      <c r="K795" s="159">
        <v>3315</v>
      </c>
      <c r="L795" s="160" t="s">
        <v>62</v>
      </c>
      <c r="M795" s="159" t="s">
        <v>687</v>
      </c>
      <c r="N795" s="158" t="s">
        <v>15963</v>
      </c>
      <c r="O795" s="158" t="s">
        <v>206</v>
      </c>
      <c r="P795" s="158" t="s">
        <v>683</v>
      </c>
      <c r="Q795" s="162" t="s">
        <v>21518</v>
      </c>
      <c r="R795" s="162" t="s">
        <v>23272</v>
      </c>
      <c r="S795" s="163" t="s">
        <v>193</v>
      </c>
      <c r="T795" s="167" t="s">
        <v>556</v>
      </c>
      <c r="U795" s="149"/>
      <c r="V795" s="149" t="s">
        <v>995</v>
      </c>
      <c r="W795" s="164" t="str">
        <f>VLOOKUP(TRIM(X795),X10:Y88,2,FALSE)</f>
        <v>Puneet</v>
      </c>
      <c r="X795" s="11" t="str">
        <f t="shared" si="27"/>
        <v>5.1</v>
      </c>
      <c r="AA795" s="1">
        <f t="shared" si="28"/>
        <v>17</v>
      </c>
    </row>
    <row r="796" spans="1:27" ht="35.25" customHeight="1">
      <c r="A796" s="150" t="s">
        <v>185</v>
      </c>
      <c r="B796" s="165" t="s">
        <v>70</v>
      </c>
      <c r="C796" s="153" t="s">
        <v>186</v>
      </c>
      <c r="D796" s="153" t="s">
        <v>91</v>
      </c>
      <c r="E796" s="154" t="s">
        <v>19429</v>
      </c>
      <c r="F796" s="155" t="s">
        <v>29</v>
      </c>
      <c r="G796" s="155" t="s">
        <v>189</v>
      </c>
      <c r="H796" s="155" t="s">
        <v>21517</v>
      </c>
      <c r="I796" s="166" t="s">
        <v>475</v>
      </c>
      <c r="J796" s="160" t="s">
        <v>484</v>
      </c>
      <c r="K796" s="159">
        <v>3316</v>
      </c>
      <c r="L796" s="160" t="s">
        <v>62</v>
      </c>
      <c r="M796" s="159" t="s">
        <v>687</v>
      </c>
      <c r="N796" s="158" t="s">
        <v>7079</v>
      </c>
      <c r="O796" s="158" t="s">
        <v>366</v>
      </c>
      <c r="P796" s="158" t="s">
        <v>683</v>
      </c>
      <c r="Q796" s="162" t="s">
        <v>21519</v>
      </c>
      <c r="R796" s="162" t="s">
        <v>23272</v>
      </c>
      <c r="S796" s="163" t="s">
        <v>193</v>
      </c>
      <c r="T796" s="167" t="s">
        <v>556</v>
      </c>
      <c r="U796" s="149"/>
      <c r="V796" s="149" t="s">
        <v>995</v>
      </c>
      <c r="W796" s="164" t="str">
        <f>VLOOKUP(TRIM(X796),X10:Y88,2,FALSE)</f>
        <v>Puneet</v>
      </c>
      <c r="X796" s="11" t="str">
        <f t="shared" ref="X796:X859" si="29">IF(ISNONTEXT(D796),"" &amp; D796 &amp;"",T(D796))</f>
        <v>5.1</v>
      </c>
      <c r="AA796" s="1">
        <f t="shared" si="28"/>
        <v>17</v>
      </c>
    </row>
    <row r="797" spans="1:27" ht="35.25" customHeight="1">
      <c r="A797" s="150" t="s">
        <v>185</v>
      </c>
      <c r="B797" s="165" t="s">
        <v>70</v>
      </c>
      <c r="C797" s="153" t="s">
        <v>186</v>
      </c>
      <c r="D797" s="153" t="s">
        <v>91</v>
      </c>
      <c r="E797" s="154" t="s">
        <v>19430</v>
      </c>
      <c r="F797" s="155" t="s">
        <v>30</v>
      </c>
      <c r="G797" s="155" t="s">
        <v>189</v>
      </c>
      <c r="H797" s="155" t="s">
        <v>21508</v>
      </c>
      <c r="I797" s="166" t="s">
        <v>7243</v>
      </c>
      <c r="J797" s="160" t="s">
        <v>484</v>
      </c>
      <c r="K797" s="159">
        <v>3311</v>
      </c>
      <c r="L797" s="160" t="s">
        <v>73</v>
      </c>
      <c r="M797" s="159" t="s">
        <v>485</v>
      </c>
      <c r="N797" s="158" t="s">
        <v>16260</v>
      </c>
      <c r="O797" s="158" t="s">
        <v>229</v>
      </c>
      <c r="P797" s="158" t="s">
        <v>683</v>
      </c>
      <c r="Q797" s="162" t="s">
        <v>21383</v>
      </c>
      <c r="R797" s="162" t="s">
        <v>23044</v>
      </c>
      <c r="S797" s="163" t="s">
        <v>23043</v>
      </c>
      <c r="T797" s="167" t="s">
        <v>556</v>
      </c>
      <c r="U797" s="149"/>
      <c r="V797" s="149"/>
      <c r="W797" s="164" t="str">
        <f>VLOOKUP(TRIM(X797),X10:Y88,2,FALSE)</f>
        <v>Puneet</v>
      </c>
      <c r="X797" s="11" t="str">
        <f t="shared" si="29"/>
        <v>5.1</v>
      </c>
      <c r="AA797" s="1">
        <f t="shared" si="28"/>
        <v>27</v>
      </c>
    </row>
    <row r="798" spans="1:27" ht="35.25" customHeight="1">
      <c r="A798" s="150" t="s">
        <v>185</v>
      </c>
      <c r="B798" s="165" t="s">
        <v>70</v>
      </c>
      <c r="C798" s="153" t="s">
        <v>186</v>
      </c>
      <c r="D798" s="153" t="s">
        <v>91</v>
      </c>
      <c r="E798" s="154" t="s">
        <v>19431</v>
      </c>
      <c r="F798" s="155" t="s">
        <v>30</v>
      </c>
      <c r="G798" s="155" t="s">
        <v>189</v>
      </c>
      <c r="H798" s="155" t="s">
        <v>21511</v>
      </c>
      <c r="I798" s="166" t="s">
        <v>7243</v>
      </c>
      <c r="J798" s="160" t="s">
        <v>484</v>
      </c>
      <c r="K798" s="159">
        <v>3313</v>
      </c>
      <c r="L798" s="160" t="s">
        <v>62</v>
      </c>
      <c r="M798" s="159" t="s">
        <v>687</v>
      </c>
      <c r="N798" s="158" t="s">
        <v>15963</v>
      </c>
      <c r="O798" s="158" t="s">
        <v>206</v>
      </c>
      <c r="P798" s="158" t="s">
        <v>683</v>
      </c>
      <c r="Q798" s="162" t="s">
        <v>21510</v>
      </c>
      <c r="R798" s="162" t="s">
        <v>23047</v>
      </c>
      <c r="S798" s="163" t="s">
        <v>23046</v>
      </c>
      <c r="T798" s="167" t="s">
        <v>556</v>
      </c>
      <c r="U798" s="149"/>
      <c r="V798" s="149"/>
      <c r="W798" s="164" t="str">
        <f>VLOOKUP(TRIM(X798),X10:Y88,2,FALSE)</f>
        <v>Puneet</v>
      </c>
      <c r="X798" s="11" t="str">
        <f t="shared" si="29"/>
        <v>5.1</v>
      </c>
      <c r="AA798" s="1">
        <f t="shared" si="28"/>
        <v>27</v>
      </c>
    </row>
    <row r="799" spans="1:27" ht="35.25" customHeight="1">
      <c r="A799" s="150" t="s">
        <v>185</v>
      </c>
      <c r="B799" s="165" t="s">
        <v>70</v>
      </c>
      <c r="C799" s="153" t="s">
        <v>186</v>
      </c>
      <c r="D799" s="153" t="s">
        <v>91</v>
      </c>
      <c r="E799" s="154" t="s">
        <v>19432</v>
      </c>
      <c r="F799" s="155" t="s">
        <v>29</v>
      </c>
      <c r="G799" s="155" t="s">
        <v>189</v>
      </c>
      <c r="H799" s="155" t="s">
        <v>21512</v>
      </c>
      <c r="I799" s="166" t="s">
        <v>7243</v>
      </c>
      <c r="J799" s="160" t="s">
        <v>484</v>
      </c>
      <c r="K799" s="159">
        <v>3314</v>
      </c>
      <c r="L799" s="160" t="s">
        <v>62</v>
      </c>
      <c r="M799" s="159" t="s">
        <v>687</v>
      </c>
      <c r="N799" s="158" t="s">
        <v>7079</v>
      </c>
      <c r="O799" s="158" t="s">
        <v>366</v>
      </c>
      <c r="P799" s="158" t="s">
        <v>683</v>
      </c>
      <c r="Q799" s="162" t="s">
        <v>21510</v>
      </c>
      <c r="R799" s="162" t="s">
        <v>23174</v>
      </c>
      <c r="S799" s="163" t="s">
        <v>193</v>
      </c>
      <c r="T799" s="167" t="s">
        <v>556</v>
      </c>
      <c r="U799" s="149"/>
      <c r="V799" s="149"/>
      <c r="W799" s="164" t="str">
        <f>VLOOKUP(TRIM(X799),X10:Y88,2,FALSE)</f>
        <v>Puneet</v>
      </c>
      <c r="X799" s="11" t="str">
        <f t="shared" si="29"/>
        <v>5.1</v>
      </c>
      <c r="AA799" s="1">
        <f t="shared" si="28"/>
        <v>27</v>
      </c>
    </row>
    <row r="800" spans="1:27" ht="35.25" customHeight="1">
      <c r="A800" s="150" t="s">
        <v>185</v>
      </c>
      <c r="B800" s="165" t="s">
        <v>70</v>
      </c>
      <c r="C800" s="153" t="s">
        <v>186</v>
      </c>
      <c r="D800" s="153" t="s">
        <v>91</v>
      </c>
      <c r="E800" s="154" t="s">
        <v>19433</v>
      </c>
      <c r="F800" s="155" t="s">
        <v>29</v>
      </c>
      <c r="G800" s="155" t="s">
        <v>189</v>
      </c>
      <c r="H800" s="155" t="s">
        <v>21523</v>
      </c>
      <c r="I800" s="166" t="s">
        <v>4917</v>
      </c>
      <c r="J800" s="160" t="s">
        <v>484</v>
      </c>
      <c r="K800" s="159">
        <v>3290</v>
      </c>
      <c r="L800" s="160" t="s">
        <v>73</v>
      </c>
      <c r="M800" s="159" t="s">
        <v>485</v>
      </c>
      <c r="N800" s="158" t="s">
        <v>15963</v>
      </c>
      <c r="O800" s="158" t="s">
        <v>206</v>
      </c>
      <c r="P800" s="158" t="s">
        <v>559</v>
      </c>
      <c r="Q800" s="162" t="s">
        <v>21332</v>
      </c>
      <c r="R800" s="162" t="s">
        <v>23273</v>
      </c>
      <c r="S800" s="163" t="s">
        <v>193</v>
      </c>
      <c r="T800" s="167" t="s">
        <v>556</v>
      </c>
      <c r="U800" s="149"/>
      <c r="V800" s="149" t="s">
        <v>995</v>
      </c>
      <c r="W800" s="164" t="str">
        <f>VLOOKUP(TRIM(X800),X10:Y88,2,FALSE)</f>
        <v>Puneet</v>
      </c>
      <c r="X800" s="11" t="str">
        <f t="shared" si="29"/>
        <v>5.1</v>
      </c>
      <c r="AA800" s="1">
        <f t="shared" si="28"/>
        <v>24</v>
      </c>
    </row>
    <row r="801" spans="1:27" ht="35.25" customHeight="1">
      <c r="A801" s="150" t="s">
        <v>185</v>
      </c>
      <c r="B801" s="165" t="s">
        <v>70</v>
      </c>
      <c r="C801" s="153" t="s">
        <v>186</v>
      </c>
      <c r="D801" s="153" t="s">
        <v>91</v>
      </c>
      <c r="E801" s="154" t="s">
        <v>19434</v>
      </c>
      <c r="F801" s="155" t="s">
        <v>29</v>
      </c>
      <c r="G801" s="155" t="s">
        <v>189</v>
      </c>
      <c r="H801" s="155" t="s">
        <v>21526</v>
      </c>
      <c r="I801" s="166" t="s">
        <v>4917</v>
      </c>
      <c r="J801" s="160" t="s">
        <v>484</v>
      </c>
      <c r="K801" s="159">
        <v>3291</v>
      </c>
      <c r="L801" s="160" t="s">
        <v>73</v>
      </c>
      <c r="M801" s="159" t="s">
        <v>687</v>
      </c>
      <c r="N801" s="158" t="s">
        <v>7079</v>
      </c>
      <c r="O801" s="158" t="s">
        <v>366</v>
      </c>
      <c r="P801" s="158" t="s">
        <v>559</v>
      </c>
      <c r="Q801" s="162" t="s">
        <v>21333</v>
      </c>
      <c r="R801" s="162" t="s">
        <v>23274</v>
      </c>
      <c r="S801" s="163" t="s">
        <v>193</v>
      </c>
      <c r="T801" s="167" t="s">
        <v>556</v>
      </c>
      <c r="U801" s="149"/>
      <c r="V801" s="149" t="s">
        <v>995</v>
      </c>
      <c r="W801" s="164" t="str">
        <f>VLOOKUP(TRIM(X801),X10:Y88,2,FALSE)</f>
        <v>Puneet</v>
      </c>
      <c r="X801" s="11" t="str">
        <f t="shared" si="29"/>
        <v>5.1</v>
      </c>
      <c r="AA801" s="1">
        <f t="shared" si="28"/>
        <v>24</v>
      </c>
    </row>
    <row r="802" spans="1:27" ht="35.25" customHeight="1">
      <c r="A802" s="150" t="s">
        <v>185</v>
      </c>
      <c r="B802" s="165" t="s">
        <v>70</v>
      </c>
      <c r="C802" s="153" t="s">
        <v>186</v>
      </c>
      <c r="D802" s="153" t="s">
        <v>91</v>
      </c>
      <c r="E802" s="154" t="s">
        <v>19435</v>
      </c>
      <c r="F802" s="155" t="s">
        <v>26</v>
      </c>
      <c r="G802" s="155" t="s">
        <v>189</v>
      </c>
      <c r="H802" s="155" t="s">
        <v>23576</v>
      </c>
      <c r="I802" s="166" t="s">
        <v>1638</v>
      </c>
      <c r="J802" s="160"/>
      <c r="K802" s="159"/>
      <c r="L802" s="160"/>
      <c r="M802" s="159"/>
      <c r="N802" s="158"/>
      <c r="O802" s="158"/>
      <c r="P802" s="158" t="s">
        <v>559</v>
      </c>
      <c r="Q802" s="162" t="s">
        <v>21528</v>
      </c>
      <c r="R802" s="162" t="s">
        <v>23577</v>
      </c>
      <c r="S802" s="163" t="s">
        <v>193</v>
      </c>
      <c r="T802" s="167" t="s">
        <v>556</v>
      </c>
      <c r="U802" s="149" t="s">
        <v>9948</v>
      </c>
      <c r="V802" s="149"/>
      <c r="W802" s="164" t="str">
        <f>VLOOKUP(TRIM(X802),X10:Y88,2,FALSE)</f>
        <v>Puneet</v>
      </c>
      <c r="X802" s="11" t="str">
        <f t="shared" si="29"/>
        <v>5.1</v>
      </c>
      <c r="AA802" s="1">
        <f t="shared" si="28"/>
        <v>6</v>
      </c>
    </row>
    <row r="803" spans="1:27" ht="35.25" customHeight="1">
      <c r="A803" s="150" t="s">
        <v>185</v>
      </c>
      <c r="B803" s="165" t="s">
        <v>70</v>
      </c>
      <c r="C803" s="153" t="s">
        <v>186</v>
      </c>
      <c r="D803" s="153" t="s">
        <v>91</v>
      </c>
      <c r="E803" s="154" t="s">
        <v>19436</v>
      </c>
      <c r="F803" s="155" t="s">
        <v>30</v>
      </c>
      <c r="G803" s="155" t="s">
        <v>189</v>
      </c>
      <c r="H803" s="155" t="s">
        <v>22028</v>
      </c>
      <c r="I803" s="166" t="s">
        <v>436</v>
      </c>
      <c r="J803" s="160" t="s">
        <v>499</v>
      </c>
      <c r="K803" s="159">
        <v>970</v>
      </c>
      <c r="L803" s="160" t="s">
        <v>73</v>
      </c>
      <c r="M803" s="159" t="s">
        <v>485</v>
      </c>
      <c r="N803" s="158" t="s">
        <v>665</v>
      </c>
      <c r="O803" s="158" t="s">
        <v>206</v>
      </c>
      <c r="P803" s="158" t="s">
        <v>559</v>
      </c>
      <c r="Q803" s="162" t="s">
        <v>21347</v>
      </c>
      <c r="R803" s="162" t="s">
        <v>22597</v>
      </c>
      <c r="S803" s="163" t="s">
        <v>22596</v>
      </c>
      <c r="T803" s="167" t="s">
        <v>7214</v>
      </c>
      <c r="U803" s="149"/>
      <c r="V803" s="149"/>
      <c r="W803" s="164" t="str">
        <f>VLOOKUP(TRIM(X803),X10:Y88,2,FALSE)</f>
        <v>Puneet</v>
      </c>
      <c r="X803" s="11" t="str">
        <f t="shared" si="29"/>
        <v>5.1</v>
      </c>
      <c r="AA803" s="1">
        <f t="shared" si="28"/>
        <v>12</v>
      </c>
    </row>
    <row r="804" spans="1:27" ht="35.25" customHeight="1">
      <c r="A804" s="150" t="s">
        <v>185</v>
      </c>
      <c r="B804" s="165" t="s">
        <v>70</v>
      </c>
      <c r="C804" s="153" t="s">
        <v>186</v>
      </c>
      <c r="D804" s="153" t="s">
        <v>2149</v>
      </c>
      <c r="E804" s="154" t="s">
        <v>19437</v>
      </c>
      <c r="F804" s="155" t="s">
        <v>29</v>
      </c>
      <c r="G804" s="155" t="s">
        <v>189</v>
      </c>
      <c r="H804" s="155" t="s">
        <v>21889</v>
      </c>
      <c r="I804" s="166" t="s">
        <v>20609</v>
      </c>
      <c r="J804" s="160" t="s">
        <v>608</v>
      </c>
      <c r="K804" s="159">
        <v>355</v>
      </c>
      <c r="L804" s="160" t="s">
        <v>73</v>
      </c>
      <c r="M804" s="159" t="s">
        <v>669</v>
      </c>
      <c r="N804" s="158" t="s">
        <v>15961</v>
      </c>
      <c r="O804" s="158" t="s">
        <v>366</v>
      </c>
      <c r="P804" s="158" t="s">
        <v>7074</v>
      </c>
      <c r="Q804" s="162" t="s">
        <v>21352</v>
      </c>
      <c r="R804" s="162" t="s">
        <v>23275</v>
      </c>
      <c r="S804" s="163" t="s">
        <v>193</v>
      </c>
      <c r="T804" s="167" t="s">
        <v>868</v>
      </c>
      <c r="U804" s="149"/>
      <c r="V804" s="149" t="s">
        <v>995</v>
      </c>
      <c r="W804" s="164" t="str">
        <f>VLOOKUP(TRIM(X804),X10:Y88,2,FALSE)</f>
        <v>Puneet</v>
      </c>
      <c r="X804" s="11" t="str">
        <f t="shared" si="29"/>
        <v>6.11</v>
      </c>
      <c r="AA804" s="1">
        <f t="shared" si="28"/>
        <v>30</v>
      </c>
    </row>
    <row r="805" spans="1:27" ht="35.25" customHeight="1">
      <c r="A805" s="150" t="s">
        <v>185</v>
      </c>
      <c r="B805" s="165" t="s">
        <v>70</v>
      </c>
      <c r="C805" s="153" t="s">
        <v>186</v>
      </c>
      <c r="D805" s="153" t="s">
        <v>2149</v>
      </c>
      <c r="E805" s="154" t="s">
        <v>19438</v>
      </c>
      <c r="F805" s="155" t="s">
        <v>29</v>
      </c>
      <c r="G805" s="155" t="s">
        <v>189</v>
      </c>
      <c r="H805" s="155" t="s">
        <v>23777</v>
      </c>
      <c r="I805" s="166" t="s">
        <v>21188</v>
      </c>
      <c r="J805" s="160" t="s">
        <v>608</v>
      </c>
      <c r="K805" s="159">
        <v>333</v>
      </c>
      <c r="L805" s="160" t="s">
        <v>83</v>
      </c>
      <c r="M805" s="159" t="s">
        <v>878</v>
      </c>
      <c r="N805" s="158" t="s">
        <v>15961</v>
      </c>
      <c r="O805" s="158" t="s">
        <v>366</v>
      </c>
      <c r="P805" s="158" t="s">
        <v>7074</v>
      </c>
      <c r="Q805" s="162" t="s">
        <v>21378</v>
      </c>
      <c r="R805" s="162" t="s">
        <v>23276</v>
      </c>
      <c r="S805" s="163" t="s">
        <v>193</v>
      </c>
      <c r="T805" s="167" t="s">
        <v>1530</v>
      </c>
      <c r="U805" s="149"/>
      <c r="V805" s="149" t="s">
        <v>995</v>
      </c>
      <c r="W805" s="164" t="str">
        <f>VLOOKUP(TRIM(X805),X10:Y88,2,FALSE)</f>
        <v>Puneet</v>
      </c>
      <c r="X805" s="11" t="str">
        <f t="shared" si="29"/>
        <v>6.11</v>
      </c>
      <c r="AA805" s="1">
        <f t="shared" si="28"/>
        <v>77</v>
      </c>
    </row>
    <row r="806" spans="1:27" ht="35.25" customHeight="1">
      <c r="A806" s="150" t="s">
        <v>185</v>
      </c>
      <c r="B806" s="165" t="s">
        <v>70</v>
      </c>
      <c r="C806" s="153" t="s">
        <v>186</v>
      </c>
      <c r="D806" s="153" t="s">
        <v>2149</v>
      </c>
      <c r="E806" s="154" t="s">
        <v>19439</v>
      </c>
      <c r="F806" s="155" t="s">
        <v>29</v>
      </c>
      <c r="G806" s="155" t="s">
        <v>189</v>
      </c>
      <c r="H806" s="155" t="s">
        <v>21894</v>
      </c>
      <c r="I806" s="166" t="s">
        <v>760</v>
      </c>
      <c r="J806" s="160" t="s">
        <v>608</v>
      </c>
      <c r="K806" s="159">
        <v>322</v>
      </c>
      <c r="L806" s="160" t="s">
        <v>81</v>
      </c>
      <c r="M806" s="159" t="s">
        <v>878</v>
      </c>
      <c r="N806" s="158" t="s">
        <v>15961</v>
      </c>
      <c r="O806" s="158" t="s">
        <v>366</v>
      </c>
      <c r="P806" s="158" t="s">
        <v>7074</v>
      </c>
      <c r="Q806" s="162" t="s">
        <v>16064</v>
      </c>
      <c r="R806" s="162" t="s">
        <v>23277</v>
      </c>
      <c r="S806" s="163" t="s">
        <v>193</v>
      </c>
      <c r="T806" s="167" t="s">
        <v>16065</v>
      </c>
      <c r="U806" s="149"/>
      <c r="V806" s="149" t="s">
        <v>995</v>
      </c>
      <c r="W806" s="164" t="str">
        <f>VLOOKUP(TRIM(X806),X10:Y88,2,FALSE)</f>
        <v>Puneet</v>
      </c>
      <c r="X806" s="11" t="str">
        <f t="shared" si="29"/>
        <v>6.11</v>
      </c>
      <c r="AA806" s="1">
        <f t="shared" si="28"/>
        <v>3</v>
      </c>
    </row>
    <row r="807" spans="1:27" ht="35.25" customHeight="1">
      <c r="A807" s="150" t="s">
        <v>185</v>
      </c>
      <c r="B807" s="165" t="s">
        <v>70</v>
      </c>
      <c r="C807" s="153" t="s">
        <v>186</v>
      </c>
      <c r="D807" s="153" t="s">
        <v>2149</v>
      </c>
      <c r="E807" s="154" t="s">
        <v>19440</v>
      </c>
      <c r="F807" s="155" t="s">
        <v>29</v>
      </c>
      <c r="G807" s="155" t="s">
        <v>189</v>
      </c>
      <c r="H807" s="155" t="s">
        <v>21897</v>
      </c>
      <c r="I807" s="166" t="s">
        <v>23512</v>
      </c>
      <c r="J807" s="160" t="s">
        <v>608</v>
      </c>
      <c r="K807" s="159">
        <v>359</v>
      </c>
      <c r="L807" s="160" t="s">
        <v>73</v>
      </c>
      <c r="M807" s="159" t="s">
        <v>669</v>
      </c>
      <c r="N807" s="158" t="s">
        <v>15961</v>
      </c>
      <c r="O807" s="158" t="s">
        <v>366</v>
      </c>
      <c r="P807" s="158" t="s">
        <v>7074</v>
      </c>
      <c r="Q807" s="162" t="s">
        <v>21361</v>
      </c>
      <c r="R807" s="162" t="s">
        <v>23278</v>
      </c>
      <c r="S807" s="163" t="s">
        <v>193</v>
      </c>
      <c r="T807" s="167" t="s">
        <v>868</v>
      </c>
      <c r="U807" s="149"/>
      <c r="V807" s="149" t="s">
        <v>995</v>
      </c>
      <c r="W807" s="164" t="str">
        <f>VLOOKUP(TRIM(X807),X10:Y88,2,FALSE)</f>
        <v>Puneet</v>
      </c>
      <c r="X807" s="11" t="str">
        <f t="shared" si="29"/>
        <v>6.11</v>
      </c>
      <c r="AA807" s="1">
        <f t="shared" si="28"/>
        <v>49</v>
      </c>
    </row>
    <row r="808" spans="1:27" ht="35.25" customHeight="1">
      <c r="A808" s="150" t="s">
        <v>185</v>
      </c>
      <c r="B808" s="165" t="s">
        <v>70</v>
      </c>
      <c r="C808" s="153" t="s">
        <v>186</v>
      </c>
      <c r="D808" s="153" t="s">
        <v>2149</v>
      </c>
      <c r="E808" s="154" t="s">
        <v>19441</v>
      </c>
      <c r="F808" s="155" t="s">
        <v>29</v>
      </c>
      <c r="G808" s="155" t="s">
        <v>189</v>
      </c>
      <c r="H808" s="155" t="s">
        <v>23616</v>
      </c>
      <c r="I808" s="166" t="s">
        <v>765</v>
      </c>
      <c r="J808" s="160" t="s">
        <v>608</v>
      </c>
      <c r="K808" s="159">
        <v>346</v>
      </c>
      <c r="L808" s="160"/>
      <c r="M808" s="159" t="s">
        <v>485</v>
      </c>
      <c r="N808" s="158" t="s">
        <v>15961</v>
      </c>
      <c r="O808" s="158" t="s">
        <v>366</v>
      </c>
      <c r="P808" s="158" t="s">
        <v>7074</v>
      </c>
      <c r="Q808" s="162" t="s">
        <v>21324</v>
      </c>
      <c r="R808" s="162" t="s">
        <v>23279</v>
      </c>
      <c r="S808" s="163" t="s">
        <v>193</v>
      </c>
      <c r="T808" s="167" t="s">
        <v>767</v>
      </c>
      <c r="U808" s="149"/>
      <c r="V808" s="149" t="s">
        <v>995</v>
      </c>
      <c r="W808" s="164" t="str">
        <f>VLOOKUP(TRIM(X808),X10:Y88,2,FALSE)</f>
        <v>Puneet</v>
      </c>
      <c r="X808" s="11" t="str">
        <f t="shared" si="29"/>
        <v>6.11</v>
      </c>
      <c r="AA808" s="1">
        <f t="shared" si="28"/>
        <v>8</v>
      </c>
    </row>
    <row r="809" spans="1:27" ht="35.25" customHeight="1">
      <c r="A809" s="150" t="s">
        <v>185</v>
      </c>
      <c r="B809" s="165" t="s">
        <v>70</v>
      </c>
      <c r="C809" s="153" t="s">
        <v>186</v>
      </c>
      <c r="D809" s="153" t="s">
        <v>2149</v>
      </c>
      <c r="E809" s="154" t="s">
        <v>19442</v>
      </c>
      <c r="F809" s="155" t="s">
        <v>30</v>
      </c>
      <c r="G809" s="155" t="s">
        <v>189</v>
      </c>
      <c r="H809" s="155" t="s">
        <v>23614</v>
      </c>
      <c r="I809" s="166" t="s">
        <v>765</v>
      </c>
      <c r="J809" s="160" t="s">
        <v>608</v>
      </c>
      <c r="K809" s="159">
        <v>347</v>
      </c>
      <c r="L809" s="160"/>
      <c r="M809" s="159" t="s">
        <v>687</v>
      </c>
      <c r="N809" s="158" t="s">
        <v>15961</v>
      </c>
      <c r="O809" s="158" t="s">
        <v>366</v>
      </c>
      <c r="P809" s="158" t="s">
        <v>7074</v>
      </c>
      <c r="Q809" s="162" t="s">
        <v>21336</v>
      </c>
      <c r="R809" s="162" t="s">
        <v>22605</v>
      </c>
      <c r="S809" s="163" t="s">
        <v>22604</v>
      </c>
      <c r="T809" s="167" t="s">
        <v>767</v>
      </c>
      <c r="U809" s="149"/>
      <c r="V809" s="149"/>
      <c r="W809" s="164" t="str">
        <f>VLOOKUP(TRIM(X809),X10:Y88,2,FALSE)</f>
        <v>Puneet</v>
      </c>
      <c r="X809" s="11" t="str">
        <f t="shared" si="29"/>
        <v>6.11</v>
      </c>
      <c r="AA809" s="1">
        <f t="shared" si="28"/>
        <v>8</v>
      </c>
    </row>
    <row r="810" spans="1:27" ht="35.25" customHeight="1">
      <c r="A810" s="150" t="s">
        <v>185</v>
      </c>
      <c r="B810" s="165" t="s">
        <v>70</v>
      </c>
      <c r="C810" s="153" t="s">
        <v>186</v>
      </c>
      <c r="D810" s="153" t="s">
        <v>2149</v>
      </c>
      <c r="E810" s="154" t="s">
        <v>19443</v>
      </c>
      <c r="F810" s="155" t="s">
        <v>30</v>
      </c>
      <c r="G810" s="155" t="s">
        <v>189</v>
      </c>
      <c r="H810" s="155" t="s">
        <v>23615</v>
      </c>
      <c r="I810" s="166" t="s">
        <v>765</v>
      </c>
      <c r="J810" s="160" t="s">
        <v>484</v>
      </c>
      <c r="K810" s="159">
        <v>3286</v>
      </c>
      <c r="L810" s="160"/>
      <c r="M810" s="159" t="s">
        <v>687</v>
      </c>
      <c r="N810" s="158" t="s">
        <v>7079</v>
      </c>
      <c r="O810" s="158" t="s">
        <v>366</v>
      </c>
      <c r="P810" s="158" t="s">
        <v>7074</v>
      </c>
      <c r="Q810" s="162" t="s">
        <v>21338</v>
      </c>
      <c r="R810" s="162" t="s">
        <v>22607</v>
      </c>
      <c r="S810" s="163" t="s">
        <v>22606</v>
      </c>
      <c r="T810" s="167" t="s">
        <v>767</v>
      </c>
      <c r="U810" s="149"/>
      <c r="V810" s="149"/>
      <c r="W810" s="164" t="str">
        <f>VLOOKUP(TRIM(X810),X10:Y88,2,FALSE)</f>
        <v>Puneet</v>
      </c>
      <c r="X810" s="11" t="str">
        <f t="shared" si="29"/>
        <v>6.11</v>
      </c>
      <c r="AA810" s="1">
        <f t="shared" si="28"/>
        <v>8</v>
      </c>
    </row>
    <row r="811" spans="1:27" ht="35.25" customHeight="1">
      <c r="A811" s="150" t="s">
        <v>185</v>
      </c>
      <c r="B811" s="165" t="s">
        <v>70</v>
      </c>
      <c r="C811" s="153" t="s">
        <v>186</v>
      </c>
      <c r="D811" s="153" t="s">
        <v>2149</v>
      </c>
      <c r="E811" s="154" t="s">
        <v>19444</v>
      </c>
      <c r="F811" s="155" t="s">
        <v>29</v>
      </c>
      <c r="G811" s="155" t="s">
        <v>189</v>
      </c>
      <c r="H811" s="155" t="s">
        <v>23780</v>
      </c>
      <c r="I811" s="166" t="s">
        <v>859</v>
      </c>
      <c r="J811" s="160" t="s">
        <v>608</v>
      </c>
      <c r="K811" s="159">
        <v>360</v>
      </c>
      <c r="L811" s="160" t="s">
        <v>73</v>
      </c>
      <c r="M811" s="159" t="s">
        <v>485</v>
      </c>
      <c r="N811" s="158" t="s">
        <v>15961</v>
      </c>
      <c r="O811" s="158" t="s">
        <v>366</v>
      </c>
      <c r="P811" s="158" t="s">
        <v>8021</v>
      </c>
      <c r="Q811" s="162" t="s">
        <v>21377</v>
      </c>
      <c r="R811" s="162" t="s">
        <v>23280</v>
      </c>
      <c r="S811" s="163" t="s">
        <v>193</v>
      </c>
      <c r="T811" s="167" t="s">
        <v>1530</v>
      </c>
      <c r="U811" s="149"/>
      <c r="V811" s="149" t="s">
        <v>995</v>
      </c>
      <c r="W811" s="164" t="str">
        <f>VLOOKUP(TRIM(X811),X10:Y88,2,FALSE)</f>
        <v>Puneet</v>
      </c>
      <c r="X811" s="11" t="str">
        <f t="shared" si="29"/>
        <v>6.11</v>
      </c>
      <c r="AA811" s="1">
        <f t="shared" si="28"/>
        <v>35</v>
      </c>
    </row>
    <row r="812" spans="1:27" ht="35.25" customHeight="1">
      <c r="A812" s="150" t="s">
        <v>185</v>
      </c>
      <c r="B812" s="165" t="s">
        <v>70</v>
      </c>
      <c r="C812" s="153" t="s">
        <v>186</v>
      </c>
      <c r="D812" s="153" t="s">
        <v>11413</v>
      </c>
      <c r="E812" s="154" t="s">
        <v>19445</v>
      </c>
      <c r="F812" s="155" t="s">
        <v>27</v>
      </c>
      <c r="G812" s="155" t="s">
        <v>189</v>
      </c>
      <c r="H812" s="155" t="s">
        <v>20937</v>
      </c>
      <c r="I812" s="166" t="s">
        <v>765</v>
      </c>
      <c r="J812" s="160" t="s">
        <v>422</v>
      </c>
      <c r="K812" s="159"/>
      <c r="L812" s="160"/>
      <c r="M812" s="159"/>
      <c r="N812" s="158" t="s">
        <v>20167</v>
      </c>
      <c r="O812" s="158" t="s">
        <v>366</v>
      </c>
      <c r="P812" s="158" t="s">
        <v>442</v>
      </c>
      <c r="Q812" s="162" t="s">
        <v>20205</v>
      </c>
      <c r="R812" s="162" t="s">
        <v>22729</v>
      </c>
      <c r="S812" s="163" t="s">
        <v>22728</v>
      </c>
      <c r="T812" s="167" t="s">
        <v>767</v>
      </c>
      <c r="U812" s="149"/>
      <c r="V812" s="149"/>
      <c r="W812" s="164" t="str">
        <f>VLOOKUP(TRIM(X812),X10:Y88,2,FALSE)</f>
        <v>Puneet</v>
      </c>
      <c r="X812" s="11" t="str">
        <f t="shared" si="29"/>
        <v>6.5.7.5</v>
      </c>
      <c r="AA812" s="1">
        <f t="shared" si="28"/>
        <v>8</v>
      </c>
    </row>
    <row r="813" spans="1:27" ht="35.25" customHeight="1">
      <c r="A813" s="150" t="s">
        <v>185</v>
      </c>
      <c r="B813" s="165" t="s">
        <v>70</v>
      </c>
      <c r="C813" s="153" t="s">
        <v>186</v>
      </c>
      <c r="D813" s="153" t="s">
        <v>11413</v>
      </c>
      <c r="E813" s="154" t="s">
        <v>19446</v>
      </c>
      <c r="F813" s="155" t="s">
        <v>27</v>
      </c>
      <c r="G813" s="155" t="s">
        <v>189</v>
      </c>
      <c r="H813" s="155" t="s">
        <v>20903</v>
      </c>
      <c r="I813" s="166" t="s">
        <v>533</v>
      </c>
      <c r="J813" s="160" t="s">
        <v>422</v>
      </c>
      <c r="K813" s="159"/>
      <c r="L813" s="160"/>
      <c r="M813" s="159"/>
      <c r="N813" s="158" t="s">
        <v>20167</v>
      </c>
      <c r="O813" s="158" t="s">
        <v>366</v>
      </c>
      <c r="P813" s="158" t="s">
        <v>442</v>
      </c>
      <c r="Q813" s="162" t="s">
        <v>16859</v>
      </c>
      <c r="R813" s="162" t="s">
        <v>22731</v>
      </c>
      <c r="S813" s="163" t="s">
        <v>22730</v>
      </c>
      <c r="T813" s="167" t="s">
        <v>535</v>
      </c>
      <c r="U813" s="149"/>
      <c r="V813" s="149"/>
      <c r="W813" s="164" t="str">
        <f>VLOOKUP(TRIM(X813),X10:Y88,2,FALSE)</f>
        <v>Puneet</v>
      </c>
      <c r="X813" s="11" t="str">
        <f t="shared" si="29"/>
        <v>6.5.7.5</v>
      </c>
      <c r="AA813" s="1">
        <f t="shared" si="28"/>
        <v>25</v>
      </c>
    </row>
    <row r="814" spans="1:27" ht="35.25" customHeight="1">
      <c r="A814" s="150" t="s">
        <v>185</v>
      </c>
      <c r="B814" s="165" t="s">
        <v>70</v>
      </c>
      <c r="C814" s="153" t="s">
        <v>186</v>
      </c>
      <c r="D814" s="153" t="s">
        <v>11413</v>
      </c>
      <c r="E814" s="154" t="s">
        <v>19447</v>
      </c>
      <c r="F814" s="155" t="s">
        <v>27</v>
      </c>
      <c r="G814" s="155" t="s">
        <v>189</v>
      </c>
      <c r="H814" s="155" t="s">
        <v>21100</v>
      </c>
      <c r="I814" s="166" t="s">
        <v>23513</v>
      </c>
      <c r="J814" s="160" t="s">
        <v>422</v>
      </c>
      <c r="K814" s="159"/>
      <c r="L814" s="160"/>
      <c r="M814" s="159"/>
      <c r="N814" s="158" t="s">
        <v>20167</v>
      </c>
      <c r="O814" s="158" t="s">
        <v>366</v>
      </c>
      <c r="P814" s="158" t="s">
        <v>442</v>
      </c>
      <c r="Q814" s="162" t="s">
        <v>20679</v>
      </c>
      <c r="R814" s="162" t="s">
        <v>22735</v>
      </c>
      <c r="S814" s="163" t="s">
        <v>22734</v>
      </c>
      <c r="T814" s="167" t="s">
        <v>1120</v>
      </c>
      <c r="U814" s="149"/>
      <c r="V814" s="149"/>
      <c r="W814" s="164" t="str">
        <f>VLOOKUP(TRIM(X814),X10:Y88,2,FALSE)</f>
        <v>Puneet</v>
      </c>
      <c r="X814" s="11" t="str">
        <f t="shared" si="29"/>
        <v>6.5.7.5</v>
      </c>
      <c r="AA814" s="1">
        <f t="shared" si="28"/>
        <v>35</v>
      </c>
    </row>
    <row r="815" spans="1:27" ht="35.25" customHeight="1">
      <c r="A815" s="150" t="s">
        <v>185</v>
      </c>
      <c r="B815" s="165" t="s">
        <v>70</v>
      </c>
      <c r="C815" s="153" t="s">
        <v>186</v>
      </c>
      <c r="D815" s="153" t="s">
        <v>11413</v>
      </c>
      <c r="E815" s="154" t="s">
        <v>19448</v>
      </c>
      <c r="F815" s="155" t="s">
        <v>27</v>
      </c>
      <c r="G815" s="155" t="s">
        <v>189</v>
      </c>
      <c r="H815" s="155" t="s">
        <v>21239</v>
      </c>
      <c r="I815" s="166" t="s">
        <v>20329</v>
      </c>
      <c r="J815" s="160" t="s">
        <v>422</v>
      </c>
      <c r="K815" s="159"/>
      <c r="L815" s="160"/>
      <c r="M815" s="159"/>
      <c r="N815" s="158" t="s">
        <v>20167</v>
      </c>
      <c r="O815" s="158" t="s">
        <v>366</v>
      </c>
      <c r="P815" s="158" t="s">
        <v>442</v>
      </c>
      <c r="Q815" s="162" t="s">
        <v>21194</v>
      </c>
      <c r="R815" s="162" t="s">
        <v>22737</v>
      </c>
      <c r="S815" s="163" t="s">
        <v>22736</v>
      </c>
      <c r="T815" s="167" t="s">
        <v>1530</v>
      </c>
      <c r="U815" s="149"/>
      <c r="V815" s="149"/>
      <c r="W815" s="164" t="str">
        <f>VLOOKUP(TRIM(X815),X10:Y88,2,FALSE)</f>
        <v>Puneet</v>
      </c>
      <c r="X815" s="11" t="str">
        <f t="shared" si="29"/>
        <v>6.5.7.5</v>
      </c>
      <c r="AA815" s="1">
        <f t="shared" si="28"/>
        <v>26</v>
      </c>
    </row>
    <row r="816" spans="1:27" ht="35.25" customHeight="1">
      <c r="A816" s="150" t="s">
        <v>185</v>
      </c>
      <c r="B816" s="165" t="s">
        <v>70</v>
      </c>
      <c r="C816" s="153" t="s">
        <v>186</v>
      </c>
      <c r="D816" s="153" t="s">
        <v>11413</v>
      </c>
      <c r="E816" s="154" t="s">
        <v>19449</v>
      </c>
      <c r="F816" s="155" t="s">
        <v>27</v>
      </c>
      <c r="G816" s="155" t="s">
        <v>189</v>
      </c>
      <c r="H816" s="155" t="s">
        <v>20789</v>
      </c>
      <c r="I816" s="166" t="s">
        <v>5929</v>
      </c>
      <c r="J816" s="160" t="s">
        <v>422</v>
      </c>
      <c r="K816" s="159"/>
      <c r="L816" s="160"/>
      <c r="M816" s="159"/>
      <c r="N816" s="158" t="s">
        <v>20167</v>
      </c>
      <c r="O816" s="158" t="s">
        <v>366</v>
      </c>
      <c r="P816" s="158" t="s">
        <v>442</v>
      </c>
      <c r="Q816" s="162" t="s">
        <v>20790</v>
      </c>
      <c r="R816" s="162" t="s">
        <v>22741</v>
      </c>
      <c r="S816" s="163" t="s">
        <v>22740</v>
      </c>
      <c r="T816" s="167" t="s">
        <v>472</v>
      </c>
      <c r="U816" s="149"/>
      <c r="V816" s="149"/>
      <c r="W816" s="164" t="str">
        <f>VLOOKUP(TRIM(X816),X10:Y88,2,FALSE)</f>
        <v>Puneet</v>
      </c>
      <c r="X816" s="11" t="str">
        <f t="shared" si="29"/>
        <v>6.5.7.5</v>
      </c>
      <c r="AA816" s="1">
        <f t="shared" si="28"/>
        <v>26</v>
      </c>
    </row>
    <row r="817" spans="1:27" ht="35.25" customHeight="1">
      <c r="A817" s="150" t="s">
        <v>185</v>
      </c>
      <c r="B817" s="165" t="s">
        <v>70</v>
      </c>
      <c r="C817" s="153" t="s">
        <v>186</v>
      </c>
      <c r="D817" s="153" t="s">
        <v>11415</v>
      </c>
      <c r="E817" s="154" t="s">
        <v>19450</v>
      </c>
      <c r="F817" s="155" t="s">
        <v>27</v>
      </c>
      <c r="G817" s="155" t="s">
        <v>189</v>
      </c>
      <c r="H817" s="155" t="s">
        <v>21001</v>
      </c>
      <c r="I817" s="166" t="s">
        <v>20364</v>
      </c>
      <c r="J817" s="160" t="s">
        <v>455</v>
      </c>
      <c r="K817" s="159"/>
      <c r="L817" s="160"/>
      <c r="M817" s="159"/>
      <c r="N817" s="158" t="s">
        <v>7155</v>
      </c>
      <c r="O817" s="158" t="s">
        <v>366</v>
      </c>
      <c r="P817" s="158" t="s">
        <v>442</v>
      </c>
      <c r="Q817" s="162" t="s">
        <v>21392</v>
      </c>
      <c r="R817" s="162" t="s">
        <v>23466</v>
      </c>
      <c r="S817" s="163" t="s">
        <v>496</v>
      </c>
      <c r="T817" s="167" t="s">
        <v>16300</v>
      </c>
      <c r="U817" s="149"/>
      <c r="V817" s="149"/>
      <c r="W817" s="164" t="str">
        <f>VLOOKUP(TRIM(X817),X10:Y88,2,FALSE)</f>
        <v>Puneet</v>
      </c>
      <c r="X817" s="11" t="str">
        <f t="shared" si="29"/>
        <v>6.5.8.2</v>
      </c>
      <c r="AA817" s="1">
        <f t="shared" si="28"/>
        <v>59</v>
      </c>
    </row>
    <row r="818" spans="1:27" ht="35.25" customHeight="1">
      <c r="A818" s="150" t="s">
        <v>185</v>
      </c>
      <c r="B818" s="165" t="s">
        <v>70</v>
      </c>
      <c r="C818" s="153" t="s">
        <v>186</v>
      </c>
      <c r="D818" s="153" t="s">
        <v>149</v>
      </c>
      <c r="E818" s="154" t="s">
        <v>19451</v>
      </c>
      <c r="F818" s="155" t="s">
        <v>439</v>
      </c>
      <c r="G818" s="155" t="s">
        <v>189</v>
      </c>
      <c r="H818" s="155" t="s">
        <v>22211</v>
      </c>
      <c r="I818" s="166" t="s">
        <v>1091</v>
      </c>
      <c r="J818" s="160"/>
      <c r="K818" s="159"/>
      <c r="L818" s="160"/>
      <c r="M818" s="159"/>
      <c r="N818" s="158"/>
      <c r="O818" s="158"/>
      <c r="P818" s="158"/>
      <c r="Q818" s="162" t="s">
        <v>22211</v>
      </c>
      <c r="R818" s="162" t="s">
        <v>22444</v>
      </c>
      <c r="S818" s="163" t="s">
        <v>22443</v>
      </c>
      <c r="T818" s="167" t="s">
        <v>1264</v>
      </c>
      <c r="U818" s="149"/>
      <c r="V818" s="149"/>
      <c r="W818" s="164" t="str">
        <f>VLOOKUP(TRIM(X818),X10:Y88,2,FALSE)</f>
        <v>Puneet</v>
      </c>
      <c r="X818" s="11" t="str">
        <f t="shared" si="29"/>
        <v>6.5.9</v>
      </c>
      <c r="AA818" s="1">
        <f t="shared" si="28"/>
        <v>10</v>
      </c>
    </row>
    <row r="819" spans="1:27" ht="35.25" customHeight="1">
      <c r="A819" s="150" t="s">
        <v>185</v>
      </c>
      <c r="B819" s="165" t="s">
        <v>70</v>
      </c>
      <c r="C819" s="153" t="s">
        <v>186</v>
      </c>
      <c r="D819" s="153" t="s">
        <v>149</v>
      </c>
      <c r="E819" s="154" t="s">
        <v>19452</v>
      </c>
      <c r="F819" s="155" t="s">
        <v>27</v>
      </c>
      <c r="G819" s="155" t="s">
        <v>189</v>
      </c>
      <c r="H819" s="155" t="s">
        <v>21151</v>
      </c>
      <c r="I819" s="166" t="s">
        <v>23514</v>
      </c>
      <c r="J819" s="160" t="s">
        <v>422</v>
      </c>
      <c r="K819" s="159"/>
      <c r="L819" s="160"/>
      <c r="M819" s="159"/>
      <c r="N819" s="158" t="s">
        <v>20167</v>
      </c>
      <c r="O819" s="158" t="s">
        <v>366</v>
      </c>
      <c r="P819" s="158" t="s">
        <v>442</v>
      </c>
      <c r="Q819" s="162" t="s">
        <v>20847</v>
      </c>
      <c r="R819" s="162" t="s">
        <v>22760</v>
      </c>
      <c r="S819" s="163" t="s">
        <v>22759</v>
      </c>
      <c r="T819" s="167" t="s">
        <v>1396</v>
      </c>
      <c r="U819" s="149"/>
      <c r="V819" s="149"/>
      <c r="W819" s="164" t="str">
        <f>VLOOKUP(TRIM(X819),X10:Y88,2,FALSE)</f>
        <v>Puneet</v>
      </c>
      <c r="X819" s="11" t="str">
        <f t="shared" si="29"/>
        <v>6.5.9</v>
      </c>
      <c r="AA819" s="1">
        <f t="shared" si="28"/>
        <v>60</v>
      </c>
    </row>
    <row r="820" spans="1:27" ht="35.25" customHeight="1">
      <c r="A820" s="150" t="s">
        <v>185</v>
      </c>
      <c r="B820" s="165" t="s">
        <v>70</v>
      </c>
      <c r="C820" s="153" t="s">
        <v>186</v>
      </c>
      <c r="D820" s="153" t="s">
        <v>149</v>
      </c>
      <c r="E820" s="154" t="s">
        <v>19453</v>
      </c>
      <c r="F820" s="155" t="s">
        <v>27</v>
      </c>
      <c r="G820" s="155" t="s">
        <v>189</v>
      </c>
      <c r="H820" s="155" t="s">
        <v>20841</v>
      </c>
      <c r="I820" s="166" t="s">
        <v>1283</v>
      </c>
      <c r="J820" s="160" t="s">
        <v>422</v>
      </c>
      <c r="K820" s="159"/>
      <c r="L820" s="160"/>
      <c r="M820" s="159"/>
      <c r="N820" s="158" t="s">
        <v>20167</v>
      </c>
      <c r="O820" s="158" t="s">
        <v>366</v>
      </c>
      <c r="P820" s="158" t="s">
        <v>442</v>
      </c>
      <c r="Q820" s="162" t="s">
        <v>20842</v>
      </c>
      <c r="R820" s="162" t="s">
        <v>22762</v>
      </c>
      <c r="S820" s="163" t="s">
        <v>22761</v>
      </c>
      <c r="T820" s="167" t="s">
        <v>3378</v>
      </c>
      <c r="U820" s="149"/>
      <c r="V820" s="149"/>
      <c r="W820" s="164" t="str">
        <f>VLOOKUP(TRIM(X820),X10:Y88,2,FALSE)</f>
        <v>Puneet</v>
      </c>
      <c r="X820" s="11" t="str">
        <f t="shared" si="29"/>
        <v>6.5.9</v>
      </c>
      <c r="AA820" s="1">
        <f t="shared" si="28"/>
        <v>3</v>
      </c>
    </row>
    <row r="821" spans="1:27" ht="35.25" customHeight="1">
      <c r="A821" s="150" t="s">
        <v>185</v>
      </c>
      <c r="B821" s="165" t="s">
        <v>70</v>
      </c>
      <c r="C821" s="153" t="s">
        <v>186</v>
      </c>
      <c r="D821" s="153" t="s">
        <v>149</v>
      </c>
      <c r="E821" s="154" t="s">
        <v>19454</v>
      </c>
      <c r="F821" s="155" t="s">
        <v>27</v>
      </c>
      <c r="G821" s="155" t="s">
        <v>189</v>
      </c>
      <c r="H821" s="155" t="s">
        <v>21150</v>
      </c>
      <c r="I821" s="166" t="s">
        <v>835</v>
      </c>
      <c r="J821" s="160" t="s">
        <v>422</v>
      </c>
      <c r="K821" s="159"/>
      <c r="L821" s="160"/>
      <c r="M821" s="159"/>
      <c r="N821" s="158" t="s">
        <v>20167</v>
      </c>
      <c r="O821" s="158" t="s">
        <v>366</v>
      </c>
      <c r="P821" s="158" t="s">
        <v>442</v>
      </c>
      <c r="Q821" s="162" t="s">
        <v>20846</v>
      </c>
      <c r="R821" s="162" t="s">
        <v>22764</v>
      </c>
      <c r="S821" s="163" t="s">
        <v>22763</v>
      </c>
      <c r="T821" s="167" t="s">
        <v>1396</v>
      </c>
      <c r="U821" s="149"/>
      <c r="V821" s="149"/>
      <c r="W821" s="164" t="str">
        <f>VLOOKUP(TRIM(X821),X10:Y88,2,FALSE)</f>
        <v>Puneet</v>
      </c>
      <c r="X821" s="11" t="str">
        <f t="shared" si="29"/>
        <v>6.5.9</v>
      </c>
      <c r="AA821" s="1">
        <f t="shared" si="28"/>
        <v>5</v>
      </c>
    </row>
    <row r="822" spans="1:27" ht="35.25" customHeight="1">
      <c r="A822" s="150" t="s">
        <v>185</v>
      </c>
      <c r="B822" s="165" t="s">
        <v>70</v>
      </c>
      <c r="C822" s="153" t="s">
        <v>186</v>
      </c>
      <c r="D822" s="153" t="s">
        <v>91</v>
      </c>
      <c r="E822" s="154" t="s">
        <v>19455</v>
      </c>
      <c r="F822" s="155" t="s">
        <v>434</v>
      </c>
      <c r="G822" s="155" t="s">
        <v>189</v>
      </c>
      <c r="H822" s="155" t="s">
        <v>22030</v>
      </c>
      <c r="I822" s="166" t="s">
        <v>1638</v>
      </c>
      <c r="J822" s="160"/>
      <c r="K822" s="159"/>
      <c r="L822" s="160"/>
      <c r="M822" s="159"/>
      <c r="N822" s="158"/>
      <c r="O822" s="158" t="s">
        <v>62</v>
      </c>
      <c r="P822" s="158" t="s">
        <v>62</v>
      </c>
      <c r="Q822" s="162" t="s">
        <v>13613</v>
      </c>
      <c r="R822" s="162" t="s">
        <v>23623</v>
      </c>
      <c r="S822" s="163" t="s">
        <v>23624</v>
      </c>
      <c r="T822" s="167" t="s">
        <v>1396</v>
      </c>
      <c r="U822" s="149" t="s">
        <v>9948</v>
      </c>
      <c r="V822" s="149"/>
      <c r="W822" s="164" t="str">
        <f>VLOOKUP(TRIM(X822),X10:Y88,2,FALSE)</f>
        <v>Puneet</v>
      </c>
      <c r="X822" s="11" t="str">
        <f t="shared" si="29"/>
        <v>5.1</v>
      </c>
      <c r="AA822" s="1">
        <f t="shared" si="28"/>
        <v>6</v>
      </c>
    </row>
    <row r="823" spans="1:27" ht="35.25" customHeight="1">
      <c r="A823" s="150" t="s">
        <v>185</v>
      </c>
      <c r="B823" s="165" t="s">
        <v>70</v>
      </c>
      <c r="C823" s="153" t="s">
        <v>186</v>
      </c>
      <c r="D823" s="153" t="s">
        <v>149</v>
      </c>
      <c r="E823" s="154" t="s">
        <v>19456</v>
      </c>
      <c r="F823" s="155" t="s">
        <v>27</v>
      </c>
      <c r="G823" s="155" t="s">
        <v>189</v>
      </c>
      <c r="H823" s="155" t="s">
        <v>21002</v>
      </c>
      <c r="I823" s="166" t="s">
        <v>21254</v>
      </c>
      <c r="J823" s="160" t="s">
        <v>422</v>
      </c>
      <c r="K823" s="159"/>
      <c r="L823" s="160"/>
      <c r="M823" s="159"/>
      <c r="N823" s="158" t="s">
        <v>20167</v>
      </c>
      <c r="O823" s="158" t="s">
        <v>366</v>
      </c>
      <c r="P823" s="158" t="s">
        <v>442</v>
      </c>
      <c r="Q823" s="162" t="s">
        <v>20367</v>
      </c>
      <c r="R823" s="162" t="s">
        <v>22766</v>
      </c>
      <c r="S823" s="163" t="s">
        <v>22765</v>
      </c>
      <c r="T823" s="167" t="s">
        <v>461</v>
      </c>
      <c r="U823" s="149"/>
      <c r="V823" s="149"/>
      <c r="W823" s="164" t="str">
        <f>VLOOKUP(TRIM(X823),X10:Y88,2,FALSE)</f>
        <v>Puneet</v>
      </c>
      <c r="X823" s="11" t="str">
        <f t="shared" si="29"/>
        <v>6.5.9</v>
      </c>
      <c r="AA823" s="1">
        <f t="shared" si="28"/>
        <v>26</v>
      </c>
    </row>
    <row r="824" spans="1:27" ht="35.25" customHeight="1">
      <c r="A824" s="150" t="s">
        <v>185</v>
      </c>
      <c r="B824" s="165" t="s">
        <v>70</v>
      </c>
      <c r="C824" s="153" t="s">
        <v>186</v>
      </c>
      <c r="D824" s="153" t="s">
        <v>149</v>
      </c>
      <c r="E824" s="154" t="s">
        <v>19457</v>
      </c>
      <c r="F824" s="155" t="s">
        <v>27</v>
      </c>
      <c r="G824" s="155" t="s">
        <v>189</v>
      </c>
      <c r="H824" s="155" t="s">
        <v>20451</v>
      </c>
      <c r="I824" s="166" t="s">
        <v>649</v>
      </c>
      <c r="J824" s="160" t="s">
        <v>422</v>
      </c>
      <c r="K824" s="159"/>
      <c r="L824" s="160"/>
      <c r="M824" s="159"/>
      <c r="N824" s="158" t="s">
        <v>20167</v>
      </c>
      <c r="O824" s="158" t="s">
        <v>366</v>
      </c>
      <c r="P824" s="158" t="s">
        <v>442</v>
      </c>
      <c r="Q824" s="162" t="s">
        <v>20452</v>
      </c>
      <c r="R824" s="162" t="s">
        <v>22775</v>
      </c>
      <c r="S824" s="163" t="s">
        <v>22774</v>
      </c>
      <c r="T824" s="167" t="s">
        <v>651</v>
      </c>
      <c r="U824" s="149"/>
      <c r="V824" s="149"/>
      <c r="W824" s="164" t="str">
        <f>VLOOKUP(TRIM(X824),X10:Y88,2,FALSE)</f>
        <v>Puneet</v>
      </c>
      <c r="X824" s="11" t="str">
        <f t="shared" si="29"/>
        <v>6.5.9</v>
      </c>
      <c r="AA824" s="1">
        <f t="shared" si="28"/>
        <v>21</v>
      </c>
    </row>
    <row r="825" spans="1:27" ht="35.25" customHeight="1">
      <c r="A825" s="150" t="s">
        <v>185</v>
      </c>
      <c r="B825" s="165" t="s">
        <v>70</v>
      </c>
      <c r="C825" s="153" t="s">
        <v>186</v>
      </c>
      <c r="D825" s="153" t="s">
        <v>11414</v>
      </c>
      <c r="E825" s="154" t="s">
        <v>19458</v>
      </c>
      <c r="F825" s="155" t="s">
        <v>27</v>
      </c>
      <c r="G825" s="155" t="s">
        <v>189</v>
      </c>
      <c r="H825" s="155" t="s">
        <v>20570</v>
      </c>
      <c r="I825" s="166" t="s">
        <v>23515</v>
      </c>
      <c r="J825" s="160" t="s">
        <v>422</v>
      </c>
      <c r="K825" s="159"/>
      <c r="L825" s="160"/>
      <c r="M825" s="159"/>
      <c r="N825" s="158" t="s">
        <v>20167</v>
      </c>
      <c r="O825" s="158" t="s">
        <v>366</v>
      </c>
      <c r="P825" s="158" t="s">
        <v>442</v>
      </c>
      <c r="Q825" s="162" t="s">
        <v>20571</v>
      </c>
      <c r="R825" s="162" t="s">
        <v>23236</v>
      </c>
      <c r="S825" s="163" t="s">
        <v>193</v>
      </c>
      <c r="T825" s="167" t="s">
        <v>472</v>
      </c>
      <c r="U825" s="149"/>
      <c r="V825" s="149"/>
      <c r="W825" s="164" t="str">
        <f>VLOOKUP(TRIM(X825),X10:Y88,2,FALSE)</f>
        <v>Puneet</v>
      </c>
      <c r="X825" s="11" t="str">
        <f t="shared" si="29"/>
        <v>6.5.8.1</v>
      </c>
      <c r="AA825" s="1">
        <f t="shared" si="28"/>
        <v>43</v>
      </c>
    </row>
    <row r="826" spans="1:27" ht="35.25" customHeight="1">
      <c r="A826" s="150" t="s">
        <v>185</v>
      </c>
      <c r="B826" s="165" t="s">
        <v>70</v>
      </c>
      <c r="C826" s="153" t="s">
        <v>186</v>
      </c>
      <c r="D826" s="153" t="s">
        <v>11415</v>
      </c>
      <c r="E826" s="154" t="s">
        <v>19459</v>
      </c>
      <c r="F826" s="155" t="s">
        <v>27</v>
      </c>
      <c r="G826" s="155" t="s">
        <v>189</v>
      </c>
      <c r="H826" s="155" t="s">
        <v>20459</v>
      </c>
      <c r="I826" s="166" t="s">
        <v>649</v>
      </c>
      <c r="J826" s="160" t="s">
        <v>422</v>
      </c>
      <c r="K826" s="159"/>
      <c r="L826" s="160"/>
      <c r="M826" s="159"/>
      <c r="N826" s="158" t="s">
        <v>20167</v>
      </c>
      <c r="O826" s="158" t="s">
        <v>366</v>
      </c>
      <c r="P826" s="158" t="s">
        <v>442</v>
      </c>
      <c r="Q826" s="162" t="s">
        <v>20460</v>
      </c>
      <c r="R826" s="162" t="s">
        <v>23723</v>
      </c>
      <c r="S826" s="163" t="s">
        <v>23724</v>
      </c>
      <c r="T826" s="167" t="s">
        <v>651</v>
      </c>
      <c r="U826" s="149" t="s">
        <v>9948</v>
      </c>
      <c r="V826" s="149"/>
      <c r="W826" s="164" t="str">
        <f>VLOOKUP(TRIM(X826),X10:Y88,2,FALSE)</f>
        <v>Puneet</v>
      </c>
      <c r="X826" s="11" t="str">
        <f t="shared" si="29"/>
        <v>6.5.8.2</v>
      </c>
      <c r="AA826" s="1">
        <f t="shared" si="28"/>
        <v>21</v>
      </c>
    </row>
    <row r="827" spans="1:27" ht="35.25" customHeight="1">
      <c r="A827" s="150" t="s">
        <v>185</v>
      </c>
      <c r="B827" s="165" t="s">
        <v>70</v>
      </c>
      <c r="C827" s="153" t="s">
        <v>186</v>
      </c>
      <c r="D827" s="153" t="s">
        <v>11414</v>
      </c>
      <c r="E827" s="154" t="s">
        <v>19460</v>
      </c>
      <c r="F827" s="155" t="s">
        <v>27</v>
      </c>
      <c r="G827" s="155" t="s">
        <v>189</v>
      </c>
      <c r="H827" s="155" t="s">
        <v>20461</v>
      </c>
      <c r="I827" s="166" t="s">
        <v>649</v>
      </c>
      <c r="J827" s="160" t="s">
        <v>455</v>
      </c>
      <c r="K827" s="159"/>
      <c r="L827" s="160"/>
      <c r="M827" s="159"/>
      <c r="N827" s="158" t="s">
        <v>7155</v>
      </c>
      <c r="O827" s="158" t="s">
        <v>366</v>
      </c>
      <c r="P827" s="158" t="s">
        <v>442</v>
      </c>
      <c r="Q827" s="162" t="s">
        <v>20462</v>
      </c>
      <c r="R827" s="162" t="s">
        <v>23599</v>
      </c>
      <c r="S827" s="176" t="s">
        <v>193</v>
      </c>
      <c r="T827" s="167" t="s">
        <v>651</v>
      </c>
      <c r="U827" s="149" t="s">
        <v>9948</v>
      </c>
      <c r="V827" s="149"/>
      <c r="W827" s="164" t="str">
        <f>VLOOKUP(TRIM(X827),X10:Y88,2,FALSE)</f>
        <v>Puneet</v>
      </c>
      <c r="X827" s="11" t="str">
        <f t="shared" si="29"/>
        <v>6.5.8.1</v>
      </c>
      <c r="AA827" s="1">
        <f t="shared" si="28"/>
        <v>21</v>
      </c>
    </row>
    <row r="828" spans="1:27" ht="35.25" customHeight="1">
      <c r="A828" s="150" t="s">
        <v>185</v>
      </c>
      <c r="B828" s="165" t="s">
        <v>70</v>
      </c>
      <c r="C828" s="153" t="s">
        <v>186</v>
      </c>
      <c r="D828" s="153" t="s">
        <v>11414</v>
      </c>
      <c r="E828" s="154" t="s">
        <v>19461</v>
      </c>
      <c r="F828" s="155" t="s">
        <v>27</v>
      </c>
      <c r="G828" s="155" t="s">
        <v>189</v>
      </c>
      <c r="H828" s="155" t="s">
        <v>20316</v>
      </c>
      <c r="I828" s="166" t="s">
        <v>23516</v>
      </c>
      <c r="J828" s="160" t="s">
        <v>422</v>
      </c>
      <c r="K828" s="159"/>
      <c r="L828" s="160"/>
      <c r="M828" s="159"/>
      <c r="N828" s="158" t="s">
        <v>20167</v>
      </c>
      <c r="O828" s="158" t="s">
        <v>366</v>
      </c>
      <c r="P828" s="158" t="s">
        <v>442</v>
      </c>
      <c r="Q828" s="162" t="s">
        <v>20317</v>
      </c>
      <c r="R828" s="162" t="s">
        <v>23240</v>
      </c>
      <c r="S828" s="163" t="s">
        <v>23242</v>
      </c>
      <c r="T828" s="167" t="s">
        <v>3378</v>
      </c>
      <c r="U828" s="149"/>
      <c r="V828" s="149"/>
      <c r="W828" s="164" t="str">
        <f>VLOOKUP(TRIM(X828),X10:Y88,2,FALSE)</f>
        <v>Puneet</v>
      </c>
      <c r="X828" s="11" t="str">
        <f t="shared" si="29"/>
        <v>6.5.8.1</v>
      </c>
      <c r="AA828" s="1">
        <f t="shared" si="28"/>
        <v>31</v>
      </c>
    </row>
    <row r="829" spans="1:27" ht="35.25" customHeight="1">
      <c r="A829" s="150" t="s">
        <v>185</v>
      </c>
      <c r="B829" s="165" t="s">
        <v>70</v>
      </c>
      <c r="C829" s="153" t="s">
        <v>186</v>
      </c>
      <c r="D829" s="153" t="s">
        <v>11414</v>
      </c>
      <c r="E829" s="154" t="s">
        <v>19462</v>
      </c>
      <c r="F829" s="155" t="s">
        <v>27</v>
      </c>
      <c r="G829" s="155" t="s">
        <v>189</v>
      </c>
      <c r="H829" s="155" t="s">
        <v>21022</v>
      </c>
      <c r="I829" s="166" t="s">
        <v>23517</v>
      </c>
      <c r="J829" s="160" t="s">
        <v>422</v>
      </c>
      <c r="K829" s="159"/>
      <c r="L829" s="160"/>
      <c r="M829" s="159"/>
      <c r="N829" s="158" t="s">
        <v>20221</v>
      </c>
      <c r="O829" s="158" t="s">
        <v>366</v>
      </c>
      <c r="P829" s="158" t="s">
        <v>442</v>
      </c>
      <c r="Q829" s="162" t="s">
        <v>20405</v>
      </c>
      <c r="R829" s="162" t="s">
        <v>23241</v>
      </c>
      <c r="S829" s="163" t="s">
        <v>23243</v>
      </c>
      <c r="T829" s="167" t="s">
        <v>472</v>
      </c>
      <c r="U829" s="149"/>
      <c r="V829" s="149"/>
      <c r="W829" s="164" t="str">
        <f>VLOOKUP(TRIM(X829),X10:Y88,2,FALSE)</f>
        <v>Puneet</v>
      </c>
      <c r="X829" s="11" t="str">
        <f t="shared" si="29"/>
        <v>6.5.8.1</v>
      </c>
      <c r="AA829" s="1">
        <f t="shared" si="28"/>
        <v>45</v>
      </c>
    </row>
    <row r="830" spans="1:27" ht="35.25" customHeight="1">
      <c r="A830" s="150"/>
      <c r="B830" s="165" t="s">
        <v>70</v>
      </c>
      <c r="C830" s="153" t="s">
        <v>28</v>
      </c>
      <c r="D830" s="153" t="s">
        <v>11414</v>
      </c>
      <c r="E830" s="154" t="s">
        <v>19463</v>
      </c>
      <c r="F830" s="155" t="s">
        <v>27</v>
      </c>
      <c r="G830" s="169" t="s">
        <v>189</v>
      </c>
      <c r="H830" s="169" t="s">
        <v>21023</v>
      </c>
      <c r="I830" s="170" t="s">
        <v>21302</v>
      </c>
      <c r="J830" s="171" t="s">
        <v>455</v>
      </c>
      <c r="K830" s="172"/>
      <c r="L830" s="171"/>
      <c r="M830" s="172"/>
      <c r="N830" s="171" t="s">
        <v>7155</v>
      </c>
      <c r="O830" s="171" t="s">
        <v>366</v>
      </c>
      <c r="P830" s="171" t="s">
        <v>442</v>
      </c>
      <c r="Q830" s="173" t="s">
        <v>23448</v>
      </c>
      <c r="R830" s="173" t="s">
        <v>23449</v>
      </c>
      <c r="S830" s="177"/>
      <c r="T830" s="167" t="s">
        <v>472</v>
      </c>
      <c r="U830" s="149"/>
      <c r="V830" s="149"/>
      <c r="W830" s="164" t="str">
        <f>VLOOKUP(TRIM(X830),X10:Y88,2,FALSE)</f>
        <v>Puneet</v>
      </c>
      <c r="X830" s="11" t="str">
        <f t="shared" si="29"/>
        <v>6.5.8.1</v>
      </c>
      <c r="AA830" s="1">
        <f t="shared" si="28"/>
        <v>26</v>
      </c>
    </row>
    <row r="831" spans="1:27" ht="35.25" customHeight="1">
      <c r="A831" s="150" t="s">
        <v>185</v>
      </c>
      <c r="B831" s="165" t="s">
        <v>70</v>
      </c>
      <c r="C831" s="153" t="s">
        <v>186</v>
      </c>
      <c r="D831" s="153" t="s">
        <v>11414</v>
      </c>
      <c r="E831" s="154" t="s">
        <v>19464</v>
      </c>
      <c r="F831" s="155" t="s">
        <v>27</v>
      </c>
      <c r="G831" s="155" t="s">
        <v>189</v>
      </c>
      <c r="H831" s="155" t="s">
        <v>21196</v>
      </c>
      <c r="I831" s="166" t="s">
        <v>859</v>
      </c>
      <c r="J831" s="160" t="s">
        <v>422</v>
      </c>
      <c r="K831" s="159"/>
      <c r="L831" s="160"/>
      <c r="M831" s="159"/>
      <c r="N831" s="158" t="s">
        <v>20167</v>
      </c>
      <c r="O831" s="158" t="s">
        <v>366</v>
      </c>
      <c r="P831" s="158" t="s">
        <v>442</v>
      </c>
      <c r="Q831" s="162" t="s">
        <v>21197</v>
      </c>
      <c r="R831" s="162" t="s">
        <v>23600</v>
      </c>
      <c r="S831" s="176" t="s">
        <v>193</v>
      </c>
      <c r="T831" s="167" t="s">
        <v>1002</v>
      </c>
      <c r="U831" s="149" t="s">
        <v>9948</v>
      </c>
      <c r="V831" s="149"/>
      <c r="W831" s="164" t="str">
        <f>VLOOKUP(TRIM(X831),X10:Y88,2,FALSE)</f>
        <v>Puneet</v>
      </c>
      <c r="X831" s="11" t="str">
        <f t="shared" si="29"/>
        <v>6.5.8.1</v>
      </c>
      <c r="AA831" s="1">
        <f t="shared" si="28"/>
        <v>35</v>
      </c>
    </row>
    <row r="832" spans="1:27" ht="35.25" customHeight="1">
      <c r="A832" s="150" t="s">
        <v>185</v>
      </c>
      <c r="B832" s="165" t="s">
        <v>70</v>
      </c>
      <c r="C832" s="153" t="s">
        <v>186</v>
      </c>
      <c r="D832" s="153" t="s">
        <v>11414</v>
      </c>
      <c r="E832" s="154" t="s">
        <v>19465</v>
      </c>
      <c r="F832" s="155" t="s">
        <v>27</v>
      </c>
      <c r="G832" s="155" t="s">
        <v>189</v>
      </c>
      <c r="H832" s="155" t="s">
        <v>20525</v>
      </c>
      <c r="I832" s="166" t="s">
        <v>475</v>
      </c>
      <c r="J832" s="160" t="s">
        <v>422</v>
      </c>
      <c r="K832" s="159"/>
      <c r="L832" s="160"/>
      <c r="M832" s="159"/>
      <c r="N832" s="158" t="s">
        <v>20167</v>
      </c>
      <c r="O832" s="158" t="s">
        <v>366</v>
      </c>
      <c r="P832" s="158" t="s">
        <v>442</v>
      </c>
      <c r="Q832" s="162" t="s">
        <v>20526</v>
      </c>
      <c r="R832" s="162" t="s">
        <v>23656</v>
      </c>
      <c r="S832" s="163" t="s">
        <v>23657</v>
      </c>
      <c r="T832" s="167" t="s">
        <v>472</v>
      </c>
      <c r="U832" s="149" t="s">
        <v>9948</v>
      </c>
      <c r="V832" s="149"/>
      <c r="W832" s="164" t="str">
        <f>VLOOKUP(TRIM(X832),X10:Y88,2,FALSE)</f>
        <v>Puneet</v>
      </c>
      <c r="X832" s="11" t="str">
        <f t="shared" si="29"/>
        <v>6.5.8.1</v>
      </c>
      <c r="AA832" s="1">
        <f t="shared" si="28"/>
        <v>17</v>
      </c>
    </row>
    <row r="833" spans="1:27" ht="35.25" customHeight="1">
      <c r="A833" s="150" t="s">
        <v>185</v>
      </c>
      <c r="B833" s="165" t="s">
        <v>70</v>
      </c>
      <c r="C833" s="153" t="s">
        <v>186</v>
      </c>
      <c r="D833" s="153" t="s">
        <v>91</v>
      </c>
      <c r="E833" s="154" t="s">
        <v>19466</v>
      </c>
      <c r="F833" s="155" t="s">
        <v>29</v>
      </c>
      <c r="G833" s="155" t="s">
        <v>189</v>
      </c>
      <c r="H833" s="155" t="s">
        <v>22141</v>
      </c>
      <c r="I833" s="166" t="s">
        <v>475</v>
      </c>
      <c r="J833" s="160" t="s">
        <v>484</v>
      </c>
      <c r="K833" s="159">
        <v>3302</v>
      </c>
      <c r="L833" s="160" t="s">
        <v>73</v>
      </c>
      <c r="M833" s="159" t="s">
        <v>485</v>
      </c>
      <c r="N833" s="158" t="s">
        <v>16260</v>
      </c>
      <c r="O833" s="158" t="s">
        <v>229</v>
      </c>
      <c r="P833" s="158" t="s">
        <v>683</v>
      </c>
      <c r="Q833" s="162" t="s">
        <v>21370</v>
      </c>
      <c r="R833" s="162" t="s">
        <v>23281</v>
      </c>
      <c r="S833" s="163" t="s">
        <v>193</v>
      </c>
      <c r="T833" s="167" t="s">
        <v>556</v>
      </c>
      <c r="U833" s="149"/>
      <c r="V833" s="149" t="s">
        <v>995</v>
      </c>
      <c r="W833" s="164" t="str">
        <f>VLOOKUP(TRIM(X833),X10:Y88,2,FALSE)</f>
        <v>Puneet</v>
      </c>
      <c r="X833" s="11" t="str">
        <f t="shared" si="29"/>
        <v>5.1</v>
      </c>
      <c r="AA833" s="1">
        <f t="shared" si="28"/>
        <v>17</v>
      </c>
    </row>
    <row r="834" spans="1:27" ht="35.25" customHeight="1">
      <c r="A834" s="150" t="s">
        <v>185</v>
      </c>
      <c r="B834" s="165" t="s">
        <v>70</v>
      </c>
      <c r="C834" s="153" t="s">
        <v>186</v>
      </c>
      <c r="D834" s="153" t="s">
        <v>91</v>
      </c>
      <c r="E834" s="154" t="s">
        <v>19467</v>
      </c>
      <c r="F834" s="155" t="s">
        <v>29</v>
      </c>
      <c r="G834" s="155" t="s">
        <v>189</v>
      </c>
      <c r="H834" s="155" t="s">
        <v>22144</v>
      </c>
      <c r="I834" s="166" t="s">
        <v>475</v>
      </c>
      <c r="J834" s="160" t="s">
        <v>484</v>
      </c>
      <c r="K834" s="159">
        <v>3303</v>
      </c>
      <c r="L834" s="160" t="s">
        <v>73</v>
      </c>
      <c r="M834" s="159" t="s">
        <v>687</v>
      </c>
      <c r="N834" s="158" t="s">
        <v>15963</v>
      </c>
      <c r="O834" s="158" t="s">
        <v>206</v>
      </c>
      <c r="P834" s="158" t="s">
        <v>683</v>
      </c>
      <c r="Q834" s="162" t="s">
        <v>21371</v>
      </c>
      <c r="R834" s="162" t="s">
        <v>23282</v>
      </c>
      <c r="S834" s="163" t="s">
        <v>193</v>
      </c>
      <c r="T834" s="167" t="s">
        <v>556</v>
      </c>
      <c r="U834" s="149"/>
      <c r="V834" s="149" t="s">
        <v>995</v>
      </c>
      <c r="W834" s="164" t="str">
        <f>VLOOKUP(TRIM(X834),X10:Y88,2,FALSE)</f>
        <v>Puneet</v>
      </c>
      <c r="X834" s="11" t="str">
        <f t="shared" si="29"/>
        <v>5.1</v>
      </c>
      <c r="AA834" s="1">
        <f t="shared" si="28"/>
        <v>17</v>
      </c>
    </row>
    <row r="835" spans="1:27" ht="35.25" customHeight="1">
      <c r="A835" s="150" t="s">
        <v>185</v>
      </c>
      <c r="B835" s="165" t="s">
        <v>70</v>
      </c>
      <c r="C835" s="153" t="s">
        <v>186</v>
      </c>
      <c r="D835" s="153" t="s">
        <v>91</v>
      </c>
      <c r="E835" s="154" t="s">
        <v>19468</v>
      </c>
      <c r="F835" s="155" t="s">
        <v>29</v>
      </c>
      <c r="G835" s="155" t="s">
        <v>189</v>
      </c>
      <c r="H835" s="155" t="s">
        <v>22147</v>
      </c>
      <c r="I835" s="166" t="s">
        <v>475</v>
      </c>
      <c r="J835" s="160" t="s">
        <v>484</v>
      </c>
      <c r="K835" s="159">
        <v>3304</v>
      </c>
      <c r="L835" s="160" t="s">
        <v>73</v>
      </c>
      <c r="M835" s="159" t="s">
        <v>687</v>
      </c>
      <c r="N835" s="158" t="s">
        <v>7079</v>
      </c>
      <c r="O835" s="158" t="s">
        <v>366</v>
      </c>
      <c r="P835" s="158" t="s">
        <v>683</v>
      </c>
      <c r="Q835" s="162" t="s">
        <v>21372</v>
      </c>
      <c r="R835" s="162" t="s">
        <v>23283</v>
      </c>
      <c r="S835" s="163" t="s">
        <v>193</v>
      </c>
      <c r="T835" s="167" t="s">
        <v>556</v>
      </c>
      <c r="U835" s="149"/>
      <c r="V835" s="149" t="s">
        <v>995</v>
      </c>
      <c r="W835" s="164" t="str">
        <f>VLOOKUP(TRIM(X835),X10:Y88,2,FALSE)</f>
        <v>Puneet</v>
      </c>
      <c r="X835" s="11" t="str">
        <f t="shared" si="29"/>
        <v>5.1</v>
      </c>
      <c r="AA835" s="1">
        <f t="shared" si="28"/>
        <v>17</v>
      </c>
    </row>
    <row r="836" spans="1:27" ht="35.25" customHeight="1">
      <c r="A836" s="150" t="s">
        <v>185</v>
      </c>
      <c r="B836" s="165" t="s">
        <v>70</v>
      </c>
      <c r="C836" s="153" t="s">
        <v>186</v>
      </c>
      <c r="D836" s="153" t="s">
        <v>91</v>
      </c>
      <c r="E836" s="154" t="s">
        <v>19469</v>
      </c>
      <c r="F836" s="155" t="s">
        <v>30</v>
      </c>
      <c r="G836" s="155" t="s">
        <v>189</v>
      </c>
      <c r="H836" s="155" t="s">
        <v>23764</v>
      </c>
      <c r="I836" s="166" t="s">
        <v>2188</v>
      </c>
      <c r="J836" s="160" t="s">
        <v>484</v>
      </c>
      <c r="K836" s="159">
        <v>3282</v>
      </c>
      <c r="L836" s="160" t="s">
        <v>81</v>
      </c>
      <c r="M836" s="159" t="s">
        <v>485</v>
      </c>
      <c r="N836" s="158" t="s">
        <v>16260</v>
      </c>
      <c r="O836" s="158" t="s">
        <v>229</v>
      </c>
      <c r="P836" s="158" t="s">
        <v>683</v>
      </c>
      <c r="Q836" s="162" t="s">
        <v>21366</v>
      </c>
      <c r="R836" s="162" t="s">
        <v>23175</v>
      </c>
      <c r="S836" s="163" t="s">
        <v>23176</v>
      </c>
      <c r="T836" s="167" t="s">
        <v>2183</v>
      </c>
      <c r="U836" s="149"/>
      <c r="V836" s="149"/>
      <c r="W836" s="164" t="str">
        <f>VLOOKUP(TRIM(X836),X10:Y88,2,FALSE)</f>
        <v>Puneet</v>
      </c>
      <c r="X836" s="11" t="str">
        <f t="shared" si="29"/>
        <v>5.1</v>
      </c>
      <c r="AA836" s="1">
        <f t="shared" si="28"/>
        <v>13</v>
      </c>
    </row>
    <row r="837" spans="1:27" ht="35.25" customHeight="1">
      <c r="A837" s="150" t="s">
        <v>185</v>
      </c>
      <c r="B837" s="165" t="s">
        <v>70</v>
      </c>
      <c r="C837" s="153" t="s">
        <v>186</v>
      </c>
      <c r="D837" s="153" t="s">
        <v>91</v>
      </c>
      <c r="E837" s="154" t="s">
        <v>19470</v>
      </c>
      <c r="F837" s="155" t="s">
        <v>30</v>
      </c>
      <c r="G837" s="155" t="s">
        <v>189</v>
      </c>
      <c r="H837" s="155" t="s">
        <v>23785</v>
      </c>
      <c r="I837" s="166" t="s">
        <v>2188</v>
      </c>
      <c r="J837" s="160" t="s">
        <v>484</v>
      </c>
      <c r="K837" s="159">
        <v>3283</v>
      </c>
      <c r="L837" s="160" t="s">
        <v>81</v>
      </c>
      <c r="M837" s="159" t="s">
        <v>687</v>
      </c>
      <c r="N837" s="158" t="s">
        <v>15963</v>
      </c>
      <c r="O837" s="158" t="s">
        <v>206</v>
      </c>
      <c r="P837" s="158" t="s">
        <v>683</v>
      </c>
      <c r="Q837" s="162" t="s">
        <v>21367</v>
      </c>
      <c r="R837" s="162" t="s">
        <v>23177</v>
      </c>
      <c r="S837" s="163" t="s">
        <v>23179</v>
      </c>
      <c r="T837" s="167" t="s">
        <v>2183</v>
      </c>
      <c r="U837" s="149"/>
      <c r="V837" s="149"/>
      <c r="W837" s="164" t="str">
        <f>VLOOKUP(TRIM(X837),X10:Y88,2,FALSE)</f>
        <v>Puneet</v>
      </c>
      <c r="X837" s="11" t="str">
        <f t="shared" si="29"/>
        <v>5.1</v>
      </c>
      <c r="AA837" s="1">
        <f t="shared" si="28"/>
        <v>13</v>
      </c>
    </row>
    <row r="838" spans="1:27" ht="35.25" customHeight="1">
      <c r="A838" s="150" t="s">
        <v>185</v>
      </c>
      <c r="B838" s="165" t="s">
        <v>70</v>
      </c>
      <c r="C838" s="153" t="s">
        <v>186</v>
      </c>
      <c r="D838" s="153" t="s">
        <v>91</v>
      </c>
      <c r="E838" s="154" t="s">
        <v>19471</v>
      </c>
      <c r="F838" s="155" t="s">
        <v>30</v>
      </c>
      <c r="G838" s="155" t="s">
        <v>189</v>
      </c>
      <c r="H838" s="155" t="s">
        <v>23770</v>
      </c>
      <c r="I838" s="166" t="s">
        <v>2188</v>
      </c>
      <c r="J838" s="160" t="s">
        <v>484</v>
      </c>
      <c r="K838" s="159">
        <v>3301</v>
      </c>
      <c r="L838" s="160" t="s">
        <v>73</v>
      </c>
      <c r="M838" s="159" t="s">
        <v>687</v>
      </c>
      <c r="N838" s="158" t="s">
        <v>7079</v>
      </c>
      <c r="O838" s="158" t="s">
        <v>366</v>
      </c>
      <c r="P838" s="158" t="s">
        <v>683</v>
      </c>
      <c r="Q838" s="162" t="s">
        <v>21368</v>
      </c>
      <c r="R838" s="162" t="s">
        <v>23178</v>
      </c>
      <c r="S838" s="163" t="s">
        <v>23180</v>
      </c>
      <c r="T838" s="167" t="s">
        <v>2183</v>
      </c>
      <c r="U838" s="149"/>
      <c r="V838" s="149"/>
      <c r="W838" s="164" t="str">
        <f>VLOOKUP(TRIM(X838),X10:Y88,2,FALSE)</f>
        <v>Puneet</v>
      </c>
      <c r="X838" s="11" t="str">
        <f t="shared" si="29"/>
        <v>5.1</v>
      </c>
      <c r="AA838" s="1">
        <f t="shared" si="28"/>
        <v>13</v>
      </c>
    </row>
    <row r="839" spans="1:27" ht="35.25" customHeight="1">
      <c r="A839" s="150" t="s">
        <v>185</v>
      </c>
      <c r="B839" s="165" t="s">
        <v>70</v>
      </c>
      <c r="C839" s="153" t="s">
        <v>186</v>
      </c>
      <c r="D839" s="153" t="s">
        <v>91</v>
      </c>
      <c r="E839" s="154" t="s">
        <v>19472</v>
      </c>
      <c r="F839" s="155" t="s">
        <v>434</v>
      </c>
      <c r="G839" s="155" t="s">
        <v>189</v>
      </c>
      <c r="H839" s="155" t="s">
        <v>23630</v>
      </c>
      <c r="I839" s="166" t="s">
        <v>1638</v>
      </c>
      <c r="J839" s="160"/>
      <c r="K839" s="159"/>
      <c r="L839" s="160"/>
      <c r="M839" s="159"/>
      <c r="N839" s="158"/>
      <c r="O839" s="158" t="s">
        <v>366</v>
      </c>
      <c r="P839" s="158" t="s">
        <v>683</v>
      </c>
      <c r="Q839" s="162" t="s">
        <v>22136</v>
      </c>
      <c r="R839" s="162" t="s">
        <v>23626</v>
      </c>
      <c r="S839" s="163" t="s">
        <v>23627</v>
      </c>
      <c r="T839" s="167" t="s">
        <v>2183</v>
      </c>
      <c r="U839" s="149" t="s">
        <v>9948</v>
      </c>
      <c r="V839" s="149"/>
      <c r="W839" s="164" t="str">
        <f>VLOOKUP(TRIM(X839),X10:Y88,2,FALSE)</f>
        <v>Puneet</v>
      </c>
      <c r="X839" s="11" t="str">
        <f t="shared" si="29"/>
        <v>5.1</v>
      </c>
      <c r="AA839" s="1">
        <f t="shared" si="28"/>
        <v>6</v>
      </c>
    </row>
    <row r="840" spans="1:27" ht="35.25" customHeight="1">
      <c r="A840" s="150" t="s">
        <v>185</v>
      </c>
      <c r="B840" s="165" t="s">
        <v>70</v>
      </c>
      <c r="C840" s="153" t="s">
        <v>186</v>
      </c>
      <c r="D840" s="153" t="s">
        <v>91</v>
      </c>
      <c r="E840" s="154" t="s">
        <v>19473</v>
      </c>
      <c r="F840" s="155" t="s">
        <v>29</v>
      </c>
      <c r="G840" s="155" t="s">
        <v>189</v>
      </c>
      <c r="H840" s="155" t="s">
        <v>22154</v>
      </c>
      <c r="I840" s="166" t="s">
        <v>436</v>
      </c>
      <c r="J840" s="160" t="s">
        <v>20809</v>
      </c>
      <c r="K840" s="159">
        <v>1</v>
      </c>
      <c r="L840" s="160" t="s">
        <v>73</v>
      </c>
      <c r="M840" s="159" t="s">
        <v>485</v>
      </c>
      <c r="N840" s="158" t="s">
        <v>665</v>
      </c>
      <c r="O840" s="158" t="s">
        <v>206</v>
      </c>
      <c r="P840" s="158" t="s">
        <v>215</v>
      </c>
      <c r="Q840" s="162" t="s">
        <v>21369</v>
      </c>
      <c r="R840" s="162" t="s">
        <v>23284</v>
      </c>
      <c r="S840" s="163" t="s">
        <v>193</v>
      </c>
      <c r="T840" s="167" t="s">
        <v>432</v>
      </c>
      <c r="U840" s="149"/>
      <c r="V840" s="149" t="s">
        <v>995</v>
      </c>
      <c r="W840" s="164" t="str">
        <f>VLOOKUP(TRIM(X840),X10:Y88,2,FALSE)</f>
        <v>Puneet</v>
      </c>
      <c r="X840" s="11" t="str">
        <f t="shared" si="29"/>
        <v>5.1</v>
      </c>
      <c r="AA840" s="1">
        <f t="shared" si="28"/>
        <v>12</v>
      </c>
    </row>
    <row r="841" spans="1:27" ht="35.25" customHeight="1">
      <c r="A841" s="150" t="s">
        <v>185</v>
      </c>
      <c r="B841" s="165" t="s">
        <v>70</v>
      </c>
      <c r="C841" s="153" t="s">
        <v>186</v>
      </c>
      <c r="D841" s="153" t="s">
        <v>91</v>
      </c>
      <c r="E841" s="154" t="s">
        <v>19474</v>
      </c>
      <c r="F841" s="155" t="s">
        <v>434</v>
      </c>
      <c r="G841" s="155" t="s">
        <v>189</v>
      </c>
      <c r="H841" s="155" t="s">
        <v>23579</v>
      </c>
      <c r="I841" s="166" t="s">
        <v>1638</v>
      </c>
      <c r="J841" s="160"/>
      <c r="K841" s="159"/>
      <c r="L841" s="160"/>
      <c r="M841" s="159"/>
      <c r="N841" s="158"/>
      <c r="O841" s="158" t="s">
        <v>366</v>
      </c>
      <c r="P841" s="158" t="s">
        <v>683</v>
      </c>
      <c r="Q841" s="162" t="s">
        <v>23578</v>
      </c>
      <c r="R841" s="162" t="s">
        <v>23580</v>
      </c>
      <c r="S841" s="176" t="s">
        <v>23581</v>
      </c>
      <c r="T841" s="167" t="s">
        <v>1264</v>
      </c>
      <c r="U841" s="149" t="s">
        <v>9948</v>
      </c>
      <c r="V841" s="149"/>
      <c r="W841" s="164" t="str">
        <f>VLOOKUP(TRIM(X841),X10:Y88,2,FALSE)</f>
        <v>Puneet</v>
      </c>
      <c r="X841" s="11" t="str">
        <f t="shared" si="29"/>
        <v>5.1</v>
      </c>
      <c r="AA841" s="1">
        <f t="shared" si="28"/>
        <v>6</v>
      </c>
    </row>
    <row r="842" spans="1:27" ht="35.25" customHeight="1">
      <c r="A842" s="150" t="s">
        <v>185</v>
      </c>
      <c r="B842" s="165" t="s">
        <v>70</v>
      </c>
      <c r="C842" s="153" t="s">
        <v>186</v>
      </c>
      <c r="D842" s="153" t="s">
        <v>91</v>
      </c>
      <c r="E842" s="154" t="s">
        <v>19475</v>
      </c>
      <c r="F842" s="155" t="s">
        <v>29</v>
      </c>
      <c r="G842" s="155" t="s">
        <v>189</v>
      </c>
      <c r="H842" s="155" t="s">
        <v>23756</v>
      </c>
      <c r="I842" s="166" t="s">
        <v>765</v>
      </c>
      <c r="J842" s="160" t="s">
        <v>499</v>
      </c>
      <c r="K842" s="159">
        <v>968</v>
      </c>
      <c r="L842" s="160"/>
      <c r="M842" s="159" t="s">
        <v>485</v>
      </c>
      <c r="N842" s="158" t="s">
        <v>500</v>
      </c>
      <c r="O842" s="158" t="s">
        <v>229</v>
      </c>
      <c r="P842" s="158" t="s">
        <v>23759</v>
      </c>
      <c r="Q842" s="162" t="s">
        <v>21329</v>
      </c>
      <c r="R842" s="162" t="s">
        <v>23285</v>
      </c>
      <c r="S842" s="163" t="s">
        <v>193</v>
      </c>
      <c r="T842" s="167" t="s">
        <v>767</v>
      </c>
      <c r="U842" s="149"/>
      <c r="V842" s="149" t="s">
        <v>995</v>
      </c>
      <c r="W842" s="164" t="str">
        <f>VLOOKUP(TRIM(X842),X10:Y88,2,FALSE)</f>
        <v>Puneet</v>
      </c>
      <c r="X842" s="11" t="str">
        <f t="shared" si="29"/>
        <v>5.1</v>
      </c>
      <c r="AA842" s="1">
        <f t="shared" si="28"/>
        <v>8</v>
      </c>
    </row>
    <row r="843" spans="1:27" ht="35.25" customHeight="1">
      <c r="A843" s="150" t="s">
        <v>185</v>
      </c>
      <c r="B843" s="165" t="s">
        <v>70</v>
      </c>
      <c r="C843" s="153" t="s">
        <v>186</v>
      </c>
      <c r="D843" s="153" t="s">
        <v>91</v>
      </c>
      <c r="E843" s="154" t="s">
        <v>19476</v>
      </c>
      <c r="F843" s="155" t="s">
        <v>29</v>
      </c>
      <c r="G843" s="155" t="s">
        <v>189</v>
      </c>
      <c r="H843" s="155" t="s">
        <v>23756</v>
      </c>
      <c r="I843" s="166" t="s">
        <v>765</v>
      </c>
      <c r="J843" s="160" t="s">
        <v>499</v>
      </c>
      <c r="K843" s="159">
        <v>969</v>
      </c>
      <c r="L843" s="160"/>
      <c r="M843" s="159" t="s">
        <v>687</v>
      </c>
      <c r="N843" s="158" t="s">
        <v>665</v>
      </c>
      <c r="O843" s="158" t="s">
        <v>206</v>
      </c>
      <c r="P843" s="158" t="s">
        <v>23759</v>
      </c>
      <c r="Q843" s="162" t="s">
        <v>21330</v>
      </c>
      <c r="R843" s="162" t="s">
        <v>23286</v>
      </c>
      <c r="S843" s="163" t="s">
        <v>193</v>
      </c>
      <c r="T843" s="167" t="s">
        <v>767</v>
      </c>
      <c r="U843" s="149"/>
      <c r="V843" s="149" t="s">
        <v>995</v>
      </c>
      <c r="W843" s="164" t="str">
        <f>VLOOKUP(TRIM(X843),X10:Y88,2,FALSE)</f>
        <v>Puneet</v>
      </c>
      <c r="X843" s="11" t="str">
        <f t="shared" si="29"/>
        <v>5.1</v>
      </c>
      <c r="AA843" s="1">
        <f t="shared" si="28"/>
        <v>8</v>
      </c>
    </row>
    <row r="844" spans="1:27" ht="35.25" customHeight="1">
      <c r="A844" s="150" t="s">
        <v>185</v>
      </c>
      <c r="B844" s="165" t="s">
        <v>70</v>
      </c>
      <c r="C844" s="153" t="s">
        <v>186</v>
      </c>
      <c r="D844" s="153" t="s">
        <v>11409</v>
      </c>
      <c r="E844" s="154" t="s">
        <v>19477</v>
      </c>
      <c r="F844" s="155" t="s">
        <v>27</v>
      </c>
      <c r="G844" s="155" t="s">
        <v>189</v>
      </c>
      <c r="H844" s="155" t="s">
        <v>20296</v>
      </c>
      <c r="I844" s="166" t="s">
        <v>1283</v>
      </c>
      <c r="J844" s="160" t="s">
        <v>455</v>
      </c>
      <c r="K844" s="159"/>
      <c r="L844" s="160"/>
      <c r="M844" s="159"/>
      <c r="N844" s="158" t="s">
        <v>7155</v>
      </c>
      <c r="O844" s="158" t="s">
        <v>366</v>
      </c>
      <c r="P844" s="158" t="s">
        <v>442</v>
      </c>
      <c r="Q844" s="162" t="s">
        <v>20297</v>
      </c>
      <c r="R844" s="162" t="s">
        <v>23244</v>
      </c>
      <c r="S844" s="168" t="s">
        <v>200</v>
      </c>
      <c r="T844" s="167" t="s">
        <v>1288</v>
      </c>
      <c r="U844" s="149"/>
      <c r="V844" s="149"/>
      <c r="W844" s="164" t="str">
        <f>VLOOKUP(TRIM(X844),X10:Y88,2,FALSE)</f>
        <v>Puneet</v>
      </c>
      <c r="X844" s="11" t="str">
        <f t="shared" si="29"/>
        <v>6.5.7.1</v>
      </c>
      <c r="AA844" s="1">
        <f t="shared" si="28"/>
        <v>3</v>
      </c>
    </row>
    <row r="845" spans="1:27" ht="35.25" customHeight="1">
      <c r="A845" s="150" t="s">
        <v>185</v>
      </c>
      <c r="B845" s="165" t="s">
        <v>70</v>
      </c>
      <c r="C845" s="153" t="s">
        <v>186</v>
      </c>
      <c r="D845" s="153" t="s">
        <v>11409</v>
      </c>
      <c r="E845" s="154" t="s">
        <v>19478</v>
      </c>
      <c r="F845" s="155" t="s">
        <v>27</v>
      </c>
      <c r="G845" s="155" t="s">
        <v>189</v>
      </c>
      <c r="H845" s="155" t="s">
        <v>20627</v>
      </c>
      <c r="I845" s="166" t="s">
        <v>21312</v>
      </c>
      <c r="J845" s="160" t="s">
        <v>455</v>
      </c>
      <c r="K845" s="159"/>
      <c r="L845" s="160"/>
      <c r="M845" s="159"/>
      <c r="N845" s="158" t="s">
        <v>7155</v>
      </c>
      <c r="O845" s="158" t="s">
        <v>366</v>
      </c>
      <c r="P845" s="158" t="s">
        <v>442</v>
      </c>
      <c r="Q845" s="162" t="s">
        <v>20628</v>
      </c>
      <c r="R845" s="162" t="s">
        <v>23197</v>
      </c>
      <c r="S845" s="163" t="s">
        <v>23198</v>
      </c>
      <c r="T845" s="167" t="s">
        <v>7026</v>
      </c>
      <c r="U845" s="149"/>
      <c r="V845" s="149"/>
      <c r="W845" s="164" t="str">
        <f>VLOOKUP(TRIM(X845),X10:Y88,2,FALSE)</f>
        <v>Puneet</v>
      </c>
      <c r="X845" s="11" t="str">
        <f t="shared" si="29"/>
        <v>6.5.7.1</v>
      </c>
      <c r="AA845" s="1">
        <f t="shared" si="28"/>
        <v>56</v>
      </c>
    </row>
    <row r="846" spans="1:27" ht="35.25" customHeight="1">
      <c r="A846" s="150" t="s">
        <v>185</v>
      </c>
      <c r="B846" s="165" t="s">
        <v>70</v>
      </c>
      <c r="C846" s="153" t="s">
        <v>186</v>
      </c>
      <c r="D846" s="153" t="s">
        <v>11409</v>
      </c>
      <c r="E846" s="154" t="s">
        <v>19479</v>
      </c>
      <c r="F846" s="155" t="s">
        <v>27</v>
      </c>
      <c r="G846" s="155" t="s">
        <v>189</v>
      </c>
      <c r="H846" s="155" t="s">
        <v>20728</v>
      </c>
      <c r="I846" s="166" t="s">
        <v>3101</v>
      </c>
      <c r="J846" s="160" t="s">
        <v>455</v>
      </c>
      <c r="K846" s="159"/>
      <c r="L846" s="160"/>
      <c r="M846" s="159"/>
      <c r="N846" s="158" t="s">
        <v>7155</v>
      </c>
      <c r="O846" s="158" t="s">
        <v>366</v>
      </c>
      <c r="P846" s="158" t="s">
        <v>442</v>
      </c>
      <c r="Q846" s="162" t="s">
        <v>20729</v>
      </c>
      <c r="R846" s="162" t="s">
        <v>23287</v>
      </c>
      <c r="S846" s="163" t="s">
        <v>193</v>
      </c>
      <c r="T846" s="167" t="s">
        <v>1161</v>
      </c>
      <c r="U846" s="149"/>
      <c r="V846" s="149" t="s">
        <v>995</v>
      </c>
      <c r="W846" s="164" t="str">
        <f>VLOOKUP(TRIM(X846),X10:Y88,2,FALSE)</f>
        <v>Puneet</v>
      </c>
      <c r="X846" s="11" t="str">
        <f t="shared" si="29"/>
        <v>6.5.7.1</v>
      </c>
      <c r="AA846" s="1">
        <f t="shared" si="28"/>
        <v>26</v>
      </c>
    </row>
    <row r="847" spans="1:27" ht="35.25" customHeight="1">
      <c r="A847" s="150" t="s">
        <v>185</v>
      </c>
      <c r="B847" s="165" t="s">
        <v>70</v>
      </c>
      <c r="C847" s="153" t="s">
        <v>186</v>
      </c>
      <c r="D847" s="153" t="s">
        <v>11409</v>
      </c>
      <c r="E847" s="154" t="s">
        <v>19480</v>
      </c>
      <c r="F847" s="155" t="s">
        <v>27</v>
      </c>
      <c r="G847" s="155" t="s">
        <v>189</v>
      </c>
      <c r="H847" s="155" t="s">
        <v>20930</v>
      </c>
      <c r="I847" s="166" t="s">
        <v>947</v>
      </c>
      <c r="J847" s="160" t="s">
        <v>455</v>
      </c>
      <c r="K847" s="159"/>
      <c r="L847" s="160"/>
      <c r="M847" s="159"/>
      <c r="N847" s="158" t="s">
        <v>7155</v>
      </c>
      <c r="O847" s="158" t="s">
        <v>366</v>
      </c>
      <c r="P847" s="158" t="s">
        <v>442</v>
      </c>
      <c r="Q847" s="162" t="s">
        <v>20931</v>
      </c>
      <c r="R847" s="162" t="s">
        <v>22720</v>
      </c>
      <c r="S847" s="163" t="s">
        <v>22719</v>
      </c>
      <c r="T847" s="167" t="s">
        <v>1215</v>
      </c>
      <c r="U847" s="149"/>
      <c r="V847" s="149"/>
      <c r="W847" s="164" t="str">
        <f>VLOOKUP(TRIM(X847),X10:Y88,2,FALSE)</f>
        <v>Puneet</v>
      </c>
      <c r="X847" s="11" t="str">
        <f t="shared" si="29"/>
        <v>6.5.7.1</v>
      </c>
      <c r="AA847" s="1">
        <f t="shared" si="28"/>
        <v>7</v>
      </c>
    </row>
    <row r="848" spans="1:27" ht="35.25" customHeight="1">
      <c r="A848" s="150" t="s">
        <v>185</v>
      </c>
      <c r="B848" s="165" t="s">
        <v>70</v>
      </c>
      <c r="C848" s="153" t="s">
        <v>186</v>
      </c>
      <c r="D848" s="153" t="s">
        <v>11409</v>
      </c>
      <c r="E848" s="154" t="s">
        <v>19481</v>
      </c>
      <c r="F848" s="155" t="s">
        <v>27</v>
      </c>
      <c r="G848" s="155" t="s">
        <v>189</v>
      </c>
      <c r="H848" s="155" t="s">
        <v>21047</v>
      </c>
      <c r="I848" s="166" t="s">
        <v>1187</v>
      </c>
      <c r="J848" s="160" t="s">
        <v>422</v>
      </c>
      <c r="K848" s="159"/>
      <c r="L848" s="160"/>
      <c r="M848" s="159"/>
      <c r="N848" s="158" t="s">
        <v>20167</v>
      </c>
      <c r="O848" s="158" t="s">
        <v>366</v>
      </c>
      <c r="P848" s="158" t="s">
        <v>442</v>
      </c>
      <c r="Q848" s="162" t="s">
        <v>20458</v>
      </c>
      <c r="R848" s="162" t="s">
        <v>23288</v>
      </c>
      <c r="S848" s="163" t="s">
        <v>193</v>
      </c>
      <c r="T848" s="167" t="s">
        <v>11633</v>
      </c>
      <c r="U848" s="149"/>
      <c r="V848" s="149" t="s">
        <v>995</v>
      </c>
      <c r="W848" s="164" t="str">
        <f>VLOOKUP(TRIM(X848),X10:Y88,2,FALSE)</f>
        <v>Puneet</v>
      </c>
      <c r="X848" s="11" t="str">
        <f t="shared" si="29"/>
        <v>6.5.7.1</v>
      </c>
      <c r="AA848" s="1">
        <f t="shared" si="28"/>
        <v>4</v>
      </c>
    </row>
    <row r="849" spans="1:27" ht="35.25" customHeight="1">
      <c r="A849" s="150" t="s">
        <v>185</v>
      </c>
      <c r="B849" s="165" t="s">
        <v>70</v>
      </c>
      <c r="C849" s="153" t="s">
        <v>186</v>
      </c>
      <c r="D849" s="153" t="s">
        <v>11410</v>
      </c>
      <c r="E849" s="154" t="s">
        <v>19482</v>
      </c>
      <c r="F849" s="155" t="s">
        <v>27</v>
      </c>
      <c r="G849" s="155" t="s">
        <v>189</v>
      </c>
      <c r="H849" s="155" t="s">
        <v>20868</v>
      </c>
      <c r="I849" s="166" t="s">
        <v>475</v>
      </c>
      <c r="J849" s="160" t="s">
        <v>422</v>
      </c>
      <c r="K849" s="159"/>
      <c r="L849" s="160"/>
      <c r="M849" s="159"/>
      <c r="N849" s="158" t="s">
        <v>20167</v>
      </c>
      <c r="O849" s="158" t="s">
        <v>366</v>
      </c>
      <c r="P849" s="158" t="s">
        <v>442</v>
      </c>
      <c r="Q849" s="162" t="s">
        <v>20869</v>
      </c>
      <c r="R849" s="162" t="s">
        <v>23289</v>
      </c>
      <c r="S849" s="163" t="s">
        <v>193</v>
      </c>
      <c r="T849" s="167" t="s">
        <v>472</v>
      </c>
      <c r="U849" s="149"/>
      <c r="V849" s="149" t="s">
        <v>995</v>
      </c>
      <c r="W849" s="164" t="str">
        <f>VLOOKUP(TRIM(X849),X10:Y88,2,FALSE)</f>
        <v>Puneet</v>
      </c>
      <c r="X849" s="11" t="str">
        <f t="shared" si="29"/>
        <v>6.5.7.2</v>
      </c>
      <c r="AA849" s="1">
        <f t="shared" si="28"/>
        <v>17</v>
      </c>
    </row>
    <row r="850" spans="1:27" ht="35.25" customHeight="1">
      <c r="A850" s="150" t="s">
        <v>185</v>
      </c>
      <c r="B850" s="165" t="s">
        <v>70</v>
      </c>
      <c r="C850" s="153" t="s">
        <v>186</v>
      </c>
      <c r="D850" s="153" t="s">
        <v>11409</v>
      </c>
      <c r="E850" s="154" t="s">
        <v>19483</v>
      </c>
      <c r="F850" s="155" t="s">
        <v>27</v>
      </c>
      <c r="G850" s="155" t="s">
        <v>189</v>
      </c>
      <c r="H850" s="155" t="s">
        <v>21158</v>
      </c>
      <c r="I850" s="166" t="s">
        <v>1223</v>
      </c>
      <c r="J850" s="160" t="s">
        <v>455</v>
      </c>
      <c r="K850" s="159"/>
      <c r="L850" s="160"/>
      <c r="M850" s="159"/>
      <c r="N850" s="158" t="s">
        <v>7155</v>
      </c>
      <c r="O850" s="158" t="s">
        <v>366</v>
      </c>
      <c r="P850" s="158" t="s">
        <v>442</v>
      </c>
      <c r="Q850" s="162" t="s">
        <v>20860</v>
      </c>
      <c r="R850" s="162" t="s">
        <v>22722</v>
      </c>
      <c r="S850" s="163" t="s">
        <v>22721</v>
      </c>
      <c r="T850" s="167" t="s">
        <v>1339</v>
      </c>
      <c r="U850" s="149"/>
      <c r="V850" s="149"/>
      <c r="W850" s="164" t="str">
        <f>VLOOKUP(TRIM(X850),X10:Y88,2,FALSE)</f>
        <v>Puneet</v>
      </c>
      <c r="X850" s="11" t="str">
        <f t="shared" si="29"/>
        <v>6.5.7.1</v>
      </c>
      <c r="AA850" s="1">
        <f t="shared" si="28"/>
        <v>4</v>
      </c>
    </row>
    <row r="851" spans="1:27" ht="35.25" customHeight="1">
      <c r="A851" s="150" t="s">
        <v>185</v>
      </c>
      <c r="B851" s="165" t="s">
        <v>70</v>
      </c>
      <c r="C851" s="153" t="s">
        <v>186</v>
      </c>
      <c r="D851" s="153" t="s">
        <v>11409</v>
      </c>
      <c r="E851" s="154" t="s">
        <v>19484</v>
      </c>
      <c r="F851" s="155" t="s">
        <v>27</v>
      </c>
      <c r="G851" s="155" t="s">
        <v>189</v>
      </c>
      <c r="H851" s="155" t="s">
        <v>20916</v>
      </c>
      <c r="I851" s="166" t="s">
        <v>947</v>
      </c>
      <c r="J851" s="160" t="s">
        <v>455</v>
      </c>
      <c r="K851" s="159"/>
      <c r="L851" s="160"/>
      <c r="M851" s="159"/>
      <c r="N851" s="158" t="s">
        <v>7155</v>
      </c>
      <c r="O851" s="158" t="s">
        <v>366</v>
      </c>
      <c r="P851" s="158" t="s">
        <v>442</v>
      </c>
      <c r="Q851" s="162" t="s">
        <v>20917</v>
      </c>
      <c r="R851" s="162" t="s">
        <v>23290</v>
      </c>
      <c r="S851" s="163" t="s">
        <v>193</v>
      </c>
      <c r="T851" s="167" t="s">
        <v>1215</v>
      </c>
      <c r="U851" s="149"/>
      <c r="V851" s="149" t="s">
        <v>995</v>
      </c>
      <c r="W851" s="164" t="str">
        <f>VLOOKUP(TRIM(X851),X10:Y88,2,FALSE)</f>
        <v>Puneet</v>
      </c>
      <c r="X851" s="11" t="str">
        <f t="shared" si="29"/>
        <v>6.5.7.1</v>
      </c>
      <c r="AA851" s="1">
        <f t="shared" si="28"/>
        <v>7</v>
      </c>
    </row>
    <row r="852" spans="1:27" ht="35.25" customHeight="1">
      <c r="A852" s="150" t="s">
        <v>185</v>
      </c>
      <c r="B852" s="165" t="s">
        <v>70</v>
      </c>
      <c r="C852" s="153" t="s">
        <v>186</v>
      </c>
      <c r="D852" s="153" t="s">
        <v>11411</v>
      </c>
      <c r="E852" s="154" t="s">
        <v>19485</v>
      </c>
      <c r="F852" s="155" t="s">
        <v>27</v>
      </c>
      <c r="G852" s="155" t="s">
        <v>189</v>
      </c>
      <c r="H852" s="155" t="s">
        <v>20164</v>
      </c>
      <c r="I852" s="166" t="s">
        <v>23518</v>
      </c>
      <c r="J852" s="160" t="s">
        <v>455</v>
      </c>
      <c r="K852" s="159"/>
      <c r="L852" s="160"/>
      <c r="M852" s="159"/>
      <c r="N852" s="158" t="s">
        <v>7155</v>
      </c>
      <c r="O852" s="158" t="s">
        <v>366</v>
      </c>
      <c r="P852" s="158" t="s">
        <v>442</v>
      </c>
      <c r="Q852" s="162" t="s">
        <v>20165</v>
      </c>
      <c r="R852" s="162" t="s">
        <v>23789</v>
      </c>
      <c r="S852" s="163" t="s">
        <v>23054</v>
      </c>
      <c r="T852" s="167" t="s">
        <v>1288</v>
      </c>
      <c r="U852" s="149"/>
      <c r="V852" s="149"/>
      <c r="W852" s="164" t="str">
        <f>VLOOKUP(TRIM(X852),X10:Y88,2,FALSE)</f>
        <v>Puneet</v>
      </c>
      <c r="X852" s="11" t="str">
        <f t="shared" si="29"/>
        <v>6.5.7.3</v>
      </c>
      <c r="AA852" s="1">
        <f t="shared" si="28"/>
        <v>36</v>
      </c>
    </row>
    <row r="853" spans="1:27" ht="35.25" customHeight="1">
      <c r="A853" s="150" t="s">
        <v>185</v>
      </c>
      <c r="B853" s="165" t="s">
        <v>70</v>
      </c>
      <c r="C853" s="153" t="s">
        <v>186</v>
      </c>
      <c r="D853" s="153" t="s">
        <v>6904</v>
      </c>
      <c r="E853" s="154" t="s">
        <v>19486</v>
      </c>
      <c r="F853" s="155" t="s">
        <v>419</v>
      </c>
      <c r="G853" s="155" t="s">
        <v>59</v>
      </c>
      <c r="H853" s="155" t="s">
        <v>20330</v>
      </c>
      <c r="I853" s="166" t="s">
        <v>20329</v>
      </c>
      <c r="J853" s="160"/>
      <c r="K853" s="159"/>
      <c r="L853" s="160"/>
      <c r="M853" s="159"/>
      <c r="N853" s="158"/>
      <c r="O853" s="158"/>
      <c r="P853" s="158" t="s">
        <v>7365</v>
      </c>
      <c r="Q853" s="162" t="s">
        <v>20331</v>
      </c>
      <c r="R853" s="162" t="s">
        <v>23258</v>
      </c>
      <c r="S853" s="163" t="s">
        <v>253</v>
      </c>
      <c r="T853" s="167" t="s">
        <v>893</v>
      </c>
      <c r="U853" s="149"/>
      <c r="V853" s="149"/>
      <c r="W853" s="164" t="str">
        <f>VLOOKUP(TRIM(X853),X10:Y88,2,FALSE)</f>
        <v>Puneet</v>
      </c>
      <c r="X853" s="11" t="str">
        <f t="shared" si="29"/>
        <v>6.14</v>
      </c>
      <c r="AA853" s="1">
        <f t="shared" si="28"/>
        <v>26</v>
      </c>
    </row>
    <row r="854" spans="1:27" ht="35.25" customHeight="1">
      <c r="A854" s="150" t="s">
        <v>185</v>
      </c>
      <c r="B854" s="165" t="s">
        <v>70</v>
      </c>
      <c r="C854" s="153" t="s">
        <v>186</v>
      </c>
      <c r="D854" s="153" t="s">
        <v>6904</v>
      </c>
      <c r="E854" s="154" t="s">
        <v>19487</v>
      </c>
      <c r="F854" s="155" t="s">
        <v>30</v>
      </c>
      <c r="G854" s="155" t="s">
        <v>189</v>
      </c>
      <c r="H854" s="155" t="s">
        <v>22229</v>
      </c>
      <c r="I854" s="166" t="s">
        <v>20329</v>
      </c>
      <c r="J854" s="160" t="s">
        <v>484</v>
      </c>
      <c r="K854" s="159">
        <v>3293</v>
      </c>
      <c r="L854" s="160" t="s">
        <v>73</v>
      </c>
      <c r="M854" s="159" t="s">
        <v>878</v>
      </c>
      <c r="N854" s="158" t="s">
        <v>7079</v>
      </c>
      <c r="O854" s="158" t="s">
        <v>366</v>
      </c>
      <c r="P854" s="158" t="s">
        <v>7365</v>
      </c>
      <c r="Q854" s="162" t="s">
        <v>21344</v>
      </c>
      <c r="R854" s="162" t="s">
        <v>23259</v>
      </c>
      <c r="S854" s="163" t="s">
        <v>22267</v>
      </c>
      <c r="T854" s="167" t="s">
        <v>893</v>
      </c>
      <c r="U854" s="149"/>
      <c r="V854" s="149"/>
      <c r="W854" s="164" t="str">
        <f>VLOOKUP(TRIM(X854),X10:Y88,2,FALSE)</f>
        <v>Puneet</v>
      </c>
      <c r="X854" s="11" t="str">
        <f t="shared" si="29"/>
        <v>6.14</v>
      </c>
      <c r="AA854" s="1">
        <f t="shared" si="28"/>
        <v>26</v>
      </c>
    </row>
    <row r="855" spans="1:27" ht="35.25" customHeight="1">
      <c r="A855" s="150" t="s">
        <v>185</v>
      </c>
      <c r="B855" s="165" t="s">
        <v>70</v>
      </c>
      <c r="C855" s="153" t="s">
        <v>186</v>
      </c>
      <c r="D855" s="153" t="s">
        <v>91</v>
      </c>
      <c r="E855" s="154" t="s">
        <v>19488</v>
      </c>
      <c r="F855" s="155" t="s">
        <v>419</v>
      </c>
      <c r="G855" s="155" t="s">
        <v>242</v>
      </c>
      <c r="H855" s="155" t="s">
        <v>22231</v>
      </c>
      <c r="I855" s="166" t="s">
        <v>859</v>
      </c>
      <c r="J855" s="160"/>
      <c r="K855" s="159"/>
      <c r="L855" s="160"/>
      <c r="M855" s="159"/>
      <c r="N855" s="158"/>
      <c r="O855" s="158" t="s">
        <v>62</v>
      </c>
      <c r="P855" s="158" t="s">
        <v>7365</v>
      </c>
      <c r="Q855" s="162" t="s">
        <v>62</v>
      </c>
      <c r="R855" s="162" t="s">
        <v>23467</v>
      </c>
      <c r="S855" s="163" t="s">
        <v>496</v>
      </c>
      <c r="T855" s="167" t="s">
        <v>893</v>
      </c>
      <c r="U855" s="149"/>
      <c r="V855" s="149"/>
      <c r="W855" s="164" t="str">
        <f>VLOOKUP(TRIM(X855),X10:Y88,2,FALSE)</f>
        <v>Puneet</v>
      </c>
      <c r="X855" s="11" t="str">
        <f t="shared" si="29"/>
        <v>5.1</v>
      </c>
      <c r="AA855" s="1">
        <f t="shared" si="28"/>
        <v>35</v>
      </c>
    </row>
    <row r="856" spans="1:27" ht="35.25" customHeight="1">
      <c r="A856" s="150" t="s">
        <v>185</v>
      </c>
      <c r="B856" s="165" t="s">
        <v>70</v>
      </c>
      <c r="C856" s="153" t="s">
        <v>186</v>
      </c>
      <c r="D856" s="153" t="s">
        <v>6904</v>
      </c>
      <c r="E856" s="154" t="s">
        <v>19489</v>
      </c>
      <c r="F856" s="155" t="s">
        <v>30</v>
      </c>
      <c r="G856" s="155" t="s">
        <v>189</v>
      </c>
      <c r="H856" s="155" t="s">
        <v>22268</v>
      </c>
      <c r="I856" s="166" t="s">
        <v>20329</v>
      </c>
      <c r="J856" s="160" t="s">
        <v>484</v>
      </c>
      <c r="K856" s="159">
        <v>3293</v>
      </c>
      <c r="L856" s="160" t="s">
        <v>76</v>
      </c>
      <c r="M856" s="159" t="s">
        <v>878</v>
      </c>
      <c r="N856" s="158" t="s">
        <v>7079</v>
      </c>
      <c r="O856" s="158" t="s">
        <v>366</v>
      </c>
      <c r="P856" s="158" t="s">
        <v>7365</v>
      </c>
      <c r="Q856" s="162" t="s">
        <v>21344</v>
      </c>
      <c r="R856" s="162" t="s">
        <v>23070</v>
      </c>
      <c r="S856" s="163" t="s">
        <v>444</v>
      </c>
      <c r="T856" s="167" t="s">
        <v>893</v>
      </c>
      <c r="U856" s="149"/>
      <c r="V856" s="149"/>
      <c r="W856" s="164" t="str">
        <f>VLOOKUP(TRIM(X856),X10:Y88,2,FALSE)</f>
        <v>Puneet</v>
      </c>
      <c r="X856" s="11" t="str">
        <f t="shared" si="29"/>
        <v>6.14</v>
      </c>
      <c r="AA856" s="1">
        <f t="shared" si="28"/>
        <v>26</v>
      </c>
    </row>
    <row r="857" spans="1:27" ht="35.25" customHeight="1">
      <c r="A857" s="150"/>
      <c r="B857" s="165" t="s">
        <v>70</v>
      </c>
      <c r="C857" s="153" t="s">
        <v>28</v>
      </c>
      <c r="D857" s="153" t="s">
        <v>91</v>
      </c>
      <c r="E857" s="154" t="s">
        <v>19490</v>
      </c>
      <c r="F857" s="155" t="s">
        <v>439</v>
      </c>
      <c r="G857" s="169" t="s">
        <v>934</v>
      </c>
      <c r="H857" s="169" t="s">
        <v>22271</v>
      </c>
      <c r="I857" s="170" t="s">
        <v>22272</v>
      </c>
      <c r="J857" s="171"/>
      <c r="K857" s="172"/>
      <c r="L857" s="171"/>
      <c r="M857" s="172"/>
      <c r="N857" s="171"/>
      <c r="O857" s="171" t="s">
        <v>62</v>
      </c>
      <c r="P857" s="171" t="s">
        <v>62</v>
      </c>
      <c r="Q857" s="173" t="s">
        <v>23072</v>
      </c>
      <c r="R857" s="173" t="s">
        <v>22872</v>
      </c>
      <c r="S857" s="177"/>
      <c r="T857" s="167" t="s">
        <v>938</v>
      </c>
      <c r="U857" s="149"/>
      <c r="V857" s="149"/>
      <c r="W857" s="164" t="str">
        <f>VLOOKUP(TRIM(X857),X10:Y88,2,FALSE)</f>
        <v>Puneet</v>
      </c>
      <c r="X857" s="11" t="str">
        <f t="shared" si="29"/>
        <v>5.1</v>
      </c>
      <c r="AA857" s="1">
        <f t="shared" ref="AA857:AA920" si="30">LEN(I857)</f>
        <v>14</v>
      </c>
    </row>
    <row r="858" spans="1:27" ht="35.25" customHeight="1">
      <c r="A858" s="150" t="s">
        <v>185</v>
      </c>
      <c r="B858" s="165" t="s">
        <v>70</v>
      </c>
      <c r="C858" s="153" t="s">
        <v>186</v>
      </c>
      <c r="D858" s="153" t="s">
        <v>6904</v>
      </c>
      <c r="E858" s="154" t="s">
        <v>19491</v>
      </c>
      <c r="F858" s="155" t="s">
        <v>30</v>
      </c>
      <c r="G858" s="155" t="s">
        <v>189</v>
      </c>
      <c r="H858" s="155" t="s">
        <v>23651</v>
      </c>
      <c r="I858" s="166" t="s">
        <v>20196</v>
      </c>
      <c r="J858" s="160" t="s">
        <v>484</v>
      </c>
      <c r="K858" s="159">
        <v>3267</v>
      </c>
      <c r="L858" s="160" t="s">
        <v>81</v>
      </c>
      <c r="M858" s="159" t="s">
        <v>878</v>
      </c>
      <c r="N858" s="158" t="s">
        <v>7079</v>
      </c>
      <c r="O858" s="158" t="s">
        <v>366</v>
      </c>
      <c r="P858" s="158" t="s">
        <v>7365</v>
      </c>
      <c r="Q858" s="162" t="s">
        <v>21331</v>
      </c>
      <c r="R858" s="162" t="s">
        <v>23071</v>
      </c>
      <c r="S858" s="163" t="s">
        <v>23069</v>
      </c>
      <c r="T858" s="167" t="s">
        <v>767</v>
      </c>
      <c r="U858" s="149"/>
      <c r="V858" s="149"/>
      <c r="W858" s="164" t="str">
        <f>VLOOKUP(TRIM(X858),X10:Y88,2,FALSE)</f>
        <v>Puneet</v>
      </c>
      <c r="X858" s="11" t="str">
        <f t="shared" si="29"/>
        <v>6.14</v>
      </c>
      <c r="AA858" s="1">
        <f t="shared" si="30"/>
        <v>41</v>
      </c>
    </row>
    <row r="859" spans="1:27" ht="35.25" customHeight="1">
      <c r="A859" s="150" t="s">
        <v>185</v>
      </c>
      <c r="B859" s="165" t="s">
        <v>70</v>
      </c>
      <c r="C859" s="153" t="s">
        <v>186</v>
      </c>
      <c r="D859" s="153" t="s">
        <v>6904</v>
      </c>
      <c r="E859" s="154" t="s">
        <v>19492</v>
      </c>
      <c r="F859" s="155" t="s">
        <v>29</v>
      </c>
      <c r="G859" s="155" t="s">
        <v>189</v>
      </c>
      <c r="H859" s="155" t="s">
        <v>23781</v>
      </c>
      <c r="I859" s="166" t="s">
        <v>23519</v>
      </c>
      <c r="J859" s="160" t="s">
        <v>484</v>
      </c>
      <c r="K859" s="159">
        <v>3272</v>
      </c>
      <c r="L859" s="160" t="s">
        <v>108</v>
      </c>
      <c r="M859" s="159" t="s">
        <v>878</v>
      </c>
      <c r="N859" s="158" t="s">
        <v>7079</v>
      </c>
      <c r="O859" s="158" t="s">
        <v>366</v>
      </c>
      <c r="P859" s="158" t="s">
        <v>7365</v>
      </c>
      <c r="Q859" s="162" t="s">
        <v>21323</v>
      </c>
      <c r="R859" s="162" t="s">
        <v>23291</v>
      </c>
      <c r="S859" s="163" t="s">
        <v>193</v>
      </c>
      <c r="T859" s="167" t="s">
        <v>651</v>
      </c>
      <c r="U859" s="149"/>
      <c r="V859" s="149" t="s">
        <v>995</v>
      </c>
      <c r="W859" s="164" t="str">
        <f>VLOOKUP(TRIM(X859),X10:Y88,2,FALSE)</f>
        <v>Puneet</v>
      </c>
      <c r="X859" s="11" t="str">
        <f t="shared" si="29"/>
        <v>6.14</v>
      </c>
      <c r="AA859" s="1">
        <f t="shared" si="30"/>
        <v>61</v>
      </c>
    </row>
    <row r="860" spans="1:27" ht="35.25" customHeight="1">
      <c r="A860" s="150" t="s">
        <v>185</v>
      </c>
      <c r="B860" s="165" t="s">
        <v>70</v>
      </c>
      <c r="C860" s="153" t="s">
        <v>186</v>
      </c>
      <c r="D860" s="153" t="s">
        <v>6904</v>
      </c>
      <c r="E860" s="154" t="s">
        <v>19493</v>
      </c>
      <c r="F860" s="155" t="s">
        <v>30</v>
      </c>
      <c r="G860" s="155" t="s">
        <v>189</v>
      </c>
      <c r="H860" s="155" t="s">
        <v>22235</v>
      </c>
      <c r="I860" s="166" t="s">
        <v>3101</v>
      </c>
      <c r="J860" s="160" t="s">
        <v>484</v>
      </c>
      <c r="K860" s="159">
        <v>3317</v>
      </c>
      <c r="L860" s="160"/>
      <c r="M860" s="159" t="s">
        <v>485</v>
      </c>
      <c r="N860" s="158" t="s">
        <v>7079</v>
      </c>
      <c r="O860" s="158" t="s">
        <v>366</v>
      </c>
      <c r="P860" s="158" t="s">
        <v>7365</v>
      </c>
      <c r="Q860" s="162" t="s">
        <v>23074</v>
      </c>
      <c r="R860" s="162" t="s">
        <v>23073</v>
      </c>
      <c r="S860" s="168" t="s">
        <v>200</v>
      </c>
      <c r="T860" s="167" t="s">
        <v>582</v>
      </c>
      <c r="U860" s="149"/>
      <c r="V860" s="149"/>
      <c r="W860" s="164" t="str">
        <f>VLOOKUP(TRIM(X860),X10:Y88,2,FALSE)</f>
        <v>Puneet</v>
      </c>
      <c r="X860" s="11" t="str">
        <f t="shared" ref="X860:X923" si="31">IF(ISNONTEXT(D860),"" &amp; D860 &amp;"",T(D860))</f>
        <v>6.14</v>
      </c>
      <c r="AA860" s="1">
        <f t="shared" si="30"/>
        <v>26</v>
      </c>
    </row>
    <row r="861" spans="1:27" ht="35.25" customHeight="1">
      <c r="A861" s="150" t="s">
        <v>185</v>
      </c>
      <c r="B861" s="165" t="s">
        <v>70</v>
      </c>
      <c r="C861" s="153" t="s">
        <v>186</v>
      </c>
      <c r="D861" s="153" t="s">
        <v>6904</v>
      </c>
      <c r="E861" s="154" t="s">
        <v>19494</v>
      </c>
      <c r="F861" s="155" t="s">
        <v>30</v>
      </c>
      <c r="G861" s="155" t="s">
        <v>189</v>
      </c>
      <c r="H861" s="155" t="s">
        <v>22277</v>
      </c>
      <c r="I861" s="166" t="s">
        <v>23520</v>
      </c>
      <c r="J861" s="160" t="s">
        <v>1284</v>
      </c>
      <c r="K861" s="159">
        <v>47</v>
      </c>
      <c r="L861" s="160" t="s">
        <v>73</v>
      </c>
      <c r="M861" s="159" t="s">
        <v>878</v>
      </c>
      <c r="N861" s="158" t="s">
        <v>6996</v>
      </c>
      <c r="O861" s="158" t="s">
        <v>366</v>
      </c>
      <c r="P861" s="158" t="s">
        <v>7365</v>
      </c>
      <c r="Q861" s="162" t="s">
        <v>21374</v>
      </c>
      <c r="R861" s="162" t="s">
        <v>23076</v>
      </c>
      <c r="S861" s="163" t="s">
        <v>23075</v>
      </c>
      <c r="T861" s="167" t="s">
        <v>1389</v>
      </c>
      <c r="U861" s="149"/>
      <c r="V861" s="149"/>
      <c r="W861" s="164" t="str">
        <f>VLOOKUP(TRIM(X861),X10:Y88,2,FALSE)</f>
        <v>Puneet</v>
      </c>
      <c r="X861" s="11" t="str">
        <f t="shared" si="31"/>
        <v>6.14</v>
      </c>
      <c r="AA861" s="1">
        <f t="shared" si="30"/>
        <v>26</v>
      </c>
    </row>
    <row r="862" spans="1:27" ht="35.25" customHeight="1">
      <c r="A862" s="150" t="s">
        <v>185</v>
      </c>
      <c r="B862" s="165" t="s">
        <v>70</v>
      </c>
      <c r="C862" s="153" t="s">
        <v>186</v>
      </c>
      <c r="D862" s="153" t="s">
        <v>6904</v>
      </c>
      <c r="E862" s="154" t="s">
        <v>19495</v>
      </c>
      <c r="F862" s="155" t="s">
        <v>29</v>
      </c>
      <c r="G862" s="155" t="s">
        <v>189</v>
      </c>
      <c r="H862" s="155" t="s">
        <v>22280</v>
      </c>
      <c r="I862" s="166" t="s">
        <v>21315</v>
      </c>
      <c r="J862" s="160" t="s">
        <v>484</v>
      </c>
      <c r="K862" s="159">
        <v>3299</v>
      </c>
      <c r="L862" s="160" t="s">
        <v>73</v>
      </c>
      <c r="M862" s="159" t="s">
        <v>878</v>
      </c>
      <c r="N862" s="158" t="s">
        <v>7079</v>
      </c>
      <c r="O862" s="158" t="s">
        <v>366</v>
      </c>
      <c r="P862" s="158" t="s">
        <v>7365</v>
      </c>
      <c r="Q862" s="162" t="s">
        <v>21360</v>
      </c>
      <c r="R862" s="162" t="s">
        <v>23292</v>
      </c>
      <c r="S862" s="163" t="s">
        <v>193</v>
      </c>
      <c r="T862" s="167" t="s">
        <v>20699</v>
      </c>
      <c r="U862" s="149"/>
      <c r="V862" s="149" t="s">
        <v>995</v>
      </c>
      <c r="W862" s="164" t="str">
        <f>VLOOKUP(TRIM(X862),X10:Y88,2,FALSE)</f>
        <v>Puneet</v>
      </c>
      <c r="X862" s="11" t="str">
        <f t="shared" si="31"/>
        <v>6.14</v>
      </c>
      <c r="AA862" s="1">
        <f t="shared" si="30"/>
        <v>20</v>
      </c>
    </row>
    <row r="863" spans="1:27" ht="35.25" customHeight="1">
      <c r="A863" s="150" t="s">
        <v>185</v>
      </c>
      <c r="B863" s="165" t="s">
        <v>70</v>
      </c>
      <c r="C863" s="153" t="s">
        <v>186</v>
      </c>
      <c r="D863" s="153" t="s">
        <v>6904</v>
      </c>
      <c r="E863" s="154" t="s">
        <v>19496</v>
      </c>
      <c r="F863" s="155" t="s">
        <v>29</v>
      </c>
      <c r="G863" s="155" t="s">
        <v>189</v>
      </c>
      <c r="H863" s="155" t="s">
        <v>22283</v>
      </c>
      <c r="I863" s="166" t="s">
        <v>1050</v>
      </c>
      <c r="J863" s="160" t="s">
        <v>484</v>
      </c>
      <c r="K863" s="159">
        <v>3300</v>
      </c>
      <c r="L863" s="160" t="s">
        <v>73</v>
      </c>
      <c r="M863" s="159" t="s">
        <v>485</v>
      </c>
      <c r="N863" s="158" t="s">
        <v>7079</v>
      </c>
      <c r="O863" s="158" t="s">
        <v>366</v>
      </c>
      <c r="P863" s="158" t="s">
        <v>7365</v>
      </c>
      <c r="Q863" s="162" t="s">
        <v>21365</v>
      </c>
      <c r="R863" s="162" t="s">
        <v>23293</v>
      </c>
      <c r="S863" s="163" t="s">
        <v>193</v>
      </c>
      <c r="T863" s="167" t="s">
        <v>829</v>
      </c>
      <c r="U863" s="149"/>
      <c r="V863" s="149" t="s">
        <v>995</v>
      </c>
      <c r="W863" s="164" t="str">
        <f>VLOOKUP(TRIM(X863),X10:Y88,2,FALSE)</f>
        <v>Puneet</v>
      </c>
      <c r="X863" s="11" t="str">
        <f t="shared" si="31"/>
        <v>6.14</v>
      </c>
      <c r="AA863" s="1">
        <f t="shared" si="30"/>
        <v>3</v>
      </c>
    </row>
    <row r="864" spans="1:27" ht="35.25" customHeight="1">
      <c r="A864" s="150" t="s">
        <v>185</v>
      </c>
      <c r="B864" s="165" t="s">
        <v>70</v>
      </c>
      <c r="C864" s="153" t="s">
        <v>186</v>
      </c>
      <c r="D864" s="153" t="s">
        <v>11415</v>
      </c>
      <c r="E864" s="154" t="s">
        <v>19497</v>
      </c>
      <c r="F864" s="155" t="s">
        <v>29</v>
      </c>
      <c r="G864" s="155" t="s">
        <v>189</v>
      </c>
      <c r="H864" s="155" t="s">
        <v>22256</v>
      </c>
      <c r="I864" s="166" t="s">
        <v>23521</v>
      </c>
      <c r="J864" s="160" t="s">
        <v>2418</v>
      </c>
      <c r="K864" s="159">
        <v>1174</v>
      </c>
      <c r="L864" s="160" t="s">
        <v>83</v>
      </c>
      <c r="M864" s="159" t="s">
        <v>878</v>
      </c>
      <c r="N864" s="158" t="s">
        <v>15963</v>
      </c>
      <c r="O864" s="158" t="s">
        <v>366</v>
      </c>
      <c r="P864" s="158" t="s">
        <v>442</v>
      </c>
      <c r="Q864" s="162" t="s">
        <v>21350</v>
      </c>
      <c r="R864" s="162" t="s">
        <v>23601</v>
      </c>
      <c r="S864" s="176" t="s">
        <v>193</v>
      </c>
      <c r="T864" s="167" t="s">
        <v>7277</v>
      </c>
      <c r="U864" s="149" t="s">
        <v>9948</v>
      </c>
      <c r="V864" s="149"/>
      <c r="W864" s="164" t="str">
        <f>VLOOKUP(TRIM(X864),X10:Y88,2,FALSE)</f>
        <v>Puneet</v>
      </c>
      <c r="X864" s="11" t="str">
        <f t="shared" si="31"/>
        <v>6.5.8.2</v>
      </c>
      <c r="AA864" s="1">
        <f t="shared" si="30"/>
        <v>33</v>
      </c>
    </row>
    <row r="865" spans="1:27" ht="35.25" customHeight="1">
      <c r="A865" s="150" t="s">
        <v>185</v>
      </c>
      <c r="B865" s="165" t="s">
        <v>70</v>
      </c>
      <c r="C865" s="153" t="s">
        <v>186</v>
      </c>
      <c r="D865" s="153" t="s">
        <v>11415</v>
      </c>
      <c r="E865" s="154" t="s">
        <v>19498</v>
      </c>
      <c r="F865" s="155" t="s">
        <v>27</v>
      </c>
      <c r="G865" s="155" t="s">
        <v>189</v>
      </c>
      <c r="H865" s="155" t="s">
        <v>21247</v>
      </c>
      <c r="I865" s="166" t="s">
        <v>835</v>
      </c>
      <c r="J865" s="160" t="s">
        <v>422</v>
      </c>
      <c r="K865" s="159"/>
      <c r="L865" s="160"/>
      <c r="M865" s="159"/>
      <c r="N865" s="158" t="s">
        <v>20167</v>
      </c>
      <c r="O865" s="158" t="s">
        <v>366</v>
      </c>
      <c r="P865" s="158" t="s">
        <v>442</v>
      </c>
      <c r="Q865" s="162" t="s">
        <v>21228</v>
      </c>
      <c r="R865" s="162" t="s">
        <v>23659</v>
      </c>
      <c r="S865" s="163" t="s">
        <v>23660</v>
      </c>
      <c r="T865" s="167" t="s">
        <v>1396</v>
      </c>
      <c r="U865" s="149" t="s">
        <v>9948</v>
      </c>
      <c r="V865" s="149"/>
      <c r="W865" s="164" t="str">
        <f>VLOOKUP(TRIM(X865),X10:Y88,2,FALSE)</f>
        <v>Puneet</v>
      </c>
      <c r="X865" s="11" t="str">
        <f t="shared" si="31"/>
        <v>6.5.8.2</v>
      </c>
      <c r="AA865" s="1">
        <f t="shared" si="30"/>
        <v>5</v>
      </c>
    </row>
    <row r="866" spans="1:27" ht="35.25" customHeight="1">
      <c r="A866" s="150" t="s">
        <v>185</v>
      </c>
      <c r="B866" s="165" t="s">
        <v>70</v>
      </c>
      <c r="C866" s="153" t="s">
        <v>186</v>
      </c>
      <c r="D866" s="153" t="s">
        <v>11415</v>
      </c>
      <c r="E866" s="154" t="s">
        <v>19499</v>
      </c>
      <c r="F866" s="155" t="s">
        <v>27</v>
      </c>
      <c r="G866" s="155" t="s">
        <v>189</v>
      </c>
      <c r="H866" s="155" t="s">
        <v>20312</v>
      </c>
      <c r="I866" s="166" t="s">
        <v>1283</v>
      </c>
      <c r="J866" s="160" t="s">
        <v>422</v>
      </c>
      <c r="K866" s="159"/>
      <c r="L866" s="160"/>
      <c r="M866" s="159"/>
      <c r="N866" s="158" t="s">
        <v>20167</v>
      </c>
      <c r="O866" s="158" t="s">
        <v>366</v>
      </c>
      <c r="P866" s="158" t="s">
        <v>442</v>
      </c>
      <c r="Q866" s="162" t="s">
        <v>20313</v>
      </c>
      <c r="R866" s="162" t="s">
        <v>23294</v>
      </c>
      <c r="S866" s="163" t="s">
        <v>193</v>
      </c>
      <c r="T866" s="167" t="s">
        <v>3378</v>
      </c>
      <c r="U866" s="149"/>
      <c r="V866" s="149" t="s">
        <v>995</v>
      </c>
      <c r="W866" s="164" t="str">
        <f>VLOOKUP(TRIM(X866),X10:Y88,2,FALSE)</f>
        <v>Puneet</v>
      </c>
      <c r="X866" s="11" t="str">
        <f t="shared" si="31"/>
        <v>6.5.8.2</v>
      </c>
      <c r="AA866" s="1">
        <f t="shared" si="30"/>
        <v>3</v>
      </c>
    </row>
    <row r="867" spans="1:27" ht="35.25" customHeight="1">
      <c r="A867" s="150" t="s">
        <v>185</v>
      </c>
      <c r="B867" s="165" t="s">
        <v>70</v>
      </c>
      <c r="C867" s="153" t="s">
        <v>186</v>
      </c>
      <c r="D867" s="153" t="s">
        <v>11415</v>
      </c>
      <c r="E867" s="154" t="s">
        <v>19500</v>
      </c>
      <c r="F867" s="155" t="s">
        <v>27</v>
      </c>
      <c r="G867" s="155" t="s">
        <v>189</v>
      </c>
      <c r="H867" s="155" t="s">
        <v>20998</v>
      </c>
      <c r="I867" s="166" t="s">
        <v>20364</v>
      </c>
      <c r="J867" s="160" t="s">
        <v>422</v>
      </c>
      <c r="K867" s="159"/>
      <c r="L867" s="160"/>
      <c r="M867" s="159"/>
      <c r="N867" s="158" t="s">
        <v>20167</v>
      </c>
      <c r="O867" s="158" t="s">
        <v>366</v>
      </c>
      <c r="P867" s="158" t="s">
        <v>442</v>
      </c>
      <c r="Q867" s="162" t="s">
        <v>21390</v>
      </c>
      <c r="R867" s="162" t="s">
        <v>23066</v>
      </c>
      <c r="S867" s="163" t="s">
        <v>23065</v>
      </c>
      <c r="T867" s="167" t="s">
        <v>16300</v>
      </c>
      <c r="U867" s="149"/>
      <c r="V867" s="149"/>
      <c r="W867" s="164" t="str">
        <f>VLOOKUP(TRIM(X867),X10:Y88,2,FALSE)</f>
        <v>Puneet</v>
      </c>
      <c r="X867" s="11" t="str">
        <f t="shared" si="31"/>
        <v>6.5.8.2</v>
      </c>
      <c r="AA867" s="1">
        <f t="shared" si="30"/>
        <v>59</v>
      </c>
    </row>
    <row r="868" spans="1:27" ht="35.25" customHeight="1">
      <c r="A868" s="150" t="s">
        <v>185</v>
      </c>
      <c r="B868" s="165" t="s">
        <v>70</v>
      </c>
      <c r="C868" s="153" t="s">
        <v>186</v>
      </c>
      <c r="D868" s="153" t="s">
        <v>91</v>
      </c>
      <c r="E868" s="154" t="s">
        <v>19501</v>
      </c>
      <c r="F868" s="155" t="s">
        <v>30</v>
      </c>
      <c r="G868" s="155" t="s">
        <v>189</v>
      </c>
      <c r="H868" s="155" t="s">
        <v>22345</v>
      </c>
      <c r="I868" s="166" t="s">
        <v>765</v>
      </c>
      <c r="J868" s="160" t="s">
        <v>608</v>
      </c>
      <c r="K868" s="159">
        <v>350</v>
      </c>
      <c r="L868" s="160" t="s">
        <v>73</v>
      </c>
      <c r="M868" s="159" t="s">
        <v>485</v>
      </c>
      <c r="N868" s="158" t="s">
        <v>15963</v>
      </c>
      <c r="O868" s="158" t="s">
        <v>206</v>
      </c>
      <c r="P868" s="158" t="s">
        <v>20207</v>
      </c>
      <c r="Q868" s="162" t="s">
        <v>21334</v>
      </c>
      <c r="R868" s="162" t="s">
        <v>23050</v>
      </c>
      <c r="S868" s="163" t="s">
        <v>23049</v>
      </c>
      <c r="T868" s="167" t="s">
        <v>767</v>
      </c>
      <c r="U868" s="149"/>
      <c r="V868" s="149"/>
      <c r="W868" s="164" t="str">
        <f>VLOOKUP(TRIM(X868),X10:Y88,2,FALSE)</f>
        <v>Puneet</v>
      </c>
      <c r="X868" s="11" t="str">
        <f t="shared" si="31"/>
        <v>5.1</v>
      </c>
      <c r="AA868" s="1">
        <f t="shared" si="30"/>
        <v>8</v>
      </c>
    </row>
    <row r="869" spans="1:27" ht="35.25" customHeight="1">
      <c r="A869" s="150" t="s">
        <v>185</v>
      </c>
      <c r="B869" s="165" t="s">
        <v>70</v>
      </c>
      <c r="C869" s="153" t="s">
        <v>186</v>
      </c>
      <c r="D869" s="153" t="s">
        <v>91</v>
      </c>
      <c r="E869" s="154" t="s">
        <v>19502</v>
      </c>
      <c r="F869" s="155" t="s">
        <v>30</v>
      </c>
      <c r="G869" s="155" t="s">
        <v>189</v>
      </c>
      <c r="H869" s="155" t="s">
        <v>22348</v>
      </c>
      <c r="I869" s="166" t="s">
        <v>475</v>
      </c>
      <c r="J869" s="160" t="s">
        <v>1284</v>
      </c>
      <c r="K869" s="159">
        <v>46</v>
      </c>
      <c r="L869" s="160" t="s">
        <v>73</v>
      </c>
      <c r="M869" s="159" t="s">
        <v>485</v>
      </c>
      <c r="N869" s="158" t="s">
        <v>6996</v>
      </c>
      <c r="O869" s="158" t="s">
        <v>206</v>
      </c>
      <c r="P869" s="158" t="s">
        <v>1285</v>
      </c>
      <c r="Q869" s="162" t="s">
        <v>21363</v>
      </c>
      <c r="R869" s="162" t="s">
        <v>22600</v>
      </c>
      <c r="S869" s="163" t="s">
        <v>22599</v>
      </c>
      <c r="T869" s="167" t="s">
        <v>472</v>
      </c>
      <c r="U869" s="149"/>
      <c r="V869" s="149"/>
      <c r="W869" s="164" t="str">
        <f>VLOOKUP(TRIM(X869),X10:Y88,2,FALSE)</f>
        <v>Puneet</v>
      </c>
      <c r="X869" s="11" t="str">
        <f t="shared" si="31"/>
        <v>5.1</v>
      </c>
      <c r="AA869" s="1">
        <f t="shared" si="30"/>
        <v>17</v>
      </c>
    </row>
    <row r="870" spans="1:27" ht="35.25" customHeight="1">
      <c r="A870" s="150" t="s">
        <v>185</v>
      </c>
      <c r="B870" s="165" t="s">
        <v>70</v>
      </c>
      <c r="C870" s="153" t="s">
        <v>186</v>
      </c>
      <c r="D870" s="153" t="s">
        <v>91</v>
      </c>
      <c r="E870" s="154" t="s">
        <v>19503</v>
      </c>
      <c r="F870" s="155" t="s">
        <v>30</v>
      </c>
      <c r="G870" s="155" t="s">
        <v>189</v>
      </c>
      <c r="H870" s="155" t="s">
        <v>23251</v>
      </c>
      <c r="I870" s="166" t="s">
        <v>475</v>
      </c>
      <c r="J870" s="160" t="s">
        <v>1284</v>
      </c>
      <c r="K870" s="159">
        <v>48</v>
      </c>
      <c r="L870" s="160" t="s">
        <v>73</v>
      </c>
      <c r="M870" s="159" t="s">
        <v>485</v>
      </c>
      <c r="N870" s="158" t="s">
        <v>6996</v>
      </c>
      <c r="O870" s="158" t="s">
        <v>206</v>
      </c>
      <c r="P870" s="158" t="s">
        <v>1285</v>
      </c>
      <c r="Q870" s="162" t="s">
        <v>21376</v>
      </c>
      <c r="R870" s="162" t="s">
        <v>22603</v>
      </c>
      <c r="S870" s="163" t="s">
        <v>22602</v>
      </c>
      <c r="T870" s="167" t="s">
        <v>472</v>
      </c>
      <c r="U870" s="149"/>
      <c r="V870" s="149"/>
      <c r="W870" s="164" t="str">
        <f>VLOOKUP(TRIM(X870),X10:Y88,2,FALSE)</f>
        <v>Puneet</v>
      </c>
      <c r="X870" s="11" t="str">
        <f t="shared" si="31"/>
        <v>5.1</v>
      </c>
      <c r="AA870" s="1">
        <f t="shared" si="30"/>
        <v>17</v>
      </c>
    </row>
    <row r="871" spans="1:27" ht="35.25" customHeight="1">
      <c r="A871" s="150" t="s">
        <v>185</v>
      </c>
      <c r="B871" s="165" t="s">
        <v>70</v>
      </c>
      <c r="C871" s="153" t="s">
        <v>186</v>
      </c>
      <c r="D871" s="153" t="s">
        <v>149</v>
      </c>
      <c r="E871" s="154" t="s">
        <v>19504</v>
      </c>
      <c r="F871" s="155" t="s">
        <v>27</v>
      </c>
      <c r="G871" s="155" t="s">
        <v>189</v>
      </c>
      <c r="H871" s="155" t="s">
        <v>21094</v>
      </c>
      <c r="I871" s="166" t="s">
        <v>1091</v>
      </c>
      <c r="J871" s="160" t="s">
        <v>422</v>
      </c>
      <c r="K871" s="159"/>
      <c r="L871" s="160"/>
      <c r="M871" s="159"/>
      <c r="N871" s="158" t="s">
        <v>20167</v>
      </c>
      <c r="O871" s="158" t="s">
        <v>366</v>
      </c>
      <c r="P871" s="158" t="s">
        <v>442</v>
      </c>
      <c r="Q871" s="162" t="s">
        <v>20668</v>
      </c>
      <c r="R871" s="162" t="s">
        <v>22777</v>
      </c>
      <c r="S871" s="163" t="s">
        <v>22776</v>
      </c>
      <c r="T871" s="167" t="s">
        <v>1264</v>
      </c>
      <c r="U871" s="149"/>
      <c r="V871" s="149"/>
      <c r="W871" s="164" t="str">
        <f>VLOOKUP(TRIM(X871),X10:Y88,2,FALSE)</f>
        <v>Puneet</v>
      </c>
      <c r="X871" s="11" t="str">
        <f t="shared" si="31"/>
        <v>6.5.9</v>
      </c>
      <c r="AA871" s="1">
        <f t="shared" si="30"/>
        <v>10</v>
      </c>
    </row>
    <row r="872" spans="1:27" ht="35.25" customHeight="1">
      <c r="A872" s="150" t="s">
        <v>185</v>
      </c>
      <c r="B872" s="165" t="s">
        <v>70</v>
      </c>
      <c r="C872" s="153" t="s">
        <v>186</v>
      </c>
      <c r="D872" s="153" t="s">
        <v>149</v>
      </c>
      <c r="E872" s="154" t="s">
        <v>19505</v>
      </c>
      <c r="F872" s="155" t="s">
        <v>439</v>
      </c>
      <c r="G872" s="155" t="s">
        <v>189</v>
      </c>
      <c r="H872" s="155" t="s">
        <v>22211</v>
      </c>
      <c r="I872" s="166" t="s">
        <v>1091</v>
      </c>
      <c r="J872" s="160"/>
      <c r="K872" s="159"/>
      <c r="L872" s="160"/>
      <c r="M872" s="159"/>
      <c r="N872" s="158"/>
      <c r="O872" s="158"/>
      <c r="P872" s="158"/>
      <c r="Q872" s="162" t="s">
        <v>22211</v>
      </c>
      <c r="R872" s="162" t="s">
        <v>23295</v>
      </c>
      <c r="S872" s="176" t="s">
        <v>431</v>
      </c>
      <c r="T872" s="167" t="s">
        <v>1264</v>
      </c>
      <c r="U872" s="149"/>
      <c r="V872" s="149" t="s">
        <v>995</v>
      </c>
      <c r="W872" s="164" t="str">
        <f>VLOOKUP(TRIM(X872),X10:Y88,2,FALSE)</f>
        <v>Puneet</v>
      </c>
      <c r="X872" s="11" t="str">
        <f t="shared" si="31"/>
        <v>6.5.9</v>
      </c>
      <c r="AA872" s="1">
        <f t="shared" si="30"/>
        <v>10</v>
      </c>
    </row>
    <row r="873" spans="1:27" ht="35.25" customHeight="1">
      <c r="A873" s="150" t="s">
        <v>185</v>
      </c>
      <c r="B873" s="165" t="s">
        <v>70</v>
      </c>
      <c r="C873" s="153" t="s">
        <v>186</v>
      </c>
      <c r="D873" s="153" t="s">
        <v>149</v>
      </c>
      <c r="E873" s="154" t="s">
        <v>19506</v>
      </c>
      <c r="F873" s="155" t="s">
        <v>27</v>
      </c>
      <c r="G873" s="155" t="s">
        <v>189</v>
      </c>
      <c r="H873" s="155" t="s">
        <v>20988</v>
      </c>
      <c r="I873" s="166" t="s">
        <v>23522</v>
      </c>
      <c r="J873" s="160" t="s">
        <v>455</v>
      </c>
      <c r="K873" s="159"/>
      <c r="L873" s="160"/>
      <c r="M873" s="159"/>
      <c r="N873" s="158" t="s">
        <v>7155</v>
      </c>
      <c r="O873" s="158" t="s">
        <v>366</v>
      </c>
      <c r="P873" s="158" t="s">
        <v>442</v>
      </c>
      <c r="Q873" s="162" t="s">
        <v>20324</v>
      </c>
      <c r="R873" s="162" t="s">
        <v>22756</v>
      </c>
      <c r="S873" s="163" t="s">
        <v>22755</v>
      </c>
      <c r="T873" s="167" t="s">
        <v>7214</v>
      </c>
      <c r="U873" s="149"/>
      <c r="V873" s="149"/>
      <c r="W873" s="164" t="str">
        <f>VLOOKUP(TRIM(X873),X10:Y88,2,FALSE)</f>
        <v>Puneet</v>
      </c>
      <c r="X873" s="11" t="str">
        <f t="shared" si="31"/>
        <v>6.5.9</v>
      </c>
      <c r="AA873" s="1">
        <f t="shared" si="30"/>
        <v>96</v>
      </c>
    </row>
    <row r="874" spans="1:27" ht="35.25" customHeight="1">
      <c r="A874" s="150" t="s">
        <v>185</v>
      </c>
      <c r="B874" s="165" t="s">
        <v>70</v>
      </c>
      <c r="C874" s="153" t="s">
        <v>186</v>
      </c>
      <c r="D874" s="153" t="s">
        <v>149</v>
      </c>
      <c r="E874" s="154" t="s">
        <v>19507</v>
      </c>
      <c r="F874" s="155" t="s">
        <v>27</v>
      </c>
      <c r="G874" s="155" t="s">
        <v>189</v>
      </c>
      <c r="H874" s="155" t="s">
        <v>21152</v>
      </c>
      <c r="I874" s="166" t="s">
        <v>23523</v>
      </c>
      <c r="J874" s="160" t="s">
        <v>422</v>
      </c>
      <c r="K874" s="159"/>
      <c r="L874" s="160"/>
      <c r="M874" s="159"/>
      <c r="N874" s="158" t="s">
        <v>20167</v>
      </c>
      <c r="O874" s="158" t="s">
        <v>366</v>
      </c>
      <c r="P874" s="158" t="s">
        <v>442</v>
      </c>
      <c r="Q874" s="162" t="s">
        <v>20848</v>
      </c>
      <c r="R874" s="162" t="s">
        <v>22783</v>
      </c>
      <c r="S874" s="163" t="s">
        <v>22782</v>
      </c>
      <c r="T874" s="167" t="s">
        <v>1396</v>
      </c>
      <c r="U874" s="149"/>
      <c r="V874" s="149"/>
      <c r="W874" s="164" t="str">
        <f>VLOOKUP(TRIM(X874),X10:Y88,2,FALSE)</f>
        <v>Puneet</v>
      </c>
      <c r="X874" s="11" t="str">
        <f t="shared" si="31"/>
        <v>6.5.9</v>
      </c>
      <c r="AA874" s="1">
        <f t="shared" si="30"/>
        <v>18</v>
      </c>
    </row>
    <row r="875" spans="1:27" ht="35.25" customHeight="1">
      <c r="A875" s="150" t="s">
        <v>185</v>
      </c>
      <c r="B875" s="165" t="s">
        <v>70</v>
      </c>
      <c r="C875" s="153" t="s">
        <v>186</v>
      </c>
      <c r="D875" s="153" t="s">
        <v>11412</v>
      </c>
      <c r="E875" s="154" t="s">
        <v>19508</v>
      </c>
      <c r="F875" s="155" t="s">
        <v>27</v>
      </c>
      <c r="G875" s="155" t="s">
        <v>189</v>
      </c>
      <c r="H875" s="155" t="s">
        <v>12681</v>
      </c>
      <c r="I875" s="166" t="s">
        <v>7935</v>
      </c>
      <c r="J875" s="160" t="s">
        <v>422</v>
      </c>
      <c r="K875" s="159"/>
      <c r="L875" s="160"/>
      <c r="M875" s="159"/>
      <c r="N875" s="158" t="s">
        <v>20167</v>
      </c>
      <c r="O875" s="158" t="s">
        <v>366</v>
      </c>
      <c r="P875" s="158" t="s">
        <v>442</v>
      </c>
      <c r="Q875" s="162" t="s">
        <v>12681</v>
      </c>
      <c r="R875" s="162" t="s">
        <v>23060</v>
      </c>
      <c r="S875" s="163" t="s">
        <v>23059</v>
      </c>
      <c r="T875" s="167" t="s">
        <v>848</v>
      </c>
      <c r="U875" s="149"/>
      <c r="V875" s="149"/>
      <c r="W875" s="164" t="str">
        <f>VLOOKUP(TRIM(X875),X10:Y88,2,FALSE)</f>
        <v>Puneet</v>
      </c>
      <c r="X875" s="11" t="str">
        <f t="shared" si="31"/>
        <v>6.5.7.4</v>
      </c>
      <c r="AA875" s="1">
        <f t="shared" si="30"/>
        <v>49</v>
      </c>
    </row>
    <row r="876" spans="1:27" ht="35.25" customHeight="1">
      <c r="A876" s="150" t="s">
        <v>185</v>
      </c>
      <c r="B876" s="165" t="s">
        <v>70</v>
      </c>
      <c r="C876" s="153" t="s">
        <v>186</v>
      </c>
      <c r="D876" s="153" t="s">
        <v>11412</v>
      </c>
      <c r="E876" s="154" t="s">
        <v>19509</v>
      </c>
      <c r="F876" s="155" t="s">
        <v>27</v>
      </c>
      <c r="G876" s="155" t="s">
        <v>189</v>
      </c>
      <c r="H876" s="155" t="s">
        <v>20537</v>
      </c>
      <c r="I876" s="166" t="s">
        <v>475</v>
      </c>
      <c r="J876" s="160" t="s">
        <v>455</v>
      </c>
      <c r="K876" s="159"/>
      <c r="L876" s="160"/>
      <c r="M876" s="159"/>
      <c r="N876" s="158" t="s">
        <v>7155</v>
      </c>
      <c r="O876" s="158" t="s">
        <v>366</v>
      </c>
      <c r="P876" s="158" t="s">
        <v>442</v>
      </c>
      <c r="Q876" s="162" t="s">
        <v>22097</v>
      </c>
      <c r="R876" s="162" t="s">
        <v>23064</v>
      </c>
      <c r="S876" s="163" t="s">
        <v>23063</v>
      </c>
      <c r="T876" s="167" t="s">
        <v>472</v>
      </c>
      <c r="U876" s="149"/>
      <c r="V876" s="149"/>
      <c r="W876" s="164" t="str">
        <f>VLOOKUP(TRIM(X876),X10:Y88,2,FALSE)</f>
        <v>Puneet</v>
      </c>
      <c r="X876" s="11" t="str">
        <f t="shared" si="31"/>
        <v>6.5.7.4</v>
      </c>
      <c r="AA876" s="1">
        <f t="shared" si="30"/>
        <v>17</v>
      </c>
    </row>
    <row r="877" spans="1:27" ht="35.25" customHeight="1">
      <c r="A877" s="150" t="s">
        <v>185</v>
      </c>
      <c r="B877" s="165" t="s">
        <v>70</v>
      </c>
      <c r="C877" s="153" t="s">
        <v>186</v>
      </c>
      <c r="D877" s="153" t="s">
        <v>11412</v>
      </c>
      <c r="E877" s="154" t="s">
        <v>19510</v>
      </c>
      <c r="F877" s="155" t="s">
        <v>27</v>
      </c>
      <c r="G877" s="155" t="s">
        <v>189</v>
      </c>
      <c r="H877" s="155" t="s">
        <v>20293</v>
      </c>
      <c r="I877" s="166" t="s">
        <v>1283</v>
      </c>
      <c r="J877" s="160" t="s">
        <v>455</v>
      </c>
      <c r="K877" s="159"/>
      <c r="L877" s="160"/>
      <c r="M877" s="159"/>
      <c r="N877" s="158" t="s">
        <v>7155</v>
      </c>
      <c r="O877" s="158" t="s">
        <v>366</v>
      </c>
      <c r="P877" s="158" t="s">
        <v>442</v>
      </c>
      <c r="Q877" s="162" t="s">
        <v>20294</v>
      </c>
      <c r="R877" s="162" t="s">
        <v>22725</v>
      </c>
      <c r="S877" s="163" t="s">
        <v>22724</v>
      </c>
      <c r="T877" s="167" t="s">
        <v>1288</v>
      </c>
      <c r="U877" s="149"/>
      <c r="V877" s="149"/>
      <c r="W877" s="164" t="str">
        <f>VLOOKUP(TRIM(X877),X10:Y88,2,FALSE)</f>
        <v>Puneet</v>
      </c>
      <c r="X877" s="11" t="str">
        <f t="shared" si="31"/>
        <v>6.5.7.4</v>
      </c>
      <c r="AA877" s="1">
        <f t="shared" si="30"/>
        <v>3</v>
      </c>
    </row>
    <row r="878" spans="1:27" ht="35.25" customHeight="1">
      <c r="A878" s="150" t="s">
        <v>185</v>
      </c>
      <c r="B878" s="165" t="s">
        <v>70</v>
      </c>
      <c r="C878" s="153" t="s">
        <v>186</v>
      </c>
      <c r="D878" s="153" t="s">
        <v>11412</v>
      </c>
      <c r="E878" s="154" t="s">
        <v>19511</v>
      </c>
      <c r="F878" s="155" t="s">
        <v>27</v>
      </c>
      <c r="G878" s="155" t="s">
        <v>189</v>
      </c>
      <c r="H878" s="155" t="s">
        <v>20650</v>
      </c>
      <c r="I878" s="166" t="s">
        <v>947</v>
      </c>
      <c r="J878" s="160" t="s">
        <v>455</v>
      </c>
      <c r="K878" s="159"/>
      <c r="L878" s="160"/>
      <c r="M878" s="159"/>
      <c r="N878" s="158" t="s">
        <v>7155</v>
      </c>
      <c r="O878" s="158" t="s">
        <v>366</v>
      </c>
      <c r="P878" s="158" t="s">
        <v>442</v>
      </c>
      <c r="Q878" s="162" t="s">
        <v>20651</v>
      </c>
      <c r="R878" s="162" t="s">
        <v>23209</v>
      </c>
      <c r="S878" s="163" t="s">
        <v>23210</v>
      </c>
      <c r="T878" s="167" t="s">
        <v>949</v>
      </c>
      <c r="U878" s="149"/>
      <c r="V878" s="149"/>
      <c r="W878" s="164" t="str">
        <f>VLOOKUP(TRIM(X878),X10:Y88,2,FALSE)</f>
        <v>Puneet</v>
      </c>
      <c r="X878" s="11" t="str">
        <f t="shared" si="31"/>
        <v>6.5.7.4</v>
      </c>
      <c r="AA878" s="1">
        <f t="shared" si="30"/>
        <v>7</v>
      </c>
    </row>
    <row r="879" spans="1:27" ht="35.25" customHeight="1">
      <c r="A879" s="150" t="s">
        <v>185</v>
      </c>
      <c r="B879" s="165" t="s">
        <v>70</v>
      </c>
      <c r="C879" s="153" t="s">
        <v>186</v>
      </c>
      <c r="D879" s="153" t="s">
        <v>11412</v>
      </c>
      <c r="E879" s="154" t="s">
        <v>19512</v>
      </c>
      <c r="F879" s="155" t="s">
        <v>27</v>
      </c>
      <c r="G879" s="155" t="s">
        <v>189</v>
      </c>
      <c r="H879" s="155" t="s">
        <v>20652</v>
      </c>
      <c r="I879" s="166" t="s">
        <v>947</v>
      </c>
      <c r="J879" s="160" t="s">
        <v>455</v>
      </c>
      <c r="K879" s="159"/>
      <c r="L879" s="160"/>
      <c r="M879" s="159"/>
      <c r="N879" s="158" t="s">
        <v>7155</v>
      </c>
      <c r="O879" s="158" t="s">
        <v>366</v>
      </c>
      <c r="P879" s="158" t="s">
        <v>442</v>
      </c>
      <c r="Q879" s="162" t="s">
        <v>20653</v>
      </c>
      <c r="R879" s="162" t="s">
        <v>23212</v>
      </c>
      <c r="S879" s="163" t="s">
        <v>193</v>
      </c>
      <c r="T879" s="167" t="s">
        <v>949</v>
      </c>
      <c r="U879" s="149"/>
      <c r="V879" s="149"/>
      <c r="W879" s="164" t="str">
        <f>VLOOKUP(TRIM(X879),X10:Y88,2,FALSE)</f>
        <v>Puneet</v>
      </c>
      <c r="X879" s="11" t="str">
        <f t="shared" si="31"/>
        <v>6.5.7.4</v>
      </c>
      <c r="AA879" s="1">
        <f t="shared" si="30"/>
        <v>7</v>
      </c>
    </row>
    <row r="880" spans="1:27" ht="35.25" customHeight="1">
      <c r="A880" s="150" t="s">
        <v>185</v>
      </c>
      <c r="B880" s="165" t="s">
        <v>70</v>
      </c>
      <c r="C880" s="153" t="s">
        <v>186</v>
      </c>
      <c r="D880" s="153" t="s">
        <v>11412</v>
      </c>
      <c r="E880" s="154" t="s">
        <v>19513</v>
      </c>
      <c r="F880" s="155" t="s">
        <v>27</v>
      </c>
      <c r="G880" s="155" t="s">
        <v>189</v>
      </c>
      <c r="H880" s="155" t="s">
        <v>21032</v>
      </c>
      <c r="I880" s="166" t="s">
        <v>459</v>
      </c>
      <c r="J880" s="160" t="s">
        <v>455</v>
      </c>
      <c r="K880" s="159"/>
      <c r="L880" s="160"/>
      <c r="M880" s="159"/>
      <c r="N880" s="158" t="s">
        <v>7155</v>
      </c>
      <c r="O880" s="158" t="s">
        <v>366</v>
      </c>
      <c r="P880" s="158" t="s">
        <v>442</v>
      </c>
      <c r="Q880" s="162" t="s">
        <v>20427</v>
      </c>
      <c r="R880" s="162" t="s">
        <v>23213</v>
      </c>
      <c r="S880" s="163" t="s">
        <v>193</v>
      </c>
      <c r="T880" s="167" t="s">
        <v>1148</v>
      </c>
      <c r="U880" s="149"/>
      <c r="V880" s="149"/>
      <c r="W880" s="164" t="str">
        <f>VLOOKUP(TRIM(X880),X10:Y88,2,FALSE)</f>
        <v>Puneet</v>
      </c>
      <c r="X880" s="11" t="str">
        <f t="shared" si="31"/>
        <v>6.5.7.4</v>
      </c>
      <c r="AA880" s="1">
        <f t="shared" si="30"/>
        <v>14</v>
      </c>
    </row>
    <row r="881" spans="1:27" ht="35.25" customHeight="1">
      <c r="A881" s="150" t="s">
        <v>185</v>
      </c>
      <c r="B881" s="165" t="s">
        <v>70</v>
      </c>
      <c r="C881" s="153" t="s">
        <v>186</v>
      </c>
      <c r="D881" s="153" t="s">
        <v>11412</v>
      </c>
      <c r="E881" s="154" t="s">
        <v>19514</v>
      </c>
      <c r="F881" s="155" t="s">
        <v>27</v>
      </c>
      <c r="G881" s="155" t="s">
        <v>189</v>
      </c>
      <c r="H881" s="155" t="s">
        <v>20568</v>
      </c>
      <c r="I881" s="166" t="s">
        <v>13871</v>
      </c>
      <c r="J881" s="160" t="s">
        <v>455</v>
      </c>
      <c r="K881" s="159"/>
      <c r="L881" s="160"/>
      <c r="M881" s="159"/>
      <c r="N881" s="158" t="s">
        <v>7155</v>
      </c>
      <c r="O881" s="158" t="s">
        <v>366</v>
      </c>
      <c r="P881" s="158" t="s">
        <v>442</v>
      </c>
      <c r="Q881" s="162" t="s">
        <v>20569</v>
      </c>
      <c r="R881" s="162" t="s">
        <v>23217</v>
      </c>
      <c r="S881" s="163" t="s">
        <v>193</v>
      </c>
      <c r="T881" s="167" t="s">
        <v>472</v>
      </c>
      <c r="U881" s="149"/>
      <c r="V881" s="149"/>
      <c r="W881" s="164" t="str">
        <f>VLOOKUP(TRIM(X881),X10:Y88,2,FALSE)</f>
        <v>Puneet</v>
      </c>
      <c r="X881" s="11" t="str">
        <f t="shared" si="31"/>
        <v>6.5.7.4</v>
      </c>
      <c r="AA881" s="1">
        <f t="shared" si="30"/>
        <v>22</v>
      </c>
    </row>
    <row r="882" spans="1:27" ht="35.25" customHeight="1">
      <c r="A882" s="150" t="s">
        <v>185</v>
      </c>
      <c r="B882" s="165" t="s">
        <v>70</v>
      </c>
      <c r="C882" s="153" t="s">
        <v>186</v>
      </c>
      <c r="D882" s="153" t="s">
        <v>11412</v>
      </c>
      <c r="E882" s="154" t="s">
        <v>19515</v>
      </c>
      <c r="F882" s="155" t="s">
        <v>27</v>
      </c>
      <c r="G882" s="155" t="s">
        <v>189</v>
      </c>
      <c r="H882" s="155" t="s">
        <v>20906</v>
      </c>
      <c r="I882" s="166" t="s">
        <v>947</v>
      </c>
      <c r="J882" s="160" t="s">
        <v>455</v>
      </c>
      <c r="K882" s="159"/>
      <c r="L882" s="160"/>
      <c r="M882" s="159"/>
      <c r="N882" s="158" t="s">
        <v>7155</v>
      </c>
      <c r="O882" s="158" t="s">
        <v>366</v>
      </c>
      <c r="P882" s="158" t="s">
        <v>442</v>
      </c>
      <c r="Q882" s="162" t="s">
        <v>20907</v>
      </c>
      <c r="R882" s="162" t="s">
        <v>23296</v>
      </c>
      <c r="S882" s="163" t="s">
        <v>193</v>
      </c>
      <c r="T882" s="167" t="s">
        <v>1215</v>
      </c>
      <c r="U882" s="149"/>
      <c r="V882" s="149" t="s">
        <v>995</v>
      </c>
      <c r="W882" s="164" t="str">
        <f>VLOOKUP(TRIM(X882),X10:Y88,2,FALSE)</f>
        <v>Puneet</v>
      </c>
      <c r="X882" s="11" t="str">
        <f t="shared" si="31"/>
        <v>6.5.7.4</v>
      </c>
      <c r="AA882" s="1">
        <f t="shared" si="30"/>
        <v>7</v>
      </c>
    </row>
    <row r="883" spans="1:27" ht="35.25" customHeight="1">
      <c r="A883" s="150" t="s">
        <v>185</v>
      </c>
      <c r="B883" s="165" t="s">
        <v>70</v>
      </c>
      <c r="C883" s="153" t="s">
        <v>186</v>
      </c>
      <c r="D883" s="153" t="s">
        <v>11413</v>
      </c>
      <c r="E883" s="154" t="s">
        <v>19516</v>
      </c>
      <c r="F883" s="155" t="s">
        <v>27</v>
      </c>
      <c r="G883" s="155" t="s">
        <v>189</v>
      </c>
      <c r="H883" s="155" t="s">
        <v>20407</v>
      </c>
      <c r="I883" s="166" t="s">
        <v>475</v>
      </c>
      <c r="J883" s="160" t="s">
        <v>422</v>
      </c>
      <c r="K883" s="159"/>
      <c r="L883" s="160"/>
      <c r="M883" s="159"/>
      <c r="N883" s="158" t="s">
        <v>20167</v>
      </c>
      <c r="O883" s="158" t="s">
        <v>366</v>
      </c>
      <c r="P883" s="158" t="s">
        <v>442</v>
      </c>
      <c r="Q883" s="162" t="s">
        <v>20408</v>
      </c>
      <c r="R883" s="162" t="s">
        <v>22745</v>
      </c>
      <c r="S883" s="163" t="s">
        <v>22744</v>
      </c>
      <c r="T883" s="167" t="s">
        <v>472</v>
      </c>
      <c r="U883" s="149"/>
      <c r="V883" s="149"/>
      <c r="W883" s="164" t="str">
        <f>VLOOKUP(TRIM(X883),X10:Y88,2,FALSE)</f>
        <v>Puneet</v>
      </c>
      <c r="X883" s="11" t="str">
        <f t="shared" si="31"/>
        <v>6.5.7.5</v>
      </c>
      <c r="AA883" s="1">
        <f t="shared" si="30"/>
        <v>17</v>
      </c>
    </row>
    <row r="884" spans="1:27" ht="35.25" customHeight="1">
      <c r="A884" s="150" t="s">
        <v>185</v>
      </c>
      <c r="B884" s="165" t="s">
        <v>70</v>
      </c>
      <c r="C884" s="153" t="s">
        <v>186</v>
      </c>
      <c r="D884" s="153" t="s">
        <v>11413</v>
      </c>
      <c r="E884" s="154" t="s">
        <v>19517</v>
      </c>
      <c r="F884" s="155" t="s">
        <v>27</v>
      </c>
      <c r="G884" s="155" t="s">
        <v>189</v>
      </c>
      <c r="H884" s="155" t="s">
        <v>21103</v>
      </c>
      <c r="I884" s="166" t="s">
        <v>649</v>
      </c>
      <c r="J884" s="160" t="s">
        <v>422</v>
      </c>
      <c r="K884" s="159"/>
      <c r="L884" s="160"/>
      <c r="M884" s="159"/>
      <c r="N884" s="158" t="s">
        <v>20167</v>
      </c>
      <c r="O884" s="158" t="s">
        <v>366</v>
      </c>
      <c r="P884" s="158" t="s">
        <v>442</v>
      </c>
      <c r="Q884" s="162" t="s">
        <v>20682</v>
      </c>
      <c r="R884" s="162" t="s">
        <v>22746</v>
      </c>
      <c r="S884" s="163" t="s">
        <v>253</v>
      </c>
      <c r="T884" s="167" t="s">
        <v>1120</v>
      </c>
      <c r="U884" s="149"/>
      <c r="V884" s="149"/>
      <c r="W884" s="164" t="str">
        <f>VLOOKUP(TRIM(X884),X10:Y88,2,FALSE)</f>
        <v>Puneet</v>
      </c>
      <c r="X884" s="11" t="str">
        <f t="shared" si="31"/>
        <v>6.5.7.5</v>
      </c>
      <c r="AA884" s="1">
        <f t="shared" si="30"/>
        <v>21</v>
      </c>
    </row>
    <row r="885" spans="1:27" ht="35.25" customHeight="1">
      <c r="A885" s="150" t="s">
        <v>185</v>
      </c>
      <c r="B885" s="165" t="s">
        <v>70</v>
      </c>
      <c r="C885" s="153" t="s">
        <v>186</v>
      </c>
      <c r="D885" s="153" t="s">
        <v>11413</v>
      </c>
      <c r="E885" s="154" t="s">
        <v>19518</v>
      </c>
      <c r="F885" s="155" t="s">
        <v>434</v>
      </c>
      <c r="G885" s="155" t="s">
        <v>189</v>
      </c>
      <c r="H885" s="155" t="s">
        <v>20685</v>
      </c>
      <c r="I885" s="166" t="s">
        <v>649</v>
      </c>
      <c r="J885" s="160"/>
      <c r="K885" s="159"/>
      <c r="L885" s="160"/>
      <c r="M885" s="159"/>
      <c r="N885" s="158"/>
      <c r="O885" s="158" t="s">
        <v>366</v>
      </c>
      <c r="P885" s="158" t="s">
        <v>442</v>
      </c>
      <c r="Q885" s="162" t="s">
        <v>20686</v>
      </c>
      <c r="R885" s="162" t="s">
        <v>22748</v>
      </c>
      <c r="S885" s="163" t="s">
        <v>22747</v>
      </c>
      <c r="T885" s="167" t="s">
        <v>1120</v>
      </c>
      <c r="U885" s="149"/>
      <c r="V885" s="149"/>
      <c r="W885" s="164" t="str">
        <f>VLOOKUP(TRIM(X885),X10:Y88,2,FALSE)</f>
        <v>Puneet</v>
      </c>
      <c r="X885" s="11" t="str">
        <f t="shared" si="31"/>
        <v>6.5.7.5</v>
      </c>
      <c r="AA885" s="1">
        <f t="shared" si="30"/>
        <v>21</v>
      </c>
    </row>
    <row r="886" spans="1:27" ht="35.25" customHeight="1">
      <c r="A886" s="150" t="s">
        <v>185</v>
      </c>
      <c r="B886" s="165" t="s">
        <v>70</v>
      </c>
      <c r="C886" s="153" t="s">
        <v>186</v>
      </c>
      <c r="D886" s="153" t="s">
        <v>11413</v>
      </c>
      <c r="E886" s="154" t="s">
        <v>19519</v>
      </c>
      <c r="F886" s="155" t="s">
        <v>26</v>
      </c>
      <c r="G886" s="155" t="s">
        <v>189</v>
      </c>
      <c r="H886" s="155" t="s">
        <v>22542</v>
      </c>
      <c r="I886" s="166" t="s">
        <v>1638</v>
      </c>
      <c r="J886" s="160"/>
      <c r="K886" s="159"/>
      <c r="L886" s="160"/>
      <c r="M886" s="159"/>
      <c r="N886" s="158"/>
      <c r="O886" s="158" t="s">
        <v>62</v>
      </c>
      <c r="P886" s="158" t="s">
        <v>62</v>
      </c>
      <c r="Q886" s="162" t="s">
        <v>22543</v>
      </c>
      <c r="R886" s="162" t="s">
        <v>23573</v>
      </c>
      <c r="S886" s="163" t="s">
        <v>253</v>
      </c>
      <c r="T886" s="167" t="s">
        <v>21727</v>
      </c>
      <c r="U886" s="149" t="s">
        <v>9948</v>
      </c>
      <c r="V886" s="149"/>
      <c r="W886" s="164" t="str">
        <f>VLOOKUP(TRIM(X886),X10:Y88,2,FALSE)</f>
        <v>Puneet</v>
      </c>
      <c r="X886" s="11" t="str">
        <f t="shared" si="31"/>
        <v>6.5.7.5</v>
      </c>
      <c r="AA886" s="1">
        <f t="shared" si="30"/>
        <v>6</v>
      </c>
    </row>
    <row r="887" spans="1:27" ht="35.25" customHeight="1">
      <c r="A887" s="150" t="s">
        <v>185</v>
      </c>
      <c r="B887" s="165" t="s">
        <v>70</v>
      </c>
      <c r="C887" s="153" t="s">
        <v>186</v>
      </c>
      <c r="D887" s="153" t="s">
        <v>11413</v>
      </c>
      <c r="E887" s="154" t="s">
        <v>19520</v>
      </c>
      <c r="F887" s="155" t="s">
        <v>27</v>
      </c>
      <c r="G887" s="155" t="s">
        <v>189</v>
      </c>
      <c r="H887" s="155" t="s">
        <v>20446</v>
      </c>
      <c r="I887" s="166" t="s">
        <v>649</v>
      </c>
      <c r="J887" s="160" t="s">
        <v>455</v>
      </c>
      <c r="K887" s="159"/>
      <c r="L887" s="160"/>
      <c r="M887" s="159"/>
      <c r="N887" s="158" t="s">
        <v>7155</v>
      </c>
      <c r="O887" s="158" t="s">
        <v>366</v>
      </c>
      <c r="P887" s="158" t="s">
        <v>442</v>
      </c>
      <c r="Q887" s="162" t="s">
        <v>16471</v>
      </c>
      <c r="R887" s="162" t="s">
        <v>22739</v>
      </c>
      <c r="S887" s="163" t="s">
        <v>22738</v>
      </c>
      <c r="T887" s="167" t="s">
        <v>651</v>
      </c>
      <c r="U887" s="149"/>
      <c r="V887" s="149"/>
      <c r="W887" s="164" t="str">
        <f>VLOOKUP(TRIM(X887),X10:Y88,2,FALSE)</f>
        <v>Puneet</v>
      </c>
      <c r="X887" s="11" t="str">
        <f t="shared" si="31"/>
        <v>6.5.7.5</v>
      </c>
      <c r="AA887" s="1">
        <f t="shared" si="30"/>
        <v>21</v>
      </c>
    </row>
    <row r="888" spans="1:27" ht="35.25" customHeight="1">
      <c r="A888" s="150" t="s">
        <v>185</v>
      </c>
      <c r="B888" s="165" t="s">
        <v>70</v>
      </c>
      <c r="C888" s="153" t="s">
        <v>186</v>
      </c>
      <c r="D888" s="153" t="s">
        <v>11413</v>
      </c>
      <c r="E888" s="154" t="s">
        <v>19521</v>
      </c>
      <c r="F888" s="155" t="s">
        <v>27</v>
      </c>
      <c r="G888" s="155" t="s">
        <v>189</v>
      </c>
      <c r="H888" s="155" t="s">
        <v>20376</v>
      </c>
      <c r="I888" s="166" t="s">
        <v>20377</v>
      </c>
      <c r="J888" s="160" t="s">
        <v>422</v>
      </c>
      <c r="K888" s="159"/>
      <c r="L888" s="160"/>
      <c r="M888" s="159"/>
      <c r="N888" s="158" t="s">
        <v>20167</v>
      </c>
      <c r="O888" s="158" t="s">
        <v>366</v>
      </c>
      <c r="P888" s="158" t="s">
        <v>442</v>
      </c>
      <c r="Q888" s="162" t="s">
        <v>21398</v>
      </c>
      <c r="R888" s="162" t="s">
        <v>23235</v>
      </c>
      <c r="S888" s="168" t="s">
        <v>200</v>
      </c>
      <c r="T888" s="167" t="s">
        <v>20374</v>
      </c>
      <c r="U888" s="149"/>
      <c r="V888" s="149"/>
      <c r="W888" s="164" t="str">
        <f>VLOOKUP(TRIM(X888),X10:Y88,2,FALSE)</f>
        <v>Puneet</v>
      </c>
      <c r="X888" s="11" t="str">
        <f t="shared" si="31"/>
        <v>6.5.7.5</v>
      </c>
      <c r="AA888" s="1">
        <f t="shared" si="30"/>
        <v>4</v>
      </c>
    </row>
    <row r="889" spans="1:27" ht="35.25" customHeight="1">
      <c r="A889" s="150" t="s">
        <v>185</v>
      </c>
      <c r="B889" s="165" t="s">
        <v>70</v>
      </c>
      <c r="C889" s="153" t="s">
        <v>186</v>
      </c>
      <c r="D889" s="153" t="s">
        <v>11414</v>
      </c>
      <c r="E889" s="154" t="s">
        <v>19522</v>
      </c>
      <c r="F889" s="155" t="s">
        <v>27</v>
      </c>
      <c r="G889" s="155" t="s">
        <v>189</v>
      </c>
      <c r="H889" s="155" t="s">
        <v>20289</v>
      </c>
      <c r="I889" s="166" t="s">
        <v>1283</v>
      </c>
      <c r="J889" s="160" t="s">
        <v>455</v>
      </c>
      <c r="K889" s="159"/>
      <c r="L889" s="160"/>
      <c r="M889" s="159"/>
      <c r="N889" s="158" t="s">
        <v>7155</v>
      </c>
      <c r="O889" s="158" t="s">
        <v>366</v>
      </c>
      <c r="P889" s="158" t="s">
        <v>442</v>
      </c>
      <c r="Q889" s="162" t="s">
        <v>20290</v>
      </c>
      <c r="R889" s="162" t="s">
        <v>23237</v>
      </c>
      <c r="S889" s="163" t="s">
        <v>193</v>
      </c>
      <c r="T889" s="167" t="s">
        <v>1288</v>
      </c>
      <c r="U889" s="149"/>
      <c r="V889" s="149"/>
      <c r="W889" s="164" t="str">
        <f>VLOOKUP(TRIM(X889),X10:Y88,2,FALSE)</f>
        <v>Puneet</v>
      </c>
      <c r="X889" s="11" t="str">
        <f t="shared" si="31"/>
        <v>6.5.8.1</v>
      </c>
      <c r="AA889" s="1">
        <f t="shared" si="30"/>
        <v>3</v>
      </c>
    </row>
    <row r="890" spans="1:27" ht="35.25" customHeight="1">
      <c r="A890" s="150" t="s">
        <v>185</v>
      </c>
      <c r="B890" s="165" t="s">
        <v>70</v>
      </c>
      <c r="C890" s="153" t="s">
        <v>186</v>
      </c>
      <c r="D890" s="153" t="s">
        <v>11414</v>
      </c>
      <c r="E890" s="154" t="s">
        <v>19523</v>
      </c>
      <c r="F890" s="155" t="s">
        <v>27</v>
      </c>
      <c r="G890" s="155" t="s">
        <v>189</v>
      </c>
      <c r="H890" s="155" t="s">
        <v>20574</v>
      </c>
      <c r="I890" s="166" t="s">
        <v>475</v>
      </c>
      <c r="J890" s="160" t="s">
        <v>455</v>
      </c>
      <c r="K890" s="159"/>
      <c r="L890" s="160"/>
      <c r="M890" s="159"/>
      <c r="N890" s="158" t="s">
        <v>7155</v>
      </c>
      <c r="O890" s="158" t="s">
        <v>366</v>
      </c>
      <c r="P890" s="158" t="s">
        <v>442</v>
      </c>
      <c r="Q890" s="162" t="s">
        <v>20575</v>
      </c>
      <c r="R890" s="162" t="s">
        <v>23238</v>
      </c>
      <c r="S890" s="163" t="s">
        <v>193</v>
      </c>
      <c r="T890" s="167" t="s">
        <v>472</v>
      </c>
      <c r="U890" s="149"/>
      <c r="V890" s="149"/>
      <c r="W890" s="164" t="str">
        <f>VLOOKUP(TRIM(X890),X10:Y88,2,FALSE)</f>
        <v>Puneet</v>
      </c>
      <c r="X890" s="11" t="str">
        <f t="shared" si="31"/>
        <v>6.5.8.1</v>
      </c>
      <c r="AA890" s="1">
        <f t="shared" si="30"/>
        <v>17</v>
      </c>
    </row>
    <row r="891" spans="1:27" ht="35.25" customHeight="1">
      <c r="A891" s="150" t="s">
        <v>185</v>
      </c>
      <c r="B891" s="165" t="s">
        <v>70</v>
      </c>
      <c r="C891" s="153" t="s">
        <v>186</v>
      </c>
      <c r="D891" s="153" t="s">
        <v>11414</v>
      </c>
      <c r="E891" s="154" t="s">
        <v>19524</v>
      </c>
      <c r="F891" s="155" t="s">
        <v>27</v>
      </c>
      <c r="G891" s="155" t="s">
        <v>189</v>
      </c>
      <c r="H891" s="155" t="s">
        <v>20576</v>
      </c>
      <c r="I891" s="166" t="s">
        <v>475</v>
      </c>
      <c r="J891" s="160" t="s">
        <v>455</v>
      </c>
      <c r="K891" s="159"/>
      <c r="L891" s="160"/>
      <c r="M891" s="159"/>
      <c r="N891" s="158" t="s">
        <v>7155</v>
      </c>
      <c r="O891" s="158" t="s">
        <v>366</v>
      </c>
      <c r="P891" s="158" t="s">
        <v>442</v>
      </c>
      <c r="Q891" s="162" t="s">
        <v>20577</v>
      </c>
      <c r="R891" s="162" t="s">
        <v>23239</v>
      </c>
      <c r="S891" s="163" t="s">
        <v>193</v>
      </c>
      <c r="T891" s="167" t="s">
        <v>472</v>
      </c>
      <c r="U891" s="149"/>
      <c r="V891" s="149"/>
      <c r="W891" s="164" t="str">
        <f>VLOOKUP(TRIM(X891),X10:Y88,2,FALSE)</f>
        <v>Puneet</v>
      </c>
      <c r="X891" s="11" t="str">
        <f t="shared" si="31"/>
        <v>6.5.8.1</v>
      </c>
      <c r="AA891" s="1">
        <f t="shared" si="30"/>
        <v>17</v>
      </c>
    </row>
    <row r="892" spans="1:27" ht="35.25" customHeight="1">
      <c r="A892" s="150" t="s">
        <v>185</v>
      </c>
      <c r="B892" s="165" t="s">
        <v>70</v>
      </c>
      <c r="C892" s="153" t="s">
        <v>186</v>
      </c>
      <c r="D892" s="153" t="s">
        <v>11413</v>
      </c>
      <c r="E892" s="154" t="s">
        <v>19525</v>
      </c>
      <c r="F892" s="155" t="s">
        <v>27</v>
      </c>
      <c r="G892" s="155" t="s">
        <v>189</v>
      </c>
      <c r="H892" s="155" t="s">
        <v>20938</v>
      </c>
      <c r="I892" s="166" t="s">
        <v>23223</v>
      </c>
      <c r="J892" s="160" t="s">
        <v>455</v>
      </c>
      <c r="K892" s="159"/>
      <c r="L892" s="160"/>
      <c r="M892" s="159"/>
      <c r="N892" s="158" t="s">
        <v>7155</v>
      </c>
      <c r="O892" s="158" t="s">
        <v>366</v>
      </c>
      <c r="P892" s="158" t="s">
        <v>442</v>
      </c>
      <c r="Q892" s="162" t="s">
        <v>20206</v>
      </c>
      <c r="R892" s="162" t="s">
        <v>23234</v>
      </c>
      <c r="S892" s="163" t="s">
        <v>23224</v>
      </c>
      <c r="T892" s="167" t="s">
        <v>767</v>
      </c>
      <c r="U892" s="149"/>
      <c r="V892" s="149"/>
      <c r="W892" s="164" t="str">
        <f>VLOOKUP(TRIM(X892),X10:Y88,2,FALSE)</f>
        <v>Puneet</v>
      </c>
      <c r="X892" s="11" t="str">
        <f t="shared" si="31"/>
        <v>6.5.7.5</v>
      </c>
      <c r="AA892" s="1">
        <f t="shared" si="30"/>
        <v>44</v>
      </c>
    </row>
    <row r="893" spans="1:27" ht="35.25" customHeight="1">
      <c r="A893" s="150" t="s">
        <v>185</v>
      </c>
      <c r="B893" s="165" t="s">
        <v>70</v>
      </c>
      <c r="C893" s="153" t="s">
        <v>186</v>
      </c>
      <c r="D893" s="153" t="s">
        <v>11413</v>
      </c>
      <c r="E893" s="154" t="s">
        <v>19526</v>
      </c>
      <c r="F893" s="155" t="s">
        <v>27</v>
      </c>
      <c r="G893" s="155" t="s">
        <v>189</v>
      </c>
      <c r="H893" s="155" t="s">
        <v>21104</v>
      </c>
      <c r="I893" s="166" t="s">
        <v>649</v>
      </c>
      <c r="J893" s="160" t="s">
        <v>455</v>
      </c>
      <c r="K893" s="159"/>
      <c r="L893" s="160"/>
      <c r="M893" s="159"/>
      <c r="N893" s="158" t="s">
        <v>7155</v>
      </c>
      <c r="O893" s="158" t="s">
        <v>366</v>
      </c>
      <c r="P893" s="158" t="s">
        <v>442</v>
      </c>
      <c r="Q893" s="162" t="s">
        <v>20681</v>
      </c>
      <c r="R893" s="162" t="s">
        <v>23297</v>
      </c>
      <c r="S893" s="163" t="s">
        <v>193</v>
      </c>
      <c r="T893" s="167" t="s">
        <v>1120</v>
      </c>
      <c r="U893" s="149"/>
      <c r="V893" s="149" t="s">
        <v>995</v>
      </c>
      <c r="W893" s="164" t="str">
        <f>VLOOKUP(TRIM(X893),X10:Y88,2,FALSE)</f>
        <v>Puneet</v>
      </c>
      <c r="X893" s="11" t="str">
        <f t="shared" si="31"/>
        <v>6.5.7.5</v>
      </c>
      <c r="AA893" s="1">
        <f t="shared" si="30"/>
        <v>21</v>
      </c>
    </row>
    <row r="894" spans="1:27" ht="35.25" customHeight="1">
      <c r="A894" s="150" t="s">
        <v>185</v>
      </c>
      <c r="B894" s="165" t="s">
        <v>70</v>
      </c>
      <c r="C894" s="153" t="s">
        <v>186</v>
      </c>
      <c r="D894" s="153" t="s">
        <v>11413</v>
      </c>
      <c r="E894" s="154" t="s">
        <v>19527</v>
      </c>
      <c r="F894" s="155" t="s">
        <v>27</v>
      </c>
      <c r="G894" s="155" t="s">
        <v>189</v>
      </c>
      <c r="H894" s="155" t="s">
        <v>20409</v>
      </c>
      <c r="I894" s="166" t="s">
        <v>475</v>
      </c>
      <c r="J894" s="160" t="s">
        <v>455</v>
      </c>
      <c r="K894" s="159"/>
      <c r="L894" s="160"/>
      <c r="M894" s="159"/>
      <c r="N894" s="158" t="s">
        <v>7155</v>
      </c>
      <c r="O894" s="158" t="s">
        <v>366</v>
      </c>
      <c r="P894" s="158" t="s">
        <v>442</v>
      </c>
      <c r="Q894" s="162" t="s">
        <v>20410</v>
      </c>
      <c r="R894" s="162" t="s">
        <v>22750</v>
      </c>
      <c r="S894" s="163" t="s">
        <v>22749</v>
      </c>
      <c r="T894" s="167" t="s">
        <v>472</v>
      </c>
      <c r="U894" s="149"/>
      <c r="V894" s="149"/>
      <c r="W894" s="164" t="str">
        <f>VLOOKUP(TRIM(X894),X10:Y88,2,FALSE)</f>
        <v>Puneet</v>
      </c>
      <c r="X894" s="11" t="str">
        <f t="shared" si="31"/>
        <v>6.5.7.5</v>
      </c>
      <c r="AA894" s="1">
        <f t="shared" si="30"/>
        <v>17</v>
      </c>
    </row>
    <row r="895" spans="1:27" ht="35.25" customHeight="1">
      <c r="A895" s="150" t="s">
        <v>185</v>
      </c>
      <c r="B895" s="165" t="s">
        <v>70</v>
      </c>
      <c r="C895" s="153" t="s">
        <v>186</v>
      </c>
      <c r="D895" s="153" t="s">
        <v>11413</v>
      </c>
      <c r="E895" s="154" t="s">
        <v>19528</v>
      </c>
      <c r="F895" s="155" t="s">
        <v>27</v>
      </c>
      <c r="G895" s="155" t="s">
        <v>189</v>
      </c>
      <c r="H895" s="155" t="s">
        <v>20791</v>
      </c>
      <c r="I895" s="166" t="s">
        <v>5929</v>
      </c>
      <c r="J895" s="160" t="s">
        <v>455</v>
      </c>
      <c r="K895" s="159"/>
      <c r="L895" s="160"/>
      <c r="M895" s="159"/>
      <c r="N895" s="158" t="s">
        <v>7155</v>
      </c>
      <c r="O895" s="158" t="s">
        <v>366</v>
      </c>
      <c r="P895" s="158" t="s">
        <v>442</v>
      </c>
      <c r="Q895" s="162" t="s">
        <v>20790</v>
      </c>
      <c r="R895" s="162" t="s">
        <v>22743</v>
      </c>
      <c r="S895" s="163" t="s">
        <v>22742</v>
      </c>
      <c r="T895" s="167" t="s">
        <v>472</v>
      </c>
      <c r="U895" s="149"/>
      <c r="V895" s="149"/>
      <c r="W895" s="164" t="str">
        <f>VLOOKUP(TRIM(X895),X10:Y88,2,FALSE)</f>
        <v>Puneet</v>
      </c>
      <c r="X895" s="11" t="str">
        <f t="shared" si="31"/>
        <v>6.5.7.5</v>
      </c>
      <c r="AA895" s="1">
        <f t="shared" si="30"/>
        <v>26</v>
      </c>
    </row>
    <row r="896" spans="1:27" ht="35.25" customHeight="1">
      <c r="A896" s="150" t="s">
        <v>185</v>
      </c>
      <c r="B896" s="165" t="s">
        <v>70</v>
      </c>
      <c r="C896" s="153" t="s">
        <v>186</v>
      </c>
      <c r="D896" s="153" t="s">
        <v>91</v>
      </c>
      <c r="E896" s="154" t="s">
        <v>19529</v>
      </c>
      <c r="F896" s="155" t="s">
        <v>29</v>
      </c>
      <c r="G896" s="155" t="s">
        <v>189</v>
      </c>
      <c r="H896" s="155" t="s">
        <v>22598</v>
      </c>
      <c r="I896" s="166" t="s">
        <v>436</v>
      </c>
      <c r="J896" s="160" t="s">
        <v>499</v>
      </c>
      <c r="K896" s="159">
        <v>970</v>
      </c>
      <c r="L896" s="160" t="s">
        <v>76</v>
      </c>
      <c r="M896" s="159" t="s">
        <v>485</v>
      </c>
      <c r="N896" s="158" t="s">
        <v>665</v>
      </c>
      <c r="O896" s="158" t="s">
        <v>206</v>
      </c>
      <c r="P896" s="158" t="s">
        <v>3178</v>
      </c>
      <c r="Q896" s="162" t="s">
        <v>21347</v>
      </c>
      <c r="R896" s="162" t="s">
        <v>23298</v>
      </c>
      <c r="S896" s="163" t="s">
        <v>193</v>
      </c>
      <c r="T896" s="167" t="s">
        <v>7214</v>
      </c>
      <c r="U896" s="149"/>
      <c r="V896" s="149" t="s">
        <v>995</v>
      </c>
      <c r="W896" s="164" t="str">
        <f>VLOOKUP(TRIM(X896),X10:Y88,2,FALSE)</f>
        <v>Puneet</v>
      </c>
      <c r="X896" s="11" t="str">
        <f t="shared" si="31"/>
        <v>5.1</v>
      </c>
      <c r="AA896" s="1">
        <f t="shared" si="30"/>
        <v>12</v>
      </c>
    </row>
    <row r="897" spans="1:27" ht="35.25" customHeight="1">
      <c r="A897" s="150" t="s">
        <v>185</v>
      </c>
      <c r="B897" s="165" t="s">
        <v>70</v>
      </c>
      <c r="C897" s="153" t="s">
        <v>186</v>
      </c>
      <c r="D897" s="153" t="s">
        <v>2149</v>
      </c>
      <c r="E897" s="154" t="s">
        <v>19530</v>
      </c>
      <c r="F897" s="155" t="s">
        <v>29</v>
      </c>
      <c r="G897" s="155" t="s">
        <v>189</v>
      </c>
      <c r="H897" s="155" t="s">
        <v>23614</v>
      </c>
      <c r="I897" s="166" t="s">
        <v>765</v>
      </c>
      <c r="J897" s="160" t="s">
        <v>608</v>
      </c>
      <c r="K897" s="159">
        <v>347</v>
      </c>
      <c r="L897" s="160"/>
      <c r="M897" s="159" t="s">
        <v>485</v>
      </c>
      <c r="N897" s="158" t="s">
        <v>15961</v>
      </c>
      <c r="O897" s="158" t="s">
        <v>366</v>
      </c>
      <c r="P897" s="158" t="s">
        <v>23778</v>
      </c>
      <c r="Q897" s="162" t="s">
        <v>21325</v>
      </c>
      <c r="R897" s="162" t="s">
        <v>23299</v>
      </c>
      <c r="S897" s="163" t="s">
        <v>193</v>
      </c>
      <c r="T897" s="167" t="s">
        <v>767</v>
      </c>
      <c r="U897" s="149"/>
      <c r="V897" s="149" t="s">
        <v>995</v>
      </c>
      <c r="W897" s="164" t="str">
        <f>VLOOKUP(TRIM(X897),X10:Y88,2,FALSE)</f>
        <v>Puneet</v>
      </c>
      <c r="X897" s="11" t="str">
        <f t="shared" si="31"/>
        <v>6.11</v>
      </c>
      <c r="AA897" s="1">
        <f t="shared" si="30"/>
        <v>8</v>
      </c>
    </row>
    <row r="898" spans="1:27" ht="35.25" customHeight="1">
      <c r="A898" s="150" t="s">
        <v>185</v>
      </c>
      <c r="B898" s="165" t="s">
        <v>70</v>
      </c>
      <c r="C898" s="153" t="s">
        <v>186</v>
      </c>
      <c r="D898" s="153" t="s">
        <v>2149</v>
      </c>
      <c r="E898" s="154" t="s">
        <v>19531</v>
      </c>
      <c r="F898" s="155" t="s">
        <v>29</v>
      </c>
      <c r="G898" s="155" t="s">
        <v>189</v>
      </c>
      <c r="H898" s="155" t="s">
        <v>23615</v>
      </c>
      <c r="I898" s="166" t="s">
        <v>765</v>
      </c>
      <c r="J898" s="160" t="s">
        <v>484</v>
      </c>
      <c r="K898" s="159">
        <v>3286</v>
      </c>
      <c r="L898" s="160"/>
      <c r="M898" s="159" t="s">
        <v>485</v>
      </c>
      <c r="N898" s="158" t="s">
        <v>7079</v>
      </c>
      <c r="O898" s="158" t="s">
        <v>366</v>
      </c>
      <c r="P898" s="158" t="s">
        <v>23778</v>
      </c>
      <c r="Q898" s="162" t="s">
        <v>21326</v>
      </c>
      <c r="R898" s="162" t="s">
        <v>23300</v>
      </c>
      <c r="S898" s="163" t="s">
        <v>193</v>
      </c>
      <c r="T898" s="167" t="s">
        <v>767</v>
      </c>
      <c r="U898" s="149"/>
      <c r="V898" s="149" t="s">
        <v>995</v>
      </c>
      <c r="W898" s="164" t="str">
        <f>VLOOKUP(TRIM(X898),X10:Y88,2,FALSE)</f>
        <v>Puneet</v>
      </c>
      <c r="X898" s="11" t="str">
        <f t="shared" si="31"/>
        <v>6.11</v>
      </c>
      <c r="AA898" s="1">
        <f t="shared" si="30"/>
        <v>8</v>
      </c>
    </row>
    <row r="899" spans="1:27" ht="35.25" customHeight="1">
      <c r="A899" s="150" t="s">
        <v>185</v>
      </c>
      <c r="B899" s="165" t="s">
        <v>70</v>
      </c>
      <c r="C899" s="153" t="s">
        <v>186</v>
      </c>
      <c r="D899" s="153" t="s">
        <v>91</v>
      </c>
      <c r="E899" s="154" t="s">
        <v>19532</v>
      </c>
      <c r="F899" s="155" t="s">
        <v>26</v>
      </c>
      <c r="G899" s="155" t="s">
        <v>189</v>
      </c>
      <c r="H899" s="155" t="s">
        <v>23502</v>
      </c>
      <c r="I899" s="166" t="s">
        <v>1638</v>
      </c>
      <c r="J899" s="160"/>
      <c r="K899" s="159"/>
      <c r="L899" s="160"/>
      <c r="M899" s="159"/>
      <c r="N899" s="158"/>
      <c r="O899" s="158" t="s">
        <v>206</v>
      </c>
      <c r="P899" s="158" t="s">
        <v>559</v>
      </c>
      <c r="Q899" s="162" t="s">
        <v>23503</v>
      </c>
      <c r="R899" s="162" t="s">
        <v>23301</v>
      </c>
      <c r="S899" s="163" t="s">
        <v>193</v>
      </c>
      <c r="T899" s="167" t="s">
        <v>651</v>
      </c>
      <c r="U899" s="149"/>
      <c r="V899" s="149" t="s">
        <v>995</v>
      </c>
      <c r="W899" s="164" t="str">
        <f>VLOOKUP(TRIM(X899),X10:Y88,2,FALSE)</f>
        <v>Puneet</v>
      </c>
      <c r="X899" s="11" t="str">
        <f t="shared" si="31"/>
        <v>5.1</v>
      </c>
      <c r="AA899" s="1">
        <f t="shared" si="30"/>
        <v>6</v>
      </c>
    </row>
    <row r="900" spans="1:27" ht="35.25" customHeight="1">
      <c r="A900" s="150" t="s">
        <v>185</v>
      </c>
      <c r="B900" s="165" t="s">
        <v>70</v>
      </c>
      <c r="C900" s="153" t="s">
        <v>186</v>
      </c>
      <c r="D900" s="153" t="s">
        <v>91</v>
      </c>
      <c r="E900" s="154" t="s">
        <v>19533</v>
      </c>
      <c r="F900" s="155" t="s">
        <v>29</v>
      </c>
      <c r="G900" s="155" t="s">
        <v>189</v>
      </c>
      <c r="H900" s="155" t="s">
        <v>22601</v>
      </c>
      <c r="I900" s="166" t="s">
        <v>475</v>
      </c>
      <c r="J900" s="160" t="s">
        <v>1284</v>
      </c>
      <c r="K900" s="159">
        <v>46</v>
      </c>
      <c r="L900" s="160" t="s">
        <v>76</v>
      </c>
      <c r="M900" s="159" t="s">
        <v>485</v>
      </c>
      <c r="N900" s="158" t="s">
        <v>6996</v>
      </c>
      <c r="O900" s="158" t="s">
        <v>206</v>
      </c>
      <c r="P900" s="158" t="s">
        <v>1285</v>
      </c>
      <c r="Q900" s="162" t="s">
        <v>21363</v>
      </c>
      <c r="R900" s="162" t="s">
        <v>23184</v>
      </c>
      <c r="S900" s="163" t="s">
        <v>193</v>
      </c>
      <c r="T900" s="167" t="s">
        <v>472</v>
      </c>
      <c r="U900" s="149"/>
      <c r="V900" s="149"/>
      <c r="W900" s="164" t="str">
        <f>VLOOKUP(TRIM(X900),X10:Y88,2,FALSE)</f>
        <v>Puneet</v>
      </c>
      <c r="X900" s="11" t="str">
        <f t="shared" si="31"/>
        <v>5.1</v>
      </c>
      <c r="AA900" s="1">
        <f t="shared" si="30"/>
        <v>17</v>
      </c>
    </row>
    <row r="901" spans="1:27" ht="35.25" customHeight="1">
      <c r="A901" s="150" t="s">
        <v>185</v>
      </c>
      <c r="B901" s="165" t="s">
        <v>70</v>
      </c>
      <c r="C901" s="153" t="s">
        <v>186</v>
      </c>
      <c r="D901" s="153" t="s">
        <v>91</v>
      </c>
      <c r="E901" s="154" t="s">
        <v>19534</v>
      </c>
      <c r="F901" s="155" t="s">
        <v>30</v>
      </c>
      <c r="G901" s="155" t="s">
        <v>189</v>
      </c>
      <c r="H901" s="155" t="s">
        <v>23252</v>
      </c>
      <c r="I901" s="166" t="s">
        <v>475</v>
      </c>
      <c r="J901" s="160" t="s">
        <v>1284</v>
      </c>
      <c r="K901" s="159">
        <v>48</v>
      </c>
      <c r="L901" s="160" t="s">
        <v>76</v>
      </c>
      <c r="M901" s="159" t="s">
        <v>485</v>
      </c>
      <c r="N901" s="158" t="s">
        <v>6996</v>
      </c>
      <c r="O901" s="158" t="s">
        <v>206</v>
      </c>
      <c r="P901" s="158" t="s">
        <v>1285</v>
      </c>
      <c r="Q901" s="162" t="s">
        <v>21376</v>
      </c>
      <c r="R901" s="162" t="s">
        <v>23185</v>
      </c>
      <c r="S901" s="163" t="s">
        <v>23186</v>
      </c>
      <c r="T901" s="167" t="s">
        <v>472</v>
      </c>
      <c r="U901" s="149"/>
      <c r="V901" s="149"/>
      <c r="W901" s="164" t="str">
        <f>VLOOKUP(TRIM(X901),X10:Y88,2,FALSE)</f>
        <v>Puneet</v>
      </c>
      <c r="X901" s="11" t="str">
        <f t="shared" si="31"/>
        <v>5.1</v>
      </c>
      <c r="AA901" s="1">
        <f t="shared" si="30"/>
        <v>17</v>
      </c>
    </row>
    <row r="902" spans="1:27" ht="35.25" customHeight="1">
      <c r="A902" s="150" t="s">
        <v>185</v>
      </c>
      <c r="B902" s="165" t="s">
        <v>70</v>
      </c>
      <c r="C902" s="153" t="s">
        <v>186</v>
      </c>
      <c r="D902" s="153" t="s">
        <v>11415</v>
      </c>
      <c r="E902" s="154" t="s">
        <v>19535</v>
      </c>
      <c r="F902" s="155" t="s">
        <v>27</v>
      </c>
      <c r="G902" s="155" t="s">
        <v>189</v>
      </c>
      <c r="H902" s="155" t="s">
        <v>20979</v>
      </c>
      <c r="I902" s="166" t="s">
        <v>23524</v>
      </c>
      <c r="J902" s="160" t="s">
        <v>422</v>
      </c>
      <c r="K902" s="159"/>
      <c r="L902" s="160"/>
      <c r="M902" s="159"/>
      <c r="N902" s="158" t="s">
        <v>20167</v>
      </c>
      <c r="O902" s="158" t="s">
        <v>366</v>
      </c>
      <c r="P902" s="158" t="s">
        <v>442</v>
      </c>
      <c r="Q902" s="162" t="s">
        <v>20281</v>
      </c>
      <c r="R902" s="162" t="s">
        <v>23302</v>
      </c>
      <c r="S902" s="163" t="s">
        <v>193</v>
      </c>
      <c r="T902" s="167" t="s">
        <v>7395</v>
      </c>
      <c r="U902" s="149"/>
      <c r="V902" s="149" t="s">
        <v>995</v>
      </c>
      <c r="W902" s="164" t="str">
        <f>VLOOKUP(TRIM(X902),X10:Y88,2,FALSE)</f>
        <v>Puneet</v>
      </c>
      <c r="X902" s="11" t="str">
        <f t="shared" si="31"/>
        <v>6.5.8.2</v>
      </c>
      <c r="AA902" s="1">
        <f t="shared" si="30"/>
        <v>64</v>
      </c>
    </row>
    <row r="903" spans="1:27" ht="35.25" customHeight="1">
      <c r="A903" s="150" t="s">
        <v>185</v>
      </c>
      <c r="B903" s="165" t="s">
        <v>70</v>
      </c>
      <c r="C903" s="153" t="s">
        <v>186</v>
      </c>
      <c r="D903" s="153" t="s">
        <v>149</v>
      </c>
      <c r="E903" s="154" t="s">
        <v>19536</v>
      </c>
      <c r="F903" s="155" t="s">
        <v>27</v>
      </c>
      <c r="G903" s="155" t="s">
        <v>189</v>
      </c>
      <c r="H903" s="155" t="s">
        <v>20988</v>
      </c>
      <c r="I903" s="166" t="s">
        <v>23522</v>
      </c>
      <c r="J903" s="160" t="s">
        <v>455</v>
      </c>
      <c r="K903" s="159"/>
      <c r="L903" s="160"/>
      <c r="M903" s="159"/>
      <c r="N903" s="158" t="s">
        <v>7155</v>
      </c>
      <c r="O903" s="158" t="s">
        <v>366</v>
      </c>
      <c r="P903" s="158" t="s">
        <v>442</v>
      </c>
      <c r="Q903" s="162" t="s">
        <v>20324</v>
      </c>
      <c r="R903" s="162" t="s">
        <v>22758</v>
      </c>
      <c r="S903" s="163" t="s">
        <v>22757</v>
      </c>
      <c r="T903" s="167" t="s">
        <v>7214</v>
      </c>
      <c r="U903" s="149"/>
      <c r="V903" s="149"/>
      <c r="W903" s="164" t="str">
        <f>VLOOKUP(TRIM(X903),X10:Y88,2,FALSE)</f>
        <v>Puneet</v>
      </c>
      <c r="X903" s="11" t="str">
        <f t="shared" si="31"/>
        <v>6.5.9</v>
      </c>
      <c r="AA903" s="1">
        <f t="shared" si="30"/>
        <v>96</v>
      </c>
    </row>
    <row r="904" spans="1:27" ht="35.25" customHeight="1">
      <c r="A904" s="150" t="s">
        <v>185</v>
      </c>
      <c r="B904" s="165" t="s">
        <v>70</v>
      </c>
      <c r="C904" s="153" t="s">
        <v>186</v>
      </c>
      <c r="D904" s="153" t="s">
        <v>149</v>
      </c>
      <c r="E904" s="154" t="s">
        <v>19537</v>
      </c>
      <c r="F904" s="155" t="s">
        <v>27</v>
      </c>
      <c r="G904" s="155" t="s">
        <v>189</v>
      </c>
      <c r="H904" s="155" t="s">
        <v>20841</v>
      </c>
      <c r="I904" s="166" t="s">
        <v>1283</v>
      </c>
      <c r="J904" s="160" t="s">
        <v>422</v>
      </c>
      <c r="K904" s="159"/>
      <c r="L904" s="160"/>
      <c r="M904" s="159"/>
      <c r="N904" s="158" t="s">
        <v>20167</v>
      </c>
      <c r="O904" s="158" t="s">
        <v>366</v>
      </c>
      <c r="P904" s="158" t="s">
        <v>442</v>
      </c>
      <c r="Q904" s="162" t="s">
        <v>20842</v>
      </c>
      <c r="R904" s="162" t="s">
        <v>23303</v>
      </c>
      <c r="S904" s="163" t="s">
        <v>193</v>
      </c>
      <c r="T904" s="167" t="s">
        <v>3378</v>
      </c>
      <c r="U904" s="149"/>
      <c r="V904" s="149" t="s">
        <v>995</v>
      </c>
      <c r="W904" s="164" t="str">
        <f>VLOOKUP(TRIM(X904),X10:Y88,2,FALSE)</f>
        <v>Puneet</v>
      </c>
      <c r="X904" s="11" t="str">
        <f t="shared" si="31"/>
        <v>6.5.9</v>
      </c>
      <c r="AA904" s="1">
        <f t="shared" si="30"/>
        <v>3</v>
      </c>
    </row>
    <row r="905" spans="1:27" ht="35.25" customHeight="1">
      <c r="A905" s="150" t="s">
        <v>185</v>
      </c>
      <c r="B905" s="165" t="s">
        <v>70</v>
      </c>
      <c r="C905" s="153" t="s">
        <v>186</v>
      </c>
      <c r="D905" s="153" t="s">
        <v>149</v>
      </c>
      <c r="E905" s="154" t="s">
        <v>19538</v>
      </c>
      <c r="F905" s="155" t="s">
        <v>27</v>
      </c>
      <c r="G905" s="155" t="s">
        <v>189</v>
      </c>
      <c r="H905" s="155" t="s">
        <v>21151</v>
      </c>
      <c r="I905" s="166" t="s">
        <v>23514</v>
      </c>
      <c r="J905" s="160" t="s">
        <v>422</v>
      </c>
      <c r="K905" s="159"/>
      <c r="L905" s="160"/>
      <c r="M905" s="159"/>
      <c r="N905" s="158" t="s">
        <v>20167</v>
      </c>
      <c r="O905" s="158" t="s">
        <v>366</v>
      </c>
      <c r="P905" s="158" t="s">
        <v>442</v>
      </c>
      <c r="Q905" s="162" t="s">
        <v>20847</v>
      </c>
      <c r="R905" s="162" t="s">
        <v>23304</v>
      </c>
      <c r="S905" s="163" t="s">
        <v>193</v>
      </c>
      <c r="T905" s="167" t="s">
        <v>1396</v>
      </c>
      <c r="U905" s="149"/>
      <c r="V905" s="149" t="s">
        <v>995</v>
      </c>
      <c r="W905" s="164" t="str">
        <f>VLOOKUP(TRIM(X905),X10:Y88,2,FALSE)</f>
        <v>Puneet</v>
      </c>
      <c r="X905" s="11" t="str">
        <f t="shared" si="31"/>
        <v>6.5.9</v>
      </c>
      <c r="AA905" s="1">
        <f t="shared" si="30"/>
        <v>60</v>
      </c>
    </row>
    <row r="906" spans="1:27" ht="35.25" customHeight="1">
      <c r="A906" s="150" t="s">
        <v>185</v>
      </c>
      <c r="B906" s="165" t="s">
        <v>70</v>
      </c>
      <c r="C906" s="153" t="s">
        <v>186</v>
      </c>
      <c r="D906" s="153" t="s">
        <v>149</v>
      </c>
      <c r="E906" s="154" t="s">
        <v>19539</v>
      </c>
      <c r="F906" s="155" t="s">
        <v>27</v>
      </c>
      <c r="G906" s="155" t="s">
        <v>189</v>
      </c>
      <c r="H906" s="155" t="s">
        <v>21002</v>
      </c>
      <c r="I906" s="166" t="s">
        <v>21254</v>
      </c>
      <c r="J906" s="160" t="s">
        <v>422</v>
      </c>
      <c r="K906" s="159"/>
      <c r="L906" s="160"/>
      <c r="M906" s="159"/>
      <c r="N906" s="158" t="s">
        <v>20167</v>
      </c>
      <c r="O906" s="158" t="s">
        <v>366</v>
      </c>
      <c r="P906" s="158" t="s">
        <v>442</v>
      </c>
      <c r="Q906" s="162" t="s">
        <v>20367</v>
      </c>
      <c r="R906" s="162" t="s">
        <v>23305</v>
      </c>
      <c r="S906" s="163" t="s">
        <v>193</v>
      </c>
      <c r="T906" s="167" t="s">
        <v>461</v>
      </c>
      <c r="U906" s="149"/>
      <c r="V906" s="149" t="s">
        <v>995</v>
      </c>
      <c r="W906" s="164" t="str">
        <f>VLOOKUP(TRIM(X906),X10:Y88,2,FALSE)</f>
        <v>Puneet</v>
      </c>
      <c r="X906" s="11" t="str">
        <f t="shared" si="31"/>
        <v>6.5.9</v>
      </c>
      <c r="AA906" s="1">
        <f t="shared" si="30"/>
        <v>26</v>
      </c>
    </row>
    <row r="907" spans="1:27" ht="35.25" customHeight="1">
      <c r="A907" s="150" t="s">
        <v>185</v>
      </c>
      <c r="B907" s="165" t="s">
        <v>70</v>
      </c>
      <c r="C907" s="153" t="s">
        <v>186</v>
      </c>
      <c r="D907" s="153" t="s">
        <v>149</v>
      </c>
      <c r="E907" s="154" t="s">
        <v>19540</v>
      </c>
      <c r="F907" s="155" t="s">
        <v>27</v>
      </c>
      <c r="G907" s="155" t="s">
        <v>189</v>
      </c>
      <c r="H907" s="155" t="s">
        <v>21155</v>
      </c>
      <c r="I907" s="166" t="s">
        <v>1223</v>
      </c>
      <c r="J907" s="160" t="s">
        <v>422</v>
      </c>
      <c r="K907" s="159"/>
      <c r="L907" s="160"/>
      <c r="M907" s="159"/>
      <c r="N907" s="158" t="s">
        <v>20167</v>
      </c>
      <c r="O907" s="158" t="s">
        <v>366</v>
      </c>
      <c r="P907" s="158" t="s">
        <v>442</v>
      </c>
      <c r="Q907" s="162" t="s">
        <v>20856</v>
      </c>
      <c r="R907" s="162" t="s">
        <v>22781</v>
      </c>
      <c r="S907" s="163" t="s">
        <v>22780</v>
      </c>
      <c r="T907" s="167" t="s">
        <v>1339</v>
      </c>
      <c r="U907" s="149"/>
      <c r="V907" s="149"/>
      <c r="W907" s="164" t="str">
        <f>VLOOKUP(TRIM(X907),X10:Y88,2,FALSE)</f>
        <v>Puneet</v>
      </c>
      <c r="X907" s="11" t="str">
        <f t="shared" si="31"/>
        <v>6.5.9</v>
      </c>
      <c r="AA907" s="1">
        <f t="shared" si="30"/>
        <v>4</v>
      </c>
    </row>
    <row r="908" spans="1:27" ht="35.25" customHeight="1">
      <c r="A908" s="150" t="s">
        <v>185</v>
      </c>
      <c r="B908" s="165" t="s">
        <v>70</v>
      </c>
      <c r="C908" s="153" t="s">
        <v>186</v>
      </c>
      <c r="D908" s="153" t="s">
        <v>149</v>
      </c>
      <c r="E908" s="154" t="s">
        <v>19541</v>
      </c>
      <c r="F908" s="155" t="s">
        <v>27</v>
      </c>
      <c r="G908" s="155" t="s">
        <v>189</v>
      </c>
      <c r="H908" s="155" t="s">
        <v>21152</v>
      </c>
      <c r="I908" s="166" t="s">
        <v>23523</v>
      </c>
      <c r="J908" s="160" t="s">
        <v>422</v>
      </c>
      <c r="K908" s="159"/>
      <c r="L908" s="160"/>
      <c r="M908" s="159"/>
      <c r="N908" s="158" t="s">
        <v>20167</v>
      </c>
      <c r="O908" s="158" t="s">
        <v>366</v>
      </c>
      <c r="P908" s="158" t="s">
        <v>442</v>
      </c>
      <c r="Q908" s="162" t="s">
        <v>20848</v>
      </c>
      <c r="R908" s="162" t="s">
        <v>23306</v>
      </c>
      <c r="S908" s="163" t="s">
        <v>193</v>
      </c>
      <c r="T908" s="167" t="s">
        <v>1396</v>
      </c>
      <c r="U908" s="149"/>
      <c r="V908" s="149" t="s">
        <v>995</v>
      </c>
      <c r="W908" s="164" t="str">
        <f>VLOOKUP(TRIM(X908),X10:Y88,2,FALSE)</f>
        <v>Puneet</v>
      </c>
      <c r="X908" s="11" t="str">
        <f t="shared" si="31"/>
        <v>6.5.9</v>
      </c>
      <c r="AA908" s="1">
        <f t="shared" si="30"/>
        <v>18</v>
      </c>
    </row>
    <row r="909" spans="1:27" ht="35.25" customHeight="1">
      <c r="A909" s="150" t="s">
        <v>185</v>
      </c>
      <c r="B909" s="165" t="s">
        <v>70</v>
      </c>
      <c r="C909" s="153" t="s">
        <v>186</v>
      </c>
      <c r="D909" s="153" t="s">
        <v>149</v>
      </c>
      <c r="E909" s="154" t="s">
        <v>19542</v>
      </c>
      <c r="F909" s="155" t="s">
        <v>27</v>
      </c>
      <c r="G909" s="155" t="s">
        <v>189</v>
      </c>
      <c r="H909" s="155" t="s">
        <v>20451</v>
      </c>
      <c r="I909" s="166" t="s">
        <v>649</v>
      </c>
      <c r="J909" s="160" t="s">
        <v>422</v>
      </c>
      <c r="K909" s="159"/>
      <c r="L909" s="160"/>
      <c r="M909" s="159"/>
      <c r="N909" s="158" t="s">
        <v>20167</v>
      </c>
      <c r="O909" s="158" t="s">
        <v>366</v>
      </c>
      <c r="P909" s="158" t="s">
        <v>442</v>
      </c>
      <c r="Q909" s="162" t="s">
        <v>20452</v>
      </c>
      <c r="R909" s="162" t="s">
        <v>23307</v>
      </c>
      <c r="S909" s="163" t="s">
        <v>193</v>
      </c>
      <c r="T909" s="167" t="s">
        <v>651</v>
      </c>
      <c r="U909" s="149"/>
      <c r="V909" s="149" t="s">
        <v>995</v>
      </c>
      <c r="W909" s="164" t="str">
        <f>VLOOKUP(TRIM(X909),X10:Y88,2,FALSE)</f>
        <v>Puneet</v>
      </c>
      <c r="X909" s="11" t="str">
        <f t="shared" si="31"/>
        <v>6.5.9</v>
      </c>
      <c r="AA909" s="1">
        <f t="shared" si="30"/>
        <v>21</v>
      </c>
    </row>
    <row r="910" spans="1:27" ht="35.25" customHeight="1">
      <c r="A910" s="150" t="s">
        <v>185</v>
      </c>
      <c r="B910" s="165" t="s">
        <v>70</v>
      </c>
      <c r="C910" s="153" t="s">
        <v>186</v>
      </c>
      <c r="D910" s="153" t="s">
        <v>149</v>
      </c>
      <c r="E910" s="154" t="s">
        <v>19543</v>
      </c>
      <c r="F910" s="155" t="s">
        <v>27</v>
      </c>
      <c r="G910" s="155" t="s">
        <v>189</v>
      </c>
      <c r="H910" s="155" t="s">
        <v>21150</v>
      </c>
      <c r="I910" s="166" t="s">
        <v>835</v>
      </c>
      <c r="J910" s="160" t="s">
        <v>422</v>
      </c>
      <c r="K910" s="159"/>
      <c r="L910" s="160"/>
      <c r="M910" s="159"/>
      <c r="N910" s="158" t="s">
        <v>20167</v>
      </c>
      <c r="O910" s="158" t="s">
        <v>366</v>
      </c>
      <c r="P910" s="158" t="s">
        <v>442</v>
      </c>
      <c r="Q910" s="162" t="s">
        <v>20846</v>
      </c>
      <c r="R910" s="162" t="s">
        <v>23308</v>
      </c>
      <c r="S910" s="163" t="s">
        <v>193</v>
      </c>
      <c r="T910" s="167" t="s">
        <v>1396</v>
      </c>
      <c r="U910" s="149"/>
      <c r="V910" s="149" t="s">
        <v>995</v>
      </c>
      <c r="W910" s="164" t="str">
        <f>VLOOKUP(TRIM(X910),X10:Y88,2,FALSE)</f>
        <v>Puneet</v>
      </c>
      <c r="X910" s="11" t="str">
        <f t="shared" si="31"/>
        <v>6.5.9</v>
      </c>
      <c r="AA910" s="1">
        <f t="shared" si="30"/>
        <v>5</v>
      </c>
    </row>
    <row r="911" spans="1:27" ht="35.25" customHeight="1">
      <c r="A911" s="150" t="s">
        <v>185</v>
      </c>
      <c r="B911" s="165" t="s">
        <v>70</v>
      </c>
      <c r="C911" s="153" t="s">
        <v>186</v>
      </c>
      <c r="D911" s="153" t="s">
        <v>149</v>
      </c>
      <c r="E911" s="154" t="s">
        <v>19544</v>
      </c>
      <c r="F911" s="155" t="s">
        <v>27</v>
      </c>
      <c r="G911" s="155" t="s">
        <v>189</v>
      </c>
      <c r="H911" s="155" t="s">
        <v>21094</v>
      </c>
      <c r="I911" s="166" t="s">
        <v>23525</v>
      </c>
      <c r="J911" s="160" t="s">
        <v>422</v>
      </c>
      <c r="K911" s="159"/>
      <c r="L911" s="160"/>
      <c r="M911" s="159"/>
      <c r="N911" s="158" t="s">
        <v>20167</v>
      </c>
      <c r="O911" s="158" t="s">
        <v>366</v>
      </c>
      <c r="P911" s="158" t="s">
        <v>442</v>
      </c>
      <c r="Q911" s="162" t="s">
        <v>20668</v>
      </c>
      <c r="R911" s="162" t="s">
        <v>23309</v>
      </c>
      <c r="S911" s="163" t="s">
        <v>193</v>
      </c>
      <c r="T911" s="167" t="s">
        <v>1264</v>
      </c>
      <c r="U911" s="149"/>
      <c r="V911" s="149" t="s">
        <v>995</v>
      </c>
      <c r="W911" s="164" t="str">
        <f>VLOOKUP(TRIM(X911),X10:Y88,2,FALSE)</f>
        <v>Puneet</v>
      </c>
      <c r="X911" s="11" t="str">
        <f t="shared" si="31"/>
        <v>6.5.9</v>
      </c>
      <c r="AA911" s="1">
        <f t="shared" si="30"/>
        <v>20</v>
      </c>
    </row>
    <row r="912" spans="1:27" ht="35.25" customHeight="1">
      <c r="A912" s="150" t="s">
        <v>185</v>
      </c>
      <c r="B912" s="165" t="s">
        <v>70</v>
      </c>
      <c r="C912" s="153" t="s">
        <v>186</v>
      </c>
      <c r="D912" s="153" t="s">
        <v>149</v>
      </c>
      <c r="E912" s="154" t="s">
        <v>19545</v>
      </c>
      <c r="F912" s="155" t="s">
        <v>27</v>
      </c>
      <c r="G912" s="155" t="s">
        <v>189</v>
      </c>
      <c r="H912" s="155" t="s">
        <v>21155</v>
      </c>
      <c r="I912" s="166" t="s">
        <v>1223</v>
      </c>
      <c r="J912" s="160" t="s">
        <v>422</v>
      </c>
      <c r="K912" s="159"/>
      <c r="L912" s="160"/>
      <c r="M912" s="159"/>
      <c r="N912" s="158" t="s">
        <v>20167</v>
      </c>
      <c r="O912" s="158" t="s">
        <v>366</v>
      </c>
      <c r="P912" s="158" t="s">
        <v>442</v>
      </c>
      <c r="Q912" s="162" t="s">
        <v>20856</v>
      </c>
      <c r="R912" s="162" t="s">
        <v>23662</v>
      </c>
      <c r="S912" s="163" t="s">
        <v>23663</v>
      </c>
      <c r="T912" s="167" t="s">
        <v>1339</v>
      </c>
      <c r="U912" s="149" t="s">
        <v>9948</v>
      </c>
      <c r="V912" s="149"/>
      <c r="W912" s="164" t="str">
        <f>VLOOKUP(TRIM(X912),X10:Y88,2,FALSE)</f>
        <v>Puneet</v>
      </c>
      <c r="X912" s="11" t="str">
        <f t="shared" si="31"/>
        <v>6.5.9</v>
      </c>
      <c r="AA912" s="1">
        <f t="shared" si="30"/>
        <v>4</v>
      </c>
    </row>
    <row r="913" spans="1:27" ht="35.25" customHeight="1">
      <c r="A913" s="150" t="s">
        <v>185</v>
      </c>
      <c r="B913" s="165" t="s">
        <v>70</v>
      </c>
      <c r="C913" s="153" t="s">
        <v>186</v>
      </c>
      <c r="D913" s="153" t="s">
        <v>149</v>
      </c>
      <c r="E913" s="154" t="s">
        <v>19546</v>
      </c>
      <c r="F913" s="155" t="s">
        <v>27</v>
      </c>
      <c r="G913" s="155" t="s">
        <v>189</v>
      </c>
      <c r="H913" s="155" t="s">
        <v>21092</v>
      </c>
      <c r="I913" s="166" t="s">
        <v>1091</v>
      </c>
      <c r="J913" s="160" t="s">
        <v>422</v>
      </c>
      <c r="K913" s="159"/>
      <c r="L913" s="160"/>
      <c r="M913" s="159"/>
      <c r="N913" s="158" t="s">
        <v>20167</v>
      </c>
      <c r="O913" s="158" t="s">
        <v>366</v>
      </c>
      <c r="P913" s="158" t="s">
        <v>442</v>
      </c>
      <c r="Q913" s="162" t="s">
        <v>20666</v>
      </c>
      <c r="R913" s="162" t="s">
        <v>23310</v>
      </c>
      <c r="S913" s="163" t="s">
        <v>193</v>
      </c>
      <c r="T913" s="167" t="s">
        <v>1264</v>
      </c>
      <c r="U913" s="149"/>
      <c r="V913" s="149" t="s">
        <v>995</v>
      </c>
      <c r="W913" s="164" t="str">
        <f>VLOOKUP(TRIM(X913),X10:Y88,2,FALSE)</f>
        <v>Puneet</v>
      </c>
      <c r="X913" s="11" t="str">
        <f t="shared" si="31"/>
        <v>6.5.9</v>
      </c>
      <c r="AA913" s="1">
        <f t="shared" si="30"/>
        <v>10</v>
      </c>
    </row>
    <row r="914" spans="1:27" ht="35.25" customHeight="1">
      <c r="A914" s="150" t="s">
        <v>185</v>
      </c>
      <c r="B914" s="165" t="s">
        <v>70</v>
      </c>
      <c r="C914" s="153" t="s">
        <v>186</v>
      </c>
      <c r="D914" s="153" t="s">
        <v>149</v>
      </c>
      <c r="E914" s="154" t="s">
        <v>19547</v>
      </c>
      <c r="F914" s="155" t="s">
        <v>27</v>
      </c>
      <c r="G914" s="155" t="s">
        <v>189</v>
      </c>
      <c r="H914" s="155" t="s">
        <v>20988</v>
      </c>
      <c r="I914" s="166" t="s">
        <v>23522</v>
      </c>
      <c r="J914" s="160" t="s">
        <v>455</v>
      </c>
      <c r="K914" s="159"/>
      <c r="L914" s="160"/>
      <c r="M914" s="159"/>
      <c r="N914" s="158" t="s">
        <v>7155</v>
      </c>
      <c r="O914" s="158" t="s">
        <v>366</v>
      </c>
      <c r="P914" s="158" t="s">
        <v>442</v>
      </c>
      <c r="Q914" s="162" t="s">
        <v>20324</v>
      </c>
      <c r="R914" s="162" t="s">
        <v>23311</v>
      </c>
      <c r="S914" s="163" t="s">
        <v>193</v>
      </c>
      <c r="T914" s="167" t="s">
        <v>7214</v>
      </c>
      <c r="U914" s="149"/>
      <c r="V914" s="149" t="s">
        <v>995</v>
      </c>
      <c r="W914" s="164" t="str">
        <f>VLOOKUP(TRIM(X914),X10:Y88,2,FALSE)</f>
        <v>Puneet</v>
      </c>
      <c r="X914" s="11" t="str">
        <f t="shared" si="31"/>
        <v>6.5.9</v>
      </c>
      <c r="AA914" s="1">
        <f t="shared" si="30"/>
        <v>96</v>
      </c>
    </row>
    <row r="915" spans="1:27" ht="36.75" customHeight="1">
      <c r="A915" s="150" t="s">
        <v>185</v>
      </c>
      <c r="B915" s="165" t="s">
        <v>70</v>
      </c>
      <c r="C915" s="153" t="s">
        <v>186</v>
      </c>
      <c r="D915" s="153" t="s">
        <v>11409</v>
      </c>
      <c r="E915" s="154" t="s">
        <v>19548</v>
      </c>
      <c r="F915" s="155" t="s">
        <v>27</v>
      </c>
      <c r="G915" s="155" t="s">
        <v>189</v>
      </c>
      <c r="H915" s="155" t="s">
        <v>20930</v>
      </c>
      <c r="I915" s="166" t="s">
        <v>1246</v>
      </c>
      <c r="J915" s="160" t="s">
        <v>455</v>
      </c>
      <c r="K915" s="159"/>
      <c r="L915" s="160"/>
      <c r="M915" s="159"/>
      <c r="N915" s="158" t="s">
        <v>7155</v>
      </c>
      <c r="O915" s="158" t="s">
        <v>366</v>
      </c>
      <c r="P915" s="158" t="s">
        <v>442</v>
      </c>
      <c r="Q915" s="162" t="s">
        <v>20931</v>
      </c>
      <c r="R915" s="162" t="s">
        <v>23201</v>
      </c>
      <c r="S915" s="163" t="s">
        <v>23202</v>
      </c>
      <c r="T915" s="167" t="s">
        <v>1215</v>
      </c>
      <c r="U915" s="149"/>
      <c r="V915" s="149"/>
      <c r="W915" s="164" t="str">
        <f>VLOOKUP(TRIM(X915),X10:Y88,2,FALSE)</f>
        <v>Puneet</v>
      </c>
      <c r="X915" s="11" t="str">
        <f t="shared" si="31"/>
        <v>6.5.7.1</v>
      </c>
      <c r="AA915" s="1">
        <f t="shared" si="30"/>
        <v>19</v>
      </c>
    </row>
    <row r="916" spans="1:27" ht="36.75" customHeight="1">
      <c r="A916" s="150" t="s">
        <v>185</v>
      </c>
      <c r="B916" s="165" t="s">
        <v>70</v>
      </c>
      <c r="C916" s="153" t="s">
        <v>186</v>
      </c>
      <c r="D916" s="153" t="s">
        <v>11409</v>
      </c>
      <c r="E916" s="154" t="s">
        <v>19549</v>
      </c>
      <c r="F916" s="155" t="s">
        <v>27</v>
      </c>
      <c r="G916" s="155" t="s">
        <v>189</v>
      </c>
      <c r="H916" s="155" t="s">
        <v>21158</v>
      </c>
      <c r="I916" s="166" t="s">
        <v>1223</v>
      </c>
      <c r="J916" s="160" t="s">
        <v>455</v>
      </c>
      <c r="K916" s="159"/>
      <c r="L916" s="160"/>
      <c r="M916" s="159"/>
      <c r="N916" s="158" t="s">
        <v>7155</v>
      </c>
      <c r="O916" s="158" t="s">
        <v>366</v>
      </c>
      <c r="P916" s="158" t="s">
        <v>442</v>
      </c>
      <c r="Q916" s="162" t="s">
        <v>20860</v>
      </c>
      <c r="R916" s="162" t="s">
        <v>23199</v>
      </c>
      <c r="S916" s="163" t="s">
        <v>23200</v>
      </c>
      <c r="T916" s="167" t="s">
        <v>1339</v>
      </c>
      <c r="U916" s="149"/>
      <c r="V916" s="149"/>
      <c r="W916" s="164" t="str">
        <f>VLOOKUP(TRIM(X916),X10:Y88,2,FALSE)</f>
        <v>Puneet</v>
      </c>
      <c r="X916" s="11" t="str">
        <f t="shared" si="31"/>
        <v>6.5.7.1</v>
      </c>
      <c r="AA916" s="1">
        <f t="shared" si="30"/>
        <v>4</v>
      </c>
    </row>
    <row r="917" spans="1:27" ht="36.75" customHeight="1">
      <c r="A917" s="150" t="s">
        <v>185</v>
      </c>
      <c r="B917" s="165" t="s">
        <v>70</v>
      </c>
      <c r="C917" s="153" t="s">
        <v>186</v>
      </c>
      <c r="D917" s="153" t="s">
        <v>11412</v>
      </c>
      <c r="E917" s="154" t="s">
        <v>19550</v>
      </c>
      <c r="F917" s="155" t="s">
        <v>27</v>
      </c>
      <c r="G917" s="155" t="s">
        <v>189</v>
      </c>
      <c r="H917" s="155" t="s">
        <v>20293</v>
      </c>
      <c r="I917" s="166" t="s">
        <v>1283</v>
      </c>
      <c r="J917" s="160" t="s">
        <v>455</v>
      </c>
      <c r="K917" s="159"/>
      <c r="L917" s="160"/>
      <c r="M917" s="159"/>
      <c r="N917" s="158" t="s">
        <v>7155</v>
      </c>
      <c r="O917" s="158" t="s">
        <v>366</v>
      </c>
      <c r="P917" s="158" t="s">
        <v>442</v>
      </c>
      <c r="Q917" s="162" t="s">
        <v>20294</v>
      </c>
      <c r="R917" s="162" t="s">
        <v>23207</v>
      </c>
      <c r="S917" s="163" t="s">
        <v>23208</v>
      </c>
      <c r="T917" s="167" t="s">
        <v>1288</v>
      </c>
      <c r="U917" s="149"/>
      <c r="V917" s="149"/>
      <c r="W917" s="164" t="str">
        <f>VLOOKUP(TRIM(X917),X10:Y88,2,FALSE)</f>
        <v>Puneet</v>
      </c>
      <c r="X917" s="11" t="str">
        <f t="shared" si="31"/>
        <v>6.5.7.4</v>
      </c>
      <c r="AA917" s="1">
        <f t="shared" si="30"/>
        <v>3</v>
      </c>
    </row>
    <row r="918" spans="1:27" ht="36.75" customHeight="1">
      <c r="A918" s="150" t="s">
        <v>185</v>
      </c>
      <c r="B918" s="165" t="s">
        <v>70</v>
      </c>
      <c r="C918" s="153" t="s">
        <v>186</v>
      </c>
      <c r="D918" s="153" t="s">
        <v>11413</v>
      </c>
      <c r="E918" s="154" t="s">
        <v>19551</v>
      </c>
      <c r="F918" s="155" t="s">
        <v>27</v>
      </c>
      <c r="G918" s="155" t="s">
        <v>189</v>
      </c>
      <c r="H918" s="155" t="s">
        <v>23218</v>
      </c>
      <c r="I918" s="166" t="s">
        <v>765</v>
      </c>
      <c r="J918" s="160" t="s">
        <v>422</v>
      </c>
      <c r="K918" s="159"/>
      <c r="L918" s="160"/>
      <c r="M918" s="159"/>
      <c r="N918" s="158" t="s">
        <v>20167</v>
      </c>
      <c r="O918" s="158" t="s">
        <v>366</v>
      </c>
      <c r="P918" s="158" t="s">
        <v>442</v>
      </c>
      <c r="Q918" s="162" t="s">
        <v>20205</v>
      </c>
      <c r="R918" s="162" t="s">
        <v>23219</v>
      </c>
      <c r="S918" s="168" t="s">
        <v>200</v>
      </c>
      <c r="T918" s="167" t="s">
        <v>767</v>
      </c>
      <c r="U918" s="149"/>
      <c r="V918" s="149"/>
      <c r="W918" s="164" t="str">
        <f>VLOOKUP(TRIM(X918),X10:Y88,2,FALSE)</f>
        <v>Puneet</v>
      </c>
      <c r="X918" s="11" t="str">
        <f t="shared" si="31"/>
        <v>6.5.7.5</v>
      </c>
      <c r="AA918" s="1">
        <f t="shared" si="30"/>
        <v>8</v>
      </c>
    </row>
    <row r="919" spans="1:27" ht="36.75" customHeight="1">
      <c r="A919" s="150" t="s">
        <v>185</v>
      </c>
      <c r="B919" s="165" t="s">
        <v>70</v>
      </c>
      <c r="C919" s="153" t="s">
        <v>186</v>
      </c>
      <c r="D919" s="153" t="s">
        <v>11413</v>
      </c>
      <c r="E919" s="154" t="s">
        <v>19552</v>
      </c>
      <c r="F919" s="155" t="s">
        <v>27</v>
      </c>
      <c r="G919" s="155" t="s">
        <v>189</v>
      </c>
      <c r="H919" s="155" t="s">
        <v>20903</v>
      </c>
      <c r="I919" s="166" t="s">
        <v>23526</v>
      </c>
      <c r="J919" s="160" t="s">
        <v>422</v>
      </c>
      <c r="K919" s="159"/>
      <c r="L919" s="160"/>
      <c r="M919" s="159"/>
      <c r="N919" s="158" t="s">
        <v>20167</v>
      </c>
      <c r="O919" s="158" t="s">
        <v>366</v>
      </c>
      <c r="P919" s="158" t="s">
        <v>442</v>
      </c>
      <c r="Q919" s="162" t="s">
        <v>16859</v>
      </c>
      <c r="R919" s="162" t="s">
        <v>23220</v>
      </c>
      <c r="S919" s="163" t="s">
        <v>193</v>
      </c>
      <c r="T919" s="167" t="s">
        <v>535</v>
      </c>
      <c r="U919" s="149"/>
      <c r="V919" s="149"/>
      <c r="W919" s="164" t="str">
        <f>VLOOKUP(TRIM(X919),X10:Y88,2,FALSE)</f>
        <v>Puneet</v>
      </c>
      <c r="X919" s="11" t="str">
        <f t="shared" si="31"/>
        <v>6.5.7.5</v>
      </c>
      <c r="AA919" s="1">
        <f t="shared" si="30"/>
        <v>62</v>
      </c>
    </row>
    <row r="920" spans="1:27" ht="36.75" customHeight="1">
      <c r="A920" s="150" t="s">
        <v>185</v>
      </c>
      <c r="B920" s="165" t="s">
        <v>70</v>
      </c>
      <c r="C920" s="153" t="s">
        <v>186</v>
      </c>
      <c r="D920" s="153" t="s">
        <v>11413</v>
      </c>
      <c r="E920" s="154" t="s">
        <v>19553</v>
      </c>
      <c r="F920" s="155" t="s">
        <v>27</v>
      </c>
      <c r="G920" s="155" t="s">
        <v>189</v>
      </c>
      <c r="H920" s="155" t="s">
        <v>21100</v>
      </c>
      <c r="I920" s="166" t="s">
        <v>23513</v>
      </c>
      <c r="J920" s="160" t="s">
        <v>422</v>
      </c>
      <c r="K920" s="159"/>
      <c r="L920" s="160"/>
      <c r="M920" s="159"/>
      <c r="N920" s="158" t="s">
        <v>20167</v>
      </c>
      <c r="O920" s="158" t="s">
        <v>366</v>
      </c>
      <c r="P920" s="158" t="s">
        <v>442</v>
      </c>
      <c r="Q920" s="162" t="s">
        <v>20679</v>
      </c>
      <c r="R920" s="162" t="s">
        <v>23221</v>
      </c>
      <c r="S920" s="163" t="s">
        <v>23222</v>
      </c>
      <c r="T920" s="167" t="s">
        <v>1120</v>
      </c>
      <c r="U920" s="149"/>
      <c r="V920" s="149"/>
      <c r="W920" s="164" t="str">
        <f>VLOOKUP(TRIM(X920),X10:Y88,2,FALSE)</f>
        <v>Puneet</v>
      </c>
      <c r="X920" s="11" t="str">
        <f t="shared" si="31"/>
        <v>6.5.7.5</v>
      </c>
      <c r="AA920" s="1">
        <f t="shared" si="30"/>
        <v>35</v>
      </c>
    </row>
    <row r="921" spans="1:27" ht="36.75" customHeight="1">
      <c r="A921" s="150" t="s">
        <v>185</v>
      </c>
      <c r="B921" s="165" t="s">
        <v>70</v>
      </c>
      <c r="C921" s="153" t="s">
        <v>186</v>
      </c>
      <c r="D921" s="153" t="s">
        <v>11413</v>
      </c>
      <c r="E921" s="154" t="s">
        <v>19554</v>
      </c>
      <c r="F921" s="155" t="s">
        <v>27</v>
      </c>
      <c r="G921" s="155" t="s">
        <v>189</v>
      </c>
      <c r="H921" s="155" t="s">
        <v>21239</v>
      </c>
      <c r="I921" s="166" t="s">
        <v>20329</v>
      </c>
      <c r="J921" s="160" t="s">
        <v>422</v>
      </c>
      <c r="K921" s="159"/>
      <c r="L921" s="160"/>
      <c r="M921" s="159"/>
      <c r="N921" s="158" t="s">
        <v>20167</v>
      </c>
      <c r="O921" s="158" t="s">
        <v>366</v>
      </c>
      <c r="P921" s="158" t="s">
        <v>442</v>
      </c>
      <c r="Q921" s="162" t="s">
        <v>21194</v>
      </c>
      <c r="R921" s="162" t="s">
        <v>23665</v>
      </c>
      <c r="S921" s="163" t="s">
        <v>23666</v>
      </c>
      <c r="T921" s="167" t="s">
        <v>1530</v>
      </c>
      <c r="U921" s="149" t="s">
        <v>9948</v>
      </c>
      <c r="V921" s="149"/>
      <c r="W921" s="164" t="str">
        <f>VLOOKUP(TRIM(X921),X10:Y88,2,FALSE)</f>
        <v>Puneet</v>
      </c>
      <c r="X921" s="11" t="str">
        <f t="shared" si="31"/>
        <v>6.5.7.5</v>
      </c>
      <c r="AA921" s="1">
        <f t="shared" ref="AA921:AA984" si="32">LEN(I921)</f>
        <v>26</v>
      </c>
    </row>
    <row r="922" spans="1:27" ht="36.75" customHeight="1">
      <c r="A922" s="150" t="s">
        <v>185</v>
      </c>
      <c r="B922" s="165" t="s">
        <v>70</v>
      </c>
      <c r="C922" s="153" t="s">
        <v>186</v>
      </c>
      <c r="D922" s="153" t="s">
        <v>11413</v>
      </c>
      <c r="E922" s="154" t="s">
        <v>19555</v>
      </c>
      <c r="F922" s="155" t="s">
        <v>27</v>
      </c>
      <c r="G922" s="155" t="s">
        <v>189</v>
      </c>
      <c r="H922" s="155" t="s">
        <v>20446</v>
      </c>
      <c r="I922" s="166" t="s">
        <v>649</v>
      </c>
      <c r="J922" s="160" t="s">
        <v>455</v>
      </c>
      <c r="K922" s="159"/>
      <c r="L922" s="160"/>
      <c r="M922" s="159"/>
      <c r="N922" s="158" t="s">
        <v>7155</v>
      </c>
      <c r="O922" s="158" t="s">
        <v>366</v>
      </c>
      <c r="P922" s="158" t="s">
        <v>442</v>
      </c>
      <c r="Q922" s="162" t="s">
        <v>16471</v>
      </c>
      <c r="R922" s="162" t="s">
        <v>23312</v>
      </c>
      <c r="S922" s="163" t="s">
        <v>193</v>
      </c>
      <c r="T922" s="167" t="s">
        <v>651</v>
      </c>
      <c r="U922" s="149"/>
      <c r="V922" s="149" t="s">
        <v>995</v>
      </c>
      <c r="W922" s="164" t="str">
        <f>VLOOKUP(TRIM(X922),X10:Y88,2,FALSE)</f>
        <v>Puneet</v>
      </c>
      <c r="X922" s="11" t="str">
        <f t="shared" si="31"/>
        <v>6.5.7.5</v>
      </c>
      <c r="AA922" s="1">
        <f t="shared" si="32"/>
        <v>21</v>
      </c>
    </row>
    <row r="923" spans="1:27" ht="36.75" customHeight="1">
      <c r="A923" s="150" t="s">
        <v>185</v>
      </c>
      <c r="B923" s="165" t="s">
        <v>70</v>
      </c>
      <c r="C923" s="153" t="s">
        <v>186</v>
      </c>
      <c r="D923" s="153" t="s">
        <v>11413</v>
      </c>
      <c r="E923" s="154" t="s">
        <v>19556</v>
      </c>
      <c r="F923" s="155" t="s">
        <v>27</v>
      </c>
      <c r="G923" s="155" t="s">
        <v>189</v>
      </c>
      <c r="H923" s="155" t="s">
        <v>20789</v>
      </c>
      <c r="I923" s="166" t="s">
        <v>5929</v>
      </c>
      <c r="J923" s="160" t="s">
        <v>422</v>
      </c>
      <c r="K923" s="159"/>
      <c r="L923" s="160"/>
      <c r="M923" s="159"/>
      <c r="N923" s="158" t="s">
        <v>20167</v>
      </c>
      <c r="O923" s="158" t="s">
        <v>366</v>
      </c>
      <c r="P923" s="158" t="s">
        <v>442</v>
      </c>
      <c r="Q923" s="162" t="s">
        <v>20790</v>
      </c>
      <c r="R923" s="162" t="s">
        <v>23313</v>
      </c>
      <c r="S923" s="163" t="s">
        <v>193</v>
      </c>
      <c r="T923" s="167" t="s">
        <v>472</v>
      </c>
      <c r="U923" s="149"/>
      <c r="V923" s="149" t="s">
        <v>995</v>
      </c>
      <c r="W923" s="164" t="str">
        <f>VLOOKUP(TRIM(X923),X10:Y88,2,FALSE)</f>
        <v>Puneet</v>
      </c>
      <c r="X923" s="11" t="str">
        <f t="shared" si="31"/>
        <v>6.5.7.5</v>
      </c>
      <c r="AA923" s="1">
        <f t="shared" si="32"/>
        <v>26</v>
      </c>
    </row>
    <row r="924" spans="1:27" ht="36.75" customHeight="1">
      <c r="A924" s="150" t="s">
        <v>185</v>
      </c>
      <c r="B924" s="165" t="s">
        <v>70</v>
      </c>
      <c r="C924" s="153" t="s">
        <v>186</v>
      </c>
      <c r="D924" s="153" t="s">
        <v>11413</v>
      </c>
      <c r="E924" s="154" t="s">
        <v>19557</v>
      </c>
      <c r="F924" s="155" t="s">
        <v>27</v>
      </c>
      <c r="G924" s="155" t="s">
        <v>189</v>
      </c>
      <c r="H924" s="155" t="s">
        <v>20791</v>
      </c>
      <c r="I924" s="166" t="s">
        <v>5929</v>
      </c>
      <c r="J924" s="160" t="s">
        <v>455</v>
      </c>
      <c r="K924" s="159"/>
      <c r="L924" s="160"/>
      <c r="M924" s="159"/>
      <c r="N924" s="158" t="s">
        <v>7155</v>
      </c>
      <c r="O924" s="158" t="s">
        <v>366</v>
      </c>
      <c r="P924" s="158" t="s">
        <v>442</v>
      </c>
      <c r="Q924" s="162" t="s">
        <v>20790</v>
      </c>
      <c r="R924" s="162" t="s">
        <v>23314</v>
      </c>
      <c r="S924" s="163" t="s">
        <v>193</v>
      </c>
      <c r="T924" s="167" t="s">
        <v>472</v>
      </c>
      <c r="U924" s="149"/>
      <c r="V924" s="149" t="s">
        <v>995</v>
      </c>
      <c r="W924" s="164" t="str">
        <f>VLOOKUP(TRIM(X924),X10:Y88,2,FALSE)</f>
        <v>Puneet</v>
      </c>
      <c r="X924" s="11" t="str">
        <f t="shared" ref="X924:X987" si="33">IF(ISNONTEXT(D924),"" &amp; D924 &amp;"",T(D924))</f>
        <v>6.5.7.5</v>
      </c>
      <c r="AA924" s="1">
        <f t="shared" si="32"/>
        <v>26</v>
      </c>
    </row>
    <row r="925" spans="1:27" ht="36.75" customHeight="1">
      <c r="A925" s="150" t="s">
        <v>185</v>
      </c>
      <c r="B925" s="165" t="s">
        <v>70</v>
      </c>
      <c r="C925" s="153" t="s">
        <v>186</v>
      </c>
      <c r="D925" s="153" t="s">
        <v>11413</v>
      </c>
      <c r="E925" s="154" t="s">
        <v>19558</v>
      </c>
      <c r="F925" s="155" t="s">
        <v>27</v>
      </c>
      <c r="G925" s="155" t="s">
        <v>189</v>
      </c>
      <c r="H925" s="155" t="s">
        <v>20407</v>
      </c>
      <c r="I925" s="166" t="s">
        <v>475</v>
      </c>
      <c r="J925" s="160" t="s">
        <v>422</v>
      </c>
      <c r="K925" s="159"/>
      <c r="L925" s="160"/>
      <c r="M925" s="159"/>
      <c r="N925" s="158" t="s">
        <v>20167</v>
      </c>
      <c r="O925" s="158" t="s">
        <v>366</v>
      </c>
      <c r="P925" s="158" t="s">
        <v>442</v>
      </c>
      <c r="Q925" s="162" t="s">
        <v>20408</v>
      </c>
      <c r="R925" s="162" t="s">
        <v>23315</v>
      </c>
      <c r="S925" s="163" t="s">
        <v>193</v>
      </c>
      <c r="T925" s="167" t="s">
        <v>472</v>
      </c>
      <c r="U925" s="149"/>
      <c r="V925" s="149" t="s">
        <v>995</v>
      </c>
      <c r="W925" s="164" t="str">
        <f>VLOOKUP(TRIM(X925),X10:Y88,2,FALSE)</f>
        <v>Puneet</v>
      </c>
      <c r="X925" s="11" t="str">
        <f t="shared" si="33"/>
        <v>6.5.7.5</v>
      </c>
      <c r="AA925" s="1">
        <f t="shared" si="32"/>
        <v>17</v>
      </c>
    </row>
    <row r="926" spans="1:27" ht="36.75" customHeight="1">
      <c r="A926" s="150" t="s">
        <v>185</v>
      </c>
      <c r="B926" s="165" t="s">
        <v>70</v>
      </c>
      <c r="C926" s="153" t="s">
        <v>186</v>
      </c>
      <c r="D926" s="153" t="s">
        <v>11413</v>
      </c>
      <c r="E926" s="154" t="s">
        <v>19559</v>
      </c>
      <c r="F926" s="155" t="s">
        <v>27</v>
      </c>
      <c r="G926" s="155" t="s">
        <v>189</v>
      </c>
      <c r="H926" s="155" t="s">
        <v>20409</v>
      </c>
      <c r="I926" s="166" t="s">
        <v>475</v>
      </c>
      <c r="J926" s="160" t="s">
        <v>455</v>
      </c>
      <c r="K926" s="159"/>
      <c r="L926" s="160"/>
      <c r="M926" s="159"/>
      <c r="N926" s="158" t="s">
        <v>7155</v>
      </c>
      <c r="O926" s="158" t="s">
        <v>366</v>
      </c>
      <c r="P926" s="158" t="s">
        <v>442</v>
      </c>
      <c r="Q926" s="162" t="s">
        <v>20410</v>
      </c>
      <c r="R926" s="162" t="s">
        <v>23316</v>
      </c>
      <c r="S926" s="163" t="s">
        <v>193</v>
      </c>
      <c r="T926" s="167" t="s">
        <v>472</v>
      </c>
      <c r="U926" s="149"/>
      <c r="V926" s="149" t="s">
        <v>995</v>
      </c>
      <c r="W926" s="164" t="str">
        <f>VLOOKUP(TRIM(X926),X10:Y88,2,FALSE)</f>
        <v>Puneet</v>
      </c>
      <c r="X926" s="11" t="str">
        <f t="shared" si="33"/>
        <v>6.5.7.5</v>
      </c>
      <c r="AA926" s="1">
        <f t="shared" si="32"/>
        <v>17</v>
      </c>
    </row>
    <row r="927" spans="1:27" ht="36.75" customHeight="1">
      <c r="A927" s="150" t="s">
        <v>185</v>
      </c>
      <c r="B927" s="165" t="s">
        <v>70</v>
      </c>
      <c r="C927" s="153" t="s">
        <v>186</v>
      </c>
      <c r="D927" s="153" t="s">
        <v>11413</v>
      </c>
      <c r="E927" s="154" t="s">
        <v>19560</v>
      </c>
      <c r="F927" s="155" t="s">
        <v>26</v>
      </c>
      <c r="G927" s="155" t="s">
        <v>189</v>
      </c>
      <c r="H927" s="155" t="s">
        <v>23504</v>
      </c>
      <c r="I927" s="166" t="s">
        <v>1638</v>
      </c>
      <c r="J927" s="160"/>
      <c r="K927" s="159"/>
      <c r="L927" s="160"/>
      <c r="M927" s="159"/>
      <c r="N927" s="158"/>
      <c r="O927" s="158" t="s">
        <v>366</v>
      </c>
      <c r="P927" s="158" t="s">
        <v>442</v>
      </c>
      <c r="Q927" s="162" t="s">
        <v>2833</v>
      </c>
      <c r="R927" s="162" t="s">
        <v>23317</v>
      </c>
      <c r="S927" s="163" t="s">
        <v>193</v>
      </c>
      <c r="T927" s="167" t="s">
        <v>651</v>
      </c>
      <c r="U927" s="149"/>
      <c r="V927" s="149" t="s">
        <v>995</v>
      </c>
      <c r="W927" s="164" t="str">
        <f>VLOOKUP(TRIM(X927),X10:Y88,2,FALSE)</f>
        <v>Puneet</v>
      </c>
      <c r="X927" s="11" t="str">
        <f t="shared" si="33"/>
        <v>6.5.7.5</v>
      </c>
      <c r="AA927" s="1">
        <f t="shared" si="32"/>
        <v>6</v>
      </c>
    </row>
    <row r="928" spans="1:27" ht="36.75" customHeight="1">
      <c r="A928" s="150" t="s">
        <v>185</v>
      </c>
      <c r="B928" s="165" t="s">
        <v>70</v>
      </c>
      <c r="C928" s="153" t="s">
        <v>186</v>
      </c>
      <c r="D928" s="153" t="s">
        <v>91</v>
      </c>
      <c r="E928" s="154" t="s">
        <v>19561</v>
      </c>
      <c r="F928" s="155" t="s">
        <v>30</v>
      </c>
      <c r="G928" s="155" t="s">
        <v>189</v>
      </c>
      <c r="H928" s="155" t="s">
        <v>22708</v>
      </c>
      <c r="I928" s="166" t="s">
        <v>765</v>
      </c>
      <c r="J928" s="160" t="s">
        <v>608</v>
      </c>
      <c r="K928" s="159">
        <v>361</v>
      </c>
      <c r="L928" s="160" t="s">
        <v>62</v>
      </c>
      <c r="M928" s="159" t="s">
        <v>687</v>
      </c>
      <c r="N928" s="158" t="s">
        <v>15961</v>
      </c>
      <c r="O928" s="158" t="s">
        <v>366</v>
      </c>
      <c r="P928" s="158" t="s">
        <v>20207</v>
      </c>
      <c r="Q928" s="162" t="s">
        <v>22709</v>
      </c>
      <c r="R928" s="162" t="s">
        <v>23052</v>
      </c>
      <c r="S928" s="163" t="s">
        <v>23051</v>
      </c>
      <c r="T928" s="167" t="s">
        <v>767</v>
      </c>
      <c r="U928" s="149"/>
      <c r="V928" s="149"/>
      <c r="W928" s="164" t="str">
        <f>VLOOKUP(TRIM(X928),X10:Y88,2,FALSE)</f>
        <v>Puneet</v>
      </c>
      <c r="X928" s="11" t="str">
        <f t="shared" si="33"/>
        <v>5.1</v>
      </c>
      <c r="AA928" s="1">
        <f t="shared" si="32"/>
        <v>8</v>
      </c>
    </row>
    <row r="929" spans="1:27" ht="36.75" customHeight="1">
      <c r="A929" s="150" t="s">
        <v>185</v>
      </c>
      <c r="B929" s="165" t="s">
        <v>70</v>
      </c>
      <c r="C929" s="153" t="s">
        <v>186</v>
      </c>
      <c r="D929" s="153" t="s">
        <v>11415</v>
      </c>
      <c r="E929" s="154" t="s">
        <v>19562</v>
      </c>
      <c r="F929" s="155" t="s">
        <v>27</v>
      </c>
      <c r="G929" s="155" t="s">
        <v>189</v>
      </c>
      <c r="H929" s="155" t="s">
        <v>20932</v>
      </c>
      <c r="I929" s="166" t="s">
        <v>765</v>
      </c>
      <c r="J929" s="160" t="s">
        <v>422</v>
      </c>
      <c r="K929" s="159"/>
      <c r="L929" s="160"/>
      <c r="M929" s="159"/>
      <c r="N929" s="158" t="s">
        <v>20167</v>
      </c>
      <c r="O929" s="158" t="s">
        <v>366</v>
      </c>
      <c r="P929" s="158" t="s">
        <v>442</v>
      </c>
      <c r="Q929" s="162" t="s">
        <v>20199</v>
      </c>
      <c r="R929" s="162" t="s">
        <v>23318</v>
      </c>
      <c r="S929" s="163" t="s">
        <v>193</v>
      </c>
      <c r="T929" s="167" t="s">
        <v>767</v>
      </c>
      <c r="U929" s="149"/>
      <c r="V929" s="149" t="s">
        <v>995</v>
      </c>
      <c r="W929" s="164" t="str">
        <f>VLOOKUP(TRIM(X929),X10:Y88,2,FALSE)</f>
        <v>Puneet</v>
      </c>
      <c r="X929" s="11" t="str">
        <f t="shared" si="33"/>
        <v>6.5.8.2</v>
      </c>
      <c r="AA929" s="1">
        <f t="shared" si="32"/>
        <v>8</v>
      </c>
    </row>
    <row r="930" spans="1:27" ht="36.75" customHeight="1">
      <c r="A930" s="150" t="s">
        <v>185</v>
      </c>
      <c r="B930" s="165" t="s">
        <v>70</v>
      </c>
      <c r="C930" s="153" t="s">
        <v>186</v>
      </c>
      <c r="D930" s="153" t="s">
        <v>91</v>
      </c>
      <c r="E930" s="154" t="s">
        <v>19563</v>
      </c>
      <c r="F930" s="155" t="s">
        <v>29</v>
      </c>
      <c r="G930" s="155" t="s">
        <v>189</v>
      </c>
      <c r="H930" s="155" t="s">
        <v>23045</v>
      </c>
      <c r="I930" s="166" t="s">
        <v>7243</v>
      </c>
      <c r="J930" s="160" t="s">
        <v>484</v>
      </c>
      <c r="K930" s="159">
        <v>3311</v>
      </c>
      <c r="L930" s="160" t="s">
        <v>76</v>
      </c>
      <c r="M930" s="159" t="s">
        <v>485</v>
      </c>
      <c r="N930" s="158" t="s">
        <v>16260</v>
      </c>
      <c r="O930" s="158" t="s">
        <v>229</v>
      </c>
      <c r="P930" s="158" t="s">
        <v>683</v>
      </c>
      <c r="Q930" s="162" t="s">
        <v>21383</v>
      </c>
      <c r="R930" s="162" t="s">
        <v>23319</v>
      </c>
      <c r="S930" s="163" t="s">
        <v>193</v>
      </c>
      <c r="T930" s="167" t="s">
        <v>556</v>
      </c>
      <c r="U930" s="149"/>
      <c r="V930" s="149" t="s">
        <v>995</v>
      </c>
      <c r="W930" s="164" t="str">
        <f>VLOOKUP(TRIM(X930),X10:Y88,2,FALSE)</f>
        <v>Puneet</v>
      </c>
      <c r="X930" s="11" t="str">
        <f t="shared" si="33"/>
        <v>5.1</v>
      </c>
      <c r="AA930" s="1">
        <f t="shared" si="32"/>
        <v>27</v>
      </c>
    </row>
    <row r="931" spans="1:27" ht="36.75" customHeight="1">
      <c r="A931" s="150" t="s">
        <v>185</v>
      </c>
      <c r="B931" s="165" t="s">
        <v>70</v>
      </c>
      <c r="C931" s="153" t="s">
        <v>186</v>
      </c>
      <c r="D931" s="153" t="s">
        <v>6904</v>
      </c>
      <c r="E931" s="154" t="s">
        <v>19564</v>
      </c>
      <c r="F931" s="155" t="s">
        <v>30</v>
      </c>
      <c r="G931" s="155" t="s">
        <v>189</v>
      </c>
      <c r="H931" s="155" t="s">
        <v>23654</v>
      </c>
      <c r="I931" s="166" t="s">
        <v>1091</v>
      </c>
      <c r="J931" s="160" t="s">
        <v>484</v>
      </c>
      <c r="K931" s="159">
        <v>3267</v>
      </c>
      <c r="L931" s="160" t="s">
        <v>83</v>
      </c>
      <c r="M931" s="159" t="s">
        <v>878</v>
      </c>
      <c r="N931" s="158" t="s">
        <v>7079</v>
      </c>
      <c r="O931" s="158" t="s">
        <v>366</v>
      </c>
      <c r="P931" s="158" t="s">
        <v>7365</v>
      </c>
      <c r="Q931" s="162" t="s">
        <v>21331</v>
      </c>
      <c r="R931" s="162" t="s">
        <v>23649</v>
      </c>
      <c r="S931" s="163" t="s">
        <v>23650</v>
      </c>
      <c r="T931" s="167" t="s">
        <v>767</v>
      </c>
      <c r="U931" s="149" t="s">
        <v>9948</v>
      </c>
      <c r="V931" s="149"/>
      <c r="W931" s="164" t="str">
        <f>VLOOKUP(TRIM(X931),X10:Y88,2,FALSE)</f>
        <v>Puneet</v>
      </c>
      <c r="X931" s="11" t="str">
        <f t="shared" si="33"/>
        <v>6.14</v>
      </c>
      <c r="AA931" s="1">
        <f t="shared" si="32"/>
        <v>10</v>
      </c>
    </row>
    <row r="932" spans="1:27" ht="36.75" customHeight="1">
      <c r="A932" s="150" t="s">
        <v>185</v>
      </c>
      <c r="B932" s="165" t="s">
        <v>70</v>
      </c>
      <c r="C932" s="153" t="s">
        <v>186</v>
      </c>
      <c r="D932" s="153" t="s">
        <v>6904</v>
      </c>
      <c r="E932" s="154" t="s">
        <v>19565</v>
      </c>
      <c r="F932" s="155" t="s">
        <v>29</v>
      </c>
      <c r="G932" s="155" t="s">
        <v>189</v>
      </c>
      <c r="H932" s="155" t="s">
        <v>23077</v>
      </c>
      <c r="I932" s="166" t="s">
        <v>23527</v>
      </c>
      <c r="J932" s="160" t="s">
        <v>1284</v>
      </c>
      <c r="K932" s="159">
        <v>47</v>
      </c>
      <c r="L932" s="160" t="s">
        <v>76</v>
      </c>
      <c r="M932" s="159" t="s">
        <v>878</v>
      </c>
      <c r="N932" s="158" t="s">
        <v>6996</v>
      </c>
      <c r="O932" s="158" t="s">
        <v>366</v>
      </c>
      <c r="P932" s="158" t="s">
        <v>7365</v>
      </c>
      <c r="Q932" s="162" t="s">
        <v>21374</v>
      </c>
      <c r="R932" s="162" t="s">
        <v>23320</v>
      </c>
      <c r="S932" s="163" t="s">
        <v>193</v>
      </c>
      <c r="T932" s="167" t="s">
        <v>1389</v>
      </c>
      <c r="U932" s="149"/>
      <c r="V932" s="149" t="s">
        <v>995</v>
      </c>
      <c r="W932" s="164" t="str">
        <f>VLOOKUP(TRIM(X932),X10:Y88,2,FALSE)</f>
        <v>Puneet</v>
      </c>
      <c r="X932" s="11" t="str">
        <f t="shared" si="33"/>
        <v>6.14</v>
      </c>
      <c r="AA932" s="1">
        <f t="shared" si="32"/>
        <v>32</v>
      </c>
    </row>
    <row r="933" spans="1:27" ht="36.75" customHeight="1">
      <c r="A933" s="150" t="s">
        <v>185</v>
      </c>
      <c r="B933" s="165" t="s">
        <v>70</v>
      </c>
      <c r="C933" s="153" t="s">
        <v>186</v>
      </c>
      <c r="D933" s="153" t="s">
        <v>91</v>
      </c>
      <c r="E933" s="154" t="s">
        <v>19566</v>
      </c>
      <c r="F933" s="155" t="s">
        <v>29</v>
      </c>
      <c r="G933" s="155" t="s">
        <v>189</v>
      </c>
      <c r="H933" s="155" t="s">
        <v>23048</v>
      </c>
      <c r="I933" s="166" t="s">
        <v>7243</v>
      </c>
      <c r="J933" s="160" t="s">
        <v>484</v>
      </c>
      <c r="K933" s="159">
        <v>3313</v>
      </c>
      <c r="L933" s="160" t="s">
        <v>73</v>
      </c>
      <c r="M933" s="159" t="s">
        <v>687</v>
      </c>
      <c r="N933" s="158" t="s">
        <v>15963</v>
      </c>
      <c r="O933" s="158" t="s">
        <v>206</v>
      </c>
      <c r="P933" s="158" t="s">
        <v>683</v>
      </c>
      <c r="Q933" s="162" t="s">
        <v>21510</v>
      </c>
      <c r="R933" s="162" t="s">
        <v>23173</v>
      </c>
      <c r="S933" s="163" t="s">
        <v>193</v>
      </c>
      <c r="T933" s="167" t="s">
        <v>556</v>
      </c>
      <c r="U933" s="149"/>
      <c r="V933" s="149"/>
      <c r="W933" s="164" t="str">
        <f>VLOOKUP(TRIM(X933),X10:Y88,2,FALSE)</f>
        <v>Puneet</v>
      </c>
      <c r="X933" s="11" t="str">
        <f t="shared" si="33"/>
        <v>5.1</v>
      </c>
      <c r="AA933" s="1">
        <f t="shared" si="32"/>
        <v>27</v>
      </c>
    </row>
    <row r="934" spans="1:27" ht="36.75" customHeight="1">
      <c r="A934" s="150" t="s">
        <v>185</v>
      </c>
      <c r="B934" s="165" t="s">
        <v>70</v>
      </c>
      <c r="C934" s="153" t="s">
        <v>186</v>
      </c>
      <c r="D934" s="153" t="s">
        <v>91</v>
      </c>
      <c r="E934" s="154" t="s">
        <v>19567</v>
      </c>
      <c r="F934" s="155" t="s">
        <v>30</v>
      </c>
      <c r="G934" s="155" t="s">
        <v>189</v>
      </c>
      <c r="H934" s="155" t="s">
        <v>22707</v>
      </c>
      <c r="I934" s="166" t="s">
        <v>23528</v>
      </c>
      <c r="J934" s="160" t="s">
        <v>608</v>
      </c>
      <c r="K934" s="159">
        <v>350</v>
      </c>
      <c r="L934" s="160" t="s">
        <v>76</v>
      </c>
      <c r="M934" s="159" t="s">
        <v>485</v>
      </c>
      <c r="N934" s="158" t="s">
        <v>15963</v>
      </c>
      <c r="O934" s="158" t="s">
        <v>206</v>
      </c>
      <c r="P934" s="158" t="s">
        <v>20207</v>
      </c>
      <c r="Q934" s="162" t="s">
        <v>21334</v>
      </c>
      <c r="R934" s="162" t="s">
        <v>23189</v>
      </c>
      <c r="S934" s="163" t="s">
        <v>23191</v>
      </c>
      <c r="T934" s="167" t="s">
        <v>767</v>
      </c>
      <c r="U934" s="149"/>
      <c r="V934" s="149"/>
      <c r="W934" s="164" t="str">
        <f>VLOOKUP(TRIM(X934),X10:Y88,2,FALSE)</f>
        <v>Puneet</v>
      </c>
      <c r="X934" s="11" t="str">
        <f t="shared" si="33"/>
        <v>5.1</v>
      </c>
      <c r="AA934" s="1">
        <f t="shared" si="32"/>
        <v>30</v>
      </c>
    </row>
    <row r="935" spans="1:27" ht="36.75" customHeight="1">
      <c r="A935" s="150" t="s">
        <v>185</v>
      </c>
      <c r="B935" s="165" t="s">
        <v>70</v>
      </c>
      <c r="C935" s="153" t="s">
        <v>186</v>
      </c>
      <c r="D935" s="153" t="s">
        <v>91</v>
      </c>
      <c r="E935" s="154" t="s">
        <v>19568</v>
      </c>
      <c r="F935" s="155" t="s">
        <v>30</v>
      </c>
      <c r="G935" s="155" t="s">
        <v>189</v>
      </c>
      <c r="H935" s="155" t="s">
        <v>23053</v>
      </c>
      <c r="I935" s="166" t="s">
        <v>23528</v>
      </c>
      <c r="J935" s="160" t="s">
        <v>608</v>
      </c>
      <c r="K935" s="159">
        <v>361</v>
      </c>
      <c r="L935" s="160" t="s">
        <v>73</v>
      </c>
      <c r="M935" s="159" t="s">
        <v>687</v>
      </c>
      <c r="N935" s="158" t="s">
        <v>15961</v>
      </c>
      <c r="O935" s="158" t="s">
        <v>366</v>
      </c>
      <c r="P935" s="158" t="s">
        <v>20207</v>
      </c>
      <c r="Q935" s="162" t="s">
        <v>22709</v>
      </c>
      <c r="R935" s="162" t="s">
        <v>23190</v>
      </c>
      <c r="S935" s="163" t="s">
        <v>23193</v>
      </c>
      <c r="T935" s="167" t="s">
        <v>767</v>
      </c>
      <c r="U935" s="149"/>
      <c r="V935" s="149"/>
      <c r="W935" s="164" t="str">
        <f>VLOOKUP(TRIM(X935),X10:Y88,2,FALSE)</f>
        <v>Puneet</v>
      </c>
      <c r="X935" s="11" t="str">
        <f t="shared" si="33"/>
        <v>5.1</v>
      </c>
      <c r="AA935" s="1">
        <f t="shared" si="32"/>
        <v>30</v>
      </c>
    </row>
    <row r="936" spans="1:27" ht="36.75" customHeight="1">
      <c r="A936" s="150" t="s">
        <v>185</v>
      </c>
      <c r="B936" s="165" t="s">
        <v>70</v>
      </c>
      <c r="C936" s="153" t="s">
        <v>186</v>
      </c>
      <c r="D936" s="153" t="s">
        <v>11415</v>
      </c>
      <c r="E936" s="154" t="s">
        <v>19569</v>
      </c>
      <c r="F936" s="155" t="s">
        <v>27</v>
      </c>
      <c r="G936" s="155" t="s">
        <v>189</v>
      </c>
      <c r="H936" s="155" t="s">
        <v>20998</v>
      </c>
      <c r="I936" s="166" t="s">
        <v>23529</v>
      </c>
      <c r="J936" s="160" t="s">
        <v>422</v>
      </c>
      <c r="K936" s="159"/>
      <c r="L936" s="160"/>
      <c r="M936" s="159"/>
      <c r="N936" s="158" t="s">
        <v>20167</v>
      </c>
      <c r="O936" s="158" t="s">
        <v>366</v>
      </c>
      <c r="P936" s="158" t="s">
        <v>442</v>
      </c>
      <c r="Q936" s="162" t="s">
        <v>21390</v>
      </c>
      <c r="R936" s="162" t="s">
        <v>23321</v>
      </c>
      <c r="S936" s="163" t="s">
        <v>193</v>
      </c>
      <c r="T936" s="167" t="s">
        <v>16300</v>
      </c>
      <c r="U936" s="149"/>
      <c r="V936" s="149" t="s">
        <v>995</v>
      </c>
      <c r="W936" s="164" t="str">
        <f>VLOOKUP(TRIM(X936),X10:Y88,2,FALSE)</f>
        <v>Puneet</v>
      </c>
      <c r="X936" s="11" t="str">
        <f t="shared" si="33"/>
        <v>6.5.8.2</v>
      </c>
      <c r="AA936" s="1">
        <f t="shared" si="32"/>
        <v>69</v>
      </c>
    </row>
    <row r="937" spans="1:27" ht="36.75" customHeight="1">
      <c r="A937" s="150" t="s">
        <v>185</v>
      </c>
      <c r="B937" s="165" t="s">
        <v>70</v>
      </c>
      <c r="C937" s="153" t="s">
        <v>186</v>
      </c>
      <c r="D937" s="153" t="s">
        <v>11411</v>
      </c>
      <c r="E937" s="154" t="s">
        <v>19570</v>
      </c>
      <c r="F937" s="155" t="s">
        <v>27</v>
      </c>
      <c r="G937" s="155" t="s">
        <v>189</v>
      </c>
      <c r="H937" s="155" t="s">
        <v>20164</v>
      </c>
      <c r="I937" s="166" t="s">
        <v>23518</v>
      </c>
      <c r="J937" s="160" t="s">
        <v>455</v>
      </c>
      <c r="K937" s="159"/>
      <c r="L937" s="160"/>
      <c r="M937" s="159"/>
      <c r="N937" s="158" t="s">
        <v>7155</v>
      </c>
      <c r="O937" s="158" t="s">
        <v>366</v>
      </c>
      <c r="P937" s="158" t="s">
        <v>442</v>
      </c>
      <c r="Q937" s="162" t="s">
        <v>20165</v>
      </c>
      <c r="R937" s="162" t="s">
        <v>23788</v>
      </c>
      <c r="S937" s="163" t="s">
        <v>193</v>
      </c>
      <c r="T937" s="167" t="s">
        <v>1288</v>
      </c>
      <c r="U937" s="149"/>
      <c r="V937" s="149"/>
      <c r="W937" s="164" t="str">
        <f>VLOOKUP(TRIM(X937),X10:Y88,2,FALSE)</f>
        <v>Puneet</v>
      </c>
      <c r="X937" s="11" t="str">
        <f t="shared" si="33"/>
        <v>6.5.7.3</v>
      </c>
      <c r="AA937" s="1">
        <f t="shared" si="32"/>
        <v>36</v>
      </c>
    </row>
    <row r="938" spans="1:27" ht="36.75" customHeight="1">
      <c r="A938" s="150" t="s">
        <v>185</v>
      </c>
      <c r="B938" s="165" t="s">
        <v>70</v>
      </c>
      <c r="C938" s="153" t="s">
        <v>186</v>
      </c>
      <c r="D938" s="153" t="s">
        <v>149</v>
      </c>
      <c r="E938" s="154" t="s">
        <v>19571</v>
      </c>
      <c r="F938" s="155" t="s">
        <v>27</v>
      </c>
      <c r="G938" s="155" t="s">
        <v>189</v>
      </c>
      <c r="H938" s="155" t="s">
        <v>21021</v>
      </c>
      <c r="I938" s="166" t="s">
        <v>23530</v>
      </c>
      <c r="J938" s="160" t="s">
        <v>455</v>
      </c>
      <c r="K938" s="159"/>
      <c r="L938" s="160"/>
      <c r="M938" s="159"/>
      <c r="N938" s="158" t="s">
        <v>7155</v>
      </c>
      <c r="O938" s="158" t="s">
        <v>366</v>
      </c>
      <c r="P938" s="158" t="s">
        <v>442</v>
      </c>
      <c r="Q938" s="162" t="s">
        <v>20404</v>
      </c>
      <c r="R938" s="162" t="s">
        <v>23203</v>
      </c>
      <c r="S938" s="163" t="s">
        <v>193</v>
      </c>
      <c r="T938" s="167" t="s">
        <v>472</v>
      </c>
      <c r="U938" s="149"/>
      <c r="V938" s="149"/>
      <c r="W938" s="164" t="str">
        <f>VLOOKUP(TRIM(X938),X10:Y88,2,FALSE)</f>
        <v>Puneet</v>
      </c>
      <c r="X938" s="11" t="str">
        <f t="shared" si="33"/>
        <v>6.5.9</v>
      </c>
      <c r="AA938" s="1">
        <f t="shared" si="32"/>
        <v>23</v>
      </c>
    </row>
    <row r="939" spans="1:27" ht="36.75" customHeight="1">
      <c r="A939" s="150" t="s">
        <v>185</v>
      </c>
      <c r="B939" s="165" t="s">
        <v>70</v>
      </c>
      <c r="C939" s="153" t="s">
        <v>186</v>
      </c>
      <c r="D939" s="153" t="s">
        <v>11411</v>
      </c>
      <c r="E939" s="154" t="s">
        <v>19572</v>
      </c>
      <c r="F939" s="155" t="s">
        <v>27</v>
      </c>
      <c r="G939" s="155" t="s">
        <v>189</v>
      </c>
      <c r="H939" s="155" t="s">
        <v>20648</v>
      </c>
      <c r="I939" s="166" t="s">
        <v>947</v>
      </c>
      <c r="J939" s="160" t="s">
        <v>455</v>
      </c>
      <c r="K939" s="159"/>
      <c r="L939" s="160"/>
      <c r="M939" s="159"/>
      <c r="N939" s="158" t="s">
        <v>7155</v>
      </c>
      <c r="O939" s="158" t="s">
        <v>366</v>
      </c>
      <c r="P939" s="158" t="s">
        <v>442</v>
      </c>
      <c r="Q939" s="162" t="s">
        <v>20649</v>
      </c>
      <c r="R939" s="162" t="s">
        <v>23322</v>
      </c>
      <c r="S939" s="163" t="s">
        <v>193</v>
      </c>
      <c r="T939" s="167" t="s">
        <v>949</v>
      </c>
      <c r="U939" s="149"/>
      <c r="V939" s="149" t="s">
        <v>995</v>
      </c>
      <c r="W939" s="164" t="str">
        <f>VLOOKUP(TRIM(X939),X10:Y88,2,FALSE)</f>
        <v>Puneet</v>
      </c>
      <c r="X939" s="11" t="str">
        <f t="shared" si="33"/>
        <v>6.5.7.3</v>
      </c>
      <c r="AA939" s="1">
        <f t="shared" si="32"/>
        <v>7</v>
      </c>
    </row>
    <row r="940" spans="1:27" ht="36.75" customHeight="1">
      <c r="A940" s="150" t="s">
        <v>185</v>
      </c>
      <c r="B940" s="165" t="s">
        <v>70</v>
      </c>
      <c r="C940" s="153" t="s">
        <v>186</v>
      </c>
      <c r="D940" s="153" t="s">
        <v>11412</v>
      </c>
      <c r="E940" s="154" t="s">
        <v>19573</v>
      </c>
      <c r="F940" s="155" t="s">
        <v>27</v>
      </c>
      <c r="G940" s="155" t="s">
        <v>189</v>
      </c>
      <c r="H940" s="155" t="s">
        <v>12681</v>
      </c>
      <c r="I940" s="166" t="s">
        <v>7935</v>
      </c>
      <c r="J940" s="160" t="s">
        <v>422</v>
      </c>
      <c r="K940" s="159"/>
      <c r="L940" s="160"/>
      <c r="M940" s="159"/>
      <c r="N940" s="158" t="s">
        <v>20167</v>
      </c>
      <c r="O940" s="158" t="s">
        <v>366</v>
      </c>
      <c r="P940" s="158" t="s">
        <v>442</v>
      </c>
      <c r="Q940" s="162" t="s">
        <v>12681</v>
      </c>
      <c r="R940" s="162" t="s">
        <v>23204</v>
      </c>
      <c r="S940" s="168" t="s">
        <v>200</v>
      </c>
      <c r="T940" s="167" t="s">
        <v>848</v>
      </c>
      <c r="U940" s="149"/>
      <c r="V940" s="149"/>
      <c r="W940" s="164" t="str">
        <f>VLOOKUP(TRIM(X940),X10:Y88,2,FALSE)</f>
        <v>Puneet</v>
      </c>
      <c r="X940" s="11" t="str">
        <f t="shared" si="33"/>
        <v>6.5.7.4</v>
      </c>
      <c r="AA940" s="1">
        <f t="shared" si="32"/>
        <v>49</v>
      </c>
    </row>
    <row r="941" spans="1:27" ht="36.75" customHeight="1">
      <c r="A941" s="150" t="s">
        <v>185</v>
      </c>
      <c r="B941" s="165" t="s">
        <v>70</v>
      </c>
      <c r="C941" s="153" t="s">
        <v>186</v>
      </c>
      <c r="D941" s="153" t="s">
        <v>11412</v>
      </c>
      <c r="E941" s="154" t="s">
        <v>19574</v>
      </c>
      <c r="F941" s="155" t="s">
        <v>27</v>
      </c>
      <c r="G941" s="155" t="s">
        <v>189</v>
      </c>
      <c r="H941" s="155" t="s">
        <v>20538</v>
      </c>
      <c r="I941" s="166" t="s">
        <v>475</v>
      </c>
      <c r="J941" s="160" t="s">
        <v>422</v>
      </c>
      <c r="K941" s="159"/>
      <c r="L941" s="160"/>
      <c r="M941" s="159"/>
      <c r="N941" s="158" t="s">
        <v>20167</v>
      </c>
      <c r="O941" s="158" t="s">
        <v>366</v>
      </c>
      <c r="P941" s="158" t="s">
        <v>442</v>
      </c>
      <c r="Q941" s="162" t="s">
        <v>20539</v>
      </c>
      <c r="R941" s="162" t="s">
        <v>23205</v>
      </c>
      <c r="S941" s="168" t="s">
        <v>200</v>
      </c>
      <c r="T941" s="167" t="s">
        <v>472</v>
      </c>
      <c r="U941" s="149"/>
      <c r="V941" s="149"/>
      <c r="W941" s="164" t="str">
        <f>VLOOKUP(TRIM(X941),X10:Y88,2,FALSE)</f>
        <v>Puneet</v>
      </c>
      <c r="X941" s="11" t="str">
        <f t="shared" si="33"/>
        <v>6.5.7.4</v>
      </c>
      <c r="AA941" s="1">
        <f t="shared" si="32"/>
        <v>17</v>
      </c>
    </row>
    <row r="942" spans="1:27" ht="36.75" customHeight="1">
      <c r="A942" s="150" t="s">
        <v>185</v>
      </c>
      <c r="B942" s="165" t="s">
        <v>70</v>
      </c>
      <c r="C942" s="153" t="s">
        <v>186</v>
      </c>
      <c r="D942" s="153" t="s">
        <v>11412</v>
      </c>
      <c r="E942" s="154" t="s">
        <v>19575</v>
      </c>
      <c r="F942" s="155" t="s">
        <v>27</v>
      </c>
      <c r="G942" s="155" t="s">
        <v>189</v>
      </c>
      <c r="H942" s="155" t="s">
        <v>20537</v>
      </c>
      <c r="I942" s="166" t="s">
        <v>475</v>
      </c>
      <c r="J942" s="160" t="s">
        <v>455</v>
      </c>
      <c r="K942" s="159"/>
      <c r="L942" s="160"/>
      <c r="M942" s="159"/>
      <c r="N942" s="158" t="s">
        <v>7155</v>
      </c>
      <c r="O942" s="158" t="s">
        <v>366</v>
      </c>
      <c r="P942" s="158" t="s">
        <v>442</v>
      </c>
      <c r="Q942" s="162" t="s">
        <v>22097</v>
      </c>
      <c r="R942" s="162" t="s">
        <v>23206</v>
      </c>
      <c r="S942" s="168" t="s">
        <v>200</v>
      </c>
      <c r="T942" s="167" t="s">
        <v>472</v>
      </c>
      <c r="U942" s="149"/>
      <c r="V942" s="149"/>
      <c r="W942" s="164" t="str">
        <f>VLOOKUP(TRIM(X942),X10:Y88,2,FALSE)</f>
        <v>Puneet</v>
      </c>
      <c r="X942" s="11" t="str">
        <f t="shared" si="33"/>
        <v>6.5.7.4</v>
      </c>
      <c r="AA942" s="1">
        <f t="shared" si="32"/>
        <v>17</v>
      </c>
    </row>
    <row r="943" spans="1:27" ht="36.75" customHeight="1">
      <c r="A943" s="150" t="s">
        <v>185</v>
      </c>
      <c r="B943" s="165" t="s">
        <v>70</v>
      </c>
      <c r="C943" s="153" t="s">
        <v>186</v>
      </c>
      <c r="D943" s="153" t="s">
        <v>141</v>
      </c>
      <c r="E943" s="154" t="s">
        <v>19576</v>
      </c>
      <c r="F943" s="155" t="s">
        <v>439</v>
      </c>
      <c r="G943" s="155" t="s">
        <v>189</v>
      </c>
      <c r="H943" s="155" t="s">
        <v>21878</v>
      </c>
      <c r="I943" s="166" t="s">
        <v>23531</v>
      </c>
      <c r="J943" s="160"/>
      <c r="K943" s="159"/>
      <c r="L943" s="160"/>
      <c r="M943" s="159"/>
      <c r="N943" s="158"/>
      <c r="O943" s="158" t="s">
        <v>62</v>
      </c>
      <c r="P943" s="158" t="s">
        <v>442</v>
      </c>
      <c r="Q943" s="162" t="s">
        <v>21881</v>
      </c>
      <c r="R943" s="162" t="s">
        <v>22586</v>
      </c>
      <c r="S943" s="163" t="s">
        <v>22585</v>
      </c>
      <c r="T943" s="167" t="s">
        <v>3077</v>
      </c>
      <c r="U943" s="149"/>
      <c r="V943" s="149"/>
      <c r="W943" s="164" t="str">
        <f>VLOOKUP(TRIM(X943),X10:Y88,2,FALSE)</f>
        <v>Krisztian</v>
      </c>
      <c r="X943" s="11" t="str">
        <f t="shared" si="33"/>
        <v>6.5.6</v>
      </c>
      <c r="AA943" s="1">
        <f t="shared" si="32"/>
        <v>13</v>
      </c>
    </row>
    <row r="944" spans="1:27" ht="36.75" customHeight="1">
      <c r="A944" s="150" t="s">
        <v>185</v>
      </c>
      <c r="B944" s="165" t="s">
        <v>70</v>
      </c>
      <c r="C944" s="153" t="s">
        <v>186</v>
      </c>
      <c r="D944" s="153" t="s">
        <v>141</v>
      </c>
      <c r="E944" s="154" t="s">
        <v>19577</v>
      </c>
      <c r="F944" s="155" t="s">
        <v>11987</v>
      </c>
      <c r="G944" s="155" t="s">
        <v>189</v>
      </c>
      <c r="H944" s="155" t="s">
        <v>21879</v>
      </c>
      <c r="I944" s="166" t="s">
        <v>436</v>
      </c>
      <c r="J944" s="160"/>
      <c r="K944" s="159"/>
      <c r="L944" s="160"/>
      <c r="M944" s="159"/>
      <c r="N944" s="158"/>
      <c r="O944" s="158" t="s">
        <v>366</v>
      </c>
      <c r="P944" s="158" t="s">
        <v>442</v>
      </c>
      <c r="Q944" s="162" t="s">
        <v>21879</v>
      </c>
      <c r="R944" s="162" t="s">
        <v>23124</v>
      </c>
      <c r="S944" s="163" t="s">
        <v>23125</v>
      </c>
      <c r="T944" s="167" t="s">
        <v>432</v>
      </c>
      <c r="U944" s="149"/>
      <c r="V944" s="149"/>
      <c r="W944" s="164" t="str">
        <f>VLOOKUP(TRIM(X944),X10:Y88,2,FALSE)</f>
        <v>Krisztian</v>
      </c>
      <c r="X944" s="11" t="str">
        <f t="shared" si="33"/>
        <v>6.5.6</v>
      </c>
      <c r="AA944" s="1">
        <f t="shared" si="32"/>
        <v>12</v>
      </c>
    </row>
    <row r="945" spans="1:27" ht="36.75" customHeight="1">
      <c r="A945" s="150" t="s">
        <v>185</v>
      </c>
      <c r="B945" s="165" t="s">
        <v>70</v>
      </c>
      <c r="C945" s="153" t="s">
        <v>186</v>
      </c>
      <c r="D945" s="153" t="s">
        <v>141</v>
      </c>
      <c r="E945" s="154" t="s">
        <v>19578</v>
      </c>
      <c r="F945" s="155" t="s">
        <v>439</v>
      </c>
      <c r="G945" s="155" t="s">
        <v>189</v>
      </c>
      <c r="H945" s="155" t="s">
        <v>21880</v>
      </c>
      <c r="I945" s="166" t="s">
        <v>859</v>
      </c>
      <c r="J945" s="160"/>
      <c r="K945" s="159"/>
      <c r="L945" s="160"/>
      <c r="M945" s="159"/>
      <c r="N945" s="158"/>
      <c r="O945" s="158" t="s">
        <v>62</v>
      </c>
      <c r="P945" s="158" t="s">
        <v>442</v>
      </c>
      <c r="Q945" s="162" t="s">
        <v>21882</v>
      </c>
      <c r="R945" s="162" t="s">
        <v>22644</v>
      </c>
      <c r="S945" s="163" t="s">
        <v>22643</v>
      </c>
      <c r="T945" s="167" t="s">
        <v>3077</v>
      </c>
      <c r="U945" s="149"/>
      <c r="V945" s="149"/>
      <c r="W945" s="164" t="str">
        <f>VLOOKUP(TRIM(X945),X10:Y88,2,FALSE)</f>
        <v>Krisztian</v>
      </c>
      <c r="X945" s="11" t="str">
        <f t="shared" si="33"/>
        <v>6.5.6</v>
      </c>
      <c r="AA945" s="1">
        <f t="shared" si="32"/>
        <v>35</v>
      </c>
    </row>
    <row r="946" spans="1:27" ht="36.75" customHeight="1">
      <c r="A946" s="150"/>
      <c r="B946" s="165" t="s">
        <v>70</v>
      </c>
      <c r="C946" s="153" t="s">
        <v>28</v>
      </c>
      <c r="D946" s="153" t="s">
        <v>141</v>
      </c>
      <c r="E946" s="154" t="s">
        <v>19579</v>
      </c>
      <c r="F946" s="155" t="s">
        <v>27</v>
      </c>
      <c r="G946" s="169" t="s">
        <v>189</v>
      </c>
      <c r="H946" s="169" t="s">
        <v>21015</v>
      </c>
      <c r="I946" s="170" t="s">
        <v>859</v>
      </c>
      <c r="J946" s="171" t="s">
        <v>422</v>
      </c>
      <c r="K946" s="172"/>
      <c r="L946" s="171"/>
      <c r="M946" s="172"/>
      <c r="N946" s="171" t="s">
        <v>20167</v>
      </c>
      <c r="O946" s="171" t="s">
        <v>366</v>
      </c>
      <c r="P946" s="171" t="s">
        <v>442</v>
      </c>
      <c r="Q946" s="173" t="s">
        <v>23130</v>
      </c>
      <c r="R946" s="173" t="s">
        <v>23132</v>
      </c>
      <c r="S946" s="177"/>
      <c r="T946" s="167" t="s">
        <v>3077</v>
      </c>
      <c r="U946" s="149"/>
      <c r="V946" s="149"/>
      <c r="W946" s="164" t="str">
        <f>VLOOKUP(TRIM(X946),X10:Y88,2,FALSE)</f>
        <v>Krisztian</v>
      </c>
      <c r="X946" s="11" t="str">
        <f t="shared" si="33"/>
        <v>6.5.6</v>
      </c>
      <c r="AA946" s="1">
        <f t="shared" si="32"/>
        <v>35</v>
      </c>
    </row>
    <row r="947" spans="1:27" ht="36.75" customHeight="1">
      <c r="A947" s="150" t="s">
        <v>185</v>
      </c>
      <c r="B947" s="165" t="s">
        <v>70</v>
      </c>
      <c r="C947" s="153" t="s">
        <v>186</v>
      </c>
      <c r="D947" s="153" t="s">
        <v>141</v>
      </c>
      <c r="E947" s="154" t="s">
        <v>19580</v>
      </c>
      <c r="F947" s="155" t="s">
        <v>30</v>
      </c>
      <c r="G947" s="155" t="s">
        <v>189</v>
      </c>
      <c r="H947" s="155" t="s">
        <v>21852</v>
      </c>
      <c r="I947" s="166" t="s">
        <v>765</v>
      </c>
      <c r="J947" s="160" t="s">
        <v>1699</v>
      </c>
      <c r="K947" s="159">
        <v>1095</v>
      </c>
      <c r="L947" s="160" t="s">
        <v>76</v>
      </c>
      <c r="M947" s="159" t="s">
        <v>878</v>
      </c>
      <c r="N947" s="158" t="s">
        <v>15963</v>
      </c>
      <c r="O947" s="158" t="s">
        <v>366</v>
      </c>
      <c r="P947" s="158" t="s">
        <v>442</v>
      </c>
      <c r="Q947" s="162" t="s">
        <v>21335</v>
      </c>
      <c r="R947" s="162" t="s">
        <v>23726</v>
      </c>
      <c r="S947" s="163" t="s">
        <v>253</v>
      </c>
      <c r="T947" s="167" t="s">
        <v>767</v>
      </c>
      <c r="U947" s="149" t="s">
        <v>9948</v>
      </c>
      <c r="V947" s="149"/>
      <c r="W947" s="164" t="str">
        <f>VLOOKUP(TRIM(X947),X10:Y88,2,FALSE)</f>
        <v>Krisztian</v>
      </c>
      <c r="X947" s="11" t="str">
        <f t="shared" si="33"/>
        <v>6.5.6</v>
      </c>
      <c r="AA947" s="1">
        <f t="shared" si="32"/>
        <v>8</v>
      </c>
    </row>
    <row r="948" spans="1:27" ht="36.75" customHeight="1">
      <c r="A948" s="150"/>
      <c r="B948" s="165" t="s">
        <v>70</v>
      </c>
      <c r="C948" s="153" t="s">
        <v>28</v>
      </c>
      <c r="D948" s="153" t="s">
        <v>141</v>
      </c>
      <c r="E948" s="154" t="s">
        <v>19581</v>
      </c>
      <c r="F948" s="155" t="s">
        <v>27</v>
      </c>
      <c r="G948" s="169" t="s">
        <v>189</v>
      </c>
      <c r="H948" s="169" t="s">
        <v>20210</v>
      </c>
      <c r="I948" s="170" t="s">
        <v>765</v>
      </c>
      <c r="J948" s="171" t="s">
        <v>455</v>
      </c>
      <c r="K948" s="172"/>
      <c r="L948" s="171"/>
      <c r="M948" s="172"/>
      <c r="N948" s="171" t="s">
        <v>7155</v>
      </c>
      <c r="O948" s="171" t="s">
        <v>366</v>
      </c>
      <c r="P948" s="171" t="s">
        <v>442</v>
      </c>
      <c r="Q948" s="173" t="s">
        <v>23131</v>
      </c>
      <c r="R948" s="173" t="s">
        <v>23133</v>
      </c>
      <c r="S948" s="177"/>
      <c r="T948" s="167" t="s">
        <v>767</v>
      </c>
      <c r="U948" s="149"/>
      <c r="V948" s="149"/>
      <c r="W948" s="164" t="str">
        <f>VLOOKUP(TRIM(X948),X10:Y88,2,FALSE)</f>
        <v>Krisztian</v>
      </c>
      <c r="X948" s="11" t="str">
        <f t="shared" si="33"/>
        <v>6.5.6</v>
      </c>
      <c r="AA948" s="1">
        <f t="shared" si="32"/>
        <v>8</v>
      </c>
    </row>
    <row r="949" spans="1:27" ht="36.75" customHeight="1">
      <c r="A949" s="150" t="s">
        <v>185</v>
      </c>
      <c r="B949" s="165" t="s">
        <v>70</v>
      </c>
      <c r="C949" s="153" t="s">
        <v>186</v>
      </c>
      <c r="D949" s="153" t="s">
        <v>141</v>
      </c>
      <c r="E949" s="154" t="s">
        <v>19582</v>
      </c>
      <c r="F949" s="155" t="s">
        <v>27</v>
      </c>
      <c r="G949" s="155" t="s">
        <v>189</v>
      </c>
      <c r="H949" s="155" t="s">
        <v>20945</v>
      </c>
      <c r="I949" s="166" t="s">
        <v>5929</v>
      </c>
      <c r="J949" s="160" t="s">
        <v>455</v>
      </c>
      <c r="K949" s="159"/>
      <c r="L949" s="160"/>
      <c r="M949" s="159"/>
      <c r="N949" s="158" t="s">
        <v>7155</v>
      </c>
      <c r="O949" s="158" t="s">
        <v>366</v>
      </c>
      <c r="P949" s="158" t="s">
        <v>442</v>
      </c>
      <c r="Q949" s="162" t="s">
        <v>16479</v>
      </c>
      <c r="R949" s="162" t="s">
        <v>23128</v>
      </c>
      <c r="S949" s="163" t="s">
        <v>23129</v>
      </c>
      <c r="T949" s="167" t="s">
        <v>472</v>
      </c>
      <c r="U949" s="149"/>
      <c r="V949" s="149"/>
      <c r="W949" s="164" t="str">
        <f>VLOOKUP(TRIM(X949),X10:Y88,2,FALSE)</f>
        <v>Krisztian</v>
      </c>
      <c r="X949" s="11" t="str">
        <f t="shared" si="33"/>
        <v>6.5.6</v>
      </c>
      <c r="AA949" s="1">
        <f t="shared" si="32"/>
        <v>26</v>
      </c>
    </row>
    <row r="950" spans="1:27" ht="36.75" customHeight="1">
      <c r="A950" s="150" t="s">
        <v>185</v>
      </c>
      <c r="B950" s="165" t="s">
        <v>70</v>
      </c>
      <c r="C950" s="153" t="s">
        <v>186</v>
      </c>
      <c r="D950" s="153" t="s">
        <v>141</v>
      </c>
      <c r="E950" s="154" t="s">
        <v>19583</v>
      </c>
      <c r="F950" s="155" t="s">
        <v>27</v>
      </c>
      <c r="G950" s="155" t="s">
        <v>189</v>
      </c>
      <c r="H950" s="155" t="s">
        <v>21084</v>
      </c>
      <c r="I950" s="166" t="s">
        <v>765</v>
      </c>
      <c r="J950" s="160" t="s">
        <v>422</v>
      </c>
      <c r="K950" s="159"/>
      <c r="L950" s="160"/>
      <c r="M950" s="159"/>
      <c r="N950" s="158" t="s">
        <v>20167</v>
      </c>
      <c r="O950" s="158" t="s">
        <v>366</v>
      </c>
      <c r="P950" s="158" t="s">
        <v>442</v>
      </c>
      <c r="Q950" s="162" t="s">
        <v>20638</v>
      </c>
      <c r="R950" s="162" t="s">
        <v>22950</v>
      </c>
      <c r="S950" s="163" t="s">
        <v>22949</v>
      </c>
      <c r="T950" s="167" t="s">
        <v>767</v>
      </c>
      <c r="U950" s="149"/>
      <c r="V950" s="149"/>
      <c r="W950" s="164" t="str">
        <f>VLOOKUP(TRIM(X950),X10:Y88,2,FALSE)</f>
        <v>Krisztian</v>
      </c>
      <c r="X950" s="11" t="str">
        <f t="shared" si="33"/>
        <v>6.5.6</v>
      </c>
      <c r="AA950" s="1">
        <f t="shared" si="32"/>
        <v>8</v>
      </c>
    </row>
    <row r="951" spans="1:27" ht="36.75" customHeight="1">
      <c r="A951" s="150" t="s">
        <v>185</v>
      </c>
      <c r="B951" s="165" t="s">
        <v>70</v>
      </c>
      <c r="C951" s="153" t="s">
        <v>186</v>
      </c>
      <c r="D951" s="153" t="s">
        <v>2151</v>
      </c>
      <c r="E951" s="154" t="s">
        <v>19584</v>
      </c>
      <c r="F951" s="155" t="s">
        <v>27</v>
      </c>
      <c r="G951" s="155" t="s">
        <v>189</v>
      </c>
      <c r="H951" s="155" t="s">
        <v>20861</v>
      </c>
      <c r="I951" s="166" t="s">
        <v>21320</v>
      </c>
      <c r="J951" s="160" t="s">
        <v>20172</v>
      </c>
      <c r="K951" s="159"/>
      <c r="L951" s="160"/>
      <c r="M951" s="159"/>
      <c r="N951" s="158" t="s">
        <v>423</v>
      </c>
      <c r="O951" s="158" t="s">
        <v>366</v>
      </c>
      <c r="P951" s="158" t="s">
        <v>20173</v>
      </c>
      <c r="Q951" s="162" t="s">
        <v>20862</v>
      </c>
      <c r="R951" s="162" t="s">
        <v>23019</v>
      </c>
      <c r="S951" s="163" t="s">
        <v>23018</v>
      </c>
      <c r="T951" s="167" t="s">
        <v>919</v>
      </c>
      <c r="U951" s="149"/>
      <c r="V951" s="149"/>
      <c r="W951" s="164" t="str">
        <f>VLOOKUP(TRIM(X951),X10:Y88,2,FALSE)</f>
        <v>Krisztian</v>
      </c>
      <c r="X951" s="11" t="str">
        <f t="shared" si="33"/>
        <v>6.12</v>
      </c>
      <c r="AA951" s="1">
        <f t="shared" si="32"/>
        <v>38</v>
      </c>
    </row>
    <row r="952" spans="1:27" ht="36.75" customHeight="1">
      <c r="A952" s="150" t="s">
        <v>185</v>
      </c>
      <c r="B952" s="165" t="s">
        <v>70</v>
      </c>
      <c r="C952" s="153" t="s">
        <v>186</v>
      </c>
      <c r="D952" s="153" t="s">
        <v>2151</v>
      </c>
      <c r="E952" s="154" t="s">
        <v>19585</v>
      </c>
      <c r="F952" s="155" t="s">
        <v>27</v>
      </c>
      <c r="G952" s="155" t="s">
        <v>189</v>
      </c>
      <c r="H952" s="155" t="s">
        <v>20171</v>
      </c>
      <c r="I952" s="166" t="s">
        <v>23532</v>
      </c>
      <c r="J952" s="160" t="s">
        <v>20172</v>
      </c>
      <c r="K952" s="159"/>
      <c r="L952" s="160"/>
      <c r="M952" s="159"/>
      <c r="N952" s="158" t="s">
        <v>423</v>
      </c>
      <c r="O952" s="158" t="s">
        <v>366</v>
      </c>
      <c r="P952" s="158" t="s">
        <v>20173</v>
      </c>
      <c r="Q952" s="162" t="s">
        <v>21385</v>
      </c>
      <c r="R952" s="162" t="s">
        <v>23021</v>
      </c>
      <c r="S952" s="163" t="s">
        <v>23020</v>
      </c>
      <c r="T952" s="167" t="s">
        <v>578</v>
      </c>
      <c r="U952" s="149"/>
      <c r="V952" s="149"/>
      <c r="W952" s="164" t="str">
        <f>VLOOKUP(TRIM(X952),X10:Y88,2,FALSE)</f>
        <v>Krisztian</v>
      </c>
      <c r="X952" s="11" t="str">
        <f t="shared" si="33"/>
        <v>6.12</v>
      </c>
      <c r="AA952" s="1">
        <f t="shared" si="32"/>
        <v>40</v>
      </c>
    </row>
    <row r="953" spans="1:27" ht="36.75" customHeight="1">
      <c r="A953" s="150" t="s">
        <v>185</v>
      </c>
      <c r="B953" s="165" t="s">
        <v>70</v>
      </c>
      <c r="C953" s="153" t="s">
        <v>186</v>
      </c>
      <c r="D953" s="153" t="s">
        <v>2151</v>
      </c>
      <c r="E953" s="154" t="s">
        <v>19586</v>
      </c>
      <c r="F953" s="155" t="s">
        <v>27</v>
      </c>
      <c r="G953" s="155" t="s">
        <v>189</v>
      </c>
      <c r="H953" s="155" t="s">
        <v>21070</v>
      </c>
      <c r="I953" s="166" t="s">
        <v>21307</v>
      </c>
      <c r="J953" s="160" t="s">
        <v>20172</v>
      </c>
      <c r="K953" s="159"/>
      <c r="L953" s="160"/>
      <c r="M953" s="159"/>
      <c r="N953" s="158" t="s">
        <v>423</v>
      </c>
      <c r="O953" s="158" t="s">
        <v>366</v>
      </c>
      <c r="P953" s="158" t="s">
        <v>20173</v>
      </c>
      <c r="Q953" s="162" t="s">
        <v>20594</v>
      </c>
      <c r="R953" s="162" t="s">
        <v>23323</v>
      </c>
      <c r="S953" s="163" t="s">
        <v>193</v>
      </c>
      <c r="T953" s="167" t="s">
        <v>20591</v>
      </c>
      <c r="U953" s="149"/>
      <c r="V953" s="149" t="s">
        <v>995</v>
      </c>
      <c r="W953" s="164" t="str">
        <f>VLOOKUP(TRIM(X953),X10:Y88,2,FALSE)</f>
        <v>Krisztian</v>
      </c>
      <c r="X953" s="11" t="str">
        <f t="shared" si="33"/>
        <v>6.12</v>
      </c>
      <c r="AA953" s="1">
        <f t="shared" si="32"/>
        <v>6</v>
      </c>
    </row>
    <row r="954" spans="1:27" ht="36.75" customHeight="1">
      <c r="A954" s="150" t="s">
        <v>185</v>
      </c>
      <c r="B954" s="165" t="s">
        <v>70</v>
      </c>
      <c r="C954" s="153" t="s">
        <v>186</v>
      </c>
      <c r="D954" s="153" t="s">
        <v>2151</v>
      </c>
      <c r="E954" s="154" t="s">
        <v>19587</v>
      </c>
      <c r="F954" s="155" t="s">
        <v>27</v>
      </c>
      <c r="G954" s="155" t="s">
        <v>189</v>
      </c>
      <c r="H954" s="155" t="s">
        <v>20255</v>
      </c>
      <c r="I954" s="166" t="s">
        <v>23533</v>
      </c>
      <c r="J954" s="160" t="s">
        <v>20172</v>
      </c>
      <c r="K954" s="159"/>
      <c r="L954" s="160"/>
      <c r="M954" s="159"/>
      <c r="N954" s="158" t="s">
        <v>423</v>
      </c>
      <c r="O954" s="158" t="s">
        <v>366</v>
      </c>
      <c r="P954" s="158" t="s">
        <v>20173</v>
      </c>
      <c r="Q954" s="162" t="s">
        <v>20255</v>
      </c>
      <c r="R954" s="162" t="s">
        <v>23023</v>
      </c>
      <c r="S954" s="163" t="s">
        <v>23022</v>
      </c>
      <c r="T954" s="167" t="s">
        <v>848</v>
      </c>
      <c r="U954" s="149"/>
      <c r="V954" s="149"/>
      <c r="W954" s="164" t="str">
        <f>VLOOKUP(TRIM(X954),X10:Y88,2,FALSE)</f>
        <v>Krisztian</v>
      </c>
      <c r="X954" s="11" t="str">
        <f t="shared" si="33"/>
        <v>6.12</v>
      </c>
      <c r="AA954" s="1">
        <f t="shared" si="32"/>
        <v>136</v>
      </c>
    </row>
    <row r="955" spans="1:27" ht="36.75" customHeight="1">
      <c r="A955" s="150" t="s">
        <v>185</v>
      </c>
      <c r="B955" s="165" t="s">
        <v>70</v>
      </c>
      <c r="C955" s="153" t="s">
        <v>186</v>
      </c>
      <c r="D955" s="153" t="s">
        <v>2151</v>
      </c>
      <c r="E955" s="154" t="s">
        <v>19588</v>
      </c>
      <c r="F955" s="155" t="s">
        <v>27</v>
      </c>
      <c r="G955" s="155" t="s">
        <v>189</v>
      </c>
      <c r="H955" s="155" t="s">
        <v>21113</v>
      </c>
      <c r="I955" s="166" t="s">
        <v>459</v>
      </c>
      <c r="J955" s="160" t="s">
        <v>20172</v>
      </c>
      <c r="K955" s="159"/>
      <c r="L955" s="160"/>
      <c r="M955" s="159"/>
      <c r="N955" s="158" t="s">
        <v>423</v>
      </c>
      <c r="O955" s="158" t="s">
        <v>366</v>
      </c>
      <c r="P955" s="158" t="s">
        <v>20173</v>
      </c>
      <c r="Q955" s="162" t="s">
        <v>20733</v>
      </c>
      <c r="R955" s="162" t="s">
        <v>23025</v>
      </c>
      <c r="S955" s="163" t="s">
        <v>23024</v>
      </c>
      <c r="T955" s="167" t="s">
        <v>1161</v>
      </c>
      <c r="U955" s="149"/>
      <c r="V955" s="149"/>
      <c r="W955" s="164" t="str">
        <f>VLOOKUP(TRIM(X955),X10:Y88,2,FALSE)</f>
        <v>Krisztian</v>
      </c>
      <c r="X955" s="11" t="str">
        <f t="shared" si="33"/>
        <v>6.12</v>
      </c>
      <c r="AA955" s="1">
        <f t="shared" si="32"/>
        <v>14</v>
      </c>
    </row>
    <row r="956" spans="1:27" ht="36.75" customHeight="1">
      <c r="A956" s="150" t="s">
        <v>185</v>
      </c>
      <c r="B956" s="165" t="s">
        <v>70</v>
      </c>
      <c r="C956" s="153" t="s">
        <v>186</v>
      </c>
      <c r="D956" s="153" t="s">
        <v>2151</v>
      </c>
      <c r="E956" s="154" t="s">
        <v>19589</v>
      </c>
      <c r="F956" s="155" t="s">
        <v>27</v>
      </c>
      <c r="G956" s="155" t="s">
        <v>189</v>
      </c>
      <c r="H956" s="155" t="s">
        <v>20775</v>
      </c>
      <c r="I956" s="166" t="s">
        <v>459</v>
      </c>
      <c r="J956" s="160" t="s">
        <v>20172</v>
      </c>
      <c r="K956" s="159"/>
      <c r="L956" s="160"/>
      <c r="M956" s="159"/>
      <c r="N956" s="158" t="s">
        <v>423</v>
      </c>
      <c r="O956" s="158" t="s">
        <v>366</v>
      </c>
      <c r="P956" s="158" t="s">
        <v>20173</v>
      </c>
      <c r="Q956" s="162" t="s">
        <v>21425</v>
      </c>
      <c r="R956" s="162" t="s">
        <v>23027</v>
      </c>
      <c r="S956" s="163" t="s">
        <v>23026</v>
      </c>
      <c r="T956" s="167" t="s">
        <v>12155</v>
      </c>
      <c r="U956" s="149"/>
      <c r="V956" s="149"/>
      <c r="W956" s="164" t="str">
        <f>VLOOKUP(TRIM(X956),X10:Y88,2,FALSE)</f>
        <v>Krisztian</v>
      </c>
      <c r="X956" s="11" t="str">
        <f t="shared" si="33"/>
        <v>6.12</v>
      </c>
      <c r="AA956" s="1">
        <f t="shared" si="32"/>
        <v>14</v>
      </c>
    </row>
    <row r="957" spans="1:27" ht="36.75" customHeight="1">
      <c r="A957" s="150" t="s">
        <v>185</v>
      </c>
      <c r="B957" s="165" t="s">
        <v>70</v>
      </c>
      <c r="C957" s="153" t="s">
        <v>186</v>
      </c>
      <c r="D957" s="153" t="s">
        <v>141</v>
      </c>
      <c r="E957" s="154" t="s">
        <v>19590</v>
      </c>
      <c r="F957" s="155" t="s">
        <v>27</v>
      </c>
      <c r="G957" s="155" t="s">
        <v>189</v>
      </c>
      <c r="H957" s="155" t="s">
        <v>20493</v>
      </c>
      <c r="I957" s="166" t="s">
        <v>475</v>
      </c>
      <c r="J957" s="160" t="s">
        <v>422</v>
      </c>
      <c r="K957" s="159"/>
      <c r="L957" s="160"/>
      <c r="M957" s="159"/>
      <c r="N957" s="158" t="s">
        <v>20167</v>
      </c>
      <c r="O957" s="158" t="s">
        <v>366</v>
      </c>
      <c r="P957" s="158" t="s">
        <v>442</v>
      </c>
      <c r="Q957" s="162" t="s">
        <v>20494</v>
      </c>
      <c r="R957" s="162" t="s">
        <v>23324</v>
      </c>
      <c r="S957" s="163" t="s">
        <v>193</v>
      </c>
      <c r="T957" s="167" t="s">
        <v>1373</v>
      </c>
      <c r="U957" s="149"/>
      <c r="V957" s="149" t="s">
        <v>995</v>
      </c>
      <c r="W957" s="164" t="str">
        <f>VLOOKUP(TRIM(X957),X10:Y88,2,FALSE)</f>
        <v>Krisztian</v>
      </c>
      <c r="X957" s="11" t="str">
        <f t="shared" si="33"/>
        <v>6.5.6</v>
      </c>
      <c r="AA957" s="1">
        <f t="shared" si="32"/>
        <v>17</v>
      </c>
    </row>
    <row r="958" spans="1:27" ht="36.75" customHeight="1">
      <c r="A958" s="150" t="s">
        <v>185</v>
      </c>
      <c r="B958" s="165" t="s">
        <v>70</v>
      </c>
      <c r="C958" s="153" t="s">
        <v>186</v>
      </c>
      <c r="D958" s="153" t="s">
        <v>141</v>
      </c>
      <c r="E958" s="154" t="s">
        <v>19591</v>
      </c>
      <c r="F958" s="155" t="s">
        <v>27</v>
      </c>
      <c r="G958" s="155" t="s">
        <v>189</v>
      </c>
      <c r="H958" s="155" t="s">
        <v>20942</v>
      </c>
      <c r="I958" s="166" t="s">
        <v>22590</v>
      </c>
      <c r="J958" s="160" t="s">
        <v>422</v>
      </c>
      <c r="K958" s="159"/>
      <c r="L958" s="160"/>
      <c r="M958" s="159"/>
      <c r="N958" s="158" t="s">
        <v>20167</v>
      </c>
      <c r="O958" s="158" t="s">
        <v>366</v>
      </c>
      <c r="P958" s="158" t="s">
        <v>442</v>
      </c>
      <c r="Q958" s="162" t="s">
        <v>20213</v>
      </c>
      <c r="R958" s="162" t="s">
        <v>22589</v>
      </c>
      <c r="S958" s="163" t="s">
        <v>22588</v>
      </c>
      <c r="T958" s="167" t="s">
        <v>767</v>
      </c>
      <c r="U958" s="149"/>
      <c r="V958" s="149"/>
      <c r="W958" s="164" t="str">
        <f>VLOOKUP(TRIM(X958),X10:Y88,2,FALSE)</f>
        <v>Krisztian</v>
      </c>
      <c r="X958" s="11" t="str">
        <f t="shared" si="33"/>
        <v>6.5.6</v>
      </c>
      <c r="AA958" s="1">
        <f t="shared" si="32"/>
        <v>21</v>
      </c>
    </row>
    <row r="959" spans="1:27" ht="36.75" customHeight="1">
      <c r="A959" s="150" t="s">
        <v>185</v>
      </c>
      <c r="B959" s="165" t="s">
        <v>70</v>
      </c>
      <c r="C959" s="153" t="s">
        <v>186</v>
      </c>
      <c r="D959" s="153" t="s">
        <v>141</v>
      </c>
      <c r="E959" s="154" t="s">
        <v>19592</v>
      </c>
      <c r="F959" s="155" t="s">
        <v>27</v>
      </c>
      <c r="G959" s="155" t="s">
        <v>189</v>
      </c>
      <c r="H959" s="155" t="s">
        <v>20495</v>
      </c>
      <c r="I959" s="166" t="s">
        <v>475</v>
      </c>
      <c r="J959" s="160" t="s">
        <v>422</v>
      </c>
      <c r="K959" s="159"/>
      <c r="L959" s="160"/>
      <c r="M959" s="159"/>
      <c r="N959" s="158" t="s">
        <v>20167</v>
      </c>
      <c r="O959" s="158" t="s">
        <v>366</v>
      </c>
      <c r="P959" s="158" t="s">
        <v>442</v>
      </c>
      <c r="Q959" s="162" t="s">
        <v>20496</v>
      </c>
      <c r="R959" s="162" t="s">
        <v>22646</v>
      </c>
      <c r="S959" s="163" t="s">
        <v>22645</v>
      </c>
      <c r="T959" s="167" t="s">
        <v>1373</v>
      </c>
      <c r="U959" s="149"/>
      <c r="V959" s="149"/>
      <c r="W959" s="164" t="str">
        <f>VLOOKUP(TRIM(X959),X10:Y88,2,FALSE)</f>
        <v>Krisztian</v>
      </c>
      <c r="X959" s="11" t="str">
        <f t="shared" si="33"/>
        <v>6.5.6</v>
      </c>
      <c r="AA959" s="1">
        <f t="shared" si="32"/>
        <v>17</v>
      </c>
    </row>
    <row r="960" spans="1:27" ht="36.75" customHeight="1">
      <c r="A960" s="150" t="s">
        <v>185</v>
      </c>
      <c r="B960" s="165" t="s">
        <v>70</v>
      </c>
      <c r="C960" s="153" t="s">
        <v>186</v>
      </c>
      <c r="D960" s="153" t="s">
        <v>141</v>
      </c>
      <c r="E960" s="154" t="s">
        <v>19593</v>
      </c>
      <c r="F960" s="155" t="s">
        <v>27</v>
      </c>
      <c r="G960" s="155" t="s">
        <v>189</v>
      </c>
      <c r="H960" s="155" t="s">
        <v>21016</v>
      </c>
      <c r="I960" s="166" t="s">
        <v>23534</v>
      </c>
      <c r="J960" s="160" t="s">
        <v>422</v>
      </c>
      <c r="K960" s="159"/>
      <c r="L960" s="160"/>
      <c r="M960" s="159"/>
      <c r="N960" s="158" t="s">
        <v>20167</v>
      </c>
      <c r="O960" s="158" t="s">
        <v>366</v>
      </c>
      <c r="P960" s="158" t="s">
        <v>442</v>
      </c>
      <c r="Q960" s="162" t="s">
        <v>20387</v>
      </c>
      <c r="R960" s="162" t="s">
        <v>22592</v>
      </c>
      <c r="S960" s="163" t="s">
        <v>22591</v>
      </c>
      <c r="T960" s="167" t="s">
        <v>3077</v>
      </c>
      <c r="U960" s="149"/>
      <c r="V960" s="149"/>
      <c r="W960" s="164" t="str">
        <f>VLOOKUP(TRIM(X960),X10:Y88,2,FALSE)</f>
        <v>Krisztian</v>
      </c>
      <c r="X960" s="11" t="str">
        <f t="shared" si="33"/>
        <v>6.5.6</v>
      </c>
      <c r="AA960" s="1">
        <f t="shared" si="32"/>
        <v>66</v>
      </c>
    </row>
    <row r="961" spans="1:27" ht="36.75" customHeight="1">
      <c r="A961" s="150" t="s">
        <v>185</v>
      </c>
      <c r="B961" s="165" t="s">
        <v>70</v>
      </c>
      <c r="C961" s="153" t="s">
        <v>186</v>
      </c>
      <c r="D961" s="153" t="s">
        <v>141</v>
      </c>
      <c r="E961" s="154" t="s">
        <v>19594</v>
      </c>
      <c r="F961" s="155" t="s">
        <v>27</v>
      </c>
      <c r="G961" s="155" t="s">
        <v>189</v>
      </c>
      <c r="H961" s="155" t="s">
        <v>21020</v>
      </c>
      <c r="I961" s="166" t="s">
        <v>859</v>
      </c>
      <c r="J961" s="160" t="s">
        <v>422</v>
      </c>
      <c r="K961" s="159"/>
      <c r="L961" s="160"/>
      <c r="M961" s="159"/>
      <c r="N961" s="158" t="s">
        <v>20167</v>
      </c>
      <c r="O961" s="158" t="s">
        <v>366</v>
      </c>
      <c r="P961" s="158" t="s">
        <v>442</v>
      </c>
      <c r="Q961" s="162" t="s">
        <v>20403</v>
      </c>
      <c r="R961" s="162" t="s">
        <v>22648</v>
      </c>
      <c r="S961" s="163" t="s">
        <v>22647</v>
      </c>
      <c r="T961" s="167" t="s">
        <v>3077</v>
      </c>
      <c r="U961" s="149"/>
      <c r="V961" s="149"/>
      <c r="W961" s="164" t="str">
        <f>VLOOKUP(TRIM(X961),X10:Y88,2,FALSE)</f>
        <v>Krisztian</v>
      </c>
      <c r="X961" s="11" t="str">
        <f t="shared" si="33"/>
        <v>6.5.6</v>
      </c>
      <c r="AA961" s="1">
        <f t="shared" si="32"/>
        <v>35</v>
      </c>
    </row>
    <row r="962" spans="1:27" ht="36.75" customHeight="1">
      <c r="A962" s="150" t="s">
        <v>185</v>
      </c>
      <c r="B962" s="165" t="s">
        <v>70</v>
      </c>
      <c r="C962" s="153" t="s">
        <v>186</v>
      </c>
      <c r="D962" s="153" t="s">
        <v>151</v>
      </c>
      <c r="E962" s="154" t="s">
        <v>19595</v>
      </c>
      <c r="F962" s="155" t="s">
        <v>434</v>
      </c>
      <c r="G962" s="155" t="s">
        <v>189</v>
      </c>
      <c r="H962" s="155" t="s">
        <v>20600</v>
      </c>
      <c r="I962" s="166" t="s">
        <v>604</v>
      </c>
      <c r="J962" s="160"/>
      <c r="K962" s="159"/>
      <c r="L962" s="160"/>
      <c r="M962" s="159"/>
      <c r="N962" s="158"/>
      <c r="O962" s="158" t="s">
        <v>366</v>
      </c>
      <c r="P962" s="158"/>
      <c r="Q962" s="162" t="s">
        <v>23147</v>
      </c>
      <c r="R962" s="162" t="s">
        <v>22984</v>
      </c>
      <c r="S962" s="163" t="s">
        <v>22983</v>
      </c>
      <c r="T962" s="167" t="s">
        <v>578</v>
      </c>
      <c r="U962" s="149"/>
      <c r="V962" s="149"/>
      <c r="W962" s="164" t="str">
        <f>VLOOKUP(TRIM(X962),X10:Y88,2,FALSE)</f>
        <v>Krisztian</v>
      </c>
      <c r="X962" s="11" t="str">
        <f t="shared" si="33"/>
        <v>6.5.10</v>
      </c>
      <c r="AA962" s="1">
        <f t="shared" si="32"/>
        <v>25</v>
      </c>
    </row>
    <row r="963" spans="1:27" ht="36.75" customHeight="1">
      <c r="A963" s="150" t="s">
        <v>185</v>
      </c>
      <c r="B963" s="165" t="s">
        <v>70</v>
      </c>
      <c r="C963" s="153" t="s">
        <v>186</v>
      </c>
      <c r="D963" s="153" t="s">
        <v>151</v>
      </c>
      <c r="E963" s="154" t="s">
        <v>19596</v>
      </c>
      <c r="F963" s="155" t="s">
        <v>419</v>
      </c>
      <c r="G963" s="155" t="s">
        <v>59</v>
      </c>
      <c r="H963" s="155" t="s">
        <v>22115</v>
      </c>
      <c r="I963" s="166" t="s">
        <v>604</v>
      </c>
      <c r="J963" s="160"/>
      <c r="K963" s="159"/>
      <c r="L963" s="160"/>
      <c r="M963" s="159"/>
      <c r="N963" s="158"/>
      <c r="O963" s="158" t="s">
        <v>366</v>
      </c>
      <c r="P963" s="158" t="s">
        <v>442</v>
      </c>
      <c r="Q963" s="162" t="s">
        <v>23538</v>
      </c>
      <c r="R963" s="162" t="s">
        <v>22593</v>
      </c>
      <c r="S963" s="163" t="s">
        <v>253</v>
      </c>
      <c r="T963" s="167" t="s">
        <v>578</v>
      </c>
      <c r="U963" s="149"/>
      <c r="V963" s="149"/>
      <c r="W963" s="164" t="str">
        <f>VLOOKUP(TRIM(X963),X10:Y88,2,FALSE)</f>
        <v>Krisztian</v>
      </c>
      <c r="X963" s="11" t="str">
        <f t="shared" si="33"/>
        <v>6.5.10</v>
      </c>
      <c r="AA963" s="1">
        <f t="shared" si="32"/>
        <v>25</v>
      </c>
    </row>
    <row r="964" spans="1:27" ht="36.75" customHeight="1">
      <c r="A964" s="150" t="s">
        <v>185</v>
      </c>
      <c r="B964" s="165" t="s">
        <v>70</v>
      </c>
      <c r="C964" s="153" t="s">
        <v>186</v>
      </c>
      <c r="D964" s="153" t="s">
        <v>151</v>
      </c>
      <c r="E964" s="154" t="s">
        <v>19597</v>
      </c>
      <c r="F964" s="155" t="s">
        <v>27</v>
      </c>
      <c r="G964" s="155" t="s">
        <v>189</v>
      </c>
      <c r="H964" s="155" t="s">
        <v>21072</v>
      </c>
      <c r="I964" s="166" t="s">
        <v>21308</v>
      </c>
      <c r="J964" s="160" t="s">
        <v>422</v>
      </c>
      <c r="K964" s="159"/>
      <c r="L964" s="160"/>
      <c r="M964" s="159"/>
      <c r="N964" s="158" t="s">
        <v>20167</v>
      </c>
      <c r="O964" s="158" t="s">
        <v>366</v>
      </c>
      <c r="P964" s="158" t="s">
        <v>442</v>
      </c>
      <c r="Q964" s="162" t="s">
        <v>20603</v>
      </c>
      <c r="R964" s="162" t="s">
        <v>22692</v>
      </c>
      <c r="S964" s="163" t="s">
        <v>22691</v>
      </c>
      <c r="T964" s="167" t="s">
        <v>12216</v>
      </c>
      <c r="U964" s="149"/>
      <c r="V964" s="149"/>
      <c r="W964" s="164" t="str">
        <f>VLOOKUP(TRIM(X964),X10:Y88,2,FALSE)</f>
        <v>Krisztian</v>
      </c>
      <c r="X964" s="11" t="str">
        <f t="shared" si="33"/>
        <v>6.5.10</v>
      </c>
      <c r="AA964" s="1">
        <f t="shared" si="32"/>
        <v>12</v>
      </c>
    </row>
    <row r="965" spans="1:27" ht="36.75" customHeight="1">
      <c r="A965" s="150" t="s">
        <v>185</v>
      </c>
      <c r="B965" s="165" t="s">
        <v>70</v>
      </c>
      <c r="C965" s="153" t="s">
        <v>186</v>
      </c>
      <c r="D965" s="153" t="s">
        <v>151</v>
      </c>
      <c r="E965" s="154" t="s">
        <v>19598</v>
      </c>
      <c r="F965" s="155" t="s">
        <v>27</v>
      </c>
      <c r="G965" s="155" t="s">
        <v>189</v>
      </c>
      <c r="H965" s="155" t="s">
        <v>20735</v>
      </c>
      <c r="I965" s="166" t="s">
        <v>1139</v>
      </c>
      <c r="J965" s="160" t="s">
        <v>455</v>
      </c>
      <c r="K965" s="159"/>
      <c r="L965" s="160"/>
      <c r="M965" s="159"/>
      <c r="N965" s="158" t="s">
        <v>7155</v>
      </c>
      <c r="O965" s="158" t="s">
        <v>366</v>
      </c>
      <c r="P965" s="158" t="s">
        <v>442</v>
      </c>
      <c r="Q965" s="162" t="s">
        <v>17260</v>
      </c>
      <c r="R965" s="162" t="s">
        <v>23325</v>
      </c>
      <c r="S965" s="163" t="s">
        <v>193</v>
      </c>
      <c r="T965" s="167" t="s">
        <v>3371</v>
      </c>
      <c r="U965" s="149"/>
      <c r="V965" s="149" t="s">
        <v>995</v>
      </c>
      <c r="W965" s="164" t="str">
        <f>VLOOKUP(TRIM(X965),X10:Y88,2,FALSE)</f>
        <v>Krisztian</v>
      </c>
      <c r="X965" s="11" t="str">
        <f t="shared" si="33"/>
        <v>6.5.10</v>
      </c>
      <c r="AA965" s="1">
        <f t="shared" si="32"/>
        <v>4</v>
      </c>
    </row>
    <row r="966" spans="1:27" ht="36.75" customHeight="1">
      <c r="A966" s="150" t="s">
        <v>185</v>
      </c>
      <c r="B966" s="165" t="s">
        <v>70</v>
      </c>
      <c r="C966" s="153" t="s">
        <v>186</v>
      </c>
      <c r="D966" s="153" t="s">
        <v>98</v>
      </c>
      <c r="E966" s="154" t="s">
        <v>19599</v>
      </c>
      <c r="F966" s="155" t="s">
        <v>29</v>
      </c>
      <c r="G966" s="155" t="s">
        <v>189</v>
      </c>
      <c r="H966" s="155" t="s">
        <v>22059</v>
      </c>
      <c r="I966" s="166" t="s">
        <v>765</v>
      </c>
      <c r="J966" s="160" t="s">
        <v>608</v>
      </c>
      <c r="K966" s="159">
        <v>351</v>
      </c>
      <c r="L966" s="160" t="s">
        <v>73</v>
      </c>
      <c r="M966" s="159" t="s">
        <v>485</v>
      </c>
      <c r="N966" s="158" t="s">
        <v>15963</v>
      </c>
      <c r="O966" s="158" t="s">
        <v>206</v>
      </c>
      <c r="P966" s="158" t="s">
        <v>6939</v>
      </c>
      <c r="Q966" s="162" t="s">
        <v>21341</v>
      </c>
      <c r="R966" s="162" t="s">
        <v>23326</v>
      </c>
      <c r="S966" s="163" t="s">
        <v>193</v>
      </c>
      <c r="T966" s="167" t="s">
        <v>767</v>
      </c>
      <c r="U966" s="149"/>
      <c r="V966" s="149" t="s">
        <v>995</v>
      </c>
      <c r="W966" s="164" t="str">
        <f>VLOOKUP(TRIM(X966),X10:Y88,2,FALSE)</f>
        <v>Krisztian</v>
      </c>
      <c r="X966" s="11" t="str">
        <f t="shared" si="33"/>
        <v>5.2</v>
      </c>
      <c r="AA966" s="1">
        <f t="shared" si="32"/>
        <v>8</v>
      </c>
    </row>
    <row r="967" spans="1:27" ht="36.75" customHeight="1">
      <c r="A967" s="150" t="s">
        <v>185</v>
      </c>
      <c r="B967" s="165" t="s">
        <v>70</v>
      </c>
      <c r="C967" s="153" t="s">
        <v>186</v>
      </c>
      <c r="D967" s="153" t="s">
        <v>98</v>
      </c>
      <c r="E967" s="154" t="s">
        <v>19600</v>
      </c>
      <c r="F967" s="155" t="s">
        <v>29</v>
      </c>
      <c r="G967" s="155" t="s">
        <v>189</v>
      </c>
      <c r="H967" s="155" t="s">
        <v>22062</v>
      </c>
      <c r="I967" s="166" t="s">
        <v>765</v>
      </c>
      <c r="J967" s="160" t="s">
        <v>608</v>
      </c>
      <c r="K967" s="159">
        <v>352</v>
      </c>
      <c r="L967" s="160" t="s">
        <v>73</v>
      </c>
      <c r="M967" s="159" t="s">
        <v>687</v>
      </c>
      <c r="N967" s="158" t="s">
        <v>15961</v>
      </c>
      <c r="O967" s="158" t="s">
        <v>366</v>
      </c>
      <c r="P967" s="158" t="s">
        <v>6939</v>
      </c>
      <c r="Q967" s="162" t="s">
        <v>21342</v>
      </c>
      <c r="R967" s="162" t="s">
        <v>23327</v>
      </c>
      <c r="S967" s="163" t="s">
        <v>193</v>
      </c>
      <c r="T967" s="167" t="s">
        <v>767</v>
      </c>
      <c r="U967" s="149"/>
      <c r="V967" s="149" t="s">
        <v>995</v>
      </c>
      <c r="W967" s="164" t="str">
        <f>VLOOKUP(TRIM(X967),X10:Y88,2,FALSE)</f>
        <v>Krisztian</v>
      </c>
      <c r="X967" s="11" t="str">
        <f t="shared" si="33"/>
        <v>5.2</v>
      </c>
      <c r="AA967" s="1">
        <f t="shared" si="32"/>
        <v>8</v>
      </c>
    </row>
    <row r="968" spans="1:27" ht="36.75" customHeight="1">
      <c r="A968" s="150" t="s">
        <v>185</v>
      </c>
      <c r="B968" s="165" t="s">
        <v>70</v>
      </c>
      <c r="C968" s="153" t="s">
        <v>186</v>
      </c>
      <c r="D968" s="153" t="s">
        <v>141</v>
      </c>
      <c r="E968" s="154" t="s">
        <v>19601</v>
      </c>
      <c r="F968" s="155" t="s">
        <v>27</v>
      </c>
      <c r="G968" s="155" t="s">
        <v>189</v>
      </c>
      <c r="H968" s="155" t="s">
        <v>20491</v>
      </c>
      <c r="I968" s="166" t="s">
        <v>475</v>
      </c>
      <c r="J968" s="160" t="s">
        <v>422</v>
      </c>
      <c r="K968" s="159"/>
      <c r="L968" s="160"/>
      <c r="M968" s="159"/>
      <c r="N968" s="158" t="s">
        <v>20167</v>
      </c>
      <c r="O968" s="158" t="s">
        <v>366</v>
      </c>
      <c r="P968" s="158" t="s">
        <v>442</v>
      </c>
      <c r="Q968" s="162" t="s">
        <v>20492</v>
      </c>
      <c r="R968" s="162" t="s">
        <v>22649</v>
      </c>
      <c r="S968" s="163" t="s">
        <v>253</v>
      </c>
      <c r="T968" s="167" t="s">
        <v>1373</v>
      </c>
      <c r="U968" s="149"/>
      <c r="V968" s="149"/>
      <c r="W968" s="164" t="str">
        <f>VLOOKUP(TRIM(X968),X10:Y88,2,FALSE)</f>
        <v>Krisztian</v>
      </c>
      <c r="X968" s="11" t="str">
        <f t="shared" si="33"/>
        <v>6.5.6</v>
      </c>
      <c r="AA968" s="1">
        <f t="shared" si="32"/>
        <v>17</v>
      </c>
    </row>
    <row r="969" spans="1:27" ht="36.75" customHeight="1">
      <c r="A969" s="150" t="s">
        <v>185</v>
      </c>
      <c r="B969" s="165" t="s">
        <v>70</v>
      </c>
      <c r="C969" s="153" t="s">
        <v>186</v>
      </c>
      <c r="D969" s="153" t="s">
        <v>141</v>
      </c>
      <c r="E969" s="154" t="s">
        <v>19602</v>
      </c>
      <c r="F969" s="155" t="s">
        <v>27</v>
      </c>
      <c r="G969" s="155" t="s">
        <v>189</v>
      </c>
      <c r="H969" s="155" t="s">
        <v>23695</v>
      </c>
      <c r="I969" s="166" t="s">
        <v>765</v>
      </c>
      <c r="J969" s="160" t="s">
        <v>422</v>
      </c>
      <c r="K969" s="159"/>
      <c r="L969" s="160"/>
      <c r="M969" s="159"/>
      <c r="N969" s="158" t="s">
        <v>20167</v>
      </c>
      <c r="O969" s="158" t="s">
        <v>366</v>
      </c>
      <c r="P969" s="158" t="s">
        <v>442</v>
      </c>
      <c r="Q969" s="162" t="s">
        <v>20212</v>
      </c>
      <c r="R969" s="162" t="s">
        <v>23328</v>
      </c>
      <c r="S969" s="163" t="s">
        <v>193</v>
      </c>
      <c r="T969" s="167" t="s">
        <v>767</v>
      </c>
      <c r="U969" s="149"/>
      <c r="V969" s="149" t="s">
        <v>995</v>
      </c>
      <c r="W969" s="164" t="str">
        <f>VLOOKUP(TRIM(X969),X10:Y88,2,FALSE)</f>
        <v>Krisztian</v>
      </c>
      <c r="X969" s="11" t="str">
        <f t="shared" si="33"/>
        <v>6.5.6</v>
      </c>
      <c r="AA969" s="1">
        <f t="shared" si="32"/>
        <v>8</v>
      </c>
    </row>
    <row r="970" spans="1:27" ht="36.75" customHeight="1">
      <c r="A970" s="150" t="s">
        <v>185</v>
      </c>
      <c r="B970" s="165" t="s">
        <v>70</v>
      </c>
      <c r="C970" s="153" t="s">
        <v>186</v>
      </c>
      <c r="D970" s="153" t="s">
        <v>141</v>
      </c>
      <c r="E970" s="154" t="s">
        <v>19603</v>
      </c>
      <c r="F970" s="155" t="s">
        <v>27</v>
      </c>
      <c r="G970" s="155" t="s">
        <v>189</v>
      </c>
      <c r="H970" s="155" t="s">
        <v>21017</v>
      </c>
      <c r="I970" s="166" t="s">
        <v>23535</v>
      </c>
      <c r="J970" s="160" t="s">
        <v>422</v>
      </c>
      <c r="K970" s="159"/>
      <c r="L970" s="160"/>
      <c r="M970" s="159"/>
      <c r="N970" s="158" t="s">
        <v>20167</v>
      </c>
      <c r="O970" s="158" t="s">
        <v>366</v>
      </c>
      <c r="P970" s="158" t="s">
        <v>442</v>
      </c>
      <c r="Q970" s="162" t="s">
        <v>21402</v>
      </c>
      <c r="R970" s="162" t="s">
        <v>22651</v>
      </c>
      <c r="S970" s="163" t="s">
        <v>22650</v>
      </c>
      <c r="T970" s="167" t="s">
        <v>426</v>
      </c>
      <c r="U970" s="149"/>
      <c r="V970" s="149"/>
      <c r="W970" s="164" t="str">
        <f>VLOOKUP(TRIM(X970),X10:Y88,2,FALSE)</f>
        <v>Krisztian</v>
      </c>
      <c r="X970" s="11" t="str">
        <f t="shared" si="33"/>
        <v>6.5.6</v>
      </c>
      <c r="AA970" s="1">
        <f t="shared" si="32"/>
        <v>24</v>
      </c>
    </row>
    <row r="971" spans="1:27" ht="36.75" customHeight="1">
      <c r="A971" s="150" t="s">
        <v>185</v>
      </c>
      <c r="B971" s="165" t="s">
        <v>70</v>
      </c>
      <c r="C971" s="153" t="s">
        <v>186</v>
      </c>
      <c r="D971" s="153" t="s">
        <v>141</v>
      </c>
      <c r="E971" s="154" t="s">
        <v>19604</v>
      </c>
      <c r="F971" s="155" t="s">
        <v>27</v>
      </c>
      <c r="G971" s="155" t="s">
        <v>189</v>
      </c>
      <c r="H971" s="155" t="s">
        <v>21048</v>
      </c>
      <c r="I971" s="166" t="s">
        <v>23536</v>
      </c>
      <c r="J971" s="160" t="s">
        <v>422</v>
      </c>
      <c r="K971" s="159"/>
      <c r="L971" s="160"/>
      <c r="M971" s="159"/>
      <c r="N971" s="158" t="s">
        <v>20167</v>
      </c>
      <c r="O971" s="158" t="s">
        <v>366</v>
      </c>
      <c r="P971" s="158" t="s">
        <v>442</v>
      </c>
      <c r="Q971" s="162" t="s">
        <v>20464</v>
      </c>
      <c r="R971" s="162" t="s">
        <v>23141</v>
      </c>
      <c r="S971" s="163" t="s">
        <v>23142</v>
      </c>
      <c r="T971" s="167" t="s">
        <v>3077</v>
      </c>
      <c r="U971" s="149"/>
      <c r="V971" s="149"/>
      <c r="W971" s="164" t="str">
        <f>VLOOKUP(TRIM(X971),X10:Y88,2,FALSE)</f>
        <v>Krisztian</v>
      </c>
      <c r="X971" s="11" t="str">
        <f t="shared" si="33"/>
        <v>6.5.6</v>
      </c>
      <c r="AA971" s="1">
        <f t="shared" si="32"/>
        <v>64</v>
      </c>
    </row>
    <row r="972" spans="1:27" ht="36.75" customHeight="1">
      <c r="A972" s="150" t="s">
        <v>185</v>
      </c>
      <c r="B972" s="165" t="s">
        <v>70</v>
      </c>
      <c r="C972" s="153" t="s">
        <v>186</v>
      </c>
      <c r="D972" s="153" t="s">
        <v>141</v>
      </c>
      <c r="E972" s="154" t="s">
        <v>19605</v>
      </c>
      <c r="F972" s="155" t="s">
        <v>27</v>
      </c>
      <c r="G972" s="155" t="s">
        <v>189</v>
      </c>
      <c r="H972" s="155" t="s">
        <v>21049</v>
      </c>
      <c r="I972" s="166" t="s">
        <v>859</v>
      </c>
      <c r="J972" s="160" t="s">
        <v>455</v>
      </c>
      <c r="K972" s="159"/>
      <c r="L972" s="160"/>
      <c r="M972" s="159"/>
      <c r="N972" s="158" t="s">
        <v>7155</v>
      </c>
      <c r="O972" s="158" t="s">
        <v>366</v>
      </c>
      <c r="P972" s="158" t="s">
        <v>442</v>
      </c>
      <c r="Q972" s="162" t="s">
        <v>20470</v>
      </c>
      <c r="R972" s="162" t="s">
        <v>23143</v>
      </c>
      <c r="S972" s="168" t="s">
        <v>200</v>
      </c>
      <c r="T972" s="167" t="s">
        <v>3077</v>
      </c>
      <c r="U972" s="149"/>
      <c r="V972" s="149"/>
      <c r="W972" s="164" t="str">
        <f>VLOOKUP(TRIM(X972),X10:Y88,2,FALSE)</f>
        <v>Krisztian</v>
      </c>
      <c r="X972" s="11" t="str">
        <f t="shared" si="33"/>
        <v>6.5.6</v>
      </c>
      <c r="AA972" s="1">
        <f t="shared" si="32"/>
        <v>35</v>
      </c>
    </row>
    <row r="973" spans="1:27" ht="36.75" customHeight="1">
      <c r="A973" s="150" t="s">
        <v>185</v>
      </c>
      <c r="B973" s="165" t="s">
        <v>70</v>
      </c>
      <c r="C973" s="153" t="s">
        <v>186</v>
      </c>
      <c r="D973" s="153" t="s">
        <v>141</v>
      </c>
      <c r="E973" s="154" t="s">
        <v>19606</v>
      </c>
      <c r="F973" s="155" t="s">
        <v>27</v>
      </c>
      <c r="G973" s="155" t="s">
        <v>189</v>
      </c>
      <c r="H973" s="155" t="s">
        <v>21144</v>
      </c>
      <c r="I973" s="166" t="s">
        <v>23537</v>
      </c>
      <c r="J973" s="160" t="s">
        <v>455</v>
      </c>
      <c r="K973" s="159"/>
      <c r="L973" s="160"/>
      <c r="M973" s="159"/>
      <c r="N973" s="158" t="s">
        <v>7155</v>
      </c>
      <c r="O973" s="158" t="s">
        <v>366</v>
      </c>
      <c r="P973" s="158" t="s">
        <v>442</v>
      </c>
      <c r="Q973" s="162" t="s">
        <v>20798</v>
      </c>
      <c r="R973" s="162" t="s">
        <v>23736</v>
      </c>
      <c r="S973" s="163" t="s">
        <v>253</v>
      </c>
      <c r="T973" s="167" t="s">
        <v>3077</v>
      </c>
      <c r="U973" s="149" t="s">
        <v>9948</v>
      </c>
      <c r="V973" s="149"/>
      <c r="W973" s="164" t="str">
        <f>VLOOKUP(TRIM(X973),X10:Y88,2,FALSE)</f>
        <v>Krisztian</v>
      </c>
      <c r="X973" s="11" t="str">
        <f t="shared" si="33"/>
        <v>6.5.6</v>
      </c>
      <c r="AA973" s="1">
        <f t="shared" si="32"/>
        <v>58</v>
      </c>
    </row>
    <row r="974" spans="1:27" ht="36.75" customHeight="1">
      <c r="A974" s="150" t="s">
        <v>185</v>
      </c>
      <c r="B974" s="165" t="s">
        <v>70</v>
      </c>
      <c r="C974" s="153" t="s">
        <v>186</v>
      </c>
      <c r="D974" s="153" t="s">
        <v>141</v>
      </c>
      <c r="E974" s="154" t="s">
        <v>19607</v>
      </c>
      <c r="F974" s="155" t="s">
        <v>27</v>
      </c>
      <c r="G974" s="155" t="s">
        <v>189</v>
      </c>
      <c r="H974" s="155" t="s">
        <v>20220</v>
      </c>
      <c r="I974" s="166" t="s">
        <v>475</v>
      </c>
      <c r="J974" s="160" t="s">
        <v>422</v>
      </c>
      <c r="K974" s="159"/>
      <c r="L974" s="160"/>
      <c r="M974" s="159"/>
      <c r="N974" s="158" t="s">
        <v>20221</v>
      </c>
      <c r="O974" s="158" t="s">
        <v>366</v>
      </c>
      <c r="P974" s="158" t="s">
        <v>442</v>
      </c>
      <c r="Q974" s="162" t="s">
        <v>16477</v>
      </c>
      <c r="R974" s="162" t="s">
        <v>22653</v>
      </c>
      <c r="S974" s="163" t="s">
        <v>22652</v>
      </c>
      <c r="T974" s="167" t="s">
        <v>472</v>
      </c>
      <c r="U974" s="149"/>
      <c r="V974" s="149"/>
      <c r="W974" s="164" t="str">
        <f>VLOOKUP(TRIM(X974),X10:Y88,2,FALSE)</f>
        <v>Krisztian</v>
      </c>
      <c r="X974" s="11" t="str">
        <f t="shared" si="33"/>
        <v>6.5.6</v>
      </c>
      <c r="AA974" s="1">
        <f t="shared" si="32"/>
        <v>17</v>
      </c>
    </row>
    <row r="975" spans="1:27" ht="36.75" customHeight="1">
      <c r="A975" s="150" t="s">
        <v>185</v>
      </c>
      <c r="B975" s="165" t="s">
        <v>70</v>
      </c>
      <c r="C975" s="153" t="s">
        <v>186</v>
      </c>
      <c r="D975" s="153" t="s">
        <v>141</v>
      </c>
      <c r="E975" s="154" t="s">
        <v>19608</v>
      </c>
      <c r="F975" s="155" t="s">
        <v>27</v>
      </c>
      <c r="G975" s="155" t="s">
        <v>189</v>
      </c>
      <c r="H975" s="155" t="s">
        <v>20217</v>
      </c>
      <c r="I975" s="166" t="s">
        <v>765</v>
      </c>
      <c r="J975" s="160" t="s">
        <v>455</v>
      </c>
      <c r="K975" s="159"/>
      <c r="L975" s="160"/>
      <c r="M975" s="159"/>
      <c r="N975" s="158" t="s">
        <v>7155</v>
      </c>
      <c r="O975" s="158" t="s">
        <v>366</v>
      </c>
      <c r="P975" s="158" t="s">
        <v>442</v>
      </c>
      <c r="Q975" s="162" t="s">
        <v>20218</v>
      </c>
      <c r="R975" s="162" t="s">
        <v>22655</v>
      </c>
      <c r="S975" s="163" t="s">
        <v>22654</v>
      </c>
      <c r="T975" s="167" t="s">
        <v>767</v>
      </c>
      <c r="U975" s="149"/>
      <c r="V975" s="149"/>
      <c r="W975" s="164" t="str">
        <f>VLOOKUP(TRIM(X975),X10:Y88,2,FALSE)</f>
        <v>Krisztian</v>
      </c>
      <c r="X975" s="11" t="str">
        <f t="shared" si="33"/>
        <v>6.5.6</v>
      </c>
      <c r="AA975" s="1">
        <f t="shared" si="32"/>
        <v>8</v>
      </c>
    </row>
    <row r="976" spans="1:27" ht="36.75" customHeight="1">
      <c r="A976" s="150" t="s">
        <v>185</v>
      </c>
      <c r="B976" s="165" t="s">
        <v>70</v>
      </c>
      <c r="C976" s="153" t="s">
        <v>186</v>
      </c>
      <c r="D976" s="153" t="s">
        <v>141</v>
      </c>
      <c r="E976" s="154" t="s">
        <v>19609</v>
      </c>
      <c r="F976" s="155" t="s">
        <v>27</v>
      </c>
      <c r="G976" s="155" t="s">
        <v>189</v>
      </c>
      <c r="H976" s="155" t="s">
        <v>20215</v>
      </c>
      <c r="I976" s="166" t="s">
        <v>12364</v>
      </c>
      <c r="J976" s="160" t="s">
        <v>455</v>
      </c>
      <c r="K976" s="159"/>
      <c r="L976" s="160"/>
      <c r="M976" s="159"/>
      <c r="N976" s="158" t="s">
        <v>7155</v>
      </c>
      <c r="O976" s="158" t="s">
        <v>366</v>
      </c>
      <c r="P976" s="158" t="s">
        <v>442</v>
      </c>
      <c r="Q976" s="162" t="s">
        <v>20216</v>
      </c>
      <c r="R976" s="162" t="s">
        <v>23329</v>
      </c>
      <c r="S976" s="163" t="s">
        <v>193</v>
      </c>
      <c r="T976" s="167" t="s">
        <v>767</v>
      </c>
      <c r="U976" s="149"/>
      <c r="V976" s="149" t="s">
        <v>995</v>
      </c>
      <c r="W976" s="164" t="str">
        <f>VLOOKUP(TRIM(X976),X10:Y88,2,FALSE)</f>
        <v>Krisztian</v>
      </c>
      <c r="X976" s="11" t="str">
        <f t="shared" si="33"/>
        <v>6.5.6</v>
      </c>
      <c r="AA976" s="1">
        <f t="shared" si="32"/>
        <v>16</v>
      </c>
    </row>
    <row r="977" spans="1:27" ht="36.75" customHeight="1">
      <c r="A977" s="150" t="s">
        <v>185</v>
      </c>
      <c r="B977" s="165" t="s">
        <v>70</v>
      </c>
      <c r="C977" s="153" t="s">
        <v>186</v>
      </c>
      <c r="D977" s="153" t="s">
        <v>20136</v>
      </c>
      <c r="E977" s="154" t="s">
        <v>19610</v>
      </c>
      <c r="F977" s="155" t="s">
        <v>27</v>
      </c>
      <c r="G977" s="155" t="s">
        <v>189</v>
      </c>
      <c r="H977" s="155" t="s">
        <v>20346</v>
      </c>
      <c r="I977" s="166" t="s">
        <v>20329</v>
      </c>
      <c r="J977" s="160" t="s">
        <v>20344</v>
      </c>
      <c r="K977" s="159"/>
      <c r="L977" s="160"/>
      <c r="M977" s="159"/>
      <c r="N977" s="158" t="s">
        <v>423</v>
      </c>
      <c r="O977" s="158" t="s">
        <v>366</v>
      </c>
      <c r="P977" s="158" t="s">
        <v>20345</v>
      </c>
      <c r="Q977" s="162" t="s">
        <v>20347</v>
      </c>
      <c r="R977" s="162" t="s">
        <v>22657</v>
      </c>
      <c r="S977" s="163" t="s">
        <v>22656</v>
      </c>
      <c r="T977" s="167" t="s">
        <v>893</v>
      </c>
      <c r="U977" s="149"/>
      <c r="V977" s="149"/>
      <c r="W977" s="164" t="str">
        <f>VLOOKUP(TRIM(X977),X10:Y88,2,FALSE)</f>
        <v>Krisztian</v>
      </c>
      <c r="X977" s="11" t="str">
        <f t="shared" si="33"/>
        <v>6.16</v>
      </c>
      <c r="AA977" s="1">
        <f t="shared" si="32"/>
        <v>26</v>
      </c>
    </row>
    <row r="978" spans="1:27" ht="36.75" customHeight="1">
      <c r="A978" s="150" t="s">
        <v>185</v>
      </c>
      <c r="B978" s="165" t="s">
        <v>70</v>
      </c>
      <c r="C978" s="153" t="s">
        <v>186</v>
      </c>
      <c r="D978" s="153" t="s">
        <v>20136</v>
      </c>
      <c r="E978" s="154" t="s">
        <v>19611</v>
      </c>
      <c r="F978" s="155" t="s">
        <v>434</v>
      </c>
      <c r="G978" s="155" t="s">
        <v>189</v>
      </c>
      <c r="H978" s="155" t="s">
        <v>22123</v>
      </c>
      <c r="I978" s="166" t="s">
        <v>20329</v>
      </c>
      <c r="J978" s="160"/>
      <c r="K978" s="159"/>
      <c r="L978" s="160"/>
      <c r="M978" s="159"/>
      <c r="N978" s="158"/>
      <c r="O978" s="158" t="s">
        <v>366</v>
      </c>
      <c r="P978" s="158" t="s">
        <v>20345</v>
      </c>
      <c r="Q978" s="162" t="s">
        <v>9114</v>
      </c>
      <c r="R978" s="162" t="s">
        <v>22659</v>
      </c>
      <c r="S978" s="163" t="s">
        <v>22658</v>
      </c>
      <c r="T978" s="167" t="s">
        <v>893</v>
      </c>
      <c r="U978" s="149"/>
      <c r="V978" s="149"/>
      <c r="W978" s="164" t="str">
        <f>VLOOKUP(TRIM(X978),X10:Y88,2,FALSE)</f>
        <v>Krisztian</v>
      </c>
      <c r="X978" s="11" t="str">
        <f t="shared" si="33"/>
        <v>6.16</v>
      </c>
      <c r="AA978" s="1">
        <f t="shared" si="32"/>
        <v>26</v>
      </c>
    </row>
    <row r="979" spans="1:27" ht="36.75" customHeight="1">
      <c r="A979" s="150" t="s">
        <v>185</v>
      </c>
      <c r="B979" s="165" t="s">
        <v>70</v>
      </c>
      <c r="C979" s="153" t="s">
        <v>186</v>
      </c>
      <c r="D979" s="153" t="s">
        <v>20136</v>
      </c>
      <c r="E979" s="154" t="s">
        <v>19612</v>
      </c>
      <c r="F979" s="155" t="s">
        <v>27</v>
      </c>
      <c r="G979" s="155" t="s">
        <v>189</v>
      </c>
      <c r="H979" s="155" t="s">
        <v>20348</v>
      </c>
      <c r="I979" s="166" t="s">
        <v>20329</v>
      </c>
      <c r="J979" s="160" t="s">
        <v>20344</v>
      </c>
      <c r="K979" s="159"/>
      <c r="L979" s="160"/>
      <c r="M979" s="159"/>
      <c r="N979" s="158" t="s">
        <v>423</v>
      </c>
      <c r="O979" s="158" t="s">
        <v>366</v>
      </c>
      <c r="P979" s="158" t="s">
        <v>20345</v>
      </c>
      <c r="Q979" s="162" t="s">
        <v>20349</v>
      </c>
      <c r="R979" s="162" t="s">
        <v>23330</v>
      </c>
      <c r="S979" s="163" t="s">
        <v>193</v>
      </c>
      <c r="T979" s="167" t="s">
        <v>893</v>
      </c>
      <c r="U979" s="149"/>
      <c r="V979" s="149" t="s">
        <v>995</v>
      </c>
      <c r="W979" s="164" t="str">
        <f>VLOOKUP(TRIM(X979),X10:Y88,2,FALSE)</f>
        <v>Krisztian</v>
      </c>
      <c r="X979" s="11" t="str">
        <f t="shared" si="33"/>
        <v>6.16</v>
      </c>
      <c r="AA979" s="1">
        <f t="shared" si="32"/>
        <v>26</v>
      </c>
    </row>
    <row r="980" spans="1:27" ht="36.75" customHeight="1">
      <c r="A980" s="150" t="s">
        <v>185</v>
      </c>
      <c r="B980" s="165" t="s">
        <v>70</v>
      </c>
      <c r="C980" s="153" t="s">
        <v>186</v>
      </c>
      <c r="D980" s="153" t="s">
        <v>20136</v>
      </c>
      <c r="E980" s="154" t="s">
        <v>19613</v>
      </c>
      <c r="F980" s="155" t="s">
        <v>27</v>
      </c>
      <c r="G980" s="155" t="s">
        <v>189</v>
      </c>
      <c r="H980" s="155" t="s">
        <v>20350</v>
      </c>
      <c r="I980" s="166" t="s">
        <v>20329</v>
      </c>
      <c r="J980" s="160" t="s">
        <v>20344</v>
      </c>
      <c r="K980" s="159"/>
      <c r="L980" s="160"/>
      <c r="M980" s="159"/>
      <c r="N980" s="158" t="s">
        <v>423</v>
      </c>
      <c r="O980" s="158" t="s">
        <v>366</v>
      </c>
      <c r="P980" s="158" t="s">
        <v>20345</v>
      </c>
      <c r="Q980" s="162" t="s">
        <v>20351</v>
      </c>
      <c r="R980" s="162" t="s">
        <v>22661</v>
      </c>
      <c r="S980" s="163" t="s">
        <v>22660</v>
      </c>
      <c r="T980" s="167" t="s">
        <v>893</v>
      </c>
      <c r="U980" s="149"/>
      <c r="V980" s="149"/>
      <c r="W980" s="164" t="str">
        <f>VLOOKUP(TRIM(X980),X10:Y88,2,FALSE)</f>
        <v>Krisztian</v>
      </c>
      <c r="X980" s="11" t="str">
        <f t="shared" si="33"/>
        <v>6.16</v>
      </c>
      <c r="AA980" s="1">
        <f t="shared" si="32"/>
        <v>26</v>
      </c>
    </row>
    <row r="981" spans="1:27" ht="36.75" customHeight="1">
      <c r="A981" s="150" t="s">
        <v>185</v>
      </c>
      <c r="B981" s="165" t="s">
        <v>70</v>
      </c>
      <c r="C981" s="153" t="s">
        <v>186</v>
      </c>
      <c r="D981" s="153" t="s">
        <v>20136</v>
      </c>
      <c r="E981" s="154" t="s">
        <v>19614</v>
      </c>
      <c r="F981" s="155" t="s">
        <v>27</v>
      </c>
      <c r="G981" s="155" t="s">
        <v>189</v>
      </c>
      <c r="H981" s="155" t="s">
        <v>20352</v>
      </c>
      <c r="I981" s="166" t="s">
        <v>20329</v>
      </c>
      <c r="J981" s="160" t="s">
        <v>20344</v>
      </c>
      <c r="K981" s="159"/>
      <c r="L981" s="160"/>
      <c r="M981" s="159"/>
      <c r="N981" s="158" t="s">
        <v>423</v>
      </c>
      <c r="O981" s="158" t="s">
        <v>366</v>
      </c>
      <c r="P981" s="158" t="s">
        <v>20345</v>
      </c>
      <c r="Q981" s="162" t="s">
        <v>20353</v>
      </c>
      <c r="R981" s="162" t="s">
        <v>22663</v>
      </c>
      <c r="S981" s="163" t="s">
        <v>22662</v>
      </c>
      <c r="T981" s="167" t="s">
        <v>893</v>
      </c>
      <c r="U981" s="149"/>
      <c r="V981" s="149"/>
      <c r="W981" s="164" t="str">
        <f>VLOOKUP(TRIM(X981),X10:Y88,2,FALSE)</f>
        <v>Krisztian</v>
      </c>
      <c r="X981" s="11" t="str">
        <f t="shared" si="33"/>
        <v>6.16</v>
      </c>
      <c r="AA981" s="1">
        <f t="shared" si="32"/>
        <v>26</v>
      </c>
    </row>
    <row r="982" spans="1:27" ht="36.75" customHeight="1">
      <c r="A982" s="150" t="s">
        <v>185</v>
      </c>
      <c r="B982" s="165" t="s">
        <v>70</v>
      </c>
      <c r="C982" s="153" t="s">
        <v>186</v>
      </c>
      <c r="D982" s="153" t="s">
        <v>151</v>
      </c>
      <c r="E982" s="154" t="s">
        <v>19615</v>
      </c>
      <c r="F982" s="155" t="s">
        <v>27</v>
      </c>
      <c r="G982" s="155" t="s">
        <v>189</v>
      </c>
      <c r="H982" s="155" t="s">
        <v>20169</v>
      </c>
      <c r="I982" s="166" t="s">
        <v>1283</v>
      </c>
      <c r="J982" s="160" t="s">
        <v>422</v>
      </c>
      <c r="K982" s="159"/>
      <c r="L982" s="160"/>
      <c r="M982" s="159"/>
      <c r="N982" s="158" t="s">
        <v>20167</v>
      </c>
      <c r="O982" s="158" t="s">
        <v>366</v>
      </c>
      <c r="P982" s="158" t="s">
        <v>442</v>
      </c>
      <c r="Q982" s="162" t="s">
        <v>20170</v>
      </c>
      <c r="R982" s="162" t="s">
        <v>22690</v>
      </c>
      <c r="S982" s="168" t="s">
        <v>200</v>
      </c>
      <c r="T982" s="167" t="s">
        <v>1288</v>
      </c>
      <c r="U982" s="149"/>
      <c r="V982" s="149"/>
      <c r="W982" s="164" t="str">
        <f>VLOOKUP(TRIM(X982),X10:Y88,2,FALSE)</f>
        <v>Krisztian</v>
      </c>
      <c r="X982" s="11" t="str">
        <f t="shared" si="33"/>
        <v>6.5.10</v>
      </c>
      <c r="AA982" s="1">
        <f t="shared" si="32"/>
        <v>3</v>
      </c>
    </row>
    <row r="983" spans="1:27" ht="36.75" customHeight="1">
      <c r="A983" s="150" t="s">
        <v>185</v>
      </c>
      <c r="B983" s="165" t="s">
        <v>70</v>
      </c>
      <c r="C983" s="153" t="s">
        <v>186</v>
      </c>
      <c r="D983" s="153" t="s">
        <v>151</v>
      </c>
      <c r="E983" s="154" t="s">
        <v>19616</v>
      </c>
      <c r="F983" s="155" t="s">
        <v>27</v>
      </c>
      <c r="G983" s="155" t="s">
        <v>189</v>
      </c>
      <c r="H983" s="155" t="s">
        <v>20881</v>
      </c>
      <c r="I983" s="166" t="s">
        <v>475</v>
      </c>
      <c r="J983" s="160" t="s">
        <v>455</v>
      </c>
      <c r="K983" s="159"/>
      <c r="L983" s="160"/>
      <c r="M983" s="159"/>
      <c r="N983" s="158" t="s">
        <v>7155</v>
      </c>
      <c r="O983" s="158" t="s">
        <v>366</v>
      </c>
      <c r="P983" s="158" t="s">
        <v>442</v>
      </c>
      <c r="Q983" s="162" t="s">
        <v>8083</v>
      </c>
      <c r="R983" s="162" t="s">
        <v>22694</v>
      </c>
      <c r="S983" s="163" t="s">
        <v>22693</v>
      </c>
      <c r="T983" s="167" t="s">
        <v>472</v>
      </c>
      <c r="U983" s="149"/>
      <c r="V983" s="149"/>
      <c r="W983" s="164" t="str">
        <f>VLOOKUP(TRIM(X983),X10:Y88,2,FALSE)</f>
        <v>Krisztian</v>
      </c>
      <c r="X983" s="11" t="str">
        <f t="shared" si="33"/>
        <v>6.5.10</v>
      </c>
      <c r="AA983" s="1">
        <f t="shared" si="32"/>
        <v>17</v>
      </c>
    </row>
    <row r="984" spans="1:27" ht="36.75" customHeight="1">
      <c r="A984" s="150" t="s">
        <v>185</v>
      </c>
      <c r="B984" s="165" t="s">
        <v>70</v>
      </c>
      <c r="C984" s="153" t="s">
        <v>186</v>
      </c>
      <c r="D984" s="153" t="s">
        <v>151</v>
      </c>
      <c r="E984" s="154" t="s">
        <v>19617</v>
      </c>
      <c r="F984" s="155" t="s">
        <v>27</v>
      </c>
      <c r="G984" s="155" t="s">
        <v>189</v>
      </c>
      <c r="H984" s="155" t="s">
        <v>20339</v>
      </c>
      <c r="I984" s="166" t="s">
        <v>22696</v>
      </c>
      <c r="J984" s="160" t="s">
        <v>455</v>
      </c>
      <c r="K984" s="159"/>
      <c r="L984" s="160"/>
      <c r="M984" s="159"/>
      <c r="N984" s="158" t="s">
        <v>7155</v>
      </c>
      <c r="O984" s="158" t="s">
        <v>366</v>
      </c>
      <c r="P984" s="158" t="s">
        <v>442</v>
      </c>
      <c r="Q984" s="162" t="s">
        <v>20340</v>
      </c>
      <c r="R984" s="162" t="s">
        <v>22697</v>
      </c>
      <c r="S984" s="163" t="s">
        <v>22695</v>
      </c>
      <c r="T984" s="167" t="s">
        <v>893</v>
      </c>
      <c r="U984" s="149"/>
      <c r="V984" s="149"/>
      <c r="W984" s="164" t="str">
        <f>VLOOKUP(TRIM(X984),X10:Y88,2,FALSE)</f>
        <v>Krisztian</v>
      </c>
      <c r="X984" s="11" t="str">
        <f t="shared" si="33"/>
        <v>6.5.10</v>
      </c>
      <c r="AA984" s="1">
        <f t="shared" si="32"/>
        <v>31</v>
      </c>
    </row>
    <row r="985" spans="1:27" ht="36.75" customHeight="1">
      <c r="A985" s="150" t="s">
        <v>185</v>
      </c>
      <c r="B985" s="165" t="s">
        <v>70</v>
      </c>
      <c r="C985" s="153" t="s">
        <v>186</v>
      </c>
      <c r="D985" s="153" t="s">
        <v>151</v>
      </c>
      <c r="E985" s="154" t="s">
        <v>19618</v>
      </c>
      <c r="F985" s="155" t="s">
        <v>27</v>
      </c>
      <c r="G985" s="155" t="s">
        <v>189</v>
      </c>
      <c r="H985" s="155" t="s">
        <v>20773</v>
      </c>
      <c r="I985" s="166" t="s">
        <v>475</v>
      </c>
      <c r="J985" s="160" t="s">
        <v>422</v>
      </c>
      <c r="K985" s="159"/>
      <c r="L985" s="160"/>
      <c r="M985" s="159"/>
      <c r="N985" s="158" t="s">
        <v>20167</v>
      </c>
      <c r="O985" s="158" t="s">
        <v>366</v>
      </c>
      <c r="P985" s="158" t="s">
        <v>442</v>
      </c>
      <c r="Q985" s="162" t="s">
        <v>21421</v>
      </c>
      <c r="R985" s="162" t="s">
        <v>22699</v>
      </c>
      <c r="S985" s="163" t="s">
        <v>22698</v>
      </c>
      <c r="T985" s="167" t="s">
        <v>472</v>
      </c>
      <c r="U985" s="149"/>
      <c r="V985" s="149"/>
      <c r="W985" s="164" t="str">
        <f>VLOOKUP(TRIM(X985),X10:Y88,2,FALSE)</f>
        <v>Krisztian</v>
      </c>
      <c r="X985" s="11" t="str">
        <f t="shared" si="33"/>
        <v>6.5.10</v>
      </c>
      <c r="AA985" s="1">
        <f t="shared" ref="AA985:AA1048" si="34">LEN(I985)</f>
        <v>17</v>
      </c>
    </row>
    <row r="986" spans="1:27" ht="36.75" customHeight="1">
      <c r="A986" s="150" t="s">
        <v>185</v>
      </c>
      <c r="B986" s="165" t="s">
        <v>70</v>
      </c>
      <c r="C986" s="153" t="s">
        <v>186</v>
      </c>
      <c r="D986" s="153" t="s">
        <v>151</v>
      </c>
      <c r="E986" s="154" t="s">
        <v>19619</v>
      </c>
      <c r="F986" s="155" t="s">
        <v>27</v>
      </c>
      <c r="G986" s="155" t="s">
        <v>189</v>
      </c>
      <c r="H986" s="155" t="s">
        <v>21133</v>
      </c>
      <c r="I986" s="166" t="s">
        <v>475</v>
      </c>
      <c r="J986" s="160" t="s">
        <v>455</v>
      </c>
      <c r="K986" s="159"/>
      <c r="L986" s="160"/>
      <c r="M986" s="159"/>
      <c r="N986" s="158" t="s">
        <v>7155</v>
      </c>
      <c r="O986" s="158" t="s">
        <v>366</v>
      </c>
      <c r="P986" s="158" t="s">
        <v>442</v>
      </c>
      <c r="Q986" s="162" t="s">
        <v>21423</v>
      </c>
      <c r="R986" s="162" t="s">
        <v>22987</v>
      </c>
      <c r="S986" s="168" t="s">
        <v>200</v>
      </c>
      <c r="T986" s="167" t="s">
        <v>472</v>
      </c>
      <c r="U986" s="149"/>
      <c r="V986" s="149"/>
      <c r="W986" s="164" t="str">
        <f>VLOOKUP(TRIM(X986),X10:Y88,2,FALSE)</f>
        <v>Krisztian</v>
      </c>
      <c r="X986" s="11" t="str">
        <f t="shared" si="33"/>
        <v>6.5.10</v>
      </c>
      <c r="AA986" s="1">
        <f t="shared" si="34"/>
        <v>17</v>
      </c>
    </row>
    <row r="987" spans="1:27" ht="36.75" customHeight="1">
      <c r="A987" s="150" t="s">
        <v>185</v>
      </c>
      <c r="B987" s="165" t="s">
        <v>70</v>
      </c>
      <c r="C987" s="153" t="s">
        <v>186</v>
      </c>
      <c r="D987" s="153" t="s">
        <v>151</v>
      </c>
      <c r="E987" s="154" t="s">
        <v>19620</v>
      </c>
      <c r="F987" s="155" t="s">
        <v>27</v>
      </c>
      <c r="G987" s="155" t="s">
        <v>189</v>
      </c>
      <c r="H987" s="155" t="s">
        <v>20980</v>
      </c>
      <c r="I987" s="166" t="s">
        <v>765</v>
      </c>
      <c r="J987" s="160" t="s">
        <v>422</v>
      </c>
      <c r="K987" s="159"/>
      <c r="L987" s="160"/>
      <c r="M987" s="159"/>
      <c r="N987" s="158" t="s">
        <v>20167</v>
      </c>
      <c r="O987" s="158" t="s">
        <v>366</v>
      </c>
      <c r="P987" s="158" t="s">
        <v>442</v>
      </c>
      <c r="Q987" s="162" t="s">
        <v>20282</v>
      </c>
      <c r="R987" s="162" t="s">
        <v>23331</v>
      </c>
      <c r="S987" s="163" t="s">
        <v>193</v>
      </c>
      <c r="T987" s="167" t="s">
        <v>767</v>
      </c>
      <c r="U987" s="149"/>
      <c r="V987" s="149" t="s">
        <v>995</v>
      </c>
      <c r="W987" s="164" t="str">
        <f>VLOOKUP(TRIM(X987),X10:Y88,2,FALSE)</f>
        <v>Krisztian</v>
      </c>
      <c r="X987" s="11" t="str">
        <f t="shared" si="33"/>
        <v>6.5.10</v>
      </c>
      <c r="AA987" s="1">
        <f t="shared" si="34"/>
        <v>8</v>
      </c>
    </row>
    <row r="988" spans="1:27" ht="36.75" customHeight="1">
      <c r="A988" s="150" t="s">
        <v>185</v>
      </c>
      <c r="B988" s="165" t="s">
        <v>70</v>
      </c>
      <c r="C988" s="153" t="s">
        <v>186</v>
      </c>
      <c r="D988" s="153" t="s">
        <v>151</v>
      </c>
      <c r="E988" s="154" t="s">
        <v>19621</v>
      </c>
      <c r="F988" s="155" t="s">
        <v>27</v>
      </c>
      <c r="G988" s="155" t="s">
        <v>189</v>
      </c>
      <c r="H988" s="155" t="s">
        <v>16848</v>
      </c>
      <c r="I988" s="166" t="s">
        <v>8156</v>
      </c>
      <c r="J988" s="160" t="s">
        <v>422</v>
      </c>
      <c r="K988" s="159"/>
      <c r="L988" s="160"/>
      <c r="M988" s="159"/>
      <c r="N988" s="158" t="s">
        <v>20167</v>
      </c>
      <c r="O988" s="158" t="s">
        <v>366</v>
      </c>
      <c r="P988" s="158" t="s">
        <v>442</v>
      </c>
      <c r="Q988" s="162" t="s">
        <v>21266</v>
      </c>
      <c r="R988" s="162" t="s">
        <v>22701</v>
      </c>
      <c r="S988" s="163" t="s">
        <v>22700</v>
      </c>
      <c r="T988" s="167" t="s">
        <v>1288</v>
      </c>
      <c r="U988" s="149"/>
      <c r="V988" s="149"/>
      <c r="W988" s="164" t="str">
        <f>VLOOKUP(TRIM(X988),X10:Y88,2,FALSE)</f>
        <v>Krisztian</v>
      </c>
      <c r="X988" s="11" t="str">
        <f t="shared" ref="X988:X1051" si="35">IF(ISNONTEXT(D988),"" &amp; D988 &amp;"",T(D988))</f>
        <v>6.5.10</v>
      </c>
      <c r="AA988" s="1">
        <f t="shared" si="34"/>
        <v>12</v>
      </c>
    </row>
    <row r="989" spans="1:27" ht="36.75" customHeight="1">
      <c r="A989" s="150" t="s">
        <v>185</v>
      </c>
      <c r="B989" s="165" t="s">
        <v>70</v>
      </c>
      <c r="C989" s="153" t="s">
        <v>186</v>
      </c>
      <c r="D989" s="153" t="s">
        <v>151</v>
      </c>
      <c r="E989" s="154" t="s">
        <v>19622</v>
      </c>
      <c r="F989" s="155" t="s">
        <v>27</v>
      </c>
      <c r="G989" s="155" t="s">
        <v>189</v>
      </c>
      <c r="H989" s="155" t="s">
        <v>20418</v>
      </c>
      <c r="I989" s="166" t="s">
        <v>475</v>
      </c>
      <c r="J989" s="160" t="s">
        <v>422</v>
      </c>
      <c r="K989" s="159"/>
      <c r="L989" s="160"/>
      <c r="M989" s="159"/>
      <c r="N989" s="158" t="s">
        <v>20167</v>
      </c>
      <c r="O989" s="158" t="s">
        <v>366</v>
      </c>
      <c r="P989" s="158" t="s">
        <v>442</v>
      </c>
      <c r="Q989" s="162" t="s">
        <v>20419</v>
      </c>
      <c r="R989" s="162" t="s">
        <v>23332</v>
      </c>
      <c r="S989" s="163" t="s">
        <v>193</v>
      </c>
      <c r="T989" s="167" t="s">
        <v>1178</v>
      </c>
      <c r="U989" s="149"/>
      <c r="V989" s="149" t="s">
        <v>995</v>
      </c>
      <c r="W989" s="164" t="str">
        <f>VLOOKUP(TRIM(X989),X10:Y88,2,FALSE)</f>
        <v>Krisztian</v>
      </c>
      <c r="X989" s="11" t="str">
        <f t="shared" si="35"/>
        <v>6.5.10</v>
      </c>
      <c r="AA989" s="1">
        <f t="shared" si="34"/>
        <v>17</v>
      </c>
    </row>
    <row r="990" spans="1:27" ht="36.75" customHeight="1">
      <c r="A990" s="150" t="s">
        <v>185</v>
      </c>
      <c r="B990" s="165" t="s">
        <v>70</v>
      </c>
      <c r="C990" s="153" t="s">
        <v>186</v>
      </c>
      <c r="D990" s="153" t="s">
        <v>151</v>
      </c>
      <c r="E990" s="154" t="s">
        <v>19623</v>
      </c>
      <c r="F990" s="155" t="s">
        <v>27</v>
      </c>
      <c r="G990" s="155" t="s">
        <v>189</v>
      </c>
      <c r="H990" s="155" t="s">
        <v>20341</v>
      </c>
      <c r="I990" s="166" t="s">
        <v>20329</v>
      </c>
      <c r="J990" s="160" t="s">
        <v>455</v>
      </c>
      <c r="K990" s="159"/>
      <c r="L990" s="160"/>
      <c r="M990" s="159"/>
      <c r="N990" s="158" t="s">
        <v>7155</v>
      </c>
      <c r="O990" s="158" t="s">
        <v>366</v>
      </c>
      <c r="P990" s="158" t="s">
        <v>442</v>
      </c>
      <c r="Q990" s="162" t="s">
        <v>20342</v>
      </c>
      <c r="R990" s="162" t="s">
        <v>22703</v>
      </c>
      <c r="S990" s="163" t="s">
        <v>22702</v>
      </c>
      <c r="T990" s="167" t="s">
        <v>893</v>
      </c>
      <c r="U990" s="149"/>
      <c r="V990" s="149"/>
      <c r="W990" s="164" t="str">
        <f>VLOOKUP(TRIM(X990),X10:Y88,2,FALSE)</f>
        <v>Krisztian</v>
      </c>
      <c r="X990" s="11" t="str">
        <f t="shared" si="35"/>
        <v>6.5.10</v>
      </c>
      <c r="AA990" s="1">
        <f t="shared" si="34"/>
        <v>26</v>
      </c>
    </row>
    <row r="991" spans="1:27" ht="36.75" customHeight="1">
      <c r="A991" s="150" t="s">
        <v>185</v>
      </c>
      <c r="B991" s="165" t="s">
        <v>70</v>
      </c>
      <c r="C991" s="153" t="s">
        <v>186</v>
      </c>
      <c r="D991" s="153" t="s">
        <v>6903</v>
      </c>
      <c r="E991" s="154" t="s">
        <v>19624</v>
      </c>
      <c r="F991" s="155" t="s">
        <v>434</v>
      </c>
      <c r="G991" s="155" t="s">
        <v>189</v>
      </c>
      <c r="H991" s="155" t="s">
        <v>20192</v>
      </c>
      <c r="I991" s="166" t="s">
        <v>765</v>
      </c>
      <c r="J991" s="160"/>
      <c r="K991" s="159"/>
      <c r="L991" s="160"/>
      <c r="M991" s="159"/>
      <c r="N991" s="158"/>
      <c r="O991" s="158" t="s">
        <v>366</v>
      </c>
      <c r="P991" s="158" t="s">
        <v>11919</v>
      </c>
      <c r="Q991" s="162" t="s">
        <v>20193</v>
      </c>
      <c r="R991" s="162" t="s">
        <v>23033</v>
      </c>
      <c r="S991" s="163" t="s">
        <v>23032</v>
      </c>
      <c r="T991" s="167" t="s">
        <v>767</v>
      </c>
      <c r="U991" s="149"/>
      <c r="V991" s="149"/>
      <c r="W991" s="164" t="str">
        <f>VLOOKUP(TRIM(X991),X10:Y88,2,FALSE)</f>
        <v>Krisztian</v>
      </c>
      <c r="X991" s="11" t="str">
        <f t="shared" si="35"/>
        <v>6.13</v>
      </c>
      <c r="AA991" s="1">
        <f t="shared" si="34"/>
        <v>8</v>
      </c>
    </row>
    <row r="992" spans="1:27" ht="36.75" customHeight="1">
      <c r="A992" s="150" t="s">
        <v>185</v>
      </c>
      <c r="B992" s="165" t="s">
        <v>70</v>
      </c>
      <c r="C992" s="153" t="s">
        <v>186</v>
      </c>
      <c r="D992" s="153" t="s">
        <v>6903</v>
      </c>
      <c r="E992" s="154" t="s">
        <v>19625</v>
      </c>
      <c r="F992" s="155" t="s">
        <v>29</v>
      </c>
      <c r="G992" s="155" t="s">
        <v>189</v>
      </c>
      <c r="H992" s="155" t="s">
        <v>23748</v>
      </c>
      <c r="I992" s="166" t="s">
        <v>8153</v>
      </c>
      <c r="J992" s="160" t="s">
        <v>16896</v>
      </c>
      <c r="K992" s="159">
        <v>174</v>
      </c>
      <c r="L992" s="160" t="s">
        <v>73</v>
      </c>
      <c r="M992" s="159" t="s">
        <v>669</v>
      </c>
      <c r="N992" s="158" t="s">
        <v>645</v>
      </c>
      <c r="O992" s="158" t="s">
        <v>366</v>
      </c>
      <c r="P992" s="158" t="s">
        <v>11919</v>
      </c>
      <c r="Q992" s="162" t="s">
        <v>21356</v>
      </c>
      <c r="R992" s="162" t="s">
        <v>23333</v>
      </c>
      <c r="S992" s="163" t="s">
        <v>193</v>
      </c>
      <c r="T992" s="167" t="s">
        <v>3582</v>
      </c>
      <c r="U992" s="149"/>
      <c r="V992" s="149" t="s">
        <v>995</v>
      </c>
      <c r="W992" s="164" t="str">
        <f>VLOOKUP(TRIM(X992),X10:Y88,2,FALSE)</f>
        <v>Krisztian</v>
      </c>
      <c r="X992" s="11" t="str">
        <f t="shared" si="35"/>
        <v>6.13</v>
      </c>
      <c r="AA992" s="1">
        <f t="shared" si="34"/>
        <v>16</v>
      </c>
    </row>
    <row r="993" spans="1:27" ht="36.75" customHeight="1">
      <c r="A993" s="150" t="s">
        <v>185</v>
      </c>
      <c r="B993" s="165" t="s">
        <v>70</v>
      </c>
      <c r="C993" s="153" t="s">
        <v>186</v>
      </c>
      <c r="D993" s="153" t="s">
        <v>6903</v>
      </c>
      <c r="E993" s="154" t="s">
        <v>19626</v>
      </c>
      <c r="F993" s="155" t="s">
        <v>30</v>
      </c>
      <c r="G993" s="155" t="s">
        <v>189</v>
      </c>
      <c r="H993" s="155" t="s">
        <v>20187</v>
      </c>
      <c r="I993" s="166" t="s">
        <v>765</v>
      </c>
      <c r="J993" s="160" t="s">
        <v>673</v>
      </c>
      <c r="K993" s="159">
        <v>2029</v>
      </c>
      <c r="L993" s="160"/>
      <c r="M993" s="159" t="s">
        <v>878</v>
      </c>
      <c r="N993" s="158" t="s">
        <v>15963</v>
      </c>
      <c r="O993" s="158" t="s">
        <v>366</v>
      </c>
      <c r="P993" s="158" t="s">
        <v>11919</v>
      </c>
      <c r="Q993" s="162" t="s">
        <v>21327</v>
      </c>
      <c r="R993" s="162" t="s">
        <v>23036</v>
      </c>
      <c r="S993" s="163" t="s">
        <v>23035</v>
      </c>
      <c r="T993" s="167" t="s">
        <v>767</v>
      </c>
      <c r="U993" s="149"/>
      <c r="V993" s="149"/>
      <c r="W993" s="164" t="str">
        <f>VLOOKUP(TRIM(X993),X10:Y88,2,FALSE)</f>
        <v>Krisztian</v>
      </c>
      <c r="X993" s="11" t="str">
        <f t="shared" si="35"/>
        <v>6.13</v>
      </c>
      <c r="AA993" s="1">
        <f t="shared" si="34"/>
        <v>8</v>
      </c>
    </row>
    <row r="994" spans="1:27" ht="36.75" customHeight="1">
      <c r="A994" s="150" t="s">
        <v>185</v>
      </c>
      <c r="B994" s="165" t="s">
        <v>70</v>
      </c>
      <c r="C994" s="153" t="s">
        <v>186</v>
      </c>
      <c r="D994" s="153" t="s">
        <v>6903</v>
      </c>
      <c r="E994" s="154" t="s">
        <v>19627</v>
      </c>
      <c r="F994" s="155" t="s">
        <v>30</v>
      </c>
      <c r="G994" s="155" t="s">
        <v>189</v>
      </c>
      <c r="H994" s="155" t="s">
        <v>20188</v>
      </c>
      <c r="I994" s="166" t="s">
        <v>765</v>
      </c>
      <c r="J994" s="160" t="s">
        <v>1699</v>
      </c>
      <c r="K994" s="159">
        <v>1099</v>
      </c>
      <c r="L994" s="160"/>
      <c r="M994" s="159" t="s">
        <v>878</v>
      </c>
      <c r="N994" s="158" t="s">
        <v>15963</v>
      </c>
      <c r="O994" s="158" t="s">
        <v>366</v>
      </c>
      <c r="P994" s="158" t="s">
        <v>11919</v>
      </c>
      <c r="Q994" s="162" t="s">
        <v>21327</v>
      </c>
      <c r="R994" s="162" t="s">
        <v>23038</v>
      </c>
      <c r="S994" s="163" t="s">
        <v>23037</v>
      </c>
      <c r="T994" s="167" t="s">
        <v>767</v>
      </c>
      <c r="U994" s="149"/>
      <c r="V994" s="149"/>
      <c r="W994" s="164" t="str">
        <f>VLOOKUP(TRIM(X994),X10:Y88,2,FALSE)</f>
        <v>Krisztian</v>
      </c>
      <c r="X994" s="11" t="str">
        <f t="shared" si="35"/>
        <v>6.13</v>
      </c>
      <c r="AA994" s="1">
        <f t="shared" si="34"/>
        <v>8</v>
      </c>
    </row>
    <row r="995" spans="1:27" ht="36.75" customHeight="1">
      <c r="A995" s="150" t="s">
        <v>185</v>
      </c>
      <c r="B995" s="165" t="s">
        <v>70</v>
      </c>
      <c r="C995" s="153" t="s">
        <v>186</v>
      </c>
      <c r="D995" s="153" t="s">
        <v>6903</v>
      </c>
      <c r="E995" s="154" t="s">
        <v>19628</v>
      </c>
      <c r="F995" s="155" t="s">
        <v>30</v>
      </c>
      <c r="G995" s="155" t="s">
        <v>189</v>
      </c>
      <c r="H995" s="155" t="s">
        <v>20189</v>
      </c>
      <c r="I995" s="166" t="s">
        <v>765</v>
      </c>
      <c r="J995" s="160" t="s">
        <v>484</v>
      </c>
      <c r="K995" s="159">
        <v>3289</v>
      </c>
      <c r="L995" s="160"/>
      <c r="M995" s="159" t="s">
        <v>878</v>
      </c>
      <c r="N995" s="158" t="s">
        <v>7079</v>
      </c>
      <c r="O995" s="158" t="s">
        <v>366</v>
      </c>
      <c r="P995" s="158" t="s">
        <v>11919</v>
      </c>
      <c r="Q995" s="162" t="s">
        <v>21327</v>
      </c>
      <c r="R995" s="162" t="s">
        <v>23040</v>
      </c>
      <c r="S995" s="163" t="s">
        <v>23039</v>
      </c>
      <c r="T995" s="167" t="s">
        <v>767</v>
      </c>
      <c r="U995" s="149"/>
      <c r="V995" s="149"/>
      <c r="W995" s="164" t="str">
        <f>VLOOKUP(TRIM(X995),X10:Y88,2,FALSE)</f>
        <v>Krisztian</v>
      </c>
      <c r="X995" s="11" t="str">
        <f t="shared" si="35"/>
        <v>6.13</v>
      </c>
      <c r="AA995" s="1">
        <f t="shared" si="34"/>
        <v>8</v>
      </c>
    </row>
    <row r="996" spans="1:27" ht="36.75" customHeight="1">
      <c r="A996" s="150" t="s">
        <v>185</v>
      </c>
      <c r="B996" s="165" t="s">
        <v>70</v>
      </c>
      <c r="C996" s="153" t="s">
        <v>186</v>
      </c>
      <c r="D996" s="153" t="s">
        <v>6903</v>
      </c>
      <c r="E996" s="154" t="s">
        <v>19629</v>
      </c>
      <c r="F996" s="155" t="s">
        <v>30</v>
      </c>
      <c r="G996" s="155" t="s">
        <v>189</v>
      </c>
      <c r="H996" s="155" t="s">
        <v>23621</v>
      </c>
      <c r="I996" s="166" t="s">
        <v>765</v>
      </c>
      <c r="J996" s="160" t="s">
        <v>2418</v>
      </c>
      <c r="K996" s="159">
        <v>1177</v>
      </c>
      <c r="L996" s="160"/>
      <c r="M996" s="159" t="s">
        <v>669</v>
      </c>
      <c r="N996" s="158" t="s">
        <v>15963</v>
      </c>
      <c r="O996" s="158" t="s">
        <v>366</v>
      </c>
      <c r="P996" s="158" t="s">
        <v>11919</v>
      </c>
      <c r="Q996" s="162" t="s">
        <v>21328</v>
      </c>
      <c r="R996" s="162" t="s">
        <v>23042</v>
      </c>
      <c r="S996" s="163" t="s">
        <v>23041</v>
      </c>
      <c r="T996" s="167" t="s">
        <v>767</v>
      </c>
      <c r="U996" s="149"/>
      <c r="V996" s="149"/>
      <c r="W996" s="164" t="str">
        <f>VLOOKUP(TRIM(X996),X10:Y88,2,FALSE)</f>
        <v>Krisztian</v>
      </c>
      <c r="X996" s="11" t="str">
        <f t="shared" si="35"/>
        <v>6.13</v>
      </c>
      <c r="AA996" s="1">
        <f t="shared" si="34"/>
        <v>8</v>
      </c>
    </row>
    <row r="997" spans="1:27" ht="36.75" customHeight="1">
      <c r="A997" s="150" t="s">
        <v>185</v>
      </c>
      <c r="B997" s="165" t="s">
        <v>70</v>
      </c>
      <c r="C997" s="153" t="s">
        <v>186</v>
      </c>
      <c r="D997" s="153" t="s">
        <v>6903</v>
      </c>
      <c r="E997" s="154" t="s">
        <v>19630</v>
      </c>
      <c r="F997" s="155" t="s">
        <v>11987</v>
      </c>
      <c r="G997" s="155" t="s">
        <v>189</v>
      </c>
      <c r="H997" s="155" t="s">
        <v>6907</v>
      </c>
      <c r="I997" s="166" t="s">
        <v>8153</v>
      </c>
      <c r="J997" s="160"/>
      <c r="K997" s="159"/>
      <c r="L997" s="160"/>
      <c r="M997" s="159"/>
      <c r="N997" s="158"/>
      <c r="O997" s="158" t="s">
        <v>366</v>
      </c>
      <c r="P997" s="158" t="s">
        <v>11919</v>
      </c>
      <c r="Q997" s="162" t="s">
        <v>20608</v>
      </c>
      <c r="R997" s="162" t="s">
        <v>23031</v>
      </c>
      <c r="S997" s="163" t="s">
        <v>23030</v>
      </c>
      <c r="T997" s="167" t="s">
        <v>3582</v>
      </c>
      <c r="U997" s="149"/>
      <c r="V997" s="149"/>
      <c r="W997" s="164" t="str">
        <f>VLOOKUP(TRIM(X997),X10:Y88,2,FALSE)</f>
        <v>Krisztian</v>
      </c>
      <c r="X997" s="11" t="str">
        <f t="shared" si="35"/>
        <v>6.13</v>
      </c>
      <c r="AA997" s="1">
        <f t="shared" si="34"/>
        <v>16</v>
      </c>
    </row>
    <row r="998" spans="1:27" ht="36.75" customHeight="1">
      <c r="A998" s="150" t="s">
        <v>185</v>
      </c>
      <c r="B998" s="165" t="s">
        <v>70</v>
      </c>
      <c r="C998" s="153" t="s">
        <v>186</v>
      </c>
      <c r="D998" s="153" t="s">
        <v>158</v>
      </c>
      <c r="E998" s="154" t="s">
        <v>19631</v>
      </c>
      <c r="F998" s="155" t="s">
        <v>27</v>
      </c>
      <c r="G998" s="155" t="s">
        <v>189</v>
      </c>
      <c r="H998" s="155" t="s">
        <v>21051</v>
      </c>
      <c r="I998" s="166" t="s">
        <v>633</v>
      </c>
      <c r="J998" s="160" t="s">
        <v>20259</v>
      </c>
      <c r="K998" s="159"/>
      <c r="L998" s="160"/>
      <c r="M998" s="159"/>
      <c r="N998" s="158" t="s">
        <v>423</v>
      </c>
      <c r="O998" s="158" t="s">
        <v>20691</v>
      </c>
      <c r="P998" s="158" t="s">
        <v>20260</v>
      </c>
      <c r="Q998" s="162" t="s">
        <v>20504</v>
      </c>
      <c r="R998" s="162" t="s">
        <v>23334</v>
      </c>
      <c r="S998" s="163" t="s">
        <v>193</v>
      </c>
      <c r="T998" s="167" t="s">
        <v>472</v>
      </c>
      <c r="U998" s="149"/>
      <c r="V998" s="149" t="s">
        <v>995</v>
      </c>
      <c r="W998" s="164" t="str">
        <f>VLOOKUP(TRIM(X998),X10:Y88,2,FALSE)</f>
        <v>Krisztian</v>
      </c>
      <c r="X998" s="11" t="str">
        <f t="shared" si="35"/>
        <v>6.7</v>
      </c>
      <c r="AA998" s="1">
        <f t="shared" si="34"/>
        <v>17</v>
      </c>
    </row>
    <row r="999" spans="1:27" ht="36.75" customHeight="1">
      <c r="A999" s="150" t="s">
        <v>185</v>
      </c>
      <c r="B999" s="165" t="s">
        <v>70</v>
      </c>
      <c r="C999" s="153" t="s">
        <v>186</v>
      </c>
      <c r="D999" s="153" t="s">
        <v>158</v>
      </c>
      <c r="E999" s="154" t="s">
        <v>19632</v>
      </c>
      <c r="F999" s="155" t="s">
        <v>27</v>
      </c>
      <c r="G999" s="155" t="s">
        <v>189</v>
      </c>
      <c r="H999" s="155" t="s">
        <v>21052</v>
      </c>
      <c r="I999" s="166" t="s">
        <v>633</v>
      </c>
      <c r="J999" s="160" t="s">
        <v>20259</v>
      </c>
      <c r="K999" s="159"/>
      <c r="L999" s="160"/>
      <c r="M999" s="159"/>
      <c r="N999" s="158" t="s">
        <v>423</v>
      </c>
      <c r="O999" s="158" t="s">
        <v>20691</v>
      </c>
      <c r="P999" s="158" t="s">
        <v>20260</v>
      </c>
      <c r="Q999" s="162" t="s">
        <v>20505</v>
      </c>
      <c r="R999" s="162" t="s">
        <v>22993</v>
      </c>
      <c r="S999" s="163" t="s">
        <v>22992</v>
      </c>
      <c r="T999" s="167" t="s">
        <v>472</v>
      </c>
      <c r="U999" s="149"/>
      <c r="V999" s="149"/>
      <c r="W999" s="164" t="str">
        <f>VLOOKUP(TRIM(X999),X10:Y88,2,FALSE)</f>
        <v>Krisztian</v>
      </c>
      <c r="X999" s="11" t="str">
        <f t="shared" si="35"/>
        <v>6.7</v>
      </c>
      <c r="AA999" s="1">
        <f t="shared" si="34"/>
        <v>17</v>
      </c>
    </row>
    <row r="1000" spans="1:27" ht="36.75" customHeight="1">
      <c r="A1000" s="150" t="s">
        <v>185</v>
      </c>
      <c r="B1000" s="165" t="s">
        <v>70</v>
      </c>
      <c r="C1000" s="153" t="s">
        <v>186</v>
      </c>
      <c r="D1000" s="153" t="s">
        <v>158</v>
      </c>
      <c r="E1000" s="154" t="s">
        <v>19633</v>
      </c>
      <c r="F1000" s="155" t="s">
        <v>27</v>
      </c>
      <c r="G1000" s="155" t="s">
        <v>189</v>
      </c>
      <c r="H1000" s="155" t="s">
        <v>21053</v>
      </c>
      <c r="I1000" s="166" t="s">
        <v>633</v>
      </c>
      <c r="J1000" s="160" t="s">
        <v>20259</v>
      </c>
      <c r="K1000" s="159"/>
      <c r="L1000" s="160"/>
      <c r="M1000" s="159"/>
      <c r="N1000" s="158" t="s">
        <v>423</v>
      </c>
      <c r="O1000" s="158" t="s">
        <v>20691</v>
      </c>
      <c r="P1000" s="158" t="s">
        <v>20260</v>
      </c>
      <c r="Q1000" s="162" t="s">
        <v>20506</v>
      </c>
      <c r="R1000" s="162" t="s">
        <v>22995</v>
      </c>
      <c r="S1000" s="163" t="s">
        <v>22994</v>
      </c>
      <c r="T1000" s="167" t="s">
        <v>472</v>
      </c>
      <c r="U1000" s="149"/>
      <c r="V1000" s="149"/>
      <c r="W1000" s="164" t="str">
        <f>VLOOKUP(TRIM(X1000),X10:Y88,2,FALSE)</f>
        <v>Krisztian</v>
      </c>
      <c r="X1000" s="11" t="str">
        <f t="shared" si="35"/>
        <v>6.7</v>
      </c>
      <c r="AA1000" s="1">
        <f t="shared" si="34"/>
        <v>17</v>
      </c>
    </row>
    <row r="1001" spans="1:27" ht="36.75" customHeight="1">
      <c r="A1001" s="150" t="s">
        <v>185</v>
      </c>
      <c r="B1001" s="165" t="s">
        <v>70</v>
      </c>
      <c r="C1001" s="153" t="s">
        <v>186</v>
      </c>
      <c r="D1001" s="153" t="s">
        <v>158</v>
      </c>
      <c r="E1001" s="154" t="s">
        <v>19634</v>
      </c>
      <c r="F1001" s="155" t="s">
        <v>27</v>
      </c>
      <c r="G1001" s="155" t="s">
        <v>189</v>
      </c>
      <c r="H1001" s="155" t="s">
        <v>21054</v>
      </c>
      <c r="I1001" s="166" t="s">
        <v>633</v>
      </c>
      <c r="J1001" s="160" t="s">
        <v>20259</v>
      </c>
      <c r="K1001" s="159"/>
      <c r="L1001" s="160"/>
      <c r="M1001" s="159"/>
      <c r="N1001" s="158" t="s">
        <v>423</v>
      </c>
      <c r="O1001" s="158" t="s">
        <v>20691</v>
      </c>
      <c r="P1001" s="158" t="s">
        <v>20260</v>
      </c>
      <c r="Q1001" s="162" t="s">
        <v>20507</v>
      </c>
      <c r="R1001" s="162" t="s">
        <v>22997</v>
      </c>
      <c r="S1001" s="163" t="s">
        <v>22996</v>
      </c>
      <c r="T1001" s="167" t="s">
        <v>472</v>
      </c>
      <c r="U1001" s="149"/>
      <c r="V1001" s="149"/>
      <c r="W1001" s="164" t="str">
        <f>VLOOKUP(TRIM(X1001),X10:Y88,2,FALSE)</f>
        <v>Krisztian</v>
      </c>
      <c r="X1001" s="11" t="str">
        <f t="shared" si="35"/>
        <v>6.7</v>
      </c>
      <c r="AA1001" s="1">
        <f t="shared" si="34"/>
        <v>17</v>
      </c>
    </row>
    <row r="1002" spans="1:27" ht="36.75" customHeight="1">
      <c r="A1002" s="150" t="s">
        <v>185</v>
      </c>
      <c r="B1002" s="165" t="s">
        <v>70</v>
      </c>
      <c r="C1002" s="153" t="s">
        <v>186</v>
      </c>
      <c r="D1002" s="153" t="s">
        <v>158</v>
      </c>
      <c r="E1002" s="154" t="s">
        <v>19635</v>
      </c>
      <c r="F1002" s="155" t="s">
        <v>27</v>
      </c>
      <c r="G1002" s="155" t="s">
        <v>189</v>
      </c>
      <c r="H1002" s="155" t="s">
        <v>21077</v>
      </c>
      <c r="I1002" s="166" t="s">
        <v>835</v>
      </c>
      <c r="J1002" s="160" t="s">
        <v>20259</v>
      </c>
      <c r="K1002" s="159"/>
      <c r="L1002" s="160"/>
      <c r="M1002" s="159"/>
      <c r="N1002" s="158" t="s">
        <v>423</v>
      </c>
      <c r="O1002" s="158" t="s">
        <v>20691</v>
      </c>
      <c r="P1002" s="158" t="s">
        <v>20260</v>
      </c>
      <c r="Q1002" s="162" t="s">
        <v>20607</v>
      </c>
      <c r="R1002" s="162" t="s">
        <v>23335</v>
      </c>
      <c r="S1002" s="163" t="s">
        <v>193</v>
      </c>
      <c r="T1002" s="167" t="s">
        <v>20605</v>
      </c>
      <c r="U1002" s="149"/>
      <c r="V1002" s="149" t="s">
        <v>995</v>
      </c>
      <c r="W1002" s="164" t="str">
        <f>VLOOKUP(TRIM(X1002),X10:Y88,2,FALSE)</f>
        <v>Krisztian</v>
      </c>
      <c r="X1002" s="11" t="str">
        <f t="shared" si="35"/>
        <v>6.7</v>
      </c>
      <c r="AA1002" s="1">
        <f t="shared" si="34"/>
        <v>5</v>
      </c>
    </row>
    <row r="1003" spans="1:27" ht="36.75" customHeight="1">
      <c r="A1003" s="150" t="s">
        <v>185</v>
      </c>
      <c r="B1003" s="165" t="s">
        <v>70</v>
      </c>
      <c r="C1003" s="153" t="s">
        <v>186</v>
      </c>
      <c r="D1003" s="153" t="s">
        <v>158</v>
      </c>
      <c r="E1003" s="154" t="s">
        <v>19636</v>
      </c>
      <c r="F1003" s="155" t="s">
        <v>27</v>
      </c>
      <c r="G1003" s="155" t="s">
        <v>189</v>
      </c>
      <c r="H1003" s="155" t="s">
        <v>21111</v>
      </c>
      <c r="I1003" s="166" t="s">
        <v>835</v>
      </c>
      <c r="J1003" s="160" t="s">
        <v>20259</v>
      </c>
      <c r="K1003" s="159"/>
      <c r="L1003" s="160"/>
      <c r="M1003" s="159"/>
      <c r="N1003" s="158" t="s">
        <v>423</v>
      </c>
      <c r="O1003" s="158" t="s">
        <v>20691</v>
      </c>
      <c r="P1003" s="158" t="s">
        <v>20260</v>
      </c>
      <c r="Q1003" s="162" t="s">
        <v>20710</v>
      </c>
      <c r="R1003" s="162" t="s">
        <v>22999</v>
      </c>
      <c r="S1003" s="163" t="s">
        <v>22998</v>
      </c>
      <c r="T1003" s="167" t="s">
        <v>20605</v>
      </c>
      <c r="U1003" s="149"/>
      <c r="V1003" s="149"/>
      <c r="W1003" s="164" t="str">
        <f>VLOOKUP(TRIM(X1003),X10:Y88,2,FALSE)</f>
        <v>Krisztian</v>
      </c>
      <c r="X1003" s="11" t="str">
        <f t="shared" si="35"/>
        <v>6.7</v>
      </c>
      <c r="AA1003" s="1">
        <f t="shared" si="34"/>
        <v>5</v>
      </c>
    </row>
    <row r="1004" spans="1:27" ht="36.75" customHeight="1">
      <c r="A1004" s="150" t="s">
        <v>185</v>
      </c>
      <c r="B1004" s="165" t="s">
        <v>70</v>
      </c>
      <c r="C1004" s="153" t="s">
        <v>186</v>
      </c>
      <c r="D1004" s="153" t="s">
        <v>158</v>
      </c>
      <c r="E1004" s="154" t="s">
        <v>19637</v>
      </c>
      <c r="F1004" s="155" t="s">
        <v>27</v>
      </c>
      <c r="G1004" s="155" t="s">
        <v>189</v>
      </c>
      <c r="H1004" s="155" t="s">
        <v>21168</v>
      </c>
      <c r="I1004" s="166" t="s">
        <v>1985</v>
      </c>
      <c r="J1004" s="160" t="s">
        <v>20259</v>
      </c>
      <c r="K1004" s="159"/>
      <c r="L1004" s="160"/>
      <c r="M1004" s="159"/>
      <c r="N1004" s="158" t="s">
        <v>423</v>
      </c>
      <c r="O1004" s="158" t="s">
        <v>20691</v>
      </c>
      <c r="P1004" s="158" t="s">
        <v>20260</v>
      </c>
      <c r="Q1004" s="162" t="s">
        <v>21433</v>
      </c>
      <c r="R1004" s="162" t="s">
        <v>23001</v>
      </c>
      <c r="S1004" s="163" t="s">
        <v>23000</v>
      </c>
      <c r="T1004" s="167" t="s">
        <v>472</v>
      </c>
      <c r="U1004" s="149"/>
      <c r="V1004" s="149"/>
      <c r="W1004" s="164" t="str">
        <f>VLOOKUP(TRIM(X1004),X10:Y88,2,FALSE)</f>
        <v>Krisztian</v>
      </c>
      <c r="X1004" s="11" t="str">
        <f t="shared" si="35"/>
        <v>6.7</v>
      </c>
      <c r="AA1004" s="1">
        <f t="shared" si="34"/>
        <v>54</v>
      </c>
    </row>
    <row r="1005" spans="1:27" ht="36.75" customHeight="1">
      <c r="A1005" s="150" t="s">
        <v>185</v>
      </c>
      <c r="B1005" s="165" t="s">
        <v>70</v>
      </c>
      <c r="C1005" s="153" t="s">
        <v>186</v>
      </c>
      <c r="D1005" s="153" t="s">
        <v>158</v>
      </c>
      <c r="E1005" s="154" t="s">
        <v>19638</v>
      </c>
      <c r="F1005" s="155" t="s">
        <v>27</v>
      </c>
      <c r="G1005" s="155" t="s">
        <v>189</v>
      </c>
      <c r="H1005" s="155" t="s">
        <v>21000</v>
      </c>
      <c r="I1005" s="166" t="s">
        <v>859</v>
      </c>
      <c r="J1005" s="160" t="s">
        <v>20259</v>
      </c>
      <c r="K1005" s="159"/>
      <c r="L1005" s="160"/>
      <c r="M1005" s="159"/>
      <c r="N1005" s="158" t="s">
        <v>423</v>
      </c>
      <c r="O1005" s="158" t="s">
        <v>20691</v>
      </c>
      <c r="P1005" s="158" t="s">
        <v>20260</v>
      </c>
      <c r="Q1005" s="162" t="s">
        <v>20365</v>
      </c>
      <c r="R1005" s="162" t="s">
        <v>23003</v>
      </c>
      <c r="S1005" s="163" t="s">
        <v>23002</v>
      </c>
      <c r="T1005" s="167" t="s">
        <v>848</v>
      </c>
      <c r="U1005" s="149"/>
      <c r="V1005" s="149"/>
      <c r="W1005" s="164" t="str">
        <f>VLOOKUP(TRIM(X1005),X10:Y88,2,FALSE)</f>
        <v>Krisztian</v>
      </c>
      <c r="X1005" s="11" t="str">
        <f t="shared" si="35"/>
        <v>6.7</v>
      </c>
      <c r="AA1005" s="1">
        <f t="shared" si="34"/>
        <v>35</v>
      </c>
    </row>
    <row r="1006" spans="1:27" ht="36.75" customHeight="1">
      <c r="A1006" s="150" t="s">
        <v>185</v>
      </c>
      <c r="B1006" s="165" t="s">
        <v>70</v>
      </c>
      <c r="C1006" s="153" t="s">
        <v>186</v>
      </c>
      <c r="D1006" s="153" t="s">
        <v>158</v>
      </c>
      <c r="E1006" s="154" t="s">
        <v>19639</v>
      </c>
      <c r="F1006" s="155" t="s">
        <v>27</v>
      </c>
      <c r="G1006" s="155" t="s">
        <v>189</v>
      </c>
      <c r="H1006" s="155" t="s">
        <v>21057</v>
      </c>
      <c r="I1006" s="166" t="s">
        <v>633</v>
      </c>
      <c r="J1006" s="160" t="s">
        <v>20259</v>
      </c>
      <c r="K1006" s="159"/>
      <c r="L1006" s="160"/>
      <c r="M1006" s="159"/>
      <c r="N1006" s="158" t="s">
        <v>423</v>
      </c>
      <c r="O1006" s="158" t="s">
        <v>20691</v>
      </c>
      <c r="P1006" s="158" t="s">
        <v>20260</v>
      </c>
      <c r="Q1006" s="162" t="s">
        <v>20510</v>
      </c>
      <c r="R1006" s="162" t="s">
        <v>23005</v>
      </c>
      <c r="S1006" s="163" t="s">
        <v>23004</v>
      </c>
      <c r="T1006" s="167" t="s">
        <v>472</v>
      </c>
      <c r="U1006" s="149"/>
      <c r="V1006" s="149"/>
      <c r="W1006" s="164" t="str">
        <f>VLOOKUP(TRIM(X1006),X10:Y88,2,FALSE)</f>
        <v>Krisztian</v>
      </c>
      <c r="X1006" s="11" t="str">
        <f t="shared" si="35"/>
        <v>6.7</v>
      </c>
      <c r="AA1006" s="1">
        <f t="shared" si="34"/>
        <v>17</v>
      </c>
    </row>
    <row r="1007" spans="1:27" ht="36.75" customHeight="1">
      <c r="A1007" s="150" t="s">
        <v>185</v>
      </c>
      <c r="B1007" s="165" t="s">
        <v>70</v>
      </c>
      <c r="C1007" s="153" t="s">
        <v>186</v>
      </c>
      <c r="D1007" s="153" t="s">
        <v>158</v>
      </c>
      <c r="E1007" s="154" t="s">
        <v>19640</v>
      </c>
      <c r="F1007" s="155" t="s">
        <v>27</v>
      </c>
      <c r="G1007" s="155" t="s">
        <v>189</v>
      </c>
      <c r="H1007" s="155" t="s">
        <v>20366</v>
      </c>
      <c r="I1007" s="166" t="s">
        <v>859</v>
      </c>
      <c r="J1007" s="160" t="s">
        <v>20259</v>
      </c>
      <c r="K1007" s="159"/>
      <c r="L1007" s="160"/>
      <c r="M1007" s="159"/>
      <c r="N1007" s="158" t="s">
        <v>423</v>
      </c>
      <c r="O1007" s="158" t="s">
        <v>20691</v>
      </c>
      <c r="P1007" s="158" t="s">
        <v>20260</v>
      </c>
      <c r="Q1007" s="162" t="s">
        <v>20366</v>
      </c>
      <c r="R1007" s="162" t="s">
        <v>23336</v>
      </c>
      <c r="S1007" s="163" t="s">
        <v>193</v>
      </c>
      <c r="T1007" s="167" t="s">
        <v>848</v>
      </c>
      <c r="U1007" s="149"/>
      <c r="V1007" s="149" t="s">
        <v>995</v>
      </c>
      <c r="W1007" s="164" t="str">
        <f>VLOOKUP(TRIM(X1007),X10:Y88,2,FALSE)</f>
        <v>Krisztian</v>
      </c>
      <c r="X1007" s="11" t="str">
        <f t="shared" si="35"/>
        <v>6.7</v>
      </c>
      <c r="AA1007" s="1">
        <f t="shared" si="34"/>
        <v>35</v>
      </c>
    </row>
    <row r="1008" spans="1:27" ht="36.75" customHeight="1">
      <c r="A1008" s="150" t="s">
        <v>185</v>
      </c>
      <c r="B1008" s="165" t="s">
        <v>70</v>
      </c>
      <c r="C1008" s="153" t="s">
        <v>186</v>
      </c>
      <c r="D1008" s="153" t="s">
        <v>158</v>
      </c>
      <c r="E1008" s="154" t="s">
        <v>19641</v>
      </c>
      <c r="F1008" s="155" t="s">
        <v>27</v>
      </c>
      <c r="G1008" s="155" t="s">
        <v>189</v>
      </c>
      <c r="H1008" s="155" t="s">
        <v>21055</v>
      </c>
      <c r="I1008" s="166" t="s">
        <v>633</v>
      </c>
      <c r="J1008" s="160" t="s">
        <v>20259</v>
      </c>
      <c r="K1008" s="159"/>
      <c r="L1008" s="160"/>
      <c r="M1008" s="159"/>
      <c r="N1008" s="158" t="s">
        <v>423</v>
      </c>
      <c r="O1008" s="158" t="s">
        <v>20691</v>
      </c>
      <c r="P1008" s="158" t="s">
        <v>20260</v>
      </c>
      <c r="Q1008" s="162" t="s">
        <v>20508</v>
      </c>
      <c r="R1008" s="162" t="s">
        <v>23007</v>
      </c>
      <c r="S1008" s="163" t="s">
        <v>23006</v>
      </c>
      <c r="T1008" s="167" t="s">
        <v>472</v>
      </c>
      <c r="U1008" s="149"/>
      <c r="V1008" s="149"/>
      <c r="W1008" s="164" t="str">
        <f>VLOOKUP(TRIM(X1008),X10:Y88,2,FALSE)</f>
        <v>Krisztian</v>
      </c>
      <c r="X1008" s="11" t="str">
        <f t="shared" si="35"/>
        <v>6.7</v>
      </c>
      <c r="AA1008" s="1">
        <f t="shared" si="34"/>
        <v>17</v>
      </c>
    </row>
    <row r="1009" spans="1:27" ht="36.75" customHeight="1">
      <c r="A1009" s="150" t="s">
        <v>185</v>
      </c>
      <c r="B1009" s="165" t="s">
        <v>70</v>
      </c>
      <c r="C1009" s="153" t="s">
        <v>186</v>
      </c>
      <c r="D1009" s="153" t="s">
        <v>158</v>
      </c>
      <c r="E1009" s="154" t="s">
        <v>19642</v>
      </c>
      <c r="F1009" s="155" t="s">
        <v>27</v>
      </c>
      <c r="G1009" s="155" t="s">
        <v>189</v>
      </c>
      <c r="H1009" s="155" t="s">
        <v>20261</v>
      </c>
      <c r="I1009" s="166" t="s">
        <v>859</v>
      </c>
      <c r="J1009" s="160" t="s">
        <v>20259</v>
      </c>
      <c r="K1009" s="159"/>
      <c r="L1009" s="160"/>
      <c r="M1009" s="159"/>
      <c r="N1009" s="158" t="s">
        <v>423</v>
      </c>
      <c r="O1009" s="158" t="s">
        <v>20691</v>
      </c>
      <c r="P1009" s="158" t="s">
        <v>20260</v>
      </c>
      <c r="Q1009" s="162" t="s">
        <v>20261</v>
      </c>
      <c r="R1009" s="162" t="s">
        <v>23009</v>
      </c>
      <c r="S1009" s="163" t="s">
        <v>23008</v>
      </c>
      <c r="T1009" s="167" t="s">
        <v>848</v>
      </c>
      <c r="U1009" s="149"/>
      <c r="V1009" s="149"/>
      <c r="W1009" s="164" t="str">
        <f>VLOOKUP(TRIM(X1009),X10:Y88,2,FALSE)</f>
        <v>Krisztian</v>
      </c>
      <c r="X1009" s="11" t="str">
        <f t="shared" si="35"/>
        <v>6.7</v>
      </c>
      <c r="AA1009" s="1">
        <f t="shared" si="34"/>
        <v>35</v>
      </c>
    </row>
    <row r="1010" spans="1:27" ht="36.75" customHeight="1">
      <c r="A1010" s="150" t="s">
        <v>185</v>
      </c>
      <c r="B1010" s="165" t="s">
        <v>70</v>
      </c>
      <c r="C1010" s="153" t="s">
        <v>186</v>
      </c>
      <c r="D1010" s="153" t="s">
        <v>158</v>
      </c>
      <c r="E1010" s="154" t="s">
        <v>19643</v>
      </c>
      <c r="F1010" s="155" t="s">
        <v>27</v>
      </c>
      <c r="G1010" s="155" t="s">
        <v>189</v>
      </c>
      <c r="H1010" s="155" t="s">
        <v>21169</v>
      </c>
      <c r="I1010" s="166" t="s">
        <v>475</v>
      </c>
      <c r="J1010" s="160" t="s">
        <v>20259</v>
      </c>
      <c r="K1010" s="159"/>
      <c r="L1010" s="160"/>
      <c r="M1010" s="159"/>
      <c r="N1010" s="158" t="s">
        <v>423</v>
      </c>
      <c r="O1010" s="158" t="s">
        <v>20691</v>
      </c>
      <c r="P1010" s="158" t="s">
        <v>20260</v>
      </c>
      <c r="Q1010" s="162" t="s">
        <v>21434</v>
      </c>
      <c r="R1010" s="162" t="s">
        <v>23011</v>
      </c>
      <c r="S1010" s="163" t="s">
        <v>23010</v>
      </c>
      <c r="T1010" s="167" t="s">
        <v>472</v>
      </c>
      <c r="U1010" s="149"/>
      <c r="V1010" s="149"/>
      <c r="W1010" s="164" t="str">
        <f>VLOOKUP(TRIM(X1010),X10:Y88,2,FALSE)</f>
        <v>Krisztian</v>
      </c>
      <c r="X1010" s="11" t="str">
        <f t="shared" si="35"/>
        <v>6.7</v>
      </c>
      <c r="AA1010" s="1">
        <f t="shared" si="34"/>
        <v>17</v>
      </c>
    </row>
    <row r="1011" spans="1:27" ht="36.75" customHeight="1">
      <c r="A1011" s="150" t="s">
        <v>185</v>
      </c>
      <c r="B1011" s="165" t="s">
        <v>70</v>
      </c>
      <c r="C1011" s="153" t="s">
        <v>186</v>
      </c>
      <c r="D1011" s="153" t="s">
        <v>158</v>
      </c>
      <c r="E1011" s="154" t="s">
        <v>19644</v>
      </c>
      <c r="F1011" s="155" t="s">
        <v>27</v>
      </c>
      <c r="G1011" s="155" t="s">
        <v>189</v>
      </c>
      <c r="H1011" s="155" t="s">
        <v>21056</v>
      </c>
      <c r="I1011" s="166" t="s">
        <v>633</v>
      </c>
      <c r="J1011" s="160" t="s">
        <v>20259</v>
      </c>
      <c r="K1011" s="159"/>
      <c r="L1011" s="160"/>
      <c r="M1011" s="159"/>
      <c r="N1011" s="158" t="s">
        <v>423</v>
      </c>
      <c r="O1011" s="158" t="s">
        <v>20691</v>
      </c>
      <c r="P1011" s="158" t="s">
        <v>20260</v>
      </c>
      <c r="Q1011" s="162" t="s">
        <v>20509</v>
      </c>
      <c r="R1011" s="162" t="s">
        <v>23013</v>
      </c>
      <c r="S1011" s="163" t="s">
        <v>23012</v>
      </c>
      <c r="T1011" s="167" t="s">
        <v>472</v>
      </c>
      <c r="U1011" s="149"/>
      <c r="V1011" s="149"/>
      <c r="W1011" s="164" t="str">
        <f>VLOOKUP(TRIM(X1011),X10:Y88,2,FALSE)</f>
        <v>Krisztian</v>
      </c>
      <c r="X1011" s="11" t="str">
        <f t="shared" si="35"/>
        <v>6.7</v>
      </c>
      <c r="AA1011" s="1">
        <f t="shared" si="34"/>
        <v>17</v>
      </c>
    </row>
    <row r="1012" spans="1:27" ht="36.75" customHeight="1">
      <c r="A1012" s="150" t="s">
        <v>185</v>
      </c>
      <c r="B1012" s="165" t="s">
        <v>70</v>
      </c>
      <c r="C1012" s="153" t="s">
        <v>186</v>
      </c>
      <c r="D1012" s="153" t="s">
        <v>158</v>
      </c>
      <c r="E1012" s="154" t="s">
        <v>19645</v>
      </c>
      <c r="F1012" s="155" t="s">
        <v>27</v>
      </c>
      <c r="G1012" s="155" t="s">
        <v>189</v>
      </c>
      <c r="H1012" s="155" t="s">
        <v>21170</v>
      </c>
      <c r="I1012" s="166" t="s">
        <v>633</v>
      </c>
      <c r="J1012" s="160" t="s">
        <v>20259</v>
      </c>
      <c r="K1012" s="159"/>
      <c r="L1012" s="160"/>
      <c r="M1012" s="159"/>
      <c r="N1012" s="158" t="s">
        <v>423</v>
      </c>
      <c r="O1012" s="158" t="s">
        <v>20691</v>
      </c>
      <c r="P1012" s="158" t="s">
        <v>20260</v>
      </c>
      <c r="Q1012" s="162" t="s">
        <v>21435</v>
      </c>
      <c r="R1012" s="162" t="s">
        <v>23015</v>
      </c>
      <c r="S1012" s="163" t="s">
        <v>23014</v>
      </c>
      <c r="T1012" s="167" t="s">
        <v>472</v>
      </c>
      <c r="U1012" s="149"/>
      <c r="V1012" s="149"/>
      <c r="W1012" s="164" t="str">
        <f>VLOOKUP(TRIM(X1012),X10:Y88,2,FALSE)</f>
        <v>Krisztian</v>
      </c>
      <c r="X1012" s="11" t="str">
        <f t="shared" si="35"/>
        <v>6.7</v>
      </c>
      <c r="AA1012" s="1">
        <f t="shared" si="34"/>
        <v>17</v>
      </c>
    </row>
    <row r="1013" spans="1:27" ht="36.75" customHeight="1">
      <c r="A1013" s="150" t="s">
        <v>185</v>
      </c>
      <c r="B1013" s="165" t="s">
        <v>70</v>
      </c>
      <c r="C1013" s="153" t="s">
        <v>186</v>
      </c>
      <c r="D1013" s="153" t="s">
        <v>151</v>
      </c>
      <c r="E1013" s="154" t="s">
        <v>19646</v>
      </c>
      <c r="F1013" s="155" t="s">
        <v>27</v>
      </c>
      <c r="G1013" s="155" t="s">
        <v>189</v>
      </c>
      <c r="H1013" s="155" t="s">
        <v>20180</v>
      </c>
      <c r="I1013" s="166" t="s">
        <v>21250</v>
      </c>
      <c r="J1013" s="160" t="s">
        <v>422</v>
      </c>
      <c r="K1013" s="159"/>
      <c r="L1013" s="160"/>
      <c r="M1013" s="159"/>
      <c r="N1013" s="158" t="s">
        <v>20167</v>
      </c>
      <c r="O1013" s="158" t="s">
        <v>366</v>
      </c>
      <c r="P1013" s="158" t="s">
        <v>442</v>
      </c>
      <c r="Q1013" s="162" t="s">
        <v>20181</v>
      </c>
      <c r="R1013" s="162" t="s">
        <v>22704</v>
      </c>
      <c r="S1013" s="168" t="s">
        <v>200</v>
      </c>
      <c r="T1013" s="167" t="s">
        <v>426</v>
      </c>
      <c r="U1013" s="149"/>
      <c r="V1013" s="149"/>
      <c r="W1013" s="164" t="str">
        <f>VLOOKUP(TRIM(X1013),X10:Y88,2,FALSE)</f>
        <v>Krisztian</v>
      </c>
      <c r="X1013" s="11" t="str">
        <f t="shared" si="35"/>
        <v>6.5.10</v>
      </c>
      <c r="AA1013" s="1">
        <f t="shared" si="34"/>
        <v>30</v>
      </c>
    </row>
    <row r="1014" spans="1:27" ht="36.75" customHeight="1">
      <c r="A1014" s="150" t="s">
        <v>185</v>
      </c>
      <c r="B1014" s="165" t="s">
        <v>70</v>
      </c>
      <c r="C1014" s="153" t="s">
        <v>186</v>
      </c>
      <c r="D1014" s="153" t="s">
        <v>151</v>
      </c>
      <c r="E1014" s="154" t="s">
        <v>19647</v>
      </c>
      <c r="F1014" s="155" t="s">
        <v>27</v>
      </c>
      <c r="G1014" s="155" t="s">
        <v>189</v>
      </c>
      <c r="H1014" s="155" t="s">
        <v>20182</v>
      </c>
      <c r="I1014" s="166" t="s">
        <v>21297</v>
      </c>
      <c r="J1014" s="160" t="s">
        <v>422</v>
      </c>
      <c r="K1014" s="159"/>
      <c r="L1014" s="160"/>
      <c r="M1014" s="159"/>
      <c r="N1014" s="158" t="s">
        <v>20167</v>
      </c>
      <c r="O1014" s="158" t="s">
        <v>366</v>
      </c>
      <c r="P1014" s="158" t="s">
        <v>442</v>
      </c>
      <c r="Q1014" s="162" t="s">
        <v>21386</v>
      </c>
      <c r="R1014" s="162" t="s">
        <v>22705</v>
      </c>
      <c r="S1014" s="168" t="s">
        <v>200</v>
      </c>
      <c r="T1014" s="167" t="s">
        <v>426</v>
      </c>
      <c r="U1014" s="149"/>
      <c r="V1014" s="149"/>
      <c r="W1014" s="164" t="str">
        <f>VLOOKUP(TRIM(X1014),X10:Y88,2,FALSE)</f>
        <v>Krisztian</v>
      </c>
      <c r="X1014" s="11" t="str">
        <f t="shared" si="35"/>
        <v>6.5.10</v>
      </c>
      <c r="AA1014" s="1">
        <f t="shared" si="34"/>
        <v>30</v>
      </c>
    </row>
    <row r="1015" spans="1:27" ht="36.75" customHeight="1">
      <c r="A1015" s="150" t="s">
        <v>185</v>
      </c>
      <c r="B1015" s="165" t="s">
        <v>70</v>
      </c>
      <c r="C1015" s="153" t="s">
        <v>186</v>
      </c>
      <c r="D1015" s="153" t="s">
        <v>141</v>
      </c>
      <c r="E1015" s="154" t="s">
        <v>19648</v>
      </c>
      <c r="F1015" s="155" t="s">
        <v>27</v>
      </c>
      <c r="G1015" s="155" t="s">
        <v>189</v>
      </c>
      <c r="H1015" s="155" t="s">
        <v>20942</v>
      </c>
      <c r="I1015" s="166" t="s">
        <v>22590</v>
      </c>
      <c r="J1015" s="160" t="s">
        <v>422</v>
      </c>
      <c r="K1015" s="159"/>
      <c r="L1015" s="160"/>
      <c r="M1015" s="159"/>
      <c r="N1015" s="158" t="s">
        <v>20167</v>
      </c>
      <c r="O1015" s="158" t="s">
        <v>366</v>
      </c>
      <c r="P1015" s="158" t="s">
        <v>442</v>
      </c>
      <c r="Q1015" s="162" t="s">
        <v>20213</v>
      </c>
      <c r="R1015" s="162" t="s">
        <v>23136</v>
      </c>
      <c r="S1015" s="163" t="s">
        <v>23137</v>
      </c>
      <c r="T1015" s="167" t="s">
        <v>767</v>
      </c>
      <c r="U1015" s="149"/>
      <c r="V1015" s="149"/>
      <c r="W1015" s="164" t="str">
        <f>VLOOKUP(TRIM(X1015),X10:Y88,2,FALSE)</f>
        <v>Krisztian</v>
      </c>
      <c r="X1015" s="11" t="str">
        <f t="shared" si="35"/>
        <v>6.5.6</v>
      </c>
      <c r="AA1015" s="1">
        <f t="shared" si="34"/>
        <v>21</v>
      </c>
    </row>
    <row r="1016" spans="1:27" ht="36.75" customHeight="1">
      <c r="A1016" s="150" t="s">
        <v>185</v>
      </c>
      <c r="B1016" s="165" t="s">
        <v>70</v>
      </c>
      <c r="C1016" s="153" t="s">
        <v>186</v>
      </c>
      <c r="D1016" s="153" t="s">
        <v>141</v>
      </c>
      <c r="E1016" s="154" t="s">
        <v>19649</v>
      </c>
      <c r="F1016" s="155" t="s">
        <v>27</v>
      </c>
      <c r="G1016" s="155" t="s">
        <v>189</v>
      </c>
      <c r="H1016" s="155" t="s">
        <v>21016</v>
      </c>
      <c r="I1016" s="166" t="s">
        <v>23534</v>
      </c>
      <c r="J1016" s="160" t="s">
        <v>422</v>
      </c>
      <c r="K1016" s="159"/>
      <c r="L1016" s="160"/>
      <c r="M1016" s="159"/>
      <c r="N1016" s="158" t="s">
        <v>20167</v>
      </c>
      <c r="O1016" s="158" t="s">
        <v>366</v>
      </c>
      <c r="P1016" s="158" t="s">
        <v>442</v>
      </c>
      <c r="Q1016" s="162" t="s">
        <v>20387</v>
      </c>
      <c r="R1016" s="162" t="s">
        <v>23668</v>
      </c>
      <c r="S1016" s="163" t="s">
        <v>23669</v>
      </c>
      <c r="T1016" s="167" t="s">
        <v>3077</v>
      </c>
      <c r="U1016" s="149" t="s">
        <v>9948</v>
      </c>
      <c r="V1016" s="149"/>
      <c r="W1016" s="164" t="str">
        <f>VLOOKUP(TRIM(X1016),X10:Y88,2,FALSE)</f>
        <v>Krisztian</v>
      </c>
      <c r="X1016" s="11" t="str">
        <f t="shared" si="35"/>
        <v>6.5.6</v>
      </c>
      <c r="AA1016" s="1">
        <f t="shared" si="34"/>
        <v>66</v>
      </c>
    </row>
    <row r="1017" spans="1:27" ht="36.75" customHeight="1">
      <c r="A1017" s="150" t="s">
        <v>185</v>
      </c>
      <c r="B1017" s="165" t="s">
        <v>70</v>
      </c>
      <c r="C1017" s="153" t="s">
        <v>186</v>
      </c>
      <c r="D1017" s="153" t="s">
        <v>141</v>
      </c>
      <c r="E1017" s="154" t="s">
        <v>19650</v>
      </c>
      <c r="F1017" s="155" t="s">
        <v>439</v>
      </c>
      <c r="G1017" s="155" t="s">
        <v>189</v>
      </c>
      <c r="H1017" s="155" t="s">
        <v>21878</v>
      </c>
      <c r="I1017" s="166" t="s">
        <v>23531</v>
      </c>
      <c r="J1017" s="160"/>
      <c r="K1017" s="159"/>
      <c r="L1017" s="160"/>
      <c r="M1017" s="159"/>
      <c r="N1017" s="158"/>
      <c r="O1017" s="158" t="s">
        <v>62</v>
      </c>
      <c r="P1017" s="158" t="s">
        <v>442</v>
      </c>
      <c r="Q1017" s="162" t="s">
        <v>21881</v>
      </c>
      <c r="R1017" s="162" t="s">
        <v>23602</v>
      </c>
      <c r="S1017" s="176" t="s">
        <v>193</v>
      </c>
      <c r="T1017" s="167" t="s">
        <v>3077</v>
      </c>
      <c r="U1017" s="149" t="s">
        <v>9948</v>
      </c>
      <c r="V1017" s="149"/>
      <c r="W1017" s="164" t="str">
        <f>VLOOKUP(TRIM(X1017),X10:Y88,2,FALSE)</f>
        <v>Krisztian</v>
      </c>
      <c r="X1017" s="11" t="str">
        <f t="shared" si="35"/>
        <v>6.5.6</v>
      </c>
      <c r="AA1017" s="1">
        <f t="shared" si="34"/>
        <v>13</v>
      </c>
    </row>
    <row r="1018" spans="1:27" ht="36.75" customHeight="1">
      <c r="A1018" s="150" t="s">
        <v>185</v>
      </c>
      <c r="B1018" s="165" t="s">
        <v>70</v>
      </c>
      <c r="C1018" s="153" t="s">
        <v>186</v>
      </c>
      <c r="D1018" s="153" t="s">
        <v>141</v>
      </c>
      <c r="E1018" s="154" t="s">
        <v>19651</v>
      </c>
      <c r="F1018" s="155" t="s">
        <v>439</v>
      </c>
      <c r="G1018" s="155" t="s">
        <v>189</v>
      </c>
      <c r="H1018" s="155" t="s">
        <v>22587</v>
      </c>
      <c r="I1018" s="166" t="s">
        <v>23539</v>
      </c>
      <c r="J1018" s="160"/>
      <c r="K1018" s="159"/>
      <c r="L1018" s="160"/>
      <c r="M1018" s="159"/>
      <c r="N1018" s="158"/>
      <c r="O1018" s="158" t="s">
        <v>62</v>
      </c>
      <c r="P1018" s="158" t="s">
        <v>442</v>
      </c>
      <c r="Q1018" s="162" t="s">
        <v>22587</v>
      </c>
      <c r="R1018" s="162" t="s">
        <v>23123</v>
      </c>
      <c r="S1018" s="163" t="s">
        <v>193</v>
      </c>
      <c r="T1018" s="167" t="s">
        <v>472</v>
      </c>
      <c r="U1018" s="149"/>
      <c r="V1018" s="149"/>
      <c r="W1018" s="164" t="str">
        <f>VLOOKUP(TRIM(X1018),X10:Y88,2,FALSE)</f>
        <v>Krisztian</v>
      </c>
      <c r="X1018" s="11" t="str">
        <f t="shared" si="35"/>
        <v>6.5.6</v>
      </c>
      <c r="AA1018" s="1">
        <f t="shared" si="34"/>
        <v>23</v>
      </c>
    </row>
    <row r="1019" spans="1:27" ht="36.75" customHeight="1">
      <c r="A1019" s="150" t="s">
        <v>185</v>
      </c>
      <c r="B1019" s="165" t="s">
        <v>70</v>
      </c>
      <c r="C1019" s="153" t="s">
        <v>186</v>
      </c>
      <c r="D1019" s="153" t="s">
        <v>141</v>
      </c>
      <c r="E1019" s="154" t="s">
        <v>19652</v>
      </c>
      <c r="F1019" s="155" t="s">
        <v>27</v>
      </c>
      <c r="G1019" s="155" t="s">
        <v>189</v>
      </c>
      <c r="H1019" s="155" t="s">
        <v>21020</v>
      </c>
      <c r="I1019" s="166" t="s">
        <v>16809</v>
      </c>
      <c r="J1019" s="160" t="s">
        <v>422</v>
      </c>
      <c r="K1019" s="159"/>
      <c r="L1019" s="160"/>
      <c r="M1019" s="159"/>
      <c r="N1019" s="158" t="s">
        <v>20167</v>
      </c>
      <c r="O1019" s="158" t="s">
        <v>366</v>
      </c>
      <c r="P1019" s="158" t="s">
        <v>442</v>
      </c>
      <c r="Q1019" s="162" t="s">
        <v>20403</v>
      </c>
      <c r="R1019" s="162" t="s">
        <v>23138</v>
      </c>
      <c r="S1019" s="163" t="s">
        <v>23139</v>
      </c>
      <c r="T1019" s="167" t="s">
        <v>3077</v>
      </c>
      <c r="U1019" s="149"/>
      <c r="V1019" s="149"/>
      <c r="W1019" s="164" t="str">
        <f>VLOOKUP(TRIM(X1019),X10:Y88,2,FALSE)</f>
        <v>Krisztian</v>
      </c>
      <c r="X1019" s="11" t="str">
        <f t="shared" si="35"/>
        <v>6.5.6</v>
      </c>
      <c r="AA1019" s="1">
        <f t="shared" si="34"/>
        <v>45</v>
      </c>
    </row>
    <row r="1020" spans="1:27" ht="36.75" customHeight="1">
      <c r="A1020" s="150" t="s">
        <v>185</v>
      </c>
      <c r="B1020" s="165" t="s">
        <v>70</v>
      </c>
      <c r="C1020" s="153" t="s">
        <v>186</v>
      </c>
      <c r="D1020" s="153" t="s">
        <v>141</v>
      </c>
      <c r="E1020" s="154" t="s">
        <v>19653</v>
      </c>
      <c r="F1020" s="155" t="s">
        <v>27</v>
      </c>
      <c r="G1020" s="155" t="s">
        <v>189</v>
      </c>
      <c r="H1020" s="155" t="s">
        <v>21017</v>
      </c>
      <c r="I1020" s="166" t="s">
        <v>23535</v>
      </c>
      <c r="J1020" s="160" t="s">
        <v>422</v>
      </c>
      <c r="K1020" s="159"/>
      <c r="L1020" s="160"/>
      <c r="M1020" s="159"/>
      <c r="N1020" s="158" t="s">
        <v>20167</v>
      </c>
      <c r="O1020" s="158" t="s">
        <v>366</v>
      </c>
      <c r="P1020" s="158" t="s">
        <v>442</v>
      </c>
      <c r="Q1020" s="162" t="s">
        <v>21402</v>
      </c>
      <c r="R1020" s="162" t="s">
        <v>22952</v>
      </c>
      <c r="S1020" s="163" t="s">
        <v>22951</v>
      </c>
      <c r="T1020" s="167" t="s">
        <v>426</v>
      </c>
      <c r="U1020" s="149"/>
      <c r="V1020" s="149"/>
      <c r="W1020" s="164" t="str">
        <f>VLOOKUP(TRIM(X1020),X10:Y88,2,FALSE)</f>
        <v>Krisztian</v>
      </c>
      <c r="X1020" s="11" t="str">
        <f t="shared" si="35"/>
        <v>6.5.6</v>
      </c>
      <c r="AA1020" s="1">
        <f t="shared" si="34"/>
        <v>24</v>
      </c>
    </row>
    <row r="1021" spans="1:27" ht="36.75" customHeight="1">
      <c r="A1021" s="150" t="s">
        <v>185</v>
      </c>
      <c r="B1021" s="165" t="s">
        <v>70</v>
      </c>
      <c r="C1021" s="153" t="s">
        <v>186</v>
      </c>
      <c r="D1021" s="153" t="s">
        <v>141</v>
      </c>
      <c r="E1021" s="154" t="s">
        <v>19654</v>
      </c>
      <c r="F1021" s="155" t="s">
        <v>27</v>
      </c>
      <c r="G1021" s="155" t="s">
        <v>189</v>
      </c>
      <c r="H1021" s="155" t="s">
        <v>20220</v>
      </c>
      <c r="I1021" s="166" t="s">
        <v>475</v>
      </c>
      <c r="J1021" s="160" t="s">
        <v>422</v>
      </c>
      <c r="K1021" s="159"/>
      <c r="L1021" s="160"/>
      <c r="M1021" s="159"/>
      <c r="N1021" s="158" t="s">
        <v>20221</v>
      </c>
      <c r="O1021" s="158" t="s">
        <v>366</v>
      </c>
      <c r="P1021" s="158" t="s">
        <v>442</v>
      </c>
      <c r="Q1021" s="162" t="s">
        <v>16477</v>
      </c>
      <c r="R1021" s="162" t="s">
        <v>23144</v>
      </c>
      <c r="S1021" s="163" t="s">
        <v>193</v>
      </c>
      <c r="T1021" s="167" t="s">
        <v>472</v>
      </c>
      <c r="U1021" s="149"/>
      <c r="V1021" s="149"/>
      <c r="W1021" s="164" t="str">
        <f>VLOOKUP(TRIM(X1021),X10:Y88,2,FALSE)</f>
        <v>Krisztian</v>
      </c>
      <c r="X1021" s="11" t="str">
        <f t="shared" si="35"/>
        <v>6.5.6</v>
      </c>
      <c r="AA1021" s="1">
        <f t="shared" si="34"/>
        <v>17</v>
      </c>
    </row>
    <row r="1022" spans="1:27" ht="36.75" customHeight="1">
      <c r="A1022" s="150" t="s">
        <v>185</v>
      </c>
      <c r="B1022" s="165" t="s">
        <v>70</v>
      </c>
      <c r="C1022" s="153" t="s">
        <v>186</v>
      </c>
      <c r="D1022" s="153" t="s">
        <v>141</v>
      </c>
      <c r="E1022" s="154" t="s">
        <v>19655</v>
      </c>
      <c r="F1022" s="155" t="s">
        <v>27</v>
      </c>
      <c r="G1022" s="155" t="s">
        <v>189</v>
      </c>
      <c r="H1022" s="155" t="s">
        <v>20217</v>
      </c>
      <c r="I1022" s="166" t="s">
        <v>765</v>
      </c>
      <c r="J1022" s="160" t="s">
        <v>455</v>
      </c>
      <c r="K1022" s="159"/>
      <c r="L1022" s="160"/>
      <c r="M1022" s="159"/>
      <c r="N1022" s="158" t="s">
        <v>7155</v>
      </c>
      <c r="O1022" s="158" t="s">
        <v>366</v>
      </c>
      <c r="P1022" s="158" t="s">
        <v>442</v>
      </c>
      <c r="Q1022" s="162" t="s">
        <v>20218</v>
      </c>
      <c r="R1022" s="162" t="s">
        <v>23145</v>
      </c>
      <c r="S1022" s="163" t="s">
        <v>193</v>
      </c>
      <c r="T1022" s="167" t="s">
        <v>767</v>
      </c>
      <c r="U1022" s="149"/>
      <c r="V1022" s="149"/>
      <c r="W1022" s="164" t="str">
        <f>VLOOKUP(TRIM(X1022),X10:Y88,2,FALSE)</f>
        <v>Krisztian</v>
      </c>
      <c r="X1022" s="11" t="str">
        <f t="shared" si="35"/>
        <v>6.5.6</v>
      </c>
      <c r="AA1022" s="1">
        <f t="shared" si="34"/>
        <v>8</v>
      </c>
    </row>
    <row r="1023" spans="1:27" ht="36.75" customHeight="1">
      <c r="A1023" s="150" t="s">
        <v>185</v>
      </c>
      <c r="B1023" s="165" t="s">
        <v>70</v>
      </c>
      <c r="C1023" s="153" t="s">
        <v>186</v>
      </c>
      <c r="D1023" s="153" t="s">
        <v>141</v>
      </c>
      <c r="E1023" s="154" t="s">
        <v>19656</v>
      </c>
      <c r="F1023" s="155" t="s">
        <v>27</v>
      </c>
      <c r="G1023" s="155" t="s">
        <v>189</v>
      </c>
      <c r="H1023" s="155" t="s">
        <v>20495</v>
      </c>
      <c r="I1023" s="166" t="s">
        <v>475</v>
      </c>
      <c r="J1023" s="160" t="s">
        <v>422</v>
      </c>
      <c r="K1023" s="159"/>
      <c r="L1023" s="160"/>
      <c r="M1023" s="159"/>
      <c r="N1023" s="158" t="s">
        <v>20167</v>
      </c>
      <c r="O1023" s="158" t="s">
        <v>366</v>
      </c>
      <c r="P1023" s="158" t="s">
        <v>442</v>
      </c>
      <c r="Q1023" s="162" t="s">
        <v>20496</v>
      </c>
      <c r="R1023" s="162" t="s">
        <v>23734</v>
      </c>
      <c r="S1023" s="163" t="s">
        <v>253</v>
      </c>
      <c r="T1023" s="167" t="s">
        <v>1373</v>
      </c>
      <c r="U1023" s="149" t="s">
        <v>9948</v>
      </c>
      <c r="V1023" s="149"/>
      <c r="W1023" s="164" t="str">
        <f>VLOOKUP(TRIM(X1023),X10:Y88,2,FALSE)</f>
        <v>Krisztian</v>
      </c>
      <c r="X1023" s="11" t="str">
        <f t="shared" si="35"/>
        <v>6.5.6</v>
      </c>
      <c r="AA1023" s="1">
        <f t="shared" si="34"/>
        <v>17</v>
      </c>
    </row>
    <row r="1024" spans="1:27" ht="36.75" customHeight="1">
      <c r="A1024" s="150" t="s">
        <v>185</v>
      </c>
      <c r="B1024" s="165" t="s">
        <v>70</v>
      </c>
      <c r="C1024" s="153" t="s">
        <v>186</v>
      </c>
      <c r="D1024" s="153" t="s">
        <v>141</v>
      </c>
      <c r="E1024" s="154" t="s">
        <v>19657</v>
      </c>
      <c r="F1024" s="155" t="s">
        <v>439</v>
      </c>
      <c r="G1024" s="155" t="s">
        <v>189</v>
      </c>
      <c r="H1024" s="155" t="s">
        <v>21880</v>
      </c>
      <c r="I1024" s="166" t="s">
        <v>23540</v>
      </c>
      <c r="J1024" s="160"/>
      <c r="K1024" s="159"/>
      <c r="L1024" s="160"/>
      <c r="M1024" s="159"/>
      <c r="N1024" s="158"/>
      <c r="O1024" s="158" t="s">
        <v>62</v>
      </c>
      <c r="P1024" s="158" t="s">
        <v>442</v>
      </c>
      <c r="Q1024" s="162" t="s">
        <v>21882</v>
      </c>
      <c r="R1024" s="162" t="s">
        <v>23127</v>
      </c>
      <c r="S1024" s="168" t="s">
        <v>431</v>
      </c>
      <c r="T1024" s="167" t="s">
        <v>3077</v>
      </c>
      <c r="U1024" s="149"/>
      <c r="V1024" s="149"/>
      <c r="W1024" s="164" t="str">
        <f>VLOOKUP(TRIM(X1024),X10:Y88,2,FALSE)</f>
        <v>Krisztian</v>
      </c>
      <c r="X1024" s="11" t="str">
        <f t="shared" si="35"/>
        <v>6.5.6</v>
      </c>
      <c r="AA1024" s="1">
        <f t="shared" si="34"/>
        <v>23</v>
      </c>
    </row>
    <row r="1025" spans="1:27" ht="36.75" customHeight="1">
      <c r="A1025" s="150" t="s">
        <v>185</v>
      </c>
      <c r="B1025" s="165" t="s">
        <v>70</v>
      </c>
      <c r="C1025" s="153" t="s">
        <v>186</v>
      </c>
      <c r="D1025" s="153" t="s">
        <v>20136</v>
      </c>
      <c r="E1025" s="154" t="s">
        <v>19658</v>
      </c>
      <c r="F1025" s="155" t="s">
        <v>27</v>
      </c>
      <c r="G1025" s="155" t="s">
        <v>189</v>
      </c>
      <c r="H1025" s="155" t="s">
        <v>20346</v>
      </c>
      <c r="I1025" s="166" t="s">
        <v>20329</v>
      </c>
      <c r="J1025" s="160" t="s">
        <v>20344</v>
      </c>
      <c r="K1025" s="159"/>
      <c r="L1025" s="160"/>
      <c r="M1025" s="159"/>
      <c r="N1025" s="158" t="s">
        <v>423</v>
      </c>
      <c r="O1025" s="158" t="s">
        <v>366</v>
      </c>
      <c r="P1025" s="158" t="s">
        <v>20345</v>
      </c>
      <c r="Q1025" s="162" t="s">
        <v>20347</v>
      </c>
      <c r="R1025" s="162" t="s">
        <v>23337</v>
      </c>
      <c r="S1025" s="163" t="s">
        <v>193</v>
      </c>
      <c r="T1025" s="167" t="s">
        <v>893</v>
      </c>
      <c r="U1025" s="149"/>
      <c r="V1025" s="149" t="s">
        <v>995</v>
      </c>
      <c r="W1025" s="164" t="str">
        <f>VLOOKUP(TRIM(X1025),X10:Y88,2,FALSE)</f>
        <v>Krisztian</v>
      </c>
      <c r="X1025" s="11" t="str">
        <f t="shared" si="35"/>
        <v>6.16</v>
      </c>
      <c r="AA1025" s="1">
        <f t="shared" si="34"/>
        <v>26</v>
      </c>
    </row>
    <row r="1026" spans="1:27" ht="36.75" customHeight="1">
      <c r="A1026" s="150" t="s">
        <v>185</v>
      </c>
      <c r="B1026" s="165" t="s">
        <v>70</v>
      </c>
      <c r="C1026" s="153" t="s">
        <v>186</v>
      </c>
      <c r="D1026" s="153" t="s">
        <v>20136</v>
      </c>
      <c r="E1026" s="154" t="s">
        <v>19659</v>
      </c>
      <c r="F1026" s="155" t="s">
        <v>434</v>
      </c>
      <c r="G1026" s="155" t="s">
        <v>189</v>
      </c>
      <c r="H1026" s="155" t="s">
        <v>22123</v>
      </c>
      <c r="I1026" s="166" t="s">
        <v>20329</v>
      </c>
      <c r="J1026" s="160"/>
      <c r="K1026" s="159"/>
      <c r="L1026" s="160"/>
      <c r="M1026" s="159"/>
      <c r="N1026" s="158"/>
      <c r="O1026" s="158" t="s">
        <v>366</v>
      </c>
      <c r="P1026" s="158" t="s">
        <v>20345</v>
      </c>
      <c r="Q1026" s="162" t="s">
        <v>9114</v>
      </c>
      <c r="R1026" s="162" t="s">
        <v>23584</v>
      </c>
      <c r="S1026" s="163" t="s">
        <v>23585</v>
      </c>
      <c r="T1026" s="167" t="s">
        <v>893</v>
      </c>
      <c r="U1026" s="149" t="s">
        <v>9948</v>
      </c>
      <c r="V1026" s="149"/>
      <c r="W1026" s="164" t="str">
        <f>VLOOKUP(TRIM(X1026),X10:Y88,2,FALSE)</f>
        <v>Krisztian</v>
      </c>
      <c r="X1026" s="11" t="str">
        <f t="shared" si="35"/>
        <v>6.16</v>
      </c>
      <c r="AA1026" s="1">
        <f t="shared" si="34"/>
        <v>26</v>
      </c>
    </row>
    <row r="1027" spans="1:27" ht="36.75" customHeight="1">
      <c r="A1027" s="150" t="s">
        <v>185</v>
      </c>
      <c r="B1027" s="165" t="s">
        <v>70</v>
      </c>
      <c r="C1027" s="153" t="s">
        <v>186</v>
      </c>
      <c r="D1027" s="153" t="s">
        <v>20136</v>
      </c>
      <c r="E1027" s="154" t="s">
        <v>19660</v>
      </c>
      <c r="F1027" s="155" t="s">
        <v>27</v>
      </c>
      <c r="G1027" s="155" t="s">
        <v>189</v>
      </c>
      <c r="H1027" s="155" t="s">
        <v>20350</v>
      </c>
      <c r="I1027" s="166" t="s">
        <v>20329</v>
      </c>
      <c r="J1027" s="160" t="s">
        <v>20344</v>
      </c>
      <c r="K1027" s="159"/>
      <c r="L1027" s="160"/>
      <c r="M1027" s="159"/>
      <c r="N1027" s="158" t="s">
        <v>423</v>
      </c>
      <c r="O1027" s="158" t="s">
        <v>366</v>
      </c>
      <c r="P1027" s="158" t="s">
        <v>20345</v>
      </c>
      <c r="Q1027" s="162" t="s">
        <v>20351</v>
      </c>
      <c r="R1027" s="162" t="s">
        <v>23338</v>
      </c>
      <c r="S1027" s="163" t="s">
        <v>193</v>
      </c>
      <c r="T1027" s="167" t="s">
        <v>893</v>
      </c>
      <c r="U1027" s="149"/>
      <c r="V1027" s="149" t="s">
        <v>995</v>
      </c>
      <c r="W1027" s="164" t="str">
        <f>VLOOKUP(TRIM(X1027),X10:Y88,2,FALSE)</f>
        <v>Krisztian</v>
      </c>
      <c r="X1027" s="11" t="str">
        <f t="shared" si="35"/>
        <v>6.16</v>
      </c>
      <c r="AA1027" s="1">
        <f t="shared" si="34"/>
        <v>26</v>
      </c>
    </row>
    <row r="1028" spans="1:27" ht="36.75" customHeight="1">
      <c r="A1028" s="150" t="s">
        <v>185</v>
      </c>
      <c r="B1028" s="165" t="s">
        <v>70</v>
      </c>
      <c r="C1028" s="153" t="s">
        <v>186</v>
      </c>
      <c r="D1028" s="153" t="s">
        <v>20136</v>
      </c>
      <c r="E1028" s="154" t="s">
        <v>19661</v>
      </c>
      <c r="F1028" s="155" t="s">
        <v>27</v>
      </c>
      <c r="G1028" s="155" t="s">
        <v>189</v>
      </c>
      <c r="H1028" s="155" t="s">
        <v>20352</v>
      </c>
      <c r="I1028" s="166" t="s">
        <v>20329</v>
      </c>
      <c r="J1028" s="160" t="s">
        <v>20344</v>
      </c>
      <c r="K1028" s="159"/>
      <c r="L1028" s="160"/>
      <c r="M1028" s="159"/>
      <c r="N1028" s="158" t="s">
        <v>423</v>
      </c>
      <c r="O1028" s="158" t="s">
        <v>366</v>
      </c>
      <c r="P1028" s="158" t="s">
        <v>20345</v>
      </c>
      <c r="Q1028" s="162" t="s">
        <v>23171</v>
      </c>
      <c r="R1028" s="162" t="s">
        <v>23172</v>
      </c>
      <c r="S1028" s="163" t="s">
        <v>193</v>
      </c>
      <c r="T1028" s="167" t="s">
        <v>893</v>
      </c>
      <c r="U1028" s="149"/>
      <c r="V1028" s="149"/>
      <c r="W1028" s="164" t="str">
        <f>VLOOKUP(TRIM(X1028),X10:Y88,2,FALSE)</f>
        <v>Krisztian</v>
      </c>
      <c r="X1028" s="11" t="str">
        <f t="shared" si="35"/>
        <v>6.16</v>
      </c>
      <c r="AA1028" s="1">
        <f t="shared" si="34"/>
        <v>26</v>
      </c>
    </row>
    <row r="1029" spans="1:27" ht="36.75" customHeight="1">
      <c r="A1029" s="150" t="s">
        <v>185</v>
      </c>
      <c r="B1029" s="165" t="s">
        <v>70</v>
      </c>
      <c r="C1029" s="153" t="s">
        <v>186</v>
      </c>
      <c r="D1029" s="153" t="s">
        <v>151</v>
      </c>
      <c r="E1029" s="154" t="s">
        <v>19662</v>
      </c>
      <c r="F1029" s="155" t="s">
        <v>27</v>
      </c>
      <c r="G1029" s="155" t="s">
        <v>189</v>
      </c>
      <c r="H1029" s="155" t="s">
        <v>21072</v>
      </c>
      <c r="I1029" s="166" t="s">
        <v>21308</v>
      </c>
      <c r="J1029" s="160" t="s">
        <v>422</v>
      </c>
      <c r="K1029" s="159"/>
      <c r="L1029" s="160"/>
      <c r="M1029" s="159"/>
      <c r="N1029" s="158" t="s">
        <v>20167</v>
      </c>
      <c r="O1029" s="158" t="s">
        <v>366</v>
      </c>
      <c r="P1029" s="158" t="s">
        <v>442</v>
      </c>
      <c r="Q1029" s="162" t="s">
        <v>20603</v>
      </c>
      <c r="R1029" s="162" t="s">
        <v>23339</v>
      </c>
      <c r="S1029" s="163" t="s">
        <v>193</v>
      </c>
      <c r="T1029" s="167" t="s">
        <v>12216</v>
      </c>
      <c r="U1029" s="149"/>
      <c r="V1029" s="149" t="s">
        <v>995</v>
      </c>
      <c r="W1029" s="164" t="str">
        <f>VLOOKUP(TRIM(X1029),X10:Y88,2,FALSE)</f>
        <v>Krisztian</v>
      </c>
      <c r="X1029" s="11" t="str">
        <f t="shared" si="35"/>
        <v>6.5.10</v>
      </c>
      <c r="AA1029" s="1">
        <f t="shared" si="34"/>
        <v>12</v>
      </c>
    </row>
    <row r="1030" spans="1:27" ht="36.75" customHeight="1">
      <c r="A1030" s="150" t="s">
        <v>185</v>
      </c>
      <c r="B1030" s="165" t="s">
        <v>70</v>
      </c>
      <c r="C1030" s="153" t="s">
        <v>186</v>
      </c>
      <c r="D1030" s="153" t="s">
        <v>151</v>
      </c>
      <c r="E1030" s="154" t="s">
        <v>19663</v>
      </c>
      <c r="F1030" s="155" t="s">
        <v>27</v>
      </c>
      <c r="G1030" s="155" t="s">
        <v>189</v>
      </c>
      <c r="H1030" s="155" t="s">
        <v>20881</v>
      </c>
      <c r="I1030" s="166" t="s">
        <v>475</v>
      </c>
      <c r="J1030" s="160" t="s">
        <v>455</v>
      </c>
      <c r="K1030" s="159"/>
      <c r="L1030" s="160"/>
      <c r="M1030" s="159"/>
      <c r="N1030" s="158" t="s">
        <v>7155</v>
      </c>
      <c r="O1030" s="158" t="s">
        <v>366</v>
      </c>
      <c r="P1030" s="158" t="s">
        <v>442</v>
      </c>
      <c r="Q1030" s="162" t="s">
        <v>8083</v>
      </c>
      <c r="R1030" s="162" t="s">
        <v>23340</v>
      </c>
      <c r="S1030" s="163" t="s">
        <v>193</v>
      </c>
      <c r="T1030" s="167" t="s">
        <v>472</v>
      </c>
      <c r="U1030" s="149"/>
      <c r="V1030" s="149" t="s">
        <v>995</v>
      </c>
      <c r="W1030" s="164" t="str">
        <f>VLOOKUP(TRIM(X1030),X10:Y88,2,FALSE)</f>
        <v>Krisztian</v>
      </c>
      <c r="X1030" s="11" t="str">
        <f t="shared" si="35"/>
        <v>6.5.10</v>
      </c>
      <c r="AA1030" s="1">
        <f t="shared" si="34"/>
        <v>17</v>
      </c>
    </row>
    <row r="1031" spans="1:27" ht="36.75" customHeight="1">
      <c r="A1031" s="150" t="s">
        <v>185</v>
      </c>
      <c r="B1031" s="165" t="s">
        <v>70</v>
      </c>
      <c r="C1031" s="153" t="s">
        <v>186</v>
      </c>
      <c r="D1031" s="153" t="s">
        <v>151</v>
      </c>
      <c r="E1031" s="154" t="s">
        <v>19664</v>
      </c>
      <c r="F1031" s="155" t="s">
        <v>27</v>
      </c>
      <c r="G1031" s="155" t="s">
        <v>189</v>
      </c>
      <c r="H1031" s="155" t="s">
        <v>20339</v>
      </c>
      <c r="I1031" s="166" t="s">
        <v>947</v>
      </c>
      <c r="J1031" s="160" t="s">
        <v>455</v>
      </c>
      <c r="K1031" s="159"/>
      <c r="L1031" s="160"/>
      <c r="M1031" s="159"/>
      <c r="N1031" s="158" t="s">
        <v>7155</v>
      </c>
      <c r="O1031" s="158" t="s">
        <v>366</v>
      </c>
      <c r="P1031" s="158" t="s">
        <v>442</v>
      </c>
      <c r="Q1031" s="162" t="s">
        <v>20340</v>
      </c>
      <c r="R1031" s="162" t="s">
        <v>22986</v>
      </c>
      <c r="S1031" s="163" t="s">
        <v>22985</v>
      </c>
      <c r="T1031" s="167" t="s">
        <v>893</v>
      </c>
      <c r="U1031" s="149"/>
      <c r="V1031" s="149"/>
      <c r="W1031" s="164" t="str">
        <f>VLOOKUP(TRIM(X1031),X10:Y88,2,FALSE)</f>
        <v>Krisztian</v>
      </c>
      <c r="X1031" s="11" t="str">
        <f t="shared" si="35"/>
        <v>6.5.10</v>
      </c>
      <c r="AA1031" s="1">
        <f t="shared" si="34"/>
        <v>7</v>
      </c>
    </row>
    <row r="1032" spans="1:27" ht="36.75" customHeight="1">
      <c r="A1032" s="150" t="s">
        <v>185</v>
      </c>
      <c r="B1032" s="165" t="s">
        <v>70</v>
      </c>
      <c r="C1032" s="153" t="s">
        <v>186</v>
      </c>
      <c r="D1032" s="153" t="s">
        <v>151</v>
      </c>
      <c r="E1032" s="154" t="s">
        <v>19665</v>
      </c>
      <c r="F1032" s="155" t="s">
        <v>27</v>
      </c>
      <c r="G1032" s="155" t="s">
        <v>189</v>
      </c>
      <c r="H1032" s="155" t="s">
        <v>20773</v>
      </c>
      <c r="I1032" s="166" t="s">
        <v>475</v>
      </c>
      <c r="J1032" s="160" t="s">
        <v>422</v>
      </c>
      <c r="K1032" s="159"/>
      <c r="L1032" s="160"/>
      <c r="M1032" s="159"/>
      <c r="N1032" s="158" t="s">
        <v>20167</v>
      </c>
      <c r="O1032" s="158" t="s">
        <v>366</v>
      </c>
      <c r="P1032" s="158" t="s">
        <v>442</v>
      </c>
      <c r="Q1032" s="162" t="s">
        <v>21421</v>
      </c>
      <c r="R1032" s="162" t="s">
        <v>23341</v>
      </c>
      <c r="S1032" s="163" t="s">
        <v>193</v>
      </c>
      <c r="T1032" s="167" t="s">
        <v>472</v>
      </c>
      <c r="U1032" s="149"/>
      <c r="V1032" s="149" t="s">
        <v>995</v>
      </c>
      <c r="W1032" s="164" t="str">
        <f>VLOOKUP(TRIM(X1032),X10:Y88,2,FALSE)</f>
        <v>Krisztian</v>
      </c>
      <c r="X1032" s="11" t="str">
        <f t="shared" si="35"/>
        <v>6.5.10</v>
      </c>
      <c r="AA1032" s="1">
        <f t="shared" si="34"/>
        <v>17</v>
      </c>
    </row>
    <row r="1033" spans="1:27" ht="36.75" customHeight="1">
      <c r="A1033" s="150" t="s">
        <v>185</v>
      </c>
      <c r="B1033" s="165" t="s">
        <v>70</v>
      </c>
      <c r="C1033" s="153" t="s">
        <v>186</v>
      </c>
      <c r="D1033" s="153" t="s">
        <v>151</v>
      </c>
      <c r="E1033" s="154" t="s">
        <v>19666</v>
      </c>
      <c r="F1033" s="155" t="s">
        <v>27</v>
      </c>
      <c r="G1033" s="155" t="s">
        <v>189</v>
      </c>
      <c r="H1033" s="155" t="s">
        <v>16848</v>
      </c>
      <c r="I1033" s="166" t="s">
        <v>8156</v>
      </c>
      <c r="J1033" s="160" t="s">
        <v>422</v>
      </c>
      <c r="K1033" s="159"/>
      <c r="L1033" s="160"/>
      <c r="M1033" s="159"/>
      <c r="N1033" s="158" t="s">
        <v>20167</v>
      </c>
      <c r="O1033" s="158" t="s">
        <v>366</v>
      </c>
      <c r="P1033" s="158" t="s">
        <v>442</v>
      </c>
      <c r="Q1033" s="162" t="s">
        <v>21266</v>
      </c>
      <c r="R1033" s="162" t="s">
        <v>22989</v>
      </c>
      <c r="S1033" s="163" t="s">
        <v>22988</v>
      </c>
      <c r="T1033" s="167" t="s">
        <v>1288</v>
      </c>
      <c r="U1033" s="149"/>
      <c r="V1033" s="149"/>
      <c r="W1033" s="164" t="str">
        <f>VLOOKUP(TRIM(X1033),X10:Y88,2,FALSE)</f>
        <v>Krisztian</v>
      </c>
      <c r="X1033" s="11" t="str">
        <f t="shared" si="35"/>
        <v>6.5.10</v>
      </c>
      <c r="AA1033" s="1">
        <f t="shared" si="34"/>
        <v>12</v>
      </c>
    </row>
    <row r="1034" spans="1:27" ht="36.75" customHeight="1">
      <c r="A1034" s="150"/>
      <c r="B1034" s="165" t="s">
        <v>70</v>
      </c>
      <c r="C1034" s="153" t="s">
        <v>28</v>
      </c>
      <c r="D1034" s="153" t="s">
        <v>151</v>
      </c>
      <c r="E1034" s="154" t="s">
        <v>19667</v>
      </c>
      <c r="F1034" s="155" t="s">
        <v>27</v>
      </c>
      <c r="G1034" s="169" t="s">
        <v>189</v>
      </c>
      <c r="H1034" s="169" t="s">
        <v>20341</v>
      </c>
      <c r="I1034" s="170" t="s">
        <v>20329</v>
      </c>
      <c r="J1034" s="171" t="s">
        <v>455</v>
      </c>
      <c r="K1034" s="172"/>
      <c r="L1034" s="171"/>
      <c r="M1034" s="172"/>
      <c r="N1034" s="171" t="s">
        <v>7155</v>
      </c>
      <c r="O1034" s="171" t="s">
        <v>366</v>
      </c>
      <c r="P1034" s="171" t="s">
        <v>442</v>
      </c>
      <c r="Q1034" s="173" t="s">
        <v>22990</v>
      </c>
      <c r="R1034" s="173" t="s">
        <v>22991</v>
      </c>
      <c r="S1034" s="177"/>
      <c r="T1034" s="167" t="s">
        <v>893</v>
      </c>
      <c r="U1034" s="149"/>
      <c r="V1034" s="149"/>
      <c r="W1034" s="164" t="str">
        <f>VLOOKUP(TRIM(X1034),X10:Y88,2,FALSE)</f>
        <v>Krisztian</v>
      </c>
      <c r="X1034" s="11" t="str">
        <f t="shared" si="35"/>
        <v>6.5.10</v>
      </c>
      <c r="AA1034" s="1">
        <f t="shared" si="34"/>
        <v>26</v>
      </c>
    </row>
    <row r="1035" spans="1:27" ht="36.75" customHeight="1">
      <c r="A1035" s="150" t="s">
        <v>185</v>
      </c>
      <c r="B1035" s="165" t="s">
        <v>70</v>
      </c>
      <c r="C1035" s="153" t="s">
        <v>186</v>
      </c>
      <c r="D1035" s="153" t="s">
        <v>141</v>
      </c>
      <c r="E1035" s="154" t="s">
        <v>19668</v>
      </c>
      <c r="F1035" s="155" t="s">
        <v>27</v>
      </c>
      <c r="G1035" s="155" t="s">
        <v>189</v>
      </c>
      <c r="H1035" s="155" t="s">
        <v>21017</v>
      </c>
      <c r="I1035" s="166" t="s">
        <v>23535</v>
      </c>
      <c r="J1035" s="160" t="s">
        <v>422</v>
      </c>
      <c r="K1035" s="159"/>
      <c r="L1035" s="160"/>
      <c r="M1035" s="159"/>
      <c r="N1035" s="158" t="s">
        <v>20167</v>
      </c>
      <c r="O1035" s="158" t="s">
        <v>366</v>
      </c>
      <c r="P1035" s="158" t="s">
        <v>442</v>
      </c>
      <c r="Q1035" s="162" t="s">
        <v>21402</v>
      </c>
      <c r="R1035" s="162" t="s">
        <v>23140</v>
      </c>
      <c r="S1035" s="163" t="s">
        <v>193</v>
      </c>
      <c r="T1035" s="167" t="s">
        <v>426</v>
      </c>
      <c r="U1035" s="149"/>
      <c r="V1035" s="149"/>
      <c r="W1035" s="164" t="str">
        <f>VLOOKUP(TRIM(X1035),X10:Y88,2,FALSE)</f>
        <v>Krisztian</v>
      </c>
      <c r="X1035" s="11" t="str">
        <f t="shared" si="35"/>
        <v>6.5.6</v>
      </c>
      <c r="AA1035" s="1">
        <f t="shared" si="34"/>
        <v>24</v>
      </c>
    </row>
    <row r="1036" spans="1:27" ht="36.75" customHeight="1">
      <c r="A1036" s="150" t="s">
        <v>185</v>
      </c>
      <c r="B1036" s="165" t="s">
        <v>70</v>
      </c>
      <c r="C1036" s="153" t="s">
        <v>186</v>
      </c>
      <c r="D1036" s="153" t="s">
        <v>141</v>
      </c>
      <c r="E1036" s="154" t="s">
        <v>19669</v>
      </c>
      <c r="F1036" s="155" t="s">
        <v>27</v>
      </c>
      <c r="G1036" s="155" t="s">
        <v>189</v>
      </c>
      <c r="H1036" s="155" t="s">
        <v>21084</v>
      </c>
      <c r="I1036" s="166" t="s">
        <v>765</v>
      </c>
      <c r="J1036" s="160" t="s">
        <v>422</v>
      </c>
      <c r="K1036" s="159"/>
      <c r="L1036" s="160"/>
      <c r="M1036" s="159"/>
      <c r="N1036" s="158" t="s">
        <v>20167</v>
      </c>
      <c r="O1036" s="158" t="s">
        <v>366</v>
      </c>
      <c r="P1036" s="158" t="s">
        <v>442</v>
      </c>
      <c r="Q1036" s="162" t="s">
        <v>20638</v>
      </c>
      <c r="R1036" s="162" t="s">
        <v>23134</v>
      </c>
      <c r="S1036" s="163" t="s">
        <v>23135</v>
      </c>
      <c r="T1036" s="167" t="s">
        <v>767</v>
      </c>
      <c r="U1036" s="149"/>
      <c r="V1036" s="149"/>
      <c r="W1036" s="164" t="str">
        <f>VLOOKUP(TRIM(X1036),X10:Y88,2,FALSE)</f>
        <v>Krisztian</v>
      </c>
      <c r="X1036" s="11" t="str">
        <f t="shared" si="35"/>
        <v>6.5.6</v>
      </c>
      <c r="AA1036" s="1">
        <f t="shared" si="34"/>
        <v>8</v>
      </c>
    </row>
    <row r="1037" spans="1:27" ht="36.75" customHeight="1">
      <c r="A1037" s="150" t="s">
        <v>185</v>
      </c>
      <c r="B1037" s="165" t="s">
        <v>70</v>
      </c>
      <c r="C1037" s="153" t="s">
        <v>186</v>
      </c>
      <c r="D1037" s="153" t="s">
        <v>151</v>
      </c>
      <c r="E1037" s="154" t="s">
        <v>19670</v>
      </c>
      <c r="F1037" s="155" t="s">
        <v>434</v>
      </c>
      <c r="G1037" s="155" t="s">
        <v>189</v>
      </c>
      <c r="H1037" s="155" t="s">
        <v>20600</v>
      </c>
      <c r="I1037" s="166" t="s">
        <v>1638</v>
      </c>
      <c r="J1037" s="160"/>
      <c r="K1037" s="159"/>
      <c r="L1037" s="160"/>
      <c r="M1037" s="159"/>
      <c r="N1037" s="158"/>
      <c r="O1037" s="158" t="s">
        <v>366</v>
      </c>
      <c r="P1037" s="158"/>
      <c r="Q1037" s="162" t="s">
        <v>23148</v>
      </c>
      <c r="R1037" s="162" t="s">
        <v>23791</v>
      </c>
      <c r="S1037" s="163" t="s">
        <v>23149</v>
      </c>
      <c r="T1037" s="167" t="s">
        <v>578</v>
      </c>
      <c r="U1037" s="149"/>
      <c r="V1037" s="149"/>
      <c r="W1037" s="164" t="str">
        <f>VLOOKUP(TRIM(X1037),X10:Y88,2,FALSE)</f>
        <v>Krisztian</v>
      </c>
      <c r="X1037" s="11" t="str">
        <f t="shared" si="35"/>
        <v>6.5.10</v>
      </c>
      <c r="AA1037" s="1">
        <f t="shared" si="34"/>
        <v>6</v>
      </c>
    </row>
    <row r="1038" spans="1:27" ht="36.75" customHeight="1">
      <c r="A1038" s="150" t="s">
        <v>185</v>
      </c>
      <c r="B1038" s="165" t="s">
        <v>70</v>
      </c>
      <c r="C1038" s="153" t="s">
        <v>186</v>
      </c>
      <c r="D1038" s="153" t="s">
        <v>151</v>
      </c>
      <c r="E1038" s="154" t="s">
        <v>19671</v>
      </c>
      <c r="F1038" s="155" t="s">
        <v>27</v>
      </c>
      <c r="G1038" s="155" t="s">
        <v>189</v>
      </c>
      <c r="H1038" s="155" t="s">
        <v>21071</v>
      </c>
      <c r="I1038" s="166" t="s">
        <v>23541</v>
      </c>
      <c r="J1038" s="160" t="s">
        <v>455</v>
      </c>
      <c r="K1038" s="159"/>
      <c r="L1038" s="160"/>
      <c r="M1038" s="159"/>
      <c r="N1038" s="158" t="s">
        <v>7155</v>
      </c>
      <c r="O1038" s="158" t="s">
        <v>366</v>
      </c>
      <c r="P1038" s="158" t="s">
        <v>442</v>
      </c>
      <c r="Q1038" s="162" t="s">
        <v>21408</v>
      </c>
      <c r="R1038" s="162" t="s">
        <v>23150</v>
      </c>
      <c r="S1038" s="163" t="s">
        <v>200</v>
      </c>
      <c r="T1038" s="167" t="s">
        <v>578</v>
      </c>
      <c r="U1038" s="149"/>
      <c r="V1038" s="149"/>
      <c r="W1038" s="164" t="str">
        <f>VLOOKUP(TRIM(X1038),X10:Y88,2,FALSE)</f>
        <v>Krisztian</v>
      </c>
      <c r="X1038" s="11" t="str">
        <f t="shared" si="35"/>
        <v>6.5.10</v>
      </c>
      <c r="AA1038" s="1">
        <f t="shared" si="34"/>
        <v>190</v>
      </c>
    </row>
    <row r="1039" spans="1:27" ht="36.75" customHeight="1">
      <c r="A1039" s="150" t="s">
        <v>185</v>
      </c>
      <c r="B1039" s="165" t="s">
        <v>70</v>
      </c>
      <c r="C1039" s="153" t="s">
        <v>186</v>
      </c>
      <c r="D1039" s="153" t="s">
        <v>151</v>
      </c>
      <c r="E1039" s="154" t="s">
        <v>19672</v>
      </c>
      <c r="F1039" s="155" t="s">
        <v>27</v>
      </c>
      <c r="G1039" s="155" t="s">
        <v>189</v>
      </c>
      <c r="H1039" s="155" t="s">
        <v>16848</v>
      </c>
      <c r="I1039" s="166" t="s">
        <v>8156</v>
      </c>
      <c r="J1039" s="160" t="s">
        <v>422</v>
      </c>
      <c r="K1039" s="159"/>
      <c r="L1039" s="160"/>
      <c r="M1039" s="159"/>
      <c r="N1039" s="158" t="s">
        <v>20167</v>
      </c>
      <c r="O1039" s="158" t="s">
        <v>366</v>
      </c>
      <c r="P1039" s="158" t="s">
        <v>442</v>
      </c>
      <c r="Q1039" s="162" t="s">
        <v>21266</v>
      </c>
      <c r="R1039" s="162" t="s">
        <v>23342</v>
      </c>
      <c r="S1039" s="163" t="s">
        <v>193</v>
      </c>
      <c r="T1039" s="167" t="s">
        <v>1288</v>
      </c>
      <c r="U1039" s="149"/>
      <c r="V1039" s="149" t="s">
        <v>995</v>
      </c>
      <c r="W1039" s="164" t="str">
        <f>VLOOKUP(TRIM(X1039),X10:Y88,2,FALSE)</f>
        <v>Krisztian</v>
      </c>
      <c r="X1039" s="11" t="str">
        <f t="shared" si="35"/>
        <v>6.5.10</v>
      </c>
      <c r="AA1039" s="1">
        <f t="shared" si="34"/>
        <v>12</v>
      </c>
    </row>
    <row r="1040" spans="1:27" ht="36.75" customHeight="1">
      <c r="A1040" s="150" t="s">
        <v>185</v>
      </c>
      <c r="B1040" s="165" t="s">
        <v>70</v>
      </c>
      <c r="C1040" s="153" t="s">
        <v>186</v>
      </c>
      <c r="D1040" s="153" t="s">
        <v>151</v>
      </c>
      <c r="E1040" s="154" t="s">
        <v>19673</v>
      </c>
      <c r="F1040" s="155" t="s">
        <v>27</v>
      </c>
      <c r="G1040" s="155" t="s">
        <v>189</v>
      </c>
      <c r="H1040" s="155" t="s">
        <v>20339</v>
      </c>
      <c r="I1040" s="166" t="s">
        <v>23542</v>
      </c>
      <c r="J1040" s="160" t="s">
        <v>455</v>
      </c>
      <c r="K1040" s="159"/>
      <c r="L1040" s="160"/>
      <c r="M1040" s="159"/>
      <c r="N1040" s="158" t="s">
        <v>7155</v>
      </c>
      <c r="O1040" s="158" t="s">
        <v>366</v>
      </c>
      <c r="P1040" s="158" t="s">
        <v>442</v>
      </c>
      <c r="Q1040" s="162" t="s">
        <v>20340</v>
      </c>
      <c r="R1040" s="162" t="s">
        <v>23343</v>
      </c>
      <c r="S1040" s="163" t="s">
        <v>193</v>
      </c>
      <c r="T1040" s="167" t="s">
        <v>893</v>
      </c>
      <c r="U1040" s="149"/>
      <c r="V1040" s="149" t="s">
        <v>995</v>
      </c>
      <c r="W1040" s="164" t="str">
        <f>VLOOKUP(TRIM(X1040),X10:Y88,2,FALSE)</f>
        <v>Krisztian</v>
      </c>
      <c r="X1040" s="11" t="str">
        <f t="shared" si="35"/>
        <v>6.5.10</v>
      </c>
      <c r="AA1040" s="1">
        <f t="shared" si="34"/>
        <v>44</v>
      </c>
    </row>
    <row r="1041" spans="1:27" ht="36.75" customHeight="1">
      <c r="A1041" s="150" t="s">
        <v>185</v>
      </c>
      <c r="B1041" s="165" t="s">
        <v>70</v>
      </c>
      <c r="C1041" s="153" t="s">
        <v>186</v>
      </c>
      <c r="D1041" s="153" t="s">
        <v>158</v>
      </c>
      <c r="E1041" s="154" t="s">
        <v>19674</v>
      </c>
      <c r="F1041" s="155" t="s">
        <v>27</v>
      </c>
      <c r="G1041" s="155" t="s">
        <v>189</v>
      </c>
      <c r="H1041" s="155" t="s">
        <v>21052</v>
      </c>
      <c r="I1041" s="166" t="s">
        <v>633</v>
      </c>
      <c r="J1041" s="160" t="s">
        <v>20259</v>
      </c>
      <c r="K1041" s="159"/>
      <c r="L1041" s="160"/>
      <c r="M1041" s="159"/>
      <c r="N1041" s="158" t="s">
        <v>423</v>
      </c>
      <c r="O1041" s="158" t="s">
        <v>20691</v>
      </c>
      <c r="P1041" s="158" t="s">
        <v>20260</v>
      </c>
      <c r="Q1041" s="162" t="s">
        <v>20505</v>
      </c>
      <c r="R1041" s="162" t="s">
        <v>23344</v>
      </c>
      <c r="S1041" s="163" t="s">
        <v>193</v>
      </c>
      <c r="T1041" s="167" t="s">
        <v>472</v>
      </c>
      <c r="U1041" s="149"/>
      <c r="V1041" s="149" t="s">
        <v>995</v>
      </c>
      <c r="W1041" s="164" t="str">
        <f>VLOOKUP(TRIM(X1041),X10:Y88,2,FALSE)</f>
        <v>Krisztian</v>
      </c>
      <c r="X1041" s="11" t="str">
        <f t="shared" si="35"/>
        <v>6.7</v>
      </c>
      <c r="AA1041" s="1">
        <f t="shared" si="34"/>
        <v>17</v>
      </c>
    </row>
    <row r="1042" spans="1:27" ht="36.75" customHeight="1">
      <c r="A1042" s="150" t="s">
        <v>185</v>
      </c>
      <c r="B1042" s="165" t="s">
        <v>70</v>
      </c>
      <c r="C1042" s="153" t="s">
        <v>186</v>
      </c>
      <c r="D1042" s="153" t="s">
        <v>158</v>
      </c>
      <c r="E1042" s="154" t="s">
        <v>19675</v>
      </c>
      <c r="F1042" s="155" t="s">
        <v>27</v>
      </c>
      <c r="G1042" s="155" t="s">
        <v>189</v>
      </c>
      <c r="H1042" s="155" t="s">
        <v>21053</v>
      </c>
      <c r="I1042" s="166" t="s">
        <v>633</v>
      </c>
      <c r="J1042" s="160" t="s">
        <v>20259</v>
      </c>
      <c r="K1042" s="159"/>
      <c r="L1042" s="160"/>
      <c r="M1042" s="159"/>
      <c r="N1042" s="158" t="s">
        <v>423</v>
      </c>
      <c r="O1042" s="158" t="s">
        <v>20691</v>
      </c>
      <c r="P1042" s="158" t="s">
        <v>20260</v>
      </c>
      <c r="Q1042" s="162" t="s">
        <v>20506</v>
      </c>
      <c r="R1042" s="162" t="s">
        <v>23151</v>
      </c>
      <c r="S1042" s="163" t="s">
        <v>23152</v>
      </c>
      <c r="T1042" s="167" t="s">
        <v>472</v>
      </c>
      <c r="U1042" s="149"/>
      <c r="V1042" s="149"/>
      <c r="W1042" s="164" t="str">
        <f>VLOOKUP(TRIM(X1042),X10:Y88,2,FALSE)</f>
        <v>Krisztian</v>
      </c>
      <c r="X1042" s="11" t="str">
        <f t="shared" si="35"/>
        <v>6.7</v>
      </c>
      <c r="AA1042" s="1">
        <f t="shared" si="34"/>
        <v>17</v>
      </c>
    </row>
    <row r="1043" spans="1:27" ht="36.75" customHeight="1">
      <c r="A1043" s="150" t="s">
        <v>185</v>
      </c>
      <c r="B1043" s="165" t="s">
        <v>70</v>
      </c>
      <c r="C1043" s="153" t="s">
        <v>186</v>
      </c>
      <c r="D1043" s="153" t="s">
        <v>158</v>
      </c>
      <c r="E1043" s="154" t="s">
        <v>19676</v>
      </c>
      <c r="F1043" s="155" t="s">
        <v>27</v>
      </c>
      <c r="G1043" s="155" t="s">
        <v>189</v>
      </c>
      <c r="H1043" s="155" t="s">
        <v>21054</v>
      </c>
      <c r="I1043" s="166" t="s">
        <v>633</v>
      </c>
      <c r="J1043" s="160" t="s">
        <v>20259</v>
      </c>
      <c r="K1043" s="159"/>
      <c r="L1043" s="160"/>
      <c r="M1043" s="159"/>
      <c r="N1043" s="158" t="s">
        <v>423</v>
      </c>
      <c r="O1043" s="158" t="s">
        <v>20691</v>
      </c>
      <c r="P1043" s="158" t="s">
        <v>20260</v>
      </c>
      <c r="Q1043" s="162" t="s">
        <v>20507</v>
      </c>
      <c r="R1043" s="162" t="s">
        <v>23245</v>
      </c>
      <c r="S1043" s="163" t="s">
        <v>193</v>
      </c>
      <c r="T1043" s="167" t="s">
        <v>472</v>
      </c>
      <c r="U1043" s="149"/>
      <c r="V1043" s="149"/>
      <c r="W1043" s="164" t="str">
        <f>VLOOKUP(TRIM(X1043),X10:Y88,2,FALSE)</f>
        <v>Krisztian</v>
      </c>
      <c r="X1043" s="11" t="str">
        <f t="shared" si="35"/>
        <v>6.7</v>
      </c>
      <c r="AA1043" s="1">
        <f t="shared" si="34"/>
        <v>17</v>
      </c>
    </row>
    <row r="1044" spans="1:27" ht="36.75" customHeight="1">
      <c r="A1044" s="150" t="s">
        <v>185</v>
      </c>
      <c r="B1044" s="165" t="s">
        <v>70</v>
      </c>
      <c r="C1044" s="153" t="s">
        <v>186</v>
      </c>
      <c r="D1044" s="153" t="s">
        <v>158</v>
      </c>
      <c r="E1044" s="154" t="s">
        <v>19677</v>
      </c>
      <c r="F1044" s="155" t="s">
        <v>27</v>
      </c>
      <c r="G1044" s="155" t="s">
        <v>189</v>
      </c>
      <c r="H1044" s="155" t="s">
        <v>21111</v>
      </c>
      <c r="I1044" s="166" t="s">
        <v>835</v>
      </c>
      <c r="J1044" s="160" t="s">
        <v>20259</v>
      </c>
      <c r="K1044" s="159"/>
      <c r="L1044" s="160"/>
      <c r="M1044" s="159"/>
      <c r="N1044" s="158" t="s">
        <v>423</v>
      </c>
      <c r="O1044" s="158" t="s">
        <v>20691</v>
      </c>
      <c r="P1044" s="158" t="s">
        <v>20260</v>
      </c>
      <c r="Q1044" s="162" t="s">
        <v>20710</v>
      </c>
      <c r="R1044" s="162" t="s">
        <v>23154</v>
      </c>
      <c r="S1044" s="163" t="s">
        <v>193</v>
      </c>
      <c r="T1044" s="167" t="s">
        <v>20605</v>
      </c>
      <c r="U1044" s="149"/>
      <c r="V1044" s="149"/>
      <c r="W1044" s="164" t="str">
        <f>VLOOKUP(TRIM(X1044),X10:Y88,2,FALSE)</f>
        <v>Krisztian</v>
      </c>
      <c r="X1044" s="11" t="str">
        <f t="shared" si="35"/>
        <v>6.7</v>
      </c>
      <c r="AA1044" s="1">
        <f t="shared" si="34"/>
        <v>5</v>
      </c>
    </row>
    <row r="1045" spans="1:27" ht="36.75" customHeight="1">
      <c r="A1045" s="150" t="s">
        <v>185</v>
      </c>
      <c r="B1045" s="165" t="s">
        <v>70</v>
      </c>
      <c r="C1045" s="153" t="s">
        <v>186</v>
      </c>
      <c r="D1045" s="153" t="s">
        <v>158</v>
      </c>
      <c r="E1045" s="154" t="s">
        <v>19678</v>
      </c>
      <c r="F1045" s="155" t="s">
        <v>27</v>
      </c>
      <c r="G1045" s="155" t="s">
        <v>189</v>
      </c>
      <c r="H1045" s="155" t="s">
        <v>21168</v>
      </c>
      <c r="I1045" s="166" t="s">
        <v>475</v>
      </c>
      <c r="J1045" s="160" t="s">
        <v>20259</v>
      </c>
      <c r="K1045" s="159"/>
      <c r="L1045" s="160"/>
      <c r="M1045" s="159"/>
      <c r="N1045" s="158" t="s">
        <v>423</v>
      </c>
      <c r="O1045" s="158" t="s">
        <v>20691</v>
      </c>
      <c r="P1045" s="158" t="s">
        <v>20260</v>
      </c>
      <c r="Q1045" s="162" t="s">
        <v>21433</v>
      </c>
      <c r="R1045" s="162" t="s">
        <v>23345</v>
      </c>
      <c r="S1045" s="163" t="s">
        <v>193</v>
      </c>
      <c r="T1045" s="167" t="s">
        <v>472</v>
      </c>
      <c r="U1045" s="149"/>
      <c r="V1045" s="149" t="s">
        <v>995</v>
      </c>
      <c r="W1045" s="164" t="str">
        <f>VLOOKUP(TRIM(X1045),X10:Y88,2,FALSE)</f>
        <v>Krisztian</v>
      </c>
      <c r="X1045" s="11" t="str">
        <f t="shared" si="35"/>
        <v>6.7</v>
      </c>
      <c r="AA1045" s="1">
        <f t="shared" si="34"/>
        <v>17</v>
      </c>
    </row>
    <row r="1046" spans="1:27" ht="36.75" customHeight="1">
      <c r="A1046" s="150" t="s">
        <v>185</v>
      </c>
      <c r="B1046" s="165" t="s">
        <v>70</v>
      </c>
      <c r="C1046" s="153" t="s">
        <v>186</v>
      </c>
      <c r="D1046" s="153" t="s">
        <v>158</v>
      </c>
      <c r="E1046" s="154" t="s">
        <v>19679</v>
      </c>
      <c r="F1046" s="155" t="s">
        <v>27</v>
      </c>
      <c r="G1046" s="155" t="s">
        <v>189</v>
      </c>
      <c r="H1046" s="155" t="s">
        <v>21000</v>
      </c>
      <c r="I1046" s="166" t="s">
        <v>859</v>
      </c>
      <c r="J1046" s="160" t="s">
        <v>20259</v>
      </c>
      <c r="K1046" s="159"/>
      <c r="L1046" s="160"/>
      <c r="M1046" s="159"/>
      <c r="N1046" s="158" t="s">
        <v>423</v>
      </c>
      <c r="O1046" s="158" t="s">
        <v>20691</v>
      </c>
      <c r="P1046" s="158" t="s">
        <v>20260</v>
      </c>
      <c r="Q1046" s="162" t="s">
        <v>20365</v>
      </c>
      <c r="R1046" s="162" t="s">
        <v>23155</v>
      </c>
      <c r="S1046" s="163" t="s">
        <v>23156</v>
      </c>
      <c r="T1046" s="167" t="s">
        <v>848</v>
      </c>
      <c r="U1046" s="149"/>
      <c r="V1046" s="149"/>
      <c r="W1046" s="164" t="str">
        <f>VLOOKUP(TRIM(X1046),X10:Y88,2,FALSE)</f>
        <v>Krisztian</v>
      </c>
      <c r="X1046" s="11" t="str">
        <f t="shared" si="35"/>
        <v>6.7</v>
      </c>
      <c r="AA1046" s="1">
        <f t="shared" si="34"/>
        <v>35</v>
      </c>
    </row>
    <row r="1047" spans="1:27" ht="36.75" customHeight="1">
      <c r="A1047" s="150" t="s">
        <v>185</v>
      </c>
      <c r="B1047" s="165" t="s">
        <v>70</v>
      </c>
      <c r="C1047" s="153" t="s">
        <v>186</v>
      </c>
      <c r="D1047" s="153" t="s">
        <v>158</v>
      </c>
      <c r="E1047" s="154" t="s">
        <v>19680</v>
      </c>
      <c r="F1047" s="155" t="s">
        <v>27</v>
      </c>
      <c r="G1047" s="155" t="s">
        <v>189</v>
      </c>
      <c r="H1047" s="155" t="s">
        <v>21057</v>
      </c>
      <c r="I1047" s="166" t="s">
        <v>633</v>
      </c>
      <c r="J1047" s="160" t="s">
        <v>20259</v>
      </c>
      <c r="K1047" s="159"/>
      <c r="L1047" s="160"/>
      <c r="M1047" s="159"/>
      <c r="N1047" s="158" t="s">
        <v>423</v>
      </c>
      <c r="O1047" s="158" t="s">
        <v>20691</v>
      </c>
      <c r="P1047" s="158" t="s">
        <v>20260</v>
      </c>
      <c r="Q1047" s="162" t="s">
        <v>20510</v>
      </c>
      <c r="R1047" s="162" t="s">
        <v>23153</v>
      </c>
      <c r="S1047" s="163" t="s">
        <v>193</v>
      </c>
      <c r="T1047" s="167" t="s">
        <v>472</v>
      </c>
      <c r="U1047" s="149"/>
      <c r="V1047" s="149"/>
      <c r="W1047" s="164" t="str">
        <f>VLOOKUP(TRIM(X1047),X10:Y88,2,FALSE)</f>
        <v>Krisztian</v>
      </c>
      <c r="X1047" s="11" t="str">
        <f t="shared" si="35"/>
        <v>6.7</v>
      </c>
      <c r="AA1047" s="1">
        <f t="shared" si="34"/>
        <v>17</v>
      </c>
    </row>
    <row r="1048" spans="1:27" ht="36.75" customHeight="1">
      <c r="A1048" s="150" t="s">
        <v>185</v>
      </c>
      <c r="B1048" s="165" t="s">
        <v>70</v>
      </c>
      <c r="C1048" s="153" t="s">
        <v>186</v>
      </c>
      <c r="D1048" s="153" t="s">
        <v>158</v>
      </c>
      <c r="E1048" s="154" t="s">
        <v>19681</v>
      </c>
      <c r="F1048" s="155" t="s">
        <v>27</v>
      </c>
      <c r="G1048" s="155" t="s">
        <v>189</v>
      </c>
      <c r="H1048" s="155" t="s">
        <v>21055</v>
      </c>
      <c r="I1048" s="166" t="s">
        <v>633</v>
      </c>
      <c r="J1048" s="160" t="s">
        <v>20259</v>
      </c>
      <c r="K1048" s="159"/>
      <c r="L1048" s="160"/>
      <c r="M1048" s="159"/>
      <c r="N1048" s="158" t="s">
        <v>423</v>
      </c>
      <c r="O1048" s="158" t="s">
        <v>20691</v>
      </c>
      <c r="P1048" s="158" t="s">
        <v>20260</v>
      </c>
      <c r="Q1048" s="162" t="s">
        <v>20508</v>
      </c>
      <c r="R1048" s="162" t="s">
        <v>23157</v>
      </c>
      <c r="S1048" s="163" t="s">
        <v>193</v>
      </c>
      <c r="T1048" s="167" t="s">
        <v>472</v>
      </c>
      <c r="U1048" s="149"/>
      <c r="V1048" s="149"/>
      <c r="W1048" s="164" t="str">
        <f>VLOOKUP(TRIM(X1048),X10:Y88,2,FALSE)</f>
        <v>Krisztian</v>
      </c>
      <c r="X1048" s="11" t="str">
        <f t="shared" si="35"/>
        <v>6.7</v>
      </c>
      <c r="AA1048" s="1">
        <f t="shared" si="34"/>
        <v>17</v>
      </c>
    </row>
    <row r="1049" spans="1:27" ht="36.75" customHeight="1">
      <c r="A1049" s="150" t="s">
        <v>185</v>
      </c>
      <c r="B1049" s="165" t="s">
        <v>70</v>
      </c>
      <c r="C1049" s="153" t="s">
        <v>186</v>
      </c>
      <c r="D1049" s="153" t="s">
        <v>158</v>
      </c>
      <c r="E1049" s="154" t="s">
        <v>19682</v>
      </c>
      <c r="F1049" s="155" t="s">
        <v>27</v>
      </c>
      <c r="G1049" s="155" t="s">
        <v>189</v>
      </c>
      <c r="H1049" s="155" t="s">
        <v>20261</v>
      </c>
      <c r="I1049" s="166" t="s">
        <v>859</v>
      </c>
      <c r="J1049" s="160" t="s">
        <v>20259</v>
      </c>
      <c r="K1049" s="159"/>
      <c r="L1049" s="160"/>
      <c r="M1049" s="159"/>
      <c r="N1049" s="158" t="s">
        <v>423</v>
      </c>
      <c r="O1049" s="158" t="s">
        <v>20691</v>
      </c>
      <c r="P1049" s="158" t="s">
        <v>20260</v>
      </c>
      <c r="Q1049" s="162" t="s">
        <v>20261</v>
      </c>
      <c r="R1049" s="162" t="s">
        <v>23158</v>
      </c>
      <c r="S1049" s="163" t="s">
        <v>23159</v>
      </c>
      <c r="T1049" s="167" t="s">
        <v>848</v>
      </c>
      <c r="U1049" s="149"/>
      <c r="V1049" s="149"/>
      <c r="W1049" s="164" t="str">
        <f>VLOOKUP(TRIM(X1049),X10:Y88,2,FALSE)</f>
        <v>Krisztian</v>
      </c>
      <c r="X1049" s="11" t="str">
        <f t="shared" si="35"/>
        <v>6.7</v>
      </c>
      <c r="AA1049" s="1">
        <f t="shared" ref="AA1049:AA1112" si="36">LEN(I1049)</f>
        <v>35</v>
      </c>
    </row>
    <row r="1050" spans="1:27" ht="36.75" customHeight="1">
      <c r="A1050" s="150" t="s">
        <v>185</v>
      </c>
      <c r="B1050" s="165" t="s">
        <v>70</v>
      </c>
      <c r="C1050" s="153" t="s">
        <v>186</v>
      </c>
      <c r="D1050" s="153" t="s">
        <v>158</v>
      </c>
      <c r="E1050" s="154" t="s">
        <v>19683</v>
      </c>
      <c r="F1050" s="155" t="s">
        <v>27</v>
      </c>
      <c r="G1050" s="155" t="s">
        <v>189</v>
      </c>
      <c r="H1050" s="155" t="s">
        <v>21169</v>
      </c>
      <c r="I1050" s="166" t="s">
        <v>475</v>
      </c>
      <c r="J1050" s="160" t="s">
        <v>20259</v>
      </c>
      <c r="K1050" s="159"/>
      <c r="L1050" s="160"/>
      <c r="M1050" s="159"/>
      <c r="N1050" s="158" t="s">
        <v>423</v>
      </c>
      <c r="O1050" s="158" t="s">
        <v>20691</v>
      </c>
      <c r="P1050" s="158" t="s">
        <v>20260</v>
      </c>
      <c r="Q1050" s="162" t="s">
        <v>21434</v>
      </c>
      <c r="R1050" s="162" t="s">
        <v>23161</v>
      </c>
      <c r="S1050" s="163" t="s">
        <v>23162</v>
      </c>
      <c r="T1050" s="167" t="s">
        <v>472</v>
      </c>
      <c r="U1050" s="149"/>
      <c r="V1050" s="149"/>
      <c r="W1050" s="164" t="str">
        <f>VLOOKUP(TRIM(X1050),X10:Y88,2,FALSE)</f>
        <v>Krisztian</v>
      </c>
      <c r="X1050" s="11" t="str">
        <f t="shared" si="35"/>
        <v>6.7</v>
      </c>
      <c r="AA1050" s="1">
        <f t="shared" si="36"/>
        <v>17</v>
      </c>
    </row>
    <row r="1051" spans="1:27" ht="36.75" customHeight="1">
      <c r="A1051" s="150" t="s">
        <v>185</v>
      </c>
      <c r="B1051" s="165" t="s">
        <v>70</v>
      </c>
      <c r="C1051" s="153" t="s">
        <v>186</v>
      </c>
      <c r="D1051" s="153" t="s">
        <v>158</v>
      </c>
      <c r="E1051" s="154" t="s">
        <v>19684</v>
      </c>
      <c r="F1051" s="155" t="s">
        <v>27</v>
      </c>
      <c r="G1051" s="155" t="s">
        <v>189</v>
      </c>
      <c r="H1051" s="155" t="s">
        <v>21056</v>
      </c>
      <c r="I1051" s="166" t="s">
        <v>633</v>
      </c>
      <c r="J1051" s="160" t="s">
        <v>20259</v>
      </c>
      <c r="K1051" s="159"/>
      <c r="L1051" s="160"/>
      <c r="M1051" s="159"/>
      <c r="N1051" s="158" t="s">
        <v>423</v>
      </c>
      <c r="O1051" s="158" t="s">
        <v>20691</v>
      </c>
      <c r="P1051" s="158" t="s">
        <v>20260</v>
      </c>
      <c r="Q1051" s="162" t="s">
        <v>20509</v>
      </c>
      <c r="R1051" s="162" t="s">
        <v>23346</v>
      </c>
      <c r="S1051" s="163" t="s">
        <v>193</v>
      </c>
      <c r="T1051" s="167" t="s">
        <v>472</v>
      </c>
      <c r="U1051" s="149"/>
      <c r="V1051" s="149" t="s">
        <v>995</v>
      </c>
      <c r="W1051" s="164" t="str">
        <f>VLOOKUP(TRIM(X1051),X10:Y88,2,FALSE)</f>
        <v>Krisztian</v>
      </c>
      <c r="X1051" s="11" t="str">
        <f t="shared" si="35"/>
        <v>6.7</v>
      </c>
      <c r="AA1051" s="1">
        <f t="shared" si="36"/>
        <v>17</v>
      </c>
    </row>
    <row r="1052" spans="1:27" ht="36.75" customHeight="1">
      <c r="A1052" s="150" t="s">
        <v>185</v>
      </c>
      <c r="B1052" s="165" t="s">
        <v>70</v>
      </c>
      <c r="C1052" s="153" t="s">
        <v>186</v>
      </c>
      <c r="D1052" s="153" t="s">
        <v>158</v>
      </c>
      <c r="E1052" s="154" t="s">
        <v>19685</v>
      </c>
      <c r="F1052" s="155" t="s">
        <v>27</v>
      </c>
      <c r="G1052" s="155" t="s">
        <v>189</v>
      </c>
      <c r="H1052" s="155" t="s">
        <v>21170</v>
      </c>
      <c r="I1052" s="166" t="s">
        <v>633</v>
      </c>
      <c r="J1052" s="160" t="s">
        <v>20259</v>
      </c>
      <c r="K1052" s="159"/>
      <c r="L1052" s="160"/>
      <c r="M1052" s="159"/>
      <c r="N1052" s="158" t="s">
        <v>423</v>
      </c>
      <c r="O1052" s="158" t="s">
        <v>20691</v>
      </c>
      <c r="P1052" s="158" t="s">
        <v>20260</v>
      </c>
      <c r="Q1052" s="162" t="s">
        <v>21435</v>
      </c>
      <c r="R1052" s="162" t="s">
        <v>23163</v>
      </c>
      <c r="S1052" s="163" t="s">
        <v>193</v>
      </c>
      <c r="T1052" s="167" t="s">
        <v>472</v>
      </c>
      <c r="U1052" s="149"/>
      <c r="V1052" s="149"/>
      <c r="W1052" s="164" t="str">
        <f>VLOOKUP(TRIM(X1052),X10:Y88,2,FALSE)</f>
        <v>Krisztian</v>
      </c>
      <c r="X1052" s="11" t="str">
        <f t="shared" ref="X1052:X1115" si="37">IF(ISNONTEXT(D1052),"" &amp; D1052 &amp;"",T(D1052))</f>
        <v>6.7</v>
      </c>
      <c r="AA1052" s="1">
        <f t="shared" si="36"/>
        <v>17</v>
      </c>
    </row>
    <row r="1053" spans="1:27" ht="36.75" customHeight="1">
      <c r="A1053" s="150" t="s">
        <v>185</v>
      </c>
      <c r="B1053" s="165" t="s">
        <v>70</v>
      </c>
      <c r="C1053" s="153" t="s">
        <v>186</v>
      </c>
      <c r="D1053" s="153" t="s">
        <v>6903</v>
      </c>
      <c r="E1053" s="154" t="s">
        <v>19686</v>
      </c>
      <c r="F1053" s="155" t="s">
        <v>11987</v>
      </c>
      <c r="G1053" s="155" t="s">
        <v>189</v>
      </c>
      <c r="H1053" s="155" t="s">
        <v>6907</v>
      </c>
      <c r="I1053" s="166" t="s">
        <v>8153</v>
      </c>
      <c r="J1053" s="160"/>
      <c r="K1053" s="159"/>
      <c r="L1053" s="160"/>
      <c r="M1053" s="159"/>
      <c r="N1053" s="158"/>
      <c r="O1053" s="158" t="s">
        <v>366</v>
      </c>
      <c r="P1053" s="158" t="s">
        <v>11919</v>
      </c>
      <c r="Q1053" s="162" t="s">
        <v>20608</v>
      </c>
      <c r="R1053" s="162" t="s">
        <v>23347</v>
      </c>
      <c r="S1053" s="163" t="s">
        <v>193</v>
      </c>
      <c r="T1053" s="167" t="s">
        <v>3582</v>
      </c>
      <c r="U1053" s="149"/>
      <c r="V1053" s="149" t="s">
        <v>995</v>
      </c>
      <c r="W1053" s="164" t="str">
        <f>VLOOKUP(TRIM(X1053),X10:Y88,2,FALSE)</f>
        <v>Krisztian</v>
      </c>
      <c r="X1053" s="11" t="str">
        <f t="shared" si="37"/>
        <v>6.13</v>
      </c>
      <c r="AA1053" s="1">
        <f t="shared" si="36"/>
        <v>16</v>
      </c>
    </row>
    <row r="1054" spans="1:27" ht="36.75" customHeight="1">
      <c r="A1054" s="150" t="s">
        <v>185</v>
      </c>
      <c r="B1054" s="165" t="s">
        <v>70</v>
      </c>
      <c r="C1054" s="153" t="s">
        <v>186</v>
      </c>
      <c r="D1054" s="153" t="s">
        <v>6903</v>
      </c>
      <c r="E1054" s="154" t="s">
        <v>19687</v>
      </c>
      <c r="F1054" s="155" t="s">
        <v>26</v>
      </c>
      <c r="G1054" s="155" t="s">
        <v>189</v>
      </c>
      <c r="H1054" s="155" t="s">
        <v>23034</v>
      </c>
      <c r="I1054" s="166" t="s">
        <v>1638</v>
      </c>
      <c r="J1054" s="160"/>
      <c r="K1054" s="159"/>
      <c r="L1054" s="160"/>
      <c r="M1054" s="159"/>
      <c r="N1054" s="158"/>
      <c r="O1054" s="158" t="s">
        <v>366</v>
      </c>
      <c r="P1054" s="158" t="s">
        <v>11919</v>
      </c>
      <c r="Q1054" s="162" t="s">
        <v>23506</v>
      </c>
      <c r="R1054" s="162" t="s">
        <v>23348</v>
      </c>
      <c r="S1054" s="163" t="s">
        <v>193</v>
      </c>
      <c r="T1054" s="167" t="s">
        <v>12516</v>
      </c>
      <c r="U1054" s="149"/>
      <c r="V1054" s="149" t="s">
        <v>995</v>
      </c>
      <c r="W1054" s="164" t="str">
        <f>VLOOKUP(TRIM(X1054),X10:Y88,2,FALSE)</f>
        <v>Krisztian</v>
      </c>
      <c r="X1054" s="11" t="str">
        <f t="shared" si="37"/>
        <v>6.13</v>
      </c>
      <c r="AA1054" s="1">
        <f t="shared" si="36"/>
        <v>6</v>
      </c>
    </row>
    <row r="1055" spans="1:27" ht="36.75" customHeight="1">
      <c r="A1055" s="150" t="s">
        <v>185</v>
      </c>
      <c r="B1055" s="165" t="s">
        <v>70</v>
      </c>
      <c r="C1055" s="153" t="s">
        <v>186</v>
      </c>
      <c r="D1055" s="153" t="s">
        <v>6903</v>
      </c>
      <c r="E1055" s="154" t="s">
        <v>19688</v>
      </c>
      <c r="F1055" s="155" t="s">
        <v>29</v>
      </c>
      <c r="G1055" s="155" t="s">
        <v>189</v>
      </c>
      <c r="H1055" s="155" t="s">
        <v>20187</v>
      </c>
      <c r="I1055" s="166" t="s">
        <v>765</v>
      </c>
      <c r="J1055" s="160" t="s">
        <v>673</v>
      </c>
      <c r="K1055" s="159">
        <v>2029</v>
      </c>
      <c r="L1055" s="160"/>
      <c r="M1055" s="159" t="s">
        <v>878</v>
      </c>
      <c r="N1055" s="158" t="s">
        <v>15963</v>
      </c>
      <c r="O1055" s="158" t="s">
        <v>366</v>
      </c>
      <c r="P1055" s="158" t="s">
        <v>11919</v>
      </c>
      <c r="Q1055" s="162" t="s">
        <v>21327</v>
      </c>
      <c r="R1055" s="162" t="s">
        <v>23349</v>
      </c>
      <c r="S1055" s="163" t="s">
        <v>193</v>
      </c>
      <c r="T1055" s="167" t="s">
        <v>767</v>
      </c>
      <c r="U1055" s="149"/>
      <c r="V1055" s="149" t="s">
        <v>995</v>
      </c>
      <c r="W1055" s="164" t="str">
        <f>VLOOKUP(TRIM(X1055),X10:Y88,2,FALSE)</f>
        <v>Krisztian</v>
      </c>
      <c r="X1055" s="11" t="str">
        <f t="shared" si="37"/>
        <v>6.13</v>
      </c>
      <c r="AA1055" s="1">
        <f t="shared" si="36"/>
        <v>8</v>
      </c>
    </row>
    <row r="1056" spans="1:27" ht="36.75" customHeight="1">
      <c r="A1056" s="150" t="s">
        <v>185</v>
      </c>
      <c r="B1056" s="165" t="s">
        <v>70</v>
      </c>
      <c r="C1056" s="153" t="s">
        <v>186</v>
      </c>
      <c r="D1056" s="153" t="s">
        <v>6903</v>
      </c>
      <c r="E1056" s="154" t="s">
        <v>19689</v>
      </c>
      <c r="F1056" s="155" t="s">
        <v>29</v>
      </c>
      <c r="G1056" s="155" t="s">
        <v>189</v>
      </c>
      <c r="H1056" s="155" t="s">
        <v>20188</v>
      </c>
      <c r="I1056" s="166" t="s">
        <v>765</v>
      </c>
      <c r="J1056" s="160" t="s">
        <v>1699</v>
      </c>
      <c r="K1056" s="159">
        <v>1099</v>
      </c>
      <c r="L1056" s="160"/>
      <c r="M1056" s="159" t="s">
        <v>669</v>
      </c>
      <c r="N1056" s="158" t="s">
        <v>15963</v>
      </c>
      <c r="O1056" s="158" t="s">
        <v>366</v>
      </c>
      <c r="P1056" s="158" t="s">
        <v>11919</v>
      </c>
      <c r="Q1056" s="162" t="s">
        <v>21327</v>
      </c>
      <c r="R1056" s="162" t="s">
        <v>23170</v>
      </c>
      <c r="S1056" s="163" t="s">
        <v>193</v>
      </c>
      <c r="T1056" s="167" t="s">
        <v>767</v>
      </c>
      <c r="U1056" s="149"/>
      <c r="V1056" s="149"/>
      <c r="W1056" s="164" t="str">
        <f>VLOOKUP(TRIM(X1056),X10:Y88,2,FALSE)</f>
        <v>Krisztian</v>
      </c>
      <c r="X1056" s="11" t="str">
        <f t="shared" si="37"/>
        <v>6.13</v>
      </c>
      <c r="AA1056" s="1">
        <f t="shared" si="36"/>
        <v>8</v>
      </c>
    </row>
    <row r="1057" spans="1:27" ht="36.75" customHeight="1">
      <c r="A1057" s="150" t="s">
        <v>185</v>
      </c>
      <c r="B1057" s="165" t="s">
        <v>70</v>
      </c>
      <c r="C1057" s="153" t="s">
        <v>186</v>
      </c>
      <c r="D1057" s="153" t="s">
        <v>6903</v>
      </c>
      <c r="E1057" s="154" t="s">
        <v>19690</v>
      </c>
      <c r="F1057" s="155" t="s">
        <v>29</v>
      </c>
      <c r="G1057" s="155" t="s">
        <v>189</v>
      </c>
      <c r="H1057" s="155" t="s">
        <v>20189</v>
      </c>
      <c r="I1057" s="166" t="s">
        <v>765</v>
      </c>
      <c r="J1057" s="160" t="s">
        <v>484</v>
      </c>
      <c r="K1057" s="159">
        <v>3289</v>
      </c>
      <c r="L1057" s="160"/>
      <c r="M1057" s="159" t="s">
        <v>669</v>
      </c>
      <c r="N1057" s="158" t="s">
        <v>7079</v>
      </c>
      <c r="O1057" s="158" t="s">
        <v>366</v>
      </c>
      <c r="P1057" s="158" t="s">
        <v>11919</v>
      </c>
      <c r="Q1057" s="162" t="s">
        <v>21327</v>
      </c>
      <c r="R1057" s="162" t="s">
        <v>23350</v>
      </c>
      <c r="S1057" s="163" t="s">
        <v>193</v>
      </c>
      <c r="T1057" s="167" t="s">
        <v>767</v>
      </c>
      <c r="U1057" s="149"/>
      <c r="V1057" s="149" t="s">
        <v>995</v>
      </c>
      <c r="W1057" s="164" t="str">
        <f>VLOOKUP(TRIM(X1057),X10:Y88,2,FALSE)</f>
        <v>Krisztian</v>
      </c>
      <c r="X1057" s="11" t="str">
        <f t="shared" si="37"/>
        <v>6.13</v>
      </c>
      <c r="AA1057" s="1">
        <f t="shared" si="36"/>
        <v>8</v>
      </c>
    </row>
    <row r="1058" spans="1:27" ht="36.75" customHeight="1">
      <c r="A1058" s="150" t="s">
        <v>185</v>
      </c>
      <c r="B1058" s="165" t="s">
        <v>70</v>
      </c>
      <c r="C1058" s="153" t="s">
        <v>186</v>
      </c>
      <c r="D1058" s="153" t="s">
        <v>6903</v>
      </c>
      <c r="E1058" s="154" t="s">
        <v>19691</v>
      </c>
      <c r="F1058" s="155" t="s">
        <v>29</v>
      </c>
      <c r="G1058" s="155" t="s">
        <v>189</v>
      </c>
      <c r="H1058" s="155" t="s">
        <v>23621</v>
      </c>
      <c r="I1058" s="166" t="s">
        <v>765</v>
      </c>
      <c r="J1058" s="160" t="s">
        <v>2418</v>
      </c>
      <c r="K1058" s="159">
        <v>1177</v>
      </c>
      <c r="L1058" s="160"/>
      <c r="M1058" s="159" t="s">
        <v>669</v>
      </c>
      <c r="N1058" s="158" t="s">
        <v>15963</v>
      </c>
      <c r="O1058" s="158" t="s">
        <v>366</v>
      </c>
      <c r="P1058" s="158" t="s">
        <v>11919</v>
      </c>
      <c r="Q1058" s="162" t="s">
        <v>21328</v>
      </c>
      <c r="R1058" s="162" t="s">
        <v>23351</v>
      </c>
      <c r="S1058" s="163" t="s">
        <v>193</v>
      </c>
      <c r="T1058" s="167" t="s">
        <v>767</v>
      </c>
      <c r="U1058" s="149"/>
      <c r="V1058" s="149" t="s">
        <v>995</v>
      </c>
      <c r="W1058" s="164" t="str">
        <f>VLOOKUP(TRIM(X1058),X10:Y88,2,FALSE)</f>
        <v>Krisztian</v>
      </c>
      <c r="X1058" s="11" t="str">
        <f t="shared" si="37"/>
        <v>6.13</v>
      </c>
      <c r="AA1058" s="1">
        <f t="shared" si="36"/>
        <v>8</v>
      </c>
    </row>
    <row r="1059" spans="1:27" ht="36.75" customHeight="1">
      <c r="A1059" s="150" t="s">
        <v>185</v>
      </c>
      <c r="B1059" s="165" t="s">
        <v>70</v>
      </c>
      <c r="C1059" s="153" t="s">
        <v>186</v>
      </c>
      <c r="D1059" s="153" t="s">
        <v>2151</v>
      </c>
      <c r="E1059" s="154" t="s">
        <v>19692</v>
      </c>
      <c r="F1059" s="155" t="s">
        <v>27</v>
      </c>
      <c r="G1059" s="155" t="s">
        <v>189</v>
      </c>
      <c r="H1059" s="155" t="s">
        <v>23622</v>
      </c>
      <c r="I1059" s="166" t="s">
        <v>23532</v>
      </c>
      <c r="J1059" s="160" t="s">
        <v>20172</v>
      </c>
      <c r="K1059" s="159"/>
      <c r="L1059" s="160"/>
      <c r="M1059" s="159"/>
      <c r="N1059" s="158" t="s">
        <v>423</v>
      </c>
      <c r="O1059" s="158" t="s">
        <v>366</v>
      </c>
      <c r="P1059" s="158" t="s">
        <v>20173</v>
      </c>
      <c r="Q1059" s="162" t="s">
        <v>21385</v>
      </c>
      <c r="R1059" s="162" t="s">
        <v>23352</v>
      </c>
      <c r="S1059" s="163" t="s">
        <v>193</v>
      </c>
      <c r="T1059" s="167" t="s">
        <v>578</v>
      </c>
      <c r="U1059" s="149"/>
      <c r="V1059" s="149" t="s">
        <v>995</v>
      </c>
      <c r="W1059" s="164" t="str">
        <f>VLOOKUP(TRIM(X1059),X10:Y88,2,FALSE)</f>
        <v>Krisztian</v>
      </c>
      <c r="X1059" s="11" t="str">
        <f t="shared" si="37"/>
        <v>6.12</v>
      </c>
      <c r="AA1059" s="1">
        <f t="shared" si="36"/>
        <v>40</v>
      </c>
    </row>
    <row r="1060" spans="1:27" ht="36.75" customHeight="1">
      <c r="A1060" s="150" t="s">
        <v>185</v>
      </c>
      <c r="B1060" s="165" t="s">
        <v>70</v>
      </c>
      <c r="C1060" s="153" t="s">
        <v>186</v>
      </c>
      <c r="D1060" s="153" t="s">
        <v>2151</v>
      </c>
      <c r="E1060" s="154" t="s">
        <v>19693</v>
      </c>
      <c r="F1060" s="155" t="s">
        <v>27</v>
      </c>
      <c r="G1060" s="155" t="s">
        <v>189</v>
      </c>
      <c r="H1060" s="155" t="s">
        <v>20255</v>
      </c>
      <c r="I1060" s="166" t="s">
        <v>23533</v>
      </c>
      <c r="J1060" s="160" t="s">
        <v>20172</v>
      </c>
      <c r="K1060" s="159"/>
      <c r="L1060" s="160"/>
      <c r="M1060" s="159"/>
      <c r="N1060" s="158" t="s">
        <v>423</v>
      </c>
      <c r="O1060" s="158" t="s">
        <v>366</v>
      </c>
      <c r="P1060" s="158" t="s">
        <v>20173</v>
      </c>
      <c r="Q1060" s="162" t="s">
        <v>20255</v>
      </c>
      <c r="R1060" s="162" t="s">
        <v>23164</v>
      </c>
      <c r="S1060" s="163" t="s">
        <v>23165</v>
      </c>
      <c r="T1060" s="167" t="s">
        <v>848</v>
      </c>
      <c r="U1060" s="149"/>
      <c r="V1060" s="149"/>
      <c r="W1060" s="164" t="str">
        <f>VLOOKUP(TRIM(X1060),X10:Y88,2,FALSE)</f>
        <v>Krisztian</v>
      </c>
      <c r="X1060" s="11" t="str">
        <f t="shared" si="37"/>
        <v>6.12</v>
      </c>
      <c r="AA1060" s="1">
        <f t="shared" si="36"/>
        <v>136</v>
      </c>
    </row>
    <row r="1061" spans="1:27" ht="36.75" customHeight="1">
      <c r="A1061" s="150" t="s">
        <v>185</v>
      </c>
      <c r="B1061" s="165" t="s">
        <v>70</v>
      </c>
      <c r="C1061" s="153" t="s">
        <v>186</v>
      </c>
      <c r="D1061" s="153" t="s">
        <v>2151</v>
      </c>
      <c r="E1061" s="154" t="s">
        <v>19694</v>
      </c>
      <c r="F1061" s="155" t="s">
        <v>27</v>
      </c>
      <c r="G1061" s="155" t="s">
        <v>189</v>
      </c>
      <c r="H1061" s="155" t="s">
        <v>20861</v>
      </c>
      <c r="I1061" s="166" t="s">
        <v>21320</v>
      </c>
      <c r="J1061" s="160" t="s">
        <v>20172</v>
      </c>
      <c r="K1061" s="159"/>
      <c r="L1061" s="160"/>
      <c r="M1061" s="159"/>
      <c r="N1061" s="158" t="s">
        <v>423</v>
      </c>
      <c r="O1061" s="158" t="s">
        <v>366</v>
      </c>
      <c r="P1061" s="158" t="s">
        <v>20173</v>
      </c>
      <c r="Q1061" s="162" t="s">
        <v>20862</v>
      </c>
      <c r="R1061" s="162" t="s">
        <v>23353</v>
      </c>
      <c r="S1061" s="163" t="s">
        <v>193</v>
      </c>
      <c r="T1061" s="167" t="s">
        <v>919</v>
      </c>
      <c r="U1061" s="149"/>
      <c r="V1061" s="149" t="s">
        <v>995</v>
      </c>
      <c r="W1061" s="164" t="str">
        <f>VLOOKUP(TRIM(X1061),X10:Y88,2,FALSE)</f>
        <v>Krisztian</v>
      </c>
      <c r="X1061" s="11" t="str">
        <f t="shared" si="37"/>
        <v>6.12</v>
      </c>
      <c r="AA1061" s="1">
        <f t="shared" si="36"/>
        <v>38</v>
      </c>
    </row>
    <row r="1062" spans="1:27" ht="36.75" customHeight="1">
      <c r="A1062" s="150" t="s">
        <v>185</v>
      </c>
      <c r="B1062" s="165" t="s">
        <v>70</v>
      </c>
      <c r="C1062" s="153" t="s">
        <v>186</v>
      </c>
      <c r="D1062" s="153" t="s">
        <v>2151</v>
      </c>
      <c r="E1062" s="154" t="s">
        <v>19695</v>
      </c>
      <c r="F1062" s="155" t="s">
        <v>27</v>
      </c>
      <c r="G1062" s="155" t="s">
        <v>189</v>
      </c>
      <c r="H1062" s="155" t="s">
        <v>21113</v>
      </c>
      <c r="I1062" s="166" t="s">
        <v>459</v>
      </c>
      <c r="J1062" s="160" t="s">
        <v>20172</v>
      </c>
      <c r="K1062" s="159"/>
      <c r="L1062" s="160"/>
      <c r="M1062" s="159"/>
      <c r="N1062" s="158" t="s">
        <v>423</v>
      </c>
      <c r="O1062" s="158" t="s">
        <v>366</v>
      </c>
      <c r="P1062" s="158" t="s">
        <v>20173</v>
      </c>
      <c r="Q1062" s="162" t="s">
        <v>20733</v>
      </c>
      <c r="R1062" s="162" t="s">
        <v>23167</v>
      </c>
      <c r="S1062" s="163" t="s">
        <v>193</v>
      </c>
      <c r="T1062" s="167" t="s">
        <v>1161</v>
      </c>
      <c r="U1062" s="149"/>
      <c r="V1062" s="149"/>
      <c r="W1062" s="164" t="str">
        <f>VLOOKUP(TRIM(X1062),X10:Y88,2,FALSE)</f>
        <v>Krisztian</v>
      </c>
      <c r="X1062" s="11" t="str">
        <f t="shared" si="37"/>
        <v>6.12</v>
      </c>
      <c r="AA1062" s="1">
        <f t="shared" si="36"/>
        <v>14</v>
      </c>
    </row>
    <row r="1063" spans="1:27" ht="36.75" customHeight="1">
      <c r="A1063" s="150" t="s">
        <v>185</v>
      </c>
      <c r="B1063" s="165" t="s">
        <v>70</v>
      </c>
      <c r="C1063" s="153" t="s">
        <v>186</v>
      </c>
      <c r="D1063" s="153" t="s">
        <v>2151</v>
      </c>
      <c r="E1063" s="154" t="s">
        <v>19696</v>
      </c>
      <c r="F1063" s="155" t="s">
        <v>27</v>
      </c>
      <c r="G1063" s="155" t="s">
        <v>189</v>
      </c>
      <c r="H1063" s="155" t="s">
        <v>20775</v>
      </c>
      <c r="I1063" s="166" t="s">
        <v>947</v>
      </c>
      <c r="J1063" s="160" t="s">
        <v>20172</v>
      </c>
      <c r="K1063" s="159"/>
      <c r="L1063" s="160"/>
      <c r="M1063" s="159"/>
      <c r="N1063" s="158" t="s">
        <v>423</v>
      </c>
      <c r="O1063" s="158" t="s">
        <v>366</v>
      </c>
      <c r="P1063" s="158" t="s">
        <v>20173</v>
      </c>
      <c r="Q1063" s="162" t="s">
        <v>21425</v>
      </c>
      <c r="R1063" s="162" t="s">
        <v>23029</v>
      </c>
      <c r="S1063" s="163" t="s">
        <v>23028</v>
      </c>
      <c r="T1063" s="167" t="s">
        <v>12155</v>
      </c>
      <c r="U1063" s="149"/>
      <c r="V1063" s="149"/>
      <c r="W1063" s="164" t="str">
        <f>VLOOKUP(TRIM(X1063),X10:Y88,2,FALSE)</f>
        <v>Krisztian</v>
      </c>
      <c r="X1063" s="11" t="str">
        <f t="shared" si="37"/>
        <v>6.12</v>
      </c>
      <c r="AA1063" s="1">
        <f t="shared" si="36"/>
        <v>7</v>
      </c>
    </row>
    <row r="1064" spans="1:27" ht="36.75" customHeight="1">
      <c r="A1064" s="150" t="s">
        <v>185</v>
      </c>
      <c r="B1064" s="165" t="s">
        <v>70</v>
      </c>
      <c r="C1064" s="153" t="s">
        <v>28</v>
      </c>
      <c r="D1064" s="153" t="s">
        <v>2151</v>
      </c>
      <c r="E1064" s="154" t="s">
        <v>19697</v>
      </c>
      <c r="F1064" s="155" t="s">
        <v>27</v>
      </c>
      <c r="G1064" s="169" t="s">
        <v>189</v>
      </c>
      <c r="H1064" s="169" t="s">
        <v>20775</v>
      </c>
      <c r="I1064" s="170" t="s">
        <v>947</v>
      </c>
      <c r="J1064" s="171" t="s">
        <v>20172</v>
      </c>
      <c r="K1064" s="172"/>
      <c r="L1064" s="171"/>
      <c r="M1064" s="172"/>
      <c r="N1064" s="171" t="s">
        <v>423</v>
      </c>
      <c r="O1064" s="171" t="s">
        <v>366</v>
      </c>
      <c r="P1064" s="171" t="s">
        <v>20173</v>
      </c>
      <c r="Q1064" s="173" t="s">
        <v>23168</v>
      </c>
      <c r="R1064" s="173" t="s">
        <v>23169</v>
      </c>
      <c r="S1064" s="177"/>
      <c r="T1064" s="167" t="s">
        <v>12155</v>
      </c>
      <c r="U1064" s="149"/>
      <c r="V1064" s="149"/>
      <c r="W1064" s="164" t="str">
        <f>VLOOKUP(TRIM(X1064),X10:Y88,2,FALSE)</f>
        <v>Krisztian</v>
      </c>
      <c r="X1064" s="11" t="str">
        <f t="shared" si="37"/>
        <v>6.12</v>
      </c>
      <c r="AA1064" s="1">
        <f t="shared" si="36"/>
        <v>7</v>
      </c>
    </row>
    <row r="1065" spans="1:27" ht="36.75" customHeight="1">
      <c r="A1065" s="150"/>
      <c r="B1065" s="165" t="s">
        <v>70</v>
      </c>
      <c r="C1065" s="153" t="s">
        <v>28</v>
      </c>
      <c r="D1065" s="153" t="s">
        <v>179</v>
      </c>
      <c r="E1065" s="154" t="s">
        <v>19698</v>
      </c>
      <c r="F1065" s="155" t="s">
        <v>439</v>
      </c>
      <c r="G1065" s="169" t="s">
        <v>242</v>
      </c>
      <c r="H1065" s="169" t="s">
        <v>5655</v>
      </c>
      <c r="I1065" s="170" t="s">
        <v>62</v>
      </c>
      <c r="J1065" s="171"/>
      <c r="K1065" s="172"/>
      <c r="L1065" s="171"/>
      <c r="M1065" s="172"/>
      <c r="N1065" s="171"/>
      <c r="O1065" s="171" t="s">
        <v>62</v>
      </c>
      <c r="P1065" s="171" t="s">
        <v>62</v>
      </c>
      <c r="Q1065" s="173" t="s">
        <v>5655</v>
      </c>
      <c r="R1065" s="173" t="s">
        <v>5655</v>
      </c>
      <c r="S1065" s="177"/>
      <c r="T1065" s="167" t="s">
        <v>201</v>
      </c>
      <c r="U1065" s="149"/>
      <c r="V1065" s="149"/>
      <c r="W1065" s="164" t="str">
        <f>VLOOKUP(TRIM(X1065),X10:Y88,2,FALSE)</f>
        <v>Withdrawn</v>
      </c>
      <c r="X1065" s="11" t="str">
        <f t="shared" si="37"/>
        <v>99</v>
      </c>
      <c r="AA1065" s="1">
        <f t="shared" si="36"/>
        <v>1</v>
      </c>
    </row>
    <row r="1066" spans="1:27" ht="36.75" customHeight="1">
      <c r="A1066" s="150"/>
      <c r="B1066" s="165" t="s">
        <v>70</v>
      </c>
      <c r="C1066" s="153" t="s">
        <v>28</v>
      </c>
      <c r="D1066" s="153" t="s">
        <v>179</v>
      </c>
      <c r="E1066" s="154" t="s">
        <v>19699</v>
      </c>
      <c r="F1066" s="155" t="s">
        <v>439</v>
      </c>
      <c r="G1066" s="169" t="s">
        <v>242</v>
      </c>
      <c r="H1066" s="169" t="s">
        <v>5655</v>
      </c>
      <c r="I1066" s="170" t="s">
        <v>62</v>
      </c>
      <c r="J1066" s="171"/>
      <c r="K1066" s="172"/>
      <c r="L1066" s="171"/>
      <c r="M1066" s="172"/>
      <c r="N1066" s="171"/>
      <c r="O1066" s="171" t="s">
        <v>62</v>
      </c>
      <c r="P1066" s="171" t="s">
        <v>62</v>
      </c>
      <c r="Q1066" s="173" t="s">
        <v>5655</v>
      </c>
      <c r="R1066" s="173" t="s">
        <v>5655</v>
      </c>
      <c r="S1066" s="177"/>
      <c r="T1066" s="167" t="s">
        <v>201</v>
      </c>
      <c r="U1066" s="149"/>
      <c r="V1066" s="149"/>
      <c r="W1066" s="164" t="str">
        <f>VLOOKUP(TRIM(X1066),X10:Y88,2,FALSE)</f>
        <v>Withdrawn</v>
      </c>
      <c r="X1066" s="11" t="str">
        <f t="shared" si="37"/>
        <v>99</v>
      </c>
      <c r="AA1066" s="1">
        <f t="shared" si="36"/>
        <v>1</v>
      </c>
    </row>
    <row r="1067" spans="1:27" ht="36.75" customHeight="1">
      <c r="A1067" s="150"/>
      <c r="B1067" s="165" t="s">
        <v>70</v>
      </c>
      <c r="C1067" s="153" t="s">
        <v>28</v>
      </c>
      <c r="D1067" s="153" t="s">
        <v>179</v>
      </c>
      <c r="E1067" s="154" t="s">
        <v>19700</v>
      </c>
      <c r="F1067" s="155" t="s">
        <v>439</v>
      </c>
      <c r="G1067" s="169" t="s">
        <v>242</v>
      </c>
      <c r="H1067" s="169" t="s">
        <v>5655</v>
      </c>
      <c r="I1067" s="170" t="s">
        <v>62</v>
      </c>
      <c r="J1067" s="171"/>
      <c r="K1067" s="172"/>
      <c r="L1067" s="171"/>
      <c r="M1067" s="172"/>
      <c r="N1067" s="171"/>
      <c r="O1067" s="171" t="s">
        <v>62</v>
      </c>
      <c r="P1067" s="171" t="s">
        <v>62</v>
      </c>
      <c r="Q1067" s="173" t="s">
        <v>5655</v>
      </c>
      <c r="R1067" s="173" t="s">
        <v>5655</v>
      </c>
      <c r="S1067" s="177"/>
      <c r="T1067" s="167" t="s">
        <v>201</v>
      </c>
      <c r="U1067" s="149"/>
      <c r="V1067" s="149"/>
      <c r="W1067" s="164" t="str">
        <f>VLOOKUP(TRIM(X1067),X10:Y88,2,FALSE)</f>
        <v>Withdrawn</v>
      </c>
      <c r="X1067" s="11" t="str">
        <f t="shared" si="37"/>
        <v>99</v>
      </c>
      <c r="AA1067" s="1">
        <f t="shared" si="36"/>
        <v>1</v>
      </c>
    </row>
    <row r="1068" spans="1:27" ht="36.75" customHeight="1">
      <c r="A1068" s="150"/>
      <c r="B1068" s="165" t="s">
        <v>70</v>
      </c>
      <c r="C1068" s="153" t="s">
        <v>28</v>
      </c>
      <c r="D1068" s="153" t="s">
        <v>179</v>
      </c>
      <c r="E1068" s="154" t="s">
        <v>19701</v>
      </c>
      <c r="F1068" s="155" t="s">
        <v>439</v>
      </c>
      <c r="G1068" s="169" t="s">
        <v>242</v>
      </c>
      <c r="H1068" s="169" t="s">
        <v>5655</v>
      </c>
      <c r="I1068" s="170" t="s">
        <v>62</v>
      </c>
      <c r="J1068" s="171"/>
      <c r="K1068" s="172"/>
      <c r="L1068" s="171"/>
      <c r="M1068" s="172"/>
      <c r="N1068" s="171"/>
      <c r="O1068" s="171" t="s">
        <v>62</v>
      </c>
      <c r="P1068" s="171" t="s">
        <v>62</v>
      </c>
      <c r="Q1068" s="173" t="s">
        <v>5655</v>
      </c>
      <c r="R1068" s="173" t="s">
        <v>5655</v>
      </c>
      <c r="S1068" s="177"/>
      <c r="T1068" s="167" t="s">
        <v>201</v>
      </c>
      <c r="U1068" s="149"/>
      <c r="V1068" s="149"/>
      <c r="W1068" s="164" t="str">
        <f>VLOOKUP(TRIM(X1068),X10:Y88,2,FALSE)</f>
        <v>Withdrawn</v>
      </c>
      <c r="X1068" s="11" t="str">
        <f t="shared" si="37"/>
        <v>99</v>
      </c>
      <c r="AA1068" s="1">
        <f t="shared" si="36"/>
        <v>1</v>
      </c>
    </row>
    <row r="1069" spans="1:27" ht="36.75" customHeight="1">
      <c r="A1069" s="150"/>
      <c r="B1069" s="165" t="s">
        <v>70</v>
      </c>
      <c r="C1069" s="153" t="s">
        <v>28</v>
      </c>
      <c r="D1069" s="153" t="s">
        <v>179</v>
      </c>
      <c r="E1069" s="154" t="s">
        <v>19702</v>
      </c>
      <c r="F1069" s="155" t="s">
        <v>439</v>
      </c>
      <c r="G1069" s="169" t="s">
        <v>242</v>
      </c>
      <c r="H1069" s="169" t="s">
        <v>5655</v>
      </c>
      <c r="I1069" s="170" t="s">
        <v>62</v>
      </c>
      <c r="J1069" s="171"/>
      <c r="K1069" s="172"/>
      <c r="L1069" s="171"/>
      <c r="M1069" s="172"/>
      <c r="N1069" s="171"/>
      <c r="O1069" s="171" t="s">
        <v>62</v>
      </c>
      <c r="P1069" s="171" t="s">
        <v>62</v>
      </c>
      <c r="Q1069" s="173" t="s">
        <v>5655</v>
      </c>
      <c r="R1069" s="173" t="s">
        <v>5655</v>
      </c>
      <c r="S1069" s="177"/>
      <c r="T1069" s="167" t="s">
        <v>201</v>
      </c>
      <c r="U1069" s="149"/>
      <c r="V1069" s="149"/>
      <c r="W1069" s="164" t="str">
        <f>VLOOKUP(TRIM(X1069),X10:Y88,2,FALSE)</f>
        <v>Withdrawn</v>
      </c>
      <c r="X1069" s="11" t="str">
        <f t="shared" si="37"/>
        <v>99</v>
      </c>
      <c r="AA1069" s="1">
        <f t="shared" si="36"/>
        <v>1</v>
      </c>
    </row>
    <row r="1070" spans="1:27" ht="36.75" customHeight="1">
      <c r="A1070" s="150"/>
      <c r="B1070" s="165" t="s">
        <v>70</v>
      </c>
      <c r="C1070" s="153" t="s">
        <v>28</v>
      </c>
      <c r="D1070" s="153" t="s">
        <v>179</v>
      </c>
      <c r="E1070" s="154" t="s">
        <v>19703</v>
      </c>
      <c r="F1070" s="155" t="s">
        <v>439</v>
      </c>
      <c r="G1070" s="169" t="s">
        <v>242</v>
      </c>
      <c r="H1070" s="169" t="s">
        <v>5655</v>
      </c>
      <c r="I1070" s="170" t="s">
        <v>62</v>
      </c>
      <c r="J1070" s="171"/>
      <c r="K1070" s="172"/>
      <c r="L1070" s="171"/>
      <c r="M1070" s="172"/>
      <c r="N1070" s="171"/>
      <c r="O1070" s="171" t="s">
        <v>62</v>
      </c>
      <c r="P1070" s="171" t="s">
        <v>62</v>
      </c>
      <c r="Q1070" s="173" t="s">
        <v>5655</v>
      </c>
      <c r="R1070" s="173" t="s">
        <v>5655</v>
      </c>
      <c r="S1070" s="177"/>
      <c r="T1070" s="167" t="s">
        <v>201</v>
      </c>
      <c r="U1070" s="149"/>
      <c r="V1070" s="149"/>
      <c r="W1070" s="164" t="str">
        <f>VLOOKUP(TRIM(X1070),X10:Y88,2,FALSE)</f>
        <v>Withdrawn</v>
      </c>
      <c r="X1070" s="11" t="str">
        <f t="shared" si="37"/>
        <v>99</v>
      </c>
      <c r="AA1070" s="1">
        <f t="shared" si="36"/>
        <v>1</v>
      </c>
    </row>
    <row r="1071" spans="1:27" ht="36.75" customHeight="1">
      <c r="A1071" s="150"/>
      <c r="B1071" s="165" t="s">
        <v>70</v>
      </c>
      <c r="C1071" s="153" t="s">
        <v>28</v>
      </c>
      <c r="D1071" s="153" t="s">
        <v>179</v>
      </c>
      <c r="E1071" s="154" t="s">
        <v>19704</v>
      </c>
      <c r="F1071" s="155" t="s">
        <v>439</v>
      </c>
      <c r="G1071" s="169" t="s">
        <v>242</v>
      </c>
      <c r="H1071" s="169" t="s">
        <v>5655</v>
      </c>
      <c r="I1071" s="170" t="s">
        <v>62</v>
      </c>
      <c r="J1071" s="171"/>
      <c r="K1071" s="172"/>
      <c r="L1071" s="171"/>
      <c r="M1071" s="172"/>
      <c r="N1071" s="171"/>
      <c r="O1071" s="171" t="s">
        <v>62</v>
      </c>
      <c r="P1071" s="171" t="s">
        <v>62</v>
      </c>
      <c r="Q1071" s="173" t="s">
        <v>5655</v>
      </c>
      <c r="R1071" s="173" t="s">
        <v>5655</v>
      </c>
      <c r="S1071" s="177"/>
      <c r="T1071" s="167" t="s">
        <v>201</v>
      </c>
      <c r="U1071" s="149"/>
      <c r="V1071" s="149"/>
      <c r="W1071" s="164" t="str">
        <f>VLOOKUP(TRIM(X1071),X10:Y88,2,FALSE)</f>
        <v>Withdrawn</v>
      </c>
      <c r="X1071" s="11" t="str">
        <f t="shared" si="37"/>
        <v>99</v>
      </c>
      <c r="AA1071" s="1">
        <f t="shared" si="36"/>
        <v>1</v>
      </c>
    </row>
    <row r="1072" spans="1:27" ht="36.75" customHeight="1">
      <c r="A1072" s="150"/>
      <c r="B1072" s="165" t="s">
        <v>70</v>
      </c>
      <c r="C1072" s="153" t="s">
        <v>28</v>
      </c>
      <c r="D1072" s="153" t="s">
        <v>179</v>
      </c>
      <c r="E1072" s="154" t="s">
        <v>19705</v>
      </c>
      <c r="F1072" s="155" t="s">
        <v>439</v>
      </c>
      <c r="G1072" s="169" t="s">
        <v>242</v>
      </c>
      <c r="H1072" s="169" t="s">
        <v>5655</v>
      </c>
      <c r="I1072" s="170" t="s">
        <v>62</v>
      </c>
      <c r="J1072" s="171"/>
      <c r="K1072" s="172"/>
      <c r="L1072" s="171"/>
      <c r="M1072" s="172"/>
      <c r="N1072" s="171"/>
      <c r="O1072" s="171" t="s">
        <v>62</v>
      </c>
      <c r="P1072" s="171" t="s">
        <v>62</v>
      </c>
      <c r="Q1072" s="173" t="s">
        <v>5655</v>
      </c>
      <c r="R1072" s="173" t="s">
        <v>5655</v>
      </c>
      <c r="S1072" s="177"/>
      <c r="T1072" s="167" t="s">
        <v>201</v>
      </c>
      <c r="U1072" s="149"/>
      <c r="V1072" s="149"/>
      <c r="W1072" s="164" t="str">
        <f>VLOOKUP(TRIM(X1072),X10:Y88,2,FALSE)</f>
        <v>Withdrawn</v>
      </c>
      <c r="X1072" s="11" t="str">
        <f t="shared" si="37"/>
        <v>99</v>
      </c>
      <c r="AA1072" s="1">
        <f t="shared" si="36"/>
        <v>1</v>
      </c>
    </row>
    <row r="1073" spans="1:27" ht="36.75" customHeight="1">
      <c r="A1073" s="150"/>
      <c r="B1073" s="165" t="s">
        <v>70</v>
      </c>
      <c r="C1073" s="153" t="s">
        <v>28</v>
      </c>
      <c r="D1073" s="153" t="s">
        <v>179</v>
      </c>
      <c r="E1073" s="154" t="s">
        <v>19706</v>
      </c>
      <c r="F1073" s="155" t="s">
        <v>439</v>
      </c>
      <c r="G1073" s="169" t="s">
        <v>242</v>
      </c>
      <c r="H1073" s="169" t="s">
        <v>5655</v>
      </c>
      <c r="I1073" s="170" t="s">
        <v>62</v>
      </c>
      <c r="J1073" s="171"/>
      <c r="K1073" s="172"/>
      <c r="L1073" s="171"/>
      <c r="M1073" s="172"/>
      <c r="N1073" s="171"/>
      <c r="O1073" s="171" t="s">
        <v>62</v>
      </c>
      <c r="P1073" s="171" t="s">
        <v>62</v>
      </c>
      <c r="Q1073" s="173" t="s">
        <v>5655</v>
      </c>
      <c r="R1073" s="173" t="s">
        <v>5655</v>
      </c>
      <c r="S1073" s="177"/>
      <c r="T1073" s="167" t="s">
        <v>201</v>
      </c>
      <c r="U1073" s="149"/>
      <c r="V1073" s="149"/>
      <c r="W1073" s="164" t="str">
        <f>VLOOKUP(TRIM(X1073),X10:Y88,2,FALSE)</f>
        <v>Withdrawn</v>
      </c>
      <c r="X1073" s="11" t="str">
        <f t="shared" si="37"/>
        <v>99</v>
      </c>
      <c r="AA1073" s="1">
        <f t="shared" si="36"/>
        <v>1</v>
      </c>
    </row>
    <row r="1074" spans="1:27" ht="36.75" customHeight="1">
      <c r="A1074" s="150"/>
      <c r="B1074" s="165" t="s">
        <v>70</v>
      </c>
      <c r="C1074" s="153" t="s">
        <v>28</v>
      </c>
      <c r="D1074" s="153" t="s">
        <v>179</v>
      </c>
      <c r="E1074" s="154" t="s">
        <v>19707</v>
      </c>
      <c r="F1074" s="155" t="s">
        <v>439</v>
      </c>
      <c r="G1074" s="169" t="s">
        <v>242</v>
      </c>
      <c r="H1074" s="169" t="s">
        <v>5655</v>
      </c>
      <c r="I1074" s="170" t="s">
        <v>62</v>
      </c>
      <c r="J1074" s="171"/>
      <c r="K1074" s="172"/>
      <c r="L1074" s="171"/>
      <c r="M1074" s="172"/>
      <c r="N1074" s="171"/>
      <c r="O1074" s="171" t="s">
        <v>62</v>
      </c>
      <c r="P1074" s="171" t="s">
        <v>62</v>
      </c>
      <c r="Q1074" s="173" t="s">
        <v>5655</v>
      </c>
      <c r="R1074" s="173" t="s">
        <v>5655</v>
      </c>
      <c r="S1074" s="177"/>
      <c r="T1074" s="167" t="s">
        <v>201</v>
      </c>
      <c r="U1074" s="149"/>
      <c r="V1074" s="149"/>
      <c r="W1074" s="164" t="str">
        <f>VLOOKUP(TRIM(X1074),X10:Y88,2,FALSE)</f>
        <v>Withdrawn</v>
      </c>
      <c r="X1074" s="11" t="str">
        <f t="shared" si="37"/>
        <v>99</v>
      </c>
      <c r="AA1074" s="1">
        <f t="shared" si="36"/>
        <v>1</v>
      </c>
    </row>
    <row r="1075" spans="1:27" ht="36.75" customHeight="1">
      <c r="A1075" s="150"/>
      <c r="B1075" s="165" t="s">
        <v>70</v>
      </c>
      <c r="C1075" s="153" t="s">
        <v>28</v>
      </c>
      <c r="D1075" s="153" t="s">
        <v>179</v>
      </c>
      <c r="E1075" s="154" t="s">
        <v>19708</v>
      </c>
      <c r="F1075" s="155" t="s">
        <v>439</v>
      </c>
      <c r="G1075" s="169" t="s">
        <v>242</v>
      </c>
      <c r="H1075" s="169" t="s">
        <v>5655</v>
      </c>
      <c r="I1075" s="170" t="s">
        <v>62</v>
      </c>
      <c r="J1075" s="171"/>
      <c r="K1075" s="172"/>
      <c r="L1075" s="171"/>
      <c r="M1075" s="172"/>
      <c r="N1075" s="171"/>
      <c r="O1075" s="171" t="s">
        <v>62</v>
      </c>
      <c r="P1075" s="171" t="s">
        <v>62</v>
      </c>
      <c r="Q1075" s="173" t="s">
        <v>5655</v>
      </c>
      <c r="R1075" s="173" t="s">
        <v>5655</v>
      </c>
      <c r="S1075" s="177"/>
      <c r="T1075" s="167" t="s">
        <v>201</v>
      </c>
      <c r="U1075" s="149"/>
      <c r="V1075" s="149"/>
      <c r="W1075" s="164" t="str">
        <f>VLOOKUP(TRIM(X1075),X10:Y88,2,FALSE)</f>
        <v>Withdrawn</v>
      </c>
      <c r="X1075" s="11" t="str">
        <f t="shared" si="37"/>
        <v>99</v>
      </c>
      <c r="AA1075" s="1">
        <f t="shared" si="36"/>
        <v>1</v>
      </c>
    </row>
    <row r="1076" spans="1:27" ht="36.75" customHeight="1">
      <c r="A1076" s="150"/>
      <c r="B1076" s="165" t="s">
        <v>70</v>
      </c>
      <c r="C1076" s="153" t="s">
        <v>28</v>
      </c>
      <c r="D1076" s="153" t="s">
        <v>179</v>
      </c>
      <c r="E1076" s="154" t="s">
        <v>19709</v>
      </c>
      <c r="F1076" s="155" t="s">
        <v>439</v>
      </c>
      <c r="G1076" s="169" t="s">
        <v>242</v>
      </c>
      <c r="H1076" s="169" t="s">
        <v>5655</v>
      </c>
      <c r="I1076" s="170" t="s">
        <v>62</v>
      </c>
      <c r="J1076" s="171"/>
      <c r="K1076" s="172"/>
      <c r="L1076" s="171"/>
      <c r="M1076" s="172"/>
      <c r="N1076" s="171"/>
      <c r="O1076" s="171" t="s">
        <v>62</v>
      </c>
      <c r="P1076" s="171" t="s">
        <v>62</v>
      </c>
      <c r="Q1076" s="173" t="s">
        <v>5655</v>
      </c>
      <c r="R1076" s="173" t="s">
        <v>5655</v>
      </c>
      <c r="S1076" s="177"/>
      <c r="T1076" s="167" t="s">
        <v>201</v>
      </c>
      <c r="U1076" s="149"/>
      <c r="V1076" s="149"/>
      <c r="W1076" s="164" t="str">
        <f>VLOOKUP(TRIM(X1076),X10:Y88,2,FALSE)</f>
        <v>Withdrawn</v>
      </c>
      <c r="X1076" s="11" t="str">
        <f t="shared" si="37"/>
        <v>99</v>
      </c>
      <c r="AA1076" s="1">
        <f t="shared" si="36"/>
        <v>1</v>
      </c>
    </row>
    <row r="1077" spans="1:27" ht="36.75" customHeight="1">
      <c r="A1077" s="150"/>
      <c r="B1077" s="165" t="s">
        <v>70</v>
      </c>
      <c r="C1077" s="153" t="s">
        <v>28</v>
      </c>
      <c r="D1077" s="153" t="s">
        <v>179</v>
      </c>
      <c r="E1077" s="154" t="s">
        <v>19710</v>
      </c>
      <c r="F1077" s="155" t="s">
        <v>439</v>
      </c>
      <c r="G1077" s="169" t="s">
        <v>242</v>
      </c>
      <c r="H1077" s="169" t="s">
        <v>5655</v>
      </c>
      <c r="I1077" s="170" t="s">
        <v>62</v>
      </c>
      <c r="J1077" s="171"/>
      <c r="K1077" s="172"/>
      <c r="L1077" s="171"/>
      <c r="M1077" s="172"/>
      <c r="N1077" s="171"/>
      <c r="O1077" s="171" t="s">
        <v>62</v>
      </c>
      <c r="P1077" s="171" t="s">
        <v>62</v>
      </c>
      <c r="Q1077" s="173" t="s">
        <v>5655</v>
      </c>
      <c r="R1077" s="173" t="s">
        <v>5655</v>
      </c>
      <c r="S1077" s="177"/>
      <c r="T1077" s="167" t="s">
        <v>201</v>
      </c>
      <c r="U1077" s="149"/>
      <c r="V1077" s="149"/>
      <c r="W1077" s="164" t="str">
        <f>VLOOKUP(TRIM(X1077),X10:Y88,2,FALSE)</f>
        <v>Withdrawn</v>
      </c>
      <c r="X1077" s="11" t="str">
        <f t="shared" si="37"/>
        <v>99</v>
      </c>
      <c r="AA1077" s="1">
        <f t="shared" si="36"/>
        <v>1</v>
      </c>
    </row>
    <row r="1078" spans="1:27" ht="36.75" customHeight="1">
      <c r="A1078" s="150"/>
      <c r="B1078" s="165" t="s">
        <v>70</v>
      </c>
      <c r="C1078" s="153" t="s">
        <v>28</v>
      </c>
      <c r="D1078" s="153" t="s">
        <v>179</v>
      </c>
      <c r="E1078" s="154" t="s">
        <v>19711</v>
      </c>
      <c r="F1078" s="155" t="s">
        <v>439</v>
      </c>
      <c r="G1078" s="169" t="s">
        <v>242</v>
      </c>
      <c r="H1078" s="169" t="s">
        <v>5655</v>
      </c>
      <c r="I1078" s="170" t="s">
        <v>62</v>
      </c>
      <c r="J1078" s="171"/>
      <c r="K1078" s="172"/>
      <c r="L1078" s="171"/>
      <c r="M1078" s="172"/>
      <c r="N1078" s="171"/>
      <c r="O1078" s="171" t="s">
        <v>62</v>
      </c>
      <c r="P1078" s="171" t="s">
        <v>62</v>
      </c>
      <c r="Q1078" s="173" t="s">
        <v>5655</v>
      </c>
      <c r="R1078" s="173" t="s">
        <v>5655</v>
      </c>
      <c r="S1078" s="177"/>
      <c r="T1078" s="167" t="s">
        <v>201</v>
      </c>
      <c r="U1078" s="149"/>
      <c r="V1078" s="149"/>
      <c r="W1078" s="164" t="str">
        <f>VLOOKUP(TRIM(X1078),X10:Y88,2,FALSE)</f>
        <v>Withdrawn</v>
      </c>
      <c r="X1078" s="11" t="str">
        <f t="shared" si="37"/>
        <v>99</v>
      </c>
      <c r="AA1078" s="1">
        <f t="shared" si="36"/>
        <v>1</v>
      </c>
    </row>
    <row r="1079" spans="1:27" ht="36.75" customHeight="1">
      <c r="A1079" s="150"/>
      <c r="B1079" s="165" t="s">
        <v>70</v>
      </c>
      <c r="C1079" s="153" t="s">
        <v>28</v>
      </c>
      <c r="D1079" s="153" t="s">
        <v>179</v>
      </c>
      <c r="E1079" s="154" t="s">
        <v>19712</v>
      </c>
      <c r="F1079" s="155" t="s">
        <v>439</v>
      </c>
      <c r="G1079" s="169" t="s">
        <v>242</v>
      </c>
      <c r="H1079" s="169" t="s">
        <v>5655</v>
      </c>
      <c r="I1079" s="170" t="s">
        <v>62</v>
      </c>
      <c r="J1079" s="171"/>
      <c r="K1079" s="172"/>
      <c r="L1079" s="171"/>
      <c r="M1079" s="172"/>
      <c r="N1079" s="171"/>
      <c r="O1079" s="171" t="s">
        <v>62</v>
      </c>
      <c r="P1079" s="171" t="s">
        <v>62</v>
      </c>
      <c r="Q1079" s="173" t="s">
        <v>5655</v>
      </c>
      <c r="R1079" s="173" t="s">
        <v>5655</v>
      </c>
      <c r="S1079" s="177"/>
      <c r="T1079" s="167" t="s">
        <v>201</v>
      </c>
      <c r="U1079" s="149"/>
      <c r="V1079" s="149"/>
      <c r="W1079" s="164" t="str">
        <f>VLOOKUP(TRIM(X1079),X10:Y88,2,FALSE)</f>
        <v>Withdrawn</v>
      </c>
      <c r="X1079" s="11" t="str">
        <f t="shared" si="37"/>
        <v>99</v>
      </c>
      <c r="AA1079" s="1">
        <f t="shared" si="36"/>
        <v>1</v>
      </c>
    </row>
    <row r="1080" spans="1:27" ht="36.75" customHeight="1">
      <c r="A1080" s="150"/>
      <c r="B1080" s="165" t="s">
        <v>70</v>
      </c>
      <c r="C1080" s="153" t="s">
        <v>28</v>
      </c>
      <c r="D1080" s="153" t="s">
        <v>179</v>
      </c>
      <c r="E1080" s="154" t="s">
        <v>19713</v>
      </c>
      <c r="F1080" s="155" t="s">
        <v>439</v>
      </c>
      <c r="G1080" s="169" t="s">
        <v>242</v>
      </c>
      <c r="H1080" s="169" t="s">
        <v>5655</v>
      </c>
      <c r="I1080" s="170" t="s">
        <v>62</v>
      </c>
      <c r="J1080" s="171"/>
      <c r="K1080" s="172"/>
      <c r="L1080" s="171"/>
      <c r="M1080" s="172"/>
      <c r="N1080" s="171"/>
      <c r="O1080" s="171" t="s">
        <v>62</v>
      </c>
      <c r="P1080" s="171" t="s">
        <v>62</v>
      </c>
      <c r="Q1080" s="173" t="s">
        <v>5655</v>
      </c>
      <c r="R1080" s="173" t="s">
        <v>5655</v>
      </c>
      <c r="S1080" s="177"/>
      <c r="T1080" s="167" t="s">
        <v>201</v>
      </c>
      <c r="U1080" s="149"/>
      <c r="V1080" s="149"/>
      <c r="W1080" s="164" t="str">
        <f>VLOOKUP(TRIM(X1080),X10:Y88,2,FALSE)</f>
        <v>Withdrawn</v>
      </c>
      <c r="X1080" s="11" t="str">
        <f t="shared" si="37"/>
        <v>99</v>
      </c>
      <c r="AA1080" s="1">
        <f t="shared" si="36"/>
        <v>1</v>
      </c>
    </row>
    <row r="1081" spans="1:27" ht="36.75" customHeight="1">
      <c r="A1081" s="150"/>
      <c r="B1081" s="165" t="s">
        <v>70</v>
      </c>
      <c r="C1081" s="153" t="s">
        <v>28</v>
      </c>
      <c r="D1081" s="153" t="s">
        <v>179</v>
      </c>
      <c r="E1081" s="154" t="s">
        <v>19714</v>
      </c>
      <c r="F1081" s="155" t="s">
        <v>439</v>
      </c>
      <c r="G1081" s="169" t="s">
        <v>242</v>
      </c>
      <c r="H1081" s="169" t="s">
        <v>5655</v>
      </c>
      <c r="I1081" s="170" t="s">
        <v>62</v>
      </c>
      <c r="J1081" s="171"/>
      <c r="K1081" s="172"/>
      <c r="L1081" s="171"/>
      <c r="M1081" s="172"/>
      <c r="N1081" s="171"/>
      <c r="O1081" s="171" t="s">
        <v>62</v>
      </c>
      <c r="P1081" s="171" t="s">
        <v>62</v>
      </c>
      <c r="Q1081" s="173" t="s">
        <v>5655</v>
      </c>
      <c r="R1081" s="173" t="s">
        <v>5655</v>
      </c>
      <c r="S1081" s="177"/>
      <c r="T1081" s="167" t="s">
        <v>201</v>
      </c>
      <c r="U1081" s="149"/>
      <c r="V1081" s="149"/>
      <c r="W1081" s="164" t="str">
        <f>VLOOKUP(TRIM(X1081),X10:Y88,2,FALSE)</f>
        <v>Withdrawn</v>
      </c>
      <c r="X1081" s="11" t="str">
        <f t="shared" si="37"/>
        <v>99</v>
      </c>
      <c r="AA1081" s="1">
        <f t="shared" si="36"/>
        <v>1</v>
      </c>
    </row>
    <row r="1082" spans="1:27" ht="36.75" customHeight="1">
      <c r="A1082" s="150"/>
      <c r="B1082" s="165" t="s">
        <v>70</v>
      </c>
      <c r="C1082" s="153" t="s">
        <v>28</v>
      </c>
      <c r="D1082" s="153" t="s">
        <v>179</v>
      </c>
      <c r="E1082" s="154" t="s">
        <v>19715</v>
      </c>
      <c r="F1082" s="155" t="s">
        <v>439</v>
      </c>
      <c r="G1082" s="169" t="s">
        <v>242</v>
      </c>
      <c r="H1082" s="169" t="s">
        <v>5655</v>
      </c>
      <c r="I1082" s="170" t="s">
        <v>62</v>
      </c>
      <c r="J1082" s="171"/>
      <c r="K1082" s="172"/>
      <c r="L1082" s="171"/>
      <c r="M1082" s="172"/>
      <c r="N1082" s="171"/>
      <c r="O1082" s="171" t="s">
        <v>62</v>
      </c>
      <c r="P1082" s="171" t="s">
        <v>62</v>
      </c>
      <c r="Q1082" s="173" t="s">
        <v>5655</v>
      </c>
      <c r="R1082" s="173" t="s">
        <v>5655</v>
      </c>
      <c r="S1082" s="177"/>
      <c r="T1082" s="167" t="s">
        <v>201</v>
      </c>
      <c r="U1082" s="149"/>
      <c r="V1082" s="149"/>
      <c r="W1082" s="164" t="str">
        <f>VLOOKUP(TRIM(X1082),X10:Y88,2,FALSE)</f>
        <v>Withdrawn</v>
      </c>
      <c r="X1082" s="11" t="str">
        <f t="shared" si="37"/>
        <v>99</v>
      </c>
      <c r="AA1082" s="1">
        <f t="shared" si="36"/>
        <v>1</v>
      </c>
    </row>
    <row r="1083" spans="1:27" ht="36.75" customHeight="1">
      <c r="A1083" s="150"/>
      <c r="B1083" s="165" t="s">
        <v>70</v>
      </c>
      <c r="C1083" s="153" t="s">
        <v>28</v>
      </c>
      <c r="D1083" s="153" t="s">
        <v>179</v>
      </c>
      <c r="E1083" s="154" t="s">
        <v>19716</v>
      </c>
      <c r="F1083" s="155" t="s">
        <v>439</v>
      </c>
      <c r="G1083" s="169" t="s">
        <v>242</v>
      </c>
      <c r="H1083" s="169" t="s">
        <v>5655</v>
      </c>
      <c r="I1083" s="170" t="s">
        <v>62</v>
      </c>
      <c r="J1083" s="171"/>
      <c r="K1083" s="172"/>
      <c r="L1083" s="171"/>
      <c r="M1083" s="172"/>
      <c r="N1083" s="171"/>
      <c r="O1083" s="171" t="s">
        <v>62</v>
      </c>
      <c r="P1083" s="171" t="s">
        <v>62</v>
      </c>
      <c r="Q1083" s="173" t="s">
        <v>5655</v>
      </c>
      <c r="R1083" s="173" t="s">
        <v>5655</v>
      </c>
      <c r="S1083" s="177"/>
      <c r="T1083" s="167" t="s">
        <v>201</v>
      </c>
      <c r="U1083" s="149"/>
      <c r="V1083" s="149"/>
      <c r="W1083" s="164" t="str">
        <f>VLOOKUP(TRIM(X1083),X10:Y88,2,FALSE)</f>
        <v>Withdrawn</v>
      </c>
      <c r="X1083" s="11" t="str">
        <f t="shared" si="37"/>
        <v>99</v>
      </c>
      <c r="AA1083" s="1">
        <f t="shared" si="36"/>
        <v>1</v>
      </c>
    </row>
    <row r="1084" spans="1:27" ht="36.75" customHeight="1">
      <c r="A1084" s="150"/>
      <c r="B1084" s="165" t="s">
        <v>70</v>
      </c>
      <c r="C1084" s="153" t="s">
        <v>28</v>
      </c>
      <c r="D1084" s="153" t="s">
        <v>179</v>
      </c>
      <c r="E1084" s="154" t="s">
        <v>19717</v>
      </c>
      <c r="F1084" s="155" t="s">
        <v>439</v>
      </c>
      <c r="G1084" s="169" t="s">
        <v>242</v>
      </c>
      <c r="H1084" s="169" t="s">
        <v>5655</v>
      </c>
      <c r="I1084" s="170" t="s">
        <v>62</v>
      </c>
      <c r="J1084" s="171"/>
      <c r="K1084" s="172"/>
      <c r="L1084" s="171"/>
      <c r="M1084" s="172"/>
      <c r="N1084" s="171"/>
      <c r="O1084" s="171" t="s">
        <v>62</v>
      </c>
      <c r="P1084" s="171" t="s">
        <v>62</v>
      </c>
      <c r="Q1084" s="173" t="s">
        <v>5655</v>
      </c>
      <c r="R1084" s="173" t="s">
        <v>5655</v>
      </c>
      <c r="S1084" s="177"/>
      <c r="T1084" s="167" t="s">
        <v>201</v>
      </c>
      <c r="U1084" s="149"/>
      <c r="V1084" s="149"/>
      <c r="W1084" s="164" t="str">
        <f>VLOOKUP(TRIM(X1084),X10:Y88,2,FALSE)</f>
        <v>Withdrawn</v>
      </c>
      <c r="X1084" s="11" t="str">
        <f t="shared" si="37"/>
        <v>99</v>
      </c>
      <c r="AA1084" s="1">
        <f t="shared" si="36"/>
        <v>1</v>
      </c>
    </row>
    <row r="1085" spans="1:27" ht="36.75" customHeight="1">
      <c r="A1085" s="150"/>
      <c r="B1085" s="165" t="s">
        <v>70</v>
      </c>
      <c r="C1085" s="153" t="s">
        <v>28</v>
      </c>
      <c r="D1085" s="153" t="s">
        <v>179</v>
      </c>
      <c r="E1085" s="154" t="s">
        <v>19718</v>
      </c>
      <c r="F1085" s="155" t="s">
        <v>439</v>
      </c>
      <c r="G1085" s="169" t="s">
        <v>242</v>
      </c>
      <c r="H1085" s="169" t="s">
        <v>5655</v>
      </c>
      <c r="I1085" s="170" t="s">
        <v>62</v>
      </c>
      <c r="J1085" s="171"/>
      <c r="K1085" s="172"/>
      <c r="L1085" s="171"/>
      <c r="M1085" s="172"/>
      <c r="N1085" s="171"/>
      <c r="O1085" s="171" t="s">
        <v>62</v>
      </c>
      <c r="P1085" s="171" t="s">
        <v>62</v>
      </c>
      <c r="Q1085" s="173" t="s">
        <v>5655</v>
      </c>
      <c r="R1085" s="173" t="s">
        <v>5655</v>
      </c>
      <c r="S1085" s="177"/>
      <c r="T1085" s="167" t="s">
        <v>201</v>
      </c>
      <c r="U1085" s="149"/>
      <c r="V1085" s="149"/>
      <c r="W1085" s="164" t="str">
        <f>VLOOKUP(TRIM(X1085),X10:Y88,2,FALSE)</f>
        <v>Withdrawn</v>
      </c>
      <c r="X1085" s="11" t="str">
        <f t="shared" si="37"/>
        <v>99</v>
      </c>
      <c r="AA1085" s="1">
        <f t="shared" si="36"/>
        <v>1</v>
      </c>
    </row>
    <row r="1086" spans="1:27" ht="36.75" customHeight="1">
      <c r="A1086" s="150"/>
      <c r="B1086" s="165" t="s">
        <v>70</v>
      </c>
      <c r="C1086" s="153" t="s">
        <v>28</v>
      </c>
      <c r="D1086" s="153" t="s">
        <v>179</v>
      </c>
      <c r="E1086" s="154" t="s">
        <v>19719</v>
      </c>
      <c r="F1086" s="155" t="s">
        <v>439</v>
      </c>
      <c r="G1086" s="169" t="s">
        <v>242</v>
      </c>
      <c r="H1086" s="169" t="s">
        <v>5655</v>
      </c>
      <c r="I1086" s="170" t="s">
        <v>62</v>
      </c>
      <c r="J1086" s="171"/>
      <c r="K1086" s="172"/>
      <c r="L1086" s="171"/>
      <c r="M1086" s="172"/>
      <c r="N1086" s="171"/>
      <c r="O1086" s="171" t="s">
        <v>62</v>
      </c>
      <c r="P1086" s="171" t="s">
        <v>62</v>
      </c>
      <c r="Q1086" s="173" t="s">
        <v>5655</v>
      </c>
      <c r="R1086" s="173" t="s">
        <v>5655</v>
      </c>
      <c r="S1086" s="177"/>
      <c r="T1086" s="167" t="s">
        <v>201</v>
      </c>
      <c r="U1086" s="149"/>
      <c r="V1086" s="149"/>
      <c r="W1086" s="164" t="str">
        <f>VLOOKUP(TRIM(X1086),X10:Y88,2,FALSE)</f>
        <v>Withdrawn</v>
      </c>
      <c r="X1086" s="11" t="str">
        <f t="shared" si="37"/>
        <v>99</v>
      </c>
      <c r="AA1086" s="1">
        <f t="shared" si="36"/>
        <v>1</v>
      </c>
    </row>
    <row r="1087" spans="1:27" ht="36.75" customHeight="1">
      <c r="A1087" s="150"/>
      <c r="B1087" s="165" t="s">
        <v>70</v>
      </c>
      <c r="C1087" s="153" t="s">
        <v>28</v>
      </c>
      <c r="D1087" s="153" t="s">
        <v>179</v>
      </c>
      <c r="E1087" s="154" t="s">
        <v>19720</v>
      </c>
      <c r="F1087" s="155" t="s">
        <v>439</v>
      </c>
      <c r="G1087" s="169" t="s">
        <v>242</v>
      </c>
      <c r="H1087" s="169" t="s">
        <v>5655</v>
      </c>
      <c r="I1087" s="170" t="s">
        <v>62</v>
      </c>
      <c r="J1087" s="171"/>
      <c r="K1087" s="172"/>
      <c r="L1087" s="171"/>
      <c r="M1087" s="172"/>
      <c r="N1087" s="171"/>
      <c r="O1087" s="171" t="s">
        <v>62</v>
      </c>
      <c r="P1087" s="171" t="s">
        <v>62</v>
      </c>
      <c r="Q1087" s="173" t="s">
        <v>5655</v>
      </c>
      <c r="R1087" s="173" t="s">
        <v>5655</v>
      </c>
      <c r="S1087" s="177"/>
      <c r="T1087" s="167" t="s">
        <v>201</v>
      </c>
      <c r="U1087" s="149"/>
      <c r="V1087" s="149"/>
      <c r="W1087" s="164" t="str">
        <f>VLOOKUP(TRIM(X1087),X10:Y88,2,FALSE)</f>
        <v>Withdrawn</v>
      </c>
      <c r="X1087" s="11" t="str">
        <f t="shared" si="37"/>
        <v>99</v>
      </c>
      <c r="AA1087" s="1">
        <f t="shared" si="36"/>
        <v>1</v>
      </c>
    </row>
    <row r="1088" spans="1:27" ht="36.75" customHeight="1">
      <c r="A1088" s="150"/>
      <c r="B1088" s="165" t="s">
        <v>70</v>
      </c>
      <c r="C1088" s="153" t="s">
        <v>28</v>
      </c>
      <c r="D1088" s="153" t="s">
        <v>179</v>
      </c>
      <c r="E1088" s="154" t="s">
        <v>19721</v>
      </c>
      <c r="F1088" s="155" t="s">
        <v>439</v>
      </c>
      <c r="G1088" s="169" t="s">
        <v>242</v>
      </c>
      <c r="H1088" s="169" t="s">
        <v>5655</v>
      </c>
      <c r="I1088" s="170" t="s">
        <v>62</v>
      </c>
      <c r="J1088" s="171"/>
      <c r="K1088" s="172"/>
      <c r="L1088" s="171"/>
      <c r="M1088" s="172"/>
      <c r="N1088" s="171"/>
      <c r="O1088" s="171" t="s">
        <v>62</v>
      </c>
      <c r="P1088" s="171" t="s">
        <v>62</v>
      </c>
      <c r="Q1088" s="173" t="s">
        <v>5655</v>
      </c>
      <c r="R1088" s="173" t="s">
        <v>5655</v>
      </c>
      <c r="S1088" s="177"/>
      <c r="T1088" s="167" t="s">
        <v>201</v>
      </c>
      <c r="U1088" s="149"/>
      <c r="V1088" s="149"/>
      <c r="W1088" s="164" t="str">
        <f>VLOOKUP(TRIM(X1088),X10:Y88,2,FALSE)</f>
        <v>Withdrawn</v>
      </c>
      <c r="X1088" s="11" t="str">
        <f t="shared" si="37"/>
        <v>99</v>
      </c>
      <c r="AA1088" s="1">
        <f t="shared" si="36"/>
        <v>1</v>
      </c>
    </row>
    <row r="1089" spans="1:27" ht="36.75" customHeight="1">
      <c r="A1089" s="150"/>
      <c r="B1089" s="165" t="s">
        <v>70</v>
      </c>
      <c r="C1089" s="153" t="s">
        <v>28</v>
      </c>
      <c r="D1089" s="153" t="s">
        <v>179</v>
      </c>
      <c r="E1089" s="154" t="s">
        <v>19722</v>
      </c>
      <c r="F1089" s="155" t="s">
        <v>439</v>
      </c>
      <c r="G1089" s="169" t="s">
        <v>242</v>
      </c>
      <c r="H1089" s="169" t="s">
        <v>5655</v>
      </c>
      <c r="I1089" s="170" t="s">
        <v>62</v>
      </c>
      <c r="J1089" s="171"/>
      <c r="K1089" s="172"/>
      <c r="L1089" s="171"/>
      <c r="M1089" s="172"/>
      <c r="N1089" s="171"/>
      <c r="O1089" s="171" t="s">
        <v>62</v>
      </c>
      <c r="P1089" s="171" t="s">
        <v>62</v>
      </c>
      <c r="Q1089" s="173" t="s">
        <v>5655</v>
      </c>
      <c r="R1089" s="173" t="s">
        <v>5655</v>
      </c>
      <c r="S1089" s="177"/>
      <c r="T1089" s="167" t="s">
        <v>201</v>
      </c>
      <c r="U1089" s="149"/>
      <c r="V1089" s="149"/>
      <c r="W1089" s="164" t="str">
        <f>VLOOKUP(TRIM(X1089),X10:Y88,2,FALSE)</f>
        <v>Withdrawn</v>
      </c>
      <c r="X1089" s="11" t="str">
        <f t="shared" si="37"/>
        <v>99</v>
      </c>
      <c r="AA1089" s="1">
        <f t="shared" si="36"/>
        <v>1</v>
      </c>
    </row>
    <row r="1090" spans="1:27" ht="36.75" customHeight="1">
      <c r="A1090" s="150"/>
      <c r="B1090" s="165" t="s">
        <v>70</v>
      </c>
      <c r="C1090" s="153" t="s">
        <v>28</v>
      </c>
      <c r="D1090" s="153" t="s">
        <v>179</v>
      </c>
      <c r="E1090" s="154" t="s">
        <v>19723</v>
      </c>
      <c r="F1090" s="155" t="s">
        <v>439</v>
      </c>
      <c r="G1090" s="169" t="s">
        <v>242</v>
      </c>
      <c r="H1090" s="169" t="s">
        <v>5655</v>
      </c>
      <c r="I1090" s="170" t="s">
        <v>62</v>
      </c>
      <c r="J1090" s="171"/>
      <c r="K1090" s="172"/>
      <c r="L1090" s="171"/>
      <c r="M1090" s="172"/>
      <c r="N1090" s="171"/>
      <c r="O1090" s="171" t="s">
        <v>62</v>
      </c>
      <c r="P1090" s="171" t="s">
        <v>62</v>
      </c>
      <c r="Q1090" s="173" t="s">
        <v>5655</v>
      </c>
      <c r="R1090" s="173" t="s">
        <v>5655</v>
      </c>
      <c r="S1090" s="177"/>
      <c r="T1090" s="167" t="s">
        <v>201</v>
      </c>
      <c r="U1090" s="149"/>
      <c r="V1090" s="149"/>
      <c r="W1090" s="164" t="str">
        <f>VLOOKUP(TRIM(X1090),X10:Y88,2,FALSE)</f>
        <v>Withdrawn</v>
      </c>
      <c r="X1090" s="11" t="str">
        <f t="shared" si="37"/>
        <v>99</v>
      </c>
      <c r="AA1090" s="1">
        <f t="shared" si="36"/>
        <v>1</v>
      </c>
    </row>
    <row r="1091" spans="1:27" ht="36.75" customHeight="1">
      <c r="A1091" s="150"/>
      <c r="B1091" s="165" t="s">
        <v>70</v>
      </c>
      <c r="C1091" s="153" t="s">
        <v>28</v>
      </c>
      <c r="D1091" s="153" t="s">
        <v>179</v>
      </c>
      <c r="E1091" s="154" t="s">
        <v>19724</v>
      </c>
      <c r="F1091" s="155" t="s">
        <v>439</v>
      </c>
      <c r="G1091" s="169" t="s">
        <v>242</v>
      </c>
      <c r="H1091" s="169" t="s">
        <v>5655</v>
      </c>
      <c r="I1091" s="170" t="s">
        <v>62</v>
      </c>
      <c r="J1091" s="171"/>
      <c r="K1091" s="172"/>
      <c r="L1091" s="171"/>
      <c r="M1091" s="172"/>
      <c r="N1091" s="171"/>
      <c r="O1091" s="171" t="s">
        <v>62</v>
      </c>
      <c r="P1091" s="171" t="s">
        <v>62</v>
      </c>
      <c r="Q1091" s="173" t="s">
        <v>5655</v>
      </c>
      <c r="R1091" s="173" t="s">
        <v>5655</v>
      </c>
      <c r="S1091" s="177"/>
      <c r="T1091" s="167" t="s">
        <v>201</v>
      </c>
      <c r="U1091" s="149"/>
      <c r="V1091" s="149"/>
      <c r="W1091" s="164" t="str">
        <f>VLOOKUP(TRIM(X1091),X10:Y88,2,FALSE)</f>
        <v>Withdrawn</v>
      </c>
      <c r="X1091" s="11" t="str">
        <f t="shared" si="37"/>
        <v>99</v>
      </c>
      <c r="AA1091" s="1">
        <f t="shared" si="36"/>
        <v>1</v>
      </c>
    </row>
    <row r="1092" spans="1:27" ht="36.75" customHeight="1">
      <c r="A1092" s="150"/>
      <c r="B1092" s="165" t="s">
        <v>70</v>
      </c>
      <c r="C1092" s="153" t="s">
        <v>28</v>
      </c>
      <c r="D1092" s="153" t="s">
        <v>179</v>
      </c>
      <c r="E1092" s="154" t="s">
        <v>19725</v>
      </c>
      <c r="F1092" s="155" t="s">
        <v>439</v>
      </c>
      <c r="G1092" s="169" t="s">
        <v>242</v>
      </c>
      <c r="H1092" s="169" t="s">
        <v>5655</v>
      </c>
      <c r="I1092" s="170" t="s">
        <v>62</v>
      </c>
      <c r="J1092" s="171"/>
      <c r="K1092" s="172"/>
      <c r="L1092" s="171"/>
      <c r="M1092" s="172"/>
      <c r="N1092" s="171"/>
      <c r="O1092" s="171" t="s">
        <v>62</v>
      </c>
      <c r="P1092" s="171" t="s">
        <v>62</v>
      </c>
      <c r="Q1092" s="173" t="s">
        <v>5655</v>
      </c>
      <c r="R1092" s="173" t="s">
        <v>5655</v>
      </c>
      <c r="S1092" s="177"/>
      <c r="T1092" s="167" t="s">
        <v>201</v>
      </c>
      <c r="U1092" s="149"/>
      <c r="V1092" s="149"/>
      <c r="W1092" s="164" t="str">
        <f>VLOOKUP(TRIM(X1092),X10:Y88,2,FALSE)</f>
        <v>Withdrawn</v>
      </c>
      <c r="X1092" s="11" t="str">
        <f t="shared" si="37"/>
        <v>99</v>
      </c>
      <c r="AA1092" s="1">
        <f t="shared" si="36"/>
        <v>1</v>
      </c>
    </row>
    <row r="1093" spans="1:27" ht="36.75" customHeight="1">
      <c r="A1093" s="150"/>
      <c r="B1093" s="165" t="s">
        <v>70</v>
      </c>
      <c r="C1093" s="153" t="s">
        <v>28</v>
      </c>
      <c r="D1093" s="153" t="s">
        <v>168</v>
      </c>
      <c r="E1093" s="154" t="s">
        <v>19726</v>
      </c>
      <c r="F1093" s="155" t="s">
        <v>1020</v>
      </c>
      <c r="G1093" s="169" t="s">
        <v>189</v>
      </c>
      <c r="H1093" s="169" t="s">
        <v>20886</v>
      </c>
      <c r="I1093" s="170" t="s">
        <v>20887</v>
      </c>
      <c r="J1093" s="171"/>
      <c r="K1093" s="172"/>
      <c r="L1093" s="171"/>
      <c r="M1093" s="172"/>
      <c r="N1093" s="171"/>
      <c r="O1093" s="171"/>
      <c r="P1093" s="171"/>
      <c r="Q1093" s="173" t="s">
        <v>22713</v>
      </c>
      <c r="R1093" s="173" t="s">
        <v>22714</v>
      </c>
      <c r="S1093" s="177"/>
      <c r="T1093" s="167" t="s">
        <v>556</v>
      </c>
      <c r="U1093" s="149"/>
      <c r="V1093" s="149"/>
      <c r="W1093" s="164" t="str">
        <f>VLOOKUP(TRIM(X1093),X10:Y88,2,FALSE)</f>
        <v>Frank</v>
      </c>
      <c r="X1093" s="11" t="str">
        <f t="shared" si="37"/>
        <v>7.1</v>
      </c>
      <c r="AA1093" s="1">
        <f t="shared" si="36"/>
        <v>23</v>
      </c>
    </row>
    <row r="1094" spans="1:27" ht="36.75" customHeight="1">
      <c r="A1094" s="150" t="s">
        <v>185</v>
      </c>
      <c r="B1094" s="165" t="s">
        <v>70</v>
      </c>
      <c r="C1094" s="153" t="s">
        <v>186</v>
      </c>
      <c r="D1094" s="153" t="s">
        <v>168</v>
      </c>
      <c r="E1094" s="154" t="s">
        <v>19727</v>
      </c>
      <c r="F1094" s="155" t="s">
        <v>434</v>
      </c>
      <c r="G1094" s="155" t="s">
        <v>189</v>
      </c>
      <c r="H1094" s="155" t="s">
        <v>22639</v>
      </c>
      <c r="I1094" s="166" t="s">
        <v>1638</v>
      </c>
      <c r="J1094" s="160"/>
      <c r="K1094" s="159"/>
      <c r="L1094" s="160"/>
      <c r="M1094" s="159"/>
      <c r="N1094" s="158"/>
      <c r="O1094" s="158"/>
      <c r="P1094" s="158"/>
      <c r="Q1094" s="162" t="s">
        <v>22642</v>
      </c>
      <c r="R1094" s="162" t="s">
        <v>22641</v>
      </c>
      <c r="S1094" s="163" t="s">
        <v>22640</v>
      </c>
      <c r="T1094" s="167" t="s">
        <v>20202</v>
      </c>
      <c r="U1094" s="149"/>
      <c r="V1094" s="149"/>
      <c r="W1094" s="164" t="str">
        <f>VLOOKUP(TRIM(X1094),X10:Y88,2,FALSE)</f>
        <v>Frank</v>
      </c>
      <c r="X1094" s="11" t="str">
        <f t="shared" si="37"/>
        <v>7.1</v>
      </c>
      <c r="AA1094" s="1">
        <f t="shared" si="36"/>
        <v>6</v>
      </c>
    </row>
    <row r="1095" spans="1:27" ht="36.75" customHeight="1">
      <c r="A1095" s="150" t="s">
        <v>185</v>
      </c>
      <c r="B1095" s="165" t="s">
        <v>70</v>
      </c>
      <c r="C1095" s="153" t="s">
        <v>186</v>
      </c>
      <c r="D1095" s="153" t="s">
        <v>6903</v>
      </c>
      <c r="E1095" s="154" t="s">
        <v>19728</v>
      </c>
      <c r="F1095" s="155" t="s">
        <v>25</v>
      </c>
      <c r="G1095" s="155" t="s">
        <v>203</v>
      </c>
      <c r="H1095" s="155" t="s">
        <v>12946</v>
      </c>
      <c r="I1095" s="166" t="s">
        <v>21471</v>
      </c>
      <c r="J1095" s="160"/>
      <c r="K1095" s="159"/>
      <c r="L1095" s="160"/>
      <c r="M1095" s="159"/>
      <c r="N1095" s="158"/>
      <c r="O1095" s="158" t="s">
        <v>206</v>
      </c>
      <c r="P1095" s="158" t="s">
        <v>3741</v>
      </c>
      <c r="Q1095" s="162" t="s">
        <v>21472</v>
      </c>
      <c r="R1095" s="162" t="s">
        <v>272</v>
      </c>
      <c r="S1095" s="163" t="s">
        <v>253</v>
      </c>
      <c r="T1095" s="167" t="s">
        <v>21473</v>
      </c>
      <c r="U1095" s="149"/>
      <c r="V1095" s="149"/>
      <c r="W1095" s="164" t="str">
        <f>VLOOKUP(TRIM(X1095),X10:Y88,2,FALSE)</f>
        <v>Krisztian</v>
      </c>
      <c r="X1095" s="11" t="str">
        <f t="shared" si="37"/>
        <v>6.13</v>
      </c>
      <c r="AA1095" s="1">
        <f t="shared" si="36"/>
        <v>18</v>
      </c>
    </row>
    <row r="1096" spans="1:27" ht="36.75" customHeight="1">
      <c r="A1096" s="150"/>
      <c r="B1096" s="165" t="s">
        <v>70</v>
      </c>
      <c r="C1096" s="153" t="s">
        <v>28</v>
      </c>
      <c r="D1096" s="153" t="s">
        <v>168</v>
      </c>
      <c r="E1096" s="154" t="s">
        <v>19729</v>
      </c>
      <c r="F1096" s="155" t="s">
        <v>419</v>
      </c>
      <c r="G1096" s="169" t="s">
        <v>189</v>
      </c>
      <c r="H1096" s="169" t="s">
        <v>20925</v>
      </c>
      <c r="I1096" s="170" t="s">
        <v>1386</v>
      </c>
      <c r="J1096" s="171"/>
      <c r="K1096" s="172"/>
      <c r="L1096" s="171"/>
      <c r="M1096" s="172"/>
      <c r="N1096" s="171"/>
      <c r="O1096" s="171" t="s">
        <v>366</v>
      </c>
      <c r="P1096" s="171"/>
      <c r="Q1096" s="173" t="s">
        <v>22717</v>
      </c>
      <c r="R1096" s="173" t="s">
        <v>22716</v>
      </c>
      <c r="S1096" s="177"/>
      <c r="T1096" s="167" t="s">
        <v>1389</v>
      </c>
      <c r="U1096" s="149"/>
      <c r="V1096" s="149"/>
      <c r="W1096" s="164" t="str">
        <f>VLOOKUP(TRIM(X1096),X10:Y88,2,FALSE)</f>
        <v>Frank</v>
      </c>
      <c r="X1096" s="11" t="str">
        <f t="shared" si="37"/>
        <v>7.1</v>
      </c>
      <c r="AA1096" s="1">
        <f t="shared" si="36"/>
        <v>8</v>
      </c>
    </row>
    <row r="1097" spans="1:27" ht="36.75" customHeight="1">
      <c r="A1097" s="150" t="s">
        <v>185</v>
      </c>
      <c r="B1097" s="165" t="s">
        <v>70</v>
      </c>
      <c r="C1097" s="153" t="s">
        <v>186</v>
      </c>
      <c r="D1097" s="153" t="s">
        <v>164</v>
      </c>
      <c r="E1097" s="154" t="s">
        <v>19730</v>
      </c>
      <c r="F1097" s="155" t="s">
        <v>27</v>
      </c>
      <c r="G1097" s="155" t="s">
        <v>189</v>
      </c>
      <c r="H1097" s="155" t="s">
        <v>21035</v>
      </c>
      <c r="I1097" s="166" t="s">
        <v>1187</v>
      </c>
      <c r="J1097" s="160" t="s">
        <v>622</v>
      </c>
      <c r="K1097" s="159"/>
      <c r="L1097" s="160"/>
      <c r="M1097" s="159"/>
      <c r="N1097" s="158" t="s">
        <v>20221</v>
      </c>
      <c r="O1097" s="158" t="s">
        <v>366</v>
      </c>
      <c r="P1097" s="158" t="s">
        <v>624</v>
      </c>
      <c r="Q1097" s="162" t="s">
        <v>20438</v>
      </c>
      <c r="R1097" s="162" t="s">
        <v>23354</v>
      </c>
      <c r="S1097" s="163" t="s">
        <v>193</v>
      </c>
      <c r="T1097" s="167" t="s">
        <v>1189</v>
      </c>
      <c r="U1097" s="149"/>
      <c r="V1097" s="149" t="s">
        <v>995</v>
      </c>
      <c r="W1097" s="164" t="str">
        <f>VLOOKUP(TRIM(X1097),X10:Y88,2,FALSE)</f>
        <v>Dario</v>
      </c>
      <c r="X1097" s="11" t="str">
        <f t="shared" si="37"/>
        <v>6.10</v>
      </c>
      <c r="AA1097" s="1">
        <f t="shared" si="36"/>
        <v>4</v>
      </c>
    </row>
    <row r="1098" spans="1:27" ht="36.75" customHeight="1">
      <c r="A1098" s="150" t="s">
        <v>185</v>
      </c>
      <c r="B1098" s="165" t="s">
        <v>70</v>
      </c>
      <c r="C1098" s="153" t="s">
        <v>186</v>
      </c>
      <c r="D1098" s="153" t="s">
        <v>164</v>
      </c>
      <c r="E1098" s="154" t="s">
        <v>19731</v>
      </c>
      <c r="F1098" s="155" t="s">
        <v>27</v>
      </c>
      <c r="G1098" s="155" t="s">
        <v>189</v>
      </c>
      <c r="H1098" s="155" t="s">
        <v>20388</v>
      </c>
      <c r="I1098" s="166" t="s">
        <v>20377</v>
      </c>
      <c r="J1098" s="160" t="s">
        <v>622</v>
      </c>
      <c r="K1098" s="159"/>
      <c r="L1098" s="160"/>
      <c r="M1098" s="159"/>
      <c r="N1098" s="158" t="s">
        <v>20221</v>
      </c>
      <c r="O1098" s="158" t="s">
        <v>366</v>
      </c>
      <c r="P1098" s="158" t="s">
        <v>624</v>
      </c>
      <c r="Q1098" s="162" t="s">
        <v>21401</v>
      </c>
      <c r="R1098" s="162" t="s">
        <v>23355</v>
      </c>
      <c r="S1098" s="163" t="s">
        <v>193</v>
      </c>
      <c r="T1098" s="167" t="s">
        <v>20374</v>
      </c>
      <c r="U1098" s="149"/>
      <c r="V1098" s="149" t="s">
        <v>995</v>
      </c>
      <c r="W1098" s="164" t="str">
        <f>VLOOKUP(TRIM(X1098),X10:Y88,2,FALSE)</f>
        <v>Dario</v>
      </c>
      <c r="X1098" s="11" t="str">
        <f t="shared" si="37"/>
        <v>6.10</v>
      </c>
      <c r="AA1098" s="1">
        <f t="shared" si="36"/>
        <v>4</v>
      </c>
    </row>
    <row r="1099" spans="1:27" ht="36.75" customHeight="1">
      <c r="A1099" s="150" t="s">
        <v>185</v>
      </c>
      <c r="B1099" s="165" t="s">
        <v>70</v>
      </c>
      <c r="C1099" s="153" t="s">
        <v>186</v>
      </c>
      <c r="D1099" s="153" t="s">
        <v>164</v>
      </c>
      <c r="E1099" s="154" t="s">
        <v>19732</v>
      </c>
      <c r="F1099" s="155" t="s">
        <v>27</v>
      </c>
      <c r="G1099" s="155" t="s">
        <v>189</v>
      </c>
      <c r="H1099" s="155" t="s">
        <v>21121</v>
      </c>
      <c r="I1099" s="166" t="s">
        <v>20762</v>
      </c>
      <c r="J1099" s="160" t="s">
        <v>622</v>
      </c>
      <c r="K1099" s="159"/>
      <c r="L1099" s="160"/>
      <c r="M1099" s="159"/>
      <c r="N1099" s="158" t="s">
        <v>7155</v>
      </c>
      <c r="O1099" s="158" t="s">
        <v>366</v>
      </c>
      <c r="P1099" s="158" t="s">
        <v>624</v>
      </c>
      <c r="Q1099" s="162" t="s">
        <v>20763</v>
      </c>
      <c r="R1099" s="162" t="s">
        <v>23356</v>
      </c>
      <c r="S1099" s="163" t="s">
        <v>193</v>
      </c>
      <c r="T1099" s="167" t="s">
        <v>837</v>
      </c>
      <c r="U1099" s="149"/>
      <c r="V1099" s="149" t="s">
        <v>995</v>
      </c>
      <c r="W1099" s="164" t="str">
        <f>VLOOKUP(TRIM(X1099),X10:Y88,2,FALSE)</f>
        <v>Dario</v>
      </c>
      <c r="X1099" s="11" t="str">
        <f t="shared" si="37"/>
        <v>6.10</v>
      </c>
      <c r="AA1099" s="1">
        <f t="shared" si="36"/>
        <v>35</v>
      </c>
    </row>
    <row r="1100" spans="1:27" ht="36.75" customHeight="1">
      <c r="A1100" s="150" t="s">
        <v>185</v>
      </c>
      <c r="B1100" s="165" t="s">
        <v>70</v>
      </c>
      <c r="C1100" s="153" t="s">
        <v>186</v>
      </c>
      <c r="D1100" s="153" t="s">
        <v>164</v>
      </c>
      <c r="E1100" s="154" t="s">
        <v>19733</v>
      </c>
      <c r="F1100" s="155" t="s">
        <v>27</v>
      </c>
      <c r="G1100" s="155" t="s">
        <v>189</v>
      </c>
      <c r="H1100" s="155" t="s">
        <v>21122</v>
      </c>
      <c r="I1100" s="166" t="s">
        <v>14018</v>
      </c>
      <c r="J1100" s="160" t="s">
        <v>622</v>
      </c>
      <c r="K1100" s="159"/>
      <c r="L1100" s="160"/>
      <c r="M1100" s="159"/>
      <c r="N1100" s="158" t="s">
        <v>7155</v>
      </c>
      <c r="O1100" s="158" t="s">
        <v>366</v>
      </c>
      <c r="P1100" s="158" t="s">
        <v>624</v>
      </c>
      <c r="Q1100" s="162" t="s">
        <v>20764</v>
      </c>
      <c r="R1100" s="162" t="s">
        <v>22866</v>
      </c>
      <c r="S1100" s="163" t="s">
        <v>22865</v>
      </c>
      <c r="T1100" s="167" t="s">
        <v>837</v>
      </c>
      <c r="U1100" s="149"/>
      <c r="V1100" s="149"/>
      <c r="W1100" s="164" t="str">
        <f>VLOOKUP(TRIM(X1100),X10:Y88,2,FALSE)</f>
        <v>Dario</v>
      </c>
      <c r="X1100" s="11" t="str">
        <f t="shared" si="37"/>
        <v>6.10</v>
      </c>
      <c r="AA1100" s="1">
        <f t="shared" si="36"/>
        <v>24</v>
      </c>
    </row>
    <row r="1101" spans="1:27" ht="36.75" customHeight="1">
      <c r="A1101" s="150" t="s">
        <v>185</v>
      </c>
      <c r="B1101" s="165" t="s">
        <v>70</v>
      </c>
      <c r="C1101" s="153" t="s">
        <v>186</v>
      </c>
      <c r="D1101" s="153" t="s">
        <v>164</v>
      </c>
      <c r="E1101" s="154" t="s">
        <v>19734</v>
      </c>
      <c r="F1101" s="155" t="s">
        <v>27</v>
      </c>
      <c r="G1101" s="155" t="s">
        <v>189</v>
      </c>
      <c r="H1101" s="155" t="s">
        <v>21175</v>
      </c>
      <c r="I1101" s="166" t="s">
        <v>475</v>
      </c>
      <c r="J1101" s="160" t="s">
        <v>622</v>
      </c>
      <c r="K1101" s="159"/>
      <c r="L1101" s="160"/>
      <c r="M1101" s="159"/>
      <c r="N1101" s="158" t="s">
        <v>20221</v>
      </c>
      <c r="O1101" s="158" t="s">
        <v>366</v>
      </c>
      <c r="P1101" s="158" t="s">
        <v>624</v>
      </c>
      <c r="Q1101" s="162" t="s">
        <v>20900</v>
      </c>
      <c r="R1101" s="162" t="s">
        <v>22869</v>
      </c>
      <c r="S1101" s="163" t="s">
        <v>22868</v>
      </c>
      <c r="T1101" s="167" t="s">
        <v>556</v>
      </c>
      <c r="U1101" s="149"/>
      <c r="V1101" s="149"/>
      <c r="W1101" s="164" t="str">
        <f>VLOOKUP(TRIM(X1101),X10:Y88,2,FALSE)</f>
        <v>Dario</v>
      </c>
      <c r="X1101" s="11" t="str">
        <f t="shared" si="37"/>
        <v>6.10</v>
      </c>
      <c r="AA1101" s="1">
        <f t="shared" si="36"/>
        <v>17</v>
      </c>
    </row>
    <row r="1102" spans="1:27" ht="36.75" customHeight="1">
      <c r="A1102" s="150" t="s">
        <v>185</v>
      </c>
      <c r="B1102" s="165" t="s">
        <v>70</v>
      </c>
      <c r="C1102" s="153" t="s">
        <v>186</v>
      </c>
      <c r="D1102" s="153" t="s">
        <v>164</v>
      </c>
      <c r="E1102" s="154" t="s">
        <v>19735</v>
      </c>
      <c r="F1102" s="155" t="s">
        <v>27</v>
      </c>
      <c r="G1102" s="155" t="s">
        <v>189</v>
      </c>
      <c r="H1102" s="155" t="s">
        <v>21060</v>
      </c>
      <c r="I1102" s="166" t="s">
        <v>533</v>
      </c>
      <c r="J1102" s="160" t="s">
        <v>622</v>
      </c>
      <c r="K1102" s="159"/>
      <c r="L1102" s="160"/>
      <c r="M1102" s="159"/>
      <c r="N1102" s="158" t="s">
        <v>20221</v>
      </c>
      <c r="O1102" s="158" t="s">
        <v>366</v>
      </c>
      <c r="P1102" s="158" t="s">
        <v>624</v>
      </c>
      <c r="Q1102" s="162" t="s">
        <v>20517</v>
      </c>
      <c r="R1102" s="162" t="s">
        <v>22871</v>
      </c>
      <c r="S1102" s="163" t="s">
        <v>22870</v>
      </c>
      <c r="T1102" s="167" t="s">
        <v>7374</v>
      </c>
      <c r="U1102" s="149"/>
      <c r="V1102" s="149"/>
      <c r="W1102" s="164" t="str">
        <f>VLOOKUP(TRIM(X1102),X10:Y88,2,FALSE)</f>
        <v>Dario</v>
      </c>
      <c r="X1102" s="11" t="str">
        <f t="shared" si="37"/>
        <v>6.10</v>
      </c>
      <c r="AA1102" s="1">
        <f t="shared" si="36"/>
        <v>25</v>
      </c>
    </row>
    <row r="1103" spans="1:27" ht="36.75" customHeight="1">
      <c r="A1103" s="150"/>
      <c r="B1103" s="165" t="s">
        <v>70</v>
      </c>
      <c r="C1103" s="153" t="s">
        <v>28</v>
      </c>
      <c r="D1103" s="153" t="s">
        <v>164</v>
      </c>
      <c r="E1103" s="154" t="s">
        <v>19736</v>
      </c>
      <c r="F1103" s="155" t="s">
        <v>26</v>
      </c>
      <c r="G1103" s="169" t="s">
        <v>189</v>
      </c>
      <c r="H1103" s="169" t="s">
        <v>22873</v>
      </c>
      <c r="I1103" s="170" t="s">
        <v>1638</v>
      </c>
      <c r="J1103" s="171" t="s">
        <v>622</v>
      </c>
      <c r="K1103" s="172"/>
      <c r="L1103" s="171"/>
      <c r="M1103" s="172"/>
      <c r="N1103" s="171" t="s">
        <v>20221</v>
      </c>
      <c r="O1103" s="171" t="s">
        <v>366</v>
      </c>
      <c r="P1103" s="171" t="s">
        <v>624</v>
      </c>
      <c r="Q1103" s="173" t="s">
        <v>22874</v>
      </c>
      <c r="R1103" s="173" t="s">
        <v>22872</v>
      </c>
      <c r="S1103" s="177"/>
      <c r="T1103" s="167" t="s">
        <v>556</v>
      </c>
      <c r="U1103" s="149"/>
      <c r="V1103" s="149"/>
      <c r="W1103" s="164" t="str">
        <f>VLOOKUP(TRIM(X1103),X10:Y88,2,FALSE)</f>
        <v>Dario</v>
      </c>
      <c r="X1103" s="11" t="str">
        <f t="shared" si="37"/>
        <v>6.10</v>
      </c>
      <c r="AA1103" s="1">
        <f t="shared" si="36"/>
        <v>6</v>
      </c>
    </row>
    <row r="1104" spans="1:27" ht="36.75" customHeight="1">
      <c r="A1104" s="150" t="s">
        <v>185</v>
      </c>
      <c r="B1104" s="165" t="s">
        <v>70</v>
      </c>
      <c r="C1104" s="153" t="s">
        <v>186</v>
      </c>
      <c r="D1104" s="153" t="s">
        <v>164</v>
      </c>
      <c r="E1104" s="154" t="s">
        <v>19737</v>
      </c>
      <c r="F1104" s="155" t="s">
        <v>27</v>
      </c>
      <c r="G1104" s="155" t="s">
        <v>189</v>
      </c>
      <c r="H1104" s="155" t="s">
        <v>21174</v>
      </c>
      <c r="I1104" s="166" t="s">
        <v>22944</v>
      </c>
      <c r="J1104" s="160" t="s">
        <v>622</v>
      </c>
      <c r="K1104" s="159"/>
      <c r="L1104" s="160"/>
      <c r="M1104" s="159"/>
      <c r="N1104" s="158" t="s">
        <v>20221</v>
      </c>
      <c r="O1104" s="158" t="s">
        <v>366</v>
      </c>
      <c r="P1104" s="158" t="s">
        <v>624</v>
      </c>
      <c r="Q1104" s="162" t="s">
        <v>20897</v>
      </c>
      <c r="R1104" s="162" t="s">
        <v>22878</v>
      </c>
      <c r="S1104" s="163" t="s">
        <v>22877</v>
      </c>
      <c r="T1104" s="167" t="s">
        <v>556</v>
      </c>
      <c r="U1104" s="149"/>
      <c r="V1104" s="149"/>
      <c r="W1104" s="164" t="str">
        <f>VLOOKUP(TRIM(X1104),X10:Y88,2,FALSE)</f>
        <v>Dario</v>
      </c>
      <c r="X1104" s="11" t="str">
        <f t="shared" si="37"/>
        <v>6.10</v>
      </c>
      <c r="AA1104" s="1">
        <f t="shared" si="36"/>
        <v>44</v>
      </c>
    </row>
    <row r="1105" spans="1:27" ht="36.75" customHeight="1">
      <c r="A1105" s="150" t="s">
        <v>185</v>
      </c>
      <c r="B1105" s="165" t="s">
        <v>70</v>
      </c>
      <c r="C1105" s="153" t="s">
        <v>186</v>
      </c>
      <c r="D1105" s="153" t="s">
        <v>164</v>
      </c>
      <c r="E1105" s="154" t="s">
        <v>19738</v>
      </c>
      <c r="F1105" s="155" t="s">
        <v>27</v>
      </c>
      <c r="G1105" s="155" t="s">
        <v>189</v>
      </c>
      <c r="H1105" s="155" t="s">
        <v>21036</v>
      </c>
      <c r="I1105" s="166" t="s">
        <v>1187</v>
      </c>
      <c r="J1105" s="160" t="s">
        <v>622</v>
      </c>
      <c r="K1105" s="159"/>
      <c r="L1105" s="160"/>
      <c r="M1105" s="159"/>
      <c r="N1105" s="158" t="s">
        <v>20221</v>
      </c>
      <c r="O1105" s="158" t="s">
        <v>366</v>
      </c>
      <c r="P1105" s="158" t="s">
        <v>624</v>
      </c>
      <c r="Q1105" s="162" t="s">
        <v>20439</v>
      </c>
      <c r="R1105" s="162" t="s">
        <v>23357</v>
      </c>
      <c r="S1105" s="163" t="s">
        <v>193</v>
      </c>
      <c r="T1105" s="167" t="s">
        <v>1189</v>
      </c>
      <c r="U1105" s="149"/>
      <c r="V1105" s="149" t="s">
        <v>995</v>
      </c>
      <c r="W1105" s="164" t="str">
        <f>VLOOKUP(TRIM(X1105),X10:Y88,2,FALSE)</f>
        <v>Dario</v>
      </c>
      <c r="X1105" s="11" t="str">
        <f t="shared" si="37"/>
        <v>6.10</v>
      </c>
      <c r="AA1105" s="1">
        <f t="shared" si="36"/>
        <v>4</v>
      </c>
    </row>
    <row r="1106" spans="1:27" ht="36.75" customHeight="1">
      <c r="A1106" s="150" t="s">
        <v>185</v>
      </c>
      <c r="B1106" s="165" t="s">
        <v>70</v>
      </c>
      <c r="C1106" s="153" t="s">
        <v>186</v>
      </c>
      <c r="D1106" s="153" t="s">
        <v>164</v>
      </c>
      <c r="E1106" s="154" t="s">
        <v>19739</v>
      </c>
      <c r="F1106" s="155" t="s">
        <v>27</v>
      </c>
      <c r="G1106" s="155" t="s">
        <v>189</v>
      </c>
      <c r="H1106" s="155" t="s">
        <v>21120</v>
      </c>
      <c r="I1106" s="166" t="s">
        <v>14018</v>
      </c>
      <c r="J1106" s="160" t="s">
        <v>622</v>
      </c>
      <c r="K1106" s="159"/>
      <c r="L1106" s="160"/>
      <c r="M1106" s="159"/>
      <c r="N1106" s="158" t="s">
        <v>7155</v>
      </c>
      <c r="O1106" s="158" t="s">
        <v>366</v>
      </c>
      <c r="P1106" s="158" t="s">
        <v>624</v>
      </c>
      <c r="Q1106" s="162" t="s">
        <v>20761</v>
      </c>
      <c r="R1106" s="162" t="s">
        <v>23358</v>
      </c>
      <c r="S1106" s="163" t="s">
        <v>193</v>
      </c>
      <c r="T1106" s="167" t="s">
        <v>837</v>
      </c>
      <c r="U1106" s="149"/>
      <c r="V1106" s="149" t="s">
        <v>995</v>
      </c>
      <c r="W1106" s="164" t="str">
        <f>VLOOKUP(TRIM(X1106),X10:Y88,2,FALSE)</f>
        <v>Dario</v>
      </c>
      <c r="X1106" s="11" t="str">
        <f t="shared" si="37"/>
        <v>6.10</v>
      </c>
      <c r="AA1106" s="1">
        <f t="shared" si="36"/>
        <v>24</v>
      </c>
    </row>
    <row r="1107" spans="1:27" ht="36.75" customHeight="1">
      <c r="A1107" s="150" t="s">
        <v>185</v>
      </c>
      <c r="B1107" s="165" t="s">
        <v>70</v>
      </c>
      <c r="C1107" s="153" t="s">
        <v>186</v>
      </c>
      <c r="D1107" s="153" t="s">
        <v>164</v>
      </c>
      <c r="E1107" s="154" t="s">
        <v>19740</v>
      </c>
      <c r="F1107" s="155" t="s">
        <v>27</v>
      </c>
      <c r="G1107" s="155" t="s">
        <v>189</v>
      </c>
      <c r="H1107" s="155" t="s">
        <v>21118</v>
      </c>
      <c r="I1107" s="166" t="s">
        <v>20758</v>
      </c>
      <c r="J1107" s="160" t="s">
        <v>622</v>
      </c>
      <c r="K1107" s="159"/>
      <c r="L1107" s="160"/>
      <c r="M1107" s="159"/>
      <c r="N1107" s="158" t="s">
        <v>20221</v>
      </c>
      <c r="O1107" s="158" t="s">
        <v>366</v>
      </c>
      <c r="P1107" s="158" t="s">
        <v>624</v>
      </c>
      <c r="Q1107" s="162" t="s">
        <v>20759</v>
      </c>
      <c r="R1107" s="162" t="s">
        <v>22880</v>
      </c>
      <c r="S1107" s="163" t="s">
        <v>22879</v>
      </c>
      <c r="T1107" s="167" t="s">
        <v>619</v>
      </c>
      <c r="U1107" s="149"/>
      <c r="V1107" s="149"/>
      <c r="W1107" s="164" t="str">
        <f>VLOOKUP(TRIM(X1107),X10:Y88,2,FALSE)</f>
        <v>Dario</v>
      </c>
      <c r="X1107" s="11" t="str">
        <f t="shared" si="37"/>
        <v>6.10</v>
      </c>
      <c r="AA1107" s="1">
        <f t="shared" si="36"/>
        <v>46</v>
      </c>
    </row>
    <row r="1108" spans="1:27" ht="36.75" customHeight="1">
      <c r="A1108" s="150"/>
      <c r="B1108" s="165" t="s">
        <v>70</v>
      </c>
      <c r="C1108" s="153" t="s">
        <v>28</v>
      </c>
      <c r="D1108" s="153" t="s">
        <v>164</v>
      </c>
      <c r="E1108" s="154" t="s">
        <v>19741</v>
      </c>
      <c r="F1108" s="155" t="s">
        <v>27</v>
      </c>
      <c r="G1108" s="169" t="s">
        <v>189</v>
      </c>
      <c r="H1108" s="169" t="s">
        <v>21173</v>
      </c>
      <c r="I1108" s="170" t="s">
        <v>21322</v>
      </c>
      <c r="J1108" s="171" t="s">
        <v>622</v>
      </c>
      <c r="K1108" s="172"/>
      <c r="L1108" s="171"/>
      <c r="M1108" s="172"/>
      <c r="N1108" s="171" t="s">
        <v>20221</v>
      </c>
      <c r="O1108" s="171" t="s">
        <v>366</v>
      </c>
      <c r="P1108" s="171" t="s">
        <v>624</v>
      </c>
      <c r="Q1108" s="173" t="s">
        <v>22335</v>
      </c>
      <c r="R1108" s="173" t="s">
        <v>22336</v>
      </c>
      <c r="S1108" s="177"/>
      <c r="T1108" s="167" t="s">
        <v>556</v>
      </c>
      <c r="U1108" s="149"/>
      <c r="V1108" s="149"/>
      <c r="W1108" s="164" t="str">
        <f>VLOOKUP(TRIM(X1108),X10:Y88,2,FALSE)</f>
        <v>Dario</v>
      </c>
      <c r="X1108" s="11" t="str">
        <f t="shared" si="37"/>
        <v>6.10</v>
      </c>
      <c r="AA1108" s="1">
        <f t="shared" si="36"/>
        <v>78</v>
      </c>
    </row>
    <row r="1109" spans="1:27" ht="36.75" customHeight="1">
      <c r="A1109" s="150" t="s">
        <v>185</v>
      </c>
      <c r="B1109" s="165" t="s">
        <v>70</v>
      </c>
      <c r="C1109" s="153" t="s">
        <v>186</v>
      </c>
      <c r="D1109" s="153" t="s">
        <v>164</v>
      </c>
      <c r="E1109" s="154" t="s">
        <v>19742</v>
      </c>
      <c r="F1109" s="155" t="s">
        <v>27</v>
      </c>
      <c r="G1109" s="155" t="s">
        <v>189</v>
      </c>
      <c r="H1109" s="155" t="s">
        <v>21172</v>
      </c>
      <c r="I1109" s="166" t="s">
        <v>12272</v>
      </c>
      <c r="J1109" s="160" t="s">
        <v>622</v>
      </c>
      <c r="K1109" s="159"/>
      <c r="L1109" s="160"/>
      <c r="M1109" s="159"/>
      <c r="N1109" s="158" t="s">
        <v>20221</v>
      </c>
      <c r="O1109" s="158" t="s">
        <v>366</v>
      </c>
      <c r="P1109" s="158" t="s">
        <v>624</v>
      </c>
      <c r="Q1109" s="162" t="s">
        <v>20894</v>
      </c>
      <c r="R1109" s="162" t="s">
        <v>22937</v>
      </c>
      <c r="S1109" s="163" t="s">
        <v>22936</v>
      </c>
      <c r="T1109" s="167" t="s">
        <v>556</v>
      </c>
      <c r="U1109" s="149"/>
      <c r="V1109" s="149"/>
      <c r="W1109" s="164" t="str">
        <f>VLOOKUP(TRIM(X1109),X10:Y88,2,FALSE)</f>
        <v>Dario</v>
      </c>
      <c r="X1109" s="11" t="str">
        <f t="shared" si="37"/>
        <v>6.10</v>
      </c>
      <c r="AA1109" s="1">
        <f t="shared" si="36"/>
        <v>19</v>
      </c>
    </row>
    <row r="1110" spans="1:27" ht="36.75" customHeight="1">
      <c r="A1110" s="150" t="s">
        <v>185</v>
      </c>
      <c r="B1110" s="165" t="s">
        <v>70</v>
      </c>
      <c r="C1110" s="153" t="s">
        <v>186</v>
      </c>
      <c r="D1110" s="153" t="s">
        <v>164</v>
      </c>
      <c r="E1110" s="154" t="s">
        <v>19743</v>
      </c>
      <c r="F1110" s="155" t="s">
        <v>12065</v>
      </c>
      <c r="G1110" s="155" t="s">
        <v>189</v>
      </c>
      <c r="H1110" s="155" t="s">
        <v>20892</v>
      </c>
      <c r="I1110" s="166" t="s">
        <v>12272</v>
      </c>
      <c r="J1110" s="160" t="s">
        <v>622</v>
      </c>
      <c r="K1110" s="159"/>
      <c r="L1110" s="160"/>
      <c r="M1110" s="159"/>
      <c r="N1110" s="158"/>
      <c r="O1110" s="158"/>
      <c r="P1110" s="158" t="s">
        <v>624</v>
      </c>
      <c r="Q1110" s="162" t="s">
        <v>20893</v>
      </c>
      <c r="R1110" s="162" t="s">
        <v>22939</v>
      </c>
      <c r="S1110" s="163" t="s">
        <v>22938</v>
      </c>
      <c r="T1110" s="167" t="s">
        <v>556</v>
      </c>
      <c r="U1110" s="149"/>
      <c r="V1110" s="149"/>
      <c r="W1110" s="164" t="str">
        <f>VLOOKUP(TRIM(X1110),X10:Y88,2,FALSE)</f>
        <v>Dario</v>
      </c>
      <c r="X1110" s="11" t="str">
        <f t="shared" si="37"/>
        <v>6.10</v>
      </c>
      <c r="AA1110" s="1">
        <f t="shared" si="36"/>
        <v>19</v>
      </c>
    </row>
    <row r="1111" spans="1:27" ht="36.75" customHeight="1">
      <c r="A1111" s="150" t="s">
        <v>185</v>
      </c>
      <c r="B1111" s="165" t="s">
        <v>70</v>
      </c>
      <c r="C1111" s="153" t="s">
        <v>186</v>
      </c>
      <c r="D1111" s="153" t="s">
        <v>164</v>
      </c>
      <c r="E1111" s="154" t="s">
        <v>19744</v>
      </c>
      <c r="F1111" s="155" t="s">
        <v>434</v>
      </c>
      <c r="G1111" s="155" t="s">
        <v>189</v>
      </c>
      <c r="H1111" s="155" t="s">
        <v>22943</v>
      </c>
      <c r="I1111" s="166" t="s">
        <v>1638</v>
      </c>
      <c r="J1111" s="160"/>
      <c r="K1111" s="159"/>
      <c r="L1111" s="160"/>
      <c r="M1111" s="159"/>
      <c r="N1111" s="158"/>
      <c r="O1111" s="158"/>
      <c r="P1111" s="158" t="s">
        <v>624</v>
      </c>
      <c r="Q1111" s="162" t="s">
        <v>22942</v>
      </c>
      <c r="R1111" s="162" t="s">
        <v>22941</v>
      </c>
      <c r="S1111" s="163" t="s">
        <v>22940</v>
      </c>
      <c r="T1111" s="167" t="s">
        <v>556</v>
      </c>
      <c r="U1111" s="149"/>
      <c r="V1111" s="149"/>
      <c r="W1111" s="164" t="str">
        <f>VLOOKUP(TRIM(X1111),X10:Y88,2,FALSE)</f>
        <v>Dario</v>
      </c>
      <c r="X1111" s="11" t="str">
        <f t="shared" si="37"/>
        <v>6.10</v>
      </c>
      <c r="AA1111" s="1">
        <f t="shared" si="36"/>
        <v>6</v>
      </c>
    </row>
    <row r="1112" spans="1:27" ht="36.75" customHeight="1">
      <c r="A1112" s="150" t="s">
        <v>185</v>
      </c>
      <c r="B1112" s="165" t="s">
        <v>70</v>
      </c>
      <c r="C1112" s="153" t="s">
        <v>186</v>
      </c>
      <c r="D1112" s="153" t="s">
        <v>164</v>
      </c>
      <c r="E1112" s="154" t="s">
        <v>19745</v>
      </c>
      <c r="F1112" s="155" t="s">
        <v>27</v>
      </c>
      <c r="G1112" s="155" t="s">
        <v>189</v>
      </c>
      <c r="H1112" s="155" t="s">
        <v>21122</v>
      </c>
      <c r="I1112" s="166" t="s">
        <v>14018</v>
      </c>
      <c r="J1112" s="160" t="s">
        <v>622</v>
      </c>
      <c r="K1112" s="159"/>
      <c r="L1112" s="160"/>
      <c r="M1112" s="159"/>
      <c r="N1112" s="158" t="s">
        <v>7155</v>
      </c>
      <c r="O1112" s="158" t="s">
        <v>366</v>
      </c>
      <c r="P1112" s="158" t="s">
        <v>624</v>
      </c>
      <c r="Q1112" s="162" t="s">
        <v>20764</v>
      </c>
      <c r="R1112" s="162" t="s">
        <v>23359</v>
      </c>
      <c r="S1112" s="163" t="s">
        <v>193</v>
      </c>
      <c r="T1112" s="167" t="s">
        <v>837</v>
      </c>
      <c r="U1112" s="149"/>
      <c r="V1112" s="149" t="s">
        <v>995</v>
      </c>
      <c r="W1112" s="164" t="str">
        <f>VLOOKUP(TRIM(X1112),X10:Y88,2,FALSE)</f>
        <v>Dario</v>
      </c>
      <c r="X1112" s="11" t="str">
        <f t="shared" si="37"/>
        <v>6.10</v>
      </c>
      <c r="AA1112" s="1">
        <f t="shared" si="36"/>
        <v>24</v>
      </c>
    </row>
    <row r="1113" spans="1:27" ht="36.75" customHeight="1">
      <c r="A1113" s="150" t="s">
        <v>185</v>
      </c>
      <c r="B1113" s="165" t="s">
        <v>70</v>
      </c>
      <c r="C1113" s="153" t="s">
        <v>186</v>
      </c>
      <c r="D1113" s="153" t="s">
        <v>164</v>
      </c>
      <c r="E1113" s="154" t="s">
        <v>19746</v>
      </c>
      <c r="F1113" s="155" t="s">
        <v>27</v>
      </c>
      <c r="G1113" s="155" t="s">
        <v>189</v>
      </c>
      <c r="H1113" s="155" t="s">
        <v>21175</v>
      </c>
      <c r="I1113" s="166" t="s">
        <v>475</v>
      </c>
      <c r="J1113" s="160" t="s">
        <v>622</v>
      </c>
      <c r="K1113" s="159"/>
      <c r="L1113" s="160"/>
      <c r="M1113" s="159"/>
      <c r="N1113" s="158" t="s">
        <v>20221</v>
      </c>
      <c r="O1113" s="158" t="s">
        <v>366</v>
      </c>
      <c r="P1113" s="158" t="s">
        <v>624</v>
      </c>
      <c r="Q1113" s="162" t="s">
        <v>20900</v>
      </c>
      <c r="R1113" s="162" t="s">
        <v>23360</v>
      </c>
      <c r="S1113" s="163" t="s">
        <v>193</v>
      </c>
      <c r="T1113" s="167" t="s">
        <v>556</v>
      </c>
      <c r="U1113" s="149"/>
      <c r="V1113" s="149" t="s">
        <v>995</v>
      </c>
      <c r="W1113" s="164" t="str">
        <f>VLOOKUP(TRIM(X1113),X10:Y88,2,FALSE)</f>
        <v>Dario</v>
      </c>
      <c r="X1113" s="11" t="str">
        <f t="shared" si="37"/>
        <v>6.10</v>
      </c>
      <c r="AA1113" s="1">
        <f t="shared" ref="AA1113:AA1176" si="38">LEN(I1113)</f>
        <v>17</v>
      </c>
    </row>
    <row r="1114" spans="1:27" ht="36.75" customHeight="1">
      <c r="A1114" s="150" t="s">
        <v>185</v>
      </c>
      <c r="B1114" s="165" t="s">
        <v>70</v>
      </c>
      <c r="C1114" s="153" t="s">
        <v>186</v>
      </c>
      <c r="D1114" s="153" t="s">
        <v>164</v>
      </c>
      <c r="E1114" s="154" t="s">
        <v>19747</v>
      </c>
      <c r="F1114" s="155" t="s">
        <v>27</v>
      </c>
      <c r="G1114" s="155" t="s">
        <v>189</v>
      </c>
      <c r="H1114" s="155" t="s">
        <v>21060</v>
      </c>
      <c r="I1114" s="166" t="s">
        <v>533</v>
      </c>
      <c r="J1114" s="160" t="s">
        <v>622</v>
      </c>
      <c r="K1114" s="159"/>
      <c r="L1114" s="160"/>
      <c r="M1114" s="159"/>
      <c r="N1114" s="158" t="s">
        <v>20221</v>
      </c>
      <c r="O1114" s="158" t="s">
        <v>366</v>
      </c>
      <c r="P1114" s="158" t="s">
        <v>624</v>
      </c>
      <c r="Q1114" s="162" t="s">
        <v>20517</v>
      </c>
      <c r="R1114" s="162" t="s">
        <v>23361</v>
      </c>
      <c r="S1114" s="163" t="s">
        <v>193</v>
      </c>
      <c r="T1114" s="167" t="s">
        <v>7374</v>
      </c>
      <c r="U1114" s="149"/>
      <c r="V1114" s="149" t="s">
        <v>995</v>
      </c>
      <c r="W1114" s="164" t="str">
        <f>VLOOKUP(TRIM(X1114),X10:Y88,2,FALSE)</f>
        <v>Dario</v>
      </c>
      <c r="X1114" s="11" t="str">
        <f t="shared" si="37"/>
        <v>6.10</v>
      </c>
      <c r="AA1114" s="1">
        <f t="shared" si="38"/>
        <v>25</v>
      </c>
    </row>
    <row r="1115" spans="1:27" ht="36.75" customHeight="1">
      <c r="A1115" s="150" t="s">
        <v>185</v>
      </c>
      <c r="B1115" s="165" t="s">
        <v>70</v>
      </c>
      <c r="C1115" s="153" t="s">
        <v>186</v>
      </c>
      <c r="D1115" s="153" t="s">
        <v>164</v>
      </c>
      <c r="E1115" s="154" t="s">
        <v>19748</v>
      </c>
      <c r="F1115" s="155" t="s">
        <v>27</v>
      </c>
      <c r="G1115" s="155" t="s">
        <v>189</v>
      </c>
      <c r="H1115" s="155" t="s">
        <v>21174</v>
      </c>
      <c r="I1115" s="166" t="s">
        <v>22944</v>
      </c>
      <c r="J1115" s="160" t="s">
        <v>622</v>
      </c>
      <c r="K1115" s="159"/>
      <c r="L1115" s="160"/>
      <c r="M1115" s="159"/>
      <c r="N1115" s="158" t="s">
        <v>20221</v>
      </c>
      <c r="O1115" s="158" t="s">
        <v>366</v>
      </c>
      <c r="P1115" s="158" t="s">
        <v>624</v>
      </c>
      <c r="Q1115" s="162" t="s">
        <v>20897</v>
      </c>
      <c r="R1115" s="162" t="s">
        <v>23362</v>
      </c>
      <c r="S1115" s="163" t="s">
        <v>193</v>
      </c>
      <c r="T1115" s="167" t="s">
        <v>556</v>
      </c>
      <c r="U1115" s="149"/>
      <c r="V1115" s="149" t="s">
        <v>995</v>
      </c>
      <c r="W1115" s="164" t="str">
        <f>VLOOKUP(TRIM(X1115),X10:Y88,2,FALSE)</f>
        <v>Dario</v>
      </c>
      <c r="X1115" s="11" t="str">
        <f t="shared" si="37"/>
        <v>6.10</v>
      </c>
      <c r="AA1115" s="1">
        <f t="shared" si="38"/>
        <v>44</v>
      </c>
    </row>
    <row r="1116" spans="1:27" ht="36.75" customHeight="1">
      <c r="A1116" s="150" t="s">
        <v>185</v>
      </c>
      <c r="B1116" s="165" t="s">
        <v>70</v>
      </c>
      <c r="C1116" s="153" t="s">
        <v>186</v>
      </c>
      <c r="D1116" s="153" t="s">
        <v>164</v>
      </c>
      <c r="E1116" s="154" t="s">
        <v>19749</v>
      </c>
      <c r="F1116" s="155" t="s">
        <v>27</v>
      </c>
      <c r="G1116" s="155" t="s">
        <v>189</v>
      </c>
      <c r="H1116" s="155" t="s">
        <v>21118</v>
      </c>
      <c r="I1116" s="166" t="s">
        <v>20758</v>
      </c>
      <c r="J1116" s="160" t="s">
        <v>622</v>
      </c>
      <c r="K1116" s="159"/>
      <c r="L1116" s="160"/>
      <c r="M1116" s="159"/>
      <c r="N1116" s="158" t="s">
        <v>20221</v>
      </c>
      <c r="O1116" s="158" t="s">
        <v>366</v>
      </c>
      <c r="P1116" s="158" t="s">
        <v>624</v>
      </c>
      <c r="Q1116" s="162" t="s">
        <v>20759</v>
      </c>
      <c r="R1116" s="162" t="s">
        <v>23363</v>
      </c>
      <c r="S1116" s="163" t="s">
        <v>193</v>
      </c>
      <c r="T1116" s="167" t="s">
        <v>619</v>
      </c>
      <c r="U1116" s="149"/>
      <c r="V1116" s="149" t="s">
        <v>995</v>
      </c>
      <c r="W1116" s="164" t="str">
        <f>VLOOKUP(TRIM(X1116),X10:Y88,2,FALSE)</f>
        <v>Dario</v>
      </c>
      <c r="X1116" s="11" t="str">
        <f>IF(ISNONTEXT(D1116),"" &amp; D1116 &amp;"",T(D1116))</f>
        <v>6.10</v>
      </c>
      <c r="AA1116" s="1">
        <f t="shared" si="38"/>
        <v>46</v>
      </c>
    </row>
    <row r="1117" spans="1:27" ht="36.75" customHeight="1">
      <c r="A1117" s="150"/>
      <c r="B1117" s="165" t="s">
        <v>70</v>
      </c>
      <c r="C1117" s="153" t="s">
        <v>28</v>
      </c>
      <c r="D1117" s="153" t="s">
        <v>127</v>
      </c>
      <c r="E1117" s="154" t="s">
        <v>19750</v>
      </c>
      <c r="F1117" s="155" t="s">
        <v>434</v>
      </c>
      <c r="G1117" s="169" t="s">
        <v>189</v>
      </c>
      <c r="H1117" s="169" t="s">
        <v>20178</v>
      </c>
      <c r="I1117" s="170" t="s">
        <v>859</v>
      </c>
      <c r="J1117" s="171"/>
      <c r="K1117" s="172"/>
      <c r="L1117" s="171"/>
      <c r="M1117" s="172"/>
      <c r="N1117" s="171"/>
      <c r="O1117" s="171"/>
      <c r="P1117" s="171"/>
      <c r="Q1117" s="173" t="s">
        <v>22498</v>
      </c>
      <c r="R1117" s="173" t="s">
        <v>22499</v>
      </c>
      <c r="S1117" s="177"/>
      <c r="T1117" s="167" t="s">
        <v>848</v>
      </c>
      <c r="U1117" s="149"/>
      <c r="V1117" s="149"/>
      <c r="W1117" s="164" t="str">
        <f>VLOOKUP(TRIM(X1117),X10:Y88,2,FALSE)</f>
        <v>Frank</v>
      </c>
      <c r="X1117" s="11" t="str">
        <f>IF(ISNONTEXT(D1117),"" &amp; D1117 &amp;"",T(D1117))</f>
        <v>6.5.1</v>
      </c>
      <c r="AA1117" s="1">
        <f t="shared" si="38"/>
        <v>35</v>
      </c>
    </row>
    <row r="1118" spans="1:27" ht="34.5" customHeight="1">
      <c r="A1118" s="150" t="s">
        <v>185</v>
      </c>
      <c r="B1118" s="165" t="s">
        <v>70</v>
      </c>
      <c r="C1118" s="153" t="s">
        <v>186</v>
      </c>
      <c r="D1118" s="153" t="s">
        <v>127</v>
      </c>
      <c r="E1118" s="154" t="s">
        <v>19751</v>
      </c>
      <c r="F1118" s="155" t="s">
        <v>434</v>
      </c>
      <c r="G1118" s="155" t="s">
        <v>203</v>
      </c>
      <c r="H1118" s="155" t="s">
        <v>21479</v>
      </c>
      <c r="I1118" s="166" t="s">
        <v>1638</v>
      </c>
      <c r="J1118" s="160"/>
      <c r="K1118" s="159"/>
      <c r="L1118" s="160"/>
      <c r="M1118" s="159"/>
      <c r="N1118" s="158"/>
      <c r="O1118" s="158"/>
      <c r="P1118" s="158"/>
      <c r="Q1118" s="162" t="s">
        <v>21480</v>
      </c>
      <c r="R1118" s="162" t="s">
        <v>23588</v>
      </c>
      <c r="S1118" s="163" t="s">
        <v>23589</v>
      </c>
      <c r="T1118" s="167" t="s">
        <v>5277</v>
      </c>
      <c r="U1118" s="149" t="s">
        <v>9948</v>
      </c>
      <c r="V1118" s="149"/>
      <c r="W1118" s="164" t="str">
        <f>VLOOKUP(TRIM(X1118),X10:Y88,2,FALSE)</f>
        <v>Frank</v>
      </c>
      <c r="X1118" s="11" t="str">
        <f t="shared" ref="X1118:X1155" si="39">IF(ISNONTEXT(D1118),"" &amp; D1118 &amp;"",T(D1118))</f>
        <v>6.5.1</v>
      </c>
      <c r="AA1118" s="1">
        <f t="shared" si="38"/>
        <v>6</v>
      </c>
    </row>
    <row r="1119" spans="1:27" ht="34.5" customHeight="1">
      <c r="A1119" s="150" t="s">
        <v>185</v>
      </c>
      <c r="B1119" s="165" t="s">
        <v>70</v>
      </c>
      <c r="C1119" s="153" t="s">
        <v>186</v>
      </c>
      <c r="D1119" s="153" t="s">
        <v>127</v>
      </c>
      <c r="E1119" s="154" t="s">
        <v>19752</v>
      </c>
      <c r="F1119" s="155" t="s">
        <v>27</v>
      </c>
      <c r="G1119" s="155" t="s">
        <v>189</v>
      </c>
      <c r="H1119" s="155" t="s">
        <v>21005</v>
      </c>
      <c r="I1119" s="166" t="s">
        <v>459</v>
      </c>
      <c r="J1119" s="160" t="s">
        <v>422</v>
      </c>
      <c r="K1119" s="159"/>
      <c r="L1119" s="160"/>
      <c r="M1119" s="159"/>
      <c r="N1119" s="158" t="s">
        <v>20167</v>
      </c>
      <c r="O1119" s="158" t="s">
        <v>366</v>
      </c>
      <c r="P1119" s="158" t="s">
        <v>442</v>
      </c>
      <c r="Q1119" s="162" t="s">
        <v>20370</v>
      </c>
      <c r="R1119" s="162" t="s">
        <v>23364</v>
      </c>
      <c r="S1119" s="163" t="s">
        <v>193</v>
      </c>
      <c r="T1119" s="167" t="s">
        <v>461</v>
      </c>
      <c r="U1119" s="149"/>
      <c r="V1119" s="149" t="s">
        <v>995</v>
      </c>
      <c r="W1119" s="164" t="str">
        <f>VLOOKUP(TRIM(X1119),X10:Y88,2,FALSE)</f>
        <v>Frank</v>
      </c>
      <c r="X1119" s="11" t="str">
        <f t="shared" si="39"/>
        <v>6.5.1</v>
      </c>
      <c r="AA1119" s="1">
        <f t="shared" si="38"/>
        <v>14</v>
      </c>
    </row>
    <row r="1120" spans="1:27" ht="34.5" customHeight="1">
      <c r="A1120" s="150" t="s">
        <v>185</v>
      </c>
      <c r="B1120" s="165" t="s">
        <v>70</v>
      </c>
      <c r="C1120" s="153" t="s">
        <v>186</v>
      </c>
      <c r="D1120" s="153" t="s">
        <v>127</v>
      </c>
      <c r="E1120" s="154" t="s">
        <v>19753</v>
      </c>
      <c r="F1120" s="155" t="s">
        <v>27</v>
      </c>
      <c r="G1120" s="155" t="s">
        <v>189</v>
      </c>
      <c r="H1120" s="155" t="s">
        <v>20950</v>
      </c>
      <c r="I1120" s="166" t="s">
        <v>633</v>
      </c>
      <c r="J1120" s="160" t="s">
        <v>422</v>
      </c>
      <c r="K1120" s="159"/>
      <c r="L1120" s="160"/>
      <c r="M1120" s="159"/>
      <c r="N1120" s="158" t="s">
        <v>20167</v>
      </c>
      <c r="O1120" s="158" t="s">
        <v>366</v>
      </c>
      <c r="P1120" s="158" t="s">
        <v>442</v>
      </c>
      <c r="Q1120" s="162" t="s">
        <v>20231</v>
      </c>
      <c r="R1120" s="162" t="s">
        <v>22500</v>
      </c>
      <c r="S1120" s="163" t="s">
        <v>22501</v>
      </c>
      <c r="T1120" s="167" t="s">
        <v>472</v>
      </c>
      <c r="U1120" s="149"/>
      <c r="V1120" s="149"/>
      <c r="W1120" s="164" t="str">
        <f>VLOOKUP(TRIM(X1120),X10:Y88,2,FALSE)</f>
        <v>Frank</v>
      </c>
      <c r="X1120" s="11" t="str">
        <f t="shared" si="39"/>
        <v>6.5.1</v>
      </c>
      <c r="AA1120" s="1">
        <f t="shared" si="38"/>
        <v>17</v>
      </c>
    </row>
    <row r="1121" spans="1:27" ht="34.5" customHeight="1">
      <c r="A1121" s="150" t="s">
        <v>185</v>
      </c>
      <c r="B1121" s="165" t="s">
        <v>70</v>
      </c>
      <c r="C1121" s="153" t="s">
        <v>186</v>
      </c>
      <c r="D1121" s="153" t="s">
        <v>127</v>
      </c>
      <c r="E1121" s="154" t="s">
        <v>19754</v>
      </c>
      <c r="F1121" s="155" t="s">
        <v>27</v>
      </c>
      <c r="G1121" s="155" t="s">
        <v>189</v>
      </c>
      <c r="H1121" s="155" t="s">
        <v>20953</v>
      </c>
      <c r="I1121" s="166" t="s">
        <v>947</v>
      </c>
      <c r="J1121" s="160" t="s">
        <v>422</v>
      </c>
      <c r="K1121" s="159"/>
      <c r="L1121" s="160"/>
      <c r="M1121" s="159"/>
      <c r="N1121" s="158" t="s">
        <v>20167</v>
      </c>
      <c r="O1121" s="158" t="s">
        <v>366</v>
      </c>
      <c r="P1121" s="158" t="s">
        <v>442</v>
      </c>
      <c r="Q1121" s="162" t="s">
        <v>20234</v>
      </c>
      <c r="R1121" s="162" t="s">
        <v>23365</v>
      </c>
      <c r="S1121" s="163" t="s">
        <v>193</v>
      </c>
      <c r="T1121" s="167" t="s">
        <v>1483</v>
      </c>
      <c r="U1121" s="149"/>
      <c r="V1121" s="149" t="s">
        <v>995</v>
      </c>
      <c r="W1121" s="164" t="str">
        <f>VLOOKUP(TRIM(X1121),X10:Y88,2,FALSE)</f>
        <v>Frank</v>
      </c>
      <c r="X1121" s="11" t="str">
        <f t="shared" si="39"/>
        <v>6.5.1</v>
      </c>
      <c r="AA1121" s="1">
        <f t="shared" si="38"/>
        <v>7</v>
      </c>
    </row>
    <row r="1122" spans="1:27" ht="34.5" customHeight="1">
      <c r="A1122" s="150" t="s">
        <v>185</v>
      </c>
      <c r="B1122" s="165" t="s">
        <v>70</v>
      </c>
      <c r="C1122" s="153" t="s">
        <v>186</v>
      </c>
      <c r="D1122" s="153" t="s">
        <v>127</v>
      </c>
      <c r="E1122" s="154" t="s">
        <v>19755</v>
      </c>
      <c r="F1122" s="155" t="s">
        <v>27</v>
      </c>
      <c r="G1122" s="155" t="s">
        <v>189</v>
      </c>
      <c r="H1122" s="155" t="s">
        <v>20512</v>
      </c>
      <c r="I1122" s="166" t="s">
        <v>21304</v>
      </c>
      <c r="J1122" s="160" t="s">
        <v>422</v>
      </c>
      <c r="K1122" s="159"/>
      <c r="L1122" s="160"/>
      <c r="M1122" s="159"/>
      <c r="N1122" s="158" t="s">
        <v>20167</v>
      </c>
      <c r="O1122" s="158" t="s">
        <v>366</v>
      </c>
      <c r="P1122" s="158" t="s">
        <v>442</v>
      </c>
      <c r="Q1122" s="162" t="s">
        <v>20513</v>
      </c>
      <c r="R1122" s="162" t="s">
        <v>23366</v>
      </c>
      <c r="S1122" s="163" t="s">
        <v>193</v>
      </c>
      <c r="T1122" s="167" t="s">
        <v>7277</v>
      </c>
      <c r="U1122" s="149"/>
      <c r="V1122" s="149" t="s">
        <v>995</v>
      </c>
      <c r="W1122" s="164" t="str">
        <f>VLOOKUP(TRIM(X1122),X10:Y88,2,FALSE)</f>
        <v>Frank</v>
      </c>
      <c r="X1122" s="11" t="str">
        <f t="shared" si="39"/>
        <v>6.5.1</v>
      </c>
      <c r="AA1122" s="1">
        <f t="shared" si="38"/>
        <v>14</v>
      </c>
    </row>
    <row r="1123" spans="1:27" ht="34.5" customHeight="1">
      <c r="A1123" s="150" t="s">
        <v>185</v>
      </c>
      <c r="B1123" s="165" t="s">
        <v>70</v>
      </c>
      <c r="C1123" s="153" t="s">
        <v>186</v>
      </c>
      <c r="D1123" s="153" t="s">
        <v>127</v>
      </c>
      <c r="E1123" s="154" t="s">
        <v>19756</v>
      </c>
      <c r="F1123" s="155" t="s">
        <v>27</v>
      </c>
      <c r="G1123" s="155" t="s">
        <v>189</v>
      </c>
      <c r="H1123" s="155" t="s">
        <v>20514</v>
      </c>
      <c r="I1123" s="166" t="s">
        <v>21304</v>
      </c>
      <c r="J1123" s="160" t="s">
        <v>422</v>
      </c>
      <c r="K1123" s="159"/>
      <c r="L1123" s="160"/>
      <c r="M1123" s="159"/>
      <c r="N1123" s="158" t="s">
        <v>20167</v>
      </c>
      <c r="O1123" s="158" t="s">
        <v>366</v>
      </c>
      <c r="P1123" s="158" t="s">
        <v>442</v>
      </c>
      <c r="Q1123" s="162" t="s">
        <v>20515</v>
      </c>
      <c r="R1123" s="162" t="s">
        <v>21926</v>
      </c>
      <c r="S1123" s="163" t="s">
        <v>21927</v>
      </c>
      <c r="T1123" s="167" t="s">
        <v>7277</v>
      </c>
      <c r="U1123" s="149"/>
      <c r="V1123" s="149"/>
      <c r="W1123" s="164" t="str">
        <f>VLOOKUP(TRIM(X1123),X10:Y88,2,FALSE)</f>
        <v>Frank</v>
      </c>
      <c r="X1123" s="11" t="str">
        <f t="shared" si="39"/>
        <v>6.5.1</v>
      </c>
      <c r="AA1123" s="1">
        <f t="shared" si="38"/>
        <v>14</v>
      </c>
    </row>
    <row r="1124" spans="1:27" ht="34.5" customHeight="1">
      <c r="A1124" s="150" t="s">
        <v>185</v>
      </c>
      <c r="B1124" s="165" t="s">
        <v>70</v>
      </c>
      <c r="C1124" s="153" t="s">
        <v>186</v>
      </c>
      <c r="D1124" s="153" t="s">
        <v>127</v>
      </c>
      <c r="E1124" s="154" t="s">
        <v>19757</v>
      </c>
      <c r="F1124" s="155" t="s">
        <v>27</v>
      </c>
      <c r="G1124" s="155" t="s">
        <v>189</v>
      </c>
      <c r="H1124" s="155" t="s">
        <v>21105</v>
      </c>
      <c r="I1124" s="166" t="s">
        <v>936</v>
      </c>
      <c r="J1124" s="160" t="s">
        <v>422</v>
      </c>
      <c r="K1124" s="159"/>
      <c r="L1124" s="160"/>
      <c r="M1124" s="159"/>
      <c r="N1124" s="158" t="s">
        <v>20167</v>
      </c>
      <c r="O1124" s="158" t="s">
        <v>366</v>
      </c>
      <c r="P1124" s="158" t="s">
        <v>442</v>
      </c>
      <c r="Q1124" s="162" t="s">
        <v>20689</v>
      </c>
      <c r="R1124" s="162" t="s">
        <v>21928</v>
      </c>
      <c r="S1124" s="163" t="s">
        <v>21929</v>
      </c>
      <c r="T1124" s="167" t="s">
        <v>938</v>
      </c>
      <c r="U1124" s="149"/>
      <c r="V1124" s="149"/>
      <c r="W1124" s="164" t="str">
        <f>VLOOKUP(TRIM(X1124),X10:Y88,2,FALSE)</f>
        <v>Frank</v>
      </c>
      <c r="X1124" s="11" t="str">
        <f t="shared" si="39"/>
        <v>6.5.1</v>
      </c>
      <c r="AA1124" s="1">
        <f t="shared" si="38"/>
        <v>16</v>
      </c>
    </row>
    <row r="1125" spans="1:27" ht="34.5" customHeight="1">
      <c r="A1125" s="150" t="s">
        <v>185</v>
      </c>
      <c r="B1125" s="165" t="s">
        <v>70</v>
      </c>
      <c r="C1125" s="153" t="s">
        <v>186</v>
      </c>
      <c r="D1125" s="153" t="s">
        <v>127</v>
      </c>
      <c r="E1125" s="154" t="s">
        <v>19758</v>
      </c>
      <c r="F1125" s="155" t="s">
        <v>27</v>
      </c>
      <c r="G1125" s="155" t="s">
        <v>189</v>
      </c>
      <c r="H1125" s="155" t="s">
        <v>20529</v>
      </c>
      <c r="I1125" s="166" t="s">
        <v>475</v>
      </c>
      <c r="J1125" s="160" t="s">
        <v>422</v>
      </c>
      <c r="K1125" s="159"/>
      <c r="L1125" s="160"/>
      <c r="M1125" s="159"/>
      <c r="N1125" s="158" t="s">
        <v>20167</v>
      </c>
      <c r="O1125" s="158" t="s">
        <v>366</v>
      </c>
      <c r="P1125" s="158" t="s">
        <v>442</v>
      </c>
      <c r="Q1125" s="162" t="s">
        <v>20530</v>
      </c>
      <c r="R1125" s="162" t="s">
        <v>22512</v>
      </c>
      <c r="S1125" s="163" t="s">
        <v>22513</v>
      </c>
      <c r="T1125" s="167" t="s">
        <v>472</v>
      </c>
      <c r="U1125" s="149"/>
      <c r="V1125" s="149"/>
      <c r="W1125" s="164" t="str">
        <f>VLOOKUP(TRIM(X1125),X10:Y88,2,FALSE)</f>
        <v>Frank</v>
      </c>
      <c r="X1125" s="11" t="str">
        <f t="shared" si="39"/>
        <v>6.5.1</v>
      </c>
      <c r="AA1125" s="1">
        <f t="shared" si="38"/>
        <v>17</v>
      </c>
    </row>
    <row r="1126" spans="1:27" ht="34.5" customHeight="1">
      <c r="A1126" s="150" t="s">
        <v>185</v>
      </c>
      <c r="B1126" s="165" t="s">
        <v>70</v>
      </c>
      <c r="C1126" s="153" t="s">
        <v>186</v>
      </c>
      <c r="D1126" s="153" t="s">
        <v>127</v>
      </c>
      <c r="E1126" s="154" t="s">
        <v>19759</v>
      </c>
      <c r="F1126" s="155" t="s">
        <v>27</v>
      </c>
      <c r="G1126" s="155" t="s">
        <v>189</v>
      </c>
      <c r="H1126" s="155" t="s">
        <v>20783</v>
      </c>
      <c r="I1126" s="166" t="s">
        <v>23543</v>
      </c>
      <c r="J1126" s="160" t="s">
        <v>422</v>
      </c>
      <c r="K1126" s="159"/>
      <c r="L1126" s="160"/>
      <c r="M1126" s="159"/>
      <c r="N1126" s="158" t="s">
        <v>20167</v>
      </c>
      <c r="O1126" s="158" t="s">
        <v>366</v>
      </c>
      <c r="P1126" s="158" t="s">
        <v>442</v>
      </c>
      <c r="Q1126" s="162" t="s">
        <v>20784</v>
      </c>
      <c r="R1126" s="162" t="s">
        <v>22518</v>
      </c>
      <c r="S1126" s="163" t="s">
        <v>22519</v>
      </c>
      <c r="T1126" s="167" t="s">
        <v>7509</v>
      </c>
      <c r="U1126" s="149"/>
      <c r="V1126" s="149"/>
      <c r="W1126" s="164" t="str">
        <f>VLOOKUP(TRIM(X1126),X10:Y88,2,FALSE)</f>
        <v>Frank</v>
      </c>
      <c r="X1126" s="11" t="str">
        <f t="shared" si="39"/>
        <v>6.5.1</v>
      </c>
      <c r="AA1126" s="1">
        <f t="shared" si="38"/>
        <v>24</v>
      </c>
    </row>
    <row r="1127" spans="1:27" ht="34.5" customHeight="1">
      <c r="A1127" s="150" t="s">
        <v>185</v>
      </c>
      <c r="B1127" s="165" t="s">
        <v>70</v>
      </c>
      <c r="C1127" s="153" t="s">
        <v>186</v>
      </c>
      <c r="D1127" s="153" t="s">
        <v>127</v>
      </c>
      <c r="E1127" s="154" t="s">
        <v>19760</v>
      </c>
      <c r="F1127" s="155" t="s">
        <v>27</v>
      </c>
      <c r="G1127" s="155" t="s">
        <v>189</v>
      </c>
      <c r="H1127" s="155" t="s">
        <v>21106</v>
      </c>
      <c r="I1127" s="166" t="s">
        <v>936</v>
      </c>
      <c r="J1127" s="160" t="s">
        <v>422</v>
      </c>
      <c r="K1127" s="159"/>
      <c r="L1127" s="160"/>
      <c r="M1127" s="159"/>
      <c r="N1127" s="158" t="s">
        <v>20167</v>
      </c>
      <c r="O1127" s="158" t="s">
        <v>366</v>
      </c>
      <c r="P1127" s="158" t="s">
        <v>442</v>
      </c>
      <c r="Q1127" s="162" t="s">
        <v>20693</v>
      </c>
      <c r="R1127" s="162" t="s">
        <v>22524</v>
      </c>
      <c r="S1127" s="163" t="s">
        <v>22525</v>
      </c>
      <c r="T1127" s="167" t="s">
        <v>938</v>
      </c>
      <c r="U1127" s="149"/>
      <c r="V1127" s="149"/>
      <c r="W1127" s="164" t="str">
        <f>VLOOKUP(TRIM(X1127),X10:Y88,2,FALSE)</f>
        <v>Frank</v>
      </c>
      <c r="X1127" s="11" t="str">
        <f t="shared" si="39"/>
        <v>6.5.1</v>
      </c>
      <c r="AA1127" s="1">
        <f t="shared" si="38"/>
        <v>16</v>
      </c>
    </row>
    <row r="1128" spans="1:27" ht="34.5" customHeight="1">
      <c r="A1128" s="150" t="s">
        <v>185</v>
      </c>
      <c r="B1128" s="165" t="s">
        <v>70</v>
      </c>
      <c r="C1128" s="153" t="s">
        <v>186</v>
      </c>
      <c r="D1128" s="153" t="s">
        <v>127</v>
      </c>
      <c r="E1128" s="154" t="s">
        <v>19761</v>
      </c>
      <c r="F1128" s="155" t="s">
        <v>27</v>
      </c>
      <c r="G1128" s="155" t="s">
        <v>189</v>
      </c>
      <c r="H1128" s="155" t="s">
        <v>21107</v>
      </c>
      <c r="I1128" s="166" t="s">
        <v>23544</v>
      </c>
      <c r="J1128" s="160" t="s">
        <v>422</v>
      </c>
      <c r="K1128" s="159"/>
      <c r="L1128" s="160"/>
      <c r="M1128" s="159"/>
      <c r="N1128" s="158" t="s">
        <v>20167</v>
      </c>
      <c r="O1128" s="158" t="s">
        <v>366</v>
      </c>
      <c r="P1128" s="158" t="s">
        <v>442</v>
      </c>
      <c r="Q1128" s="162" t="s">
        <v>20694</v>
      </c>
      <c r="R1128" s="162" t="s">
        <v>21930</v>
      </c>
      <c r="S1128" s="163" t="s">
        <v>21931</v>
      </c>
      <c r="T1128" s="167" t="s">
        <v>938</v>
      </c>
      <c r="U1128" s="149"/>
      <c r="V1128" s="149"/>
      <c r="W1128" s="164" t="str">
        <f>VLOOKUP(TRIM(X1128),X10:Y88,2,FALSE)</f>
        <v>Frank</v>
      </c>
      <c r="X1128" s="11" t="str">
        <f t="shared" si="39"/>
        <v>6.5.1</v>
      </c>
      <c r="AA1128" s="1">
        <f t="shared" si="38"/>
        <v>67</v>
      </c>
    </row>
    <row r="1129" spans="1:27" ht="34.5" customHeight="1">
      <c r="A1129" s="150" t="s">
        <v>185</v>
      </c>
      <c r="B1129" s="165" t="s">
        <v>70</v>
      </c>
      <c r="C1129" s="153" t="s">
        <v>186</v>
      </c>
      <c r="D1129" s="153" t="s">
        <v>130</v>
      </c>
      <c r="E1129" s="154" t="s">
        <v>19762</v>
      </c>
      <c r="F1129" s="155" t="s">
        <v>27</v>
      </c>
      <c r="G1129" s="155" t="s">
        <v>189</v>
      </c>
      <c r="H1129" s="155" t="s">
        <v>21189</v>
      </c>
      <c r="I1129" s="166" t="s">
        <v>21190</v>
      </c>
      <c r="J1129" s="160" t="s">
        <v>422</v>
      </c>
      <c r="K1129" s="159"/>
      <c r="L1129" s="160"/>
      <c r="M1129" s="159"/>
      <c r="N1129" s="158" t="s">
        <v>20167</v>
      </c>
      <c r="O1129" s="158" t="s">
        <v>366</v>
      </c>
      <c r="P1129" s="158" t="s">
        <v>442</v>
      </c>
      <c r="Q1129" s="162" t="s">
        <v>21191</v>
      </c>
      <c r="R1129" s="162" t="s">
        <v>23367</v>
      </c>
      <c r="S1129" s="163" t="s">
        <v>193</v>
      </c>
      <c r="T1129" s="167" t="s">
        <v>1002</v>
      </c>
      <c r="U1129" s="149"/>
      <c r="V1129" s="149" t="s">
        <v>995</v>
      </c>
      <c r="W1129" s="164" t="str">
        <f>VLOOKUP(TRIM(X1129),X10:Y88,2,FALSE)</f>
        <v>Frank</v>
      </c>
      <c r="X1129" s="11" t="str">
        <f t="shared" si="39"/>
        <v>6.5.2</v>
      </c>
      <c r="AA1129" s="1">
        <f t="shared" si="38"/>
        <v>78</v>
      </c>
    </row>
    <row r="1130" spans="1:27" ht="34.5" customHeight="1">
      <c r="A1130" s="150" t="s">
        <v>185</v>
      </c>
      <c r="B1130" s="165" t="s">
        <v>70</v>
      </c>
      <c r="C1130" s="153" t="s">
        <v>186</v>
      </c>
      <c r="D1130" s="153" t="s">
        <v>130</v>
      </c>
      <c r="E1130" s="154" t="s">
        <v>19763</v>
      </c>
      <c r="F1130" s="155" t="s">
        <v>27</v>
      </c>
      <c r="G1130" s="155" t="s">
        <v>189</v>
      </c>
      <c r="H1130" s="155" t="s">
        <v>21193</v>
      </c>
      <c r="I1130" s="166" t="s">
        <v>21190</v>
      </c>
      <c r="J1130" s="160" t="s">
        <v>422</v>
      </c>
      <c r="K1130" s="159"/>
      <c r="L1130" s="160"/>
      <c r="M1130" s="159"/>
      <c r="N1130" s="158" t="s">
        <v>20167</v>
      </c>
      <c r="O1130" s="158" t="s">
        <v>366</v>
      </c>
      <c r="P1130" s="158" t="s">
        <v>442</v>
      </c>
      <c r="Q1130" s="162" t="s">
        <v>21440</v>
      </c>
      <c r="R1130" s="162" t="s">
        <v>23368</v>
      </c>
      <c r="S1130" s="163" t="s">
        <v>193</v>
      </c>
      <c r="T1130" s="167" t="s">
        <v>1002</v>
      </c>
      <c r="U1130" s="149"/>
      <c r="V1130" s="149" t="s">
        <v>995</v>
      </c>
      <c r="W1130" s="164" t="str">
        <f>VLOOKUP(TRIM(X1130),X10:Y88,2,FALSE)</f>
        <v>Frank</v>
      </c>
      <c r="X1130" s="11" t="str">
        <f t="shared" si="39"/>
        <v>6.5.2</v>
      </c>
      <c r="AA1130" s="1">
        <f t="shared" si="38"/>
        <v>78</v>
      </c>
    </row>
    <row r="1131" spans="1:27" ht="34.5" customHeight="1">
      <c r="A1131" s="150"/>
      <c r="B1131" s="165" t="s">
        <v>70</v>
      </c>
      <c r="C1131" s="153" t="s">
        <v>28</v>
      </c>
      <c r="D1131" s="153" t="s">
        <v>130</v>
      </c>
      <c r="E1131" s="154" t="s">
        <v>19764</v>
      </c>
      <c r="F1131" s="155" t="s">
        <v>27</v>
      </c>
      <c r="G1131" s="169" t="s">
        <v>189</v>
      </c>
      <c r="H1131" s="169" t="s">
        <v>21157</v>
      </c>
      <c r="I1131" s="170" t="s">
        <v>1223</v>
      </c>
      <c r="J1131" s="171" t="s">
        <v>422</v>
      </c>
      <c r="K1131" s="172"/>
      <c r="L1131" s="171"/>
      <c r="M1131" s="172"/>
      <c r="N1131" s="171" t="s">
        <v>20167</v>
      </c>
      <c r="O1131" s="171" t="s">
        <v>366</v>
      </c>
      <c r="P1131" s="171" t="s">
        <v>442</v>
      </c>
      <c r="Q1131" s="173" t="s">
        <v>22816</v>
      </c>
      <c r="R1131" s="173" t="s">
        <v>22815</v>
      </c>
      <c r="S1131" s="177"/>
      <c r="T1131" s="167" t="s">
        <v>1339</v>
      </c>
      <c r="U1131" s="149"/>
      <c r="V1131" s="149"/>
      <c r="W1131" s="164" t="str">
        <f>VLOOKUP(TRIM(X1131),X10:Y88,2,FALSE)</f>
        <v>Frank</v>
      </c>
      <c r="X1131" s="11" t="str">
        <f t="shared" si="39"/>
        <v>6.5.2</v>
      </c>
      <c r="AA1131" s="1">
        <f t="shared" si="38"/>
        <v>4</v>
      </c>
    </row>
    <row r="1132" spans="1:27" ht="34.5" customHeight="1">
      <c r="A1132" s="150" t="s">
        <v>185</v>
      </c>
      <c r="B1132" s="165" t="s">
        <v>70</v>
      </c>
      <c r="C1132" s="153" t="s">
        <v>186</v>
      </c>
      <c r="D1132" s="153" t="s">
        <v>130</v>
      </c>
      <c r="E1132" s="154" t="s">
        <v>19765</v>
      </c>
      <c r="F1132" s="155" t="s">
        <v>27</v>
      </c>
      <c r="G1132" s="155" t="s">
        <v>189</v>
      </c>
      <c r="H1132" s="155" t="s">
        <v>21240</v>
      </c>
      <c r="I1132" s="166" t="s">
        <v>765</v>
      </c>
      <c r="J1132" s="160" t="s">
        <v>422</v>
      </c>
      <c r="K1132" s="159"/>
      <c r="L1132" s="160"/>
      <c r="M1132" s="159"/>
      <c r="N1132" s="158" t="s">
        <v>20167</v>
      </c>
      <c r="O1132" s="158" t="s">
        <v>366</v>
      </c>
      <c r="P1132" s="158" t="s">
        <v>442</v>
      </c>
      <c r="Q1132" s="162" t="s">
        <v>21195</v>
      </c>
      <c r="R1132" s="162" t="s">
        <v>22803</v>
      </c>
      <c r="S1132" s="163" t="s">
        <v>22804</v>
      </c>
      <c r="T1132" s="167" t="s">
        <v>767</v>
      </c>
      <c r="U1132" s="149"/>
      <c r="V1132" s="149"/>
      <c r="W1132" s="164" t="str">
        <f>VLOOKUP(TRIM(X1132),X10:Y88,2,FALSE)</f>
        <v>Frank</v>
      </c>
      <c r="X1132" s="11" t="str">
        <f t="shared" si="39"/>
        <v>6.5.2</v>
      </c>
      <c r="AA1132" s="1">
        <f t="shared" si="38"/>
        <v>8</v>
      </c>
    </row>
    <row r="1133" spans="1:27" ht="34.5" customHeight="1">
      <c r="A1133" s="150" t="s">
        <v>185</v>
      </c>
      <c r="B1133" s="165" t="s">
        <v>70</v>
      </c>
      <c r="C1133" s="153" t="s">
        <v>186</v>
      </c>
      <c r="D1133" s="153" t="s">
        <v>130</v>
      </c>
      <c r="E1133" s="154" t="s">
        <v>19766</v>
      </c>
      <c r="F1133" s="155" t="s">
        <v>27</v>
      </c>
      <c r="G1133" s="155" t="s">
        <v>189</v>
      </c>
      <c r="H1133" s="155" t="s">
        <v>21012</v>
      </c>
      <c r="I1133" s="166" t="s">
        <v>475</v>
      </c>
      <c r="J1133" s="160" t="s">
        <v>422</v>
      </c>
      <c r="K1133" s="159"/>
      <c r="L1133" s="160"/>
      <c r="M1133" s="159"/>
      <c r="N1133" s="158" t="s">
        <v>20167</v>
      </c>
      <c r="O1133" s="158" t="s">
        <v>366</v>
      </c>
      <c r="P1133" s="158" t="s">
        <v>442</v>
      </c>
      <c r="Q1133" s="162" t="s">
        <v>20378</v>
      </c>
      <c r="R1133" s="162" t="s">
        <v>22799</v>
      </c>
      <c r="S1133" s="163" t="s">
        <v>22800</v>
      </c>
      <c r="T1133" s="167" t="s">
        <v>472</v>
      </c>
      <c r="U1133" s="149"/>
      <c r="V1133" s="149"/>
      <c r="W1133" s="164" t="str">
        <f>VLOOKUP(TRIM(X1133),X10:Y88,2,FALSE)</f>
        <v>Frank</v>
      </c>
      <c r="X1133" s="11" t="str">
        <f t="shared" si="39"/>
        <v>6.5.2</v>
      </c>
      <c r="AA1133" s="1">
        <f t="shared" si="38"/>
        <v>17</v>
      </c>
    </row>
    <row r="1134" spans="1:27" ht="34.5" customHeight="1">
      <c r="A1134" s="150" t="s">
        <v>185</v>
      </c>
      <c r="B1134" s="165" t="s">
        <v>70</v>
      </c>
      <c r="C1134" s="153" t="s">
        <v>186</v>
      </c>
      <c r="D1134" s="153" t="s">
        <v>130</v>
      </c>
      <c r="E1134" s="154" t="s">
        <v>19767</v>
      </c>
      <c r="F1134" s="155" t="s">
        <v>27</v>
      </c>
      <c r="G1134" s="155" t="s">
        <v>189</v>
      </c>
      <c r="H1134" s="155" t="s">
        <v>21153</v>
      </c>
      <c r="I1134" s="166" t="s">
        <v>23545</v>
      </c>
      <c r="J1134" s="160" t="s">
        <v>422</v>
      </c>
      <c r="K1134" s="159"/>
      <c r="L1134" s="160"/>
      <c r="M1134" s="159"/>
      <c r="N1134" s="158" t="s">
        <v>20167</v>
      </c>
      <c r="O1134" s="158" t="s">
        <v>366</v>
      </c>
      <c r="P1134" s="158" t="s">
        <v>442</v>
      </c>
      <c r="Q1134" s="162" t="s">
        <v>20853</v>
      </c>
      <c r="R1134" s="162" t="s">
        <v>23089</v>
      </c>
      <c r="S1134" s="168" t="s">
        <v>431</v>
      </c>
      <c r="T1134" s="167" t="s">
        <v>1396</v>
      </c>
      <c r="U1134" s="149"/>
      <c r="V1134" s="149"/>
      <c r="W1134" s="164" t="str">
        <f>VLOOKUP(TRIM(X1134),X10:Y88,2,FALSE)</f>
        <v>Frank</v>
      </c>
      <c r="X1134" s="11" t="str">
        <f t="shared" si="39"/>
        <v>6.5.2</v>
      </c>
      <c r="AA1134" s="1">
        <f t="shared" si="38"/>
        <v>54</v>
      </c>
    </row>
    <row r="1135" spans="1:27" ht="34.5" customHeight="1">
      <c r="A1135" s="150" t="s">
        <v>185</v>
      </c>
      <c r="B1135" s="165" t="s">
        <v>70</v>
      </c>
      <c r="C1135" s="153" t="s">
        <v>186</v>
      </c>
      <c r="D1135" s="153" t="s">
        <v>130</v>
      </c>
      <c r="E1135" s="154" t="s">
        <v>19768</v>
      </c>
      <c r="F1135" s="155" t="s">
        <v>27</v>
      </c>
      <c r="G1135" s="155" t="s">
        <v>189</v>
      </c>
      <c r="H1135" s="155" t="s">
        <v>21129</v>
      </c>
      <c r="I1135" s="166" t="s">
        <v>23546</v>
      </c>
      <c r="J1135" s="160" t="s">
        <v>455</v>
      </c>
      <c r="K1135" s="159"/>
      <c r="L1135" s="160"/>
      <c r="M1135" s="159"/>
      <c r="N1135" s="158" t="s">
        <v>7155</v>
      </c>
      <c r="O1135" s="158" t="s">
        <v>366</v>
      </c>
      <c r="P1135" s="158" t="s">
        <v>442</v>
      </c>
      <c r="Q1135" s="162" t="s">
        <v>20772</v>
      </c>
      <c r="R1135" s="162" t="s">
        <v>23369</v>
      </c>
      <c r="S1135" s="163" t="s">
        <v>193</v>
      </c>
      <c r="T1135" s="167" t="s">
        <v>829</v>
      </c>
      <c r="U1135" s="149"/>
      <c r="V1135" s="149" t="s">
        <v>995</v>
      </c>
      <c r="W1135" s="164" t="str">
        <f>VLOOKUP(TRIM(X1135),X10:Y88,2,FALSE)</f>
        <v>Frank</v>
      </c>
      <c r="X1135" s="11" t="str">
        <f t="shared" si="39"/>
        <v>6.5.2</v>
      </c>
      <c r="AA1135" s="1">
        <f t="shared" si="38"/>
        <v>22</v>
      </c>
    </row>
    <row r="1136" spans="1:27" ht="34.5" customHeight="1">
      <c r="A1136" s="150" t="s">
        <v>185</v>
      </c>
      <c r="B1136" s="165" t="s">
        <v>70</v>
      </c>
      <c r="C1136" s="153" t="s">
        <v>186</v>
      </c>
      <c r="D1136" s="153" t="s">
        <v>130</v>
      </c>
      <c r="E1136" s="154" t="s">
        <v>19769</v>
      </c>
      <c r="F1136" s="155" t="s">
        <v>27</v>
      </c>
      <c r="G1136" s="155" t="s">
        <v>189</v>
      </c>
      <c r="H1136" s="155" t="s">
        <v>21008</v>
      </c>
      <c r="I1136" s="166" t="s">
        <v>5947</v>
      </c>
      <c r="J1136" s="160" t="s">
        <v>455</v>
      </c>
      <c r="K1136" s="159"/>
      <c r="L1136" s="160"/>
      <c r="M1136" s="159"/>
      <c r="N1136" s="158" t="s">
        <v>7155</v>
      </c>
      <c r="O1136" s="158" t="s">
        <v>366</v>
      </c>
      <c r="P1136" s="158" t="s">
        <v>442</v>
      </c>
      <c r="Q1136" s="162" t="s">
        <v>20372</v>
      </c>
      <c r="R1136" s="162" t="s">
        <v>22809</v>
      </c>
      <c r="S1136" s="163" t="s">
        <v>22810</v>
      </c>
      <c r="T1136" s="167" t="s">
        <v>461</v>
      </c>
      <c r="U1136" s="149"/>
      <c r="V1136" s="149"/>
      <c r="W1136" s="164" t="str">
        <f>VLOOKUP(TRIM(X1136),X10:Y88,2,FALSE)</f>
        <v>Frank</v>
      </c>
      <c r="X1136" s="11" t="str">
        <f t="shared" si="39"/>
        <v>6.5.2</v>
      </c>
      <c r="AA1136" s="1">
        <f t="shared" si="38"/>
        <v>37</v>
      </c>
    </row>
    <row r="1137" spans="1:27" ht="34.5" customHeight="1">
      <c r="A1137" s="150" t="s">
        <v>185</v>
      </c>
      <c r="B1137" s="165" t="s">
        <v>70</v>
      </c>
      <c r="C1137" s="153" t="s">
        <v>186</v>
      </c>
      <c r="D1137" s="153" t="s">
        <v>130</v>
      </c>
      <c r="E1137" s="154" t="s">
        <v>19770</v>
      </c>
      <c r="F1137" s="155" t="s">
        <v>27</v>
      </c>
      <c r="G1137" s="155" t="s">
        <v>189</v>
      </c>
      <c r="H1137" s="155" t="s">
        <v>21235</v>
      </c>
      <c r="I1137" s="166" t="s">
        <v>20329</v>
      </c>
      <c r="J1137" s="160" t="s">
        <v>422</v>
      </c>
      <c r="K1137" s="159"/>
      <c r="L1137" s="160"/>
      <c r="M1137" s="159"/>
      <c r="N1137" s="158" t="s">
        <v>20167</v>
      </c>
      <c r="O1137" s="158" t="s">
        <v>366</v>
      </c>
      <c r="P1137" s="158" t="s">
        <v>442</v>
      </c>
      <c r="Q1137" s="162" t="s">
        <v>21187</v>
      </c>
      <c r="R1137" s="162" t="s">
        <v>23370</v>
      </c>
      <c r="S1137" s="163" t="s">
        <v>193</v>
      </c>
      <c r="T1137" s="167" t="s">
        <v>1530</v>
      </c>
      <c r="U1137" s="149"/>
      <c r="V1137" s="149" t="s">
        <v>995</v>
      </c>
      <c r="W1137" s="164" t="str">
        <f>VLOOKUP(TRIM(X1137),X10:Y88,2,FALSE)</f>
        <v>Frank</v>
      </c>
      <c r="X1137" s="11" t="str">
        <f t="shared" si="39"/>
        <v>6.5.2</v>
      </c>
      <c r="AA1137" s="1">
        <f t="shared" si="38"/>
        <v>26</v>
      </c>
    </row>
    <row r="1138" spans="1:27" ht="34.5" customHeight="1">
      <c r="A1138" s="150" t="s">
        <v>185</v>
      </c>
      <c r="B1138" s="165" t="s">
        <v>70</v>
      </c>
      <c r="C1138" s="153" t="s">
        <v>186</v>
      </c>
      <c r="D1138" s="153" t="s">
        <v>164</v>
      </c>
      <c r="E1138" s="154" t="s">
        <v>19771</v>
      </c>
      <c r="F1138" s="155" t="s">
        <v>25</v>
      </c>
      <c r="G1138" s="155" t="s">
        <v>203</v>
      </c>
      <c r="H1138" s="155" t="s">
        <v>21816</v>
      </c>
      <c r="I1138" s="166" t="s">
        <v>21817</v>
      </c>
      <c r="J1138" s="160"/>
      <c r="K1138" s="159"/>
      <c r="L1138" s="160"/>
      <c r="M1138" s="159"/>
      <c r="N1138" s="158"/>
      <c r="O1138" s="158" t="s">
        <v>366</v>
      </c>
      <c r="P1138" s="158" t="s">
        <v>624</v>
      </c>
      <c r="Q1138" s="162" t="s">
        <v>21818</v>
      </c>
      <c r="R1138" s="162" t="s">
        <v>272</v>
      </c>
      <c r="S1138" s="163" t="s">
        <v>253</v>
      </c>
      <c r="T1138" s="167" t="s">
        <v>21819</v>
      </c>
      <c r="U1138" s="149"/>
      <c r="V1138" s="149"/>
      <c r="W1138" s="164" t="str">
        <f>VLOOKUP(TRIM(X1138),X10:Y88,2,FALSE)</f>
        <v>Dario</v>
      </c>
      <c r="X1138" s="11" t="str">
        <f t="shared" si="39"/>
        <v>6.10</v>
      </c>
      <c r="AA1138" s="1">
        <f t="shared" si="38"/>
        <v>18</v>
      </c>
    </row>
    <row r="1139" spans="1:27" ht="34.5" customHeight="1">
      <c r="A1139" s="150" t="s">
        <v>185</v>
      </c>
      <c r="B1139" s="165" t="s">
        <v>70</v>
      </c>
      <c r="C1139" s="153" t="s">
        <v>186</v>
      </c>
      <c r="D1139" s="153" t="s">
        <v>2149</v>
      </c>
      <c r="E1139" s="154" t="s">
        <v>19772</v>
      </c>
      <c r="F1139" s="155" t="s">
        <v>25</v>
      </c>
      <c r="G1139" s="155" t="s">
        <v>242</v>
      </c>
      <c r="H1139" s="155" t="s">
        <v>21822</v>
      </c>
      <c r="I1139" s="166" t="s">
        <v>21823</v>
      </c>
      <c r="J1139" s="160"/>
      <c r="K1139" s="159"/>
      <c r="L1139" s="160"/>
      <c r="M1139" s="159"/>
      <c r="N1139" s="158"/>
      <c r="O1139" s="158" t="s">
        <v>366</v>
      </c>
      <c r="P1139" s="158" t="s">
        <v>21824</v>
      </c>
      <c r="Q1139" s="162" t="s">
        <v>21820</v>
      </c>
      <c r="R1139" s="162" t="s">
        <v>23262</v>
      </c>
      <c r="S1139" s="168" t="s">
        <v>200</v>
      </c>
      <c r="T1139" s="167" t="s">
        <v>22017</v>
      </c>
      <c r="U1139" s="149"/>
      <c r="V1139" s="149"/>
      <c r="W1139" s="164" t="str">
        <f>VLOOKUP(TRIM(X1139),X10:Y88,2,FALSE)</f>
        <v>Puneet</v>
      </c>
      <c r="X1139" s="11" t="str">
        <f t="shared" si="39"/>
        <v>6.11</v>
      </c>
      <c r="AA1139" s="1">
        <f t="shared" si="38"/>
        <v>18</v>
      </c>
    </row>
    <row r="1140" spans="1:27" ht="34.5" customHeight="1">
      <c r="A1140" s="150" t="s">
        <v>185</v>
      </c>
      <c r="B1140" s="165" t="s">
        <v>70</v>
      </c>
      <c r="C1140" s="153" t="s">
        <v>186</v>
      </c>
      <c r="D1140" s="153" t="s">
        <v>136</v>
      </c>
      <c r="E1140" s="154" t="s">
        <v>19773</v>
      </c>
      <c r="F1140" s="155" t="s">
        <v>25</v>
      </c>
      <c r="G1140" s="155" t="s">
        <v>203</v>
      </c>
      <c r="H1140" s="155" t="s">
        <v>21825</v>
      </c>
      <c r="I1140" s="166" t="s">
        <v>21826</v>
      </c>
      <c r="J1140" s="160"/>
      <c r="K1140" s="159"/>
      <c r="L1140" s="160"/>
      <c r="M1140" s="159"/>
      <c r="N1140" s="158"/>
      <c r="O1140" s="158" t="s">
        <v>366</v>
      </c>
      <c r="P1140" s="158" t="s">
        <v>442</v>
      </c>
      <c r="Q1140" s="162" t="s">
        <v>21827</v>
      </c>
      <c r="R1140" s="162" t="s">
        <v>23265</v>
      </c>
      <c r="S1140" s="168" t="s">
        <v>200</v>
      </c>
      <c r="T1140" s="167" t="s">
        <v>4336</v>
      </c>
      <c r="U1140" s="149"/>
      <c r="V1140" s="149"/>
      <c r="W1140" s="164" t="str">
        <f>VLOOKUP(TRIM(X1140),X10:Y88,2,FALSE)</f>
        <v>Frank</v>
      </c>
      <c r="X1140" s="11" t="str">
        <f t="shared" si="39"/>
        <v>6.5.4</v>
      </c>
      <c r="AA1140" s="1">
        <f t="shared" si="38"/>
        <v>18</v>
      </c>
    </row>
    <row r="1141" spans="1:27" ht="34.5" customHeight="1">
      <c r="A1141" s="150" t="s">
        <v>185</v>
      </c>
      <c r="B1141" s="165" t="s">
        <v>70</v>
      </c>
      <c r="C1141" s="153" t="s">
        <v>186</v>
      </c>
      <c r="D1141" s="153" t="s">
        <v>151</v>
      </c>
      <c r="E1141" s="154" t="s">
        <v>19774</v>
      </c>
      <c r="F1141" s="155" t="s">
        <v>25</v>
      </c>
      <c r="G1141" s="155" t="s">
        <v>203</v>
      </c>
      <c r="H1141" s="155" t="s">
        <v>21828</v>
      </c>
      <c r="I1141" s="166" t="s">
        <v>21829</v>
      </c>
      <c r="J1141" s="160"/>
      <c r="K1141" s="159"/>
      <c r="L1141" s="160"/>
      <c r="M1141" s="159"/>
      <c r="N1141" s="158"/>
      <c r="O1141" s="158" t="s">
        <v>366</v>
      </c>
      <c r="P1141" s="158" t="s">
        <v>442</v>
      </c>
      <c r="Q1141" s="162" t="s">
        <v>21830</v>
      </c>
      <c r="R1141" s="162" t="s">
        <v>23729</v>
      </c>
      <c r="S1141" s="168" t="s">
        <v>200</v>
      </c>
      <c r="T1141" s="167" t="s">
        <v>3447</v>
      </c>
      <c r="U1141" s="149"/>
      <c r="V1141" s="149"/>
      <c r="W1141" s="164" t="str">
        <f>VLOOKUP(TRIM(X1141),X10:Y88,2,FALSE)</f>
        <v>Krisztian</v>
      </c>
      <c r="X1141" s="11" t="str">
        <f t="shared" si="39"/>
        <v>6.5.10</v>
      </c>
      <c r="AA1141" s="1">
        <f t="shared" si="38"/>
        <v>18</v>
      </c>
    </row>
    <row r="1142" spans="1:27" ht="34.5" customHeight="1">
      <c r="A1142" s="150" t="s">
        <v>185</v>
      </c>
      <c r="B1142" s="165" t="s">
        <v>70</v>
      </c>
      <c r="C1142" s="153" t="s">
        <v>186</v>
      </c>
      <c r="D1142" s="153" t="s">
        <v>91</v>
      </c>
      <c r="E1142" s="154" t="s">
        <v>19775</v>
      </c>
      <c r="F1142" s="155" t="s">
        <v>25</v>
      </c>
      <c r="G1142" s="155" t="s">
        <v>242</v>
      </c>
      <c r="H1142" s="155" t="s">
        <v>21831</v>
      </c>
      <c r="I1142" s="166" t="s">
        <v>21832</v>
      </c>
      <c r="J1142" s="160"/>
      <c r="K1142" s="159"/>
      <c r="L1142" s="160"/>
      <c r="M1142" s="159"/>
      <c r="N1142" s="158"/>
      <c r="O1142" s="158" t="s">
        <v>366</v>
      </c>
      <c r="P1142" s="158" t="s">
        <v>21833</v>
      </c>
      <c r="Q1142" s="162" t="s">
        <v>21834</v>
      </c>
      <c r="R1142" s="162" t="s">
        <v>23262</v>
      </c>
      <c r="S1142" s="168" t="s">
        <v>200</v>
      </c>
      <c r="T1142" s="167" t="s">
        <v>22018</v>
      </c>
      <c r="U1142" s="149"/>
      <c r="V1142" s="149"/>
      <c r="W1142" s="164" t="str">
        <f>VLOOKUP(TRIM(X1142),X10:Y88,2,FALSE)</f>
        <v>Puneet</v>
      </c>
      <c r="X1142" s="11" t="str">
        <f t="shared" si="39"/>
        <v>5.1</v>
      </c>
      <c r="AA1142" s="1">
        <f t="shared" si="38"/>
        <v>18</v>
      </c>
    </row>
    <row r="1143" spans="1:27" ht="34.5" customHeight="1">
      <c r="A1143" s="150" t="s">
        <v>185</v>
      </c>
      <c r="B1143" s="165" t="s">
        <v>70</v>
      </c>
      <c r="C1143" s="153" t="s">
        <v>186</v>
      </c>
      <c r="D1143" s="153" t="s">
        <v>91</v>
      </c>
      <c r="E1143" s="154" t="s">
        <v>19776</v>
      </c>
      <c r="F1143" s="155" t="s">
        <v>25</v>
      </c>
      <c r="G1143" s="155" t="s">
        <v>242</v>
      </c>
      <c r="H1143" s="155" t="s">
        <v>4333</v>
      </c>
      <c r="I1143" s="166" t="s">
        <v>21835</v>
      </c>
      <c r="J1143" s="160"/>
      <c r="K1143" s="159"/>
      <c r="L1143" s="160"/>
      <c r="M1143" s="159"/>
      <c r="N1143" s="158"/>
      <c r="O1143" s="158" t="s">
        <v>206</v>
      </c>
      <c r="P1143" s="158" t="s">
        <v>386</v>
      </c>
      <c r="Q1143" s="162" t="s">
        <v>21821</v>
      </c>
      <c r="R1143" s="162" t="s">
        <v>23262</v>
      </c>
      <c r="S1143" s="168" t="s">
        <v>200</v>
      </c>
      <c r="T1143" s="167" t="s">
        <v>22019</v>
      </c>
      <c r="U1143" s="149"/>
      <c r="V1143" s="149"/>
      <c r="W1143" s="164" t="str">
        <f>VLOOKUP(TRIM(X1143),X10:Y88,2,FALSE)</f>
        <v>Puneet</v>
      </c>
      <c r="X1143" s="11" t="str">
        <f t="shared" si="39"/>
        <v>5.1</v>
      </c>
      <c r="AA1143" s="1">
        <f t="shared" si="38"/>
        <v>18</v>
      </c>
    </row>
    <row r="1144" spans="1:27" ht="34.5" customHeight="1">
      <c r="A1144" s="150" t="s">
        <v>185</v>
      </c>
      <c r="B1144" s="165" t="s">
        <v>70</v>
      </c>
      <c r="C1144" s="153" t="s">
        <v>186</v>
      </c>
      <c r="D1144" s="153" t="s">
        <v>153</v>
      </c>
      <c r="E1144" s="154" t="s">
        <v>19777</v>
      </c>
      <c r="F1144" s="155" t="s">
        <v>25</v>
      </c>
      <c r="G1144" s="155" t="s">
        <v>203</v>
      </c>
      <c r="H1144" s="155" t="s">
        <v>21836</v>
      </c>
      <c r="I1144" s="166" t="s">
        <v>21837</v>
      </c>
      <c r="J1144" s="160"/>
      <c r="K1144" s="159"/>
      <c r="L1144" s="160"/>
      <c r="M1144" s="159"/>
      <c r="N1144" s="158"/>
      <c r="O1144" s="158"/>
      <c r="P1144" s="158" t="s">
        <v>442</v>
      </c>
      <c r="Q1144" s="162" t="s">
        <v>21842</v>
      </c>
      <c r="R1144" s="162" t="s">
        <v>23728</v>
      </c>
      <c r="S1144" s="163" t="s">
        <v>210</v>
      </c>
      <c r="T1144" s="167" t="s">
        <v>15925</v>
      </c>
      <c r="U1144" s="149"/>
      <c r="V1144" s="149"/>
      <c r="W1144" s="164" t="str">
        <f>VLOOKUP(TRIM(X1144),X10:Y88,2,FALSE)</f>
        <v>Frank</v>
      </c>
      <c r="X1144" s="11" t="str">
        <f t="shared" si="39"/>
        <v>6.5.11</v>
      </c>
      <c r="AA1144" s="1">
        <f t="shared" si="38"/>
        <v>18</v>
      </c>
    </row>
    <row r="1145" spans="1:27" ht="34.5" customHeight="1">
      <c r="A1145" s="150" t="s">
        <v>185</v>
      </c>
      <c r="B1145" s="165" t="s">
        <v>70</v>
      </c>
      <c r="C1145" s="153" t="s">
        <v>186</v>
      </c>
      <c r="D1145" s="153" t="s">
        <v>153</v>
      </c>
      <c r="E1145" s="154" t="s">
        <v>19778</v>
      </c>
      <c r="F1145" s="155" t="s">
        <v>27</v>
      </c>
      <c r="G1145" s="155" t="s">
        <v>189</v>
      </c>
      <c r="H1145" s="155" t="s">
        <v>20968</v>
      </c>
      <c r="I1145" s="166" t="s">
        <v>765</v>
      </c>
      <c r="J1145" s="160" t="s">
        <v>455</v>
      </c>
      <c r="K1145" s="159"/>
      <c r="L1145" s="160"/>
      <c r="M1145" s="159"/>
      <c r="N1145" s="158" t="s">
        <v>7155</v>
      </c>
      <c r="O1145" s="158" t="s">
        <v>366</v>
      </c>
      <c r="P1145" s="158" t="s">
        <v>442</v>
      </c>
      <c r="Q1145" s="162" t="s">
        <v>20271</v>
      </c>
      <c r="R1145" s="162" t="s">
        <v>23371</v>
      </c>
      <c r="S1145" s="163" t="s">
        <v>193</v>
      </c>
      <c r="T1145" s="167" t="s">
        <v>767</v>
      </c>
      <c r="U1145" s="149"/>
      <c r="V1145" s="149" t="s">
        <v>995</v>
      </c>
      <c r="W1145" s="164" t="str">
        <f>VLOOKUP(TRIM(X1145),X10:Y88,2,FALSE)</f>
        <v>Frank</v>
      </c>
      <c r="X1145" s="11" t="str">
        <f t="shared" si="39"/>
        <v>6.5.11</v>
      </c>
      <c r="AA1145" s="1">
        <f t="shared" si="38"/>
        <v>8</v>
      </c>
    </row>
    <row r="1146" spans="1:27" ht="34.5" customHeight="1">
      <c r="A1146" s="150"/>
      <c r="B1146" s="165" t="s">
        <v>70</v>
      </c>
      <c r="C1146" s="153" t="s">
        <v>28</v>
      </c>
      <c r="D1146" s="153" t="s">
        <v>153</v>
      </c>
      <c r="E1146" s="154" t="s">
        <v>19779</v>
      </c>
      <c r="F1146" s="155" t="s">
        <v>27</v>
      </c>
      <c r="G1146" s="169" t="s">
        <v>189</v>
      </c>
      <c r="H1146" s="169" t="s">
        <v>21273</v>
      </c>
      <c r="I1146" s="170" t="s">
        <v>1223</v>
      </c>
      <c r="J1146" s="171" t="s">
        <v>455</v>
      </c>
      <c r="K1146" s="172"/>
      <c r="L1146" s="171"/>
      <c r="M1146" s="172"/>
      <c r="N1146" s="171" t="s">
        <v>7155</v>
      </c>
      <c r="O1146" s="171" t="s">
        <v>366</v>
      </c>
      <c r="P1146" s="171" t="s">
        <v>442</v>
      </c>
      <c r="Q1146" s="173" t="s">
        <v>22967</v>
      </c>
      <c r="R1146" s="173" t="s">
        <v>22968</v>
      </c>
      <c r="S1146" s="177"/>
      <c r="T1146" s="167" t="s">
        <v>7769</v>
      </c>
      <c r="U1146" s="149"/>
      <c r="V1146" s="149"/>
      <c r="W1146" s="164" t="str">
        <f>VLOOKUP(TRIM(X1146),X10:Y88,2,FALSE)</f>
        <v>Frank</v>
      </c>
      <c r="X1146" s="11" t="str">
        <f t="shared" si="39"/>
        <v>6.5.11</v>
      </c>
      <c r="AA1146" s="1">
        <f t="shared" si="38"/>
        <v>4</v>
      </c>
    </row>
    <row r="1147" spans="1:27" ht="34.5" customHeight="1">
      <c r="A1147" s="150" t="s">
        <v>185</v>
      </c>
      <c r="B1147" s="165" t="s">
        <v>70</v>
      </c>
      <c r="C1147" s="153" t="s">
        <v>186</v>
      </c>
      <c r="D1147" s="153" t="s">
        <v>153</v>
      </c>
      <c r="E1147" s="154" t="s">
        <v>19780</v>
      </c>
      <c r="F1147" s="155" t="s">
        <v>27</v>
      </c>
      <c r="G1147" s="155" t="s">
        <v>189</v>
      </c>
      <c r="H1147" s="155" t="s">
        <v>20358</v>
      </c>
      <c r="I1147" s="166" t="s">
        <v>23547</v>
      </c>
      <c r="J1147" s="160" t="s">
        <v>455</v>
      </c>
      <c r="K1147" s="159"/>
      <c r="L1147" s="160"/>
      <c r="M1147" s="159"/>
      <c r="N1147" s="158" t="s">
        <v>7155</v>
      </c>
      <c r="O1147" s="158" t="s">
        <v>366</v>
      </c>
      <c r="P1147" s="158" t="s">
        <v>442</v>
      </c>
      <c r="Q1147" s="162" t="s">
        <v>20359</v>
      </c>
      <c r="R1147" s="162" t="s">
        <v>22954</v>
      </c>
      <c r="S1147" s="163" t="s">
        <v>22955</v>
      </c>
      <c r="T1147" s="167" t="s">
        <v>432</v>
      </c>
      <c r="U1147" s="149"/>
      <c r="V1147" s="149"/>
      <c r="W1147" s="164" t="str">
        <f>VLOOKUP(TRIM(X1147),X10:Y88,2,FALSE)</f>
        <v>Frank</v>
      </c>
      <c r="X1147" s="11" t="str">
        <f t="shared" si="39"/>
        <v>6.5.11</v>
      </c>
      <c r="AA1147" s="1">
        <f t="shared" si="38"/>
        <v>21</v>
      </c>
    </row>
    <row r="1148" spans="1:27" ht="34.5" customHeight="1">
      <c r="A1148" s="150" t="s">
        <v>185</v>
      </c>
      <c r="B1148" s="165" t="s">
        <v>70</v>
      </c>
      <c r="C1148" s="153" t="s">
        <v>186</v>
      </c>
      <c r="D1148" s="153" t="s">
        <v>153</v>
      </c>
      <c r="E1148" s="154" t="s">
        <v>19781</v>
      </c>
      <c r="F1148" s="155" t="s">
        <v>27</v>
      </c>
      <c r="G1148" s="155" t="s">
        <v>189</v>
      </c>
      <c r="H1148" s="155" t="s">
        <v>20990</v>
      </c>
      <c r="I1148" s="166" t="s">
        <v>23548</v>
      </c>
      <c r="J1148" s="160" t="s">
        <v>455</v>
      </c>
      <c r="K1148" s="159"/>
      <c r="L1148" s="160"/>
      <c r="M1148" s="159"/>
      <c r="N1148" s="158" t="s">
        <v>7155</v>
      </c>
      <c r="O1148" s="158" t="s">
        <v>366</v>
      </c>
      <c r="P1148" s="158" t="s">
        <v>442</v>
      </c>
      <c r="Q1148" s="162" t="s">
        <v>20326</v>
      </c>
      <c r="R1148" s="162" t="s">
        <v>22969</v>
      </c>
      <c r="S1148" s="163" t="s">
        <v>22970</v>
      </c>
      <c r="T1148" s="167" t="s">
        <v>1425</v>
      </c>
      <c r="U1148" s="149"/>
      <c r="V1148" s="149"/>
      <c r="W1148" s="164" t="str">
        <f>VLOOKUP(TRIM(X1148),X10:Y88,2,FALSE)</f>
        <v>Frank</v>
      </c>
      <c r="X1148" s="11" t="str">
        <f t="shared" si="39"/>
        <v>6.5.11</v>
      </c>
      <c r="AA1148" s="1">
        <f t="shared" si="38"/>
        <v>41</v>
      </c>
    </row>
    <row r="1149" spans="1:27" ht="34.5" customHeight="1">
      <c r="A1149" s="150" t="s">
        <v>185</v>
      </c>
      <c r="B1149" s="165" t="s">
        <v>70</v>
      </c>
      <c r="C1149" s="153" t="s">
        <v>186</v>
      </c>
      <c r="D1149" s="153" t="s">
        <v>153</v>
      </c>
      <c r="E1149" s="154" t="s">
        <v>19782</v>
      </c>
      <c r="F1149" s="155" t="s">
        <v>27</v>
      </c>
      <c r="G1149" s="155" t="s">
        <v>189</v>
      </c>
      <c r="H1149" s="155" t="s">
        <v>20974</v>
      </c>
      <c r="I1149" s="166" t="s">
        <v>12533</v>
      </c>
      <c r="J1149" s="160" t="s">
        <v>455</v>
      </c>
      <c r="K1149" s="159"/>
      <c r="L1149" s="160"/>
      <c r="M1149" s="159"/>
      <c r="N1149" s="158" t="s">
        <v>7155</v>
      </c>
      <c r="O1149" s="158" t="s">
        <v>366</v>
      </c>
      <c r="P1149" s="158" t="s">
        <v>442</v>
      </c>
      <c r="Q1149" s="162" t="s">
        <v>20276</v>
      </c>
      <c r="R1149" s="162" t="s">
        <v>22963</v>
      </c>
      <c r="S1149" s="163" t="s">
        <v>22964</v>
      </c>
      <c r="T1149" s="167" t="s">
        <v>767</v>
      </c>
      <c r="U1149" s="149"/>
      <c r="V1149" s="149"/>
      <c r="W1149" s="164" t="str">
        <f>VLOOKUP(TRIM(X1149),X10:Y88,2,FALSE)</f>
        <v>Frank</v>
      </c>
      <c r="X1149" s="11" t="str">
        <f t="shared" si="39"/>
        <v>6.5.11</v>
      </c>
      <c r="AA1149" s="1">
        <f t="shared" si="38"/>
        <v>45</v>
      </c>
    </row>
    <row r="1150" spans="1:27" ht="34.5" customHeight="1">
      <c r="A1150" s="150" t="s">
        <v>185</v>
      </c>
      <c r="B1150" s="165" t="s">
        <v>70</v>
      </c>
      <c r="C1150" s="153" t="s">
        <v>186</v>
      </c>
      <c r="D1150" s="153" t="s">
        <v>153</v>
      </c>
      <c r="E1150" s="154" t="s">
        <v>19783</v>
      </c>
      <c r="F1150" s="155" t="s">
        <v>27</v>
      </c>
      <c r="G1150" s="155" t="s">
        <v>189</v>
      </c>
      <c r="H1150" s="155" t="s">
        <v>21223</v>
      </c>
      <c r="I1150" s="166" t="s">
        <v>16809</v>
      </c>
      <c r="J1150" s="160" t="s">
        <v>455</v>
      </c>
      <c r="K1150" s="159"/>
      <c r="L1150" s="160"/>
      <c r="M1150" s="159"/>
      <c r="N1150" s="158" t="s">
        <v>7155</v>
      </c>
      <c r="O1150" s="158" t="s">
        <v>366</v>
      </c>
      <c r="P1150" s="158" t="s">
        <v>442</v>
      </c>
      <c r="Q1150" s="162" t="s">
        <v>21223</v>
      </c>
      <c r="R1150" s="162" t="s">
        <v>22965</v>
      </c>
      <c r="S1150" s="163" t="s">
        <v>22966</v>
      </c>
      <c r="T1150" s="167" t="s">
        <v>1002</v>
      </c>
      <c r="U1150" s="149"/>
      <c r="V1150" s="149"/>
      <c r="W1150" s="164" t="str">
        <f>VLOOKUP(TRIM(X1150),X10:Y88,2,FALSE)</f>
        <v>Frank</v>
      </c>
      <c r="X1150" s="11" t="str">
        <f t="shared" si="39"/>
        <v>6.5.11</v>
      </c>
      <c r="AA1150" s="1">
        <f t="shared" si="38"/>
        <v>45</v>
      </c>
    </row>
    <row r="1151" spans="1:27" ht="34.5" customHeight="1">
      <c r="A1151" s="150" t="s">
        <v>185</v>
      </c>
      <c r="B1151" s="165" t="s">
        <v>70</v>
      </c>
      <c r="C1151" s="153" t="s">
        <v>186</v>
      </c>
      <c r="D1151" s="153" t="s">
        <v>153</v>
      </c>
      <c r="E1151" s="154" t="s">
        <v>19784</v>
      </c>
      <c r="F1151" s="155" t="s">
        <v>27</v>
      </c>
      <c r="G1151" s="155" t="s">
        <v>189</v>
      </c>
      <c r="H1151" s="155" t="s">
        <v>20951</v>
      </c>
      <c r="I1151" s="166" t="s">
        <v>633</v>
      </c>
      <c r="J1151" s="160" t="s">
        <v>422</v>
      </c>
      <c r="K1151" s="159"/>
      <c r="L1151" s="160"/>
      <c r="M1151" s="159"/>
      <c r="N1151" s="158" t="s">
        <v>20167</v>
      </c>
      <c r="O1151" s="158" t="s">
        <v>366</v>
      </c>
      <c r="P1151" s="158" t="s">
        <v>442</v>
      </c>
      <c r="Q1151" s="162" t="s">
        <v>20232</v>
      </c>
      <c r="R1151" s="162" t="s">
        <v>23098</v>
      </c>
      <c r="S1151" s="163" t="s">
        <v>22946</v>
      </c>
      <c r="T1151" s="167" t="s">
        <v>472</v>
      </c>
      <c r="U1151" s="149"/>
      <c r="V1151" s="149"/>
      <c r="W1151" s="164" t="str">
        <f>VLOOKUP(TRIM(X1151),X10:Y88,2,FALSE)</f>
        <v>Frank</v>
      </c>
      <c r="X1151" s="11" t="str">
        <f t="shared" si="39"/>
        <v>6.5.11</v>
      </c>
      <c r="AA1151" s="1">
        <f t="shared" si="38"/>
        <v>17</v>
      </c>
    </row>
    <row r="1152" spans="1:27" ht="34.5" customHeight="1">
      <c r="A1152" s="150" t="s">
        <v>185</v>
      </c>
      <c r="B1152" s="165" t="s">
        <v>70</v>
      </c>
      <c r="C1152" s="153" t="s">
        <v>186</v>
      </c>
      <c r="D1152" s="153" t="s">
        <v>127</v>
      </c>
      <c r="E1152" s="154" t="s">
        <v>19785</v>
      </c>
      <c r="F1152" s="155" t="s">
        <v>27</v>
      </c>
      <c r="G1152" s="155" t="s">
        <v>189</v>
      </c>
      <c r="H1152" s="155" t="s">
        <v>21042</v>
      </c>
      <c r="I1152" s="166" t="s">
        <v>947</v>
      </c>
      <c r="J1152" s="160" t="s">
        <v>422</v>
      </c>
      <c r="K1152" s="159"/>
      <c r="L1152" s="160"/>
      <c r="M1152" s="159"/>
      <c r="N1152" s="158" t="s">
        <v>20167</v>
      </c>
      <c r="O1152" s="158" t="s">
        <v>366</v>
      </c>
      <c r="P1152" s="158" t="s">
        <v>442</v>
      </c>
      <c r="Q1152" s="162" t="s">
        <v>16852</v>
      </c>
      <c r="R1152" s="162" t="s">
        <v>22547</v>
      </c>
      <c r="S1152" s="163" t="s">
        <v>22548</v>
      </c>
      <c r="T1152" s="167" t="s">
        <v>2325</v>
      </c>
      <c r="U1152" s="149"/>
      <c r="V1152" s="149"/>
      <c r="W1152" s="164" t="str">
        <f>VLOOKUP(TRIM(X1152),X10:Y88,2,FALSE)</f>
        <v>Frank</v>
      </c>
      <c r="X1152" s="11" t="str">
        <f t="shared" si="39"/>
        <v>6.5.1</v>
      </c>
      <c r="AA1152" s="1">
        <f t="shared" si="38"/>
        <v>7</v>
      </c>
    </row>
    <row r="1153" spans="1:27" ht="34.5" customHeight="1">
      <c r="A1153" s="150" t="s">
        <v>185</v>
      </c>
      <c r="B1153" s="165" t="s">
        <v>70</v>
      </c>
      <c r="C1153" s="153" t="s">
        <v>186</v>
      </c>
      <c r="D1153" s="153" t="s">
        <v>91</v>
      </c>
      <c r="E1153" s="154" t="s">
        <v>19786</v>
      </c>
      <c r="F1153" s="155" t="s">
        <v>25</v>
      </c>
      <c r="G1153" s="155" t="s">
        <v>242</v>
      </c>
      <c r="H1153" s="155" t="s">
        <v>21859</v>
      </c>
      <c r="I1153" s="166" t="s">
        <v>21860</v>
      </c>
      <c r="J1153" s="160"/>
      <c r="K1153" s="159"/>
      <c r="L1153" s="160"/>
      <c r="M1153" s="159"/>
      <c r="N1153" s="158"/>
      <c r="O1153" s="158" t="s">
        <v>206</v>
      </c>
      <c r="P1153" s="158" t="s">
        <v>1285</v>
      </c>
      <c r="Q1153" s="162" t="s">
        <v>21858</v>
      </c>
      <c r="R1153" s="162" t="s">
        <v>23262</v>
      </c>
      <c r="S1153" s="168" t="s">
        <v>200</v>
      </c>
      <c r="T1153" s="167" t="s">
        <v>8608</v>
      </c>
      <c r="U1153" s="149"/>
      <c r="V1153" s="149"/>
      <c r="W1153" s="164" t="str">
        <f>VLOOKUP(TRIM(X1153),X10:Y88,2,FALSE)</f>
        <v>Puneet</v>
      </c>
      <c r="X1153" s="11" t="str">
        <f t="shared" si="39"/>
        <v>5.1</v>
      </c>
      <c r="AA1153" s="1">
        <f t="shared" si="38"/>
        <v>19</v>
      </c>
    </row>
    <row r="1154" spans="1:27" ht="34.5" customHeight="1">
      <c r="A1154" s="150" t="s">
        <v>185</v>
      </c>
      <c r="B1154" s="165" t="s">
        <v>70</v>
      </c>
      <c r="C1154" s="153" t="s">
        <v>186</v>
      </c>
      <c r="D1154" s="153" t="s">
        <v>6904</v>
      </c>
      <c r="E1154" s="154" t="s">
        <v>19787</v>
      </c>
      <c r="F1154" s="155" t="s">
        <v>25</v>
      </c>
      <c r="G1154" s="155" t="s">
        <v>203</v>
      </c>
      <c r="H1154" s="155" t="s">
        <v>21862</v>
      </c>
      <c r="I1154" s="166" t="s">
        <v>21863</v>
      </c>
      <c r="J1154" s="160"/>
      <c r="K1154" s="159"/>
      <c r="L1154" s="160"/>
      <c r="M1154" s="159"/>
      <c r="N1154" s="158"/>
      <c r="O1154" s="158" t="s">
        <v>366</v>
      </c>
      <c r="P1154" s="158" t="s">
        <v>13919</v>
      </c>
      <c r="Q1154" s="162" t="s">
        <v>21861</v>
      </c>
      <c r="R1154" s="162" t="s">
        <v>23262</v>
      </c>
      <c r="S1154" s="168" t="s">
        <v>200</v>
      </c>
      <c r="T1154" s="167" t="s">
        <v>2268</v>
      </c>
      <c r="U1154" s="149"/>
      <c r="V1154" s="149"/>
      <c r="W1154" s="164" t="str">
        <f>VLOOKUP(TRIM(X1154),X10:Y88,2,FALSE)</f>
        <v>Puneet</v>
      </c>
      <c r="X1154" s="11" t="str">
        <f t="shared" si="39"/>
        <v>6.14</v>
      </c>
      <c r="AA1154" s="1">
        <f t="shared" si="38"/>
        <v>18</v>
      </c>
    </row>
    <row r="1155" spans="1:27" ht="34.5" customHeight="1">
      <c r="A1155" s="150" t="s">
        <v>185</v>
      </c>
      <c r="B1155" s="165" t="s">
        <v>70</v>
      </c>
      <c r="C1155" s="153" t="s">
        <v>186</v>
      </c>
      <c r="D1155" s="153" t="s">
        <v>127</v>
      </c>
      <c r="E1155" s="154" t="s">
        <v>19788</v>
      </c>
      <c r="F1155" s="155" t="s">
        <v>27</v>
      </c>
      <c r="G1155" s="155" t="s">
        <v>189</v>
      </c>
      <c r="H1155" s="155" t="s">
        <v>20578</v>
      </c>
      <c r="I1155" s="166" t="s">
        <v>20579</v>
      </c>
      <c r="J1155" s="160" t="s">
        <v>422</v>
      </c>
      <c r="K1155" s="159"/>
      <c r="L1155" s="160"/>
      <c r="M1155" s="159"/>
      <c r="N1155" s="158" t="s">
        <v>20167</v>
      </c>
      <c r="O1155" s="158" t="s">
        <v>366</v>
      </c>
      <c r="P1155" s="158" t="s">
        <v>442</v>
      </c>
      <c r="Q1155" s="162" t="s">
        <v>20580</v>
      </c>
      <c r="R1155" s="162" t="s">
        <v>23372</v>
      </c>
      <c r="S1155" s="163" t="s">
        <v>193</v>
      </c>
      <c r="T1155" s="167" t="s">
        <v>1093</v>
      </c>
      <c r="U1155" s="149"/>
      <c r="V1155" s="149" t="s">
        <v>995</v>
      </c>
      <c r="W1155" s="164" t="str">
        <f>VLOOKUP(TRIM(X1155),X10:Y88,2,FALSE)</f>
        <v>Frank</v>
      </c>
      <c r="X1155" s="11" t="str">
        <f t="shared" si="39"/>
        <v>6.5.1</v>
      </c>
      <c r="AA1155" s="1">
        <f t="shared" si="38"/>
        <v>67</v>
      </c>
    </row>
    <row r="1156" spans="1:27" ht="35.25" customHeight="1">
      <c r="A1156" s="150" t="s">
        <v>185</v>
      </c>
      <c r="B1156" s="165" t="s">
        <v>70</v>
      </c>
      <c r="C1156" s="153" t="s">
        <v>186</v>
      </c>
      <c r="D1156" s="153" t="s">
        <v>127</v>
      </c>
      <c r="E1156" s="154" t="s">
        <v>19789</v>
      </c>
      <c r="F1156" s="155" t="s">
        <v>27</v>
      </c>
      <c r="G1156" s="155" t="s">
        <v>189</v>
      </c>
      <c r="H1156" s="155" t="s">
        <v>21141</v>
      </c>
      <c r="I1156" s="166" t="s">
        <v>22544</v>
      </c>
      <c r="J1156" s="160" t="s">
        <v>422</v>
      </c>
      <c r="K1156" s="159"/>
      <c r="L1156" s="160"/>
      <c r="M1156" s="159"/>
      <c r="N1156" s="158" t="s">
        <v>20167</v>
      </c>
      <c r="O1156" s="158" t="s">
        <v>366</v>
      </c>
      <c r="P1156" s="158" t="s">
        <v>442</v>
      </c>
      <c r="Q1156" s="162" t="s">
        <v>20795</v>
      </c>
      <c r="R1156" s="162" t="s">
        <v>22545</v>
      </c>
      <c r="S1156" s="163" t="s">
        <v>22546</v>
      </c>
      <c r="T1156" s="167" t="s">
        <v>2183</v>
      </c>
      <c r="U1156" s="149"/>
      <c r="V1156" s="149"/>
      <c r="W1156" s="164" t="str">
        <f>VLOOKUP(TRIM(X1156),X10:Y88,2,FALSE)</f>
        <v>Frank</v>
      </c>
      <c r="X1156" s="11" t="str">
        <f t="shared" ref="X1156:X1195" si="40">IF(ISNONTEXT(D1156),"" &amp; D1156 &amp;"",T(D1156))</f>
        <v>6.5.1</v>
      </c>
      <c r="AA1156" s="1">
        <f t="shared" si="38"/>
        <v>92</v>
      </c>
    </row>
    <row r="1157" spans="1:27" ht="35.25" customHeight="1">
      <c r="A1157" s="150" t="s">
        <v>185</v>
      </c>
      <c r="B1157" s="165" t="s">
        <v>70</v>
      </c>
      <c r="C1157" s="153" t="s">
        <v>186</v>
      </c>
      <c r="D1157" s="153" t="s">
        <v>127</v>
      </c>
      <c r="E1157" s="154" t="s">
        <v>19790</v>
      </c>
      <c r="F1157" s="155" t="s">
        <v>27</v>
      </c>
      <c r="G1157" s="155" t="s">
        <v>189</v>
      </c>
      <c r="H1157" s="155" t="s">
        <v>20623</v>
      </c>
      <c r="I1157" s="166" t="s">
        <v>22555</v>
      </c>
      <c r="J1157" s="160" t="s">
        <v>422</v>
      </c>
      <c r="K1157" s="159"/>
      <c r="L1157" s="160"/>
      <c r="M1157" s="159"/>
      <c r="N1157" s="158" t="s">
        <v>20167</v>
      </c>
      <c r="O1157" s="158" t="s">
        <v>366</v>
      </c>
      <c r="P1157" s="158" t="s">
        <v>442</v>
      </c>
      <c r="Q1157" s="162" t="s">
        <v>20624</v>
      </c>
      <c r="R1157" s="162" t="s">
        <v>22581</v>
      </c>
      <c r="S1157" s="163" t="s">
        <v>22582</v>
      </c>
      <c r="T1157" s="167" t="s">
        <v>7026</v>
      </c>
      <c r="U1157" s="149"/>
      <c r="V1157" s="149"/>
      <c r="W1157" s="164" t="str">
        <f>VLOOKUP(TRIM(X1157),X10:Y88,2,FALSE)</f>
        <v>Frank</v>
      </c>
      <c r="X1157" s="11" t="str">
        <f t="shared" si="40"/>
        <v>6.5.1</v>
      </c>
      <c r="AA1157" s="1">
        <f t="shared" si="38"/>
        <v>56</v>
      </c>
    </row>
    <row r="1158" spans="1:27" ht="35.25" customHeight="1">
      <c r="A1158" s="150" t="s">
        <v>185</v>
      </c>
      <c r="B1158" s="165" t="s">
        <v>70</v>
      </c>
      <c r="C1158" s="153" t="s">
        <v>186</v>
      </c>
      <c r="D1158" s="153" t="s">
        <v>127</v>
      </c>
      <c r="E1158" s="154" t="s">
        <v>19791</v>
      </c>
      <c r="F1158" s="155" t="s">
        <v>27</v>
      </c>
      <c r="G1158" s="155" t="s">
        <v>189</v>
      </c>
      <c r="H1158" s="155" t="s">
        <v>21029</v>
      </c>
      <c r="I1158" s="166" t="s">
        <v>23549</v>
      </c>
      <c r="J1158" s="160" t="s">
        <v>422</v>
      </c>
      <c r="K1158" s="159"/>
      <c r="L1158" s="160"/>
      <c r="M1158" s="159"/>
      <c r="N1158" s="158" t="s">
        <v>20167</v>
      </c>
      <c r="O1158" s="158" t="s">
        <v>366</v>
      </c>
      <c r="P1158" s="158" t="s">
        <v>442</v>
      </c>
      <c r="Q1158" s="162" t="s">
        <v>20424</v>
      </c>
      <c r="R1158" s="162" t="s">
        <v>23373</v>
      </c>
      <c r="S1158" s="163" t="s">
        <v>193</v>
      </c>
      <c r="T1158" s="167" t="s">
        <v>1148</v>
      </c>
      <c r="U1158" s="149"/>
      <c r="V1158" s="149" t="s">
        <v>995</v>
      </c>
      <c r="W1158" s="164" t="str">
        <f>VLOOKUP(TRIM(X1158),X10:Y88,2,FALSE)</f>
        <v>Frank</v>
      </c>
      <c r="X1158" s="11" t="str">
        <f t="shared" si="40"/>
        <v>6.5.1</v>
      </c>
      <c r="AA1158" s="1">
        <f t="shared" si="38"/>
        <v>34</v>
      </c>
    </row>
    <row r="1159" spans="1:27" ht="35.25" customHeight="1">
      <c r="A1159" s="150" t="s">
        <v>185</v>
      </c>
      <c r="B1159" s="165" t="s">
        <v>70</v>
      </c>
      <c r="C1159" s="153" t="s">
        <v>186</v>
      </c>
      <c r="D1159" s="153" t="s">
        <v>127</v>
      </c>
      <c r="E1159" s="154" t="s">
        <v>19792</v>
      </c>
      <c r="F1159" s="155" t="s">
        <v>27</v>
      </c>
      <c r="G1159" s="155" t="s">
        <v>189</v>
      </c>
      <c r="H1159" s="155" t="s">
        <v>21494</v>
      </c>
      <c r="I1159" s="166" t="s">
        <v>475</v>
      </c>
      <c r="J1159" s="160" t="s">
        <v>422</v>
      </c>
      <c r="K1159" s="159"/>
      <c r="L1159" s="160"/>
      <c r="M1159" s="159"/>
      <c r="N1159" s="158" t="s">
        <v>20167</v>
      </c>
      <c r="O1159" s="158" t="s">
        <v>366</v>
      </c>
      <c r="P1159" s="158" t="s">
        <v>442</v>
      </c>
      <c r="Q1159" s="162" t="s">
        <v>20540</v>
      </c>
      <c r="R1159" s="162" t="s">
        <v>22514</v>
      </c>
      <c r="S1159" s="163" t="s">
        <v>22515</v>
      </c>
      <c r="T1159" s="167" t="s">
        <v>472</v>
      </c>
      <c r="U1159" s="149"/>
      <c r="V1159" s="149"/>
      <c r="W1159" s="164" t="str">
        <f>VLOOKUP(TRIM(X1159),X10:Y88,2,FALSE)</f>
        <v>Frank</v>
      </c>
      <c r="X1159" s="11" t="str">
        <f t="shared" si="40"/>
        <v>6.5.1</v>
      </c>
      <c r="AA1159" s="1">
        <f t="shared" si="38"/>
        <v>17</v>
      </c>
    </row>
    <row r="1160" spans="1:27" ht="35.25" customHeight="1">
      <c r="A1160" s="150" t="s">
        <v>185</v>
      </c>
      <c r="B1160" s="165" t="s">
        <v>70</v>
      </c>
      <c r="C1160" s="153" t="s">
        <v>186</v>
      </c>
      <c r="D1160" s="153" t="s">
        <v>127</v>
      </c>
      <c r="E1160" s="154" t="s">
        <v>19793</v>
      </c>
      <c r="F1160" s="155" t="s">
        <v>27</v>
      </c>
      <c r="G1160" s="155" t="s">
        <v>189</v>
      </c>
      <c r="H1160" s="155" t="s">
        <v>20541</v>
      </c>
      <c r="I1160" s="166" t="s">
        <v>475</v>
      </c>
      <c r="J1160" s="160" t="s">
        <v>455</v>
      </c>
      <c r="K1160" s="159"/>
      <c r="L1160" s="160"/>
      <c r="M1160" s="159"/>
      <c r="N1160" s="158" t="s">
        <v>7155</v>
      </c>
      <c r="O1160" s="158" t="s">
        <v>366</v>
      </c>
      <c r="P1160" s="158" t="s">
        <v>442</v>
      </c>
      <c r="Q1160" s="162" t="s">
        <v>20542</v>
      </c>
      <c r="R1160" s="162" t="s">
        <v>22516</v>
      </c>
      <c r="S1160" s="163" t="s">
        <v>22517</v>
      </c>
      <c r="T1160" s="167" t="s">
        <v>472</v>
      </c>
      <c r="U1160" s="149"/>
      <c r="V1160" s="149"/>
      <c r="W1160" s="164" t="str">
        <f>VLOOKUP(TRIM(X1160),X10:Y88,2,FALSE)</f>
        <v>Frank</v>
      </c>
      <c r="X1160" s="11" t="str">
        <f t="shared" si="40"/>
        <v>6.5.1</v>
      </c>
      <c r="AA1160" s="1">
        <f t="shared" si="38"/>
        <v>17</v>
      </c>
    </row>
    <row r="1161" spans="1:27" ht="35.25" customHeight="1">
      <c r="A1161" s="150" t="s">
        <v>185</v>
      </c>
      <c r="B1161" s="165" t="s">
        <v>70</v>
      </c>
      <c r="C1161" s="153" t="s">
        <v>186</v>
      </c>
      <c r="D1161" s="153" t="s">
        <v>127</v>
      </c>
      <c r="E1161" s="154" t="s">
        <v>19794</v>
      </c>
      <c r="F1161" s="155" t="s">
        <v>27</v>
      </c>
      <c r="G1161" s="155" t="s">
        <v>189</v>
      </c>
      <c r="H1161" s="155" t="s">
        <v>20955</v>
      </c>
      <c r="I1161" s="166" t="s">
        <v>947</v>
      </c>
      <c r="J1161" s="160" t="s">
        <v>422</v>
      </c>
      <c r="K1161" s="159"/>
      <c r="L1161" s="160"/>
      <c r="M1161" s="159"/>
      <c r="N1161" s="158" t="s">
        <v>20167</v>
      </c>
      <c r="O1161" s="158" t="s">
        <v>366</v>
      </c>
      <c r="P1161" s="158" t="s">
        <v>442</v>
      </c>
      <c r="Q1161" s="162" t="s">
        <v>20236</v>
      </c>
      <c r="R1161" s="162" t="s">
        <v>22528</v>
      </c>
      <c r="S1161" s="163" t="s">
        <v>22529</v>
      </c>
      <c r="T1161" s="167" t="s">
        <v>1483</v>
      </c>
      <c r="U1161" s="149"/>
      <c r="V1161" s="149"/>
      <c r="W1161" s="164" t="str">
        <f>VLOOKUP(TRIM(X1161),X10:Y88,2,FALSE)</f>
        <v>Frank</v>
      </c>
      <c r="X1161" s="11" t="str">
        <f t="shared" si="40"/>
        <v>6.5.1</v>
      </c>
      <c r="AA1161" s="1">
        <f t="shared" si="38"/>
        <v>7</v>
      </c>
    </row>
    <row r="1162" spans="1:27" ht="35.25" customHeight="1">
      <c r="A1162" s="150" t="s">
        <v>185</v>
      </c>
      <c r="B1162" s="165" t="s">
        <v>70</v>
      </c>
      <c r="C1162" s="153" t="s">
        <v>186</v>
      </c>
      <c r="D1162" s="153" t="s">
        <v>127</v>
      </c>
      <c r="E1162" s="154" t="s">
        <v>19795</v>
      </c>
      <c r="F1162" s="155" t="s">
        <v>434</v>
      </c>
      <c r="G1162" s="155" t="s">
        <v>189</v>
      </c>
      <c r="H1162" s="155" t="s">
        <v>20441</v>
      </c>
      <c r="I1162" s="166" t="s">
        <v>649</v>
      </c>
      <c r="J1162" s="160"/>
      <c r="K1162" s="159"/>
      <c r="L1162" s="160"/>
      <c r="M1162" s="159"/>
      <c r="N1162" s="158"/>
      <c r="O1162" s="158" t="s">
        <v>366</v>
      </c>
      <c r="P1162" s="158" t="s">
        <v>442</v>
      </c>
      <c r="Q1162" s="162" t="s">
        <v>20442</v>
      </c>
      <c r="R1162" s="162" t="s">
        <v>23632</v>
      </c>
      <c r="S1162" s="163" t="s">
        <v>23633</v>
      </c>
      <c r="T1162" s="167" t="s">
        <v>651</v>
      </c>
      <c r="U1162" s="149" t="s">
        <v>9948</v>
      </c>
      <c r="V1162" s="149"/>
      <c r="W1162" s="164" t="str">
        <f>VLOOKUP(TRIM(X1162),X10:Y88,2,FALSE)</f>
        <v>Frank</v>
      </c>
      <c r="X1162" s="11" t="str">
        <f t="shared" si="40"/>
        <v>6.5.1</v>
      </c>
      <c r="AA1162" s="1">
        <f t="shared" si="38"/>
        <v>21</v>
      </c>
    </row>
    <row r="1163" spans="1:27" ht="35.25" customHeight="1">
      <c r="A1163" s="150" t="s">
        <v>185</v>
      </c>
      <c r="B1163" s="165" t="s">
        <v>70</v>
      </c>
      <c r="C1163" s="153" t="s">
        <v>186</v>
      </c>
      <c r="D1163" s="153" t="s">
        <v>127</v>
      </c>
      <c r="E1163" s="154" t="s">
        <v>19796</v>
      </c>
      <c r="F1163" s="155" t="s">
        <v>27</v>
      </c>
      <c r="G1163" s="155" t="s">
        <v>189</v>
      </c>
      <c r="H1163" s="155" t="s">
        <v>16229</v>
      </c>
      <c r="I1163" s="166" t="s">
        <v>8101</v>
      </c>
      <c r="J1163" s="160" t="s">
        <v>422</v>
      </c>
      <c r="K1163" s="159"/>
      <c r="L1163" s="160"/>
      <c r="M1163" s="159"/>
      <c r="N1163" s="158" t="s">
        <v>20167</v>
      </c>
      <c r="O1163" s="158" t="s">
        <v>366</v>
      </c>
      <c r="P1163" s="158" t="s">
        <v>442</v>
      </c>
      <c r="Q1163" s="162" t="s">
        <v>16186</v>
      </c>
      <c r="R1163" s="162" t="s">
        <v>22533</v>
      </c>
      <c r="S1163" s="163" t="s">
        <v>22530</v>
      </c>
      <c r="T1163" s="167" t="s">
        <v>7746</v>
      </c>
      <c r="U1163" s="149"/>
      <c r="V1163" s="149"/>
      <c r="W1163" s="164" t="str">
        <f>VLOOKUP(TRIM(X1163),X10:Y88,2,FALSE)</f>
        <v>Frank</v>
      </c>
      <c r="X1163" s="11" t="str">
        <f t="shared" si="40"/>
        <v>6.5.1</v>
      </c>
      <c r="AA1163" s="1">
        <f t="shared" si="38"/>
        <v>21</v>
      </c>
    </row>
    <row r="1164" spans="1:27" ht="35.25" customHeight="1">
      <c r="A1164" s="150" t="s">
        <v>185</v>
      </c>
      <c r="B1164" s="165" t="s">
        <v>70</v>
      </c>
      <c r="C1164" s="153" t="s">
        <v>186</v>
      </c>
      <c r="D1164" s="153" t="s">
        <v>153</v>
      </c>
      <c r="E1164" s="154" t="s">
        <v>19797</v>
      </c>
      <c r="F1164" s="155" t="s">
        <v>27</v>
      </c>
      <c r="G1164" s="155" t="s">
        <v>189</v>
      </c>
      <c r="H1164" s="155" t="s">
        <v>20747</v>
      </c>
      <c r="I1164" s="166" t="s">
        <v>21317</v>
      </c>
      <c r="J1164" s="160" t="s">
        <v>455</v>
      </c>
      <c r="K1164" s="159"/>
      <c r="L1164" s="160"/>
      <c r="M1164" s="159"/>
      <c r="N1164" s="158" t="s">
        <v>7155</v>
      </c>
      <c r="O1164" s="158" t="s">
        <v>366</v>
      </c>
      <c r="P1164" s="158" t="s">
        <v>442</v>
      </c>
      <c r="Q1164" s="162" t="s">
        <v>20748</v>
      </c>
      <c r="R1164" s="162" t="s">
        <v>22975</v>
      </c>
      <c r="S1164" s="163" t="s">
        <v>22976</v>
      </c>
      <c r="T1164" s="167" t="s">
        <v>472</v>
      </c>
      <c r="U1164" s="149"/>
      <c r="V1164" s="149"/>
      <c r="W1164" s="164" t="str">
        <f>VLOOKUP(TRIM(X1164),X10:Y88,2,FALSE)</f>
        <v>Frank</v>
      </c>
      <c r="X1164" s="11" t="str">
        <f t="shared" si="40"/>
        <v>6.5.11</v>
      </c>
      <c r="AA1164" s="1">
        <f t="shared" si="38"/>
        <v>32</v>
      </c>
    </row>
    <row r="1165" spans="1:27" ht="35.25" customHeight="1">
      <c r="A1165" s="150" t="s">
        <v>185</v>
      </c>
      <c r="B1165" s="165" t="s">
        <v>70</v>
      </c>
      <c r="C1165" s="153" t="s">
        <v>186</v>
      </c>
      <c r="D1165" s="153" t="s">
        <v>153</v>
      </c>
      <c r="E1165" s="154" t="s">
        <v>19798</v>
      </c>
      <c r="F1165" s="155" t="s">
        <v>27</v>
      </c>
      <c r="G1165" s="155" t="s">
        <v>189</v>
      </c>
      <c r="H1165" s="155" t="s">
        <v>20739</v>
      </c>
      <c r="I1165" s="166" t="s">
        <v>21317</v>
      </c>
      <c r="J1165" s="160" t="s">
        <v>422</v>
      </c>
      <c r="K1165" s="159"/>
      <c r="L1165" s="160"/>
      <c r="M1165" s="159"/>
      <c r="N1165" s="158" t="s">
        <v>20167</v>
      </c>
      <c r="O1165" s="158" t="s">
        <v>366</v>
      </c>
      <c r="P1165" s="158" t="s">
        <v>442</v>
      </c>
      <c r="Q1165" s="162" t="s">
        <v>20740</v>
      </c>
      <c r="R1165" s="162" t="s">
        <v>22973</v>
      </c>
      <c r="S1165" s="163" t="s">
        <v>22974</v>
      </c>
      <c r="T1165" s="167" t="s">
        <v>472</v>
      </c>
      <c r="U1165" s="149"/>
      <c r="V1165" s="149"/>
      <c r="W1165" s="164" t="str">
        <f>VLOOKUP(TRIM(X1165),X10:Y88,2,FALSE)</f>
        <v>Frank</v>
      </c>
      <c r="X1165" s="11" t="str">
        <f t="shared" si="40"/>
        <v>6.5.11</v>
      </c>
      <c r="AA1165" s="1">
        <f t="shared" si="38"/>
        <v>32</v>
      </c>
    </row>
    <row r="1166" spans="1:27" ht="35.25" customHeight="1">
      <c r="A1166" s="150" t="s">
        <v>185</v>
      </c>
      <c r="B1166" s="165" t="s">
        <v>70</v>
      </c>
      <c r="C1166" s="153" t="s">
        <v>186</v>
      </c>
      <c r="D1166" s="153" t="s">
        <v>127</v>
      </c>
      <c r="E1166" s="154" t="s">
        <v>19799</v>
      </c>
      <c r="F1166" s="155" t="s">
        <v>27</v>
      </c>
      <c r="G1166" s="155" t="s">
        <v>189</v>
      </c>
      <c r="H1166" s="155" t="s">
        <v>20976</v>
      </c>
      <c r="I1166" s="166" t="s">
        <v>12364</v>
      </c>
      <c r="J1166" s="160" t="s">
        <v>422</v>
      </c>
      <c r="K1166" s="159"/>
      <c r="L1166" s="160"/>
      <c r="M1166" s="159"/>
      <c r="N1166" s="158" t="s">
        <v>20167</v>
      </c>
      <c r="O1166" s="158" t="s">
        <v>366</v>
      </c>
      <c r="P1166" s="158" t="s">
        <v>442</v>
      </c>
      <c r="Q1166" s="162" t="s">
        <v>20278</v>
      </c>
      <c r="R1166" s="162" t="s">
        <v>23374</v>
      </c>
      <c r="S1166" s="163" t="s">
        <v>193</v>
      </c>
      <c r="T1166" s="167" t="s">
        <v>767</v>
      </c>
      <c r="U1166" s="149"/>
      <c r="V1166" s="149" t="s">
        <v>995</v>
      </c>
      <c r="W1166" s="164" t="str">
        <f>VLOOKUP(TRIM(X1166),X10:Y88,2,FALSE)</f>
        <v>Frank</v>
      </c>
      <c r="X1166" s="11" t="str">
        <f t="shared" si="40"/>
        <v>6.5.1</v>
      </c>
      <c r="AA1166" s="1">
        <f t="shared" si="38"/>
        <v>16</v>
      </c>
    </row>
    <row r="1167" spans="1:27" ht="35.25" customHeight="1">
      <c r="A1167" s="150" t="s">
        <v>185</v>
      </c>
      <c r="B1167" s="165" t="s">
        <v>70</v>
      </c>
      <c r="C1167" s="153" t="s">
        <v>186</v>
      </c>
      <c r="D1167" s="153" t="s">
        <v>127</v>
      </c>
      <c r="E1167" s="154" t="s">
        <v>19800</v>
      </c>
      <c r="F1167" s="155" t="s">
        <v>27</v>
      </c>
      <c r="G1167" s="155" t="s">
        <v>189</v>
      </c>
      <c r="H1167" s="155" t="s">
        <v>20977</v>
      </c>
      <c r="I1167" s="166" t="s">
        <v>12364</v>
      </c>
      <c r="J1167" s="160" t="s">
        <v>422</v>
      </c>
      <c r="K1167" s="159"/>
      <c r="L1167" s="160"/>
      <c r="M1167" s="159"/>
      <c r="N1167" s="158" t="s">
        <v>20167</v>
      </c>
      <c r="O1167" s="158" t="s">
        <v>366</v>
      </c>
      <c r="P1167" s="158" t="s">
        <v>442</v>
      </c>
      <c r="Q1167" s="162" t="s">
        <v>20279</v>
      </c>
      <c r="R1167" s="162" t="s">
        <v>23375</v>
      </c>
      <c r="S1167" s="163" t="s">
        <v>193</v>
      </c>
      <c r="T1167" s="167" t="s">
        <v>767</v>
      </c>
      <c r="U1167" s="149"/>
      <c r="V1167" s="149" t="s">
        <v>995</v>
      </c>
      <c r="W1167" s="164" t="str">
        <f>VLOOKUP(TRIM(X1167),X10:Y88,2,FALSE)</f>
        <v>Frank</v>
      </c>
      <c r="X1167" s="11" t="str">
        <f t="shared" si="40"/>
        <v>6.5.1</v>
      </c>
      <c r="AA1167" s="1">
        <f t="shared" si="38"/>
        <v>16</v>
      </c>
    </row>
    <row r="1168" spans="1:27" ht="35.25" customHeight="1">
      <c r="A1168" s="150" t="s">
        <v>185</v>
      </c>
      <c r="B1168" s="165" t="s">
        <v>70</v>
      </c>
      <c r="C1168" s="153" t="s">
        <v>186</v>
      </c>
      <c r="D1168" s="153" t="s">
        <v>127</v>
      </c>
      <c r="E1168" s="154" t="s">
        <v>19801</v>
      </c>
      <c r="F1168" s="155" t="s">
        <v>27</v>
      </c>
      <c r="G1168" s="155" t="s">
        <v>189</v>
      </c>
      <c r="H1168" s="155" t="s">
        <v>20514</v>
      </c>
      <c r="I1168" s="166" t="s">
        <v>21304</v>
      </c>
      <c r="J1168" s="160" t="s">
        <v>422</v>
      </c>
      <c r="K1168" s="159"/>
      <c r="L1168" s="160"/>
      <c r="M1168" s="159"/>
      <c r="N1168" s="158" t="s">
        <v>20167</v>
      </c>
      <c r="O1168" s="158" t="s">
        <v>366</v>
      </c>
      <c r="P1168" s="158" t="s">
        <v>442</v>
      </c>
      <c r="Q1168" s="162" t="s">
        <v>20515</v>
      </c>
      <c r="R1168" s="162" t="s">
        <v>23376</v>
      </c>
      <c r="S1168" s="163" t="s">
        <v>193</v>
      </c>
      <c r="T1168" s="167" t="s">
        <v>7277</v>
      </c>
      <c r="U1168" s="149"/>
      <c r="V1168" s="149" t="s">
        <v>995</v>
      </c>
      <c r="W1168" s="164" t="str">
        <f>VLOOKUP(TRIM(X1168),X10:Y88,2,FALSE)</f>
        <v>Frank</v>
      </c>
      <c r="X1168" s="11" t="str">
        <f t="shared" si="40"/>
        <v>6.5.1</v>
      </c>
      <c r="AA1168" s="1">
        <f t="shared" si="38"/>
        <v>14</v>
      </c>
    </row>
    <row r="1169" spans="1:27" ht="35.25" customHeight="1">
      <c r="A1169" s="150" t="s">
        <v>185</v>
      </c>
      <c r="B1169" s="165" t="s">
        <v>70</v>
      </c>
      <c r="C1169" s="153" t="s">
        <v>186</v>
      </c>
      <c r="D1169" s="153" t="s">
        <v>127</v>
      </c>
      <c r="E1169" s="154" t="s">
        <v>19802</v>
      </c>
      <c r="F1169" s="155" t="s">
        <v>27</v>
      </c>
      <c r="G1169" s="155" t="s">
        <v>189</v>
      </c>
      <c r="H1169" s="155" t="s">
        <v>21105</v>
      </c>
      <c r="I1169" s="166" t="s">
        <v>936</v>
      </c>
      <c r="J1169" s="160" t="s">
        <v>422</v>
      </c>
      <c r="K1169" s="159"/>
      <c r="L1169" s="160"/>
      <c r="M1169" s="159"/>
      <c r="N1169" s="158" t="s">
        <v>20167</v>
      </c>
      <c r="O1169" s="158" t="s">
        <v>366</v>
      </c>
      <c r="P1169" s="158" t="s">
        <v>442</v>
      </c>
      <c r="Q1169" s="162" t="s">
        <v>20689</v>
      </c>
      <c r="R1169" s="162" t="s">
        <v>23377</v>
      </c>
      <c r="S1169" s="163" t="s">
        <v>193</v>
      </c>
      <c r="T1169" s="167" t="s">
        <v>938</v>
      </c>
      <c r="U1169" s="149"/>
      <c r="V1169" s="149" t="s">
        <v>995</v>
      </c>
      <c r="W1169" s="164" t="str">
        <f>VLOOKUP(TRIM(X1169),X10:Y88,2,FALSE)</f>
        <v>Frank</v>
      </c>
      <c r="X1169" s="11" t="str">
        <f t="shared" si="40"/>
        <v>6.5.1</v>
      </c>
      <c r="AA1169" s="1">
        <f t="shared" si="38"/>
        <v>16</v>
      </c>
    </row>
    <row r="1170" spans="1:27" ht="35.25" customHeight="1">
      <c r="A1170" s="150" t="s">
        <v>185</v>
      </c>
      <c r="B1170" s="165" t="s">
        <v>70</v>
      </c>
      <c r="C1170" s="153" t="s">
        <v>186</v>
      </c>
      <c r="D1170" s="153" t="s">
        <v>127</v>
      </c>
      <c r="E1170" s="154" t="s">
        <v>19803</v>
      </c>
      <c r="F1170" s="155" t="s">
        <v>27</v>
      </c>
      <c r="G1170" s="155" t="s">
        <v>189</v>
      </c>
      <c r="H1170" s="155" t="s">
        <v>21107</v>
      </c>
      <c r="I1170" s="166" t="s">
        <v>23550</v>
      </c>
      <c r="J1170" s="160" t="s">
        <v>422</v>
      </c>
      <c r="K1170" s="159"/>
      <c r="L1170" s="160"/>
      <c r="M1170" s="159"/>
      <c r="N1170" s="158" t="s">
        <v>20167</v>
      </c>
      <c r="O1170" s="158" t="s">
        <v>366</v>
      </c>
      <c r="P1170" s="158" t="s">
        <v>442</v>
      </c>
      <c r="Q1170" s="162" t="s">
        <v>20694</v>
      </c>
      <c r="R1170" s="162" t="s">
        <v>23378</v>
      </c>
      <c r="S1170" s="163" t="s">
        <v>193</v>
      </c>
      <c r="T1170" s="167" t="s">
        <v>938</v>
      </c>
      <c r="U1170" s="149"/>
      <c r="V1170" s="149" t="s">
        <v>995</v>
      </c>
      <c r="W1170" s="164" t="str">
        <f>VLOOKUP(TRIM(X1170),X10:Y88,2,FALSE)</f>
        <v>Frank</v>
      </c>
      <c r="X1170" s="11" t="str">
        <f t="shared" si="40"/>
        <v>6.5.1</v>
      </c>
      <c r="AA1170" s="1">
        <f t="shared" si="38"/>
        <v>103</v>
      </c>
    </row>
    <row r="1171" spans="1:27" ht="35.25" customHeight="1">
      <c r="A1171" s="150" t="s">
        <v>185</v>
      </c>
      <c r="B1171" s="165" t="s">
        <v>70</v>
      </c>
      <c r="C1171" s="153" t="s">
        <v>186</v>
      </c>
      <c r="D1171" s="153" t="s">
        <v>153</v>
      </c>
      <c r="E1171" s="154" t="s">
        <v>19804</v>
      </c>
      <c r="F1171" s="155" t="s">
        <v>27</v>
      </c>
      <c r="G1171" s="155" t="s">
        <v>189</v>
      </c>
      <c r="H1171" s="155" t="s">
        <v>20401</v>
      </c>
      <c r="I1171" s="166" t="s">
        <v>459</v>
      </c>
      <c r="J1171" s="160" t="s">
        <v>455</v>
      </c>
      <c r="K1171" s="159"/>
      <c r="L1171" s="160"/>
      <c r="M1171" s="159"/>
      <c r="N1171" s="158" t="s">
        <v>7155</v>
      </c>
      <c r="O1171" s="158" t="s">
        <v>366</v>
      </c>
      <c r="P1171" s="158" t="s">
        <v>442</v>
      </c>
      <c r="Q1171" s="162" t="s">
        <v>20402</v>
      </c>
      <c r="R1171" s="162" t="s">
        <v>23379</v>
      </c>
      <c r="S1171" s="163" t="s">
        <v>193</v>
      </c>
      <c r="T1171" s="167" t="s">
        <v>582</v>
      </c>
      <c r="U1171" s="149"/>
      <c r="V1171" s="149" t="s">
        <v>995</v>
      </c>
      <c r="W1171" s="164" t="str">
        <f>VLOOKUP(TRIM(X1171),X10:Y88,2,FALSE)</f>
        <v>Frank</v>
      </c>
      <c r="X1171" s="11" t="str">
        <f t="shared" si="40"/>
        <v>6.5.11</v>
      </c>
      <c r="AA1171" s="1">
        <f t="shared" si="38"/>
        <v>14</v>
      </c>
    </row>
    <row r="1172" spans="1:27" ht="35.25" customHeight="1">
      <c r="A1172" s="150" t="s">
        <v>185</v>
      </c>
      <c r="B1172" s="165" t="s">
        <v>70</v>
      </c>
      <c r="C1172" s="153" t="s">
        <v>186</v>
      </c>
      <c r="D1172" s="153" t="s">
        <v>153</v>
      </c>
      <c r="E1172" s="154" t="s">
        <v>19805</v>
      </c>
      <c r="F1172" s="155" t="s">
        <v>27</v>
      </c>
      <c r="G1172" s="155" t="s">
        <v>189</v>
      </c>
      <c r="H1172" s="155" t="s">
        <v>21217</v>
      </c>
      <c r="I1172" s="166" t="s">
        <v>21199</v>
      </c>
      <c r="J1172" s="160" t="s">
        <v>455</v>
      </c>
      <c r="K1172" s="159"/>
      <c r="L1172" s="160"/>
      <c r="M1172" s="159"/>
      <c r="N1172" s="158" t="s">
        <v>7155</v>
      </c>
      <c r="O1172" s="158" t="s">
        <v>366</v>
      </c>
      <c r="P1172" s="158" t="s">
        <v>442</v>
      </c>
      <c r="Q1172" s="162" t="s">
        <v>21200</v>
      </c>
      <c r="R1172" s="162" t="s">
        <v>22971</v>
      </c>
      <c r="S1172" s="163" t="s">
        <v>22972</v>
      </c>
      <c r="T1172" s="167" t="s">
        <v>1002</v>
      </c>
      <c r="U1172" s="149"/>
      <c r="V1172" s="149"/>
      <c r="W1172" s="164" t="str">
        <f>VLOOKUP(TRIM(X1172),X10:Y88,2,FALSE)</f>
        <v>Frank</v>
      </c>
      <c r="X1172" s="11" t="str">
        <f t="shared" si="40"/>
        <v>6.5.11</v>
      </c>
      <c r="AA1172" s="1">
        <f t="shared" si="38"/>
        <v>52</v>
      </c>
    </row>
    <row r="1173" spans="1:27" ht="35.25" customHeight="1">
      <c r="A1173" s="150" t="s">
        <v>185</v>
      </c>
      <c r="B1173" s="165" t="s">
        <v>70</v>
      </c>
      <c r="C1173" s="153" t="s">
        <v>186</v>
      </c>
      <c r="D1173" s="153" t="s">
        <v>127</v>
      </c>
      <c r="E1173" s="154" t="s">
        <v>19806</v>
      </c>
      <c r="F1173" s="155" t="s">
        <v>27</v>
      </c>
      <c r="G1173" s="155" t="s">
        <v>189</v>
      </c>
      <c r="H1173" s="155" t="s">
        <v>20687</v>
      </c>
      <c r="I1173" s="166" t="s">
        <v>436</v>
      </c>
      <c r="J1173" s="160" t="s">
        <v>422</v>
      </c>
      <c r="K1173" s="159"/>
      <c r="L1173" s="160"/>
      <c r="M1173" s="159"/>
      <c r="N1173" s="158" t="s">
        <v>20167</v>
      </c>
      <c r="O1173" s="158" t="s">
        <v>366</v>
      </c>
      <c r="P1173" s="158" t="s">
        <v>442</v>
      </c>
      <c r="Q1173" s="162" t="s">
        <v>20688</v>
      </c>
      <c r="R1173" s="162" t="s">
        <v>22536</v>
      </c>
      <c r="S1173" s="163" t="s">
        <v>22537</v>
      </c>
      <c r="T1173" s="167" t="s">
        <v>11765</v>
      </c>
      <c r="U1173" s="149"/>
      <c r="V1173" s="149"/>
      <c r="W1173" s="164" t="str">
        <f>VLOOKUP(TRIM(X1173),X10:Y88,2,FALSE)</f>
        <v>Frank</v>
      </c>
      <c r="X1173" s="11" t="str">
        <f t="shared" si="40"/>
        <v>6.5.1</v>
      </c>
      <c r="AA1173" s="1">
        <f t="shared" si="38"/>
        <v>12</v>
      </c>
    </row>
    <row r="1174" spans="1:27" ht="35.25" customHeight="1">
      <c r="A1174" s="150" t="s">
        <v>185</v>
      </c>
      <c r="B1174" s="165" t="s">
        <v>70</v>
      </c>
      <c r="C1174" s="153" t="s">
        <v>186</v>
      </c>
      <c r="D1174" s="153" t="s">
        <v>127</v>
      </c>
      <c r="E1174" s="154" t="s">
        <v>19807</v>
      </c>
      <c r="F1174" s="155" t="s">
        <v>439</v>
      </c>
      <c r="G1174" s="155" t="s">
        <v>870</v>
      </c>
      <c r="H1174" s="155" t="s">
        <v>21972</v>
      </c>
      <c r="I1174" s="166" t="s">
        <v>23551</v>
      </c>
      <c r="J1174" s="160"/>
      <c r="K1174" s="159"/>
      <c r="L1174" s="160"/>
      <c r="M1174" s="159"/>
      <c r="N1174" s="158"/>
      <c r="O1174" s="158"/>
      <c r="P1174" s="158"/>
      <c r="Q1174" s="162" t="s">
        <v>22788</v>
      </c>
      <c r="R1174" s="162" t="s">
        <v>22881</v>
      </c>
      <c r="S1174" s="163" t="s">
        <v>253</v>
      </c>
      <c r="T1174" s="167" t="s">
        <v>7277</v>
      </c>
      <c r="U1174" s="149"/>
      <c r="V1174" s="149"/>
      <c r="W1174" s="164" t="str">
        <f>VLOOKUP(TRIM(X1174),X10:Y88,2,FALSE)</f>
        <v>Frank</v>
      </c>
      <c r="X1174" s="11" t="str">
        <f t="shared" si="40"/>
        <v>6.5.1</v>
      </c>
      <c r="AA1174" s="1">
        <f t="shared" si="38"/>
        <v>33</v>
      </c>
    </row>
    <row r="1175" spans="1:27" ht="35.25" customHeight="1">
      <c r="A1175" s="150" t="s">
        <v>185</v>
      </c>
      <c r="B1175" s="165" t="s">
        <v>70</v>
      </c>
      <c r="C1175" s="153" t="s">
        <v>186</v>
      </c>
      <c r="D1175" s="153" t="s">
        <v>127</v>
      </c>
      <c r="E1175" s="154" t="s">
        <v>19808</v>
      </c>
      <c r="F1175" s="155" t="s">
        <v>27</v>
      </c>
      <c r="G1175" s="155" t="s">
        <v>189</v>
      </c>
      <c r="H1175" s="155" t="s">
        <v>21050</v>
      </c>
      <c r="I1175" s="166" t="s">
        <v>21304</v>
      </c>
      <c r="J1175" s="160" t="s">
        <v>422</v>
      </c>
      <c r="K1175" s="159"/>
      <c r="L1175" s="160"/>
      <c r="M1175" s="159"/>
      <c r="N1175" s="158" t="s">
        <v>20167</v>
      </c>
      <c r="O1175" s="158" t="s">
        <v>366</v>
      </c>
      <c r="P1175" s="158" t="s">
        <v>442</v>
      </c>
      <c r="Q1175" s="162" t="s">
        <v>20471</v>
      </c>
      <c r="R1175" s="162" t="s">
        <v>23380</v>
      </c>
      <c r="S1175" s="163" t="s">
        <v>193</v>
      </c>
      <c r="T1175" s="167" t="s">
        <v>7277</v>
      </c>
      <c r="U1175" s="149"/>
      <c r="V1175" s="149" t="s">
        <v>995</v>
      </c>
      <c r="W1175" s="164" t="str">
        <f>VLOOKUP(TRIM(X1175),X10:Y88,2,FALSE)</f>
        <v>Frank</v>
      </c>
      <c r="X1175" s="11" t="str">
        <f t="shared" si="40"/>
        <v>6.5.1</v>
      </c>
      <c r="AA1175" s="1">
        <f t="shared" si="38"/>
        <v>14</v>
      </c>
    </row>
    <row r="1176" spans="1:27" ht="35.25" customHeight="1">
      <c r="A1176" s="150" t="s">
        <v>185</v>
      </c>
      <c r="B1176" s="165" t="s">
        <v>70</v>
      </c>
      <c r="C1176" s="153" t="s">
        <v>186</v>
      </c>
      <c r="D1176" s="153" t="s">
        <v>127</v>
      </c>
      <c r="E1176" s="154" t="s">
        <v>19809</v>
      </c>
      <c r="F1176" s="155" t="s">
        <v>27</v>
      </c>
      <c r="G1176" s="155" t="s">
        <v>189</v>
      </c>
      <c r="H1176" s="155" t="s">
        <v>20879</v>
      </c>
      <c r="I1176" s="166" t="s">
        <v>3196</v>
      </c>
      <c r="J1176" s="160" t="s">
        <v>422</v>
      </c>
      <c r="K1176" s="159"/>
      <c r="L1176" s="160"/>
      <c r="M1176" s="159"/>
      <c r="N1176" s="158" t="s">
        <v>20167</v>
      </c>
      <c r="O1176" s="158" t="s">
        <v>366</v>
      </c>
      <c r="P1176" s="158" t="s">
        <v>442</v>
      </c>
      <c r="Q1176" s="162" t="s">
        <v>20880</v>
      </c>
      <c r="R1176" s="162" t="s">
        <v>22549</v>
      </c>
      <c r="S1176" s="163" t="s">
        <v>22550</v>
      </c>
      <c r="T1176" s="167" t="s">
        <v>919</v>
      </c>
      <c r="U1176" s="149"/>
      <c r="V1176" s="149"/>
      <c r="W1176" s="164" t="str">
        <f>VLOOKUP(TRIM(X1176),X10:Y88,2,FALSE)</f>
        <v>Frank</v>
      </c>
      <c r="X1176" s="11" t="str">
        <f t="shared" si="40"/>
        <v>6.5.1</v>
      </c>
      <c r="AA1176" s="1">
        <f t="shared" si="38"/>
        <v>11</v>
      </c>
    </row>
    <row r="1177" spans="1:27" ht="35.25" customHeight="1">
      <c r="A1177" s="150" t="s">
        <v>185</v>
      </c>
      <c r="B1177" s="165" t="s">
        <v>70</v>
      </c>
      <c r="C1177" s="153" t="s">
        <v>186</v>
      </c>
      <c r="D1177" s="153" t="s">
        <v>127</v>
      </c>
      <c r="E1177" s="154" t="s">
        <v>19810</v>
      </c>
      <c r="F1177" s="155" t="s">
        <v>27</v>
      </c>
      <c r="G1177" s="155" t="s">
        <v>189</v>
      </c>
      <c r="H1177" s="155" t="s">
        <v>20973</v>
      </c>
      <c r="I1177" s="166" t="s">
        <v>765</v>
      </c>
      <c r="J1177" s="160" t="s">
        <v>422</v>
      </c>
      <c r="K1177" s="159"/>
      <c r="L1177" s="160"/>
      <c r="M1177" s="159"/>
      <c r="N1177" s="158" t="s">
        <v>20167</v>
      </c>
      <c r="O1177" s="158" t="s">
        <v>366</v>
      </c>
      <c r="P1177" s="158" t="s">
        <v>442</v>
      </c>
      <c r="Q1177" s="162" t="s">
        <v>20275</v>
      </c>
      <c r="R1177" s="162" t="s">
        <v>22553</v>
      </c>
      <c r="S1177" s="163" t="s">
        <v>22554</v>
      </c>
      <c r="T1177" s="167" t="s">
        <v>767</v>
      </c>
      <c r="U1177" s="149"/>
      <c r="V1177" s="149"/>
      <c r="W1177" s="164" t="str">
        <f>VLOOKUP(TRIM(X1177),X10:Y88,2,FALSE)</f>
        <v>Frank</v>
      </c>
      <c r="X1177" s="11" t="str">
        <f t="shared" si="40"/>
        <v>6.5.1</v>
      </c>
      <c r="AA1177" s="1">
        <f t="shared" ref="AA1177:AA1240" si="41">LEN(I1177)</f>
        <v>8</v>
      </c>
    </row>
    <row r="1178" spans="1:27" ht="35.25" customHeight="1">
      <c r="A1178" s="150" t="s">
        <v>185</v>
      </c>
      <c r="B1178" s="165" t="s">
        <v>70</v>
      </c>
      <c r="C1178" s="153" t="s">
        <v>186</v>
      </c>
      <c r="D1178" s="153" t="s">
        <v>139</v>
      </c>
      <c r="E1178" s="154" t="s">
        <v>19811</v>
      </c>
      <c r="F1178" s="155" t="s">
        <v>434</v>
      </c>
      <c r="G1178" s="155" t="s">
        <v>189</v>
      </c>
      <c r="H1178" s="155" t="s">
        <v>22005</v>
      </c>
      <c r="I1178" s="166" t="s">
        <v>1638</v>
      </c>
      <c r="J1178" s="160"/>
      <c r="K1178" s="159"/>
      <c r="L1178" s="160"/>
      <c r="M1178" s="159"/>
      <c r="N1178" s="158"/>
      <c r="O1178" s="158" t="s">
        <v>366</v>
      </c>
      <c r="P1178" s="158"/>
      <c r="Q1178" s="162" t="s">
        <v>16902</v>
      </c>
      <c r="R1178" s="162" t="s">
        <v>22174</v>
      </c>
      <c r="S1178" s="163" t="s">
        <v>22175</v>
      </c>
      <c r="T1178" s="167" t="s">
        <v>3685</v>
      </c>
      <c r="U1178" s="149"/>
      <c r="V1178" s="149"/>
      <c r="W1178" s="164" t="str">
        <f>VLOOKUP(TRIM(X1178),X10:Y88,2,FALSE)</f>
        <v>Frank</v>
      </c>
      <c r="X1178" s="11" t="str">
        <f t="shared" si="40"/>
        <v>6.5.5</v>
      </c>
      <c r="AA1178" s="1">
        <f t="shared" si="41"/>
        <v>6</v>
      </c>
    </row>
    <row r="1179" spans="1:27" ht="35.25" customHeight="1">
      <c r="A1179" s="150" t="s">
        <v>185</v>
      </c>
      <c r="B1179" s="165" t="s">
        <v>70</v>
      </c>
      <c r="C1179" s="153" t="s">
        <v>186</v>
      </c>
      <c r="D1179" s="153" t="s">
        <v>139</v>
      </c>
      <c r="E1179" s="154" t="s">
        <v>19812</v>
      </c>
      <c r="F1179" s="155" t="s">
        <v>27</v>
      </c>
      <c r="G1179" s="155" t="s">
        <v>189</v>
      </c>
      <c r="H1179" s="155" t="s">
        <v>20625</v>
      </c>
      <c r="I1179" s="166" t="s">
        <v>2711</v>
      </c>
      <c r="J1179" s="160" t="s">
        <v>422</v>
      </c>
      <c r="K1179" s="159"/>
      <c r="L1179" s="160"/>
      <c r="M1179" s="159"/>
      <c r="N1179" s="158" t="s">
        <v>20167</v>
      </c>
      <c r="O1179" s="158" t="s">
        <v>366</v>
      </c>
      <c r="P1179" s="158" t="s">
        <v>442</v>
      </c>
      <c r="Q1179" s="162" t="s">
        <v>20626</v>
      </c>
      <c r="R1179" s="162" t="s">
        <v>22684</v>
      </c>
      <c r="S1179" s="163" t="s">
        <v>22685</v>
      </c>
      <c r="T1179" s="167" t="s">
        <v>988</v>
      </c>
      <c r="U1179" s="149"/>
      <c r="V1179" s="149"/>
      <c r="W1179" s="164" t="str">
        <f>VLOOKUP(TRIM(X1179),X10:Y88,2,FALSE)</f>
        <v>Frank</v>
      </c>
      <c r="X1179" s="11" t="str">
        <f t="shared" si="40"/>
        <v>6.5.5</v>
      </c>
      <c r="AA1179" s="1">
        <f t="shared" si="41"/>
        <v>28</v>
      </c>
    </row>
    <row r="1180" spans="1:27" ht="35.25" customHeight="1">
      <c r="A1180" s="150" t="s">
        <v>185</v>
      </c>
      <c r="B1180" s="165" t="s">
        <v>70</v>
      </c>
      <c r="C1180" s="153" t="s">
        <v>186</v>
      </c>
      <c r="D1180" s="153" t="s">
        <v>139</v>
      </c>
      <c r="E1180" s="154" t="s">
        <v>19813</v>
      </c>
      <c r="F1180" s="155" t="s">
        <v>27</v>
      </c>
      <c r="G1180" s="155" t="s">
        <v>189</v>
      </c>
      <c r="H1180" s="155" t="s">
        <v>16372</v>
      </c>
      <c r="I1180" s="166" t="s">
        <v>21210</v>
      </c>
      <c r="J1180" s="160" t="s">
        <v>422</v>
      </c>
      <c r="K1180" s="159"/>
      <c r="L1180" s="160"/>
      <c r="M1180" s="159"/>
      <c r="N1180" s="158" t="s">
        <v>20167</v>
      </c>
      <c r="O1180" s="158" t="s">
        <v>366</v>
      </c>
      <c r="P1180" s="158" t="s">
        <v>442</v>
      </c>
      <c r="Q1180" s="162" t="s">
        <v>21211</v>
      </c>
      <c r="R1180" s="162" t="s">
        <v>22666</v>
      </c>
      <c r="S1180" s="163" t="s">
        <v>22667</v>
      </c>
      <c r="T1180" s="167" t="s">
        <v>1002</v>
      </c>
      <c r="U1180" s="149"/>
      <c r="V1180" s="149"/>
      <c r="W1180" s="164" t="str">
        <f>VLOOKUP(TRIM(X1180),X10:Y88,2,FALSE)</f>
        <v>Frank</v>
      </c>
      <c r="X1180" s="11" t="str">
        <f t="shared" si="40"/>
        <v>6.5.5</v>
      </c>
      <c r="AA1180" s="1">
        <f t="shared" si="41"/>
        <v>55</v>
      </c>
    </row>
    <row r="1181" spans="1:27" ht="35.25" customHeight="1">
      <c r="A1181" s="150" t="s">
        <v>185</v>
      </c>
      <c r="B1181" s="165" t="s">
        <v>70</v>
      </c>
      <c r="C1181" s="153" t="s">
        <v>186</v>
      </c>
      <c r="D1181" s="153" t="s">
        <v>139</v>
      </c>
      <c r="E1181" s="154" t="s">
        <v>19814</v>
      </c>
      <c r="F1181" s="155" t="s">
        <v>27</v>
      </c>
      <c r="G1181" s="155" t="s">
        <v>189</v>
      </c>
      <c r="H1181" s="155" t="s">
        <v>11819</v>
      </c>
      <c r="I1181" s="166" t="s">
        <v>20443</v>
      </c>
      <c r="J1181" s="160" t="s">
        <v>422</v>
      </c>
      <c r="K1181" s="159"/>
      <c r="L1181" s="160"/>
      <c r="M1181" s="159"/>
      <c r="N1181" s="158" t="s">
        <v>20167</v>
      </c>
      <c r="O1181" s="158" t="s">
        <v>366</v>
      </c>
      <c r="P1181" s="158" t="s">
        <v>442</v>
      </c>
      <c r="Q1181" s="162" t="s">
        <v>16448</v>
      </c>
      <c r="R1181" s="162" t="s">
        <v>23381</v>
      </c>
      <c r="S1181" s="163" t="s">
        <v>193</v>
      </c>
      <c r="T1181" s="167" t="s">
        <v>651</v>
      </c>
      <c r="U1181" s="149"/>
      <c r="V1181" s="149" t="s">
        <v>995</v>
      </c>
      <c r="W1181" s="164" t="str">
        <f>VLOOKUP(TRIM(X1181),X10:Y88,2,FALSE)</f>
        <v>Frank</v>
      </c>
      <c r="X1181" s="11" t="str">
        <f t="shared" si="40"/>
        <v>6.5.5</v>
      </c>
      <c r="AA1181" s="1">
        <f t="shared" si="41"/>
        <v>58</v>
      </c>
    </row>
    <row r="1182" spans="1:27" ht="35.25" customHeight="1">
      <c r="A1182" s="150" t="s">
        <v>185</v>
      </c>
      <c r="B1182" s="165" t="s">
        <v>70</v>
      </c>
      <c r="C1182" s="153" t="s">
        <v>186</v>
      </c>
      <c r="D1182" s="153" t="s">
        <v>139</v>
      </c>
      <c r="E1182" s="154" t="s">
        <v>19815</v>
      </c>
      <c r="F1182" s="155" t="s">
        <v>27</v>
      </c>
      <c r="G1182" s="155" t="s">
        <v>189</v>
      </c>
      <c r="H1182" s="155" t="s">
        <v>20966</v>
      </c>
      <c r="I1182" s="166" t="s">
        <v>23552</v>
      </c>
      <c r="J1182" s="160" t="s">
        <v>422</v>
      </c>
      <c r="K1182" s="159"/>
      <c r="L1182" s="160"/>
      <c r="M1182" s="159"/>
      <c r="N1182" s="158" t="s">
        <v>20167</v>
      </c>
      <c r="O1182" s="158" t="s">
        <v>366</v>
      </c>
      <c r="P1182" s="158" t="s">
        <v>442</v>
      </c>
      <c r="Q1182" s="162" t="s">
        <v>2489</v>
      </c>
      <c r="R1182" s="162" t="s">
        <v>23093</v>
      </c>
      <c r="S1182" s="163" t="s">
        <v>23094</v>
      </c>
      <c r="T1182" s="167" t="s">
        <v>767</v>
      </c>
      <c r="U1182" s="149"/>
      <c r="V1182" s="149"/>
      <c r="W1182" s="164" t="str">
        <f>VLOOKUP(TRIM(X1182),X10:Y88,2,FALSE)</f>
        <v>Frank</v>
      </c>
      <c r="X1182" s="11" t="str">
        <f t="shared" si="40"/>
        <v>6.5.5</v>
      </c>
      <c r="AA1182" s="1">
        <f t="shared" si="41"/>
        <v>22</v>
      </c>
    </row>
    <row r="1183" spans="1:27" ht="35.25" customHeight="1">
      <c r="A1183" s="150" t="s">
        <v>185</v>
      </c>
      <c r="B1183" s="165" t="s">
        <v>70</v>
      </c>
      <c r="C1183" s="153" t="s">
        <v>186</v>
      </c>
      <c r="D1183" s="153" t="s">
        <v>136</v>
      </c>
      <c r="E1183" s="154" t="s">
        <v>19816</v>
      </c>
      <c r="F1183" s="155" t="s">
        <v>27</v>
      </c>
      <c r="G1183" s="155" t="s">
        <v>189</v>
      </c>
      <c r="H1183" s="155" t="s">
        <v>20656</v>
      </c>
      <c r="I1183" s="166" t="s">
        <v>4232</v>
      </c>
      <c r="J1183" s="160" t="s">
        <v>422</v>
      </c>
      <c r="K1183" s="159"/>
      <c r="L1183" s="160"/>
      <c r="M1183" s="159"/>
      <c r="N1183" s="158" t="s">
        <v>20167</v>
      </c>
      <c r="O1183" s="158" t="s">
        <v>366</v>
      </c>
      <c r="P1183" s="158" t="s">
        <v>442</v>
      </c>
      <c r="Q1183" s="162" t="s">
        <v>20657</v>
      </c>
      <c r="R1183" s="162" t="s">
        <v>23382</v>
      </c>
      <c r="S1183" s="163" t="s">
        <v>193</v>
      </c>
      <c r="T1183" s="167" t="s">
        <v>7383</v>
      </c>
      <c r="U1183" s="149"/>
      <c r="V1183" s="149" t="s">
        <v>995</v>
      </c>
      <c r="W1183" s="164" t="str">
        <f>VLOOKUP(TRIM(X1183),X10:Y88,2,FALSE)</f>
        <v>Frank</v>
      </c>
      <c r="X1183" s="11" t="str">
        <f t="shared" si="40"/>
        <v>6.5.4</v>
      </c>
      <c r="AA1183" s="1">
        <f t="shared" si="41"/>
        <v>3</v>
      </c>
    </row>
    <row r="1184" spans="1:27" ht="35.25" customHeight="1">
      <c r="A1184" s="150"/>
      <c r="B1184" s="165" t="s">
        <v>70</v>
      </c>
      <c r="C1184" s="153" t="s">
        <v>28</v>
      </c>
      <c r="D1184" s="153" t="s">
        <v>136</v>
      </c>
      <c r="E1184" s="154" t="s">
        <v>19817</v>
      </c>
      <c r="F1184" s="155" t="s">
        <v>27</v>
      </c>
      <c r="G1184" s="169" t="s">
        <v>189</v>
      </c>
      <c r="H1184" s="169" t="s">
        <v>20662</v>
      </c>
      <c r="I1184" s="170" t="s">
        <v>4232</v>
      </c>
      <c r="J1184" s="171" t="s">
        <v>422</v>
      </c>
      <c r="K1184" s="172"/>
      <c r="L1184" s="171"/>
      <c r="M1184" s="172"/>
      <c r="N1184" s="171" t="s">
        <v>20167</v>
      </c>
      <c r="O1184" s="171" t="s">
        <v>366</v>
      </c>
      <c r="P1184" s="171" t="s">
        <v>442</v>
      </c>
      <c r="Q1184" s="173" t="s">
        <v>22664</v>
      </c>
      <c r="R1184" s="173" t="s">
        <v>22665</v>
      </c>
      <c r="S1184" s="177"/>
      <c r="T1184" s="167" t="s">
        <v>7383</v>
      </c>
      <c r="U1184" s="149"/>
      <c r="V1184" s="149"/>
      <c r="W1184" s="164" t="str">
        <f>VLOOKUP(TRIM(X1184),X10:Y88,2,FALSE)</f>
        <v>Frank</v>
      </c>
      <c r="X1184" s="11" t="str">
        <f t="shared" si="40"/>
        <v>6.5.4</v>
      </c>
      <c r="AA1184" s="1">
        <f t="shared" si="41"/>
        <v>3</v>
      </c>
    </row>
    <row r="1185" spans="1:27" ht="35.25" customHeight="1">
      <c r="A1185" s="150" t="s">
        <v>185</v>
      </c>
      <c r="B1185" s="165" t="s">
        <v>70</v>
      </c>
      <c r="C1185" s="153" t="s">
        <v>186</v>
      </c>
      <c r="D1185" s="153" t="s">
        <v>136</v>
      </c>
      <c r="E1185" s="154" t="s">
        <v>19818</v>
      </c>
      <c r="F1185" s="155" t="s">
        <v>434</v>
      </c>
      <c r="G1185" s="155" t="s">
        <v>189</v>
      </c>
      <c r="H1185" s="155" t="s">
        <v>20256</v>
      </c>
      <c r="I1185" s="166" t="s">
        <v>859</v>
      </c>
      <c r="J1185" s="160"/>
      <c r="K1185" s="159"/>
      <c r="L1185" s="160"/>
      <c r="M1185" s="159"/>
      <c r="N1185" s="158"/>
      <c r="O1185" s="158"/>
      <c r="P1185" s="158" t="s">
        <v>442</v>
      </c>
      <c r="Q1185" s="162" t="s">
        <v>20257</v>
      </c>
      <c r="R1185" s="162" t="s">
        <v>22688</v>
      </c>
      <c r="S1185" s="163" t="s">
        <v>22689</v>
      </c>
      <c r="T1185" s="167" t="s">
        <v>848</v>
      </c>
      <c r="U1185" s="149"/>
      <c r="V1185" s="149"/>
      <c r="W1185" s="164" t="str">
        <f>VLOOKUP(TRIM(X1185),X10:Y88,2,FALSE)</f>
        <v>Frank</v>
      </c>
      <c r="X1185" s="11" t="str">
        <f t="shared" si="40"/>
        <v>6.5.4</v>
      </c>
      <c r="AA1185" s="1">
        <f t="shared" si="41"/>
        <v>35</v>
      </c>
    </row>
    <row r="1186" spans="1:27" ht="35.25" customHeight="1">
      <c r="A1186" s="150" t="s">
        <v>185</v>
      </c>
      <c r="B1186" s="165" t="s">
        <v>70</v>
      </c>
      <c r="C1186" s="153" t="s">
        <v>186</v>
      </c>
      <c r="D1186" s="153" t="s">
        <v>136</v>
      </c>
      <c r="E1186" s="154" t="s">
        <v>19819</v>
      </c>
      <c r="F1186" s="155" t="s">
        <v>27</v>
      </c>
      <c r="G1186" s="155" t="s">
        <v>189</v>
      </c>
      <c r="H1186" s="155" t="s">
        <v>20658</v>
      </c>
      <c r="I1186" s="166" t="s">
        <v>4232</v>
      </c>
      <c r="J1186" s="160" t="s">
        <v>422</v>
      </c>
      <c r="K1186" s="159"/>
      <c r="L1186" s="160"/>
      <c r="M1186" s="159"/>
      <c r="N1186" s="158" t="s">
        <v>20167</v>
      </c>
      <c r="O1186" s="158" t="s">
        <v>366</v>
      </c>
      <c r="P1186" s="158" t="s">
        <v>442</v>
      </c>
      <c r="Q1186" s="162" t="s">
        <v>20659</v>
      </c>
      <c r="R1186" s="162" t="s">
        <v>23383</v>
      </c>
      <c r="S1186" s="163" t="s">
        <v>193</v>
      </c>
      <c r="T1186" s="167" t="s">
        <v>7383</v>
      </c>
      <c r="U1186" s="149"/>
      <c r="V1186" s="149" t="s">
        <v>995</v>
      </c>
      <c r="W1186" s="164" t="str">
        <f>VLOOKUP(TRIM(X1186),X10:Y88,2,FALSE)</f>
        <v>Frank</v>
      </c>
      <c r="X1186" s="11" t="str">
        <f t="shared" si="40"/>
        <v>6.5.4</v>
      </c>
      <c r="AA1186" s="1">
        <f t="shared" si="41"/>
        <v>3</v>
      </c>
    </row>
    <row r="1187" spans="1:27" ht="35.25" customHeight="1">
      <c r="A1187" s="150" t="s">
        <v>185</v>
      </c>
      <c r="B1187" s="165" t="s">
        <v>70</v>
      </c>
      <c r="C1187" s="153" t="s">
        <v>186</v>
      </c>
      <c r="D1187" s="153" t="s">
        <v>136</v>
      </c>
      <c r="E1187" s="154" t="s">
        <v>19820</v>
      </c>
      <c r="F1187" s="155" t="s">
        <v>27</v>
      </c>
      <c r="G1187" s="155" t="s">
        <v>189</v>
      </c>
      <c r="H1187" s="155" t="s">
        <v>21205</v>
      </c>
      <c r="I1187" s="166" t="s">
        <v>21185</v>
      </c>
      <c r="J1187" s="160" t="s">
        <v>422</v>
      </c>
      <c r="K1187" s="159"/>
      <c r="L1187" s="160"/>
      <c r="M1187" s="159"/>
      <c r="N1187" s="158" t="s">
        <v>20167</v>
      </c>
      <c r="O1187" s="158" t="s">
        <v>366</v>
      </c>
      <c r="P1187" s="158" t="s">
        <v>442</v>
      </c>
      <c r="Q1187" s="162" t="s">
        <v>21206</v>
      </c>
      <c r="R1187" s="162" t="s">
        <v>23384</v>
      </c>
      <c r="S1187" s="163" t="s">
        <v>193</v>
      </c>
      <c r="T1187" s="167" t="s">
        <v>1002</v>
      </c>
      <c r="U1187" s="149"/>
      <c r="V1187" s="149" t="s">
        <v>995</v>
      </c>
      <c r="W1187" s="164" t="str">
        <f>VLOOKUP(TRIM(X1187),X10:Y88,2,FALSE)</f>
        <v>Frank</v>
      </c>
      <c r="X1187" s="11" t="str">
        <f t="shared" si="40"/>
        <v>6.5.4</v>
      </c>
      <c r="AA1187" s="1">
        <f t="shared" si="41"/>
        <v>58</v>
      </c>
    </row>
    <row r="1188" spans="1:27" ht="35.25" customHeight="1">
      <c r="A1188" s="150" t="s">
        <v>185</v>
      </c>
      <c r="B1188" s="165" t="s">
        <v>70</v>
      </c>
      <c r="C1188" s="153" t="s">
        <v>186</v>
      </c>
      <c r="D1188" s="153" t="s">
        <v>136</v>
      </c>
      <c r="E1188" s="154" t="s">
        <v>19821</v>
      </c>
      <c r="F1188" s="155" t="s">
        <v>27</v>
      </c>
      <c r="G1188" s="155" t="s">
        <v>189</v>
      </c>
      <c r="H1188" s="155" t="s">
        <v>20543</v>
      </c>
      <c r="I1188" s="166" t="s">
        <v>475</v>
      </c>
      <c r="J1188" s="160" t="s">
        <v>422</v>
      </c>
      <c r="K1188" s="159"/>
      <c r="L1188" s="160"/>
      <c r="M1188" s="159"/>
      <c r="N1188" s="158" t="s">
        <v>20167</v>
      </c>
      <c r="O1188" s="158" t="s">
        <v>366</v>
      </c>
      <c r="P1188" s="158" t="s">
        <v>442</v>
      </c>
      <c r="Q1188" s="162" t="s">
        <v>20544</v>
      </c>
      <c r="R1188" s="162" t="s">
        <v>23385</v>
      </c>
      <c r="S1188" s="163" t="s">
        <v>193</v>
      </c>
      <c r="T1188" s="167" t="s">
        <v>472</v>
      </c>
      <c r="U1188" s="149"/>
      <c r="V1188" s="149" t="s">
        <v>995</v>
      </c>
      <c r="W1188" s="164" t="str">
        <f>VLOOKUP(TRIM(X1188),X10:Y88,2,FALSE)</f>
        <v>Frank</v>
      </c>
      <c r="X1188" s="11" t="str">
        <f t="shared" si="40"/>
        <v>6.5.4</v>
      </c>
      <c r="AA1188" s="1">
        <f t="shared" si="41"/>
        <v>17</v>
      </c>
    </row>
    <row r="1189" spans="1:27" ht="35.25" customHeight="1">
      <c r="A1189" s="150" t="s">
        <v>185</v>
      </c>
      <c r="B1189" s="165" t="s">
        <v>70</v>
      </c>
      <c r="C1189" s="153" t="s">
        <v>186</v>
      </c>
      <c r="D1189" s="153" t="s">
        <v>136</v>
      </c>
      <c r="E1189" s="154" t="s">
        <v>19822</v>
      </c>
      <c r="F1189" s="155" t="s">
        <v>27</v>
      </c>
      <c r="G1189" s="155" t="s">
        <v>189</v>
      </c>
      <c r="H1189" s="155" t="s">
        <v>20961</v>
      </c>
      <c r="I1189" s="166" t="s">
        <v>947</v>
      </c>
      <c r="J1189" s="160" t="s">
        <v>422</v>
      </c>
      <c r="K1189" s="159"/>
      <c r="L1189" s="160"/>
      <c r="M1189" s="159"/>
      <c r="N1189" s="158" t="s">
        <v>20167</v>
      </c>
      <c r="O1189" s="158" t="s">
        <v>366</v>
      </c>
      <c r="P1189" s="158" t="s">
        <v>442</v>
      </c>
      <c r="Q1189" s="162" t="s">
        <v>20242</v>
      </c>
      <c r="R1189" s="162" t="s">
        <v>23386</v>
      </c>
      <c r="S1189" s="163" t="s">
        <v>193</v>
      </c>
      <c r="T1189" s="167" t="s">
        <v>1483</v>
      </c>
      <c r="U1189" s="149"/>
      <c r="V1189" s="149" t="s">
        <v>995</v>
      </c>
      <c r="W1189" s="164" t="str">
        <f>VLOOKUP(TRIM(X1189),X10:Y88,2,FALSE)</f>
        <v>Frank</v>
      </c>
      <c r="X1189" s="11" t="str">
        <f t="shared" si="40"/>
        <v>6.5.4</v>
      </c>
      <c r="AA1189" s="1">
        <f t="shared" si="41"/>
        <v>7</v>
      </c>
    </row>
    <row r="1190" spans="1:27" ht="35.25" customHeight="1">
      <c r="A1190" s="150" t="s">
        <v>185</v>
      </c>
      <c r="B1190" s="165" t="s">
        <v>70</v>
      </c>
      <c r="C1190" s="153" t="s">
        <v>186</v>
      </c>
      <c r="D1190" s="153" t="s">
        <v>130</v>
      </c>
      <c r="E1190" s="154" t="s">
        <v>19823</v>
      </c>
      <c r="F1190" s="155" t="s">
        <v>27</v>
      </c>
      <c r="G1190" s="155" t="s">
        <v>189</v>
      </c>
      <c r="H1190" s="155" t="s">
        <v>21043</v>
      </c>
      <c r="I1190" s="166" t="s">
        <v>23553</v>
      </c>
      <c r="J1190" s="160" t="s">
        <v>422</v>
      </c>
      <c r="K1190" s="159"/>
      <c r="L1190" s="160"/>
      <c r="M1190" s="159"/>
      <c r="N1190" s="158" t="s">
        <v>20167</v>
      </c>
      <c r="O1190" s="158" t="s">
        <v>366</v>
      </c>
      <c r="P1190" s="158" t="s">
        <v>442</v>
      </c>
      <c r="Q1190" s="162" t="s">
        <v>20453</v>
      </c>
      <c r="R1190" s="162" t="s">
        <v>22801</v>
      </c>
      <c r="S1190" s="163" t="s">
        <v>22802</v>
      </c>
      <c r="T1190" s="167" t="s">
        <v>20454</v>
      </c>
      <c r="U1190" s="149"/>
      <c r="V1190" s="149"/>
      <c r="W1190" s="164" t="str">
        <f>VLOOKUP(TRIM(X1190),X10:Y88,2,FALSE)</f>
        <v>Frank</v>
      </c>
      <c r="X1190" s="11" t="str">
        <f t="shared" si="40"/>
        <v>6.5.2</v>
      </c>
      <c r="AA1190" s="1">
        <f t="shared" si="41"/>
        <v>27</v>
      </c>
    </row>
    <row r="1191" spans="1:27" ht="35.25" customHeight="1">
      <c r="A1191" s="150" t="s">
        <v>185</v>
      </c>
      <c r="B1191" s="165" t="s">
        <v>70</v>
      </c>
      <c r="C1191" s="153" t="s">
        <v>186</v>
      </c>
      <c r="D1191" s="153" t="s">
        <v>133</v>
      </c>
      <c r="E1191" s="154" t="s">
        <v>19824</v>
      </c>
      <c r="F1191" s="155" t="s">
        <v>27</v>
      </c>
      <c r="G1191" s="155" t="s">
        <v>189</v>
      </c>
      <c r="H1191" s="155" t="s">
        <v>20981</v>
      </c>
      <c r="I1191" s="166" t="s">
        <v>765</v>
      </c>
      <c r="J1191" s="160" t="s">
        <v>422</v>
      </c>
      <c r="K1191" s="159"/>
      <c r="L1191" s="160"/>
      <c r="M1191" s="159"/>
      <c r="N1191" s="158" t="s">
        <v>20167</v>
      </c>
      <c r="O1191" s="158" t="s">
        <v>366</v>
      </c>
      <c r="P1191" s="158" t="s">
        <v>442</v>
      </c>
      <c r="Q1191" s="162" t="s">
        <v>20283</v>
      </c>
      <c r="R1191" s="162" t="s">
        <v>23387</v>
      </c>
      <c r="S1191" s="163" t="s">
        <v>193</v>
      </c>
      <c r="T1191" s="167" t="s">
        <v>767</v>
      </c>
      <c r="U1191" s="149"/>
      <c r="V1191" s="149" t="s">
        <v>995</v>
      </c>
      <c r="W1191" s="164" t="str">
        <f>VLOOKUP(TRIM(X1191),X10:Y88,2,FALSE)</f>
        <v>Frank</v>
      </c>
      <c r="X1191" s="11" t="str">
        <f t="shared" si="40"/>
        <v>6.5.3</v>
      </c>
      <c r="AA1191" s="1">
        <f t="shared" si="41"/>
        <v>8</v>
      </c>
    </row>
    <row r="1192" spans="1:27" ht="35.25" customHeight="1">
      <c r="A1192" s="150" t="s">
        <v>185</v>
      </c>
      <c r="B1192" s="165" t="s">
        <v>70</v>
      </c>
      <c r="C1192" s="153" t="s">
        <v>186</v>
      </c>
      <c r="D1192" s="153" t="s">
        <v>133</v>
      </c>
      <c r="E1192" s="154" t="s">
        <v>19825</v>
      </c>
      <c r="F1192" s="155" t="s">
        <v>27</v>
      </c>
      <c r="G1192" s="155" t="s">
        <v>189</v>
      </c>
      <c r="H1192" s="155" t="s">
        <v>21452</v>
      </c>
      <c r="I1192" s="166" t="s">
        <v>765</v>
      </c>
      <c r="J1192" s="160" t="s">
        <v>455</v>
      </c>
      <c r="K1192" s="159"/>
      <c r="L1192" s="160"/>
      <c r="M1192" s="159"/>
      <c r="N1192" s="158" t="s">
        <v>7155</v>
      </c>
      <c r="O1192" s="158" t="s">
        <v>366</v>
      </c>
      <c r="P1192" s="158" t="s">
        <v>442</v>
      </c>
      <c r="Q1192" s="162" t="s">
        <v>20283</v>
      </c>
      <c r="R1192" s="162" t="s">
        <v>23388</v>
      </c>
      <c r="S1192" s="163" t="s">
        <v>193</v>
      </c>
      <c r="T1192" s="167" t="s">
        <v>767</v>
      </c>
      <c r="U1192" s="149"/>
      <c r="V1192" s="149" t="s">
        <v>995</v>
      </c>
      <c r="W1192" s="164" t="str">
        <f>VLOOKUP(TRIM(X1192),X10:Y88,2,FALSE)</f>
        <v>Frank</v>
      </c>
      <c r="X1192" s="11" t="str">
        <f t="shared" si="40"/>
        <v>6.5.3</v>
      </c>
      <c r="AA1192" s="1">
        <f t="shared" si="41"/>
        <v>8</v>
      </c>
    </row>
    <row r="1193" spans="1:27" ht="35.25" customHeight="1">
      <c r="A1193" s="150" t="s">
        <v>185</v>
      </c>
      <c r="B1193" s="165" t="s">
        <v>70</v>
      </c>
      <c r="C1193" s="153" t="s">
        <v>186</v>
      </c>
      <c r="D1193" s="153" t="s">
        <v>133</v>
      </c>
      <c r="E1193" s="154" t="s">
        <v>19826</v>
      </c>
      <c r="F1193" s="155" t="s">
        <v>27</v>
      </c>
      <c r="G1193" s="155" t="s">
        <v>189</v>
      </c>
      <c r="H1193" s="155" t="s">
        <v>20641</v>
      </c>
      <c r="I1193" s="166" t="s">
        <v>947</v>
      </c>
      <c r="J1193" s="160" t="s">
        <v>422</v>
      </c>
      <c r="K1193" s="159"/>
      <c r="L1193" s="160"/>
      <c r="M1193" s="159"/>
      <c r="N1193" s="158" t="s">
        <v>20167</v>
      </c>
      <c r="O1193" s="158" t="s">
        <v>366</v>
      </c>
      <c r="P1193" s="158" t="s">
        <v>442</v>
      </c>
      <c r="Q1193" s="162" t="s">
        <v>20642</v>
      </c>
      <c r="R1193" s="162" t="s">
        <v>23389</v>
      </c>
      <c r="S1193" s="163" t="s">
        <v>193</v>
      </c>
      <c r="T1193" s="167" t="s">
        <v>949</v>
      </c>
      <c r="U1193" s="149"/>
      <c r="V1193" s="149" t="s">
        <v>995</v>
      </c>
      <c r="W1193" s="164" t="str">
        <f>VLOOKUP(TRIM(X1193),X10:Y88,2,FALSE)</f>
        <v>Frank</v>
      </c>
      <c r="X1193" s="11" t="str">
        <f t="shared" si="40"/>
        <v>6.5.3</v>
      </c>
      <c r="AA1193" s="1">
        <f t="shared" si="41"/>
        <v>7</v>
      </c>
    </row>
    <row r="1194" spans="1:27" ht="35.25" customHeight="1">
      <c r="A1194" s="150" t="s">
        <v>185</v>
      </c>
      <c r="B1194" s="165" t="s">
        <v>70</v>
      </c>
      <c r="C1194" s="153" t="s">
        <v>186</v>
      </c>
      <c r="D1194" s="153" t="s">
        <v>133</v>
      </c>
      <c r="E1194" s="154" t="s">
        <v>19827</v>
      </c>
      <c r="F1194" s="155" t="s">
        <v>27</v>
      </c>
      <c r="G1194" s="155" t="s">
        <v>189</v>
      </c>
      <c r="H1194" s="155" t="s">
        <v>16694</v>
      </c>
      <c r="I1194" s="166" t="s">
        <v>459</v>
      </c>
      <c r="J1194" s="160" t="s">
        <v>422</v>
      </c>
      <c r="K1194" s="159"/>
      <c r="L1194" s="160"/>
      <c r="M1194" s="159"/>
      <c r="N1194" s="158" t="s">
        <v>20167</v>
      </c>
      <c r="O1194" s="158" t="s">
        <v>366</v>
      </c>
      <c r="P1194" s="158" t="s">
        <v>442</v>
      </c>
      <c r="Q1194" s="162" t="s">
        <v>20725</v>
      </c>
      <c r="R1194" s="162" t="s">
        <v>23390</v>
      </c>
      <c r="S1194" s="163" t="s">
        <v>193</v>
      </c>
      <c r="T1194" s="167" t="s">
        <v>1161</v>
      </c>
      <c r="U1194" s="149"/>
      <c r="V1194" s="149" t="s">
        <v>995</v>
      </c>
      <c r="W1194" s="164" t="str">
        <f>VLOOKUP(TRIM(X1194),X10:Y88,2,FALSE)</f>
        <v>Frank</v>
      </c>
      <c r="X1194" s="11" t="str">
        <f t="shared" si="40"/>
        <v>6.5.3</v>
      </c>
      <c r="AA1194" s="1">
        <f t="shared" si="41"/>
        <v>14</v>
      </c>
    </row>
    <row r="1195" spans="1:27" ht="35.25" customHeight="1">
      <c r="A1195" s="150" t="s">
        <v>185</v>
      </c>
      <c r="B1195" s="165" t="s">
        <v>70</v>
      </c>
      <c r="C1195" s="153" t="s">
        <v>186</v>
      </c>
      <c r="D1195" s="153" t="s">
        <v>133</v>
      </c>
      <c r="E1195" s="154" t="s">
        <v>19828</v>
      </c>
      <c r="F1195" s="155" t="s">
        <v>27</v>
      </c>
      <c r="G1195" s="155" t="s">
        <v>189</v>
      </c>
      <c r="H1195" s="155" t="s">
        <v>21146</v>
      </c>
      <c r="I1195" s="166" t="s">
        <v>22632</v>
      </c>
      <c r="J1195" s="160" t="s">
        <v>422</v>
      </c>
      <c r="K1195" s="159"/>
      <c r="L1195" s="160"/>
      <c r="M1195" s="159"/>
      <c r="N1195" s="158" t="s">
        <v>20167</v>
      </c>
      <c r="O1195" s="158" t="s">
        <v>366</v>
      </c>
      <c r="P1195" s="158" t="s">
        <v>442</v>
      </c>
      <c r="Q1195" s="162" t="s">
        <v>21430</v>
      </c>
      <c r="R1195" s="162" t="s">
        <v>22633</v>
      </c>
      <c r="S1195" s="163" t="s">
        <v>22634</v>
      </c>
      <c r="T1195" s="167" t="s">
        <v>472</v>
      </c>
      <c r="U1195" s="149"/>
      <c r="V1195" s="149"/>
      <c r="W1195" s="164" t="str">
        <f>VLOOKUP(TRIM(X1195),X10:Y88,2,FALSE)</f>
        <v>Frank</v>
      </c>
      <c r="X1195" s="11" t="str">
        <f t="shared" si="40"/>
        <v>6.5.3</v>
      </c>
      <c r="AA1195" s="1">
        <f t="shared" si="41"/>
        <v>81</v>
      </c>
    </row>
    <row r="1196" spans="1:27" ht="35.25" customHeight="1">
      <c r="A1196" s="150" t="s">
        <v>185</v>
      </c>
      <c r="B1196" s="165" t="s">
        <v>70</v>
      </c>
      <c r="C1196" s="153" t="s">
        <v>186</v>
      </c>
      <c r="D1196" s="153" t="s">
        <v>133</v>
      </c>
      <c r="E1196" s="154" t="s">
        <v>19829</v>
      </c>
      <c r="F1196" s="155" t="s">
        <v>27</v>
      </c>
      <c r="G1196" s="155" t="s">
        <v>189</v>
      </c>
      <c r="H1196" s="155" t="s">
        <v>11560</v>
      </c>
      <c r="I1196" s="166" t="s">
        <v>21295</v>
      </c>
      <c r="J1196" s="160" t="s">
        <v>422</v>
      </c>
      <c r="K1196" s="159"/>
      <c r="L1196" s="160"/>
      <c r="M1196" s="159"/>
      <c r="N1196" s="158" t="s">
        <v>20167</v>
      </c>
      <c r="O1196" s="158" t="s">
        <v>366</v>
      </c>
      <c r="P1196" s="158" t="s">
        <v>442</v>
      </c>
      <c r="Q1196" s="162" t="s">
        <v>11560</v>
      </c>
      <c r="R1196" s="162" t="s">
        <v>22608</v>
      </c>
      <c r="S1196" s="163" t="s">
        <v>22609</v>
      </c>
      <c r="T1196" s="167" t="s">
        <v>848</v>
      </c>
      <c r="U1196" s="149"/>
      <c r="V1196" s="149"/>
      <c r="W1196" s="164" t="str">
        <f>VLOOKUP(TRIM(X1196),X10:Y88,2,FALSE)</f>
        <v>Frank</v>
      </c>
      <c r="X1196" s="11" t="str">
        <f t="shared" ref="X1196:X1259" si="42">IF(ISNONTEXT(D1196),"" &amp; D1196 &amp;"",T(D1196))</f>
        <v>6.5.3</v>
      </c>
      <c r="AA1196" s="1">
        <f t="shared" si="41"/>
        <v>71</v>
      </c>
    </row>
    <row r="1197" spans="1:27" ht="35.25" customHeight="1">
      <c r="A1197" s="150" t="s">
        <v>185</v>
      </c>
      <c r="B1197" s="165" t="s">
        <v>70</v>
      </c>
      <c r="C1197" s="153" t="s">
        <v>186</v>
      </c>
      <c r="D1197" s="153" t="s">
        <v>133</v>
      </c>
      <c r="E1197" s="154" t="s">
        <v>19830</v>
      </c>
      <c r="F1197" s="155" t="s">
        <v>27</v>
      </c>
      <c r="G1197" s="155" t="s">
        <v>189</v>
      </c>
      <c r="H1197" s="155" t="s">
        <v>20805</v>
      </c>
      <c r="I1197" s="166" t="s">
        <v>1223</v>
      </c>
      <c r="J1197" s="160" t="s">
        <v>455</v>
      </c>
      <c r="K1197" s="159"/>
      <c r="L1197" s="160"/>
      <c r="M1197" s="159"/>
      <c r="N1197" s="158" t="s">
        <v>7155</v>
      </c>
      <c r="O1197" s="158" t="s">
        <v>366</v>
      </c>
      <c r="P1197" s="158" t="s">
        <v>442</v>
      </c>
      <c r="Q1197" s="162" t="s">
        <v>20806</v>
      </c>
      <c r="R1197" s="162" t="s">
        <v>22617</v>
      </c>
      <c r="S1197" s="163" t="s">
        <v>22618</v>
      </c>
      <c r="T1197" s="167" t="s">
        <v>1354</v>
      </c>
      <c r="U1197" s="149"/>
      <c r="V1197" s="149"/>
      <c r="W1197" s="164" t="str">
        <f>VLOOKUP(TRIM(X1197),X10:Y88,2,FALSE)</f>
        <v>Frank</v>
      </c>
      <c r="X1197" s="11" t="str">
        <f t="shared" si="42"/>
        <v>6.5.3</v>
      </c>
      <c r="AA1197" s="1">
        <f t="shared" si="41"/>
        <v>4</v>
      </c>
    </row>
    <row r="1198" spans="1:27" ht="35.25" customHeight="1">
      <c r="A1198" s="150" t="s">
        <v>185</v>
      </c>
      <c r="B1198" s="165" t="s">
        <v>70</v>
      </c>
      <c r="C1198" s="153" t="s">
        <v>186</v>
      </c>
      <c r="D1198" s="153" t="s">
        <v>133</v>
      </c>
      <c r="E1198" s="154" t="s">
        <v>19831</v>
      </c>
      <c r="F1198" s="155" t="s">
        <v>27</v>
      </c>
      <c r="G1198" s="155" t="s">
        <v>189</v>
      </c>
      <c r="H1198" s="155" t="s">
        <v>20984</v>
      </c>
      <c r="I1198" s="166" t="s">
        <v>765</v>
      </c>
      <c r="J1198" s="160" t="s">
        <v>422</v>
      </c>
      <c r="K1198" s="159"/>
      <c r="L1198" s="160"/>
      <c r="M1198" s="159"/>
      <c r="N1198" s="158" t="s">
        <v>20167</v>
      </c>
      <c r="O1198" s="158" t="s">
        <v>366</v>
      </c>
      <c r="P1198" s="158" t="s">
        <v>442</v>
      </c>
      <c r="Q1198" s="162" t="s">
        <v>20284</v>
      </c>
      <c r="R1198" s="162" t="s">
        <v>22621</v>
      </c>
      <c r="S1198" s="163" t="s">
        <v>22622</v>
      </c>
      <c r="T1198" s="167" t="s">
        <v>767</v>
      </c>
      <c r="U1198" s="149"/>
      <c r="V1198" s="149"/>
      <c r="W1198" s="164" t="str">
        <f>VLOOKUP(TRIM(X1198),X10:Y88,2,FALSE)</f>
        <v>Frank</v>
      </c>
      <c r="X1198" s="11" t="str">
        <f t="shared" si="42"/>
        <v>6.5.3</v>
      </c>
      <c r="AA1198" s="1">
        <f t="shared" si="41"/>
        <v>8</v>
      </c>
    </row>
    <row r="1199" spans="1:27" ht="35.25" customHeight="1">
      <c r="A1199" s="150" t="s">
        <v>185</v>
      </c>
      <c r="B1199" s="165" t="s">
        <v>70</v>
      </c>
      <c r="C1199" s="153" t="s">
        <v>186</v>
      </c>
      <c r="D1199" s="153" t="s">
        <v>133</v>
      </c>
      <c r="E1199" s="154" t="s">
        <v>19832</v>
      </c>
      <c r="F1199" s="155" t="s">
        <v>27</v>
      </c>
      <c r="G1199" s="155" t="s">
        <v>189</v>
      </c>
      <c r="H1199" s="155" t="s">
        <v>21137</v>
      </c>
      <c r="I1199" s="166" t="s">
        <v>1050</v>
      </c>
      <c r="J1199" s="160" t="s">
        <v>455</v>
      </c>
      <c r="K1199" s="159"/>
      <c r="L1199" s="160"/>
      <c r="M1199" s="159"/>
      <c r="N1199" s="158" t="s">
        <v>7155</v>
      </c>
      <c r="O1199" s="158" t="s">
        <v>366</v>
      </c>
      <c r="P1199" s="158" t="s">
        <v>442</v>
      </c>
      <c r="Q1199" s="162" t="s">
        <v>20780</v>
      </c>
      <c r="R1199" s="162" t="s">
        <v>22613</v>
      </c>
      <c r="S1199" s="163" t="s">
        <v>22614</v>
      </c>
      <c r="T1199" s="167" t="s">
        <v>829</v>
      </c>
      <c r="U1199" s="149"/>
      <c r="V1199" s="149"/>
      <c r="W1199" s="164" t="str">
        <f>VLOOKUP(TRIM(X1199),X10:Y88,2,FALSE)</f>
        <v>Frank</v>
      </c>
      <c r="X1199" s="11" t="str">
        <f t="shared" si="42"/>
        <v>6.5.3</v>
      </c>
      <c r="AA1199" s="1">
        <f t="shared" si="41"/>
        <v>3</v>
      </c>
    </row>
    <row r="1200" spans="1:27" ht="35.25" customHeight="1">
      <c r="A1200" s="150" t="s">
        <v>185</v>
      </c>
      <c r="B1200" s="165" t="s">
        <v>70</v>
      </c>
      <c r="C1200" s="153" t="s">
        <v>186</v>
      </c>
      <c r="D1200" s="153" t="s">
        <v>133</v>
      </c>
      <c r="E1200" s="154" t="s">
        <v>19833</v>
      </c>
      <c r="F1200" s="155" t="s">
        <v>27</v>
      </c>
      <c r="G1200" s="155" t="s">
        <v>189</v>
      </c>
      <c r="H1200" s="155" t="s">
        <v>20714</v>
      </c>
      <c r="I1200" s="166" t="s">
        <v>475</v>
      </c>
      <c r="J1200" s="160" t="s">
        <v>422</v>
      </c>
      <c r="K1200" s="159"/>
      <c r="L1200" s="160"/>
      <c r="M1200" s="159"/>
      <c r="N1200" s="158" t="s">
        <v>20167</v>
      </c>
      <c r="O1200" s="158" t="s">
        <v>366</v>
      </c>
      <c r="P1200" s="158" t="s">
        <v>442</v>
      </c>
      <c r="Q1200" s="162" t="s">
        <v>21418</v>
      </c>
      <c r="R1200" s="162" t="s">
        <v>23391</v>
      </c>
      <c r="S1200" s="163" t="s">
        <v>193</v>
      </c>
      <c r="T1200" s="167" t="s">
        <v>472</v>
      </c>
      <c r="U1200" s="149"/>
      <c r="V1200" s="149" t="s">
        <v>995</v>
      </c>
      <c r="W1200" s="164" t="str">
        <f>VLOOKUP(TRIM(X1200),X10:Y88,2,FALSE)</f>
        <v>Frank</v>
      </c>
      <c r="X1200" s="11" t="str">
        <f t="shared" si="42"/>
        <v>6.5.3</v>
      </c>
      <c r="AA1200" s="1">
        <f t="shared" si="41"/>
        <v>17</v>
      </c>
    </row>
    <row r="1201" spans="1:27" ht="35.25" customHeight="1">
      <c r="A1201" s="150" t="s">
        <v>185</v>
      </c>
      <c r="B1201" s="165" t="s">
        <v>70</v>
      </c>
      <c r="C1201" s="153" t="s">
        <v>186</v>
      </c>
      <c r="D1201" s="153" t="s">
        <v>127</v>
      </c>
      <c r="E1201" s="154" t="s">
        <v>19834</v>
      </c>
      <c r="F1201" s="155" t="s">
        <v>25</v>
      </c>
      <c r="G1201" s="155" t="s">
        <v>203</v>
      </c>
      <c r="H1201" s="155" t="s">
        <v>22073</v>
      </c>
      <c r="I1201" s="166" t="s">
        <v>22074</v>
      </c>
      <c r="J1201" s="160"/>
      <c r="K1201" s="159"/>
      <c r="L1201" s="160"/>
      <c r="M1201" s="159"/>
      <c r="N1201" s="158"/>
      <c r="O1201" s="158" t="s">
        <v>366</v>
      </c>
      <c r="P1201" s="158" t="s">
        <v>409</v>
      </c>
      <c r="Q1201" s="162" t="s">
        <v>22075</v>
      </c>
      <c r="R1201" s="162" t="s">
        <v>23266</v>
      </c>
      <c r="S1201" s="163" t="s">
        <v>210</v>
      </c>
      <c r="T1201" s="167" t="s">
        <v>405</v>
      </c>
      <c r="U1201" s="149"/>
      <c r="V1201" s="149"/>
      <c r="W1201" s="164" t="str">
        <f>VLOOKUP(TRIM(X1201),X10:Y88,2,FALSE)</f>
        <v>Frank</v>
      </c>
      <c r="X1201" s="11" t="str">
        <f t="shared" si="42"/>
        <v>6.5.1</v>
      </c>
      <c r="AA1201" s="1">
        <f t="shared" si="41"/>
        <v>18</v>
      </c>
    </row>
    <row r="1202" spans="1:27" ht="35.25" customHeight="1">
      <c r="A1202" s="150" t="s">
        <v>185</v>
      </c>
      <c r="B1202" s="165" t="s">
        <v>70</v>
      </c>
      <c r="C1202" s="153" t="s">
        <v>186</v>
      </c>
      <c r="D1202" s="153" t="s">
        <v>11411</v>
      </c>
      <c r="E1202" s="154" t="s">
        <v>19835</v>
      </c>
      <c r="F1202" s="155" t="s">
        <v>27</v>
      </c>
      <c r="G1202" s="155" t="s">
        <v>189</v>
      </c>
      <c r="H1202" s="155" t="s">
        <v>20643</v>
      </c>
      <c r="I1202" s="166" t="s">
        <v>947</v>
      </c>
      <c r="J1202" s="160" t="s">
        <v>455</v>
      </c>
      <c r="K1202" s="159"/>
      <c r="L1202" s="160"/>
      <c r="M1202" s="159"/>
      <c r="N1202" s="158" t="s">
        <v>7155</v>
      </c>
      <c r="O1202" s="158" t="s">
        <v>366</v>
      </c>
      <c r="P1202" s="158" t="s">
        <v>442</v>
      </c>
      <c r="Q1202" s="162" t="s">
        <v>20644</v>
      </c>
      <c r="R1202" s="162" t="s">
        <v>23790</v>
      </c>
      <c r="S1202" s="163" t="s">
        <v>444</v>
      </c>
      <c r="T1202" s="167" t="s">
        <v>949</v>
      </c>
      <c r="U1202" s="149"/>
      <c r="V1202" s="149"/>
      <c r="W1202" s="164" t="str">
        <f>VLOOKUP(TRIM(X1202),X10:Y88,2,FALSE)</f>
        <v>Puneet</v>
      </c>
      <c r="X1202" s="11" t="str">
        <f t="shared" si="42"/>
        <v>6.5.7.3</v>
      </c>
      <c r="AA1202" s="1">
        <f t="shared" si="41"/>
        <v>7</v>
      </c>
    </row>
    <row r="1203" spans="1:27" ht="35.25" customHeight="1">
      <c r="A1203" s="150" t="s">
        <v>185</v>
      </c>
      <c r="B1203" s="165" t="s">
        <v>70</v>
      </c>
      <c r="C1203" s="153" t="s">
        <v>186</v>
      </c>
      <c r="D1203" s="153" t="s">
        <v>149</v>
      </c>
      <c r="E1203" s="154" t="s">
        <v>19836</v>
      </c>
      <c r="F1203" s="155" t="s">
        <v>27</v>
      </c>
      <c r="G1203" s="155" t="s">
        <v>189</v>
      </c>
      <c r="H1203" s="155" t="s">
        <v>21021</v>
      </c>
      <c r="I1203" s="166" t="s">
        <v>23554</v>
      </c>
      <c r="J1203" s="160" t="s">
        <v>455</v>
      </c>
      <c r="K1203" s="159"/>
      <c r="L1203" s="160"/>
      <c r="M1203" s="159"/>
      <c r="N1203" s="158" t="s">
        <v>7155</v>
      </c>
      <c r="O1203" s="158" t="s">
        <v>366</v>
      </c>
      <c r="P1203" s="158" t="s">
        <v>442</v>
      </c>
      <c r="Q1203" s="162" t="s">
        <v>20404</v>
      </c>
      <c r="R1203" s="162" t="s">
        <v>23056</v>
      </c>
      <c r="S1203" s="163" t="s">
        <v>23055</v>
      </c>
      <c r="T1203" s="167" t="s">
        <v>472</v>
      </c>
      <c r="U1203" s="149"/>
      <c r="V1203" s="149"/>
      <c r="W1203" s="164" t="str">
        <f>VLOOKUP(TRIM(X1203),X10:Y88,2,FALSE)</f>
        <v>Puneet</v>
      </c>
      <c r="X1203" s="11" t="str">
        <f t="shared" si="42"/>
        <v>6.5.9</v>
      </c>
      <c r="AA1203" s="1">
        <f t="shared" si="41"/>
        <v>18</v>
      </c>
    </row>
    <row r="1204" spans="1:27" ht="35.25" customHeight="1">
      <c r="A1204" s="150" t="s">
        <v>185</v>
      </c>
      <c r="B1204" s="165" t="s">
        <v>70</v>
      </c>
      <c r="C1204" s="153" t="s">
        <v>186</v>
      </c>
      <c r="D1204" s="153" t="s">
        <v>11411</v>
      </c>
      <c r="E1204" s="154" t="s">
        <v>19837</v>
      </c>
      <c r="F1204" s="155" t="s">
        <v>27</v>
      </c>
      <c r="G1204" s="155" t="s">
        <v>189</v>
      </c>
      <c r="H1204" s="155" t="s">
        <v>20648</v>
      </c>
      <c r="I1204" s="166" t="s">
        <v>947</v>
      </c>
      <c r="J1204" s="160" t="s">
        <v>455</v>
      </c>
      <c r="K1204" s="159"/>
      <c r="L1204" s="160"/>
      <c r="M1204" s="159"/>
      <c r="N1204" s="158" t="s">
        <v>7155</v>
      </c>
      <c r="O1204" s="158" t="s">
        <v>366</v>
      </c>
      <c r="P1204" s="158" t="s">
        <v>442</v>
      </c>
      <c r="Q1204" s="162" t="s">
        <v>20649</v>
      </c>
      <c r="R1204" s="162" t="s">
        <v>23058</v>
      </c>
      <c r="S1204" s="163" t="s">
        <v>23057</v>
      </c>
      <c r="T1204" s="167" t="s">
        <v>949</v>
      </c>
      <c r="U1204" s="149"/>
      <c r="V1204" s="149"/>
      <c r="W1204" s="164" t="str">
        <f>VLOOKUP(TRIM(X1204),X10:Y88,2,FALSE)</f>
        <v>Puneet</v>
      </c>
      <c r="X1204" s="11" t="str">
        <f t="shared" si="42"/>
        <v>6.5.7.3</v>
      </c>
      <c r="AA1204" s="1">
        <f t="shared" si="41"/>
        <v>7</v>
      </c>
    </row>
    <row r="1205" spans="1:27" ht="35.25" customHeight="1">
      <c r="A1205" s="150" t="s">
        <v>185</v>
      </c>
      <c r="B1205" s="165" t="s">
        <v>70</v>
      </c>
      <c r="C1205" s="153" t="s">
        <v>186</v>
      </c>
      <c r="D1205" s="153" t="s">
        <v>11411</v>
      </c>
      <c r="E1205" s="154" t="s">
        <v>19838</v>
      </c>
      <c r="F1205" s="155" t="s">
        <v>27</v>
      </c>
      <c r="G1205" s="155" t="s">
        <v>189</v>
      </c>
      <c r="H1205" s="155" t="s">
        <v>20948</v>
      </c>
      <c r="I1205" s="166" t="s">
        <v>23555</v>
      </c>
      <c r="J1205" s="160" t="s">
        <v>455</v>
      </c>
      <c r="K1205" s="159"/>
      <c r="L1205" s="160"/>
      <c r="M1205" s="159"/>
      <c r="N1205" s="158" t="s">
        <v>7155</v>
      </c>
      <c r="O1205" s="158" t="s">
        <v>366</v>
      </c>
      <c r="P1205" s="158" t="s">
        <v>442</v>
      </c>
      <c r="Q1205" s="162" t="s">
        <v>20229</v>
      </c>
      <c r="R1205" s="162" t="s">
        <v>23392</v>
      </c>
      <c r="S1205" s="163" t="s">
        <v>193</v>
      </c>
      <c r="T1205" s="167" t="s">
        <v>472</v>
      </c>
      <c r="U1205" s="149"/>
      <c r="V1205" s="149" t="s">
        <v>995</v>
      </c>
      <c r="W1205" s="164" t="str">
        <f>VLOOKUP(TRIM(X1205),X10:Y88,2,FALSE)</f>
        <v>Puneet</v>
      </c>
      <c r="X1205" s="11" t="str">
        <f t="shared" si="42"/>
        <v>6.5.7.3</v>
      </c>
      <c r="AA1205" s="1">
        <f t="shared" si="41"/>
        <v>36</v>
      </c>
    </row>
    <row r="1206" spans="1:27" ht="35.25" customHeight="1">
      <c r="A1206" s="150" t="s">
        <v>185</v>
      </c>
      <c r="B1206" s="165" t="s">
        <v>70</v>
      </c>
      <c r="C1206" s="153" t="s">
        <v>186</v>
      </c>
      <c r="D1206" s="153" t="s">
        <v>11411</v>
      </c>
      <c r="E1206" s="154" t="s">
        <v>19839</v>
      </c>
      <c r="F1206" s="155" t="s">
        <v>27</v>
      </c>
      <c r="G1206" s="155" t="s">
        <v>189</v>
      </c>
      <c r="H1206" s="155" t="s">
        <v>20785</v>
      </c>
      <c r="I1206" s="166" t="s">
        <v>475</v>
      </c>
      <c r="J1206" s="160" t="s">
        <v>455</v>
      </c>
      <c r="K1206" s="159"/>
      <c r="L1206" s="160"/>
      <c r="M1206" s="159"/>
      <c r="N1206" s="158" t="s">
        <v>7155</v>
      </c>
      <c r="O1206" s="158" t="s">
        <v>366</v>
      </c>
      <c r="P1206" s="158" t="s">
        <v>442</v>
      </c>
      <c r="Q1206" s="162" t="s">
        <v>20786</v>
      </c>
      <c r="R1206" s="162" t="s">
        <v>23393</v>
      </c>
      <c r="S1206" s="163" t="s">
        <v>193</v>
      </c>
      <c r="T1206" s="167" t="s">
        <v>472</v>
      </c>
      <c r="U1206" s="149"/>
      <c r="V1206" s="149" t="s">
        <v>995</v>
      </c>
      <c r="W1206" s="164" t="str">
        <f>VLOOKUP(TRIM(X1206),X10:Y88,2,FALSE)</f>
        <v>Puneet</v>
      </c>
      <c r="X1206" s="11" t="str">
        <f t="shared" si="42"/>
        <v>6.5.7.3</v>
      </c>
      <c r="AA1206" s="1">
        <f t="shared" si="41"/>
        <v>17</v>
      </c>
    </row>
    <row r="1207" spans="1:27" ht="35.25" customHeight="1">
      <c r="A1207" s="150" t="s">
        <v>185</v>
      </c>
      <c r="B1207" s="165" t="s">
        <v>70</v>
      </c>
      <c r="C1207" s="153" t="s">
        <v>186</v>
      </c>
      <c r="D1207" s="153" t="s">
        <v>11411</v>
      </c>
      <c r="E1207" s="154" t="s">
        <v>19840</v>
      </c>
      <c r="F1207" s="155" t="s">
        <v>27</v>
      </c>
      <c r="G1207" s="155" t="s">
        <v>189</v>
      </c>
      <c r="H1207" s="155" t="s">
        <v>20958</v>
      </c>
      <c r="I1207" s="166" t="s">
        <v>947</v>
      </c>
      <c r="J1207" s="160" t="s">
        <v>455</v>
      </c>
      <c r="K1207" s="159"/>
      <c r="L1207" s="160"/>
      <c r="M1207" s="159"/>
      <c r="N1207" s="158" t="s">
        <v>7155</v>
      </c>
      <c r="O1207" s="158" t="s">
        <v>366</v>
      </c>
      <c r="P1207" s="158" t="s">
        <v>442</v>
      </c>
      <c r="Q1207" s="162" t="s">
        <v>20239</v>
      </c>
      <c r="R1207" s="162" t="s">
        <v>22723</v>
      </c>
      <c r="S1207" s="163" t="s">
        <v>444</v>
      </c>
      <c r="T1207" s="167" t="s">
        <v>1483</v>
      </c>
      <c r="U1207" s="149"/>
      <c r="V1207" s="149"/>
      <c r="W1207" s="164" t="str">
        <f>VLOOKUP(TRIM(X1207),X10:Y88,2,FALSE)</f>
        <v>Puneet</v>
      </c>
      <c r="X1207" s="11" t="str">
        <f t="shared" si="42"/>
        <v>6.5.7.3</v>
      </c>
      <c r="AA1207" s="1">
        <f t="shared" si="41"/>
        <v>7</v>
      </c>
    </row>
    <row r="1208" spans="1:27" ht="35.25" customHeight="1">
      <c r="A1208" s="150"/>
      <c r="B1208" s="165" t="s">
        <v>70</v>
      </c>
      <c r="C1208" s="153" t="s">
        <v>28</v>
      </c>
      <c r="D1208" s="153" t="s">
        <v>11411</v>
      </c>
      <c r="E1208" s="154" t="s">
        <v>19841</v>
      </c>
      <c r="F1208" s="155" t="s">
        <v>27</v>
      </c>
      <c r="G1208" s="169" t="s">
        <v>189</v>
      </c>
      <c r="H1208" s="169" t="s">
        <v>21128</v>
      </c>
      <c r="I1208" s="170" t="s">
        <v>1050</v>
      </c>
      <c r="J1208" s="171" t="s">
        <v>455</v>
      </c>
      <c r="K1208" s="172"/>
      <c r="L1208" s="171"/>
      <c r="M1208" s="172"/>
      <c r="N1208" s="171" t="s">
        <v>7155</v>
      </c>
      <c r="O1208" s="171" t="s">
        <v>366</v>
      </c>
      <c r="P1208" s="171" t="s">
        <v>442</v>
      </c>
      <c r="Q1208" s="173" t="s">
        <v>23450</v>
      </c>
      <c r="R1208" s="173" t="s">
        <v>23451</v>
      </c>
      <c r="S1208" s="177"/>
      <c r="T1208" s="167" t="s">
        <v>829</v>
      </c>
      <c r="U1208" s="149"/>
      <c r="V1208" s="149"/>
      <c r="W1208" s="164" t="str">
        <f>VLOOKUP(TRIM(X1208),X10:Y88,2,FALSE)</f>
        <v>Puneet</v>
      </c>
      <c r="X1208" s="11" t="str">
        <f t="shared" si="42"/>
        <v>6.5.7.3</v>
      </c>
      <c r="AA1208" s="1">
        <f t="shared" si="41"/>
        <v>3</v>
      </c>
    </row>
    <row r="1209" spans="1:27" ht="35.25" customHeight="1">
      <c r="A1209" s="150" t="s">
        <v>185</v>
      </c>
      <c r="B1209" s="165" t="s">
        <v>70</v>
      </c>
      <c r="C1209" s="153" t="s">
        <v>186</v>
      </c>
      <c r="D1209" s="153" t="s">
        <v>11412</v>
      </c>
      <c r="E1209" s="154" t="s">
        <v>19842</v>
      </c>
      <c r="F1209" s="155" t="s">
        <v>27</v>
      </c>
      <c r="G1209" s="155" t="s">
        <v>189</v>
      </c>
      <c r="H1209" s="155" t="s">
        <v>20360</v>
      </c>
      <c r="I1209" s="166" t="s">
        <v>23556</v>
      </c>
      <c r="J1209" s="160" t="s">
        <v>455</v>
      </c>
      <c r="K1209" s="159"/>
      <c r="L1209" s="160"/>
      <c r="M1209" s="159"/>
      <c r="N1209" s="158" t="s">
        <v>7155</v>
      </c>
      <c r="O1209" s="158" t="s">
        <v>366</v>
      </c>
      <c r="P1209" s="158" t="s">
        <v>442</v>
      </c>
      <c r="Q1209" s="162" t="s">
        <v>20361</v>
      </c>
      <c r="R1209" s="162" t="s">
        <v>23215</v>
      </c>
      <c r="S1209" s="163" t="s">
        <v>23216</v>
      </c>
      <c r="T1209" s="167" t="s">
        <v>432</v>
      </c>
      <c r="U1209" s="149"/>
      <c r="V1209" s="149"/>
      <c r="W1209" s="164" t="str">
        <f>VLOOKUP(TRIM(X1209),X10:Y88,2,FALSE)</f>
        <v>Puneet</v>
      </c>
      <c r="X1209" s="11" t="str">
        <f t="shared" si="42"/>
        <v>6.5.7.4</v>
      </c>
      <c r="AA1209" s="1">
        <f t="shared" si="41"/>
        <v>26</v>
      </c>
    </row>
    <row r="1210" spans="1:27" ht="35.25" customHeight="1">
      <c r="A1210" s="150" t="s">
        <v>185</v>
      </c>
      <c r="B1210" s="165" t="s">
        <v>70</v>
      </c>
      <c r="C1210" s="153" t="s">
        <v>186</v>
      </c>
      <c r="D1210" s="153" t="s">
        <v>11412</v>
      </c>
      <c r="E1210" s="154" t="s">
        <v>19843</v>
      </c>
      <c r="F1210" s="155" t="s">
        <v>27</v>
      </c>
      <c r="G1210" s="155" t="s">
        <v>189</v>
      </c>
      <c r="H1210" s="155" t="s">
        <v>20776</v>
      </c>
      <c r="I1210" s="166" t="s">
        <v>1139</v>
      </c>
      <c r="J1210" s="160" t="s">
        <v>455</v>
      </c>
      <c r="K1210" s="159"/>
      <c r="L1210" s="160"/>
      <c r="M1210" s="159"/>
      <c r="N1210" s="158" t="s">
        <v>7155</v>
      </c>
      <c r="O1210" s="158" t="s">
        <v>366</v>
      </c>
      <c r="P1210" s="158" t="s">
        <v>442</v>
      </c>
      <c r="Q1210" s="162" t="s">
        <v>21426</v>
      </c>
      <c r="R1210" s="162" t="s">
        <v>22726</v>
      </c>
      <c r="S1210" s="163" t="s">
        <v>444</v>
      </c>
      <c r="T1210" s="167" t="s">
        <v>3424</v>
      </c>
      <c r="U1210" s="149"/>
      <c r="V1210" s="149"/>
      <c r="W1210" s="164" t="str">
        <f>VLOOKUP(TRIM(X1210),X10:Y88,2,FALSE)</f>
        <v>Puneet</v>
      </c>
      <c r="X1210" s="11" t="str">
        <f t="shared" si="42"/>
        <v>6.5.7.4</v>
      </c>
      <c r="AA1210" s="1">
        <f t="shared" si="41"/>
        <v>4</v>
      </c>
    </row>
    <row r="1211" spans="1:27" ht="35.25" customHeight="1">
      <c r="A1211" s="150" t="s">
        <v>185</v>
      </c>
      <c r="B1211" s="165" t="s">
        <v>70</v>
      </c>
      <c r="C1211" s="153" t="s">
        <v>186</v>
      </c>
      <c r="D1211" s="153" t="s">
        <v>11412</v>
      </c>
      <c r="E1211" s="154" t="s">
        <v>19844</v>
      </c>
      <c r="F1211" s="155" t="s">
        <v>27</v>
      </c>
      <c r="G1211" s="155" t="s">
        <v>189</v>
      </c>
      <c r="H1211" s="155" t="s">
        <v>20801</v>
      </c>
      <c r="I1211" s="166" t="s">
        <v>1223</v>
      </c>
      <c r="J1211" s="160" t="s">
        <v>455</v>
      </c>
      <c r="K1211" s="159"/>
      <c r="L1211" s="160"/>
      <c r="M1211" s="159"/>
      <c r="N1211" s="158" t="s">
        <v>7155</v>
      </c>
      <c r="O1211" s="158" t="s">
        <v>366</v>
      </c>
      <c r="P1211" s="158" t="s">
        <v>442</v>
      </c>
      <c r="Q1211" s="162" t="s">
        <v>20802</v>
      </c>
      <c r="R1211" s="162" t="s">
        <v>23214</v>
      </c>
      <c r="S1211" s="163" t="s">
        <v>193</v>
      </c>
      <c r="T1211" s="167" t="s">
        <v>1354</v>
      </c>
      <c r="U1211" s="149"/>
      <c r="V1211" s="149"/>
      <c r="W1211" s="164" t="str">
        <f>VLOOKUP(TRIM(X1211),X10:Y88,2,FALSE)</f>
        <v>Puneet</v>
      </c>
      <c r="X1211" s="11" t="str">
        <f t="shared" si="42"/>
        <v>6.5.7.4</v>
      </c>
      <c r="AA1211" s="1">
        <f t="shared" si="41"/>
        <v>4</v>
      </c>
    </row>
    <row r="1212" spans="1:27" ht="35.25" customHeight="1">
      <c r="A1212" s="150" t="s">
        <v>185</v>
      </c>
      <c r="B1212" s="165" t="s">
        <v>70</v>
      </c>
      <c r="C1212" s="153" t="s">
        <v>186</v>
      </c>
      <c r="D1212" s="153" t="s">
        <v>11412</v>
      </c>
      <c r="E1212" s="154" t="s">
        <v>19845</v>
      </c>
      <c r="F1212" s="155" t="s">
        <v>27</v>
      </c>
      <c r="G1212" s="155" t="s">
        <v>189</v>
      </c>
      <c r="H1212" s="155" t="s">
        <v>20538</v>
      </c>
      <c r="I1212" s="166" t="s">
        <v>475</v>
      </c>
      <c r="J1212" s="160" t="s">
        <v>422</v>
      </c>
      <c r="K1212" s="159"/>
      <c r="L1212" s="160"/>
      <c r="M1212" s="159"/>
      <c r="N1212" s="158" t="s">
        <v>20167</v>
      </c>
      <c r="O1212" s="158" t="s">
        <v>366</v>
      </c>
      <c r="P1212" s="158" t="s">
        <v>442</v>
      </c>
      <c r="Q1212" s="162" t="s">
        <v>20539</v>
      </c>
      <c r="R1212" s="162" t="s">
        <v>23062</v>
      </c>
      <c r="S1212" s="163" t="s">
        <v>23061</v>
      </c>
      <c r="T1212" s="167" t="s">
        <v>472</v>
      </c>
      <c r="U1212" s="149"/>
      <c r="V1212" s="149"/>
      <c r="W1212" s="164" t="str">
        <f>VLOOKUP(TRIM(X1212),X10:Y88,2,FALSE)</f>
        <v>Puneet</v>
      </c>
      <c r="X1212" s="11" t="str">
        <f t="shared" si="42"/>
        <v>6.5.7.4</v>
      </c>
      <c r="AA1212" s="1">
        <f t="shared" si="41"/>
        <v>17</v>
      </c>
    </row>
    <row r="1213" spans="1:27" ht="35.25" customHeight="1">
      <c r="A1213" s="150" t="s">
        <v>185</v>
      </c>
      <c r="B1213" s="165" t="s">
        <v>70</v>
      </c>
      <c r="C1213" s="153" t="s">
        <v>186</v>
      </c>
      <c r="D1213" s="153" t="s">
        <v>164</v>
      </c>
      <c r="E1213" s="154" t="s">
        <v>19846</v>
      </c>
      <c r="F1213" s="155" t="s">
        <v>27</v>
      </c>
      <c r="G1213" s="155" t="s">
        <v>189</v>
      </c>
      <c r="H1213" s="155" t="s">
        <v>21172</v>
      </c>
      <c r="I1213" s="166" t="s">
        <v>12272</v>
      </c>
      <c r="J1213" s="160" t="s">
        <v>622</v>
      </c>
      <c r="K1213" s="159"/>
      <c r="L1213" s="160"/>
      <c r="M1213" s="159"/>
      <c r="N1213" s="158" t="s">
        <v>20221</v>
      </c>
      <c r="O1213" s="158" t="s">
        <v>366</v>
      </c>
      <c r="P1213" s="158" t="s">
        <v>624</v>
      </c>
      <c r="Q1213" s="162" t="s">
        <v>20894</v>
      </c>
      <c r="R1213" s="162" t="s">
        <v>23394</v>
      </c>
      <c r="S1213" s="163" t="s">
        <v>193</v>
      </c>
      <c r="T1213" s="167" t="s">
        <v>556</v>
      </c>
      <c r="U1213" s="149"/>
      <c r="V1213" s="149" t="s">
        <v>995</v>
      </c>
      <c r="W1213" s="164" t="str">
        <f>VLOOKUP(TRIM(X1213),X10:Y88,2,FALSE)</f>
        <v>Dario</v>
      </c>
      <c r="X1213" s="11" t="str">
        <f t="shared" si="42"/>
        <v>6.10</v>
      </c>
      <c r="AA1213" s="1">
        <f t="shared" si="41"/>
        <v>19</v>
      </c>
    </row>
    <row r="1214" spans="1:27" ht="35.25" customHeight="1">
      <c r="A1214" s="150" t="s">
        <v>185</v>
      </c>
      <c r="B1214" s="165" t="s">
        <v>70</v>
      </c>
      <c r="C1214" s="153" t="s">
        <v>186</v>
      </c>
      <c r="D1214" s="153" t="s">
        <v>164</v>
      </c>
      <c r="E1214" s="154" t="s">
        <v>19847</v>
      </c>
      <c r="F1214" s="155" t="s">
        <v>12065</v>
      </c>
      <c r="G1214" s="155" t="s">
        <v>189</v>
      </c>
      <c r="H1214" s="155" t="s">
        <v>20892</v>
      </c>
      <c r="I1214" s="166" t="s">
        <v>12272</v>
      </c>
      <c r="J1214" s="160" t="s">
        <v>622</v>
      </c>
      <c r="K1214" s="159"/>
      <c r="L1214" s="160"/>
      <c r="M1214" s="159"/>
      <c r="N1214" s="158"/>
      <c r="O1214" s="158"/>
      <c r="P1214" s="158" t="s">
        <v>624</v>
      </c>
      <c r="Q1214" s="162" t="s">
        <v>20893</v>
      </c>
      <c r="R1214" s="162" t="s">
        <v>23508</v>
      </c>
      <c r="S1214" s="163" t="s">
        <v>193</v>
      </c>
      <c r="T1214" s="167" t="s">
        <v>556</v>
      </c>
      <c r="U1214" s="149"/>
      <c r="V1214" s="149" t="s">
        <v>995</v>
      </c>
      <c r="W1214" s="164" t="str">
        <f>VLOOKUP(TRIM(X1214),X10:Y88,2,FALSE)</f>
        <v>Dario</v>
      </c>
      <c r="X1214" s="11" t="str">
        <f t="shared" si="42"/>
        <v>6.10</v>
      </c>
      <c r="AA1214" s="1">
        <f t="shared" si="41"/>
        <v>19</v>
      </c>
    </row>
    <row r="1215" spans="1:27" ht="35.25" customHeight="1">
      <c r="A1215" s="150" t="s">
        <v>185</v>
      </c>
      <c r="B1215" s="165" t="s">
        <v>70</v>
      </c>
      <c r="C1215" s="153" t="s">
        <v>186</v>
      </c>
      <c r="D1215" s="153" t="s">
        <v>164</v>
      </c>
      <c r="E1215" s="154" t="s">
        <v>19848</v>
      </c>
      <c r="F1215" s="155" t="s">
        <v>26</v>
      </c>
      <c r="G1215" s="155" t="s">
        <v>189</v>
      </c>
      <c r="H1215" s="155" t="s">
        <v>23505</v>
      </c>
      <c r="I1215" s="166" t="s">
        <v>1638</v>
      </c>
      <c r="J1215" s="160"/>
      <c r="K1215" s="159"/>
      <c r="L1215" s="160"/>
      <c r="M1215" s="159"/>
      <c r="N1215" s="158"/>
      <c r="O1215" s="158"/>
      <c r="P1215" s="158" t="s">
        <v>624</v>
      </c>
      <c r="Q1215" s="162" t="s">
        <v>23507</v>
      </c>
      <c r="R1215" s="162" t="s">
        <v>23395</v>
      </c>
      <c r="S1215" s="163" t="s">
        <v>193</v>
      </c>
      <c r="T1215" s="167" t="s">
        <v>556</v>
      </c>
      <c r="U1215" s="149"/>
      <c r="V1215" s="149" t="s">
        <v>995</v>
      </c>
      <c r="W1215" s="164" t="str">
        <f>VLOOKUP(TRIM(X1215),X10:Y88,2,FALSE)</f>
        <v>Dario</v>
      </c>
      <c r="X1215" s="11" t="str">
        <f t="shared" si="42"/>
        <v>6.10</v>
      </c>
      <c r="AA1215" s="1">
        <f t="shared" si="41"/>
        <v>6</v>
      </c>
    </row>
    <row r="1216" spans="1:27" ht="35.25" customHeight="1">
      <c r="A1216" s="150"/>
      <c r="B1216" s="165" t="s">
        <v>70</v>
      </c>
      <c r="C1216" s="153" t="s">
        <v>28</v>
      </c>
      <c r="D1216" s="153" t="s">
        <v>179</v>
      </c>
      <c r="E1216" s="154" t="s">
        <v>19849</v>
      </c>
      <c r="F1216" s="155" t="s">
        <v>439</v>
      </c>
      <c r="G1216" s="169" t="s">
        <v>242</v>
      </c>
      <c r="H1216" s="169" t="s">
        <v>5655</v>
      </c>
      <c r="I1216" s="170" t="s">
        <v>62</v>
      </c>
      <c r="J1216" s="171"/>
      <c r="K1216" s="172"/>
      <c r="L1216" s="171"/>
      <c r="M1216" s="172"/>
      <c r="N1216" s="171"/>
      <c r="O1216" s="171" t="s">
        <v>62</v>
      </c>
      <c r="P1216" s="171" t="s">
        <v>62</v>
      </c>
      <c r="Q1216" s="173" t="s">
        <v>5655</v>
      </c>
      <c r="R1216" s="173" t="s">
        <v>5655</v>
      </c>
      <c r="S1216" s="177"/>
      <c r="T1216" s="167" t="s">
        <v>201</v>
      </c>
      <c r="U1216" s="149"/>
      <c r="V1216" s="149"/>
      <c r="W1216" s="164" t="str">
        <f>VLOOKUP(TRIM(X1216),X10:Y88,2,FALSE)</f>
        <v>Withdrawn</v>
      </c>
      <c r="X1216" s="11" t="str">
        <f t="shared" si="42"/>
        <v>99</v>
      </c>
      <c r="AA1216" s="1">
        <f t="shared" si="41"/>
        <v>1</v>
      </c>
    </row>
    <row r="1217" spans="1:27" ht="35.25" customHeight="1">
      <c r="A1217" s="150"/>
      <c r="B1217" s="165" t="s">
        <v>70</v>
      </c>
      <c r="C1217" s="153" t="s">
        <v>28</v>
      </c>
      <c r="D1217" s="153" t="s">
        <v>179</v>
      </c>
      <c r="E1217" s="154" t="s">
        <v>19850</v>
      </c>
      <c r="F1217" s="155" t="s">
        <v>439</v>
      </c>
      <c r="G1217" s="169" t="s">
        <v>242</v>
      </c>
      <c r="H1217" s="169" t="s">
        <v>5655</v>
      </c>
      <c r="I1217" s="170" t="s">
        <v>62</v>
      </c>
      <c r="J1217" s="171"/>
      <c r="K1217" s="172"/>
      <c r="L1217" s="171"/>
      <c r="M1217" s="172"/>
      <c r="N1217" s="171"/>
      <c r="O1217" s="171" t="s">
        <v>62</v>
      </c>
      <c r="P1217" s="171" t="s">
        <v>62</v>
      </c>
      <c r="Q1217" s="173" t="s">
        <v>5655</v>
      </c>
      <c r="R1217" s="173" t="s">
        <v>5655</v>
      </c>
      <c r="S1217" s="177"/>
      <c r="T1217" s="167" t="s">
        <v>201</v>
      </c>
      <c r="U1217" s="149"/>
      <c r="V1217" s="149"/>
      <c r="W1217" s="164" t="str">
        <f>VLOOKUP(TRIM(X1217),X10:Y88,2,FALSE)</f>
        <v>Withdrawn</v>
      </c>
      <c r="X1217" s="11" t="str">
        <f t="shared" si="42"/>
        <v>99</v>
      </c>
      <c r="AA1217" s="1">
        <f t="shared" si="41"/>
        <v>1</v>
      </c>
    </row>
    <row r="1218" spans="1:27" ht="35.25" customHeight="1">
      <c r="A1218" s="150"/>
      <c r="B1218" s="165" t="s">
        <v>70</v>
      </c>
      <c r="C1218" s="153" t="s">
        <v>28</v>
      </c>
      <c r="D1218" s="153" t="s">
        <v>179</v>
      </c>
      <c r="E1218" s="154" t="s">
        <v>19851</v>
      </c>
      <c r="F1218" s="155" t="s">
        <v>439</v>
      </c>
      <c r="G1218" s="169" t="s">
        <v>242</v>
      </c>
      <c r="H1218" s="169" t="s">
        <v>5655</v>
      </c>
      <c r="I1218" s="170" t="s">
        <v>62</v>
      </c>
      <c r="J1218" s="171"/>
      <c r="K1218" s="172"/>
      <c r="L1218" s="171"/>
      <c r="M1218" s="172"/>
      <c r="N1218" s="171"/>
      <c r="O1218" s="171" t="s">
        <v>62</v>
      </c>
      <c r="P1218" s="171" t="s">
        <v>62</v>
      </c>
      <c r="Q1218" s="173" t="s">
        <v>5655</v>
      </c>
      <c r="R1218" s="173" t="s">
        <v>5655</v>
      </c>
      <c r="S1218" s="177"/>
      <c r="T1218" s="167" t="s">
        <v>201</v>
      </c>
      <c r="U1218" s="149"/>
      <c r="V1218" s="149"/>
      <c r="W1218" s="164" t="str">
        <f>VLOOKUP(TRIM(X1218),X10:Y88,2,FALSE)</f>
        <v>Withdrawn</v>
      </c>
      <c r="X1218" s="11" t="str">
        <f t="shared" si="42"/>
        <v>99</v>
      </c>
      <c r="AA1218" s="1">
        <f t="shared" si="41"/>
        <v>1</v>
      </c>
    </row>
    <row r="1219" spans="1:27" ht="35.25" customHeight="1">
      <c r="A1219" s="150"/>
      <c r="B1219" s="165" t="s">
        <v>70</v>
      </c>
      <c r="C1219" s="153" t="s">
        <v>28</v>
      </c>
      <c r="D1219" s="153" t="s">
        <v>179</v>
      </c>
      <c r="E1219" s="154" t="s">
        <v>19852</v>
      </c>
      <c r="F1219" s="155" t="s">
        <v>439</v>
      </c>
      <c r="G1219" s="169" t="s">
        <v>242</v>
      </c>
      <c r="H1219" s="169" t="s">
        <v>5655</v>
      </c>
      <c r="I1219" s="170" t="s">
        <v>62</v>
      </c>
      <c r="J1219" s="171"/>
      <c r="K1219" s="172"/>
      <c r="L1219" s="171"/>
      <c r="M1219" s="172"/>
      <c r="N1219" s="171"/>
      <c r="O1219" s="171" t="s">
        <v>62</v>
      </c>
      <c r="P1219" s="171" t="s">
        <v>62</v>
      </c>
      <c r="Q1219" s="173" t="s">
        <v>5655</v>
      </c>
      <c r="R1219" s="173" t="s">
        <v>5655</v>
      </c>
      <c r="S1219" s="177"/>
      <c r="T1219" s="167" t="s">
        <v>201</v>
      </c>
      <c r="U1219" s="149"/>
      <c r="V1219" s="149"/>
      <c r="W1219" s="164" t="str">
        <f>VLOOKUP(TRIM(X1219),X10:Y88,2,FALSE)</f>
        <v>Withdrawn</v>
      </c>
      <c r="X1219" s="11" t="str">
        <f t="shared" si="42"/>
        <v>99</v>
      </c>
      <c r="AA1219" s="1">
        <f t="shared" si="41"/>
        <v>1</v>
      </c>
    </row>
    <row r="1220" spans="1:27" ht="35.25" customHeight="1">
      <c r="A1220" s="150"/>
      <c r="B1220" s="165" t="s">
        <v>70</v>
      </c>
      <c r="C1220" s="153" t="s">
        <v>28</v>
      </c>
      <c r="D1220" s="153" t="s">
        <v>179</v>
      </c>
      <c r="E1220" s="154" t="s">
        <v>19853</v>
      </c>
      <c r="F1220" s="155" t="s">
        <v>439</v>
      </c>
      <c r="G1220" s="169" t="s">
        <v>242</v>
      </c>
      <c r="H1220" s="169" t="s">
        <v>5655</v>
      </c>
      <c r="I1220" s="170" t="s">
        <v>62</v>
      </c>
      <c r="J1220" s="171"/>
      <c r="K1220" s="172"/>
      <c r="L1220" s="171"/>
      <c r="M1220" s="172"/>
      <c r="N1220" s="171"/>
      <c r="O1220" s="171" t="s">
        <v>62</v>
      </c>
      <c r="P1220" s="171" t="s">
        <v>62</v>
      </c>
      <c r="Q1220" s="173" t="s">
        <v>5655</v>
      </c>
      <c r="R1220" s="173" t="s">
        <v>5655</v>
      </c>
      <c r="S1220" s="177"/>
      <c r="T1220" s="167" t="s">
        <v>201</v>
      </c>
      <c r="U1220" s="149"/>
      <c r="V1220" s="149"/>
      <c r="W1220" s="164" t="str">
        <f>VLOOKUP(TRIM(X1220),X10:Y88,2,FALSE)</f>
        <v>Withdrawn</v>
      </c>
      <c r="X1220" s="11" t="str">
        <f t="shared" si="42"/>
        <v>99</v>
      </c>
      <c r="AA1220" s="1">
        <f t="shared" si="41"/>
        <v>1</v>
      </c>
    </row>
    <row r="1221" spans="1:27" ht="35.25" customHeight="1">
      <c r="A1221" s="150"/>
      <c r="B1221" s="165" t="s">
        <v>70</v>
      </c>
      <c r="C1221" s="153" t="s">
        <v>28</v>
      </c>
      <c r="D1221" s="153" t="s">
        <v>179</v>
      </c>
      <c r="E1221" s="154" t="s">
        <v>19854</v>
      </c>
      <c r="F1221" s="155" t="s">
        <v>439</v>
      </c>
      <c r="G1221" s="169" t="s">
        <v>242</v>
      </c>
      <c r="H1221" s="169" t="s">
        <v>5655</v>
      </c>
      <c r="I1221" s="170" t="s">
        <v>62</v>
      </c>
      <c r="J1221" s="171"/>
      <c r="K1221" s="172"/>
      <c r="L1221" s="171"/>
      <c r="M1221" s="172"/>
      <c r="N1221" s="171"/>
      <c r="O1221" s="171" t="s">
        <v>62</v>
      </c>
      <c r="P1221" s="171" t="s">
        <v>62</v>
      </c>
      <c r="Q1221" s="173" t="s">
        <v>5655</v>
      </c>
      <c r="R1221" s="173" t="s">
        <v>5655</v>
      </c>
      <c r="S1221" s="177"/>
      <c r="T1221" s="167" t="s">
        <v>201</v>
      </c>
      <c r="U1221" s="149"/>
      <c r="V1221" s="149"/>
      <c r="W1221" s="164" t="str">
        <f>VLOOKUP(TRIM(X1221),X10:Y88,2,FALSE)</f>
        <v>Withdrawn</v>
      </c>
      <c r="X1221" s="11" t="str">
        <f t="shared" si="42"/>
        <v>99</v>
      </c>
      <c r="AA1221" s="1">
        <f t="shared" si="41"/>
        <v>1</v>
      </c>
    </row>
    <row r="1222" spans="1:27" ht="35.25" customHeight="1">
      <c r="A1222" s="150"/>
      <c r="B1222" s="165" t="s">
        <v>70</v>
      </c>
      <c r="C1222" s="153" t="s">
        <v>28</v>
      </c>
      <c r="D1222" s="153" t="s">
        <v>179</v>
      </c>
      <c r="E1222" s="154" t="s">
        <v>19855</v>
      </c>
      <c r="F1222" s="155" t="s">
        <v>439</v>
      </c>
      <c r="G1222" s="169" t="s">
        <v>242</v>
      </c>
      <c r="H1222" s="169" t="s">
        <v>5655</v>
      </c>
      <c r="I1222" s="170" t="s">
        <v>62</v>
      </c>
      <c r="J1222" s="171"/>
      <c r="K1222" s="172"/>
      <c r="L1222" s="171"/>
      <c r="M1222" s="172"/>
      <c r="N1222" s="171"/>
      <c r="O1222" s="171" t="s">
        <v>62</v>
      </c>
      <c r="P1222" s="171" t="s">
        <v>62</v>
      </c>
      <c r="Q1222" s="173" t="s">
        <v>5655</v>
      </c>
      <c r="R1222" s="173" t="s">
        <v>5655</v>
      </c>
      <c r="S1222" s="177"/>
      <c r="T1222" s="167" t="s">
        <v>201</v>
      </c>
      <c r="U1222" s="149"/>
      <c r="V1222" s="149"/>
      <c r="W1222" s="164" t="str">
        <f>VLOOKUP(TRIM(X1222),X10:Y88,2,FALSE)</f>
        <v>Withdrawn</v>
      </c>
      <c r="X1222" s="11" t="str">
        <f t="shared" si="42"/>
        <v>99</v>
      </c>
      <c r="AA1222" s="1">
        <f t="shared" si="41"/>
        <v>1</v>
      </c>
    </row>
    <row r="1223" spans="1:27" ht="35.25" customHeight="1">
      <c r="A1223" s="150" t="s">
        <v>185</v>
      </c>
      <c r="B1223" s="165" t="s">
        <v>70</v>
      </c>
      <c r="C1223" s="153" t="s">
        <v>186</v>
      </c>
      <c r="D1223" s="153" t="s">
        <v>153</v>
      </c>
      <c r="E1223" s="154" t="s">
        <v>19856</v>
      </c>
      <c r="F1223" s="155" t="s">
        <v>27</v>
      </c>
      <c r="G1223" s="155" t="s">
        <v>189</v>
      </c>
      <c r="H1223" s="155" t="s">
        <v>20997</v>
      </c>
      <c r="I1223" s="166" t="s">
        <v>23557</v>
      </c>
      <c r="J1223" s="160" t="s">
        <v>422</v>
      </c>
      <c r="K1223" s="159"/>
      <c r="L1223" s="160"/>
      <c r="M1223" s="159"/>
      <c r="N1223" s="158" t="s">
        <v>20167</v>
      </c>
      <c r="O1223" s="158" t="s">
        <v>366</v>
      </c>
      <c r="P1223" s="158" t="s">
        <v>442</v>
      </c>
      <c r="Q1223" s="162" t="s">
        <v>20356</v>
      </c>
      <c r="R1223" s="162" t="s">
        <v>22947</v>
      </c>
      <c r="S1223" s="163" t="s">
        <v>22948</v>
      </c>
      <c r="T1223" s="167" t="s">
        <v>20357</v>
      </c>
      <c r="U1223" s="149"/>
      <c r="V1223" s="149"/>
      <c r="W1223" s="164" t="str">
        <f>VLOOKUP(TRIM(X1223),X10:Y88,2,FALSE)</f>
        <v>Frank</v>
      </c>
      <c r="X1223" s="11" t="str">
        <f t="shared" si="42"/>
        <v>6.5.11</v>
      </c>
      <c r="AA1223" s="1">
        <f t="shared" si="41"/>
        <v>41</v>
      </c>
    </row>
    <row r="1224" spans="1:27" ht="35.25" customHeight="1">
      <c r="A1224" s="150" t="s">
        <v>185</v>
      </c>
      <c r="B1224" s="165" t="s">
        <v>70</v>
      </c>
      <c r="C1224" s="153" t="s">
        <v>186</v>
      </c>
      <c r="D1224" s="153" t="s">
        <v>153</v>
      </c>
      <c r="E1224" s="154" t="s">
        <v>19857</v>
      </c>
      <c r="F1224" s="155" t="s">
        <v>27</v>
      </c>
      <c r="G1224" s="155" t="s">
        <v>189</v>
      </c>
      <c r="H1224" s="155" t="s">
        <v>20716</v>
      </c>
      <c r="I1224" s="166" t="s">
        <v>21316</v>
      </c>
      <c r="J1224" s="160" t="s">
        <v>455</v>
      </c>
      <c r="K1224" s="159"/>
      <c r="L1224" s="160"/>
      <c r="M1224" s="159"/>
      <c r="N1224" s="158" t="s">
        <v>7155</v>
      </c>
      <c r="O1224" s="158" t="s">
        <v>366</v>
      </c>
      <c r="P1224" s="158" t="s">
        <v>442</v>
      </c>
      <c r="Q1224" s="162" t="s">
        <v>20718</v>
      </c>
      <c r="R1224" s="162" t="s">
        <v>23396</v>
      </c>
      <c r="S1224" s="163" t="s">
        <v>193</v>
      </c>
      <c r="T1224" s="167" t="s">
        <v>472</v>
      </c>
      <c r="U1224" s="149"/>
      <c r="V1224" s="149" t="s">
        <v>995</v>
      </c>
      <c r="W1224" s="164" t="str">
        <f>VLOOKUP(TRIM(X1224),X10:Y88,2,FALSE)</f>
        <v>Frank</v>
      </c>
      <c r="X1224" s="11" t="str">
        <f t="shared" si="42"/>
        <v>6.5.11</v>
      </c>
      <c r="AA1224" s="1">
        <f t="shared" si="41"/>
        <v>43</v>
      </c>
    </row>
    <row r="1225" spans="1:27" ht="35.25" customHeight="1">
      <c r="A1225" s="150" t="s">
        <v>185</v>
      </c>
      <c r="B1225" s="165" t="s">
        <v>70</v>
      </c>
      <c r="C1225" s="153" t="s">
        <v>186</v>
      </c>
      <c r="D1225" s="153" t="s">
        <v>153</v>
      </c>
      <c r="E1225" s="154" t="s">
        <v>19858</v>
      </c>
      <c r="F1225" s="155" t="s">
        <v>27</v>
      </c>
      <c r="G1225" s="155" t="s">
        <v>189</v>
      </c>
      <c r="H1225" s="155" t="s">
        <v>16501</v>
      </c>
      <c r="I1225" s="166" t="s">
        <v>1283</v>
      </c>
      <c r="J1225" s="160" t="s">
        <v>422</v>
      </c>
      <c r="K1225" s="159"/>
      <c r="L1225" s="160"/>
      <c r="M1225" s="159"/>
      <c r="N1225" s="158" t="s">
        <v>20167</v>
      </c>
      <c r="O1225" s="158" t="s">
        <v>366</v>
      </c>
      <c r="P1225" s="158" t="s">
        <v>442</v>
      </c>
      <c r="Q1225" s="162" t="s">
        <v>16502</v>
      </c>
      <c r="R1225" s="162" t="s">
        <v>23397</v>
      </c>
      <c r="S1225" s="163" t="s">
        <v>193</v>
      </c>
      <c r="T1225" s="167" t="s">
        <v>1288</v>
      </c>
      <c r="U1225" s="149"/>
      <c r="V1225" s="149" t="s">
        <v>995</v>
      </c>
      <c r="W1225" s="164" t="str">
        <f>VLOOKUP(TRIM(X1225),X10:Y88,2,FALSE)</f>
        <v>Frank</v>
      </c>
      <c r="X1225" s="11" t="str">
        <f t="shared" si="42"/>
        <v>6.5.11</v>
      </c>
      <c r="AA1225" s="1">
        <f t="shared" si="41"/>
        <v>3</v>
      </c>
    </row>
    <row r="1226" spans="1:27" ht="35.25" customHeight="1">
      <c r="A1226" s="150" t="s">
        <v>185</v>
      </c>
      <c r="B1226" s="165" t="s">
        <v>70</v>
      </c>
      <c r="C1226" s="153" t="s">
        <v>186</v>
      </c>
      <c r="D1226" s="153" t="s">
        <v>153</v>
      </c>
      <c r="E1226" s="154" t="s">
        <v>19859</v>
      </c>
      <c r="F1226" s="155" t="s">
        <v>434</v>
      </c>
      <c r="G1226" s="155" t="s">
        <v>189</v>
      </c>
      <c r="H1226" s="155" t="s">
        <v>23639</v>
      </c>
      <c r="I1226" s="166" t="s">
        <v>1638</v>
      </c>
      <c r="J1226" s="160"/>
      <c r="K1226" s="159"/>
      <c r="L1226" s="160"/>
      <c r="M1226" s="159"/>
      <c r="N1226" s="158"/>
      <c r="O1226" s="158" t="s">
        <v>366</v>
      </c>
      <c r="P1226" s="158"/>
      <c r="Q1226" s="162" t="s">
        <v>21441</v>
      </c>
      <c r="R1226" s="162" t="s">
        <v>22638</v>
      </c>
      <c r="S1226" s="163" t="s">
        <v>22637</v>
      </c>
      <c r="T1226" s="167" t="s">
        <v>472</v>
      </c>
      <c r="U1226" s="149"/>
      <c r="V1226" s="149"/>
      <c r="W1226" s="164" t="str">
        <f>VLOOKUP(TRIM(X1226),X10:Y88,2,FALSE)</f>
        <v>Frank</v>
      </c>
      <c r="X1226" s="11" t="str">
        <f t="shared" si="42"/>
        <v>6.5.11</v>
      </c>
      <c r="AA1226" s="1">
        <f t="shared" si="41"/>
        <v>6</v>
      </c>
    </row>
    <row r="1227" spans="1:27" ht="35.25" customHeight="1">
      <c r="A1227" s="150" t="s">
        <v>185</v>
      </c>
      <c r="B1227" s="165" t="s">
        <v>70</v>
      </c>
      <c r="C1227" s="153" t="s">
        <v>186</v>
      </c>
      <c r="D1227" s="153" t="s">
        <v>153</v>
      </c>
      <c r="E1227" s="154" t="s">
        <v>19860</v>
      </c>
      <c r="F1227" s="155" t="s">
        <v>27</v>
      </c>
      <c r="G1227" s="155" t="s">
        <v>189</v>
      </c>
      <c r="H1227" s="155" t="s">
        <v>21277</v>
      </c>
      <c r="I1227" s="166" t="s">
        <v>1223</v>
      </c>
      <c r="J1227" s="160" t="s">
        <v>422</v>
      </c>
      <c r="K1227" s="159"/>
      <c r="L1227" s="160"/>
      <c r="M1227" s="159"/>
      <c r="N1227" s="158" t="s">
        <v>20167</v>
      </c>
      <c r="O1227" s="158" t="s">
        <v>366</v>
      </c>
      <c r="P1227" s="158" t="s">
        <v>442</v>
      </c>
      <c r="Q1227" s="162" t="s">
        <v>21265</v>
      </c>
      <c r="R1227" s="162" t="s">
        <v>23398</v>
      </c>
      <c r="S1227" s="163" t="s">
        <v>193</v>
      </c>
      <c r="T1227" s="167" t="s">
        <v>7769</v>
      </c>
      <c r="U1227" s="149"/>
      <c r="V1227" s="149" t="s">
        <v>995</v>
      </c>
      <c r="W1227" s="164" t="str">
        <f>VLOOKUP(TRIM(X1227),X10:Y88,2,FALSE)</f>
        <v>Frank</v>
      </c>
      <c r="X1227" s="11" t="str">
        <f t="shared" si="42"/>
        <v>6.5.11</v>
      </c>
      <c r="AA1227" s="1">
        <f t="shared" si="41"/>
        <v>4</v>
      </c>
    </row>
    <row r="1228" spans="1:27" ht="35.25" customHeight="1">
      <c r="A1228" s="150" t="s">
        <v>185</v>
      </c>
      <c r="B1228" s="165" t="s">
        <v>70</v>
      </c>
      <c r="C1228" s="153" t="s">
        <v>186</v>
      </c>
      <c r="D1228" s="153" t="s">
        <v>153</v>
      </c>
      <c r="E1228" s="154" t="s">
        <v>19861</v>
      </c>
      <c r="F1228" s="155" t="s">
        <v>27</v>
      </c>
      <c r="G1228" s="155" t="s">
        <v>189</v>
      </c>
      <c r="H1228" s="155" t="s">
        <v>20947</v>
      </c>
      <c r="I1228" s="166" t="s">
        <v>520</v>
      </c>
      <c r="J1228" s="160" t="s">
        <v>422</v>
      </c>
      <c r="K1228" s="159"/>
      <c r="L1228" s="160"/>
      <c r="M1228" s="159"/>
      <c r="N1228" s="158" t="s">
        <v>20167</v>
      </c>
      <c r="O1228" s="158" t="s">
        <v>366</v>
      </c>
      <c r="P1228" s="158" t="s">
        <v>442</v>
      </c>
      <c r="Q1228" s="162" t="s">
        <v>20228</v>
      </c>
      <c r="R1228" s="162" t="s">
        <v>23399</v>
      </c>
      <c r="S1228" s="163" t="s">
        <v>193</v>
      </c>
      <c r="T1228" s="167" t="s">
        <v>472</v>
      </c>
      <c r="U1228" s="149"/>
      <c r="V1228" s="149" t="s">
        <v>995</v>
      </c>
      <c r="W1228" s="164" t="str">
        <f>VLOOKUP(TRIM(X1228),X10:Y88,2,FALSE)</f>
        <v>Frank</v>
      </c>
      <c r="X1228" s="11" t="str">
        <f t="shared" si="42"/>
        <v>6.5.11</v>
      </c>
      <c r="AA1228" s="1">
        <f t="shared" si="41"/>
        <v>31</v>
      </c>
    </row>
    <row r="1229" spans="1:27" ht="35.25" customHeight="1">
      <c r="A1229" s="150" t="s">
        <v>185</v>
      </c>
      <c r="B1229" s="165" t="s">
        <v>70</v>
      </c>
      <c r="C1229" s="153" t="s">
        <v>186</v>
      </c>
      <c r="D1229" s="153" t="s">
        <v>153</v>
      </c>
      <c r="E1229" s="154" t="s">
        <v>19862</v>
      </c>
      <c r="F1229" s="155" t="s">
        <v>27</v>
      </c>
      <c r="G1229" s="155" t="s">
        <v>189</v>
      </c>
      <c r="H1229" s="155" t="s">
        <v>20436</v>
      </c>
      <c r="I1229" s="166" t="s">
        <v>459</v>
      </c>
      <c r="J1229" s="160" t="s">
        <v>455</v>
      </c>
      <c r="K1229" s="159"/>
      <c r="L1229" s="160"/>
      <c r="M1229" s="159"/>
      <c r="N1229" s="158" t="s">
        <v>7155</v>
      </c>
      <c r="O1229" s="158" t="s">
        <v>366</v>
      </c>
      <c r="P1229" s="158" t="s">
        <v>442</v>
      </c>
      <c r="Q1229" s="162" t="s">
        <v>20437</v>
      </c>
      <c r="R1229" s="162" t="s">
        <v>23400</v>
      </c>
      <c r="S1229" s="163" t="s">
        <v>193</v>
      </c>
      <c r="T1229" s="167" t="s">
        <v>619</v>
      </c>
      <c r="U1229" s="149"/>
      <c r="V1229" s="149" t="s">
        <v>995</v>
      </c>
      <c r="W1229" s="164" t="str">
        <f>VLOOKUP(TRIM(X1229),X10:Y88,2,FALSE)</f>
        <v>Frank</v>
      </c>
      <c r="X1229" s="11" t="str">
        <f t="shared" si="42"/>
        <v>6.5.11</v>
      </c>
      <c r="AA1229" s="1">
        <f t="shared" si="41"/>
        <v>14</v>
      </c>
    </row>
    <row r="1230" spans="1:27" ht="35.25" customHeight="1">
      <c r="A1230" s="150" t="s">
        <v>185</v>
      </c>
      <c r="B1230" s="165" t="s">
        <v>70</v>
      </c>
      <c r="C1230" s="153" t="s">
        <v>186</v>
      </c>
      <c r="D1230" s="153" t="s">
        <v>153</v>
      </c>
      <c r="E1230" s="154" t="s">
        <v>19863</v>
      </c>
      <c r="F1230" s="155" t="s">
        <v>27</v>
      </c>
      <c r="G1230" s="155" t="s">
        <v>189</v>
      </c>
      <c r="H1230" s="155" t="s">
        <v>21198</v>
      </c>
      <c r="I1230" s="166" t="s">
        <v>21199</v>
      </c>
      <c r="J1230" s="160" t="s">
        <v>422</v>
      </c>
      <c r="K1230" s="159"/>
      <c r="L1230" s="160"/>
      <c r="M1230" s="159"/>
      <c r="N1230" s="158" t="s">
        <v>20167</v>
      </c>
      <c r="O1230" s="158" t="s">
        <v>366</v>
      </c>
      <c r="P1230" s="158" t="s">
        <v>442</v>
      </c>
      <c r="Q1230" s="162" t="s">
        <v>21200</v>
      </c>
      <c r="R1230" s="162" t="s">
        <v>23401</v>
      </c>
      <c r="S1230" s="163" t="s">
        <v>193</v>
      </c>
      <c r="T1230" s="167" t="s">
        <v>1002</v>
      </c>
      <c r="U1230" s="149"/>
      <c r="V1230" s="149" t="s">
        <v>995</v>
      </c>
      <c r="W1230" s="164" t="str">
        <f>VLOOKUP(TRIM(X1230),X10:Y88,2,FALSE)</f>
        <v>Frank</v>
      </c>
      <c r="X1230" s="11" t="str">
        <f t="shared" si="42"/>
        <v>6.5.11</v>
      </c>
      <c r="AA1230" s="1">
        <f t="shared" si="41"/>
        <v>52</v>
      </c>
    </row>
    <row r="1231" spans="1:27" ht="35.25" customHeight="1">
      <c r="A1231" s="150" t="s">
        <v>185</v>
      </c>
      <c r="B1231" s="165" t="s">
        <v>70</v>
      </c>
      <c r="C1231" s="153" t="s">
        <v>186</v>
      </c>
      <c r="D1231" s="153" t="s">
        <v>153</v>
      </c>
      <c r="E1231" s="154" t="s">
        <v>19864</v>
      </c>
      <c r="F1231" s="155" t="s">
        <v>27</v>
      </c>
      <c r="G1231" s="155" t="s">
        <v>189</v>
      </c>
      <c r="H1231" s="155" t="s">
        <v>20923</v>
      </c>
      <c r="I1231" s="166" t="s">
        <v>947</v>
      </c>
      <c r="J1231" s="160" t="s">
        <v>455</v>
      </c>
      <c r="K1231" s="159"/>
      <c r="L1231" s="160"/>
      <c r="M1231" s="159"/>
      <c r="N1231" s="158" t="s">
        <v>7155</v>
      </c>
      <c r="O1231" s="158" t="s">
        <v>366</v>
      </c>
      <c r="P1231" s="158" t="s">
        <v>442</v>
      </c>
      <c r="Q1231" s="162" t="s">
        <v>20924</v>
      </c>
      <c r="R1231" s="162" t="s">
        <v>23402</v>
      </c>
      <c r="S1231" s="163" t="s">
        <v>193</v>
      </c>
      <c r="T1231" s="167" t="s">
        <v>1215</v>
      </c>
      <c r="U1231" s="149"/>
      <c r="V1231" s="149" t="s">
        <v>995</v>
      </c>
      <c r="W1231" s="164" t="str">
        <f>VLOOKUP(TRIM(X1231),X10:Y88,2,FALSE)</f>
        <v>Frank</v>
      </c>
      <c r="X1231" s="11" t="str">
        <f t="shared" si="42"/>
        <v>6.5.11</v>
      </c>
      <c r="AA1231" s="1">
        <f t="shared" si="41"/>
        <v>7</v>
      </c>
    </row>
    <row r="1232" spans="1:27" ht="35.25" customHeight="1">
      <c r="A1232" s="150" t="s">
        <v>185</v>
      </c>
      <c r="B1232" s="165" t="s">
        <v>70</v>
      </c>
      <c r="C1232" s="153" t="s">
        <v>186</v>
      </c>
      <c r="D1232" s="153" t="s">
        <v>153</v>
      </c>
      <c r="E1232" s="154" t="s">
        <v>19865</v>
      </c>
      <c r="F1232" s="155" t="s">
        <v>27</v>
      </c>
      <c r="G1232" s="155" t="s">
        <v>189</v>
      </c>
      <c r="H1232" s="155" t="s">
        <v>20721</v>
      </c>
      <c r="I1232" s="166" t="s">
        <v>14551</v>
      </c>
      <c r="J1232" s="160" t="s">
        <v>422</v>
      </c>
      <c r="K1232" s="159"/>
      <c r="L1232" s="160"/>
      <c r="M1232" s="159"/>
      <c r="N1232" s="158" t="s">
        <v>20167</v>
      </c>
      <c r="O1232" s="158" t="s">
        <v>366</v>
      </c>
      <c r="P1232" s="158" t="s">
        <v>442</v>
      </c>
      <c r="Q1232" s="162" t="s">
        <v>20722</v>
      </c>
      <c r="R1232" s="162" t="s">
        <v>22959</v>
      </c>
      <c r="S1232" s="163" t="s">
        <v>22960</v>
      </c>
      <c r="T1232" s="167" t="s">
        <v>472</v>
      </c>
      <c r="U1232" s="149"/>
      <c r="V1232" s="149"/>
      <c r="W1232" s="164" t="str">
        <f>VLOOKUP(TRIM(X1232),X10:Y88,2,FALSE)</f>
        <v>Frank</v>
      </c>
      <c r="X1232" s="11" t="str">
        <f t="shared" si="42"/>
        <v>6.5.11</v>
      </c>
      <c r="AA1232" s="1">
        <f t="shared" si="41"/>
        <v>18</v>
      </c>
    </row>
    <row r="1233" spans="1:27" ht="35.25" customHeight="1">
      <c r="A1233" s="150" t="s">
        <v>185</v>
      </c>
      <c r="B1233" s="165" t="s">
        <v>70</v>
      </c>
      <c r="C1233" s="153" t="s">
        <v>186</v>
      </c>
      <c r="D1233" s="153" t="s">
        <v>153</v>
      </c>
      <c r="E1233" s="154" t="s">
        <v>19866</v>
      </c>
      <c r="F1233" s="155" t="s">
        <v>27</v>
      </c>
      <c r="G1233" s="155" t="s">
        <v>189</v>
      </c>
      <c r="H1233" s="155" t="s">
        <v>20745</v>
      </c>
      <c r="I1233" s="166" t="s">
        <v>475</v>
      </c>
      <c r="J1233" s="160" t="s">
        <v>422</v>
      </c>
      <c r="K1233" s="159"/>
      <c r="L1233" s="160"/>
      <c r="M1233" s="159"/>
      <c r="N1233" s="158" t="s">
        <v>20167</v>
      </c>
      <c r="O1233" s="158" t="s">
        <v>366</v>
      </c>
      <c r="P1233" s="158" t="s">
        <v>442</v>
      </c>
      <c r="Q1233" s="162" t="s">
        <v>20746</v>
      </c>
      <c r="R1233" s="162" t="s">
        <v>23403</v>
      </c>
      <c r="S1233" s="163" t="s">
        <v>193</v>
      </c>
      <c r="T1233" s="167" t="s">
        <v>472</v>
      </c>
      <c r="U1233" s="149"/>
      <c r="V1233" s="149" t="s">
        <v>995</v>
      </c>
      <c r="W1233" s="164" t="str">
        <f>VLOOKUP(TRIM(X1233),X10:Y88,2,FALSE)</f>
        <v>Frank</v>
      </c>
      <c r="X1233" s="11" t="str">
        <f t="shared" si="42"/>
        <v>6.5.11</v>
      </c>
      <c r="AA1233" s="1">
        <f t="shared" si="41"/>
        <v>17</v>
      </c>
    </row>
    <row r="1234" spans="1:27" ht="35.25" customHeight="1">
      <c r="A1234" s="150"/>
      <c r="B1234" s="165" t="s">
        <v>70</v>
      </c>
      <c r="C1234" s="153" t="s">
        <v>28</v>
      </c>
      <c r="D1234" s="153" t="s">
        <v>179</v>
      </c>
      <c r="E1234" s="154" t="s">
        <v>19867</v>
      </c>
      <c r="F1234" s="155" t="s">
        <v>439</v>
      </c>
      <c r="G1234" s="169" t="s">
        <v>242</v>
      </c>
      <c r="H1234" s="169" t="s">
        <v>5655</v>
      </c>
      <c r="I1234" s="170" t="s">
        <v>62</v>
      </c>
      <c r="J1234" s="171"/>
      <c r="K1234" s="172"/>
      <c r="L1234" s="171"/>
      <c r="M1234" s="172"/>
      <c r="N1234" s="171"/>
      <c r="O1234" s="171" t="s">
        <v>62</v>
      </c>
      <c r="P1234" s="171" t="s">
        <v>62</v>
      </c>
      <c r="Q1234" s="173" t="s">
        <v>5655</v>
      </c>
      <c r="R1234" s="173" t="s">
        <v>5655</v>
      </c>
      <c r="S1234" s="177"/>
      <c r="T1234" s="167" t="s">
        <v>201</v>
      </c>
      <c r="U1234" s="149"/>
      <c r="V1234" s="149"/>
      <c r="W1234" s="164" t="str">
        <f>VLOOKUP(TRIM(X1234),X10:Y88,2,FALSE)</f>
        <v>Withdrawn</v>
      </c>
      <c r="X1234" s="11" t="str">
        <f t="shared" si="42"/>
        <v>99</v>
      </c>
      <c r="AA1234" s="1">
        <f t="shared" si="41"/>
        <v>1</v>
      </c>
    </row>
    <row r="1235" spans="1:27" ht="35.25" customHeight="1">
      <c r="A1235" s="150"/>
      <c r="B1235" s="165" t="s">
        <v>70</v>
      </c>
      <c r="C1235" s="153" t="s">
        <v>28</v>
      </c>
      <c r="D1235" s="153" t="s">
        <v>179</v>
      </c>
      <c r="E1235" s="154" t="s">
        <v>19868</v>
      </c>
      <c r="F1235" s="155" t="s">
        <v>439</v>
      </c>
      <c r="G1235" s="169" t="s">
        <v>242</v>
      </c>
      <c r="H1235" s="169" t="s">
        <v>5655</v>
      </c>
      <c r="I1235" s="170" t="s">
        <v>62</v>
      </c>
      <c r="J1235" s="171"/>
      <c r="K1235" s="172"/>
      <c r="L1235" s="171"/>
      <c r="M1235" s="172"/>
      <c r="N1235" s="171"/>
      <c r="O1235" s="171" t="s">
        <v>62</v>
      </c>
      <c r="P1235" s="171" t="s">
        <v>62</v>
      </c>
      <c r="Q1235" s="173" t="s">
        <v>5655</v>
      </c>
      <c r="R1235" s="173" t="s">
        <v>5655</v>
      </c>
      <c r="S1235" s="177"/>
      <c r="T1235" s="167" t="s">
        <v>201</v>
      </c>
      <c r="U1235" s="149"/>
      <c r="V1235" s="149"/>
      <c r="W1235" s="164" t="str">
        <f>VLOOKUP(TRIM(X1235),X10:Y88,2,FALSE)</f>
        <v>Withdrawn</v>
      </c>
      <c r="X1235" s="11" t="str">
        <f t="shared" si="42"/>
        <v>99</v>
      </c>
      <c r="AA1235" s="1">
        <f t="shared" si="41"/>
        <v>1</v>
      </c>
    </row>
    <row r="1236" spans="1:27" ht="35.25" customHeight="1">
      <c r="A1236" s="150"/>
      <c r="B1236" s="165" t="s">
        <v>70</v>
      </c>
      <c r="C1236" s="153" t="s">
        <v>28</v>
      </c>
      <c r="D1236" s="153" t="s">
        <v>179</v>
      </c>
      <c r="E1236" s="154" t="s">
        <v>19869</v>
      </c>
      <c r="F1236" s="155" t="s">
        <v>439</v>
      </c>
      <c r="G1236" s="169" t="s">
        <v>242</v>
      </c>
      <c r="H1236" s="169" t="s">
        <v>5655</v>
      </c>
      <c r="I1236" s="170" t="s">
        <v>62</v>
      </c>
      <c r="J1236" s="171"/>
      <c r="K1236" s="172"/>
      <c r="L1236" s="171"/>
      <c r="M1236" s="172"/>
      <c r="N1236" s="171"/>
      <c r="O1236" s="171" t="s">
        <v>62</v>
      </c>
      <c r="P1236" s="171" t="s">
        <v>62</v>
      </c>
      <c r="Q1236" s="173" t="s">
        <v>5655</v>
      </c>
      <c r="R1236" s="173" t="s">
        <v>5655</v>
      </c>
      <c r="S1236" s="177"/>
      <c r="T1236" s="167" t="s">
        <v>201</v>
      </c>
      <c r="U1236" s="149"/>
      <c r="V1236" s="149"/>
      <c r="W1236" s="164" t="str">
        <f>VLOOKUP(TRIM(X1236),X10:Y88,2,FALSE)</f>
        <v>Withdrawn</v>
      </c>
      <c r="X1236" s="11" t="str">
        <f t="shared" si="42"/>
        <v>99</v>
      </c>
      <c r="AA1236" s="1">
        <f t="shared" si="41"/>
        <v>1</v>
      </c>
    </row>
    <row r="1237" spans="1:27" ht="35.25" customHeight="1">
      <c r="A1237" s="150"/>
      <c r="B1237" s="165" t="s">
        <v>70</v>
      </c>
      <c r="C1237" s="153" t="s">
        <v>28</v>
      </c>
      <c r="D1237" s="153" t="s">
        <v>179</v>
      </c>
      <c r="E1237" s="154" t="s">
        <v>19870</v>
      </c>
      <c r="F1237" s="155" t="s">
        <v>439</v>
      </c>
      <c r="G1237" s="169" t="s">
        <v>242</v>
      </c>
      <c r="H1237" s="169" t="s">
        <v>5655</v>
      </c>
      <c r="I1237" s="170" t="s">
        <v>62</v>
      </c>
      <c r="J1237" s="171"/>
      <c r="K1237" s="172"/>
      <c r="L1237" s="171"/>
      <c r="M1237" s="172"/>
      <c r="N1237" s="171"/>
      <c r="O1237" s="171" t="s">
        <v>62</v>
      </c>
      <c r="P1237" s="171" t="s">
        <v>62</v>
      </c>
      <c r="Q1237" s="173" t="s">
        <v>5655</v>
      </c>
      <c r="R1237" s="173" t="s">
        <v>5655</v>
      </c>
      <c r="S1237" s="177"/>
      <c r="T1237" s="167" t="s">
        <v>201</v>
      </c>
      <c r="U1237" s="149"/>
      <c r="V1237" s="149"/>
      <c r="W1237" s="164" t="str">
        <f>VLOOKUP(TRIM(X1237),X10:Y88,2,FALSE)</f>
        <v>Withdrawn</v>
      </c>
      <c r="X1237" s="11" t="str">
        <f t="shared" si="42"/>
        <v>99</v>
      </c>
      <c r="AA1237" s="1">
        <f t="shared" si="41"/>
        <v>1</v>
      </c>
    </row>
    <row r="1238" spans="1:27" ht="35.25" customHeight="1">
      <c r="A1238" s="150"/>
      <c r="B1238" s="165" t="s">
        <v>70</v>
      </c>
      <c r="C1238" s="153" t="s">
        <v>28</v>
      </c>
      <c r="D1238" s="153" t="s">
        <v>179</v>
      </c>
      <c r="E1238" s="154" t="s">
        <v>19871</v>
      </c>
      <c r="F1238" s="155" t="s">
        <v>439</v>
      </c>
      <c r="G1238" s="169" t="s">
        <v>242</v>
      </c>
      <c r="H1238" s="169" t="s">
        <v>5655</v>
      </c>
      <c r="I1238" s="170" t="s">
        <v>62</v>
      </c>
      <c r="J1238" s="171"/>
      <c r="K1238" s="172"/>
      <c r="L1238" s="171"/>
      <c r="M1238" s="172"/>
      <c r="N1238" s="171"/>
      <c r="O1238" s="171" t="s">
        <v>62</v>
      </c>
      <c r="P1238" s="171" t="s">
        <v>62</v>
      </c>
      <c r="Q1238" s="173" t="s">
        <v>5655</v>
      </c>
      <c r="R1238" s="173" t="s">
        <v>5655</v>
      </c>
      <c r="S1238" s="177"/>
      <c r="T1238" s="167" t="s">
        <v>201</v>
      </c>
      <c r="U1238" s="149"/>
      <c r="V1238" s="149"/>
      <c r="W1238" s="164" t="str">
        <f>VLOOKUP(TRIM(X1238),X10:Y88,2,FALSE)</f>
        <v>Withdrawn</v>
      </c>
      <c r="X1238" s="11" t="str">
        <f t="shared" si="42"/>
        <v>99</v>
      </c>
      <c r="AA1238" s="1">
        <f t="shared" si="41"/>
        <v>1</v>
      </c>
    </row>
    <row r="1239" spans="1:27" ht="35.25" customHeight="1">
      <c r="A1239" s="150"/>
      <c r="B1239" s="165" t="s">
        <v>70</v>
      </c>
      <c r="C1239" s="153" t="s">
        <v>28</v>
      </c>
      <c r="D1239" s="153" t="s">
        <v>179</v>
      </c>
      <c r="E1239" s="154" t="s">
        <v>19872</v>
      </c>
      <c r="F1239" s="155" t="s">
        <v>439</v>
      </c>
      <c r="G1239" s="169" t="s">
        <v>242</v>
      </c>
      <c r="H1239" s="169" t="s">
        <v>5655</v>
      </c>
      <c r="I1239" s="170" t="s">
        <v>62</v>
      </c>
      <c r="J1239" s="171"/>
      <c r="K1239" s="172"/>
      <c r="L1239" s="171"/>
      <c r="M1239" s="172"/>
      <c r="N1239" s="171"/>
      <c r="O1239" s="171" t="s">
        <v>62</v>
      </c>
      <c r="P1239" s="171" t="s">
        <v>62</v>
      </c>
      <c r="Q1239" s="173" t="s">
        <v>5655</v>
      </c>
      <c r="R1239" s="173" t="s">
        <v>5655</v>
      </c>
      <c r="S1239" s="177"/>
      <c r="T1239" s="167" t="s">
        <v>201</v>
      </c>
      <c r="U1239" s="149"/>
      <c r="V1239" s="149"/>
      <c r="W1239" s="164" t="str">
        <f>VLOOKUP(TRIM(X1239),X10:Y88,2,FALSE)</f>
        <v>Withdrawn</v>
      </c>
      <c r="X1239" s="11" t="str">
        <f t="shared" si="42"/>
        <v>99</v>
      </c>
      <c r="AA1239" s="1">
        <f t="shared" si="41"/>
        <v>1</v>
      </c>
    </row>
    <row r="1240" spans="1:27" ht="35.25" customHeight="1">
      <c r="A1240" s="150"/>
      <c r="B1240" s="165" t="s">
        <v>70</v>
      </c>
      <c r="C1240" s="153" t="s">
        <v>28</v>
      </c>
      <c r="D1240" s="153" t="s">
        <v>179</v>
      </c>
      <c r="E1240" s="154" t="s">
        <v>19873</v>
      </c>
      <c r="F1240" s="155" t="s">
        <v>439</v>
      </c>
      <c r="G1240" s="169" t="s">
        <v>242</v>
      </c>
      <c r="H1240" s="169" t="s">
        <v>5655</v>
      </c>
      <c r="I1240" s="170" t="s">
        <v>62</v>
      </c>
      <c r="J1240" s="171"/>
      <c r="K1240" s="172"/>
      <c r="L1240" s="171"/>
      <c r="M1240" s="172"/>
      <c r="N1240" s="171"/>
      <c r="O1240" s="171" t="s">
        <v>62</v>
      </c>
      <c r="P1240" s="171" t="s">
        <v>62</v>
      </c>
      <c r="Q1240" s="173" t="s">
        <v>5655</v>
      </c>
      <c r="R1240" s="173" t="s">
        <v>5655</v>
      </c>
      <c r="S1240" s="177"/>
      <c r="T1240" s="167" t="s">
        <v>201</v>
      </c>
      <c r="U1240" s="149"/>
      <c r="V1240" s="149"/>
      <c r="W1240" s="164" t="str">
        <f>VLOOKUP(TRIM(X1240),X10:Y88,2,FALSE)</f>
        <v>Withdrawn</v>
      </c>
      <c r="X1240" s="11" t="str">
        <f t="shared" si="42"/>
        <v>99</v>
      </c>
      <c r="AA1240" s="1">
        <f t="shared" si="41"/>
        <v>1</v>
      </c>
    </row>
    <row r="1241" spans="1:27" ht="35.25" customHeight="1">
      <c r="A1241" s="150"/>
      <c r="B1241" s="165" t="s">
        <v>70</v>
      </c>
      <c r="C1241" s="153" t="s">
        <v>28</v>
      </c>
      <c r="D1241" s="153" t="s">
        <v>179</v>
      </c>
      <c r="E1241" s="154" t="s">
        <v>19874</v>
      </c>
      <c r="F1241" s="155" t="s">
        <v>439</v>
      </c>
      <c r="G1241" s="169" t="s">
        <v>242</v>
      </c>
      <c r="H1241" s="169" t="s">
        <v>5655</v>
      </c>
      <c r="I1241" s="170" t="s">
        <v>62</v>
      </c>
      <c r="J1241" s="171"/>
      <c r="K1241" s="172"/>
      <c r="L1241" s="171"/>
      <c r="M1241" s="172"/>
      <c r="N1241" s="171"/>
      <c r="O1241" s="171" t="s">
        <v>62</v>
      </c>
      <c r="P1241" s="171" t="s">
        <v>62</v>
      </c>
      <c r="Q1241" s="173" t="s">
        <v>5655</v>
      </c>
      <c r="R1241" s="173" t="s">
        <v>5655</v>
      </c>
      <c r="S1241" s="177"/>
      <c r="T1241" s="167" t="s">
        <v>201</v>
      </c>
      <c r="U1241" s="149"/>
      <c r="V1241" s="149"/>
      <c r="W1241" s="164" t="str">
        <f>VLOOKUP(TRIM(X1241),X10:Y88,2,FALSE)</f>
        <v>Withdrawn</v>
      </c>
      <c r="X1241" s="11" t="str">
        <f t="shared" si="42"/>
        <v>99</v>
      </c>
      <c r="AA1241" s="1">
        <f t="shared" ref="AA1241:AA1304" si="43">LEN(I1241)</f>
        <v>1</v>
      </c>
    </row>
    <row r="1242" spans="1:27" ht="35.25" customHeight="1">
      <c r="A1242" s="150" t="s">
        <v>185</v>
      </c>
      <c r="B1242" s="165" t="s">
        <v>70</v>
      </c>
      <c r="C1242" s="153" t="s">
        <v>186</v>
      </c>
      <c r="D1242" s="153" t="s">
        <v>174</v>
      </c>
      <c r="E1242" s="154" t="s">
        <v>19875</v>
      </c>
      <c r="F1242" s="155" t="s">
        <v>439</v>
      </c>
      <c r="G1242" s="155" t="s">
        <v>870</v>
      </c>
      <c r="H1242" s="155" t="s">
        <v>23249</v>
      </c>
      <c r="I1242" s="166" t="s">
        <v>191</v>
      </c>
      <c r="J1242" s="160"/>
      <c r="K1242" s="159"/>
      <c r="L1242" s="160"/>
      <c r="M1242" s="159"/>
      <c r="N1242" s="158"/>
      <c r="O1242" s="158" t="s">
        <v>62</v>
      </c>
      <c r="P1242" s="158" t="s">
        <v>62</v>
      </c>
      <c r="Q1242" s="162" t="s">
        <v>23452</v>
      </c>
      <c r="R1242" s="162" t="s">
        <v>23571</v>
      </c>
      <c r="S1242" s="168" t="s">
        <v>200</v>
      </c>
      <c r="T1242" s="167" t="s">
        <v>194</v>
      </c>
      <c r="U1242" s="149" t="s">
        <v>9948</v>
      </c>
      <c r="V1242" s="149"/>
      <c r="W1242" s="164" t="str">
        <f>VLOOKUP(TRIM(X1242),X10:Y88,2,FALSE)</f>
        <v>Frank</v>
      </c>
      <c r="X1242" s="11" t="str">
        <f t="shared" si="42"/>
        <v>8</v>
      </c>
      <c r="AA1242" s="1">
        <f t="shared" si="43"/>
        <v>15</v>
      </c>
    </row>
    <row r="1243" spans="1:27" ht="35.25" customHeight="1">
      <c r="A1243" s="150" t="s">
        <v>185</v>
      </c>
      <c r="B1243" s="165" t="s">
        <v>70</v>
      </c>
      <c r="C1243" s="153" t="s">
        <v>186</v>
      </c>
      <c r="D1243" s="153" t="s">
        <v>133</v>
      </c>
      <c r="E1243" s="154" t="s">
        <v>19876</v>
      </c>
      <c r="F1243" s="155" t="s">
        <v>27</v>
      </c>
      <c r="G1243" s="155" t="s">
        <v>189</v>
      </c>
      <c r="H1243" s="155" t="s">
        <v>21124</v>
      </c>
      <c r="I1243" s="166" t="s">
        <v>20766</v>
      </c>
      <c r="J1243" s="160" t="s">
        <v>422</v>
      </c>
      <c r="K1243" s="159"/>
      <c r="L1243" s="160"/>
      <c r="M1243" s="159"/>
      <c r="N1243" s="158" t="s">
        <v>20221</v>
      </c>
      <c r="O1243" s="158" t="s">
        <v>366</v>
      </c>
      <c r="P1243" s="158" t="s">
        <v>442</v>
      </c>
      <c r="Q1243" s="162" t="s">
        <v>20767</v>
      </c>
      <c r="R1243" s="162" t="s">
        <v>22625</v>
      </c>
      <c r="S1243" s="163" t="s">
        <v>22626</v>
      </c>
      <c r="T1243" s="167" t="s">
        <v>837</v>
      </c>
      <c r="U1243" s="149"/>
      <c r="V1243" s="149"/>
      <c r="W1243" s="164" t="str">
        <f>VLOOKUP(TRIM(X1243),X10:Y88,2,FALSE)</f>
        <v>Frank</v>
      </c>
      <c r="X1243" s="11" t="str">
        <f t="shared" si="42"/>
        <v>6.5.3</v>
      </c>
      <c r="AA1243" s="1">
        <f t="shared" si="43"/>
        <v>10</v>
      </c>
    </row>
    <row r="1244" spans="1:27" ht="35.25" customHeight="1">
      <c r="A1244" s="150" t="s">
        <v>185</v>
      </c>
      <c r="B1244" s="165" t="s">
        <v>70</v>
      </c>
      <c r="C1244" s="153" t="s">
        <v>186</v>
      </c>
      <c r="D1244" s="153" t="s">
        <v>139</v>
      </c>
      <c r="E1244" s="154" t="s">
        <v>19877</v>
      </c>
      <c r="F1244" s="155" t="s">
        <v>26</v>
      </c>
      <c r="G1244" s="155" t="s">
        <v>189</v>
      </c>
      <c r="H1244" s="155" t="s">
        <v>22005</v>
      </c>
      <c r="I1244" s="166" t="s">
        <v>1638</v>
      </c>
      <c r="J1244" s="160"/>
      <c r="K1244" s="159"/>
      <c r="L1244" s="160"/>
      <c r="M1244" s="159"/>
      <c r="N1244" s="158"/>
      <c r="O1244" s="158" t="s">
        <v>366</v>
      </c>
      <c r="P1244" s="158"/>
      <c r="Q1244" s="162" t="s">
        <v>16902</v>
      </c>
      <c r="R1244" s="162" t="s">
        <v>22176</v>
      </c>
      <c r="S1244" s="163" t="s">
        <v>193</v>
      </c>
      <c r="T1244" s="167" t="s">
        <v>3685</v>
      </c>
      <c r="U1244" s="149"/>
      <c r="V1244" s="149"/>
      <c r="W1244" s="164" t="str">
        <f>VLOOKUP(TRIM(X1244),X10:Y88,2,FALSE)</f>
        <v>Frank</v>
      </c>
      <c r="X1244" s="11" t="str">
        <f t="shared" si="42"/>
        <v>6.5.5</v>
      </c>
      <c r="AA1244" s="1">
        <f t="shared" si="43"/>
        <v>6</v>
      </c>
    </row>
    <row r="1245" spans="1:27" ht="35.25" customHeight="1">
      <c r="A1245" s="150" t="s">
        <v>185</v>
      </c>
      <c r="B1245" s="165" t="s">
        <v>70</v>
      </c>
      <c r="C1245" s="153" t="s">
        <v>186</v>
      </c>
      <c r="D1245" s="153" t="s">
        <v>133</v>
      </c>
      <c r="E1245" s="154" t="s">
        <v>19878</v>
      </c>
      <c r="F1245" s="155" t="s">
        <v>27</v>
      </c>
      <c r="G1245" s="155" t="s">
        <v>189</v>
      </c>
      <c r="H1245" s="155" t="s">
        <v>20176</v>
      </c>
      <c r="I1245" s="166" t="s">
        <v>859</v>
      </c>
      <c r="J1245" s="160" t="s">
        <v>422</v>
      </c>
      <c r="K1245" s="159"/>
      <c r="L1245" s="160"/>
      <c r="M1245" s="159"/>
      <c r="N1245" s="158" t="s">
        <v>20167</v>
      </c>
      <c r="O1245" s="158" t="s">
        <v>366</v>
      </c>
      <c r="P1245" s="158" t="s">
        <v>442</v>
      </c>
      <c r="Q1245" s="162" t="s">
        <v>20176</v>
      </c>
      <c r="R1245" s="162" t="s">
        <v>22623</v>
      </c>
      <c r="S1245" s="163" t="s">
        <v>22624</v>
      </c>
      <c r="T1245" s="167" t="s">
        <v>848</v>
      </c>
      <c r="U1245" s="149"/>
      <c r="V1245" s="149"/>
      <c r="W1245" s="164" t="str">
        <f>VLOOKUP(TRIM(X1245),X10:Y88,2,FALSE)</f>
        <v>Frank</v>
      </c>
      <c r="X1245" s="11" t="str">
        <f t="shared" si="42"/>
        <v>6.5.3</v>
      </c>
      <c r="AA1245" s="1">
        <f t="shared" si="43"/>
        <v>35</v>
      </c>
    </row>
    <row r="1246" spans="1:27" ht="35.25" customHeight="1">
      <c r="A1246" s="150" t="s">
        <v>185</v>
      </c>
      <c r="B1246" s="165" t="s">
        <v>70</v>
      </c>
      <c r="C1246" s="153" t="s">
        <v>186</v>
      </c>
      <c r="D1246" s="153" t="s">
        <v>133</v>
      </c>
      <c r="E1246" s="154" t="s">
        <v>19879</v>
      </c>
      <c r="F1246" s="155" t="s">
        <v>27</v>
      </c>
      <c r="G1246" s="155" t="s">
        <v>189</v>
      </c>
      <c r="H1246" s="155" t="s">
        <v>20244</v>
      </c>
      <c r="I1246" s="166" t="s">
        <v>9678</v>
      </c>
      <c r="J1246" s="160" t="s">
        <v>422</v>
      </c>
      <c r="K1246" s="159"/>
      <c r="L1246" s="160"/>
      <c r="M1246" s="159"/>
      <c r="N1246" s="158" t="s">
        <v>20167</v>
      </c>
      <c r="O1246" s="158" t="s">
        <v>366</v>
      </c>
      <c r="P1246" s="158" t="s">
        <v>442</v>
      </c>
      <c r="Q1246" s="162" t="s">
        <v>20245</v>
      </c>
      <c r="R1246" s="162" t="s">
        <v>22619</v>
      </c>
      <c r="S1246" s="163" t="s">
        <v>22620</v>
      </c>
      <c r="T1246" s="167" t="s">
        <v>20246</v>
      </c>
      <c r="U1246" s="149"/>
      <c r="V1246" s="149"/>
      <c r="W1246" s="164" t="str">
        <f>VLOOKUP(TRIM(X1246),X10:Y88,2,FALSE)</f>
        <v>Frank</v>
      </c>
      <c r="X1246" s="11" t="str">
        <f t="shared" si="42"/>
        <v>6.5.3</v>
      </c>
      <c r="AA1246" s="1">
        <f t="shared" si="43"/>
        <v>47</v>
      </c>
    </row>
    <row r="1247" spans="1:27" ht="35.25" customHeight="1">
      <c r="A1247" s="150" t="s">
        <v>185</v>
      </c>
      <c r="B1247" s="165" t="s">
        <v>70</v>
      </c>
      <c r="C1247" s="153" t="s">
        <v>186</v>
      </c>
      <c r="D1247" s="153" t="s">
        <v>133</v>
      </c>
      <c r="E1247" s="154" t="s">
        <v>19880</v>
      </c>
      <c r="F1247" s="155" t="s">
        <v>27</v>
      </c>
      <c r="G1247" s="155" t="s">
        <v>189</v>
      </c>
      <c r="H1247" s="155" t="s">
        <v>16443</v>
      </c>
      <c r="I1247" s="166" t="s">
        <v>22629</v>
      </c>
      <c r="J1247" s="160" t="s">
        <v>455</v>
      </c>
      <c r="K1247" s="159"/>
      <c r="L1247" s="160"/>
      <c r="M1247" s="159"/>
      <c r="N1247" s="158" t="s">
        <v>7155</v>
      </c>
      <c r="O1247" s="158" t="s">
        <v>366</v>
      </c>
      <c r="P1247" s="158" t="s">
        <v>442</v>
      </c>
      <c r="Q1247" s="162" t="s">
        <v>11811</v>
      </c>
      <c r="R1247" s="162" t="s">
        <v>23404</v>
      </c>
      <c r="S1247" s="163" t="s">
        <v>193</v>
      </c>
      <c r="T1247" s="167" t="s">
        <v>7026</v>
      </c>
      <c r="U1247" s="149"/>
      <c r="V1247" s="149" t="s">
        <v>995</v>
      </c>
      <c r="W1247" s="164" t="str">
        <f>VLOOKUP(TRIM(X1247),X10:Y88,2,FALSE)</f>
        <v>Frank</v>
      </c>
      <c r="X1247" s="11" t="str">
        <f t="shared" si="42"/>
        <v>6.5.3</v>
      </c>
      <c r="AA1247" s="1">
        <f t="shared" si="43"/>
        <v>57</v>
      </c>
    </row>
    <row r="1248" spans="1:27" ht="35.25" customHeight="1">
      <c r="A1248" s="150" t="s">
        <v>185</v>
      </c>
      <c r="B1248" s="165" t="s">
        <v>70</v>
      </c>
      <c r="C1248" s="153" t="s">
        <v>186</v>
      </c>
      <c r="D1248" s="153" t="s">
        <v>133</v>
      </c>
      <c r="E1248" s="154" t="s">
        <v>19881</v>
      </c>
      <c r="F1248" s="155" t="s">
        <v>27</v>
      </c>
      <c r="G1248" s="155" t="s">
        <v>189</v>
      </c>
      <c r="H1248" s="155" t="s">
        <v>20819</v>
      </c>
      <c r="I1248" s="166" t="s">
        <v>947</v>
      </c>
      <c r="J1248" s="160" t="s">
        <v>422</v>
      </c>
      <c r="K1248" s="159"/>
      <c r="L1248" s="160"/>
      <c r="M1248" s="159"/>
      <c r="N1248" s="158" t="s">
        <v>20167</v>
      </c>
      <c r="O1248" s="158" t="s">
        <v>366</v>
      </c>
      <c r="P1248" s="158" t="s">
        <v>442</v>
      </c>
      <c r="Q1248" s="162" t="s">
        <v>20820</v>
      </c>
      <c r="R1248" s="162" t="s">
        <v>23120</v>
      </c>
      <c r="S1248" s="163" t="s">
        <v>193</v>
      </c>
      <c r="T1248" s="167" t="s">
        <v>1254</v>
      </c>
      <c r="U1248" s="149"/>
      <c r="V1248" s="149"/>
      <c r="W1248" s="164" t="str">
        <f>VLOOKUP(TRIM(X1248),X10:Y88,2,FALSE)</f>
        <v>Frank</v>
      </c>
      <c r="X1248" s="11" t="str">
        <f t="shared" si="42"/>
        <v>6.5.3</v>
      </c>
      <c r="AA1248" s="1">
        <f t="shared" si="43"/>
        <v>7</v>
      </c>
    </row>
    <row r="1249" spans="1:27" ht="35.25" customHeight="1">
      <c r="A1249" s="150" t="s">
        <v>185</v>
      </c>
      <c r="B1249" s="165" t="s">
        <v>70</v>
      </c>
      <c r="C1249" s="153" t="s">
        <v>186</v>
      </c>
      <c r="D1249" s="153" t="s">
        <v>168</v>
      </c>
      <c r="E1249" s="154" t="s">
        <v>19882</v>
      </c>
      <c r="F1249" s="155" t="s">
        <v>12065</v>
      </c>
      <c r="G1249" s="155" t="s">
        <v>189</v>
      </c>
      <c r="H1249" s="155" t="s">
        <v>22269</v>
      </c>
      <c r="I1249" s="166" t="s">
        <v>14560</v>
      </c>
      <c r="J1249" s="160" t="s">
        <v>455</v>
      </c>
      <c r="K1249" s="159"/>
      <c r="L1249" s="160"/>
      <c r="M1249" s="159"/>
      <c r="N1249" s="158"/>
      <c r="O1249" s="158" t="s">
        <v>366</v>
      </c>
      <c r="P1249" s="158" t="s">
        <v>442</v>
      </c>
      <c r="Q1249" s="162" t="s">
        <v>22270</v>
      </c>
      <c r="R1249" s="162" t="s">
        <v>23611</v>
      </c>
      <c r="S1249" s="176" t="s">
        <v>193</v>
      </c>
      <c r="T1249" s="167" t="s">
        <v>5277</v>
      </c>
      <c r="U1249" s="149" t="s">
        <v>9948</v>
      </c>
      <c r="V1249" s="149"/>
      <c r="W1249" s="164" t="str">
        <f>VLOOKUP(TRIM(X1249),X10:Y88,2,FALSE)</f>
        <v>Frank</v>
      </c>
      <c r="X1249" s="11" t="str">
        <f t="shared" si="42"/>
        <v>7.1</v>
      </c>
      <c r="AA1249" s="1">
        <f t="shared" si="43"/>
        <v>11</v>
      </c>
    </row>
    <row r="1250" spans="1:27" ht="35.25" customHeight="1">
      <c r="A1250" s="150" t="s">
        <v>185</v>
      </c>
      <c r="B1250" s="165" t="s">
        <v>70</v>
      </c>
      <c r="C1250" s="153" t="s">
        <v>186</v>
      </c>
      <c r="D1250" s="153" t="s">
        <v>139</v>
      </c>
      <c r="E1250" s="154" t="s">
        <v>19883</v>
      </c>
      <c r="F1250" s="155" t="s">
        <v>27</v>
      </c>
      <c r="G1250" s="155" t="s">
        <v>189</v>
      </c>
      <c r="H1250" s="155" t="s">
        <v>21212</v>
      </c>
      <c r="I1250" s="166" t="s">
        <v>22683</v>
      </c>
      <c r="J1250" s="160" t="s">
        <v>422</v>
      </c>
      <c r="K1250" s="159"/>
      <c r="L1250" s="160"/>
      <c r="M1250" s="159"/>
      <c r="N1250" s="158" t="s">
        <v>20167</v>
      </c>
      <c r="O1250" s="158" t="s">
        <v>366</v>
      </c>
      <c r="P1250" s="158" t="s">
        <v>442</v>
      </c>
      <c r="Q1250" s="162" t="s">
        <v>21214</v>
      </c>
      <c r="R1250" s="162" t="s">
        <v>23405</v>
      </c>
      <c r="S1250" s="163" t="s">
        <v>193</v>
      </c>
      <c r="T1250" s="167" t="s">
        <v>1002</v>
      </c>
      <c r="U1250" s="149"/>
      <c r="V1250" s="149" t="s">
        <v>995</v>
      </c>
      <c r="W1250" s="164" t="str">
        <f>VLOOKUP(TRIM(X1250),X10:Y88,2,FALSE)</f>
        <v>Frank</v>
      </c>
      <c r="X1250" s="11" t="str">
        <f t="shared" si="42"/>
        <v>6.5.5</v>
      </c>
      <c r="AA1250" s="1">
        <f t="shared" si="43"/>
        <v>125</v>
      </c>
    </row>
    <row r="1251" spans="1:27" ht="35.25" customHeight="1">
      <c r="A1251" s="150" t="s">
        <v>185</v>
      </c>
      <c r="B1251" s="165" t="s">
        <v>70</v>
      </c>
      <c r="C1251" s="153" t="s">
        <v>186</v>
      </c>
      <c r="D1251" s="153" t="s">
        <v>139</v>
      </c>
      <c r="E1251" s="154" t="s">
        <v>19884</v>
      </c>
      <c r="F1251" s="155" t="s">
        <v>27</v>
      </c>
      <c r="G1251" s="155" t="s">
        <v>189</v>
      </c>
      <c r="H1251" s="155" t="s">
        <v>16215</v>
      </c>
      <c r="I1251" s="166" t="s">
        <v>23558</v>
      </c>
      <c r="J1251" s="160" t="s">
        <v>422</v>
      </c>
      <c r="K1251" s="159"/>
      <c r="L1251" s="160"/>
      <c r="M1251" s="159"/>
      <c r="N1251" s="158" t="s">
        <v>20167</v>
      </c>
      <c r="O1251" s="158" t="s">
        <v>366</v>
      </c>
      <c r="P1251" s="158" t="s">
        <v>442</v>
      </c>
      <c r="Q1251" s="162" t="s">
        <v>16163</v>
      </c>
      <c r="R1251" s="162" t="s">
        <v>22673</v>
      </c>
      <c r="S1251" s="163" t="s">
        <v>22674</v>
      </c>
      <c r="T1251" s="167" t="s">
        <v>1225</v>
      </c>
      <c r="U1251" s="149"/>
      <c r="V1251" s="149"/>
      <c r="W1251" s="164" t="str">
        <f>VLOOKUP(TRIM(X1251),X10:Y88,2,FALSE)</f>
        <v>Frank</v>
      </c>
      <c r="X1251" s="11" t="str">
        <f t="shared" si="42"/>
        <v>6.5.5</v>
      </c>
      <c r="AA1251" s="1">
        <f t="shared" si="43"/>
        <v>14</v>
      </c>
    </row>
    <row r="1252" spans="1:27" ht="35.25" customHeight="1">
      <c r="A1252" s="150" t="s">
        <v>185</v>
      </c>
      <c r="B1252" s="165" t="s">
        <v>70</v>
      </c>
      <c r="C1252" s="153" t="s">
        <v>186</v>
      </c>
      <c r="D1252" s="153" t="s">
        <v>139</v>
      </c>
      <c r="E1252" s="154" t="s">
        <v>19885</v>
      </c>
      <c r="F1252" s="155" t="s">
        <v>27</v>
      </c>
      <c r="G1252" s="155" t="s">
        <v>189</v>
      </c>
      <c r="H1252" s="155" t="s">
        <v>21068</v>
      </c>
      <c r="I1252" s="166" t="s">
        <v>765</v>
      </c>
      <c r="J1252" s="160" t="s">
        <v>422</v>
      </c>
      <c r="K1252" s="159"/>
      <c r="L1252" s="160"/>
      <c r="M1252" s="159"/>
      <c r="N1252" s="158" t="s">
        <v>20167</v>
      </c>
      <c r="O1252" s="158" t="s">
        <v>366</v>
      </c>
      <c r="P1252" s="158" t="s">
        <v>442</v>
      </c>
      <c r="Q1252" s="162" t="s">
        <v>20585</v>
      </c>
      <c r="R1252" s="162" t="s">
        <v>22669</v>
      </c>
      <c r="S1252" s="163" t="s">
        <v>22670</v>
      </c>
      <c r="T1252" s="167" t="s">
        <v>767</v>
      </c>
      <c r="U1252" s="149"/>
      <c r="V1252" s="149"/>
      <c r="W1252" s="164" t="str">
        <f>VLOOKUP(TRIM(X1252),X10:Y88,2,FALSE)</f>
        <v>Frank</v>
      </c>
      <c r="X1252" s="11" t="str">
        <f t="shared" si="42"/>
        <v>6.5.5</v>
      </c>
      <c r="AA1252" s="1">
        <f t="shared" si="43"/>
        <v>8</v>
      </c>
    </row>
    <row r="1253" spans="1:27" ht="35.25" customHeight="1">
      <c r="A1253" s="150" t="s">
        <v>185</v>
      </c>
      <c r="B1253" s="165" t="s">
        <v>70</v>
      </c>
      <c r="C1253" s="153" t="s">
        <v>28</v>
      </c>
      <c r="D1253" s="153" t="s">
        <v>139</v>
      </c>
      <c r="E1253" s="154" t="s">
        <v>19886</v>
      </c>
      <c r="F1253" s="155" t="s">
        <v>27</v>
      </c>
      <c r="G1253" s="169" t="s">
        <v>189</v>
      </c>
      <c r="H1253" s="169" t="s">
        <v>21269</v>
      </c>
      <c r="I1253" s="170" t="s">
        <v>1139</v>
      </c>
      <c r="J1253" s="171" t="s">
        <v>455</v>
      </c>
      <c r="K1253" s="172"/>
      <c r="L1253" s="171"/>
      <c r="M1253" s="172"/>
      <c r="N1253" s="171" t="s">
        <v>7155</v>
      </c>
      <c r="O1253" s="171" t="s">
        <v>366</v>
      </c>
      <c r="P1253" s="171" t="s">
        <v>442</v>
      </c>
      <c r="Q1253" s="173" t="s">
        <v>23067</v>
      </c>
      <c r="R1253" s="173" t="s">
        <v>23068</v>
      </c>
      <c r="S1253" s="177"/>
      <c r="T1253" s="167" t="s">
        <v>3371</v>
      </c>
      <c r="U1253" s="149"/>
      <c r="V1253" s="149"/>
      <c r="W1253" s="164" t="str">
        <f>VLOOKUP(TRIM(X1253),X10:Y88,2,FALSE)</f>
        <v>Frank</v>
      </c>
      <c r="X1253" s="11" t="str">
        <f t="shared" si="42"/>
        <v>6.5.5</v>
      </c>
      <c r="AA1253" s="1">
        <f t="shared" si="43"/>
        <v>4</v>
      </c>
    </row>
    <row r="1254" spans="1:27" ht="35.25" customHeight="1">
      <c r="A1254" s="150" t="s">
        <v>185</v>
      </c>
      <c r="B1254" s="165" t="s">
        <v>70</v>
      </c>
      <c r="C1254" s="153" t="s">
        <v>186</v>
      </c>
      <c r="D1254" s="153" t="s">
        <v>139</v>
      </c>
      <c r="E1254" s="154" t="s">
        <v>19887</v>
      </c>
      <c r="F1254" s="155" t="s">
        <v>27</v>
      </c>
      <c r="G1254" s="155" t="s">
        <v>189</v>
      </c>
      <c r="H1254" s="155" t="s">
        <v>20483</v>
      </c>
      <c r="I1254" s="166" t="s">
        <v>23559</v>
      </c>
      <c r="J1254" s="160" t="s">
        <v>422</v>
      </c>
      <c r="K1254" s="159"/>
      <c r="L1254" s="160"/>
      <c r="M1254" s="159"/>
      <c r="N1254" s="158" t="s">
        <v>20167</v>
      </c>
      <c r="O1254" s="158" t="s">
        <v>366</v>
      </c>
      <c r="P1254" s="158" t="s">
        <v>442</v>
      </c>
      <c r="Q1254" s="162" t="s">
        <v>20484</v>
      </c>
      <c r="R1254" s="162" t="s">
        <v>23406</v>
      </c>
      <c r="S1254" s="163" t="s">
        <v>193</v>
      </c>
      <c r="T1254" s="167" t="s">
        <v>1373</v>
      </c>
      <c r="U1254" s="149"/>
      <c r="V1254" s="149" t="s">
        <v>995</v>
      </c>
      <c r="W1254" s="164" t="str">
        <f>VLOOKUP(TRIM(X1254),X10:Y88,2,FALSE)</f>
        <v>Frank</v>
      </c>
      <c r="X1254" s="11" t="str">
        <f t="shared" si="42"/>
        <v>6.5.5</v>
      </c>
      <c r="AA1254" s="1">
        <f t="shared" si="43"/>
        <v>45</v>
      </c>
    </row>
    <row r="1255" spans="1:27" ht="35.25" customHeight="1">
      <c r="A1255" s="150" t="s">
        <v>185</v>
      </c>
      <c r="B1255" s="165" t="s">
        <v>70</v>
      </c>
      <c r="C1255" s="153" t="s">
        <v>186</v>
      </c>
      <c r="D1255" s="153" t="s">
        <v>139</v>
      </c>
      <c r="E1255" s="154" t="s">
        <v>19888</v>
      </c>
      <c r="F1255" s="155" t="s">
        <v>27</v>
      </c>
      <c r="G1255" s="155" t="s">
        <v>189</v>
      </c>
      <c r="H1255" s="155" t="s">
        <v>21274</v>
      </c>
      <c r="I1255" s="166" t="s">
        <v>20766</v>
      </c>
      <c r="J1255" s="160" t="s">
        <v>422</v>
      </c>
      <c r="K1255" s="159"/>
      <c r="L1255" s="160"/>
      <c r="M1255" s="159"/>
      <c r="N1255" s="158" t="s">
        <v>20167</v>
      </c>
      <c r="O1255" s="158" t="s">
        <v>366</v>
      </c>
      <c r="P1255" s="158" t="s">
        <v>442</v>
      </c>
      <c r="Q1255" s="162" t="s">
        <v>21259</v>
      </c>
      <c r="R1255" s="162" t="s">
        <v>22681</v>
      </c>
      <c r="S1255" s="163" t="s">
        <v>22682</v>
      </c>
      <c r="T1255" s="167" t="s">
        <v>1396</v>
      </c>
      <c r="U1255" s="149"/>
      <c r="V1255" s="149"/>
      <c r="W1255" s="164" t="str">
        <f>VLOOKUP(TRIM(X1255),X10:Y88,2,FALSE)</f>
        <v>Frank</v>
      </c>
      <c r="X1255" s="11" t="str">
        <f t="shared" si="42"/>
        <v>6.5.5</v>
      </c>
      <c r="AA1255" s="1">
        <f t="shared" si="43"/>
        <v>10</v>
      </c>
    </row>
    <row r="1256" spans="1:27" ht="35.25" customHeight="1">
      <c r="A1256" s="150" t="s">
        <v>185</v>
      </c>
      <c r="B1256" s="165" t="s">
        <v>70</v>
      </c>
      <c r="C1256" s="153" t="s">
        <v>186</v>
      </c>
      <c r="D1256" s="153" t="s">
        <v>139</v>
      </c>
      <c r="E1256" s="154" t="s">
        <v>19889</v>
      </c>
      <c r="F1256" s="155" t="s">
        <v>27</v>
      </c>
      <c r="G1256" s="155" t="s">
        <v>189</v>
      </c>
      <c r="H1256" s="155" t="s">
        <v>20726</v>
      </c>
      <c r="I1256" s="166" t="s">
        <v>459</v>
      </c>
      <c r="J1256" s="160" t="s">
        <v>422</v>
      </c>
      <c r="K1256" s="159"/>
      <c r="L1256" s="160"/>
      <c r="M1256" s="159"/>
      <c r="N1256" s="158" t="s">
        <v>20167</v>
      </c>
      <c r="O1256" s="158" t="s">
        <v>366</v>
      </c>
      <c r="P1256" s="158" t="s">
        <v>442</v>
      </c>
      <c r="Q1256" s="162" t="s">
        <v>20727</v>
      </c>
      <c r="R1256" s="162" t="s">
        <v>22671</v>
      </c>
      <c r="S1256" s="163" t="s">
        <v>22672</v>
      </c>
      <c r="T1256" s="167" t="s">
        <v>1161</v>
      </c>
      <c r="U1256" s="149"/>
      <c r="V1256" s="149"/>
      <c r="W1256" s="164" t="str">
        <f>VLOOKUP(TRIM(X1256),X10:Y88,2,FALSE)</f>
        <v>Frank</v>
      </c>
      <c r="X1256" s="11" t="str">
        <f t="shared" si="42"/>
        <v>6.5.5</v>
      </c>
      <c r="AA1256" s="1">
        <f t="shared" si="43"/>
        <v>14</v>
      </c>
    </row>
    <row r="1257" spans="1:27" ht="35.25" customHeight="1">
      <c r="A1257" s="150" t="s">
        <v>185</v>
      </c>
      <c r="B1257" s="165" t="s">
        <v>70</v>
      </c>
      <c r="C1257" s="153" t="s">
        <v>186</v>
      </c>
      <c r="D1257" s="153" t="s">
        <v>139</v>
      </c>
      <c r="E1257" s="154" t="s">
        <v>19890</v>
      </c>
      <c r="F1257" s="155" t="s">
        <v>27</v>
      </c>
      <c r="G1257" s="155" t="s">
        <v>189</v>
      </c>
      <c r="H1257" s="155" t="s">
        <v>20444</v>
      </c>
      <c r="I1257" s="166" t="s">
        <v>649</v>
      </c>
      <c r="J1257" s="160" t="s">
        <v>422</v>
      </c>
      <c r="K1257" s="159"/>
      <c r="L1257" s="160"/>
      <c r="M1257" s="159"/>
      <c r="N1257" s="158" t="s">
        <v>20167</v>
      </c>
      <c r="O1257" s="158" t="s">
        <v>366</v>
      </c>
      <c r="P1257" s="158" t="s">
        <v>442</v>
      </c>
      <c r="Q1257" s="162" t="s">
        <v>20445</v>
      </c>
      <c r="R1257" s="162" t="s">
        <v>23407</v>
      </c>
      <c r="S1257" s="163" t="s">
        <v>193</v>
      </c>
      <c r="T1257" s="167" t="s">
        <v>651</v>
      </c>
      <c r="U1257" s="149"/>
      <c r="V1257" s="149" t="s">
        <v>995</v>
      </c>
      <c r="W1257" s="164" t="str">
        <f>VLOOKUP(TRIM(X1257),X10:Y88,2,FALSE)</f>
        <v>Frank</v>
      </c>
      <c r="X1257" s="11" t="str">
        <f t="shared" si="42"/>
        <v>6.5.5</v>
      </c>
      <c r="AA1257" s="1">
        <f t="shared" si="43"/>
        <v>21</v>
      </c>
    </row>
    <row r="1258" spans="1:27" ht="35.25" customHeight="1">
      <c r="A1258" s="150" t="s">
        <v>185</v>
      </c>
      <c r="B1258" s="165" t="s">
        <v>70</v>
      </c>
      <c r="C1258" s="153" t="s">
        <v>186</v>
      </c>
      <c r="D1258" s="153" t="s">
        <v>139</v>
      </c>
      <c r="E1258" s="154" t="s">
        <v>19891</v>
      </c>
      <c r="F1258" s="155" t="s">
        <v>27</v>
      </c>
      <c r="G1258" s="155" t="s">
        <v>189</v>
      </c>
      <c r="H1258" s="155" t="s">
        <v>20959</v>
      </c>
      <c r="I1258" s="166" t="s">
        <v>947</v>
      </c>
      <c r="J1258" s="160" t="s">
        <v>422</v>
      </c>
      <c r="K1258" s="159"/>
      <c r="L1258" s="160"/>
      <c r="M1258" s="159"/>
      <c r="N1258" s="158" t="s">
        <v>20167</v>
      </c>
      <c r="O1258" s="158" t="s">
        <v>366</v>
      </c>
      <c r="P1258" s="158" t="s">
        <v>442</v>
      </c>
      <c r="Q1258" s="162" t="s">
        <v>20240</v>
      </c>
      <c r="R1258" s="162" t="s">
        <v>22686</v>
      </c>
      <c r="S1258" s="163" t="s">
        <v>22687</v>
      </c>
      <c r="T1258" s="167" t="s">
        <v>1483</v>
      </c>
      <c r="U1258" s="149"/>
      <c r="V1258" s="149"/>
      <c r="W1258" s="164" t="str">
        <f>VLOOKUP(TRIM(X1258),X10:Y88,2,FALSE)</f>
        <v>Frank</v>
      </c>
      <c r="X1258" s="11" t="str">
        <f t="shared" si="42"/>
        <v>6.5.5</v>
      </c>
      <c r="AA1258" s="1">
        <f t="shared" si="43"/>
        <v>7</v>
      </c>
    </row>
    <row r="1259" spans="1:27" ht="35.25" customHeight="1">
      <c r="A1259" s="150" t="s">
        <v>185</v>
      </c>
      <c r="B1259" s="165" t="s">
        <v>70</v>
      </c>
      <c r="C1259" s="153" t="s">
        <v>186</v>
      </c>
      <c r="D1259" s="153" t="s">
        <v>133</v>
      </c>
      <c r="E1259" s="154" t="s">
        <v>19892</v>
      </c>
      <c r="F1259" s="155" t="s">
        <v>27</v>
      </c>
      <c r="G1259" s="155" t="s">
        <v>189</v>
      </c>
      <c r="H1259" s="155" t="s">
        <v>20498</v>
      </c>
      <c r="I1259" s="166" t="s">
        <v>21304</v>
      </c>
      <c r="J1259" s="160" t="s">
        <v>455</v>
      </c>
      <c r="K1259" s="159"/>
      <c r="L1259" s="160"/>
      <c r="M1259" s="159"/>
      <c r="N1259" s="158" t="s">
        <v>7155</v>
      </c>
      <c r="O1259" s="158" t="s">
        <v>366</v>
      </c>
      <c r="P1259" s="158" t="s">
        <v>442</v>
      </c>
      <c r="Q1259" s="162" t="s">
        <v>20499</v>
      </c>
      <c r="R1259" s="162" t="s">
        <v>23408</v>
      </c>
      <c r="S1259" s="163" t="s">
        <v>193</v>
      </c>
      <c r="T1259" s="167" t="s">
        <v>7277</v>
      </c>
      <c r="U1259" s="149"/>
      <c r="V1259" s="149" t="s">
        <v>995</v>
      </c>
      <c r="W1259" s="164" t="str">
        <f>VLOOKUP(TRIM(X1259),X10:Y88,2,FALSE)</f>
        <v>Frank</v>
      </c>
      <c r="X1259" s="11" t="str">
        <f t="shared" si="42"/>
        <v>6.5.3</v>
      </c>
      <c r="AA1259" s="1">
        <f t="shared" si="43"/>
        <v>14</v>
      </c>
    </row>
    <row r="1260" spans="1:27" ht="35.25" customHeight="1">
      <c r="A1260" s="150" t="s">
        <v>185</v>
      </c>
      <c r="B1260" s="165" t="s">
        <v>70</v>
      </c>
      <c r="C1260" s="153" t="s">
        <v>186</v>
      </c>
      <c r="D1260" s="153" t="s">
        <v>133</v>
      </c>
      <c r="E1260" s="154" t="s">
        <v>19893</v>
      </c>
      <c r="F1260" s="155" t="s">
        <v>27</v>
      </c>
      <c r="G1260" s="155" t="s">
        <v>189</v>
      </c>
      <c r="H1260" s="155" t="s">
        <v>20291</v>
      </c>
      <c r="I1260" s="166" t="s">
        <v>21252</v>
      </c>
      <c r="J1260" s="160" t="s">
        <v>455</v>
      </c>
      <c r="K1260" s="159"/>
      <c r="L1260" s="160"/>
      <c r="M1260" s="159"/>
      <c r="N1260" s="158" t="s">
        <v>7155</v>
      </c>
      <c r="O1260" s="158" t="s">
        <v>366</v>
      </c>
      <c r="P1260" s="158" t="s">
        <v>442</v>
      </c>
      <c r="Q1260" s="162" t="s">
        <v>20292</v>
      </c>
      <c r="R1260" s="162" t="s">
        <v>23409</v>
      </c>
      <c r="S1260" s="163" t="s">
        <v>193</v>
      </c>
      <c r="T1260" s="167" t="s">
        <v>1288</v>
      </c>
      <c r="U1260" s="149"/>
      <c r="V1260" s="149" t="s">
        <v>995</v>
      </c>
      <c r="W1260" s="164" t="str">
        <f>VLOOKUP(TRIM(X1260),X10:Y88,2,FALSE)</f>
        <v>Frank</v>
      </c>
      <c r="X1260" s="11" t="str">
        <f t="shared" ref="X1260:X1267" si="44">IF(ISNONTEXT(D1260),"" &amp; D1260 &amp;"",T(D1260))</f>
        <v>6.5.3</v>
      </c>
      <c r="AA1260" s="1">
        <f t="shared" si="43"/>
        <v>10</v>
      </c>
    </row>
    <row r="1261" spans="1:27" ht="35.25" customHeight="1">
      <c r="A1261" s="150" t="s">
        <v>185</v>
      </c>
      <c r="B1261" s="165" t="s">
        <v>70</v>
      </c>
      <c r="C1261" s="153" t="s">
        <v>186</v>
      </c>
      <c r="D1261" s="153" t="s">
        <v>133</v>
      </c>
      <c r="E1261" s="154" t="s">
        <v>19894</v>
      </c>
      <c r="F1261" s="155" t="s">
        <v>27</v>
      </c>
      <c r="G1261" s="155" t="s">
        <v>189</v>
      </c>
      <c r="H1261" s="155" t="s">
        <v>21140</v>
      </c>
      <c r="I1261" s="166" t="s">
        <v>1223</v>
      </c>
      <c r="J1261" s="160" t="s">
        <v>455</v>
      </c>
      <c r="K1261" s="159"/>
      <c r="L1261" s="160"/>
      <c r="M1261" s="159"/>
      <c r="N1261" s="158" t="s">
        <v>7155</v>
      </c>
      <c r="O1261" s="158" t="s">
        <v>366</v>
      </c>
      <c r="P1261" s="158" t="s">
        <v>442</v>
      </c>
      <c r="Q1261" s="162" t="s">
        <v>20782</v>
      </c>
      <c r="R1261" s="162" t="s">
        <v>22615</v>
      </c>
      <c r="S1261" s="163" t="s">
        <v>22616</v>
      </c>
      <c r="T1261" s="167" t="s">
        <v>1225</v>
      </c>
      <c r="U1261" s="149"/>
      <c r="V1261" s="149"/>
      <c r="W1261" s="164" t="str">
        <f>VLOOKUP(TRIM(X1261),X10:Y88,2,FALSE)</f>
        <v>Frank</v>
      </c>
      <c r="X1261" s="11" t="str">
        <f t="shared" si="44"/>
        <v>6.5.3</v>
      </c>
      <c r="AA1261" s="1">
        <f t="shared" si="43"/>
        <v>4</v>
      </c>
    </row>
    <row r="1262" spans="1:27" ht="35.25" customHeight="1">
      <c r="A1262" s="150" t="s">
        <v>185</v>
      </c>
      <c r="B1262" s="165" t="s">
        <v>70</v>
      </c>
      <c r="C1262" s="153" t="s">
        <v>186</v>
      </c>
      <c r="D1262" s="153" t="s">
        <v>133</v>
      </c>
      <c r="E1262" s="154" t="s">
        <v>19895</v>
      </c>
      <c r="F1262" s="155" t="s">
        <v>27</v>
      </c>
      <c r="G1262" s="155" t="s">
        <v>189</v>
      </c>
      <c r="H1262" s="155" t="s">
        <v>20556</v>
      </c>
      <c r="I1262" s="166" t="s">
        <v>475</v>
      </c>
      <c r="J1262" s="160" t="s">
        <v>422</v>
      </c>
      <c r="K1262" s="159"/>
      <c r="L1262" s="160"/>
      <c r="M1262" s="159"/>
      <c r="N1262" s="158" t="s">
        <v>20167</v>
      </c>
      <c r="O1262" s="158" t="s">
        <v>366</v>
      </c>
      <c r="P1262" s="158" t="s">
        <v>442</v>
      </c>
      <c r="Q1262" s="162" t="s">
        <v>20557</v>
      </c>
      <c r="R1262" s="162" t="s">
        <v>22628</v>
      </c>
      <c r="S1262" s="163" t="s">
        <v>22627</v>
      </c>
      <c r="T1262" s="167" t="s">
        <v>472</v>
      </c>
      <c r="U1262" s="149"/>
      <c r="V1262" s="149"/>
      <c r="W1262" s="164" t="str">
        <f>VLOOKUP(TRIM(X1262),X10:Y88,2,FALSE)</f>
        <v>Frank</v>
      </c>
      <c r="X1262" s="11" t="str">
        <f t="shared" si="44"/>
        <v>6.5.3</v>
      </c>
      <c r="AA1262" s="1">
        <f t="shared" si="43"/>
        <v>17</v>
      </c>
    </row>
    <row r="1263" spans="1:27" ht="35.25" customHeight="1">
      <c r="A1263" s="150" t="s">
        <v>185</v>
      </c>
      <c r="B1263" s="165" t="s">
        <v>70</v>
      </c>
      <c r="C1263" s="153" t="s">
        <v>186</v>
      </c>
      <c r="D1263" s="153" t="s">
        <v>133</v>
      </c>
      <c r="E1263" s="154" t="s">
        <v>19896</v>
      </c>
      <c r="F1263" s="155" t="s">
        <v>27</v>
      </c>
      <c r="G1263" s="155" t="s">
        <v>189</v>
      </c>
      <c r="H1263" s="155" t="s">
        <v>21095</v>
      </c>
      <c r="I1263" s="166" t="s">
        <v>12382</v>
      </c>
      <c r="J1263" s="160" t="s">
        <v>455</v>
      </c>
      <c r="K1263" s="159"/>
      <c r="L1263" s="160"/>
      <c r="M1263" s="159"/>
      <c r="N1263" s="158" t="s">
        <v>7155</v>
      </c>
      <c r="O1263" s="158" t="s">
        <v>366</v>
      </c>
      <c r="P1263" s="158" t="s">
        <v>442</v>
      </c>
      <c r="Q1263" s="162" t="s">
        <v>21413</v>
      </c>
      <c r="R1263" s="162" t="s">
        <v>23410</v>
      </c>
      <c r="S1263" s="163" t="s">
        <v>193</v>
      </c>
      <c r="T1263" s="167" t="s">
        <v>3669</v>
      </c>
      <c r="U1263" s="149"/>
      <c r="V1263" s="149" t="s">
        <v>995</v>
      </c>
      <c r="W1263" s="164" t="str">
        <f>VLOOKUP(TRIM(X1263),X10:Y88,2,FALSE)</f>
        <v>Frank</v>
      </c>
      <c r="X1263" s="11" t="str">
        <f t="shared" si="44"/>
        <v>6.5.3</v>
      </c>
      <c r="AA1263" s="1">
        <f t="shared" si="43"/>
        <v>17</v>
      </c>
    </row>
    <row r="1264" spans="1:27" ht="35.25" customHeight="1">
      <c r="A1264" s="150" t="s">
        <v>185</v>
      </c>
      <c r="B1264" s="165" t="s">
        <v>70</v>
      </c>
      <c r="C1264" s="153" t="s">
        <v>186</v>
      </c>
      <c r="D1264" s="153" t="s">
        <v>133</v>
      </c>
      <c r="E1264" s="154" t="s">
        <v>19897</v>
      </c>
      <c r="F1264" s="155" t="s">
        <v>27</v>
      </c>
      <c r="G1264" s="155" t="s">
        <v>189</v>
      </c>
      <c r="H1264" s="155" t="s">
        <v>20596</v>
      </c>
      <c r="I1264" s="166" t="s">
        <v>604</v>
      </c>
      <c r="J1264" s="160" t="s">
        <v>455</v>
      </c>
      <c r="K1264" s="159"/>
      <c r="L1264" s="160"/>
      <c r="M1264" s="159"/>
      <c r="N1264" s="158" t="s">
        <v>7155</v>
      </c>
      <c r="O1264" s="158" t="s">
        <v>366</v>
      </c>
      <c r="P1264" s="158" t="s">
        <v>442</v>
      </c>
      <c r="Q1264" s="162" t="s">
        <v>20597</v>
      </c>
      <c r="R1264" s="162" t="s">
        <v>23411</v>
      </c>
      <c r="S1264" s="163" t="s">
        <v>193</v>
      </c>
      <c r="T1264" s="167" t="s">
        <v>578</v>
      </c>
      <c r="U1264" s="149"/>
      <c r="V1264" s="149" t="s">
        <v>995</v>
      </c>
      <c r="W1264" s="164" t="str">
        <f>VLOOKUP(TRIM(X1264),X10:Y88,2,FALSE)</f>
        <v>Frank</v>
      </c>
      <c r="X1264" s="11" t="str">
        <f t="shared" si="44"/>
        <v>6.5.3</v>
      </c>
      <c r="AA1264" s="1">
        <f t="shared" si="43"/>
        <v>25</v>
      </c>
    </row>
    <row r="1265" spans="1:27" ht="35.25" customHeight="1">
      <c r="A1265" s="150" t="s">
        <v>185</v>
      </c>
      <c r="B1265" s="165" t="s">
        <v>70</v>
      </c>
      <c r="C1265" s="153" t="s">
        <v>186</v>
      </c>
      <c r="D1265" s="153" t="s">
        <v>133</v>
      </c>
      <c r="E1265" s="154" t="s">
        <v>19898</v>
      </c>
      <c r="F1265" s="155" t="s">
        <v>27</v>
      </c>
      <c r="G1265" s="155" t="s">
        <v>189</v>
      </c>
      <c r="H1265" s="155" t="s">
        <v>16249</v>
      </c>
      <c r="I1265" s="166" t="s">
        <v>859</v>
      </c>
      <c r="J1265" s="160" t="s">
        <v>422</v>
      </c>
      <c r="K1265" s="159"/>
      <c r="L1265" s="160"/>
      <c r="M1265" s="159"/>
      <c r="N1265" s="158" t="s">
        <v>20167</v>
      </c>
      <c r="O1265" s="158" t="s">
        <v>366</v>
      </c>
      <c r="P1265" s="158" t="s">
        <v>442</v>
      </c>
      <c r="Q1265" s="162" t="s">
        <v>16249</v>
      </c>
      <c r="R1265" s="162" t="s">
        <v>23572</v>
      </c>
      <c r="S1265" s="168" t="s">
        <v>200</v>
      </c>
      <c r="T1265" s="167" t="s">
        <v>848</v>
      </c>
      <c r="U1265" s="149" t="s">
        <v>9948</v>
      </c>
      <c r="V1265" s="149"/>
      <c r="W1265" s="164" t="str">
        <f>VLOOKUP(TRIM(X1265),X10:Y88,2,FALSE)</f>
        <v>Frank</v>
      </c>
      <c r="X1265" s="11" t="str">
        <f t="shared" si="44"/>
        <v>6.5.3</v>
      </c>
      <c r="AA1265" s="1">
        <f t="shared" si="43"/>
        <v>35</v>
      </c>
    </row>
    <row r="1266" spans="1:27" ht="35.25" customHeight="1">
      <c r="A1266" s="150" t="s">
        <v>185</v>
      </c>
      <c r="B1266" s="165" t="s">
        <v>70</v>
      </c>
      <c r="C1266" s="153" t="s">
        <v>186</v>
      </c>
      <c r="D1266" s="153" t="s">
        <v>139</v>
      </c>
      <c r="E1266" s="154" t="s">
        <v>19899</v>
      </c>
      <c r="F1266" s="155" t="s">
        <v>25</v>
      </c>
      <c r="G1266" s="155" t="s">
        <v>203</v>
      </c>
      <c r="H1266" s="155" t="s">
        <v>22372</v>
      </c>
      <c r="I1266" s="166" t="s">
        <v>22373</v>
      </c>
      <c r="J1266" s="160"/>
      <c r="K1266" s="159"/>
      <c r="L1266" s="160"/>
      <c r="M1266" s="159"/>
      <c r="N1266" s="158"/>
      <c r="O1266" s="158" t="s">
        <v>366</v>
      </c>
      <c r="P1266" s="158" t="s">
        <v>15889</v>
      </c>
      <c r="Q1266" s="162" t="s">
        <v>22374</v>
      </c>
      <c r="R1266" s="162" t="s">
        <v>23262</v>
      </c>
      <c r="S1266" s="168" t="s">
        <v>200</v>
      </c>
      <c r="T1266" s="167" t="s">
        <v>22375</v>
      </c>
      <c r="U1266" s="149"/>
      <c r="V1266" s="149"/>
      <c r="W1266" s="164" t="str">
        <f>VLOOKUP(TRIM(X1266),X10:Y88,2,FALSE)</f>
        <v>Frank</v>
      </c>
      <c r="X1266" s="11" t="str">
        <f t="shared" si="44"/>
        <v>6.5.5</v>
      </c>
      <c r="AA1266" s="1">
        <f t="shared" si="43"/>
        <v>19</v>
      </c>
    </row>
    <row r="1267" spans="1:27" ht="35.25" customHeight="1">
      <c r="A1267" s="150" t="s">
        <v>185</v>
      </c>
      <c r="B1267" s="165" t="s">
        <v>70</v>
      </c>
      <c r="C1267" s="153" t="s">
        <v>186</v>
      </c>
      <c r="D1267" s="153" t="s">
        <v>133</v>
      </c>
      <c r="E1267" s="154" t="s">
        <v>19900</v>
      </c>
      <c r="F1267" s="155" t="s">
        <v>27</v>
      </c>
      <c r="G1267" s="155" t="s">
        <v>189</v>
      </c>
      <c r="H1267" s="155" t="s">
        <v>20247</v>
      </c>
      <c r="I1267" s="166" t="s">
        <v>1091</v>
      </c>
      <c r="J1267" s="160" t="s">
        <v>422</v>
      </c>
      <c r="K1267" s="159"/>
      <c r="L1267" s="160"/>
      <c r="M1267" s="159"/>
      <c r="N1267" s="158" t="s">
        <v>20167</v>
      </c>
      <c r="O1267" s="158" t="s">
        <v>366</v>
      </c>
      <c r="P1267" s="158" t="s">
        <v>442</v>
      </c>
      <c r="Q1267" s="162" t="s">
        <v>20248</v>
      </c>
      <c r="R1267" s="162" t="s">
        <v>22610</v>
      </c>
      <c r="S1267" s="168" t="s">
        <v>200</v>
      </c>
      <c r="T1267" s="167" t="s">
        <v>20246</v>
      </c>
      <c r="U1267" s="149"/>
      <c r="V1267" s="149"/>
      <c r="W1267" s="164" t="str">
        <f>VLOOKUP(TRIM(X1267),X10:Y88,2,FALSE)</f>
        <v>Frank</v>
      </c>
      <c r="X1267" s="11" t="str">
        <f t="shared" si="44"/>
        <v>6.5.3</v>
      </c>
      <c r="AA1267" s="1">
        <f t="shared" si="43"/>
        <v>10</v>
      </c>
    </row>
    <row r="1268" spans="1:27" ht="35.25" customHeight="1">
      <c r="A1268" s="150"/>
      <c r="B1268" s="165" t="s">
        <v>70</v>
      </c>
      <c r="C1268" s="153" t="s">
        <v>28</v>
      </c>
      <c r="D1268" s="153" t="s">
        <v>133</v>
      </c>
      <c r="E1268" s="154" t="s">
        <v>19901</v>
      </c>
      <c r="F1268" s="155" t="s">
        <v>27</v>
      </c>
      <c r="G1268" s="169" t="s">
        <v>189</v>
      </c>
      <c r="H1268" s="169" t="s">
        <v>20914</v>
      </c>
      <c r="I1268" s="170" t="s">
        <v>947</v>
      </c>
      <c r="J1268" s="171" t="s">
        <v>455</v>
      </c>
      <c r="K1268" s="172"/>
      <c r="L1268" s="171"/>
      <c r="M1268" s="172"/>
      <c r="N1268" s="171" t="s">
        <v>7155</v>
      </c>
      <c r="O1268" s="171" t="s">
        <v>366</v>
      </c>
      <c r="P1268" s="171" t="s">
        <v>442</v>
      </c>
      <c r="Q1268" s="173" t="s">
        <v>22612</v>
      </c>
      <c r="R1268" s="173" t="s">
        <v>22611</v>
      </c>
      <c r="S1268" s="177"/>
      <c r="T1268" s="167" t="s">
        <v>1215</v>
      </c>
      <c r="U1268" s="149"/>
      <c r="V1268" s="149"/>
      <c r="W1268" s="164" t="str">
        <f>VLOOKUP(TRIM(X1268),X10:Y88,2,FALSE)</f>
        <v>Frank</v>
      </c>
      <c r="X1268" s="11" t="str">
        <f t="shared" ref="X1268:X1296" si="45">IF(ISNONTEXT(D1268),"" &amp; D1268 &amp;"",T(D1268))</f>
        <v>6.5.3</v>
      </c>
      <c r="AA1268" s="1">
        <f t="shared" si="43"/>
        <v>7</v>
      </c>
    </row>
    <row r="1269" spans="1:27" ht="35.25" customHeight="1">
      <c r="A1269" s="150" t="s">
        <v>185</v>
      </c>
      <c r="B1269" s="165" t="s">
        <v>70</v>
      </c>
      <c r="C1269" s="153" t="s">
        <v>186</v>
      </c>
      <c r="D1269" s="153" t="s">
        <v>133</v>
      </c>
      <c r="E1269" s="154" t="s">
        <v>19902</v>
      </c>
      <c r="F1269" s="155" t="s">
        <v>27</v>
      </c>
      <c r="G1269" s="155" t="s">
        <v>189</v>
      </c>
      <c r="H1269" s="155" t="s">
        <v>20306</v>
      </c>
      <c r="I1269" s="166" t="s">
        <v>1283</v>
      </c>
      <c r="J1269" s="160" t="s">
        <v>422</v>
      </c>
      <c r="K1269" s="159"/>
      <c r="L1269" s="160"/>
      <c r="M1269" s="159"/>
      <c r="N1269" s="158" t="s">
        <v>20167</v>
      </c>
      <c r="O1269" s="158" t="s">
        <v>366</v>
      </c>
      <c r="P1269" s="158" t="s">
        <v>442</v>
      </c>
      <c r="Q1269" s="162" t="s">
        <v>20307</v>
      </c>
      <c r="R1269" s="162" t="s">
        <v>23412</v>
      </c>
      <c r="S1269" s="163" t="s">
        <v>193</v>
      </c>
      <c r="T1269" s="167" t="s">
        <v>1288</v>
      </c>
      <c r="U1269" s="149"/>
      <c r="V1269" s="149" t="s">
        <v>995</v>
      </c>
      <c r="W1269" s="164" t="str">
        <f>VLOOKUP(TRIM(X1269),X10:Y88,2,FALSE)</f>
        <v>Frank</v>
      </c>
      <c r="X1269" s="11" t="str">
        <f t="shared" si="45"/>
        <v>6.5.3</v>
      </c>
      <c r="AA1269" s="1">
        <f t="shared" si="43"/>
        <v>3</v>
      </c>
    </row>
    <row r="1270" spans="1:27" ht="35.25" customHeight="1">
      <c r="A1270" s="150" t="s">
        <v>185</v>
      </c>
      <c r="B1270" s="165" t="s">
        <v>70</v>
      </c>
      <c r="C1270" s="153" t="s">
        <v>186</v>
      </c>
      <c r="D1270" s="153" t="s">
        <v>168</v>
      </c>
      <c r="E1270" s="154" t="s">
        <v>19903</v>
      </c>
      <c r="F1270" s="155" t="s">
        <v>419</v>
      </c>
      <c r="G1270" s="155" t="s">
        <v>934</v>
      </c>
      <c r="H1270" s="155" t="s">
        <v>20611</v>
      </c>
      <c r="I1270" s="166" t="s">
        <v>20612</v>
      </c>
      <c r="J1270" s="160"/>
      <c r="K1270" s="159"/>
      <c r="L1270" s="160"/>
      <c r="M1270" s="159"/>
      <c r="N1270" s="158"/>
      <c r="O1270" s="158" t="s">
        <v>366</v>
      </c>
      <c r="P1270" s="158" t="s">
        <v>7702</v>
      </c>
      <c r="Q1270" s="162" t="s">
        <v>20613</v>
      </c>
      <c r="R1270" s="162" t="s">
        <v>23509</v>
      </c>
      <c r="S1270" s="163" t="s">
        <v>5920</v>
      </c>
      <c r="T1270" s="167" t="s">
        <v>868</v>
      </c>
      <c r="U1270" s="149"/>
      <c r="V1270" s="149"/>
      <c r="W1270" s="164" t="str">
        <f>VLOOKUP(TRIM(X1270),X10:Y88,2,FALSE)</f>
        <v>Frank</v>
      </c>
      <c r="X1270" s="11" t="str">
        <f t="shared" si="45"/>
        <v>7.1</v>
      </c>
      <c r="AA1270" s="1">
        <f t="shared" si="43"/>
        <v>52</v>
      </c>
    </row>
    <row r="1271" spans="1:27" ht="35.25" customHeight="1">
      <c r="A1271" s="150" t="s">
        <v>185</v>
      </c>
      <c r="B1271" s="165" t="s">
        <v>70</v>
      </c>
      <c r="C1271" s="153" t="s">
        <v>186</v>
      </c>
      <c r="D1271" s="153" t="s">
        <v>127</v>
      </c>
      <c r="E1271" s="154" t="s">
        <v>19904</v>
      </c>
      <c r="F1271" s="155" t="s">
        <v>434</v>
      </c>
      <c r="G1271" s="155" t="s">
        <v>189</v>
      </c>
      <c r="H1271" s="155" t="s">
        <v>22384</v>
      </c>
      <c r="I1271" s="166" t="s">
        <v>1638</v>
      </c>
      <c r="J1271" s="160"/>
      <c r="K1271" s="159"/>
      <c r="L1271" s="160"/>
      <c r="M1271" s="159"/>
      <c r="N1271" s="158"/>
      <c r="O1271" s="158"/>
      <c r="P1271" s="158"/>
      <c r="Q1271" s="162" t="s">
        <v>16912</v>
      </c>
      <c r="R1271" s="162" t="s">
        <v>22396</v>
      </c>
      <c r="S1271" s="163" t="s">
        <v>22397</v>
      </c>
      <c r="T1271" s="167" t="s">
        <v>17216</v>
      </c>
      <c r="U1271" s="149"/>
      <c r="V1271" s="149"/>
      <c r="W1271" s="164" t="str">
        <f>VLOOKUP(TRIM(X1271),X10:Y88,2,FALSE)</f>
        <v>Frank</v>
      </c>
      <c r="X1271" s="11" t="str">
        <f t="shared" si="45"/>
        <v>6.5.1</v>
      </c>
      <c r="AA1271" s="1">
        <f t="shared" si="43"/>
        <v>6</v>
      </c>
    </row>
    <row r="1272" spans="1:27" ht="35.25" customHeight="1">
      <c r="A1272" s="150" t="s">
        <v>185</v>
      </c>
      <c r="B1272" s="165" t="s">
        <v>70</v>
      </c>
      <c r="C1272" s="153" t="s">
        <v>186</v>
      </c>
      <c r="D1272" s="153" t="s">
        <v>127</v>
      </c>
      <c r="E1272" s="154" t="s">
        <v>19905</v>
      </c>
      <c r="F1272" s="155" t="s">
        <v>27</v>
      </c>
      <c r="G1272" s="155" t="s">
        <v>189</v>
      </c>
      <c r="H1272" s="155" t="s">
        <v>22393</v>
      </c>
      <c r="I1272" s="166" t="s">
        <v>22819</v>
      </c>
      <c r="J1272" s="160" t="s">
        <v>422</v>
      </c>
      <c r="K1272" s="159"/>
      <c r="L1272" s="160"/>
      <c r="M1272" s="159"/>
      <c r="N1272" s="158" t="s">
        <v>20167</v>
      </c>
      <c r="O1272" s="158" t="s">
        <v>366</v>
      </c>
      <c r="P1272" s="158" t="s">
        <v>442</v>
      </c>
      <c r="Q1272" s="162" t="s">
        <v>20511</v>
      </c>
      <c r="R1272" s="162" t="s">
        <v>22977</v>
      </c>
      <c r="S1272" s="163" t="s">
        <v>22867</v>
      </c>
      <c r="T1272" s="167" t="s">
        <v>7277</v>
      </c>
      <c r="U1272" s="149"/>
      <c r="V1272" s="149"/>
      <c r="W1272" s="164" t="str">
        <f>VLOOKUP(TRIM(X1272),X10:Y88,2,FALSE)</f>
        <v>Frank</v>
      </c>
      <c r="X1272" s="11" t="str">
        <f t="shared" si="45"/>
        <v>6.5.1</v>
      </c>
      <c r="AA1272" s="1">
        <f t="shared" si="43"/>
        <v>22</v>
      </c>
    </row>
    <row r="1273" spans="1:27" ht="35.25" customHeight="1">
      <c r="A1273" s="150" t="s">
        <v>185</v>
      </c>
      <c r="B1273" s="165" t="s">
        <v>70</v>
      </c>
      <c r="C1273" s="153" t="s">
        <v>186</v>
      </c>
      <c r="D1273" s="153" t="s">
        <v>127</v>
      </c>
      <c r="E1273" s="154" t="s">
        <v>19906</v>
      </c>
      <c r="F1273" s="155" t="s">
        <v>27</v>
      </c>
      <c r="G1273" s="155" t="s">
        <v>189</v>
      </c>
      <c r="H1273" s="155" t="s">
        <v>21234</v>
      </c>
      <c r="I1273" s="166" t="s">
        <v>1323</v>
      </c>
      <c r="J1273" s="160" t="s">
        <v>422</v>
      </c>
      <c r="K1273" s="159"/>
      <c r="L1273" s="160"/>
      <c r="M1273" s="159"/>
      <c r="N1273" s="158" t="s">
        <v>20167</v>
      </c>
      <c r="O1273" s="158" t="s">
        <v>366</v>
      </c>
      <c r="P1273" s="158" t="s">
        <v>442</v>
      </c>
      <c r="Q1273" s="162" t="s">
        <v>21183</v>
      </c>
      <c r="R1273" s="162" t="s">
        <v>23083</v>
      </c>
      <c r="S1273" s="163" t="s">
        <v>444</v>
      </c>
      <c r="T1273" s="167" t="s">
        <v>1325</v>
      </c>
      <c r="U1273" s="149"/>
      <c r="V1273" s="149"/>
      <c r="W1273" s="164" t="str">
        <f>VLOOKUP(TRIM(X1273),X10:Y88,2,FALSE)</f>
        <v>Frank</v>
      </c>
      <c r="X1273" s="11" t="str">
        <f t="shared" si="45"/>
        <v>6.5.1</v>
      </c>
      <c r="AA1273" s="1">
        <f t="shared" si="43"/>
        <v>4</v>
      </c>
    </row>
    <row r="1274" spans="1:27" ht="35.25" customHeight="1">
      <c r="A1274" s="150" t="s">
        <v>185</v>
      </c>
      <c r="B1274" s="165" t="s">
        <v>70</v>
      </c>
      <c r="C1274" s="153" t="s">
        <v>186</v>
      </c>
      <c r="D1274" s="153" t="s">
        <v>127</v>
      </c>
      <c r="E1274" s="154" t="s">
        <v>19907</v>
      </c>
      <c r="F1274" s="155" t="s">
        <v>26</v>
      </c>
      <c r="G1274" s="155" t="s">
        <v>189</v>
      </c>
      <c r="H1274" s="155" t="s">
        <v>22384</v>
      </c>
      <c r="I1274" s="166" t="s">
        <v>1638</v>
      </c>
      <c r="J1274" s="160"/>
      <c r="K1274" s="159"/>
      <c r="L1274" s="160"/>
      <c r="M1274" s="159"/>
      <c r="N1274" s="158"/>
      <c r="O1274" s="158"/>
      <c r="P1274" s="158"/>
      <c r="Q1274" s="162" t="s">
        <v>16912</v>
      </c>
      <c r="R1274" s="162" t="s">
        <v>23413</v>
      </c>
      <c r="S1274" s="163" t="s">
        <v>193</v>
      </c>
      <c r="T1274" s="167" t="s">
        <v>17216</v>
      </c>
      <c r="U1274" s="149"/>
      <c r="V1274" s="149" t="s">
        <v>995</v>
      </c>
      <c r="W1274" s="164" t="str">
        <f>VLOOKUP(TRIM(X1274),X10:Y88,2,FALSE)</f>
        <v>Frank</v>
      </c>
      <c r="X1274" s="11" t="str">
        <f t="shared" si="45"/>
        <v>6.5.1</v>
      </c>
      <c r="AA1274" s="1">
        <f t="shared" si="43"/>
        <v>6</v>
      </c>
    </row>
    <row r="1275" spans="1:27" ht="35.25" customHeight="1">
      <c r="A1275" s="150" t="s">
        <v>185</v>
      </c>
      <c r="B1275" s="165" t="s">
        <v>70</v>
      </c>
      <c r="C1275" s="153" t="s">
        <v>186</v>
      </c>
      <c r="D1275" s="153" t="s">
        <v>127</v>
      </c>
      <c r="E1275" s="154" t="s">
        <v>19908</v>
      </c>
      <c r="F1275" s="155" t="s">
        <v>27</v>
      </c>
      <c r="G1275" s="155" t="s">
        <v>189</v>
      </c>
      <c r="H1275" s="155" t="s">
        <v>21026</v>
      </c>
      <c r="I1275" s="166" t="s">
        <v>23560</v>
      </c>
      <c r="J1275" s="160" t="s">
        <v>422</v>
      </c>
      <c r="K1275" s="159"/>
      <c r="L1275" s="160"/>
      <c r="M1275" s="159"/>
      <c r="N1275" s="158" t="s">
        <v>20167</v>
      </c>
      <c r="O1275" s="158" t="s">
        <v>366</v>
      </c>
      <c r="P1275" s="158" t="s">
        <v>442</v>
      </c>
      <c r="Q1275" s="162" t="s">
        <v>20421</v>
      </c>
      <c r="R1275" s="162" t="s">
        <v>23671</v>
      </c>
      <c r="S1275" s="163" t="s">
        <v>23672</v>
      </c>
      <c r="T1275" s="167" t="s">
        <v>1148</v>
      </c>
      <c r="U1275" s="149" t="s">
        <v>9948</v>
      </c>
      <c r="V1275" s="149"/>
      <c r="W1275" s="164" t="str">
        <f>VLOOKUP(TRIM(X1275),X10:Y88,2,FALSE)</f>
        <v>Frank</v>
      </c>
      <c r="X1275" s="11" t="str">
        <f t="shared" si="45"/>
        <v>6.5.1</v>
      </c>
      <c r="AA1275" s="1">
        <f t="shared" si="43"/>
        <v>42</v>
      </c>
    </row>
    <row r="1276" spans="1:27" ht="35.25" customHeight="1">
      <c r="A1276" s="150" t="s">
        <v>185</v>
      </c>
      <c r="B1276" s="165" t="s">
        <v>70</v>
      </c>
      <c r="C1276" s="153" t="s">
        <v>186</v>
      </c>
      <c r="D1276" s="153" t="s">
        <v>127</v>
      </c>
      <c r="E1276" s="154" t="s">
        <v>19909</v>
      </c>
      <c r="F1276" s="155" t="s">
        <v>27</v>
      </c>
      <c r="G1276" s="155" t="s">
        <v>189</v>
      </c>
      <c r="H1276" s="155" t="s">
        <v>21163</v>
      </c>
      <c r="I1276" s="166" t="s">
        <v>604</v>
      </c>
      <c r="J1276" s="160" t="s">
        <v>422</v>
      </c>
      <c r="K1276" s="159"/>
      <c r="L1276" s="160"/>
      <c r="M1276" s="159"/>
      <c r="N1276" s="158" t="s">
        <v>20167</v>
      </c>
      <c r="O1276" s="158" t="s">
        <v>366</v>
      </c>
      <c r="P1276" s="158" t="s">
        <v>442</v>
      </c>
      <c r="Q1276" s="162" t="s">
        <v>20865</v>
      </c>
      <c r="R1276" s="162" t="s">
        <v>22583</v>
      </c>
      <c r="S1276" s="163" t="s">
        <v>22584</v>
      </c>
      <c r="T1276" s="167" t="s">
        <v>1585</v>
      </c>
      <c r="U1276" s="149"/>
      <c r="V1276" s="149"/>
      <c r="W1276" s="164" t="str">
        <f>VLOOKUP(TRIM(X1276),X10:Y88,2,FALSE)</f>
        <v>Frank</v>
      </c>
      <c r="X1276" s="11" t="str">
        <f t="shared" si="45"/>
        <v>6.5.1</v>
      </c>
      <c r="AA1276" s="1">
        <f t="shared" si="43"/>
        <v>25</v>
      </c>
    </row>
    <row r="1277" spans="1:27" ht="35.25" customHeight="1">
      <c r="A1277" s="150" t="s">
        <v>185</v>
      </c>
      <c r="B1277" s="165" t="s">
        <v>70</v>
      </c>
      <c r="C1277" s="153" t="s">
        <v>186</v>
      </c>
      <c r="D1277" s="153" t="s">
        <v>127</v>
      </c>
      <c r="E1277" s="154" t="s">
        <v>19910</v>
      </c>
      <c r="F1277" s="155" t="s">
        <v>27</v>
      </c>
      <c r="G1277" s="155" t="s">
        <v>189</v>
      </c>
      <c r="H1277" s="155" t="s">
        <v>21063</v>
      </c>
      <c r="I1277" s="166" t="s">
        <v>859</v>
      </c>
      <c r="J1277" s="160" t="s">
        <v>422</v>
      </c>
      <c r="K1277" s="159"/>
      <c r="L1277" s="160"/>
      <c r="M1277" s="159"/>
      <c r="N1277" s="158" t="s">
        <v>20167</v>
      </c>
      <c r="O1277" s="158" t="s">
        <v>366</v>
      </c>
      <c r="P1277" s="158" t="s">
        <v>442</v>
      </c>
      <c r="Q1277" s="162" t="s">
        <v>21403</v>
      </c>
      <c r="R1277" s="162" t="s">
        <v>22551</v>
      </c>
      <c r="S1277" s="163" t="s">
        <v>22552</v>
      </c>
      <c r="T1277" s="167" t="s">
        <v>1545</v>
      </c>
      <c r="U1277" s="149"/>
      <c r="V1277" s="149"/>
      <c r="W1277" s="164" t="str">
        <f>VLOOKUP(TRIM(X1277),X10:Y88,2,FALSE)</f>
        <v>Frank</v>
      </c>
      <c r="X1277" s="11" t="str">
        <f t="shared" si="45"/>
        <v>6.5.1</v>
      </c>
      <c r="AA1277" s="1">
        <f t="shared" si="43"/>
        <v>35</v>
      </c>
    </row>
    <row r="1278" spans="1:27" ht="35.25" customHeight="1">
      <c r="A1278" s="150" t="s">
        <v>185</v>
      </c>
      <c r="B1278" s="165" t="s">
        <v>70</v>
      </c>
      <c r="C1278" s="153" t="s">
        <v>186</v>
      </c>
      <c r="D1278" s="153" t="s">
        <v>127</v>
      </c>
      <c r="E1278" s="154" t="s">
        <v>19911</v>
      </c>
      <c r="F1278" s="155" t="s">
        <v>27</v>
      </c>
      <c r="G1278" s="155" t="s">
        <v>189</v>
      </c>
      <c r="H1278" s="155" t="s">
        <v>21444</v>
      </c>
      <c r="I1278" s="166" t="s">
        <v>23561</v>
      </c>
      <c r="J1278" s="160" t="s">
        <v>422</v>
      </c>
      <c r="K1278" s="159"/>
      <c r="L1278" s="160"/>
      <c r="M1278" s="159"/>
      <c r="N1278" s="158" t="s">
        <v>20167</v>
      </c>
      <c r="O1278" s="158" t="s">
        <v>366</v>
      </c>
      <c r="P1278" s="158" t="s">
        <v>442</v>
      </c>
      <c r="Q1278" s="162" t="s">
        <v>21445</v>
      </c>
      <c r="R1278" s="162" t="s">
        <v>22962</v>
      </c>
      <c r="S1278" s="163" t="s">
        <v>22961</v>
      </c>
      <c r="T1278" s="167" t="s">
        <v>1093</v>
      </c>
      <c r="U1278" s="149"/>
      <c r="V1278" s="149"/>
      <c r="W1278" s="164" t="str">
        <f>VLOOKUP(TRIM(X1278),X10:Y88,2,FALSE)</f>
        <v>Frank</v>
      </c>
      <c r="X1278" s="11" t="str">
        <f t="shared" si="45"/>
        <v>6.5.1</v>
      </c>
      <c r="AA1278" s="1">
        <f t="shared" si="43"/>
        <v>72</v>
      </c>
    </row>
    <row r="1279" spans="1:27" ht="35.25" customHeight="1">
      <c r="A1279" s="150" t="s">
        <v>185</v>
      </c>
      <c r="B1279" s="165" t="s">
        <v>70</v>
      </c>
      <c r="C1279" s="153" t="s">
        <v>186</v>
      </c>
      <c r="D1279" s="153" t="s">
        <v>130</v>
      </c>
      <c r="E1279" s="154" t="s">
        <v>19912</v>
      </c>
      <c r="F1279" s="155" t="s">
        <v>27</v>
      </c>
      <c r="G1279" s="155" t="s">
        <v>189</v>
      </c>
      <c r="H1279" s="155" t="s">
        <v>21088</v>
      </c>
      <c r="I1279" s="166" t="s">
        <v>649</v>
      </c>
      <c r="J1279" s="160" t="s">
        <v>422</v>
      </c>
      <c r="K1279" s="159"/>
      <c r="L1279" s="160"/>
      <c r="M1279" s="159"/>
      <c r="N1279" s="158" t="s">
        <v>20167</v>
      </c>
      <c r="O1279" s="158" t="s">
        <v>366</v>
      </c>
      <c r="P1279" s="158" t="s">
        <v>442</v>
      </c>
      <c r="Q1279" s="162" t="s">
        <v>20660</v>
      </c>
      <c r="R1279" s="162" t="s">
        <v>23414</v>
      </c>
      <c r="S1279" s="163" t="s">
        <v>193</v>
      </c>
      <c r="T1279" s="167" t="s">
        <v>1595</v>
      </c>
      <c r="U1279" s="149"/>
      <c r="V1279" s="149" t="s">
        <v>995</v>
      </c>
      <c r="W1279" s="164" t="str">
        <f>VLOOKUP(TRIM(X1279),X10:Y88,2,FALSE)</f>
        <v>Frank</v>
      </c>
      <c r="X1279" s="11" t="str">
        <f t="shared" si="45"/>
        <v>6.5.2</v>
      </c>
      <c r="AA1279" s="1">
        <f t="shared" si="43"/>
        <v>21</v>
      </c>
    </row>
    <row r="1280" spans="1:27" ht="35.25" customHeight="1">
      <c r="A1280" s="150" t="s">
        <v>185</v>
      </c>
      <c r="B1280" s="165" t="s">
        <v>70</v>
      </c>
      <c r="C1280" s="153" t="s">
        <v>186</v>
      </c>
      <c r="D1280" s="153" t="s">
        <v>130</v>
      </c>
      <c r="E1280" s="154" t="s">
        <v>19913</v>
      </c>
      <c r="F1280" s="155" t="s">
        <v>27</v>
      </c>
      <c r="G1280" s="155" t="s">
        <v>189</v>
      </c>
      <c r="H1280" s="155" t="s">
        <v>20166</v>
      </c>
      <c r="I1280" s="166" t="s">
        <v>1283</v>
      </c>
      <c r="J1280" s="160" t="s">
        <v>422</v>
      </c>
      <c r="K1280" s="159"/>
      <c r="L1280" s="160"/>
      <c r="M1280" s="159"/>
      <c r="N1280" s="158" t="s">
        <v>20167</v>
      </c>
      <c r="O1280" s="158" t="s">
        <v>366</v>
      </c>
      <c r="P1280" s="158" t="s">
        <v>442</v>
      </c>
      <c r="Q1280" s="162" t="s">
        <v>20168</v>
      </c>
      <c r="R1280" s="162" t="s">
        <v>22795</v>
      </c>
      <c r="S1280" s="163" t="s">
        <v>22796</v>
      </c>
      <c r="T1280" s="167" t="s">
        <v>1288</v>
      </c>
      <c r="U1280" s="149"/>
      <c r="V1280" s="149"/>
      <c r="W1280" s="164" t="str">
        <f>VLOOKUP(TRIM(X1280),X10:Y88,2,FALSE)</f>
        <v>Frank</v>
      </c>
      <c r="X1280" s="11" t="str">
        <f t="shared" si="45"/>
        <v>6.5.2</v>
      </c>
      <c r="AA1280" s="1">
        <f t="shared" si="43"/>
        <v>3</v>
      </c>
    </row>
    <row r="1281" spans="1:27" ht="35.25" customHeight="1">
      <c r="A1281" s="150" t="s">
        <v>185</v>
      </c>
      <c r="B1281" s="165" t="s">
        <v>70</v>
      </c>
      <c r="C1281" s="153" t="s">
        <v>186</v>
      </c>
      <c r="D1281" s="153" t="s">
        <v>130</v>
      </c>
      <c r="E1281" s="154" t="s">
        <v>19914</v>
      </c>
      <c r="F1281" s="155" t="s">
        <v>27</v>
      </c>
      <c r="G1281" s="155" t="s">
        <v>189</v>
      </c>
      <c r="H1281" s="155" t="s">
        <v>20550</v>
      </c>
      <c r="I1281" s="166" t="s">
        <v>475</v>
      </c>
      <c r="J1281" s="160" t="s">
        <v>455</v>
      </c>
      <c r="K1281" s="159"/>
      <c r="L1281" s="160"/>
      <c r="M1281" s="159"/>
      <c r="N1281" s="158" t="s">
        <v>7155</v>
      </c>
      <c r="O1281" s="158" t="s">
        <v>366</v>
      </c>
      <c r="P1281" s="158" t="s">
        <v>442</v>
      </c>
      <c r="Q1281" s="162" t="s">
        <v>20551</v>
      </c>
      <c r="R1281" s="162" t="s">
        <v>23415</v>
      </c>
      <c r="S1281" s="163" t="s">
        <v>193</v>
      </c>
      <c r="T1281" s="167" t="s">
        <v>472</v>
      </c>
      <c r="U1281" s="149"/>
      <c r="V1281" s="149" t="s">
        <v>995</v>
      </c>
      <c r="W1281" s="164" t="str">
        <f>VLOOKUP(TRIM(X1281),X10:Y88,2,FALSE)</f>
        <v>Frank</v>
      </c>
      <c r="X1281" s="11" t="str">
        <f t="shared" si="45"/>
        <v>6.5.2</v>
      </c>
      <c r="AA1281" s="1">
        <f t="shared" si="43"/>
        <v>17</v>
      </c>
    </row>
    <row r="1282" spans="1:27" ht="35.25" customHeight="1">
      <c r="A1282" s="150" t="s">
        <v>185</v>
      </c>
      <c r="B1282" s="165" t="s">
        <v>70</v>
      </c>
      <c r="C1282" s="153" t="s">
        <v>186</v>
      </c>
      <c r="D1282" s="153" t="s">
        <v>130</v>
      </c>
      <c r="E1282" s="154" t="s">
        <v>19915</v>
      </c>
      <c r="F1282" s="155" t="s">
        <v>27</v>
      </c>
      <c r="G1282" s="155" t="s">
        <v>189</v>
      </c>
      <c r="H1282" s="155" t="s">
        <v>20430</v>
      </c>
      <c r="I1282" s="166" t="s">
        <v>459</v>
      </c>
      <c r="J1282" s="160" t="s">
        <v>455</v>
      </c>
      <c r="K1282" s="159"/>
      <c r="L1282" s="160"/>
      <c r="M1282" s="159"/>
      <c r="N1282" s="158" t="s">
        <v>7155</v>
      </c>
      <c r="O1282" s="158" t="s">
        <v>366</v>
      </c>
      <c r="P1282" s="158" t="s">
        <v>442</v>
      </c>
      <c r="Q1282" s="162" t="s">
        <v>20431</v>
      </c>
      <c r="R1282" s="162" t="s">
        <v>23090</v>
      </c>
      <c r="S1282" s="163" t="s">
        <v>23091</v>
      </c>
      <c r="T1282" s="167" t="s">
        <v>619</v>
      </c>
      <c r="U1282" s="149"/>
      <c r="V1282" s="149"/>
      <c r="W1282" s="164" t="str">
        <f>VLOOKUP(TRIM(X1282),X10:Y88,2,FALSE)</f>
        <v>Frank</v>
      </c>
      <c r="X1282" s="11" t="str">
        <f t="shared" si="45"/>
        <v>6.5.2</v>
      </c>
      <c r="AA1282" s="1">
        <f t="shared" si="43"/>
        <v>14</v>
      </c>
    </row>
    <row r="1283" spans="1:27" ht="35.25" customHeight="1">
      <c r="A1283" s="150" t="s">
        <v>185</v>
      </c>
      <c r="B1283" s="165" t="s">
        <v>70</v>
      </c>
      <c r="C1283" s="153" t="s">
        <v>186</v>
      </c>
      <c r="D1283" s="153" t="s">
        <v>130</v>
      </c>
      <c r="E1283" s="154" t="s">
        <v>19916</v>
      </c>
      <c r="F1283" s="155" t="s">
        <v>27</v>
      </c>
      <c r="G1283" s="155" t="s">
        <v>189</v>
      </c>
      <c r="H1283" s="155" t="s">
        <v>21236</v>
      </c>
      <c r="I1283" s="166" t="s">
        <v>20329</v>
      </c>
      <c r="J1283" s="160" t="s">
        <v>455</v>
      </c>
      <c r="K1283" s="159"/>
      <c r="L1283" s="160"/>
      <c r="M1283" s="159"/>
      <c r="N1283" s="158" t="s">
        <v>7155</v>
      </c>
      <c r="O1283" s="158" t="s">
        <v>366</v>
      </c>
      <c r="P1283" s="158" t="s">
        <v>442</v>
      </c>
      <c r="Q1283" s="162" t="s">
        <v>21439</v>
      </c>
      <c r="R1283" s="162" t="s">
        <v>23416</v>
      </c>
      <c r="S1283" s="163" t="s">
        <v>193</v>
      </c>
      <c r="T1283" s="167" t="s">
        <v>1530</v>
      </c>
      <c r="U1283" s="149"/>
      <c r="V1283" s="149" t="s">
        <v>995</v>
      </c>
      <c r="W1283" s="164" t="str">
        <f>VLOOKUP(TRIM(X1283),X10:Y88,2,FALSE)</f>
        <v>Frank</v>
      </c>
      <c r="X1283" s="11" t="str">
        <f t="shared" si="45"/>
        <v>6.5.2</v>
      </c>
      <c r="AA1283" s="1">
        <f t="shared" si="43"/>
        <v>26</v>
      </c>
    </row>
    <row r="1284" spans="1:27" ht="35.25" customHeight="1">
      <c r="A1284" s="150" t="s">
        <v>185</v>
      </c>
      <c r="B1284" s="165" t="s">
        <v>70</v>
      </c>
      <c r="C1284" s="153" t="s">
        <v>186</v>
      </c>
      <c r="D1284" s="153" t="s">
        <v>130</v>
      </c>
      <c r="E1284" s="154" t="s">
        <v>19917</v>
      </c>
      <c r="F1284" s="155" t="s">
        <v>27</v>
      </c>
      <c r="G1284" s="155" t="s">
        <v>189</v>
      </c>
      <c r="H1284" s="155" t="s">
        <v>21045</v>
      </c>
      <c r="I1284" s="166" t="s">
        <v>1091</v>
      </c>
      <c r="J1284" s="160" t="s">
        <v>455</v>
      </c>
      <c r="K1284" s="159"/>
      <c r="L1284" s="160"/>
      <c r="M1284" s="159"/>
      <c r="N1284" s="158" t="s">
        <v>7155</v>
      </c>
      <c r="O1284" s="158" t="s">
        <v>366</v>
      </c>
      <c r="P1284" s="158" t="s">
        <v>442</v>
      </c>
      <c r="Q1284" s="162" t="s">
        <v>20456</v>
      </c>
      <c r="R1284" s="162" t="s">
        <v>22805</v>
      </c>
      <c r="S1284" s="163" t="s">
        <v>22806</v>
      </c>
      <c r="T1284" s="167" t="s">
        <v>20454</v>
      </c>
      <c r="U1284" s="149"/>
      <c r="V1284" s="149"/>
      <c r="W1284" s="164" t="str">
        <f>VLOOKUP(TRIM(X1284),X10:Y88,2,FALSE)</f>
        <v>Frank</v>
      </c>
      <c r="X1284" s="11" t="str">
        <f t="shared" si="45"/>
        <v>6.5.2</v>
      </c>
      <c r="AA1284" s="1">
        <f t="shared" si="43"/>
        <v>10</v>
      </c>
    </row>
    <row r="1285" spans="1:27" ht="35.25" customHeight="1">
      <c r="A1285" s="150" t="s">
        <v>185</v>
      </c>
      <c r="B1285" s="165" t="s">
        <v>70</v>
      </c>
      <c r="C1285" s="153" t="s">
        <v>186</v>
      </c>
      <c r="D1285" s="153" t="s">
        <v>130</v>
      </c>
      <c r="E1285" s="154" t="s">
        <v>19918</v>
      </c>
      <c r="F1285" s="155" t="s">
        <v>27</v>
      </c>
      <c r="G1285" s="155" t="s">
        <v>189</v>
      </c>
      <c r="H1285" s="155" t="s">
        <v>21044</v>
      </c>
      <c r="I1285" s="166" t="s">
        <v>1091</v>
      </c>
      <c r="J1285" s="160" t="s">
        <v>422</v>
      </c>
      <c r="K1285" s="159"/>
      <c r="L1285" s="160"/>
      <c r="M1285" s="159"/>
      <c r="N1285" s="158" t="s">
        <v>20167</v>
      </c>
      <c r="O1285" s="158" t="s">
        <v>366</v>
      </c>
      <c r="P1285" s="158" t="s">
        <v>442</v>
      </c>
      <c r="Q1285" s="162" t="s">
        <v>20455</v>
      </c>
      <c r="R1285" s="162" t="s">
        <v>22807</v>
      </c>
      <c r="S1285" s="163" t="s">
        <v>22808</v>
      </c>
      <c r="T1285" s="167" t="s">
        <v>20454</v>
      </c>
      <c r="U1285" s="149"/>
      <c r="V1285" s="149"/>
      <c r="W1285" s="164" t="str">
        <f>VLOOKUP(TRIM(X1285),X10:Y88,2,FALSE)</f>
        <v>Frank</v>
      </c>
      <c r="X1285" s="11" t="str">
        <f t="shared" si="45"/>
        <v>6.5.2</v>
      </c>
      <c r="AA1285" s="1">
        <f t="shared" si="43"/>
        <v>10</v>
      </c>
    </row>
    <row r="1286" spans="1:27" ht="35.25" customHeight="1">
      <c r="A1286" s="150" t="s">
        <v>185</v>
      </c>
      <c r="B1286" s="165" t="s">
        <v>70</v>
      </c>
      <c r="C1286" s="153" t="s">
        <v>186</v>
      </c>
      <c r="D1286" s="153" t="s">
        <v>130</v>
      </c>
      <c r="E1286" s="154" t="s">
        <v>19919</v>
      </c>
      <c r="F1286" s="155" t="s">
        <v>27</v>
      </c>
      <c r="G1286" s="155" t="s">
        <v>189</v>
      </c>
      <c r="H1286" s="155" t="s">
        <v>21089</v>
      </c>
      <c r="I1286" s="166" t="s">
        <v>649</v>
      </c>
      <c r="J1286" s="160" t="s">
        <v>422</v>
      </c>
      <c r="K1286" s="159"/>
      <c r="L1286" s="160"/>
      <c r="M1286" s="159"/>
      <c r="N1286" s="158" t="s">
        <v>20167</v>
      </c>
      <c r="O1286" s="158" t="s">
        <v>366</v>
      </c>
      <c r="P1286" s="158" t="s">
        <v>442</v>
      </c>
      <c r="Q1286" s="162" t="s">
        <v>20661</v>
      </c>
      <c r="R1286" s="162" t="s">
        <v>23417</v>
      </c>
      <c r="S1286" s="163" t="s">
        <v>193</v>
      </c>
      <c r="T1286" s="167" t="s">
        <v>1595</v>
      </c>
      <c r="U1286" s="149"/>
      <c r="V1286" s="149" t="s">
        <v>995</v>
      </c>
      <c r="W1286" s="164" t="str">
        <f>VLOOKUP(TRIM(X1286),X10:Y88,2,FALSE)</f>
        <v>Frank</v>
      </c>
      <c r="X1286" s="11" t="str">
        <f t="shared" si="45"/>
        <v>6.5.2</v>
      </c>
      <c r="AA1286" s="1">
        <f t="shared" si="43"/>
        <v>21</v>
      </c>
    </row>
    <row r="1287" spans="1:27" ht="35.25" customHeight="1">
      <c r="A1287" s="150" t="s">
        <v>185</v>
      </c>
      <c r="B1287" s="165" t="s">
        <v>70</v>
      </c>
      <c r="C1287" s="153" t="s">
        <v>186</v>
      </c>
      <c r="D1287" s="153" t="s">
        <v>130</v>
      </c>
      <c r="E1287" s="154" t="s">
        <v>19920</v>
      </c>
      <c r="F1287" s="155" t="s">
        <v>27</v>
      </c>
      <c r="G1287" s="155" t="s">
        <v>189</v>
      </c>
      <c r="H1287" s="155" t="s">
        <v>21014</v>
      </c>
      <c r="I1287" s="166" t="s">
        <v>475</v>
      </c>
      <c r="J1287" s="160" t="s">
        <v>455</v>
      </c>
      <c r="K1287" s="159"/>
      <c r="L1287" s="160"/>
      <c r="M1287" s="159"/>
      <c r="N1287" s="158" t="s">
        <v>7155</v>
      </c>
      <c r="O1287" s="158" t="s">
        <v>366</v>
      </c>
      <c r="P1287" s="158" t="s">
        <v>442</v>
      </c>
      <c r="Q1287" s="162" t="s">
        <v>20380</v>
      </c>
      <c r="R1287" s="162" t="s">
        <v>23418</v>
      </c>
      <c r="S1287" s="163" t="s">
        <v>193</v>
      </c>
      <c r="T1287" s="167" t="s">
        <v>472</v>
      </c>
      <c r="U1287" s="149"/>
      <c r="V1287" s="149" t="s">
        <v>995</v>
      </c>
      <c r="W1287" s="164" t="str">
        <f>VLOOKUP(TRIM(X1287),X10:Y88,2,FALSE)</f>
        <v>Frank</v>
      </c>
      <c r="X1287" s="11" t="str">
        <f t="shared" si="45"/>
        <v>6.5.2</v>
      </c>
      <c r="AA1287" s="1">
        <f t="shared" si="43"/>
        <v>17</v>
      </c>
    </row>
    <row r="1288" spans="1:27" ht="35.25" customHeight="1">
      <c r="A1288" s="150" t="s">
        <v>185</v>
      </c>
      <c r="B1288" s="165" t="s">
        <v>70</v>
      </c>
      <c r="C1288" s="153" t="s">
        <v>186</v>
      </c>
      <c r="D1288" s="153" t="s">
        <v>130</v>
      </c>
      <c r="E1288" s="154" t="s">
        <v>19921</v>
      </c>
      <c r="F1288" s="155" t="s">
        <v>27</v>
      </c>
      <c r="G1288" s="155" t="s">
        <v>189</v>
      </c>
      <c r="H1288" s="155" t="s">
        <v>20807</v>
      </c>
      <c r="I1288" s="166" t="s">
        <v>475</v>
      </c>
      <c r="J1288" s="160" t="s">
        <v>455</v>
      </c>
      <c r="K1288" s="159"/>
      <c r="L1288" s="160"/>
      <c r="M1288" s="159"/>
      <c r="N1288" s="158" t="s">
        <v>7155</v>
      </c>
      <c r="O1288" s="158" t="s">
        <v>366</v>
      </c>
      <c r="P1288" s="158" t="s">
        <v>442</v>
      </c>
      <c r="Q1288" s="162" t="s">
        <v>20808</v>
      </c>
      <c r="R1288" s="162" t="s">
        <v>22817</v>
      </c>
      <c r="S1288" s="163" t="s">
        <v>22818</v>
      </c>
      <c r="T1288" s="167" t="s">
        <v>472</v>
      </c>
      <c r="U1288" s="149"/>
      <c r="V1288" s="149"/>
      <c r="W1288" s="164" t="str">
        <f>VLOOKUP(TRIM(X1288),X10:Y88,2,FALSE)</f>
        <v>Frank</v>
      </c>
      <c r="X1288" s="11" t="str">
        <f t="shared" si="45"/>
        <v>6.5.2</v>
      </c>
      <c r="AA1288" s="1">
        <f t="shared" si="43"/>
        <v>17</v>
      </c>
    </row>
    <row r="1289" spans="1:27" ht="35.25" customHeight="1">
      <c r="A1289" s="150" t="s">
        <v>185</v>
      </c>
      <c r="B1289" s="165" t="s">
        <v>70</v>
      </c>
      <c r="C1289" s="153" t="s">
        <v>186</v>
      </c>
      <c r="D1289" s="153" t="s">
        <v>130</v>
      </c>
      <c r="E1289" s="154" t="s">
        <v>19922</v>
      </c>
      <c r="F1289" s="155" t="s">
        <v>27</v>
      </c>
      <c r="G1289" s="155" t="s">
        <v>189</v>
      </c>
      <c r="H1289" s="155" t="s">
        <v>20521</v>
      </c>
      <c r="I1289" s="166" t="s">
        <v>475</v>
      </c>
      <c r="J1289" s="160" t="s">
        <v>422</v>
      </c>
      <c r="K1289" s="159"/>
      <c r="L1289" s="160"/>
      <c r="M1289" s="159"/>
      <c r="N1289" s="158" t="s">
        <v>20167</v>
      </c>
      <c r="O1289" s="158" t="s">
        <v>366</v>
      </c>
      <c r="P1289" s="158" t="s">
        <v>442</v>
      </c>
      <c r="Q1289" s="162" t="s">
        <v>20522</v>
      </c>
      <c r="R1289" s="162" t="s">
        <v>22813</v>
      </c>
      <c r="S1289" s="163" t="s">
        <v>22814</v>
      </c>
      <c r="T1289" s="167" t="s">
        <v>472</v>
      </c>
      <c r="U1289" s="149"/>
      <c r="V1289" s="149"/>
      <c r="W1289" s="164" t="str">
        <f>VLOOKUP(TRIM(X1289),X10:Y88,2,FALSE)</f>
        <v>Frank</v>
      </c>
      <c r="X1289" s="11" t="str">
        <f t="shared" si="45"/>
        <v>6.5.2</v>
      </c>
      <c r="AA1289" s="1">
        <f t="shared" si="43"/>
        <v>17</v>
      </c>
    </row>
    <row r="1290" spans="1:27" ht="35.25" customHeight="1">
      <c r="A1290" s="150" t="s">
        <v>185</v>
      </c>
      <c r="B1290" s="165" t="s">
        <v>70</v>
      </c>
      <c r="C1290" s="153" t="s">
        <v>186</v>
      </c>
      <c r="D1290" s="153" t="s">
        <v>130</v>
      </c>
      <c r="E1290" s="154" t="s">
        <v>19923</v>
      </c>
      <c r="F1290" s="155" t="s">
        <v>27</v>
      </c>
      <c r="G1290" s="155" t="s">
        <v>189</v>
      </c>
      <c r="H1290" s="155" t="s">
        <v>22465</v>
      </c>
      <c r="I1290" s="166" t="s">
        <v>475</v>
      </c>
      <c r="J1290" s="160" t="s">
        <v>422</v>
      </c>
      <c r="K1290" s="159"/>
      <c r="L1290" s="160"/>
      <c r="M1290" s="159"/>
      <c r="N1290" s="158" t="s">
        <v>20167</v>
      </c>
      <c r="O1290" s="158" t="s">
        <v>366</v>
      </c>
      <c r="P1290" s="158" t="s">
        <v>442</v>
      </c>
      <c r="Q1290" s="162" t="s">
        <v>22466</v>
      </c>
      <c r="R1290" s="162" t="s">
        <v>22811</v>
      </c>
      <c r="S1290" s="163" t="s">
        <v>22812</v>
      </c>
      <c r="T1290" s="167" t="s">
        <v>472</v>
      </c>
      <c r="U1290" s="149"/>
      <c r="V1290" s="149"/>
      <c r="W1290" s="164" t="str">
        <f>VLOOKUP(TRIM(X1290),X10:Y88,2,FALSE)</f>
        <v>Frank</v>
      </c>
      <c r="X1290" s="11" t="str">
        <f t="shared" si="45"/>
        <v>6.5.2</v>
      </c>
      <c r="AA1290" s="1">
        <f t="shared" si="43"/>
        <v>17</v>
      </c>
    </row>
    <row r="1291" spans="1:27" ht="35.25" customHeight="1">
      <c r="A1291" s="150" t="s">
        <v>185</v>
      </c>
      <c r="B1291" s="165" t="s">
        <v>70</v>
      </c>
      <c r="C1291" s="153" t="s">
        <v>186</v>
      </c>
      <c r="D1291" s="153" t="s">
        <v>130</v>
      </c>
      <c r="E1291" s="154" t="s">
        <v>19924</v>
      </c>
      <c r="F1291" s="155" t="s">
        <v>27</v>
      </c>
      <c r="G1291" s="155" t="s">
        <v>189</v>
      </c>
      <c r="H1291" s="155" t="s">
        <v>21013</v>
      </c>
      <c r="I1291" s="166" t="s">
        <v>475</v>
      </c>
      <c r="J1291" s="160" t="s">
        <v>422</v>
      </c>
      <c r="K1291" s="159"/>
      <c r="L1291" s="160"/>
      <c r="M1291" s="159"/>
      <c r="N1291" s="158" t="s">
        <v>20167</v>
      </c>
      <c r="O1291" s="158" t="s">
        <v>366</v>
      </c>
      <c r="P1291" s="158" t="s">
        <v>442</v>
      </c>
      <c r="Q1291" s="162" t="s">
        <v>20379</v>
      </c>
      <c r="R1291" s="162" t="s">
        <v>22797</v>
      </c>
      <c r="S1291" s="163" t="s">
        <v>22798</v>
      </c>
      <c r="T1291" s="167" t="s">
        <v>472</v>
      </c>
      <c r="U1291" s="149"/>
      <c r="V1291" s="149"/>
      <c r="W1291" s="164" t="str">
        <f>VLOOKUP(TRIM(X1291),X10:Y88,2,FALSE)</f>
        <v>Frank</v>
      </c>
      <c r="X1291" s="11" t="str">
        <f t="shared" si="45"/>
        <v>6.5.2</v>
      </c>
      <c r="AA1291" s="1">
        <f t="shared" si="43"/>
        <v>17</v>
      </c>
    </row>
    <row r="1292" spans="1:27" ht="35.25" customHeight="1">
      <c r="A1292" s="150" t="s">
        <v>185</v>
      </c>
      <c r="B1292" s="165" t="s">
        <v>70</v>
      </c>
      <c r="C1292" s="153" t="s">
        <v>186</v>
      </c>
      <c r="D1292" s="153" t="s">
        <v>130</v>
      </c>
      <c r="E1292" s="154" t="s">
        <v>19925</v>
      </c>
      <c r="F1292" s="155" t="s">
        <v>27</v>
      </c>
      <c r="G1292" s="155" t="s">
        <v>189</v>
      </c>
      <c r="H1292" s="155" t="s">
        <v>20949</v>
      </c>
      <c r="I1292" s="166" t="s">
        <v>633</v>
      </c>
      <c r="J1292" s="160" t="s">
        <v>455</v>
      </c>
      <c r="K1292" s="159"/>
      <c r="L1292" s="160"/>
      <c r="M1292" s="159"/>
      <c r="N1292" s="158" t="s">
        <v>7155</v>
      </c>
      <c r="O1292" s="158" t="s">
        <v>366</v>
      </c>
      <c r="P1292" s="158" t="s">
        <v>442</v>
      </c>
      <c r="Q1292" s="162" t="s">
        <v>20230</v>
      </c>
      <c r="R1292" s="162" t="s">
        <v>23419</v>
      </c>
      <c r="S1292" s="163" t="s">
        <v>193</v>
      </c>
      <c r="T1292" s="167" t="s">
        <v>472</v>
      </c>
      <c r="U1292" s="149"/>
      <c r="V1292" s="149" t="s">
        <v>995</v>
      </c>
      <c r="W1292" s="164" t="str">
        <f>VLOOKUP(TRIM(X1292),X10:Y88,2,FALSE)</f>
        <v>Frank</v>
      </c>
      <c r="X1292" s="11" t="str">
        <f t="shared" si="45"/>
        <v>6.5.2</v>
      </c>
      <c r="AA1292" s="1">
        <f t="shared" si="43"/>
        <v>17</v>
      </c>
    </row>
    <row r="1293" spans="1:27" ht="35.25" customHeight="1">
      <c r="A1293" s="150" t="s">
        <v>185</v>
      </c>
      <c r="B1293" s="165" t="s">
        <v>70</v>
      </c>
      <c r="C1293" s="153" t="s">
        <v>186</v>
      </c>
      <c r="D1293" s="153" t="s">
        <v>127</v>
      </c>
      <c r="E1293" s="154" t="s">
        <v>19926</v>
      </c>
      <c r="F1293" s="155" t="s">
        <v>27</v>
      </c>
      <c r="G1293" s="155" t="s">
        <v>189</v>
      </c>
      <c r="H1293" s="155" t="s">
        <v>20950</v>
      </c>
      <c r="I1293" s="166" t="s">
        <v>633</v>
      </c>
      <c r="J1293" s="160" t="s">
        <v>422</v>
      </c>
      <c r="K1293" s="159"/>
      <c r="L1293" s="160"/>
      <c r="M1293" s="159"/>
      <c r="N1293" s="158" t="s">
        <v>20167</v>
      </c>
      <c r="O1293" s="158" t="s">
        <v>366</v>
      </c>
      <c r="P1293" s="158" t="s">
        <v>442</v>
      </c>
      <c r="Q1293" s="162" t="s">
        <v>20231</v>
      </c>
      <c r="R1293" s="162" t="s">
        <v>23420</v>
      </c>
      <c r="S1293" s="163" t="s">
        <v>193</v>
      </c>
      <c r="T1293" s="167" t="s">
        <v>472</v>
      </c>
      <c r="U1293" s="149"/>
      <c r="V1293" s="149" t="s">
        <v>995</v>
      </c>
      <c r="W1293" s="164" t="str">
        <f>VLOOKUP(TRIM(X1293),X10:Y88,2,FALSE)</f>
        <v>Frank</v>
      </c>
      <c r="X1293" s="11" t="str">
        <f t="shared" si="45"/>
        <v>6.5.1</v>
      </c>
      <c r="AA1293" s="1">
        <f t="shared" si="43"/>
        <v>17</v>
      </c>
    </row>
    <row r="1294" spans="1:27" ht="35.25" customHeight="1">
      <c r="A1294" s="150" t="s">
        <v>185</v>
      </c>
      <c r="B1294" s="165" t="s">
        <v>70</v>
      </c>
      <c r="C1294" s="153" t="s">
        <v>186</v>
      </c>
      <c r="D1294" s="153" t="s">
        <v>127</v>
      </c>
      <c r="E1294" s="154" t="s">
        <v>19927</v>
      </c>
      <c r="F1294" s="155" t="s">
        <v>27</v>
      </c>
      <c r="G1294" s="155" t="s">
        <v>189</v>
      </c>
      <c r="H1294" s="155" t="s">
        <v>20529</v>
      </c>
      <c r="I1294" s="166" t="s">
        <v>475</v>
      </c>
      <c r="J1294" s="160" t="s">
        <v>422</v>
      </c>
      <c r="K1294" s="159"/>
      <c r="L1294" s="160"/>
      <c r="M1294" s="159"/>
      <c r="N1294" s="158" t="s">
        <v>20167</v>
      </c>
      <c r="O1294" s="158" t="s">
        <v>366</v>
      </c>
      <c r="P1294" s="158" t="s">
        <v>442</v>
      </c>
      <c r="Q1294" s="162" t="s">
        <v>20530</v>
      </c>
      <c r="R1294" s="162" t="s">
        <v>23421</v>
      </c>
      <c r="S1294" s="163" t="s">
        <v>193</v>
      </c>
      <c r="T1294" s="167" t="s">
        <v>472</v>
      </c>
      <c r="U1294" s="149"/>
      <c r="V1294" s="149" t="s">
        <v>995</v>
      </c>
      <c r="W1294" s="164" t="str">
        <f>VLOOKUP(TRIM(X1294),X10:Y88,2,FALSE)</f>
        <v>Frank</v>
      </c>
      <c r="X1294" s="11" t="str">
        <f t="shared" si="45"/>
        <v>6.5.1</v>
      </c>
      <c r="AA1294" s="1">
        <f t="shared" si="43"/>
        <v>17</v>
      </c>
    </row>
    <row r="1295" spans="1:27" ht="35.25" customHeight="1">
      <c r="A1295" s="150" t="s">
        <v>185</v>
      </c>
      <c r="B1295" s="165" t="s">
        <v>70</v>
      </c>
      <c r="C1295" s="153" t="s">
        <v>186</v>
      </c>
      <c r="D1295" s="153" t="s">
        <v>127</v>
      </c>
      <c r="E1295" s="154" t="s">
        <v>19928</v>
      </c>
      <c r="F1295" s="155" t="s">
        <v>27</v>
      </c>
      <c r="G1295" s="155" t="s">
        <v>189</v>
      </c>
      <c r="H1295" s="155" t="s">
        <v>21494</v>
      </c>
      <c r="I1295" s="166" t="s">
        <v>475</v>
      </c>
      <c r="J1295" s="160" t="s">
        <v>422</v>
      </c>
      <c r="K1295" s="159"/>
      <c r="L1295" s="160"/>
      <c r="M1295" s="159"/>
      <c r="N1295" s="158" t="s">
        <v>20167</v>
      </c>
      <c r="O1295" s="158" t="s">
        <v>366</v>
      </c>
      <c r="P1295" s="158" t="s">
        <v>442</v>
      </c>
      <c r="Q1295" s="162" t="s">
        <v>20540</v>
      </c>
      <c r="R1295" s="162" t="s">
        <v>23422</v>
      </c>
      <c r="S1295" s="163" t="s">
        <v>193</v>
      </c>
      <c r="T1295" s="167" t="s">
        <v>472</v>
      </c>
      <c r="U1295" s="149"/>
      <c r="V1295" s="149" t="s">
        <v>995</v>
      </c>
      <c r="W1295" s="164" t="str">
        <f>VLOOKUP(TRIM(X1295),X10:Y88,2,FALSE)</f>
        <v>Frank</v>
      </c>
      <c r="X1295" s="11" t="str">
        <f t="shared" si="45"/>
        <v>6.5.1</v>
      </c>
      <c r="AA1295" s="1">
        <f t="shared" si="43"/>
        <v>17</v>
      </c>
    </row>
    <row r="1296" spans="1:27" ht="35.25" customHeight="1">
      <c r="A1296" s="150" t="s">
        <v>185</v>
      </c>
      <c r="B1296" s="165" t="s">
        <v>70</v>
      </c>
      <c r="C1296" s="153" t="s">
        <v>186</v>
      </c>
      <c r="D1296" s="153" t="s">
        <v>127</v>
      </c>
      <c r="E1296" s="154" t="s">
        <v>19929</v>
      </c>
      <c r="F1296" s="155" t="s">
        <v>27</v>
      </c>
      <c r="G1296" s="155" t="s">
        <v>189</v>
      </c>
      <c r="H1296" s="155" t="s">
        <v>20541</v>
      </c>
      <c r="I1296" s="166" t="s">
        <v>475</v>
      </c>
      <c r="J1296" s="160" t="s">
        <v>455</v>
      </c>
      <c r="K1296" s="159"/>
      <c r="L1296" s="160"/>
      <c r="M1296" s="159"/>
      <c r="N1296" s="158" t="s">
        <v>7155</v>
      </c>
      <c r="O1296" s="158" t="s">
        <v>366</v>
      </c>
      <c r="P1296" s="158" t="s">
        <v>442</v>
      </c>
      <c r="Q1296" s="162" t="s">
        <v>20542</v>
      </c>
      <c r="R1296" s="162" t="s">
        <v>23423</v>
      </c>
      <c r="S1296" s="163" t="s">
        <v>193</v>
      </c>
      <c r="T1296" s="167" t="s">
        <v>472</v>
      </c>
      <c r="U1296" s="149"/>
      <c r="V1296" s="149" t="s">
        <v>995</v>
      </c>
      <c r="W1296" s="164" t="str">
        <f>VLOOKUP(TRIM(X1296),X10:Y88,2,FALSE)</f>
        <v>Frank</v>
      </c>
      <c r="X1296" s="11" t="str">
        <f t="shared" si="45"/>
        <v>6.5.1</v>
      </c>
      <c r="AA1296" s="1">
        <f t="shared" si="43"/>
        <v>17</v>
      </c>
    </row>
    <row r="1297" spans="1:27" ht="36.75" customHeight="1">
      <c r="A1297" s="150" t="s">
        <v>185</v>
      </c>
      <c r="B1297" s="165" t="s">
        <v>70</v>
      </c>
      <c r="C1297" s="153" t="s">
        <v>186</v>
      </c>
      <c r="D1297" s="153" t="s">
        <v>127</v>
      </c>
      <c r="E1297" s="154" t="s">
        <v>19930</v>
      </c>
      <c r="F1297" s="155" t="s">
        <v>27</v>
      </c>
      <c r="G1297" s="155" t="s">
        <v>189</v>
      </c>
      <c r="H1297" s="155" t="s">
        <v>20783</v>
      </c>
      <c r="I1297" s="166" t="s">
        <v>23543</v>
      </c>
      <c r="J1297" s="160" t="s">
        <v>422</v>
      </c>
      <c r="K1297" s="159"/>
      <c r="L1297" s="160"/>
      <c r="M1297" s="159"/>
      <c r="N1297" s="158" t="s">
        <v>20167</v>
      </c>
      <c r="O1297" s="158" t="s">
        <v>366</v>
      </c>
      <c r="P1297" s="158" t="s">
        <v>442</v>
      </c>
      <c r="Q1297" s="162" t="s">
        <v>20784</v>
      </c>
      <c r="R1297" s="162" t="s">
        <v>23424</v>
      </c>
      <c r="S1297" s="163" t="s">
        <v>193</v>
      </c>
      <c r="T1297" s="167" t="s">
        <v>7509</v>
      </c>
      <c r="U1297" s="149"/>
      <c r="V1297" s="149" t="s">
        <v>995</v>
      </c>
      <c r="W1297" s="164" t="str">
        <f>VLOOKUP(TRIM(X1297),X10:Y88,2,FALSE)</f>
        <v>Frank</v>
      </c>
      <c r="X1297" s="11" t="str">
        <f t="shared" ref="X1297:X1320" si="46">IF(ISNONTEXT(D1297),"" &amp; D1297 &amp;"",T(D1297))</f>
        <v>6.5.1</v>
      </c>
      <c r="AA1297" s="1">
        <f t="shared" si="43"/>
        <v>24</v>
      </c>
    </row>
    <row r="1298" spans="1:27" ht="36.75" customHeight="1">
      <c r="A1298" s="150" t="s">
        <v>185</v>
      </c>
      <c r="B1298" s="165" t="s">
        <v>70</v>
      </c>
      <c r="C1298" s="153" t="s">
        <v>186</v>
      </c>
      <c r="D1298" s="153" t="s">
        <v>127</v>
      </c>
      <c r="E1298" s="154" t="s">
        <v>19931</v>
      </c>
      <c r="F1298" s="155" t="s">
        <v>27</v>
      </c>
      <c r="G1298" s="155" t="s">
        <v>189</v>
      </c>
      <c r="H1298" s="155" t="s">
        <v>21106</v>
      </c>
      <c r="I1298" s="166" t="s">
        <v>936</v>
      </c>
      <c r="J1298" s="160" t="s">
        <v>422</v>
      </c>
      <c r="K1298" s="159"/>
      <c r="L1298" s="160"/>
      <c r="M1298" s="159"/>
      <c r="N1298" s="158" t="s">
        <v>20167</v>
      </c>
      <c r="O1298" s="158" t="s">
        <v>366</v>
      </c>
      <c r="P1298" s="158" t="s">
        <v>442</v>
      </c>
      <c r="Q1298" s="162" t="s">
        <v>20693</v>
      </c>
      <c r="R1298" s="162" t="s">
        <v>23425</v>
      </c>
      <c r="S1298" s="163" t="s">
        <v>193</v>
      </c>
      <c r="T1298" s="167" t="s">
        <v>938</v>
      </c>
      <c r="U1298" s="149"/>
      <c r="V1298" s="149" t="s">
        <v>995</v>
      </c>
      <c r="W1298" s="164" t="str">
        <f>VLOOKUP(TRIM(X1298),X10:Y88,2,FALSE)</f>
        <v>Frank</v>
      </c>
      <c r="X1298" s="11" t="str">
        <f t="shared" si="46"/>
        <v>6.5.1</v>
      </c>
      <c r="AA1298" s="1">
        <f t="shared" si="43"/>
        <v>16</v>
      </c>
    </row>
    <row r="1299" spans="1:27" ht="36.75" customHeight="1">
      <c r="A1299" s="150" t="s">
        <v>185</v>
      </c>
      <c r="B1299" s="165" t="s">
        <v>70</v>
      </c>
      <c r="C1299" s="153" t="s">
        <v>186</v>
      </c>
      <c r="D1299" s="153" t="s">
        <v>127</v>
      </c>
      <c r="E1299" s="154" t="s">
        <v>19932</v>
      </c>
      <c r="F1299" s="155" t="s">
        <v>27</v>
      </c>
      <c r="G1299" s="155" t="s">
        <v>189</v>
      </c>
      <c r="H1299" s="155" t="s">
        <v>20955</v>
      </c>
      <c r="I1299" s="166" t="s">
        <v>947</v>
      </c>
      <c r="J1299" s="160" t="s">
        <v>422</v>
      </c>
      <c r="K1299" s="159"/>
      <c r="L1299" s="160"/>
      <c r="M1299" s="159"/>
      <c r="N1299" s="158" t="s">
        <v>20167</v>
      </c>
      <c r="O1299" s="158" t="s">
        <v>366</v>
      </c>
      <c r="P1299" s="158" t="s">
        <v>442</v>
      </c>
      <c r="Q1299" s="162" t="s">
        <v>20236</v>
      </c>
      <c r="R1299" s="162" t="s">
        <v>23426</v>
      </c>
      <c r="S1299" s="163" t="s">
        <v>193</v>
      </c>
      <c r="T1299" s="167" t="s">
        <v>1483</v>
      </c>
      <c r="U1299" s="149"/>
      <c r="V1299" s="149" t="s">
        <v>995</v>
      </c>
      <c r="W1299" s="164" t="str">
        <f>VLOOKUP(TRIM(X1299),X10:Y88,2,FALSE)</f>
        <v>Frank</v>
      </c>
      <c r="X1299" s="11" t="str">
        <f t="shared" si="46"/>
        <v>6.5.1</v>
      </c>
      <c r="AA1299" s="1">
        <f t="shared" si="43"/>
        <v>7</v>
      </c>
    </row>
    <row r="1300" spans="1:27" ht="36.75" customHeight="1">
      <c r="A1300" s="150" t="s">
        <v>185</v>
      </c>
      <c r="B1300" s="165" t="s">
        <v>70</v>
      </c>
      <c r="C1300" s="153" t="s">
        <v>186</v>
      </c>
      <c r="D1300" s="153" t="s">
        <v>127</v>
      </c>
      <c r="E1300" s="154" t="s">
        <v>19933</v>
      </c>
      <c r="F1300" s="155" t="s">
        <v>27</v>
      </c>
      <c r="G1300" s="155" t="s">
        <v>189</v>
      </c>
      <c r="H1300" s="155" t="s">
        <v>16229</v>
      </c>
      <c r="I1300" s="166" t="s">
        <v>8101</v>
      </c>
      <c r="J1300" s="160" t="s">
        <v>422</v>
      </c>
      <c r="K1300" s="159"/>
      <c r="L1300" s="160"/>
      <c r="M1300" s="159"/>
      <c r="N1300" s="158" t="s">
        <v>20167</v>
      </c>
      <c r="O1300" s="158" t="s">
        <v>366</v>
      </c>
      <c r="P1300" s="158" t="s">
        <v>442</v>
      </c>
      <c r="Q1300" s="162" t="s">
        <v>16186</v>
      </c>
      <c r="R1300" s="162" t="s">
        <v>23427</v>
      </c>
      <c r="S1300" s="163" t="s">
        <v>193</v>
      </c>
      <c r="T1300" s="167" t="s">
        <v>7746</v>
      </c>
      <c r="U1300" s="149"/>
      <c r="V1300" s="149" t="s">
        <v>995</v>
      </c>
      <c r="W1300" s="164" t="str">
        <f>VLOOKUP(TRIM(X1300),X10:Y88,2,FALSE)</f>
        <v>Frank</v>
      </c>
      <c r="X1300" s="11" t="str">
        <f t="shared" si="46"/>
        <v>6.5.1</v>
      </c>
      <c r="AA1300" s="1">
        <f t="shared" si="43"/>
        <v>21</v>
      </c>
    </row>
    <row r="1301" spans="1:27" ht="36.75" customHeight="1">
      <c r="A1301" s="150" t="s">
        <v>185</v>
      </c>
      <c r="B1301" s="165" t="s">
        <v>70</v>
      </c>
      <c r="C1301" s="153" t="s">
        <v>186</v>
      </c>
      <c r="D1301" s="153" t="s">
        <v>127</v>
      </c>
      <c r="E1301" s="154" t="s">
        <v>19934</v>
      </c>
      <c r="F1301" s="155" t="s">
        <v>27</v>
      </c>
      <c r="G1301" s="155" t="s">
        <v>189</v>
      </c>
      <c r="H1301" s="155" t="s">
        <v>20687</v>
      </c>
      <c r="I1301" s="166" t="s">
        <v>23562</v>
      </c>
      <c r="J1301" s="160" t="s">
        <v>422</v>
      </c>
      <c r="K1301" s="159"/>
      <c r="L1301" s="160"/>
      <c r="M1301" s="159"/>
      <c r="N1301" s="158" t="s">
        <v>20167</v>
      </c>
      <c r="O1301" s="158" t="s">
        <v>366</v>
      </c>
      <c r="P1301" s="158" t="s">
        <v>442</v>
      </c>
      <c r="Q1301" s="162" t="s">
        <v>20688</v>
      </c>
      <c r="R1301" s="162" t="s">
        <v>23428</v>
      </c>
      <c r="S1301" s="163" t="s">
        <v>193</v>
      </c>
      <c r="T1301" s="167" t="s">
        <v>11765</v>
      </c>
      <c r="U1301" s="149"/>
      <c r="V1301" s="149" t="s">
        <v>995</v>
      </c>
      <c r="W1301" s="164" t="str">
        <f>VLOOKUP(TRIM(X1301),X10:Y88,2,FALSE)</f>
        <v>Frank</v>
      </c>
      <c r="X1301" s="11" t="str">
        <f t="shared" si="46"/>
        <v>6.5.1</v>
      </c>
      <c r="AA1301" s="1">
        <f t="shared" si="43"/>
        <v>28</v>
      </c>
    </row>
    <row r="1302" spans="1:27" ht="36.75" customHeight="1">
      <c r="A1302" s="150" t="s">
        <v>185</v>
      </c>
      <c r="B1302" s="165" t="s">
        <v>70</v>
      </c>
      <c r="C1302" s="153" t="s">
        <v>186</v>
      </c>
      <c r="D1302" s="153" t="s">
        <v>127</v>
      </c>
      <c r="E1302" s="154" t="s">
        <v>19935</v>
      </c>
      <c r="F1302" s="155" t="s">
        <v>27</v>
      </c>
      <c r="G1302" s="155" t="s">
        <v>189</v>
      </c>
      <c r="H1302" s="155" t="s">
        <v>21141</v>
      </c>
      <c r="I1302" s="166" t="s">
        <v>23563</v>
      </c>
      <c r="J1302" s="160" t="s">
        <v>422</v>
      </c>
      <c r="K1302" s="159"/>
      <c r="L1302" s="160"/>
      <c r="M1302" s="159"/>
      <c r="N1302" s="158" t="s">
        <v>20167</v>
      </c>
      <c r="O1302" s="158" t="s">
        <v>366</v>
      </c>
      <c r="P1302" s="158" t="s">
        <v>442</v>
      </c>
      <c r="Q1302" s="162" t="s">
        <v>20795</v>
      </c>
      <c r="R1302" s="162" t="s">
        <v>22980</v>
      </c>
      <c r="S1302" s="163" t="s">
        <v>22981</v>
      </c>
      <c r="T1302" s="167" t="s">
        <v>2183</v>
      </c>
      <c r="U1302" s="149"/>
      <c r="V1302" s="149"/>
      <c r="W1302" s="164" t="str">
        <f>VLOOKUP(TRIM(X1302),X10:Y88,2,FALSE)</f>
        <v>Frank</v>
      </c>
      <c r="X1302" s="11" t="str">
        <f t="shared" si="46"/>
        <v>6.5.1</v>
      </c>
      <c r="AA1302" s="1">
        <f t="shared" si="43"/>
        <v>97</v>
      </c>
    </row>
    <row r="1303" spans="1:27" ht="36.75" customHeight="1">
      <c r="A1303" s="150" t="s">
        <v>185</v>
      </c>
      <c r="B1303" s="165" t="s">
        <v>70</v>
      </c>
      <c r="C1303" s="153" t="s">
        <v>186</v>
      </c>
      <c r="D1303" s="153" t="s">
        <v>127</v>
      </c>
      <c r="E1303" s="154" t="s">
        <v>19936</v>
      </c>
      <c r="F1303" s="155" t="s">
        <v>27</v>
      </c>
      <c r="G1303" s="155" t="s">
        <v>189</v>
      </c>
      <c r="H1303" s="155" t="s">
        <v>21042</v>
      </c>
      <c r="I1303" s="166" t="s">
        <v>947</v>
      </c>
      <c r="J1303" s="160" t="s">
        <v>422</v>
      </c>
      <c r="K1303" s="159"/>
      <c r="L1303" s="160"/>
      <c r="M1303" s="159"/>
      <c r="N1303" s="158" t="s">
        <v>20167</v>
      </c>
      <c r="O1303" s="158" t="s">
        <v>366</v>
      </c>
      <c r="P1303" s="158" t="s">
        <v>442</v>
      </c>
      <c r="Q1303" s="162" t="s">
        <v>16852</v>
      </c>
      <c r="R1303" s="162" t="s">
        <v>23429</v>
      </c>
      <c r="S1303" s="163" t="s">
        <v>193</v>
      </c>
      <c r="T1303" s="167" t="s">
        <v>2325</v>
      </c>
      <c r="U1303" s="149"/>
      <c r="V1303" s="149" t="s">
        <v>995</v>
      </c>
      <c r="W1303" s="164" t="str">
        <f>VLOOKUP(TRIM(X1303),X10:Y88,2,FALSE)</f>
        <v>Frank</v>
      </c>
      <c r="X1303" s="11" t="str">
        <f t="shared" si="46"/>
        <v>6.5.1</v>
      </c>
      <c r="AA1303" s="1">
        <f t="shared" si="43"/>
        <v>7</v>
      </c>
    </row>
    <row r="1304" spans="1:27" ht="36.75" customHeight="1">
      <c r="A1304" s="150" t="s">
        <v>185</v>
      </c>
      <c r="B1304" s="165" t="s">
        <v>70</v>
      </c>
      <c r="C1304" s="153" t="s">
        <v>186</v>
      </c>
      <c r="D1304" s="153" t="s">
        <v>127</v>
      </c>
      <c r="E1304" s="154" t="s">
        <v>19937</v>
      </c>
      <c r="F1304" s="155" t="s">
        <v>27</v>
      </c>
      <c r="G1304" s="155" t="s">
        <v>189</v>
      </c>
      <c r="H1304" s="155" t="s">
        <v>20879</v>
      </c>
      <c r="I1304" s="166" t="s">
        <v>3196</v>
      </c>
      <c r="J1304" s="160" t="s">
        <v>422</v>
      </c>
      <c r="K1304" s="159"/>
      <c r="L1304" s="160"/>
      <c r="M1304" s="159"/>
      <c r="N1304" s="158" t="s">
        <v>20167</v>
      </c>
      <c r="O1304" s="158" t="s">
        <v>366</v>
      </c>
      <c r="P1304" s="158" t="s">
        <v>442</v>
      </c>
      <c r="Q1304" s="162" t="s">
        <v>20880</v>
      </c>
      <c r="R1304" s="162" t="s">
        <v>23084</v>
      </c>
      <c r="S1304" s="163" t="s">
        <v>22945</v>
      </c>
      <c r="T1304" s="167" t="s">
        <v>919</v>
      </c>
      <c r="U1304" s="149"/>
      <c r="V1304" s="149"/>
      <c r="W1304" s="164" t="str">
        <f>VLOOKUP(TRIM(X1304),X10:Y88,2,FALSE)</f>
        <v>Frank</v>
      </c>
      <c r="X1304" s="11" t="str">
        <f t="shared" si="46"/>
        <v>6.5.1</v>
      </c>
      <c r="AA1304" s="1">
        <f t="shared" si="43"/>
        <v>11</v>
      </c>
    </row>
    <row r="1305" spans="1:27" ht="36.75" customHeight="1">
      <c r="A1305" s="150" t="s">
        <v>185</v>
      </c>
      <c r="B1305" s="165" t="s">
        <v>70</v>
      </c>
      <c r="C1305" s="153" t="s">
        <v>186</v>
      </c>
      <c r="D1305" s="153" t="s">
        <v>127</v>
      </c>
      <c r="E1305" s="154" t="s">
        <v>19938</v>
      </c>
      <c r="F1305" s="155" t="s">
        <v>27</v>
      </c>
      <c r="G1305" s="155" t="s">
        <v>189</v>
      </c>
      <c r="H1305" s="155" t="s">
        <v>21063</v>
      </c>
      <c r="I1305" s="166" t="s">
        <v>23564</v>
      </c>
      <c r="J1305" s="160" t="s">
        <v>422</v>
      </c>
      <c r="K1305" s="159"/>
      <c r="L1305" s="160"/>
      <c r="M1305" s="159"/>
      <c r="N1305" s="158" t="s">
        <v>20167</v>
      </c>
      <c r="O1305" s="158" t="s">
        <v>366</v>
      </c>
      <c r="P1305" s="158" t="s">
        <v>442</v>
      </c>
      <c r="Q1305" s="162" t="s">
        <v>21403</v>
      </c>
      <c r="R1305" s="162" t="s">
        <v>22786</v>
      </c>
      <c r="S1305" s="163" t="s">
        <v>22787</v>
      </c>
      <c r="T1305" s="167" t="s">
        <v>1545</v>
      </c>
      <c r="U1305" s="149"/>
      <c r="V1305" s="149"/>
      <c r="W1305" s="164" t="str">
        <f>VLOOKUP(TRIM(X1305),X10:Y88,2,FALSE)</f>
        <v>Frank</v>
      </c>
      <c r="X1305" s="11" t="str">
        <f t="shared" si="46"/>
        <v>6.5.1</v>
      </c>
      <c r="AA1305" s="1">
        <f t="shared" ref="AA1305:AA1362" si="47">LEN(I1305)</f>
        <v>49</v>
      </c>
    </row>
    <row r="1306" spans="1:27" ht="36.75" customHeight="1">
      <c r="A1306" s="150" t="s">
        <v>185</v>
      </c>
      <c r="B1306" s="165" t="s">
        <v>70</v>
      </c>
      <c r="C1306" s="153" t="s">
        <v>186</v>
      </c>
      <c r="D1306" s="153" t="s">
        <v>127</v>
      </c>
      <c r="E1306" s="154" t="s">
        <v>19939</v>
      </c>
      <c r="F1306" s="155" t="s">
        <v>27</v>
      </c>
      <c r="G1306" s="155" t="s">
        <v>189</v>
      </c>
      <c r="H1306" s="155" t="s">
        <v>20973</v>
      </c>
      <c r="I1306" s="166" t="s">
        <v>765</v>
      </c>
      <c r="J1306" s="160" t="s">
        <v>422</v>
      </c>
      <c r="K1306" s="159"/>
      <c r="L1306" s="160"/>
      <c r="M1306" s="159"/>
      <c r="N1306" s="158" t="s">
        <v>20167</v>
      </c>
      <c r="O1306" s="158" t="s">
        <v>366</v>
      </c>
      <c r="P1306" s="158" t="s">
        <v>442</v>
      </c>
      <c r="Q1306" s="162" t="s">
        <v>20275</v>
      </c>
      <c r="R1306" s="162" t="s">
        <v>23430</v>
      </c>
      <c r="S1306" s="163" t="s">
        <v>193</v>
      </c>
      <c r="T1306" s="167" t="s">
        <v>767</v>
      </c>
      <c r="U1306" s="149"/>
      <c r="V1306" s="149" t="s">
        <v>995</v>
      </c>
      <c r="W1306" s="164" t="str">
        <f>VLOOKUP(TRIM(X1306),X10:Y88,2,FALSE)</f>
        <v>Frank</v>
      </c>
      <c r="X1306" s="11" t="str">
        <f t="shared" si="46"/>
        <v>6.5.1</v>
      </c>
      <c r="AA1306" s="1">
        <f t="shared" si="47"/>
        <v>8</v>
      </c>
    </row>
    <row r="1307" spans="1:27" ht="36.75" customHeight="1">
      <c r="A1307" s="150" t="s">
        <v>185</v>
      </c>
      <c r="B1307" s="165" t="s">
        <v>70</v>
      </c>
      <c r="C1307" s="153" t="s">
        <v>186</v>
      </c>
      <c r="D1307" s="153" t="s">
        <v>127</v>
      </c>
      <c r="E1307" s="154" t="s">
        <v>19940</v>
      </c>
      <c r="F1307" s="155" t="s">
        <v>27</v>
      </c>
      <c r="G1307" s="155" t="s">
        <v>189</v>
      </c>
      <c r="H1307" s="155" t="s">
        <v>20623</v>
      </c>
      <c r="I1307" s="166" t="s">
        <v>22555</v>
      </c>
      <c r="J1307" s="160" t="s">
        <v>422</v>
      </c>
      <c r="K1307" s="159"/>
      <c r="L1307" s="160"/>
      <c r="M1307" s="159"/>
      <c r="N1307" s="158" t="s">
        <v>20167</v>
      </c>
      <c r="O1307" s="158" t="s">
        <v>366</v>
      </c>
      <c r="P1307" s="158" t="s">
        <v>442</v>
      </c>
      <c r="Q1307" s="162" t="s">
        <v>20624</v>
      </c>
      <c r="R1307" s="162" t="s">
        <v>22978</v>
      </c>
      <c r="S1307" s="163" t="s">
        <v>22979</v>
      </c>
      <c r="T1307" s="167" t="s">
        <v>7026</v>
      </c>
      <c r="U1307" s="149"/>
      <c r="V1307" s="149"/>
      <c r="W1307" s="164" t="str">
        <f>VLOOKUP(TRIM(X1307),X10:Y88,2,FALSE)</f>
        <v>Frank</v>
      </c>
      <c r="X1307" s="11" t="str">
        <f t="shared" si="46"/>
        <v>6.5.1</v>
      </c>
      <c r="AA1307" s="1">
        <f t="shared" si="47"/>
        <v>56</v>
      </c>
    </row>
    <row r="1308" spans="1:27" ht="36.75" customHeight="1">
      <c r="A1308" s="150" t="s">
        <v>185</v>
      </c>
      <c r="B1308" s="165" t="s">
        <v>70</v>
      </c>
      <c r="C1308" s="153" t="s">
        <v>186</v>
      </c>
      <c r="D1308" s="153" t="s">
        <v>127</v>
      </c>
      <c r="E1308" s="154" t="s">
        <v>19941</v>
      </c>
      <c r="F1308" s="155" t="s">
        <v>27</v>
      </c>
      <c r="G1308" s="155" t="s">
        <v>189</v>
      </c>
      <c r="H1308" s="155" t="s">
        <v>21163</v>
      </c>
      <c r="I1308" s="166" t="s">
        <v>604</v>
      </c>
      <c r="J1308" s="160" t="s">
        <v>422</v>
      </c>
      <c r="K1308" s="159"/>
      <c r="L1308" s="160"/>
      <c r="M1308" s="159"/>
      <c r="N1308" s="158" t="s">
        <v>20167</v>
      </c>
      <c r="O1308" s="158" t="s">
        <v>366</v>
      </c>
      <c r="P1308" s="158" t="s">
        <v>442</v>
      </c>
      <c r="Q1308" s="162" t="s">
        <v>20865</v>
      </c>
      <c r="R1308" s="162" t="s">
        <v>23078</v>
      </c>
      <c r="S1308" s="163" t="s">
        <v>193</v>
      </c>
      <c r="T1308" s="167" t="s">
        <v>1585</v>
      </c>
      <c r="U1308" s="149"/>
      <c r="V1308" s="149"/>
      <c r="W1308" s="164" t="str">
        <f>VLOOKUP(TRIM(X1308),X10:Y88,2,FALSE)</f>
        <v>Frank</v>
      </c>
      <c r="X1308" s="11" t="str">
        <f t="shared" si="46"/>
        <v>6.5.1</v>
      </c>
      <c r="AA1308" s="1">
        <f t="shared" si="47"/>
        <v>25</v>
      </c>
    </row>
    <row r="1309" spans="1:27" ht="36.75" customHeight="1">
      <c r="A1309" s="150" t="s">
        <v>185</v>
      </c>
      <c r="B1309" s="165" t="s">
        <v>70</v>
      </c>
      <c r="C1309" s="153" t="s">
        <v>186</v>
      </c>
      <c r="D1309" s="153" t="s">
        <v>133</v>
      </c>
      <c r="E1309" s="154" t="s">
        <v>19942</v>
      </c>
      <c r="F1309" s="155" t="s">
        <v>27</v>
      </c>
      <c r="G1309" s="155" t="s">
        <v>189</v>
      </c>
      <c r="H1309" s="155" t="s">
        <v>11560</v>
      </c>
      <c r="I1309" s="166" t="s">
        <v>21295</v>
      </c>
      <c r="J1309" s="160" t="s">
        <v>422</v>
      </c>
      <c r="K1309" s="159"/>
      <c r="L1309" s="160"/>
      <c r="M1309" s="159"/>
      <c r="N1309" s="158" t="s">
        <v>20167</v>
      </c>
      <c r="O1309" s="158" t="s">
        <v>366</v>
      </c>
      <c r="P1309" s="158" t="s">
        <v>442</v>
      </c>
      <c r="Q1309" s="162" t="s">
        <v>11560</v>
      </c>
      <c r="R1309" s="162" t="s">
        <v>23431</v>
      </c>
      <c r="S1309" s="163" t="s">
        <v>193</v>
      </c>
      <c r="T1309" s="167" t="s">
        <v>848</v>
      </c>
      <c r="U1309" s="149"/>
      <c r="V1309" s="149" t="s">
        <v>995</v>
      </c>
      <c r="W1309" s="164" t="str">
        <f>VLOOKUP(TRIM(X1309),X10:Y88,2,FALSE)</f>
        <v>Frank</v>
      </c>
      <c r="X1309" s="11" t="str">
        <f t="shared" si="46"/>
        <v>6.5.3</v>
      </c>
      <c r="AA1309" s="1">
        <f t="shared" si="47"/>
        <v>71</v>
      </c>
    </row>
    <row r="1310" spans="1:27" ht="36.75" customHeight="1">
      <c r="A1310" s="150" t="s">
        <v>185</v>
      </c>
      <c r="B1310" s="165" t="s">
        <v>70</v>
      </c>
      <c r="C1310" s="153" t="s">
        <v>186</v>
      </c>
      <c r="D1310" s="153" t="s">
        <v>133</v>
      </c>
      <c r="E1310" s="154" t="s">
        <v>19943</v>
      </c>
      <c r="F1310" s="155" t="s">
        <v>27</v>
      </c>
      <c r="G1310" s="155" t="s">
        <v>189</v>
      </c>
      <c r="H1310" s="155" t="s">
        <v>21137</v>
      </c>
      <c r="I1310" s="166" t="s">
        <v>23565</v>
      </c>
      <c r="J1310" s="160" t="s">
        <v>455</v>
      </c>
      <c r="K1310" s="159"/>
      <c r="L1310" s="160"/>
      <c r="M1310" s="159"/>
      <c r="N1310" s="158" t="s">
        <v>7155</v>
      </c>
      <c r="O1310" s="158" t="s">
        <v>366</v>
      </c>
      <c r="P1310" s="158" t="s">
        <v>442</v>
      </c>
      <c r="Q1310" s="162" t="s">
        <v>20780</v>
      </c>
      <c r="R1310" s="162" t="s">
        <v>23114</v>
      </c>
      <c r="S1310" s="163" t="s">
        <v>193</v>
      </c>
      <c r="T1310" s="167" t="s">
        <v>829</v>
      </c>
      <c r="U1310" s="149"/>
      <c r="V1310" s="149"/>
      <c r="W1310" s="164" t="str">
        <f>VLOOKUP(TRIM(X1310),X10:Y88,2,FALSE)</f>
        <v>Frank</v>
      </c>
      <c r="X1310" s="11" t="str">
        <f t="shared" si="46"/>
        <v>6.5.3</v>
      </c>
      <c r="AA1310" s="1">
        <f t="shared" si="47"/>
        <v>15</v>
      </c>
    </row>
    <row r="1311" spans="1:27" ht="36.75" customHeight="1">
      <c r="A1311" s="150" t="s">
        <v>185</v>
      </c>
      <c r="B1311" s="165" t="s">
        <v>70</v>
      </c>
      <c r="C1311" s="153" t="s">
        <v>186</v>
      </c>
      <c r="D1311" s="153" t="s">
        <v>133</v>
      </c>
      <c r="E1311" s="154" t="s">
        <v>19944</v>
      </c>
      <c r="F1311" s="155" t="s">
        <v>27</v>
      </c>
      <c r="G1311" s="155" t="s">
        <v>189</v>
      </c>
      <c r="H1311" s="155" t="s">
        <v>21140</v>
      </c>
      <c r="I1311" s="166" t="s">
        <v>1223</v>
      </c>
      <c r="J1311" s="160" t="s">
        <v>455</v>
      </c>
      <c r="K1311" s="159"/>
      <c r="L1311" s="160"/>
      <c r="M1311" s="159"/>
      <c r="N1311" s="158" t="s">
        <v>7155</v>
      </c>
      <c r="O1311" s="158" t="s">
        <v>366</v>
      </c>
      <c r="P1311" s="158" t="s">
        <v>442</v>
      </c>
      <c r="Q1311" s="162" t="s">
        <v>20782</v>
      </c>
      <c r="R1311" s="162" t="s">
        <v>23432</v>
      </c>
      <c r="S1311" s="163" t="s">
        <v>193</v>
      </c>
      <c r="T1311" s="167" t="s">
        <v>1225</v>
      </c>
      <c r="U1311" s="149"/>
      <c r="V1311" s="149" t="s">
        <v>995</v>
      </c>
      <c r="W1311" s="164" t="str">
        <f>VLOOKUP(TRIM(X1311),X10:Y88,2,FALSE)</f>
        <v>Frank</v>
      </c>
      <c r="X1311" s="11" t="str">
        <f t="shared" si="46"/>
        <v>6.5.3</v>
      </c>
      <c r="AA1311" s="1">
        <f t="shared" si="47"/>
        <v>4</v>
      </c>
    </row>
    <row r="1312" spans="1:27" ht="36.75" customHeight="1">
      <c r="A1312" s="150" t="s">
        <v>185</v>
      </c>
      <c r="B1312" s="165" t="s">
        <v>70</v>
      </c>
      <c r="C1312" s="153" t="s">
        <v>186</v>
      </c>
      <c r="D1312" s="153" t="s">
        <v>133</v>
      </c>
      <c r="E1312" s="154" t="s">
        <v>19945</v>
      </c>
      <c r="F1312" s="155" t="s">
        <v>27</v>
      </c>
      <c r="G1312" s="155" t="s">
        <v>189</v>
      </c>
      <c r="H1312" s="155" t="s">
        <v>20805</v>
      </c>
      <c r="I1312" s="166" t="s">
        <v>1223</v>
      </c>
      <c r="J1312" s="160" t="s">
        <v>455</v>
      </c>
      <c r="K1312" s="159"/>
      <c r="L1312" s="160"/>
      <c r="M1312" s="159"/>
      <c r="N1312" s="158" t="s">
        <v>7155</v>
      </c>
      <c r="O1312" s="158" t="s">
        <v>366</v>
      </c>
      <c r="P1312" s="158" t="s">
        <v>442</v>
      </c>
      <c r="Q1312" s="162" t="s">
        <v>20806</v>
      </c>
      <c r="R1312" s="162" t="s">
        <v>23433</v>
      </c>
      <c r="S1312" s="163" t="s">
        <v>193</v>
      </c>
      <c r="T1312" s="167" t="s">
        <v>1354</v>
      </c>
      <c r="U1312" s="149"/>
      <c r="V1312" s="149" t="s">
        <v>995</v>
      </c>
      <c r="W1312" s="164" t="str">
        <f>VLOOKUP(TRIM(X1312),X10:Y88,2,FALSE)</f>
        <v>Frank</v>
      </c>
      <c r="X1312" s="11" t="str">
        <f t="shared" si="46"/>
        <v>6.5.3</v>
      </c>
      <c r="AA1312" s="1">
        <f t="shared" si="47"/>
        <v>4</v>
      </c>
    </row>
    <row r="1313" spans="1:27" ht="36.75" customHeight="1">
      <c r="A1313" s="150" t="s">
        <v>185</v>
      </c>
      <c r="B1313" s="165" t="s">
        <v>70</v>
      </c>
      <c r="C1313" s="153" t="s">
        <v>186</v>
      </c>
      <c r="D1313" s="153" t="s">
        <v>133</v>
      </c>
      <c r="E1313" s="154" t="s">
        <v>19946</v>
      </c>
      <c r="F1313" s="155" t="s">
        <v>27</v>
      </c>
      <c r="G1313" s="155" t="s">
        <v>189</v>
      </c>
      <c r="H1313" s="155" t="s">
        <v>20244</v>
      </c>
      <c r="I1313" s="166" t="s">
        <v>9678</v>
      </c>
      <c r="J1313" s="160" t="s">
        <v>422</v>
      </c>
      <c r="K1313" s="159"/>
      <c r="L1313" s="160"/>
      <c r="M1313" s="159"/>
      <c r="N1313" s="158" t="s">
        <v>20167</v>
      </c>
      <c r="O1313" s="158" t="s">
        <v>366</v>
      </c>
      <c r="P1313" s="158" t="s">
        <v>442</v>
      </c>
      <c r="Q1313" s="162" t="s">
        <v>20245</v>
      </c>
      <c r="R1313" s="162" t="s">
        <v>22630</v>
      </c>
      <c r="S1313" s="163" t="s">
        <v>22631</v>
      </c>
      <c r="T1313" s="167" t="s">
        <v>20246</v>
      </c>
      <c r="U1313" s="149"/>
      <c r="V1313" s="149"/>
      <c r="W1313" s="164" t="str">
        <f>VLOOKUP(TRIM(X1313),X10:Y88,2,FALSE)</f>
        <v>Frank</v>
      </c>
      <c r="X1313" s="11" t="str">
        <f t="shared" si="46"/>
        <v>6.5.3</v>
      </c>
      <c r="AA1313" s="1">
        <f t="shared" si="47"/>
        <v>47</v>
      </c>
    </row>
    <row r="1314" spans="1:27" ht="36.75" customHeight="1">
      <c r="A1314" s="150" t="s">
        <v>185</v>
      </c>
      <c r="B1314" s="165" t="s">
        <v>70</v>
      </c>
      <c r="C1314" s="153" t="s">
        <v>186</v>
      </c>
      <c r="D1314" s="153" t="s">
        <v>133</v>
      </c>
      <c r="E1314" s="154" t="s">
        <v>19947</v>
      </c>
      <c r="F1314" s="155" t="s">
        <v>27</v>
      </c>
      <c r="G1314" s="155" t="s">
        <v>189</v>
      </c>
      <c r="H1314" s="155" t="s">
        <v>20984</v>
      </c>
      <c r="I1314" s="166" t="s">
        <v>23566</v>
      </c>
      <c r="J1314" s="160" t="s">
        <v>422</v>
      </c>
      <c r="K1314" s="159"/>
      <c r="L1314" s="160"/>
      <c r="M1314" s="159"/>
      <c r="N1314" s="158" t="s">
        <v>20167</v>
      </c>
      <c r="O1314" s="158" t="s">
        <v>366</v>
      </c>
      <c r="P1314" s="158" t="s">
        <v>442</v>
      </c>
      <c r="Q1314" s="162" t="s">
        <v>20284</v>
      </c>
      <c r="R1314" s="162" t="s">
        <v>23116</v>
      </c>
      <c r="S1314" s="163" t="s">
        <v>193</v>
      </c>
      <c r="T1314" s="167" t="s">
        <v>767</v>
      </c>
      <c r="U1314" s="149"/>
      <c r="V1314" s="149"/>
      <c r="W1314" s="164" t="str">
        <f>VLOOKUP(TRIM(X1314),X10:Y88,2,FALSE)</f>
        <v>Frank</v>
      </c>
      <c r="X1314" s="11" t="str">
        <f t="shared" si="46"/>
        <v>6.5.3</v>
      </c>
      <c r="AA1314" s="1">
        <f t="shared" si="47"/>
        <v>17</v>
      </c>
    </row>
    <row r="1315" spans="1:27" ht="36.75" customHeight="1">
      <c r="A1315" s="150" t="s">
        <v>185</v>
      </c>
      <c r="B1315" s="165" t="s">
        <v>70</v>
      </c>
      <c r="C1315" s="153" t="s">
        <v>186</v>
      </c>
      <c r="D1315" s="153" t="s">
        <v>133</v>
      </c>
      <c r="E1315" s="154" t="s">
        <v>19948</v>
      </c>
      <c r="F1315" s="155" t="s">
        <v>27</v>
      </c>
      <c r="G1315" s="155" t="s">
        <v>189</v>
      </c>
      <c r="H1315" s="155" t="s">
        <v>20176</v>
      </c>
      <c r="I1315" s="166" t="s">
        <v>859</v>
      </c>
      <c r="J1315" s="160" t="s">
        <v>422</v>
      </c>
      <c r="K1315" s="159"/>
      <c r="L1315" s="160"/>
      <c r="M1315" s="159"/>
      <c r="N1315" s="158" t="s">
        <v>20167</v>
      </c>
      <c r="O1315" s="158" t="s">
        <v>366</v>
      </c>
      <c r="P1315" s="158" t="s">
        <v>442</v>
      </c>
      <c r="Q1315" s="162" t="s">
        <v>20176</v>
      </c>
      <c r="R1315" s="162" t="s">
        <v>23434</v>
      </c>
      <c r="S1315" s="163" t="s">
        <v>193</v>
      </c>
      <c r="T1315" s="167" t="s">
        <v>848</v>
      </c>
      <c r="U1315" s="149"/>
      <c r="V1315" s="149" t="s">
        <v>995</v>
      </c>
      <c r="W1315" s="164" t="str">
        <f>VLOOKUP(TRIM(X1315),X10:Y88,2,FALSE)</f>
        <v>Frank</v>
      </c>
      <c r="X1315" s="11" t="str">
        <f t="shared" si="46"/>
        <v>6.5.3</v>
      </c>
      <c r="AA1315" s="1">
        <f t="shared" si="47"/>
        <v>35</v>
      </c>
    </row>
    <row r="1316" spans="1:27" ht="36.75" customHeight="1">
      <c r="A1316" s="150" t="s">
        <v>185</v>
      </c>
      <c r="B1316" s="165" t="s">
        <v>70</v>
      </c>
      <c r="C1316" s="153" t="s">
        <v>186</v>
      </c>
      <c r="D1316" s="153" t="s">
        <v>133</v>
      </c>
      <c r="E1316" s="154" t="s">
        <v>19949</v>
      </c>
      <c r="F1316" s="155" t="s">
        <v>27</v>
      </c>
      <c r="G1316" s="155" t="s">
        <v>189</v>
      </c>
      <c r="H1316" s="155" t="s">
        <v>21124</v>
      </c>
      <c r="I1316" s="166" t="s">
        <v>20766</v>
      </c>
      <c r="J1316" s="160" t="s">
        <v>422</v>
      </c>
      <c r="K1316" s="159"/>
      <c r="L1316" s="160"/>
      <c r="M1316" s="159"/>
      <c r="N1316" s="158" t="s">
        <v>20221</v>
      </c>
      <c r="O1316" s="158" t="s">
        <v>366</v>
      </c>
      <c r="P1316" s="158" t="s">
        <v>442</v>
      </c>
      <c r="Q1316" s="162" t="s">
        <v>20767</v>
      </c>
      <c r="R1316" s="162" t="s">
        <v>23435</v>
      </c>
      <c r="S1316" s="163" t="s">
        <v>193</v>
      </c>
      <c r="T1316" s="167" t="s">
        <v>837</v>
      </c>
      <c r="U1316" s="149"/>
      <c r="V1316" s="149" t="s">
        <v>995</v>
      </c>
      <c r="W1316" s="164" t="str">
        <f>VLOOKUP(TRIM(X1316),X10:Y88,2,FALSE)</f>
        <v>Frank</v>
      </c>
      <c r="X1316" s="11" t="str">
        <f t="shared" si="46"/>
        <v>6.5.3</v>
      </c>
      <c r="AA1316" s="1">
        <f t="shared" si="47"/>
        <v>10</v>
      </c>
    </row>
    <row r="1317" spans="1:27" ht="36.75" customHeight="1">
      <c r="A1317" s="150" t="s">
        <v>185</v>
      </c>
      <c r="B1317" s="165" t="s">
        <v>70</v>
      </c>
      <c r="C1317" s="153" t="s">
        <v>186</v>
      </c>
      <c r="D1317" s="153" t="s">
        <v>133</v>
      </c>
      <c r="E1317" s="154" t="s">
        <v>19950</v>
      </c>
      <c r="F1317" s="155" t="s">
        <v>27</v>
      </c>
      <c r="G1317" s="155" t="s">
        <v>189</v>
      </c>
      <c r="H1317" s="155" t="s">
        <v>20556</v>
      </c>
      <c r="I1317" s="166" t="s">
        <v>475</v>
      </c>
      <c r="J1317" s="160" t="s">
        <v>422</v>
      </c>
      <c r="K1317" s="159"/>
      <c r="L1317" s="160"/>
      <c r="M1317" s="159"/>
      <c r="N1317" s="158" t="s">
        <v>20167</v>
      </c>
      <c r="O1317" s="158" t="s">
        <v>366</v>
      </c>
      <c r="P1317" s="158" t="s">
        <v>442</v>
      </c>
      <c r="Q1317" s="162" t="s">
        <v>20557</v>
      </c>
      <c r="R1317" s="162" t="s">
        <v>22773</v>
      </c>
      <c r="S1317" s="163" t="s">
        <v>22772</v>
      </c>
      <c r="T1317" s="167" t="s">
        <v>472</v>
      </c>
      <c r="U1317" s="149"/>
      <c r="V1317" s="149"/>
      <c r="W1317" s="164" t="str">
        <f>VLOOKUP(TRIM(X1317),X10:Y88,2,FALSE)</f>
        <v>Frank</v>
      </c>
      <c r="X1317" s="11" t="str">
        <f t="shared" si="46"/>
        <v>6.5.3</v>
      </c>
      <c r="AA1317" s="1">
        <f t="shared" si="47"/>
        <v>17</v>
      </c>
    </row>
    <row r="1318" spans="1:27" ht="36.75" customHeight="1">
      <c r="A1318" s="150" t="s">
        <v>185</v>
      </c>
      <c r="B1318" s="165" t="s">
        <v>70</v>
      </c>
      <c r="C1318" s="153" t="s">
        <v>186</v>
      </c>
      <c r="D1318" s="153" t="s">
        <v>133</v>
      </c>
      <c r="E1318" s="154" t="s">
        <v>19951</v>
      </c>
      <c r="F1318" s="155" t="s">
        <v>27</v>
      </c>
      <c r="G1318" s="155" t="s">
        <v>189</v>
      </c>
      <c r="H1318" s="155" t="s">
        <v>20244</v>
      </c>
      <c r="I1318" s="166" t="s">
        <v>9678</v>
      </c>
      <c r="J1318" s="160" t="s">
        <v>422</v>
      </c>
      <c r="K1318" s="159"/>
      <c r="L1318" s="160"/>
      <c r="M1318" s="159"/>
      <c r="N1318" s="158" t="s">
        <v>20167</v>
      </c>
      <c r="O1318" s="158" t="s">
        <v>366</v>
      </c>
      <c r="P1318" s="158" t="s">
        <v>442</v>
      </c>
      <c r="Q1318" s="162" t="s">
        <v>20245</v>
      </c>
      <c r="R1318" s="162" t="s">
        <v>22635</v>
      </c>
      <c r="S1318" s="163" t="s">
        <v>22636</v>
      </c>
      <c r="T1318" s="167" t="s">
        <v>20246</v>
      </c>
      <c r="U1318" s="149"/>
      <c r="V1318" s="149"/>
      <c r="W1318" s="164" t="str">
        <f>VLOOKUP(TRIM(X1318),X10:Y88,2,FALSE)</f>
        <v>Frank</v>
      </c>
      <c r="X1318" s="11" t="str">
        <f t="shared" si="46"/>
        <v>6.5.3</v>
      </c>
      <c r="AA1318" s="1">
        <f t="shared" si="47"/>
        <v>47</v>
      </c>
    </row>
    <row r="1319" spans="1:27" ht="36.75" customHeight="1">
      <c r="A1319" s="150" t="s">
        <v>185</v>
      </c>
      <c r="B1319" s="165" t="s">
        <v>70</v>
      </c>
      <c r="C1319" s="153" t="s">
        <v>186</v>
      </c>
      <c r="D1319" s="153" t="s">
        <v>133</v>
      </c>
      <c r="E1319" s="154" t="s">
        <v>19952</v>
      </c>
      <c r="F1319" s="155" t="s">
        <v>27</v>
      </c>
      <c r="G1319" s="155" t="s">
        <v>189</v>
      </c>
      <c r="H1319" s="155" t="s">
        <v>21146</v>
      </c>
      <c r="I1319" s="166" t="s">
        <v>22632</v>
      </c>
      <c r="J1319" s="160" t="s">
        <v>422</v>
      </c>
      <c r="K1319" s="159"/>
      <c r="L1319" s="160"/>
      <c r="M1319" s="159"/>
      <c r="N1319" s="158" t="s">
        <v>20167</v>
      </c>
      <c r="O1319" s="158" t="s">
        <v>366</v>
      </c>
      <c r="P1319" s="158" t="s">
        <v>442</v>
      </c>
      <c r="Q1319" s="162" t="s">
        <v>21430</v>
      </c>
      <c r="R1319" s="162" t="s">
        <v>23117</v>
      </c>
      <c r="S1319" s="163" t="s">
        <v>23118</v>
      </c>
      <c r="T1319" s="167" t="s">
        <v>472</v>
      </c>
      <c r="U1319" s="149"/>
      <c r="V1319" s="149"/>
      <c r="W1319" s="164" t="str">
        <f>VLOOKUP(TRIM(X1319),X10:Y88,2,FALSE)</f>
        <v>Frank</v>
      </c>
      <c r="X1319" s="11" t="str">
        <f t="shared" si="46"/>
        <v>6.5.3</v>
      </c>
      <c r="AA1319" s="1">
        <f t="shared" si="47"/>
        <v>81</v>
      </c>
    </row>
    <row r="1320" spans="1:27" ht="36.75" customHeight="1">
      <c r="A1320" s="150" t="s">
        <v>185</v>
      </c>
      <c r="B1320" s="165" t="s">
        <v>70</v>
      </c>
      <c r="C1320" s="153" t="s">
        <v>186</v>
      </c>
      <c r="D1320" s="153" t="s">
        <v>133</v>
      </c>
      <c r="E1320" s="154" t="s">
        <v>19953</v>
      </c>
      <c r="F1320" s="155" t="s">
        <v>27</v>
      </c>
      <c r="G1320" s="155" t="s">
        <v>189</v>
      </c>
      <c r="H1320" s="155" t="s">
        <v>20244</v>
      </c>
      <c r="I1320" s="166" t="s">
        <v>9678</v>
      </c>
      <c r="J1320" s="160" t="s">
        <v>422</v>
      </c>
      <c r="K1320" s="159"/>
      <c r="L1320" s="160"/>
      <c r="M1320" s="159"/>
      <c r="N1320" s="158" t="s">
        <v>20167</v>
      </c>
      <c r="O1320" s="158" t="s">
        <v>366</v>
      </c>
      <c r="P1320" s="158" t="s">
        <v>442</v>
      </c>
      <c r="Q1320" s="162" t="s">
        <v>20245</v>
      </c>
      <c r="R1320" s="162" t="s">
        <v>23115</v>
      </c>
      <c r="S1320" s="163" t="s">
        <v>193</v>
      </c>
      <c r="T1320" s="167" t="s">
        <v>20246</v>
      </c>
      <c r="U1320" s="149"/>
      <c r="V1320" s="149"/>
      <c r="W1320" s="164" t="str">
        <f>VLOOKUP(TRIM(X1320),X10:Y88,2,FALSE)</f>
        <v>Frank</v>
      </c>
      <c r="X1320" s="11" t="str">
        <f t="shared" si="46"/>
        <v>6.5.3</v>
      </c>
      <c r="AA1320" s="1">
        <f t="shared" si="47"/>
        <v>47</v>
      </c>
    </row>
    <row r="1321" spans="1:27" ht="36.75" customHeight="1">
      <c r="A1321" s="150" t="s">
        <v>185</v>
      </c>
      <c r="B1321" s="165" t="s">
        <v>70</v>
      </c>
      <c r="C1321" s="153" t="s">
        <v>186</v>
      </c>
      <c r="D1321" s="153" t="s">
        <v>153</v>
      </c>
      <c r="E1321" s="154" t="s">
        <v>19954</v>
      </c>
      <c r="F1321" s="155" t="s">
        <v>434</v>
      </c>
      <c r="G1321" s="155" t="s">
        <v>189</v>
      </c>
      <c r="H1321" s="155" t="s">
        <v>23639</v>
      </c>
      <c r="I1321" s="166" t="s">
        <v>1638</v>
      </c>
      <c r="J1321" s="160"/>
      <c r="K1321" s="159"/>
      <c r="L1321" s="160"/>
      <c r="M1321" s="159"/>
      <c r="N1321" s="158"/>
      <c r="O1321" s="158" t="s">
        <v>366</v>
      </c>
      <c r="P1321" s="158"/>
      <c r="Q1321" s="162" t="s">
        <v>21441</v>
      </c>
      <c r="R1321" s="162" t="s">
        <v>23636</v>
      </c>
      <c r="S1321" s="163" t="s">
        <v>23637</v>
      </c>
      <c r="T1321" s="167" t="s">
        <v>472</v>
      </c>
      <c r="U1321" s="149" t="s">
        <v>9948</v>
      </c>
      <c r="V1321" s="149"/>
      <c r="W1321" s="164" t="str">
        <f>VLOOKUP(TRIM(X1321),X10:Y88,2,FALSE)</f>
        <v>Frank</v>
      </c>
      <c r="X1321" s="11" t="str">
        <f t="shared" ref="X1321:X1341" si="48">IF(ISNONTEXT(D1321),"" &amp; D1321 &amp;"",T(D1321))</f>
        <v>6.5.11</v>
      </c>
      <c r="AA1321" s="1">
        <f t="shared" si="47"/>
        <v>6</v>
      </c>
    </row>
    <row r="1322" spans="1:27" ht="36.75" customHeight="1">
      <c r="A1322" s="150" t="s">
        <v>185</v>
      </c>
      <c r="B1322" s="165" t="s">
        <v>70</v>
      </c>
      <c r="C1322" s="153" t="s">
        <v>186</v>
      </c>
      <c r="D1322" s="153" t="s">
        <v>168</v>
      </c>
      <c r="E1322" s="154" t="s">
        <v>19955</v>
      </c>
      <c r="F1322" s="155" t="s">
        <v>434</v>
      </c>
      <c r="G1322" s="155" t="s">
        <v>189</v>
      </c>
      <c r="H1322" s="155" t="s">
        <v>22639</v>
      </c>
      <c r="I1322" s="166" t="s">
        <v>1638</v>
      </c>
      <c r="J1322" s="160"/>
      <c r="K1322" s="159"/>
      <c r="L1322" s="160"/>
      <c r="M1322" s="159"/>
      <c r="N1322" s="158"/>
      <c r="O1322" s="158"/>
      <c r="P1322" s="158"/>
      <c r="Q1322" s="162" t="s">
        <v>22642</v>
      </c>
      <c r="R1322" s="162" t="s">
        <v>23640</v>
      </c>
      <c r="S1322" s="163" t="s">
        <v>23641</v>
      </c>
      <c r="T1322" s="167" t="s">
        <v>20202</v>
      </c>
      <c r="U1322" s="149" t="s">
        <v>9948</v>
      </c>
      <c r="V1322" s="149"/>
      <c r="W1322" s="164" t="str">
        <f>VLOOKUP(TRIM(X1322),X10:Y88,2,FALSE)</f>
        <v>Frank</v>
      </c>
      <c r="X1322" s="11" t="str">
        <f t="shared" si="48"/>
        <v>7.1</v>
      </c>
      <c r="AA1322" s="1">
        <f t="shared" si="47"/>
        <v>6</v>
      </c>
    </row>
    <row r="1323" spans="1:27" ht="36.75" customHeight="1">
      <c r="A1323" s="150" t="s">
        <v>185</v>
      </c>
      <c r="B1323" s="165" t="s">
        <v>70</v>
      </c>
      <c r="C1323" s="153" t="s">
        <v>186</v>
      </c>
      <c r="D1323" s="153" t="s">
        <v>139</v>
      </c>
      <c r="E1323" s="154" t="s">
        <v>19956</v>
      </c>
      <c r="F1323" s="155" t="s">
        <v>27</v>
      </c>
      <c r="G1323" s="155" t="s">
        <v>189</v>
      </c>
      <c r="H1323" s="155" t="s">
        <v>16372</v>
      </c>
      <c r="I1323" s="166" t="s">
        <v>21210</v>
      </c>
      <c r="J1323" s="160" t="s">
        <v>422</v>
      </c>
      <c r="K1323" s="159"/>
      <c r="L1323" s="160"/>
      <c r="M1323" s="159"/>
      <c r="N1323" s="158" t="s">
        <v>20167</v>
      </c>
      <c r="O1323" s="158" t="s">
        <v>366</v>
      </c>
      <c r="P1323" s="158" t="s">
        <v>442</v>
      </c>
      <c r="Q1323" s="162" t="s">
        <v>21211</v>
      </c>
      <c r="R1323" s="162" t="s">
        <v>22789</v>
      </c>
      <c r="S1323" s="163" t="s">
        <v>22790</v>
      </c>
      <c r="T1323" s="167" t="s">
        <v>1002</v>
      </c>
      <c r="U1323" s="149"/>
      <c r="V1323" s="149"/>
      <c r="W1323" s="164" t="str">
        <f>VLOOKUP(TRIM(X1323),X10:Y88,2,FALSE)</f>
        <v>Frank</v>
      </c>
      <c r="X1323" s="11" t="str">
        <f t="shared" si="48"/>
        <v>6.5.5</v>
      </c>
      <c r="AA1323" s="1">
        <f t="shared" si="47"/>
        <v>55</v>
      </c>
    </row>
    <row r="1324" spans="1:27" ht="36.75" customHeight="1">
      <c r="A1324" s="150" t="s">
        <v>185</v>
      </c>
      <c r="B1324" s="165" t="s">
        <v>70</v>
      </c>
      <c r="C1324" s="153" t="s">
        <v>186</v>
      </c>
      <c r="D1324" s="153" t="s">
        <v>139</v>
      </c>
      <c r="E1324" s="154" t="s">
        <v>19957</v>
      </c>
      <c r="F1324" s="155" t="s">
        <v>27</v>
      </c>
      <c r="G1324" s="155" t="s">
        <v>189</v>
      </c>
      <c r="H1324" s="155" t="s">
        <v>21068</v>
      </c>
      <c r="I1324" s="166" t="s">
        <v>765</v>
      </c>
      <c r="J1324" s="160" t="s">
        <v>422</v>
      </c>
      <c r="K1324" s="159"/>
      <c r="L1324" s="160"/>
      <c r="M1324" s="159"/>
      <c r="N1324" s="158" t="s">
        <v>20167</v>
      </c>
      <c r="O1324" s="158" t="s">
        <v>366</v>
      </c>
      <c r="P1324" s="158" t="s">
        <v>442</v>
      </c>
      <c r="Q1324" s="162" t="s">
        <v>20585</v>
      </c>
      <c r="R1324" s="162" t="s">
        <v>23674</v>
      </c>
      <c r="S1324" s="163" t="s">
        <v>23675</v>
      </c>
      <c r="T1324" s="167" t="s">
        <v>767</v>
      </c>
      <c r="U1324" s="149" t="s">
        <v>9948</v>
      </c>
      <c r="V1324" s="149"/>
      <c r="W1324" s="164" t="str">
        <f>VLOOKUP(TRIM(X1324),X10:Y88,2,FALSE)</f>
        <v>Frank</v>
      </c>
      <c r="X1324" s="11" t="str">
        <f t="shared" si="48"/>
        <v>6.5.5</v>
      </c>
      <c r="AA1324" s="1">
        <f t="shared" si="47"/>
        <v>8</v>
      </c>
    </row>
    <row r="1325" spans="1:27" ht="36.75" customHeight="1">
      <c r="A1325" s="150" t="s">
        <v>185</v>
      </c>
      <c r="B1325" s="165" t="s">
        <v>70</v>
      </c>
      <c r="C1325" s="153" t="s">
        <v>186</v>
      </c>
      <c r="D1325" s="153" t="s">
        <v>139</v>
      </c>
      <c r="E1325" s="154" t="s">
        <v>19958</v>
      </c>
      <c r="F1325" s="155" t="s">
        <v>27</v>
      </c>
      <c r="G1325" s="155" t="s">
        <v>189</v>
      </c>
      <c r="H1325" s="155" t="s">
        <v>20726</v>
      </c>
      <c r="I1325" s="166" t="s">
        <v>459</v>
      </c>
      <c r="J1325" s="160" t="s">
        <v>422</v>
      </c>
      <c r="K1325" s="159"/>
      <c r="L1325" s="160"/>
      <c r="M1325" s="159"/>
      <c r="N1325" s="158" t="s">
        <v>20167</v>
      </c>
      <c r="O1325" s="158" t="s">
        <v>366</v>
      </c>
      <c r="P1325" s="158" t="s">
        <v>442</v>
      </c>
      <c r="Q1325" s="162" t="s">
        <v>20727</v>
      </c>
      <c r="R1325" s="162" t="s">
        <v>22791</v>
      </c>
      <c r="S1325" s="163" t="s">
        <v>22792</v>
      </c>
      <c r="T1325" s="167" t="s">
        <v>1161</v>
      </c>
      <c r="U1325" s="149"/>
      <c r="V1325" s="149"/>
      <c r="W1325" s="164" t="str">
        <f>VLOOKUP(TRIM(X1325),X10:Y88,2,FALSE)</f>
        <v>Frank</v>
      </c>
      <c r="X1325" s="11" t="str">
        <f t="shared" si="48"/>
        <v>6.5.5</v>
      </c>
      <c r="AA1325" s="1">
        <f t="shared" si="47"/>
        <v>14</v>
      </c>
    </row>
    <row r="1326" spans="1:27" ht="36.75" customHeight="1">
      <c r="A1326" s="150" t="s">
        <v>185</v>
      </c>
      <c r="B1326" s="165" t="s">
        <v>70</v>
      </c>
      <c r="C1326" s="153" t="s">
        <v>186</v>
      </c>
      <c r="D1326" s="153" t="s">
        <v>139</v>
      </c>
      <c r="E1326" s="154" t="s">
        <v>19959</v>
      </c>
      <c r="F1326" s="155" t="s">
        <v>27</v>
      </c>
      <c r="G1326" s="155" t="s">
        <v>189</v>
      </c>
      <c r="H1326" s="155" t="s">
        <v>16215</v>
      </c>
      <c r="I1326" s="166" t="s">
        <v>23558</v>
      </c>
      <c r="J1326" s="160" t="s">
        <v>422</v>
      </c>
      <c r="K1326" s="159"/>
      <c r="L1326" s="160"/>
      <c r="M1326" s="159"/>
      <c r="N1326" s="158" t="s">
        <v>20167</v>
      </c>
      <c r="O1326" s="158" t="s">
        <v>366</v>
      </c>
      <c r="P1326" s="158" t="s">
        <v>442</v>
      </c>
      <c r="Q1326" s="162" t="s">
        <v>16163</v>
      </c>
      <c r="R1326" s="162" t="s">
        <v>23096</v>
      </c>
      <c r="S1326" s="163" t="s">
        <v>23097</v>
      </c>
      <c r="T1326" s="167" t="s">
        <v>1225</v>
      </c>
      <c r="U1326" s="149"/>
      <c r="V1326" s="149"/>
      <c r="W1326" s="164" t="str">
        <f>VLOOKUP(TRIM(X1326),X10:Y88,2,FALSE)</f>
        <v>Frank</v>
      </c>
      <c r="X1326" s="11" t="str">
        <f t="shared" si="48"/>
        <v>6.5.5</v>
      </c>
      <c r="AA1326" s="1">
        <f t="shared" si="47"/>
        <v>14</v>
      </c>
    </row>
    <row r="1327" spans="1:27" ht="36.75" customHeight="1">
      <c r="A1327" s="150" t="s">
        <v>185</v>
      </c>
      <c r="B1327" s="165" t="s">
        <v>70</v>
      </c>
      <c r="C1327" s="153" t="s">
        <v>186</v>
      </c>
      <c r="D1327" s="153" t="s">
        <v>139</v>
      </c>
      <c r="E1327" s="154" t="s">
        <v>19960</v>
      </c>
      <c r="F1327" s="155" t="s">
        <v>27</v>
      </c>
      <c r="G1327" s="155" t="s">
        <v>189</v>
      </c>
      <c r="H1327" s="155" t="s">
        <v>21274</v>
      </c>
      <c r="I1327" s="166" t="s">
        <v>20766</v>
      </c>
      <c r="J1327" s="160" t="s">
        <v>422</v>
      </c>
      <c r="K1327" s="159"/>
      <c r="L1327" s="160"/>
      <c r="M1327" s="159"/>
      <c r="N1327" s="158" t="s">
        <v>20167</v>
      </c>
      <c r="O1327" s="158" t="s">
        <v>366</v>
      </c>
      <c r="P1327" s="158" t="s">
        <v>442</v>
      </c>
      <c r="Q1327" s="162" t="s">
        <v>21259</v>
      </c>
      <c r="R1327" s="162" t="s">
        <v>23436</v>
      </c>
      <c r="S1327" s="163" t="s">
        <v>193</v>
      </c>
      <c r="T1327" s="167" t="s">
        <v>1396</v>
      </c>
      <c r="U1327" s="149"/>
      <c r="V1327" s="149" t="s">
        <v>995</v>
      </c>
      <c r="W1327" s="164" t="str">
        <f>VLOOKUP(TRIM(X1327),X10:Y88,2,FALSE)</f>
        <v>Frank</v>
      </c>
      <c r="X1327" s="11" t="str">
        <f t="shared" si="48"/>
        <v>6.5.5</v>
      </c>
      <c r="AA1327" s="1">
        <f t="shared" si="47"/>
        <v>10</v>
      </c>
    </row>
    <row r="1328" spans="1:27" ht="36.75" customHeight="1">
      <c r="A1328" s="150" t="s">
        <v>185</v>
      </c>
      <c r="B1328" s="165" t="s">
        <v>70</v>
      </c>
      <c r="C1328" s="153" t="s">
        <v>186</v>
      </c>
      <c r="D1328" s="153" t="s">
        <v>139</v>
      </c>
      <c r="E1328" s="154" t="s">
        <v>19961</v>
      </c>
      <c r="F1328" s="155" t="s">
        <v>27</v>
      </c>
      <c r="G1328" s="155" t="s">
        <v>189</v>
      </c>
      <c r="H1328" s="155" t="s">
        <v>20625</v>
      </c>
      <c r="I1328" s="166" t="s">
        <v>2711</v>
      </c>
      <c r="J1328" s="160" t="s">
        <v>422</v>
      </c>
      <c r="K1328" s="159"/>
      <c r="L1328" s="160"/>
      <c r="M1328" s="159"/>
      <c r="N1328" s="158" t="s">
        <v>20167</v>
      </c>
      <c r="O1328" s="158" t="s">
        <v>366</v>
      </c>
      <c r="P1328" s="158" t="s">
        <v>442</v>
      </c>
      <c r="Q1328" s="162" t="s">
        <v>20626</v>
      </c>
      <c r="R1328" s="162" t="s">
        <v>23437</v>
      </c>
      <c r="S1328" s="163" t="s">
        <v>193</v>
      </c>
      <c r="T1328" s="167" t="s">
        <v>988</v>
      </c>
      <c r="U1328" s="149"/>
      <c r="V1328" s="149" t="s">
        <v>995</v>
      </c>
      <c r="W1328" s="164" t="str">
        <f>VLOOKUP(TRIM(X1328),X10:Y88,2,FALSE)</f>
        <v>Frank</v>
      </c>
      <c r="X1328" s="11" t="str">
        <f t="shared" si="48"/>
        <v>6.5.5</v>
      </c>
      <c r="AA1328" s="1">
        <f t="shared" si="47"/>
        <v>28</v>
      </c>
    </row>
    <row r="1329" spans="1:27" ht="36.75" customHeight="1">
      <c r="A1329" s="150" t="s">
        <v>185</v>
      </c>
      <c r="B1329" s="165" t="s">
        <v>70</v>
      </c>
      <c r="C1329" s="153" t="s">
        <v>186</v>
      </c>
      <c r="D1329" s="153" t="s">
        <v>139</v>
      </c>
      <c r="E1329" s="154" t="s">
        <v>19962</v>
      </c>
      <c r="F1329" s="155" t="s">
        <v>27</v>
      </c>
      <c r="G1329" s="155" t="s">
        <v>189</v>
      </c>
      <c r="H1329" s="155" t="s">
        <v>20959</v>
      </c>
      <c r="I1329" s="166" t="s">
        <v>947</v>
      </c>
      <c r="J1329" s="160" t="s">
        <v>422</v>
      </c>
      <c r="K1329" s="159"/>
      <c r="L1329" s="160"/>
      <c r="M1329" s="159"/>
      <c r="N1329" s="158" t="s">
        <v>20167</v>
      </c>
      <c r="O1329" s="158" t="s">
        <v>366</v>
      </c>
      <c r="P1329" s="158" t="s">
        <v>442</v>
      </c>
      <c r="Q1329" s="162" t="s">
        <v>20240</v>
      </c>
      <c r="R1329" s="162" t="s">
        <v>22793</v>
      </c>
      <c r="S1329" s="163" t="s">
        <v>444</v>
      </c>
      <c r="T1329" s="167" t="s">
        <v>1483</v>
      </c>
      <c r="U1329" s="149"/>
      <c r="V1329" s="149"/>
      <c r="W1329" s="164" t="str">
        <f>VLOOKUP(TRIM(X1329),X10:Y88,2,FALSE)</f>
        <v>Frank</v>
      </c>
      <c r="X1329" s="11" t="str">
        <f t="shared" si="48"/>
        <v>6.5.5</v>
      </c>
      <c r="AA1329" s="1">
        <f t="shared" si="47"/>
        <v>7</v>
      </c>
    </row>
    <row r="1330" spans="1:27" ht="36.75" customHeight="1">
      <c r="A1330" s="150" t="s">
        <v>185</v>
      </c>
      <c r="B1330" s="165" t="s">
        <v>70</v>
      </c>
      <c r="C1330" s="153" t="s">
        <v>186</v>
      </c>
      <c r="D1330" s="153" t="s">
        <v>136</v>
      </c>
      <c r="E1330" s="154" t="s">
        <v>19963</v>
      </c>
      <c r="F1330" s="155" t="s">
        <v>434</v>
      </c>
      <c r="G1330" s="155" t="s">
        <v>189</v>
      </c>
      <c r="H1330" s="155" t="s">
        <v>20256</v>
      </c>
      <c r="I1330" s="166" t="s">
        <v>1638</v>
      </c>
      <c r="J1330" s="160"/>
      <c r="K1330" s="159"/>
      <c r="L1330" s="160"/>
      <c r="M1330" s="159"/>
      <c r="N1330" s="158"/>
      <c r="O1330" s="158"/>
      <c r="P1330" s="158" t="s">
        <v>442</v>
      </c>
      <c r="Q1330" s="162" t="s">
        <v>23594</v>
      </c>
      <c r="R1330" s="162" t="s">
        <v>23593</v>
      </c>
      <c r="S1330" s="163" t="s">
        <v>23595</v>
      </c>
      <c r="T1330" s="167" t="s">
        <v>848</v>
      </c>
      <c r="U1330" s="149" t="s">
        <v>9948</v>
      </c>
      <c r="V1330" s="149"/>
      <c r="W1330" s="164" t="str">
        <f>VLOOKUP(TRIM(X1330),X10:Y88,2,FALSE)</f>
        <v>Frank</v>
      </c>
      <c r="X1330" s="11" t="str">
        <f t="shared" si="48"/>
        <v>6.5.4</v>
      </c>
      <c r="AA1330" s="1">
        <f t="shared" si="47"/>
        <v>6</v>
      </c>
    </row>
    <row r="1331" spans="1:27" ht="36.75" customHeight="1">
      <c r="A1331" s="150" t="s">
        <v>185</v>
      </c>
      <c r="B1331" s="165" t="s">
        <v>70</v>
      </c>
      <c r="C1331" s="153" t="s">
        <v>186</v>
      </c>
      <c r="D1331" s="153" t="s">
        <v>168</v>
      </c>
      <c r="E1331" s="154" t="s">
        <v>19964</v>
      </c>
      <c r="F1331" s="155" t="s">
        <v>3432</v>
      </c>
      <c r="G1331" s="155" t="s">
        <v>189</v>
      </c>
      <c r="H1331" s="155" t="s">
        <v>21219</v>
      </c>
      <c r="I1331" s="166" t="s">
        <v>21220</v>
      </c>
      <c r="J1331" s="160"/>
      <c r="K1331" s="159"/>
      <c r="L1331" s="160"/>
      <c r="M1331" s="159"/>
      <c r="N1331" s="158"/>
      <c r="O1331" s="158"/>
      <c r="P1331" s="158"/>
      <c r="Q1331" s="162" t="s">
        <v>23107</v>
      </c>
      <c r="R1331" s="162" t="s">
        <v>23742</v>
      </c>
      <c r="S1331" s="168" t="s">
        <v>200</v>
      </c>
      <c r="T1331" s="167" t="s">
        <v>7746</v>
      </c>
      <c r="U1331" s="149"/>
      <c r="V1331" s="149"/>
      <c r="W1331" s="164" t="str">
        <f>VLOOKUP(TRIM(X1331),X10:Y88,2,FALSE)</f>
        <v>Frank</v>
      </c>
      <c r="X1331" s="11" t="str">
        <f t="shared" si="48"/>
        <v>7.1</v>
      </c>
      <c r="AA1331" s="1">
        <f t="shared" si="47"/>
        <v>61</v>
      </c>
    </row>
    <row r="1332" spans="1:27" ht="36.75" customHeight="1">
      <c r="A1332" s="150" t="s">
        <v>185</v>
      </c>
      <c r="B1332" s="165" t="s">
        <v>70</v>
      </c>
      <c r="C1332" s="153" t="s">
        <v>186</v>
      </c>
      <c r="D1332" s="153" t="s">
        <v>168</v>
      </c>
      <c r="E1332" s="154" t="s">
        <v>19965</v>
      </c>
      <c r="F1332" s="155" t="s">
        <v>1020</v>
      </c>
      <c r="G1332" s="155" t="s">
        <v>189</v>
      </c>
      <c r="H1332" s="155" t="s">
        <v>16959</v>
      </c>
      <c r="I1332" s="166" t="s">
        <v>1386</v>
      </c>
      <c r="J1332" s="160"/>
      <c r="K1332" s="159"/>
      <c r="L1332" s="160"/>
      <c r="M1332" s="159"/>
      <c r="N1332" s="158"/>
      <c r="O1332" s="158" t="s">
        <v>366</v>
      </c>
      <c r="P1332" s="158"/>
      <c r="Q1332" s="162" t="s">
        <v>21268</v>
      </c>
      <c r="R1332" s="162" t="s">
        <v>23108</v>
      </c>
      <c r="S1332" s="163" t="s">
        <v>23109</v>
      </c>
      <c r="T1332" s="167" t="s">
        <v>1389</v>
      </c>
      <c r="U1332" s="149"/>
      <c r="V1332" s="149"/>
      <c r="W1332" s="164" t="str">
        <f>VLOOKUP(TRIM(X1332),X10:Y88,2,FALSE)</f>
        <v>Frank</v>
      </c>
      <c r="X1332" s="11" t="str">
        <f t="shared" si="48"/>
        <v>7.1</v>
      </c>
      <c r="AA1332" s="1">
        <f t="shared" si="47"/>
        <v>8</v>
      </c>
    </row>
    <row r="1333" spans="1:27" ht="36.75" customHeight="1">
      <c r="A1333" s="150" t="s">
        <v>185</v>
      </c>
      <c r="B1333" s="165" t="s">
        <v>70</v>
      </c>
      <c r="C1333" s="153" t="s">
        <v>186</v>
      </c>
      <c r="D1333" s="153" t="s">
        <v>168</v>
      </c>
      <c r="E1333" s="154" t="s">
        <v>19966</v>
      </c>
      <c r="F1333" s="155" t="s">
        <v>3432</v>
      </c>
      <c r="G1333" s="155" t="s">
        <v>189</v>
      </c>
      <c r="H1333" s="155" t="s">
        <v>21463</v>
      </c>
      <c r="I1333" s="166" t="s">
        <v>22706</v>
      </c>
      <c r="J1333" s="160"/>
      <c r="K1333" s="159"/>
      <c r="L1333" s="160"/>
      <c r="M1333" s="159"/>
      <c r="N1333" s="158"/>
      <c r="O1333" s="158"/>
      <c r="P1333" s="158"/>
      <c r="Q1333" s="162" t="s">
        <v>20177</v>
      </c>
      <c r="R1333" s="162" t="s">
        <v>23111</v>
      </c>
      <c r="S1333" s="163" t="s">
        <v>23112</v>
      </c>
      <c r="T1333" s="167" t="s">
        <v>848</v>
      </c>
      <c r="U1333" s="149"/>
      <c r="V1333" s="149"/>
      <c r="W1333" s="164" t="str">
        <f>VLOOKUP(TRIM(X1333),X10:Y88,2,FALSE)</f>
        <v>Frank</v>
      </c>
      <c r="X1333" s="11" t="str">
        <f t="shared" si="48"/>
        <v>7.1</v>
      </c>
      <c r="AA1333" s="1">
        <f t="shared" si="47"/>
        <v>90</v>
      </c>
    </row>
    <row r="1334" spans="1:27" ht="36.75" customHeight="1">
      <c r="A1334" s="150" t="s">
        <v>185</v>
      </c>
      <c r="B1334" s="165" t="s">
        <v>70</v>
      </c>
      <c r="C1334" s="153" t="s">
        <v>186</v>
      </c>
      <c r="D1334" s="153" t="s">
        <v>168</v>
      </c>
      <c r="E1334" s="154" t="s">
        <v>19967</v>
      </c>
      <c r="F1334" s="155" t="s">
        <v>12065</v>
      </c>
      <c r="G1334" s="155" t="s">
        <v>189</v>
      </c>
      <c r="H1334" s="155" t="s">
        <v>21230</v>
      </c>
      <c r="I1334" s="166" t="s">
        <v>14560</v>
      </c>
      <c r="J1334" s="160" t="s">
        <v>422</v>
      </c>
      <c r="K1334" s="159"/>
      <c r="L1334" s="160"/>
      <c r="M1334" s="159"/>
      <c r="N1334" s="158"/>
      <c r="O1334" s="158" t="s">
        <v>366</v>
      </c>
      <c r="P1334" s="158" t="s">
        <v>442</v>
      </c>
      <c r="Q1334" s="162" t="s">
        <v>21230</v>
      </c>
      <c r="R1334" s="162" t="s">
        <v>23612</v>
      </c>
      <c r="S1334" s="176" t="s">
        <v>193</v>
      </c>
      <c r="T1334" s="167" t="s">
        <v>1002</v>
      </c>
      <c r="U1334" s="149" t="s">
        <v>9948</v>
      </c>
      <c r="V1334" s="149"/>
      <c r="W1334" s="164" t="str">
        <f>VLOOKUP(TRIM(X1334),X10:Y88,2,FALSE)</f>
        <v>Frank</v>
      </c>
      <c r="X1334" s="11" t="str">
        <f t="shared" si="48"/>
        <v>7.1</v>
      </c>
      <c r="AA1334" s="1">
        <f t="shared" si="47"/>
        <v>11</v>
      </c>
    </row>
    <row r="1335" spans="1:27" ht="36.75" customHeight="1">
      <c r="A1335" s="150" t="s">
        <v>185</v>
      </c>
      <c r="B1335" s="165" t="s">
        <v>70</v>
      </c>
      <c r="C1335" s="153" t="s">
        <v>186</v>
      </c>
      <c r="D1335" s="153" t="s">
        <v>170</v>
      </c>
      <c r="E1335" s="154" t="s">
        <v>19968</v>
      </c>
      <c r="F1335" s="155" t="s">
        <v>439</v>
      </c>
      <c r="G1335" s="155" t="s">
        <v>242</v>
      </c>
      <c r="H1335" s="155" t="s">
        <v>3543</v>
      </c>
      <c r="I1335" s="166" t="s">
        <v>20203</v>
      </c>
      <c r="J1335" s="160"/>
      <c r="K1335" s="159"/>
      <c r="L1335" s="160"/>
      <c r="M1335" s="159"/>
      <c r="N1335" s="158"/>
      <c r="O1335" s="158"/>
      <c r="P1335" s="158"/>
      <c r="Q1335" s="162" t="s">
        <v>3544</v>
      </c>
      <c r="R1335" s="162" t="s">
        <v>22771</v>
      </c>
      <c r="S1335" s="163" t="s">
        <v>253</v>
      </c>
      <c r="T1335" s="167" t="s">
        <v>194</v>
      </c>
      <c r="U1335" s="149"/>
      <c r="V1335" s="149"/>
      <c r="W1335" s="164" t="str">
        <f>VLOOKUP(TRIM(X1335),X10:Y88,2,FALSE)</f>
        <v>Frank</v>
      </c>
      <c r="X1335" s="11" t="str">
        <f t="shared" si="48"/>
        <v>7.2</v>
      </c>
      <c r="AA1335" s="1">
        <f t="shared" si="47"/>
        <v>23</v>
      </c>
    </row>
    <row r="1336" spans="1:27" ht="36.75" customHeight="1">
      <c r="A1336" s="150" t="s">
        <v>185</v>
      </c>
      <c r="B1336" s="165" t="s">
        <v>70</v>
      </c>
      <c r="C1336" s="153" t="s">
        <v>186</v>
      </c>
      <c r="D1336" s="153" t="s">
        <v>133</v>
      </c>
      <c r="E1336" s="154" t="s">
        <v>19969</v>
      </c>
      <c r="F1336" s="155" t="s">
        <v>27</v>
      </c>
      <c r="G1336" s="155" t="s">
        <v>189</v>
      </c>
      <c r="H1336" s="155" t="s">
        <v>20556</v>
      </c>
      <c r="I1336" s="166" t="s">
        <v>475</v>
      </c>
      <c r="J1336" s="160" t="s">
        <v>422</v>
      </c>
      <c r="K1336" s="159"/>
      <c r="L1336" s="160"/>
      <c r="M1336" s="159"/>
      <c r="N1336" s="158" t="s">
        <v>20167</v>
      </c>
      <c r="O1336" s="158" t="s">
        <v>366</v>
      </c>
      <c r="P1336" s="158" t="s">
        <v>442</v>
      </c>
      <c r="Q1336" s="162" t="s">
        <v>20557</v>
      </c>
      <c r="R1336" s="162" t="s">
        <v>23122</v>
      </c>
      <c r="S1336" s="163" t="s">
        <v>193</v>
      </c>
      <c r="T1336" s="167" t="s">
        <v>472</v>
      </c>
      <c r="U1336" s="149"/>
      <c r="V1336" s="149"/>
      <c r="W1336" s="164" t="str">
        <f>VLOOKUP(TRIM(X1336),X10:Y88,2,FALSE)</f>
        <v>Frank</v>
      </c>
      <c r="X1336" s="11" t="str">
        <f t="shared" si="48"/>
        <v>6.5.3</v>
      </c>
      <c r="AA1336" s="1">
        <f t="shared" si="47"/>
        <v>17</v>
      </c>
    </row>
    <row r="1337" spans="1:27" ht="36.75" customHeight="1">
      <c r="A1337" s="150" t="s">
        <v>185</v>
      </c>
      <c r="B1337" s="165" t="s">
        <v>70</v>
      </c>
      <c r="C1337" s="153" t="s">
        <v>186</v>
      </c>
      <c r="D1337" s="153" t="s">
        <v>127</v>
      </c>
      <c r="E1337" s="154" t="s">
        <v>19970</v>
      </c>
      <c r="F1337" s="155" t="s">
        <v>27</v>
      </c>
      <c r="G1337" s="155" t="s">
        <v>189</v>
      </c>
      <c r="H1337" s="155" t="s">
        <v>21063</v>
      </c>
      <c r="I1337" s="166" t="s">
        <v>23564</v>
      </c>
      <c r="J1337" s="160" t="s">
        <v>422</v>
      </c>
      <c r="K1337" s="159"/>
      <c r="L1337" s="160"/>
      <c r="M1337" s="159"/>
      <c r="N1337" s="158" t="s">
        <v>20167</v>
      </c>
      <c r="O1337" s="158" t="s">
        <v>366</v>
      </c>
      <c r="P1337" s="158" t="s">
        <v>442</v>
      </c>
      <c r="Q1337" s="162" t="s">
        <v>21403</v>
      </c>
      <c r="R1337" s="162" t="s">
        <v>23438</v>
      </c>
      <c r="S1337" s="163" t="s">
        <v>193</v>
      </c>
      <c r="T1337" s="167" t="s">
        <v>1545</v>
      </c>
      <c r="U1337" s="149"/>
      <c r="V1337" s="149" t="s">
        <v>995</v>
      </c>
      <c r="W1337" s="164" t="str">
        <f>VLOOKUP(TRIM(X1337),X10:Y88,2,FALSE)</f>
        <v>Frank</v>
      </c>
      <c r="X1337" s="11" t="str">
        <f t="shared" si="48"/>
        <v>6.5.1</v>
      </c>
      <c r="AA1337" s="1">
        <f t="shared" si="47"/>
        <v>49</v>
      </c>
    </row>
    <row r="1338" spans="1:27" ht="36.75" customHeight="1">
      <c r="A1338" s="150" t="s">
        <v>185</v>
      </c>
      <c r="B1338" s="165" t="s">
        <v>70</v>
      </c>
      <c r="C1338" s="153" t="s">
        <v>186</v>
      </c>
      <c r="D1338" s="153" t="s">
        <v>139</v>
      </c>
      <c r="E1338" s="154" t="s">
        <v>19971</v>
      </c>
      <c r="F1338" s="155" t="s">
        <v>27</v>
      </c>
      <c r="G1338" s="155" t="s">
        <v>189</v>
      </c>
      <c r="H1338" s="155" t="s">
        <v>16372</v>
      </c>
      <c r="I1338" s="166" t="s">
        <v>21210</v>
      </c>
      <c r="J1338" s="160" t="s">
        <v>422</v>
      </c>
      <c r="K1338" s="159"/>
      <c r="L1338" s="160"/>
      <c r="M1338" s="159"/>
      <c r="N1338" s="158" t="s">
        <v>20167</v>
      </c>
      <c r="O1338" s="158" t="s">
        <v>366</v>
      </c>
      <c r="P1338" s="158" t="s">
        <v>442</v>
      </c>
      <c r="Q1338" s="162" t="s">
        <v>21211</v>
      </c>
      <c r="R1338" s="162" t="s">
        <v>23439</v>
      </c>
      <c r="S1338" s="163" t="s">
        <v>193</v>
      </c>
      <c r="T1338" s="167" t="s">
        <v>1002</v>
      </c>
      <c r="U1338" s="149"/>
      <c r="V1338" s="149" t="s">
        <v>995</v>
      </c>
      <c r="W1338" s="164" t="str">
        <f>VLOOKUP(TRIM(X1338),X10:Y88,2,FALSE)</f>
        <v>Frank</v>
      </c>
      <c r="X1338" s="11" t="str">
        <f t="shared" si="48"/>
        <v>6.5.5</v>
      </c>
      <c r="AA1338" s="1">
        <f t="shared" si="47"/>
        <v>55</v>
      </c>
    </row>
    <row r="1339" spans="1:27" ht="36.75" customHeight="1">
      <c r="A1339" s="150" t="s">
        <v>185</v>
      </c>
      <c r="B1339" s="165" t="s">
        <v>70</v>
      </c>
      <c r="C1339" s="153" t="s">
        <v>186</v>
      </c>
      <c r="D1339" s="153" t="s">
        <v>139</v>
      </c>
      <c r="E1339" s="154" t="s">
        <v>19972</v>
      </c>
      <c r="F1339" s="155" t="s">
        <v>27</v>
      </c>
      <c r="G1339" s="155" t="s">
        <v>189</v>
      </c>
      <c r="H1339" s="155" t="s">
        <v>20726</v>
      </c>
      <c r="I1339" s="166" t="s">
        <v>459</v>
      </c>
      <c r="J1339" s="160" t="s">
        <v>422</v>
      </c>
      <c r="K1339" s="159"/>
      <c r="L1339" s="160"/>
      <c r="M1339" s="159"/>
      <c r="N1339" s="158" t="s">
        <v>20167</v>
      </c>
      <c r="O1339" s="158" t="s">
        <v>366</v>
      </c>
      <c r="P1339" s="158" t="s">
        <v>442</v>
      </c>
      <c r="Q1339" s="162" t="s">
        <v>20727</v>
      </c>
      <c r="R1339" s="162" t="s">
        <v>23095</v>
      </c>
      <c r="S1339" s="163" t="s">
        <v>193</v>
      </c>
      <c r="T1339" s="167" t="s">
        <v>1161</v>
      </c>
      <c r="U1339" s="149"/>
      <c r="V1339" s="149"/>
      <c r="W1339" s="164" t="str">
        <f>VLOOKUP(TRIM(X1339),X10:Y88,2,FALSE)</f>
        <v>Frank</v>
      </c>
      <c r="X1339" s="11" t="str">
        <f t="shared" si="48"/>
        <v>6.5.5</v>
      </c>
      <c r="AA1339" s="1">
        <f t="shared" si="47"/>
        <v>14</v>
      </c>
    </row>
    <row r="1340" spans="1:27" ht="36.75" customHeight="1">
      <c r="A1340" s="150" t="s">
        <v>185</v>
      </c>
      <c r="B1340" s="165" t="s">
        <v>70</v>
      </c>
      <c r="C1340" s="153" t="s">
        <v>186</v>
      </c>
      <c r="D1340" s="153" t="s">
        <v>130</v>
      </c>
      <c r="E1340" s="154" t="s">
        <v>19973</v>
      </c>
      <c r="F1340" s="155" t="s">
        <v>27</v>
      </c>
      <c r="G1340" s="155" t="s">
        <v>189</v>
      </c>
      <c r="H1340" s="155" t="s">
        <v>20166</v>
      </c>
      <c r="I1340" s="166" t="s">
        <v>1283</v>
      </c>
      <c r="J1340" s="160" t="s">
        <v>422</v>
      </c>
      <c r="K1340" s="159"/>
      <c r="L1340" s="160"/>
      <c r="M1340" s="159"/>
      <c r="N1340" s="158" t="s">
        <v>20167</v>
      </c>
      <c r="O1340" s="158" t="s">
        <v>366</v>
      </c>
      <c r="P1340" s="158" t="s">
        <v>442</v>
      </c>
      <c r="Q1340" s="162" t="s">
        <v>20168</v>
      </c>
      <c r="R1340" s="162" t="s">
        <v>23085</v>
      </c>
      <c r="S1340" s="163" t="s">
        <v>23086</v>
      </c>
      <c r="T1340" s="167" t="s">
        <v>1288</v>
      </c>
      <c r="U1340" s="149"/>
      <c r="V1340" s="149"/>
      <c r="W1340" s="164" t="str">
        <f>VLOOKUP(TRIM(X1340),X10:Y88,2,FALSE)</f>
        <v>Frank</v>
      </c>
      <c r="X1340" s="11" t="str">
        <f t="shared" si="48"/>
        <v>6.5.2</v>
      </c>
      <c r="AA1340" s="1">
        <f t="shared" si="47"/>
        <v>3</v>
      </c>
    </row>
    <row r="1341" spans="1:27" ht="36.75" customHeight="1">
      <c r="A1341" s="150" t="s">
        <v>185</v>
      </c>
      <c r="B1341" s="165" t="s">
        <v>70</v>
      </c>
      <c r="C1341" s="153" t="s">
        <v>186</v>
      </c>
      <c r="D1341" s="153" t="s">
        <v>130</v>
      </c>
      <c r="E1341" s="154" t="s">
        <v>19974</v>
      </c>
      <c r="F1341" s="155" t="s">
        <v>27</v>
      </c>
      <c r="G1341" s="155" t="s">
        <v>189</v>
      </c>
      <c r="H1341" s="155" t="s">
        <v>21013</v>
      </c>
      <c r="I1341" s="166" t="s">
        <v>475</v>
      </c>
      <c r="J1341" s="160" t="s">
        <v>422</v>
      </c>
      <c r="K1341" s="159"/>
      <c r="L1341" s="160"/>
      <c r="M1341" s="159"/>
      <c r="N1341" s="158" t="s">
        <v>20167</v>
      </c>
      <c r="O1341" s="158" t="s">
        <v>366</v>
      </c>
      <c r="P1341" s="158" t="s">
        <v>442</v>
      </c>
      <c r="Q1341" s="162" t="s">
        <v>20379</v>
      </c>
      <c r="R1341" s="162" t="s">
        <v>23079</v>
      </c>
      <c r="S1341" s="163" t="s">
        <v>193</v>
      </c>
      <c r="T1341" s="167" t="s">
        <v>472</v>
      </c>
      <c r="U1341" s="149"/>
      <c r="V1341" s="149"/>
      <c r="W1341" s="164" t="str">
        <f>VLOOKUP(TRIM(X1341),X10:Y88,2,FALSE)</f>
        <v>Frank</v>
      </c>
      <c r="X1341" s="11" t="str">
        <f t="shared" si="48"/>
        <v>6.5.2</v>
      </c>
      <c r="AA1341" s="1">
        <f t="shared" si="47"/>
        <v>17</v>
      </c>
    </row>
    <row r="1342" spans="1:27" ht="41.4" customHeight="1">
      <c r="A1342" s="150" t="s">
        <v>185</v>
      </c>
      <c r="B1342" s="165" t="s">
        <v>70</v>
      </c>
      <c r="C1342" s="153" t="s">
        <v>186</v>
      </c>
      <c r="D1342" s="153" t="s">
        <v>130</v>
      </c>
      <c r="E1342" s="154" t="s">
        <v>19975</v>
      </c>
      <c r="F1342" s="155" t="s">
        <v>27</v>
      </c>
      <c r="G1342" s="155" t="s">
        <v>189</v>
      </c>
      <c r="H1342" s="155" t="s">
        <v>21012</v>
      </c>
      <c r="I1342" s="166" t="s">
        <v>475</v>
      </c>
      <c r="J1342" s="160" t="s">
        <v>422</v>
      </c>
      <c r="K1342" s="159"/>
      <c r="L1342" s="160"/>
      <c r="M1342" s="159"/>
      <c r="N1342" s="158" t="s">
        <v>20167</v>
      </c>
      <c r="O1342" s="158" t="s">
        <v>366</v>
      </c>
      <c r="P1342" s="158" t="s">
        <v>442</v>
      </c>
      <c r="Q1342" s="162" t="s">
        <v>20378</v>
      </c>
      <c r="R1342" s="162" t="s">
        <v>23440</v>
      </c>
      <c r="S1342" s="163" t="s">
        <v>193</v>
      </c>
      <c r="T1342" s="167" t="s">
        <v>472</v>
      </c>
      <c r="U1342" s="149"/>
      <c r="V1342" s="149" t="s">
        <v>995</v>
      </c>
      <c r="W1342" s="164" t="str">
        <f>VLOOKUP(TRIM(X1342),X10:Y88,2,FALSE)</f>
        <v>Frank</v>
      </c>
      <c r="X1342" s="11" t="str">
        <f t="shared" ref="X1342:X1362" si="49">IF(ISNONTEXT(D1342),"" &amp; D1342 &amp;"",T(D1342))</f>
        <v>6.5.2</v>
      </c>
      <c r="AA1342" s="1">
        <f t="shared" si="47"/>
        <v>17</v>
      </c>
    </row>
    <row r="1343" spans="1:27" ht="41.4" customHeight="1">
      <c r="A1343" s="150" t="s">
        <v>185</v>
      </c>
      <c r="B1343" s="165" t="s">
        <v>70</v>
      </c>
      <c r="C1343" s="153" t="s">
        <v>186</v>
      </c>
      <c r="D1343" s="153" t="s">
        <v>130</v>
      </c>
      <c r="E1343" s="154" t="s">
        <v>19976</v>
      </c>
      <c r="F1343" s="155" t="s">
        <v>27</v>
      </c>
      <c r="G1343" s="155" t="s">
        <v>189</v>
      </c>
      <c r="H1343" s="155" t="s">
        <v>21043</v>
      </c>
      <c r="I1343" s="166" t="s">
        <v>23553</v>
      </c>
      <c r="J1343" s="160" t="s">
        <v>422</v>
      </c>
      <c r="K1343" s="159"/>
      <c r="L1343" s="160"/>
      <c r="M1343" s="159"/>
      <c r="N1343" s="158" t="s">
        <v>20167</v>
      </c>
      <c r="O1343" s="158" t="s">
        <v>366</v>
      </c>
      <c r="P1343" s="158" t="s">
        <v>442</v>
      </c>
      <c r="Q1343" s="162" t="s">
        <v>20453</v>
      </c>
      <c r="R1343" s="162" t="s">
        <v>23717</v>
      </c>
      <c r="S1343" s="163" t="s">
        <v>23718</v>
      </c>
      <c r="T1343" s="167" t="s">
        <v>20454</v>
      </c>
      <c r="U1343" s="149" t="s">
        <v>9948</v>
      </c>
      <c r="V1343" s="149"/>
      <c r="W1343" s="164" t="str">
        <f>VLOOKUP(TRIM(X1343),X10:Y88,2,FALSE)</f>
        <v>Frank</v>
      </c>
      <c r="X1343" s="11" t="str">
        <f t="shared" si="49"/>
        <v>6.5.2</v>
      </c>
      <c r="AA1343" s="1">
        <f t="shared" si="47"/>
        <v>27</v>
      </c>
    </row>
    <row r="1344" spans="1:27" ht="41.4" customHeight="1">
      <c r="A1344" s="150" t="s">
        <v>185</v>
      </c>
      <c r="B1344" s="165" t="s">
        <v>70</v>
      </c>
      <c r="C1344" s="153" t="s">
        <v>186</v>
      </c>
      <c r="D1344" s="153" t="s">
        <v>130</v>
      </c>
      <c r="E1344" s="154" t="s">
        <v>19977</v>
      </c>
      <c r="F1344" s="155" t="s">
        <v>27</v>
      </c>
      <c r="G1344" s="155" t="s">
        <v>189</v>
      </c>
      <c r="H1344" s="155" t="s">
        <v>21240</v>
      </c>
      <c r="I1344" s="166" t="s">
        <v>765</v>
      </c>
      <c r="J1344" s="160" t="s">
        <v>422</v>
      </c>
      <c r="K1344" s="159"/>
      <c r="L1344" s="160"/>
      <c r="M1344" s="159"/>
      <c r="N1344" s="158" t="s">
        <v>20167</v>
      </c>
      <c r="O1344" s="158" t="s">
        <v>366</v>
      </c>
      <c r="P1344" s="158" t="s">
        <v>442</v>
      </c>
      <c r="Q1344" s="162" t="s">
        <v>21195</v>
      </c>
      <c r="R1344" s="162" t="s">
        <v>23080</v>
      </c>
      <c r="S1344" s="163" t="s">
        <v>193</v>
      </c>
      <c r="T1344" s="167" t="s">
        <v>767</v>
      </c>
      <c r="U1344" s="149"/>
      <c r="V1344" s="149"/>
      <c r="W1344" s="164" t="str">
        <f>VLOOKUP(TRIM(X1344),X10:Y88,2,FALSE)</f>
        <v>Frank</v>
      </c>
      <c r="X1344" s="11" t="str">
        <f t="shared" si="49"/>
        <v>6.5.2</v>
      </c>
      <c r="AA1344" s="1">
        <f t="shared" si="47"/>
        <v>8</v>
      </c>
    </row>
    <row r="1345" spans="1:27" ht="41.4" customHeight="1">
      <c r="A1345" s="150" t="s">
        <v>185</v>
      </c>
      <c r="B1345" s="165" t="s">
        <v>70</v>
      </c>
      <c r="C1345" s="153" t="s">
        <v>186</v>
      </c>
      <c r="D1345" s="153" t="s">
        <v>130</v>
      </c>
      <c r="E1345" s="154" t="s">
        <v>19978</v>
      </c>
      <c r="F1345" s="155" t="s">
        <v>27</v>
      </c>
      <c r="G1345" s="155" t="s">
        <v>189</v>
      </c>
      <c r="H1345" s="155" t="s">
        <v>21045</v>
      </c>
      <c r="I1345" s="166" t="s">
        <v>1091</v>
      </c>
      <c r="J1345" s="160" t="s">
        <v>455</v>
      </c>
      <c r="K1345" s="159"/>
      <c r="L1345" s="160"/>
      <c r="M1345" s="159"/>
      <c r="N1345" s="158" t="s">
        <v>7155</v>
      </c>
      <c r="O1345" s="158" t="s">
        <v>366</v>
      </c>
      <c r="P1345" s="158" t="s">
        <v>442</v>
      </c>
      <c r="Q1345" s="162" t="s">
        <v>20456</v>
      </c>
      <c r="R1345" s="162" t="s">
        <v>23441</v>
      </c>
      <c r="S1345" s="163" t="s">
        <v>193</v>
      </c>
      <c r="T1345" s="167" t="s">
        <v>20454</v>
      </c>
      <c r="U1345" s="149"/>
      <c r="V1345" s="149" t="s">
        <v>995</v>
      </c>
      <c r="W1345" s="164" t="str">
        <f>VLOOKUP(TRIM(X1345),X10:Y88,2,FALSE)</f>
        <v>Frank</v>
      </c>
      <c r="X1345" s="11" t="str">
        <f t="shared" si="49"/>
        <v>6.5.2</v>
      </c>
      <c r="AA1345" s="1">
        <f t="shared" si="47"/>
        <v>10</v>
      </c>
    </row>
    <row r="1346" spans="1:27" ht="41.4" customHeight="1">
      <c r="A1346" s="150" t="s">
        <v>185</v>
      </c>
      <c r="B1346" s="165" t="s">
        <v>70</v>
      </c>
      <c r="C1346" s="153" t="s">
        <v>186</v>
      </c>
      <c r="D1346" s="153" t="s">
        <v>130</v>
      </c>
      <c r="E1346" s="154" t="s">
        <v>19979</v>
      </c>
      <c r="F1346" s="155" t="s">
        <v>27</v>
      </c>
      <c r="G1346" s="155" t="s">
        <v>189</v>
      </c>
      <c r="H1346" s="155" t="s">
        <v>21044</v>
      </c>
      <c r="I1346" s="166" t="s">
        <v>1091</v>
      </c>
      <c r="J1346" s="160" t="s">
        <v>422</v>
      </c>
      <c r="K1346" s="159"/>
      <c r="L1346" s="160"/>
      <c r="M1346" s="159"/>
      <c r="N1346" s="158" t="s">
        <v>20167</v>
      </c>
      <c r="O1346" s="158" t="s">
        <v>366</v>
      </c>
      <c r="P1346" s="158" t="s">
        <v>442</v>
      </c>
      <c r="Q1346" s="162" t="s">
        <v>20455</v>
      </c>
      <c r="R1346" s="162" t="s">
        <v>23442</v>
      </c>
      <c r="S1346" s="163" t="s">
        <v>193</v>
      </c>
      <c r="T1346" s="167" t="s">
        <v>20454</v>
      </c>
      <c r="U1346" s="149"/>
      <c r="V1346" s="149" t="s">
        <v>995</v>
      </c>
      <c r="W1346" s="164" t="str">
        <f>VLOOKUP(TRIM(X1346),X10:Y88,2,FALSE)</f>
        <v>Frank</v>
      </c>
      <c r="X1346" s="11" t="str">
        <f t="shared" si="49"/>
        <v>6.5.2</v>
      </c>
      <c r="AA1346" s="1">
        <f t="shared" si="47"/>
        <v>10</v>
      </c>
    </row>
    <row r="1347" spans="1:27" ht="41.4" customHeight="1">
      <c r="A1347" s="150" t="s">
        <v>185</v>
      </c>
      <c r="B1347" s="165" t="s">
        <v>70</v>
      </c>
      <c r="C1347" s="153" t="s">
        <v>186</v>
      </c>
      <c r="D1347" s="153" t="s">
        <v>130</v>
      </c>
      <c r="E1347" s="154" t="s">
        <v>19980</v>
      </c>
      <c r="F1347" s="155" t="s">
        <v>27</v>
      </c>
      <c r="G1347" s="155" t="s">
        <v>189</v>
      </c>
      <c r="H1347" s="155" t="s">
        <v>21008</v>
      </c>
      <c r="I1347" s="166" t="s">
        <v>5947</v>
      </c>
      <c r="J1347" s="160" t="s">
        <v>455</v>
      </c>
      <c r="K1347" s="159"/>
      <c r="L1347" s="160"/>
      <c r="M1347" s="159"/>
      <c r="N1347" s="158" t="s">
        <v>7155</v>
      </c>
      <c r="O1347" s="158" t="s">
        <v>366</v>
      </c>
      <c r="P1347" s="158" t="s">
        <v>442</v>
      </c>
      <c r="Q1347" s="162" t="s">
        <v>20372</v>
      </c>
      <c r="R1347" s="162" t="s">
        <v>23081</v>
      </c>
      <c r="S1347" s="163" t="s">
        <v>193</v>
      </c>
      <c r="T1347" s="167" t="s">
        <v>461</v>
      </c>
      <c r="U1347" s="149"/>
      <c r="V1347" s="149"/>
      <c r="W1347" s="164" t="str">
        <f>VLOOKUP(TRIM(X1347),X10:Y88,2,FALSE)</f>
        <v>Frank</v>
      </c>
      <c r="X1347" s="11" t="str">
        <f t="shared" si="49"/>
        <v>6.5.2</v>
      </c>
      <c r="AA1347" s="1">
        <f t="shared" si="47"/>
        <v>37</v>
      </c>
    </row>
    <row r="1348" spans="1:27" ht="41.4" customHeight="1">
      <c r="A1348" s="150" t="s">
        <v>185</v>
      </c>
      <c r="B1348" s="165" t="s">
        <v>70</v>
      </c>
      <c r="C1348" s="153" t="s">
        <v>186</v>
      </c>
      <c r="D1348" s="153" t="s">
        <v>130</v>
      </c>
      <c r="E1348" s="154" t="s">
        <v>19981</v>
      </c>
      <c r="F1348" s="155" t="s">
        <v>27</v>
      </c>
      <c r="G1348" s="155" t="s">
        <v>189</v>
      </c>
      <c r="H1348" s="155" t="s">
        <v>22465</v>
      </c>
      <c r="I1348" s="166" t="s">
        <v>475</v>
      </c>
      <c r="J1348" s="160" t="s">
        <v>422</v>
      </c>
      <c r="K1348" s="159"/>
      <c r="L1348" s="160"/>
      <c r="M1348" s="159"/>
      <c r="N1348" s="158" t="s">
        <v>20167</v>
      </c>
      <c r="O1348" s="158" t="s">
        <v>366</v>
      </c>
      <c r="P1348" s="158" t="s">
        <v>442</v>
      </c>
      <c r="Q1348" s="162" t="s">
        <v>22466</v>
      </c>
      <c r="R1348" s="162" t="s">
        <v>23082</v>
      </c>
      <c r="S1348" s="163" t="s">
        <v>193</v>
      </c>
      <c r="T1348" s="167" t="s">
        <v>472</v>
      </c>
      <c r="U1348" s="149"/>
      <c r="V1348" s="149"/>
      <c r="W1348" s="164" t="str">
        <f>VLOOKUP(TRIM(X1348),X10:Y88,2,FALSE)</f>
        <v>Frank</v>
      </c>
      <c r="X1348" s="11" t="str">
        <f t="shared" si="49"/>
        <v>6.5.2</v>
      </c>
      <c r="AA1348" s="1">
        <f t="shared" si="47"/>
        <v>17</v>
      </c>
    </row>
    <row r="1349" spans="1:27" ht="41.4" customHeight="1">
      <c r="A1349" s="150" t="s">
        <v>185</v>
      </c>
      <c r="B1349" s="165" t="s">
        <v>70</v>
      </c>
      <c r="C1349" s="153" t="s">
        <v>186</v>
      </c>
      <c r="D1349" s="153" t="s">
        <v>130</v>
      </c>
      <c r="E1349" s="154" t="s">
        <v>19982</v>
      </c>
      <c r="F1349" s="155" t="s">
        <v>27</v>
      </c>
      <c r="G1349" s="155" t="s">
        <v>189</v>
      </c>
      <c r="H1349" s="155" t="s">
        <v>20521</v>
      </c>
      <c r="I1349" s="166" t="s">
        <v>475</v>
      </c>
      <c r="J1349" s="160" t="s">
        <v>422</v>
      </c>
      <c r="K1349" s="159"/>
      <c r="L1349" s="160"/>
      <c r="M1349" s="159"/>
      <c r="N1349" s="158" t="s">
        <v>20167</v>
      </c>
      <c r="O1349" s="158" t="s">
        <v>366</v>
      </c>
      <c r="P1349" s="158" t="s">
        <v>442</v>
      </c>
      <c r="Q1349" s="162" t="s">
        <v>20522</v>
      </c>
      <c r="R1349" s="162" t="s">
        <v>23443</v>
      </c>
      <c r="S1349" s="163" t="s">
        <v>193</v>
      </c>
      <c r="T1349" s="167" t="s">
        <v>472</v>
      </c>
      <c r="U1349" s="149"/>
      <c r="V1349" s="149" t="s">
        <v>995</v>
      </c>
      <c r="W1349" s="164" t="str">
        <f>VLOOKUP(TRIM(X1349),X10:Y88,2,FALSE)</f>
        <v>Frank</v>
      </c>
      <c r="X1349" s="11" t="str">
        <f t="shared" si="49"/>
        <v>6.5.2</v>
      </c>
      <c r="AA1349" s="1">
        <f t="shared" si="47"/>
        <v>17</v>
      </c>
    </row>
    <row r="1350" spans="1:27" ht="41.4" customHeight="1">
      <c r="A1350" s="150" t="s">
        <v>185</v>
      </c>
      <c r="B1350" s="165" t="s">
        <v>70</v>
      </c>
      <c r="C1350" s="153" t="s">
        <v>186</v>
      </c>
      <c r="D1350" s="153" t="s">
        <v>130</v>
      </c>
      <c r="E1350" s="154" t="s">
        <v>19983</v>
      </c>
      <c r="F1350" s="155" t="s">
        <v>27</v>
      </c>
      <c r="G1350" s="155" t="s">
        <v>189</v>
      </c>
      <c r="H1350" s="155" t="s">
        <v>20807</v>
      </c>
      <c r="I1350" s="166" t="s">
        <v>475</v>
      </c>
      <c r="J1350" s="160" t="s">
        <v>455</v>
      </c>
      <c r="K1350" s="159"/>
      <c r="L1350" s="160"/>
      <c r="M1350" s="159"/>
      <c r="N1350" s="158" t="s">
        <v>7155</v>
      </c>
      <c r="O1350" s="158" t="s">
        <v>366</v>
      </c>
      <c r="P1350" s="158" t="s">
        <v>442</v>
      </c>
      <c r="Q1350" s="162" t="s">
        <v>20808</v>
      </c>
      <c r="R1350" s="162" t="s">
        <v>23246</v>
      </c>
      <c r="S1350" s="163" t="s">
        <v>193</v>
      </c>
      <c r="T1350" s="167" t="s">
        <v>472</v>
      </c>
      <c r="U1350" s="149"/>
      <c r="V1350" s="149"/>
      <c r="W1350" s="164" t="str">
        <f>VLOOKUP(TRIM(X1350),X10:Y88,2,FALSE)</f>
        <v>Frank</v>
      </c>
      <c r="X1350" s="11" t="str">
        <f t="shared" si="49"/>
        <v>6.5.2</v>
      </c>
      <c r="AA1350" s="1">
        <f t="shared" si="47"/>
        <v>17</v>
      </c>
    </row>
    <row r="1351" spans="1:27" ht="41.4" customHeight="1">
      <c r="A1351" s="150" t="s">
        <v>185</v>
      </c>
      <c r="B1351" s="165" t="s">
        <v>70</v>
      </c>
      <c r="C1351" s="153" t="s">
        <v>186</v>
      </c>
      <c r="D1351" s="153" t="s">
        <v>127</v>
      </c>
      <c r="E1351" s="154" t="s">
        <v>19984</v>
      </c>
      <c r="F1351" s="155" t="s">
        <v>27</v>
      </c>
      <c r="G1351" s="155" t="s">
        <v>189</v>
      </c>
      <c r="H1351" s="155" t="s">
        <v>22393</v>
      </c>
      <c r="I1351" s="166" t="s">
        <v>22819</v>
      </c>
      <c r="J1351" s="160" t="s">
        <v>422</v>
      </c>
      <c r="K1351" s="159"/>
      <c r="L1351" s="160"/>
      <c r="M1351" s="159"/>
      <c r="N1351" s="158" t="s">
        <v>20167</v>
      </c>
      <c r="O1351" s="158" t="s">
        <v>366</v>
      </c>
      <c r="P1351" s="158" t="s">
        <v>442</v>
      </c>
      <c r="Q1351" s="162" t="s">
        <v>20511</v>
      </c>
      <c r="R1351" s="162" t="s">
        <v>23444</v>
      </c>
      <c r="S1351" s="163" t="s">
        <v>193</v>
      </c>
      <c r="T1351" s="167" t="s">
        <v>7277</v>
      </c>
      <c r="U1351" s="149"/>
      <c r="V1351" s="149" t="s">
        <v>995</v>
      </c>
      <c r="W1351" s="164" t="str">
        <f>VLOOKUP(TRIM(X1351),X10:Y88,2,FALSE)</f>
        <v>Frank</v>
      </c>
      <c r="X1351" s="11" t="str">
        <f t="shared" si="49"/>
        <v>6.5.1</v>
      </c>
      <c r="AA1351" s="1">
        <f t="shared" si="47"/>
        <v>22</v>
      </c>
    </row>
    <row r="1352" spans="1:27" ht="41.4" customHeight="1">
      <c r="A1352" s="150"/>
      <c r="B1352" s="165" t="s">
        <v>70</v>
      </c>
      <c r="C1352" s="153" t="s">
        <v>28</v>
      </c>
      <c r="D1352" s="153" t="s">
        <v>179</v>
      </c>
      <c r="E1352" s="154" t="s">
        <v>19985</v>
      </c>
      <c r="F1352" s="155" t="s">
        <v>439</v>
      </c>
      <c r="G1352" s="169" t="s">
        <v>242</v>
      </c>
      <c r="H1352" s="169" t="s">
        <v>5655</v>
      </c>
      <c r="I1352" s="170" t="s">
        <v>62</v>
      </c>
      <c r="J1352" s="171"/>
      <c r="K1352" s="172"/>
      <c r="L1352" s="171"/>
      <c r="M1352" s="172"/>
      <c r="N1352" s="171"/>
      <c r="O1352" s="171" t="s">
        <v>62</v>
      </c>
      <c r="P1352" s="171" t="s">
        <v>62</v>
      </c>
      <c r="Q1352" s="173" t="s">
        <v>5655</v>
      </c>
      <c r="R1352" s="173" t="s">
        <v>5655</v>
      </c>
      <c r="S1352" s="177"/>
      <c r="T1352" s="167" t="s">
        <v>201</v>
      </c>
      <c r="U1352" s="149"/>
      <c r="V1352" s="149"/>
      <c r="W1352" s="164" t="str">
        <f>VLOOKUP(TRIM(X1352),X10:Y88,2,FALSE)</f>
        <v>Withdrawn</v>
      </c>
      <c r="X1352" s="11" t="str">
        <f t="shared" si="49"/>
        <v>99</v>
      </c>
      <c r="AA1352" s="1">
        <f t="shared" si="47"/>
        <v>1</v>
      </c>
    </row>
    <row r="1353" spans="1:27" ht="41.4" customHeight="1">
      <c r="A1353" s="150"/>
      <c r="B1353" s="165" t="s">
        <v>70</v>
      </c>
      <c r="C1353" s="153" t="s">
        <v>28</v>
      </c>
      <c r="D1353" s="153" t="s">
        <v>179</v>
      </c>
      <c r="E1353" s="154" t="s">
        <v>19986</v>
      </c>
      <c r="F1353" s="155" t="s">
        <v>439</v>
      </c>
      <c r="G1353" s="169" t="s">
        <v>242</v>
      </c>
      <c r="H1353" s="169" t="s">
        <v>5655</v>
      </c>
      <c r="I1353" s="170" t="s">
        <v>62</v>
      </c>
      <c r="J1353" s="171"/>
      <c r="K1353" s="172"/>
      <c r="L1353" s="171"/>
      <c r="M1353" s="172"/>
      <c r="N1353" s="171"/>
      <c r="O1353" s="171" t="s">
        <v>62</v>
      </c>
      <c r="P1353" s="171" t="s">
        <v>62</v>
      </c>
      <c r="Q1353" s="173" t="s">
        <v>5655</v>
      </c>
      <c r="R1353" s="173" t="s">
        <v>5655</v>
      </c>
      <c r="S1353" s="177"/>
      <c r="T1353" s="167" t="s">
        <v>201</v>
      </c>
      <c r="U1353" s="149"/>
      <c r="V1353" s="149"/>
      <c r="W1353" s="164" t="str">
        <f>VLOOKUP(TRIM(X1353),X10:Y88,2,FALSE)</f>
        <v>Withdrawn</v>
      </c>
      <c r="X1353" s="11" t="str">
        <f t="shared" si="49"/>
        <v>99</v>
      </c>
      <c r="AA1353" s="1">
        <f t="shared" si="47"/>
        <v>1</v>
      </c>
    </row>
    <row r="1354" spans="1:27" ht="41.4" customHeight="1">
      <c r="A1354" s="150"/>
      <c r="B1354" s="165" t="s">
        <v>70</v>
      </c>
      <c r="C1354" s="153" t="s">
        <v>28</v>
      </c>
      <c r="D1354" s="153" t="s">
        <v>179</v>
      </c>
      <c r="E1354" s="154" t="s">
        <v>19987</v>
      </c>
      <c r="F1354" s="155" t="s">
        <v>439</v>
      </c>
      <c r="G1354" s="169" t="s">
        <v>242</v>
      </c>
      <c r="H1354" s="169" t="s">
        <v>5655</v>
      </c>
      <c r="I1354" s="170" t="s">
        <v>62</v>
      </c>
      <c r="J1354" s="171"/>
      <c r="K1354" s="172"/>
      <c r="L1354" s="171"/>
      <c r="M1354" s="172"/>
      <c r="N1354" s="171"/>
      <c r="O1354" s="171" t="s">
        <v>62</v>
      </c>
      <c r="P1354" s="171" t="s">
        <v>62</v>
      </c>
      <c r="Q1354" s="173" t="s">
        <v>5655</v>
      </c>
      <c r="R1354" s="173" t="s">
        <v>5655</v>
      </c>
      <c r="S1354" s="177"/>
      <c r="T1354" s="167" t="s">
        <v>201</v>
      </c>
      <c r="U1354" s="149"/>
      <c r="V1354" s="149"/>
      <c r="W1354" s="164" t="str">
        <f>VLOOKUP(TRIM(X1354),X10:Y88,2,FALSE)</f>
        <v>Withdrawn</v>
      </c>
      <c r="X1354" s="11" t="str">
        <f t="shared" si="49"/>
        <v>99</v>
      </c>
      <c r="AA1354" s="1">
        <f t="shared" si="47"/>
        <v>1</v>
      </c>
    </row>
    <row r="1355" spans="1:27" ht="41.4" customHeight="1">
      <c r="A1355" s="150"/>
      <c r="B1355" s="165" t="s">
        <v>70</v>
      </c>
      <c r="C1355" s="153" t="s">
        <v>28</v>
      </c>
      <c r="D1355" s="153" t="s">
        <v>179</v>
      </c>
      <c r="E1355" s="154" t="s">
        <v>19988</v>
      </c>
      <c r="F1355" s="155" t="s">
        <v>439</v>
      </c>
      <c r="G1355" s="169" t="s">
        <v>242</v>
      </c>
      <c r="H1355" s="169" t="s">
        <v>5655</v>
      </c>
      <c r="I1355" s="170" t="s">
        <v>62</v>
      </c>
      <c r="J1355" s="171"/>
      <c r="K1355" s="172"/>
      <c r="L1355" s="171"/>
      <c r="M1355" s="172"/>
      <c r="N1355" s="171"/>
      <c r="O1355" s="171" t="s">
        <v>62</v>
      </c>
      <c r="P1355" s="171" t="s">
        <v>62</v>
      </c>
      <c r="Q1355" s="173" t="s">
        <v>5655</v>
      </c>
      <c r="R1355" s="173" t="s">
        <v>5655</v>
      </c>
      <c r="S1355" s="177"/>
      <c r="T1355" s="167" t="s">
        <v>201</v>
      </c>
      <c r="U1355" s="149"/>
      <c r="V1355" s="149"/>
      <c r="W1355" s="164" t="str">
        <f>VLOOKUP(TRIM(X1355),X10:Y88,2,FALSE)</f>
        <v>Withdrawn</v>
      </c>
      <c r="X1355" s="11" t="str">
        <f t="shared" si="49"/>
        <v>99</v>
      </c>
      <c r="AA1355" s="1">
        <f t="shared" si="47"/>
        <v>1</v>
      </c>
    </row>
    <row r="1356" spans="1:27" ht="41.4" customHeight="1">
      <c r="A1356" s="150"/>
      <c r="B1356" s="165" t="s">
        <v>70</v>
      </c>
      <c r="C1356" s="153" t="s">
        <v>28</v>
      </c>
      <c r="D1356" s="153" t="s">
        <v>179</v>
      </c>
      <c r="E1356" s="154" t="s">
        <v>19989</v>
      </c>
      <c r="F1356" s="155" t="s">
        <v>439</v>
      </c>
      <c r="G1356" s="169" t="s">
        <v>242</v>
      </c>
      <c r="H1356" s="169" t="s">
        <v>5655</v>
      </c>
      <c r="I1356" s="170" t="s">
        <v>62</v>
      </c>
      <c r="J1356" s="171"/>
      <c r="K1356" s="172"/>
      <c r="L1356" s="171"/>
      <c r="M1356" s="172"/>
      <c r="N1356" s="171"/>
      <c r="O1356" s="171" t="s">
        <v>62</v>
      </c>
      <c r="P1356" s="171" t="s">
        <v>62</v>
      </c>
      <c r="Q1356" s="173" t="s">
        <v>5655</v>
      </c>
      <c r="R1356" s="173" t="s">
        <v>5655</v>
      </c>
      <c r="S1356" s="177"/>
      <c r="T1356" s="167" t="s">
        <v>201</v>
      </c>
      <c r="U1356" s="149"/>
      <c r="V1356" s="149"/>
      <c r="W1356" s="164" t="str">
        <f>VLOOKUP(TRIM(X1356),X10:Y88,2,FALSE)</f>
        <v>Withdrawn</v>
      </c>
      <c r="X1356" s="11" t="str">
        <f t="shared" si="49"/>
        <v>99</v>
      </c>
      <c r="AA1356" s="1">
        <f t="shared" si="47"/>
        <v>1</v>
      </c>
    </row>
    <row r="1357" spans="1:27" ht="41.4" customHeight="1">
      <c r="A1357" s="150"/>
      <c r="B1357" s="165" t="s">
        <v>70</v>
      </c>
      <c r="C1357" s="153" t="s">
        <v>28</v>
      </c>
      <c r="D1357" s="153" t="s">
        <v>179</v>
      </c>
      <c r="E1357" s="154" t="s">
        <v>19990</v>
      </c>
      <c r="F1357" s="155" t="s">
        <v>439</v>
      </c>
      <c r="G1357" s="169" t="s">
        <v>242</v>
      </c>
      <c r="H1357" s="169" t="s">
        <v>5655</v>
      </c>
      <c r="I1357" s="170" t="s">
        <v>62</v>
      </c>
      <c r="J1357" s="171"/>
      <c r="K1357" s="172"/>
      <c r="L1357" s="171"/>
      <c r="M1357" s="172"/>
      <c r="N1357" s="171"/>
      <c r="O1357" s="171" t="s">
        <v>62</v>
      </c>
      <c r="P1357" s="171" t="s">
        <v>62</v>
      </c>
      <c r="Q1357" s="173" t="s">
        <v>5655</v>
      </c>
      <c r="R1357" s="173" t="s">
        <v>5655</v>
      </c>
      <c r="S1357" s="177"/>
      <c r="T1357" s="167" t="s">
        <v>201</v>
      </c>
      <c r="U1357" s="149"/>
      <c r="V1357" s="149"/>
      <c r="W1357" s="164" t="str">
        <f>VLOOKUP(TRIM(X1357),X10:Y88,2,FALSE)</f>
        <v>Withdrawn</v>
      </c>
      <c r="X1357" s="11" t="str">
        <f t="shared" si="49"/>
        <v>99</v>
      </c>
      <c r="AA1357" s="1">
        <f t="shared" si="47"/>
        <v>1</v>
      </c>
    </row>
    <row r="1358" spans="1:27" ht="41.4" customHeight="1">
      <c r="A1358" s="150"/>
      <c r="B1358" s="165" t="s">
        <v>70</v>
      </c>
      <c r="C1358" s="153" t="s">
        <v>28</v>
      </c>
      <c r="D1358" s="153" t="s">
        <v>179</v>
      </c>
      <c r="E1358" s="154" t="s">
        <v>19991</v>
      </c>
      <c r="F1358" s="155" t="s">
        <v>439</v>
      </c>
      <c r="G1358" s="169" t="s">
        <v>242</v>
      </c>
      <c r="H1358" s="169" t="s">
        <v>5655</v>
      </c>
      <c r="I1358" s="170" t="s">
        <v>62</v>
      </c>
      <c r="J1358" s="171"/>
      <c r="K1358" s="172"/>
      <c r="L1358" s="171"/>
      <c r="M1358" s="172"/>
      <c r="N1358" s="171"/>
      <c r="O1358" s="171" t="s">
        <v>62</v>
      </c>
      <c r="P1358" s="171" t="s">
        <v>62</v>
      </c>
      <c r="Q1358" s="173" t="s">
        <v>5655</v>
      </c>
      <c r="R1358" s="173" t="s">
        <v>5655</v>
      </c>
      <c r="S1358" s="177"/>
      <c r="T1358" s="167" t="s">
        <v>201</v>
      </c>
      <c r="U1358" s="149"/>
      <c r="V1358" s="149"/>
      <c r="W1358" s="164" t="str">
        <f>VLOOKUP(TRIM(X1358),X10:Y88,2,FALSE)</f>
        <v>Withdrawn</v>
      </c>
      <c r="X1358" s="11" t="str">
        <f t="shared" si="49"/>
        <v>99</v>
      </c>
      <c r="AA1358" s="1">
        <f t="shared" si="47"/>
        <v>1</v>
      </c>
    </row>
    <row r="1359" spans="1:27" ht="41.4" customHeight="1">
      <c r="A1359" s="150"/>
      <c r="B1359" s="165" t="s">
        <v>70</v>
      </c>
      <c r="C1359" s="153" t="s">
        <v>28</v>
      </c>
      <c r="D1359" s="153" t="s">
        <v>179</v>
      </c>
      <c r="E1359" s="154" t="s">
        <v>19992</v>
      </c>
      <c r="F1359" s="155" t="s">
        <v>439</v>
      </c>
      <c r="G1359" s="169" t="s">
        <v>242</v>
      </c>
      <c r="H1359" s="169" t="s">
        <v>5655</v>
      </c>
      <c r="I1359" s="170" t="s">
        <v>62</v>
      </c>
      <c r="J1359" s="171"/>
      <c r="K1359" s="172"/>
      <c r="L1359" s="171"/>
      <c r="M1359" s="172"/>
      <c r="N1359" s="171"/>
      <c r="O1359" s="171" t="s">
        <v>62</v>
      </c>
      <c r="P1359" s="171" t="s">
        <v>62</v>
      </c>
      <c r="Q1359" s="173" t="s">
        <v>5655</v>
      </c>
      <c r="R1359" s="173" t="s">
        <v>5655</v>
      </c>
      <c r="S1359" s="177"/>
      <c r="T1359" s="167" t="s">
        <v>201</v>
      </c>
      <c r="U1359" s="149"/>
      <c r="V1359" s="149"/>
      <c r="W1359" s="164" t="str">
        <f>VLOOKUP(TRIM(X1359),X10:Y88,2,FALSE)</f>
        <v>Withdrawn</v>
      </c>
      <c r="X1359" s="11" t="str">
        <f t="shared" si="49"/>
        <v>99</v>
      </c>
      <c r="AA1359" s="1">
        <f t="shared" si="47"/>
        <v>1</v>
      </c>
    </row>
    <row r="1360" spans="1:27" ht="41.4" customHeight="1">
      <c r="A1360" s="150"/>
      <c r="B1360" s="165" t="s">
        <v>70</v>
      </c>
      <c r="C1360" s="153" t="s">
        <v>28</v>
      </c>
      <c r="D1360" s="153" t="s">
        <v>179</v>
      </c>
      <c r="E1360" s="154" t="s">
        <v>19993</v>
      </c>
      <c r="F1360" s="155" t="s">
        <v>439</v>
      </c>
      <c r="G1360" s="169" t="s">
        <v>242</v>
      </c>
      <c r="H1360" s="169" t="s">
        <v>5655</v>
      </c>
      <c r="I1360" s="170" t="s">
        <v>62</v>
      </c>
      <c r="J1360" s="171"/>
      <c r="K1360" s="172"/>
      <c r="L1360" s="171"/>
      <c r="M1360" s="172"/>
      <c r="N1360" s="171"/>
      <c r="O1360" s="171" t="s">
        <v>62</v>
      </c>
      <c r="P1360" s="171" t="s">
        <v>62</v>
      </c>
      <c r="Q1360" s="173" t="s">
        <v>5655</v>
      </c>
      <c r="R1360" s="173" t="s">
        <v>5655</v>
      </c>
      <c r="S1360" s="177"/>
      <c r="T1360" s="167" t="s">
        <v>201</v>
      </c>
      <c r="U1360" s="149"/>
      <c r="V1360" s="149"/>
      <c r="W1360" s="164" t="str">
        <f>VLOOKUP(TRIM(X1360),X10:Y88,2,FALSE)</f>
        <v>Withdrawn</v>
      </c>
      <c r="X1360" s="11" t="str">
        <f t="shared" si="49"/>
        <v>99</v>
      </c>
      <c r="AA1360" s="1">
        <f t="shared" si="47"/>
        <v>1</v>
      </c>
    </row>
    <row r="1361" spans="1:27" ht="41.4" customHeight="1">
      <c r="A1361" s="150"/>
      <c r="B1361" s="165" t="s">
        <v>70</v>
      </c>
      <c r="C1361" s="153" t="s">
        <v>28</v>
      </c>
      <c r="D1361" s="153" t="s">
        <v>179</v>
      </c>
      <c r="E1361" s="154" t="s">
        <v>19994</v>
      </c>
      <c r="F1361" s="155" t="s">
        <v>439</v>
      </c>
      <c r="G1361" s="169" t="s">
        <v>242</v>
      </c>
      <c r="H1361" s="169" t="s">
        <v>5655</v>
      </c>
      <c r="I1361" s="170" t="s">
        <v>62</v>
      </c>
      <c r="J1361" s="171"/>
      <c r="K1361" s="172"/>
      <c r="L1361" s="171"/>
      <c r="M1361" s="172"/>
      <c r="N1361" s="171"/>
      <c r="O1361" s="171" t="s">
        <v>62</v>
      </c>
      <c r="P1361" s="171" t="s">
        <v>62</v>
      </c>
      <c r="Q1361" s="173" t="s">
        <v>5655</v>
      </c>
      <c r="R1361" s="173" t="s">
        <v>5655</v>
      </c>
      <c r="S1361" s="177"/>
      <c r="T1361" s="167" t="s">
        <v>201</v>
      </c>
      <c r="U1361" s="149"/>
      <c r="V1361" s="149"/>
      <c r="W1361" s="164" t="str">
        <f>VLOOKUP(TRIM(X1361),X10:Y88,2,FALSE)</f>
        <v>Withdrawn</v>
      </c>
      <c r="X1361" s="11" t="str">
        <f t="shared" si="49"/>
        <v>99</v>
      </c>
      <c r="AA1361" s="1">
        <f t="shared" si="47"/>
        <v>1</v>
      </c>
    </row>
    <row r="1362" spans="1:27" ht="42.6" customHeight="1">
      <c r="A1362" s="150"/>
      <c r="B1362" s="165" t="s">
        <v>70</v>
      </c>
      <c r="C1362" s="153" t="s">
        <v>28</v>
      </c>
      <c r="D1362" s="153" t="s">
        <v>179</v>
      </c>
      <c r="E1362" s="154" t="s">
        <v>19995</v>
      </c>
      <c r="F1362" s="155" t="s">
        <v>439</v>
      </c>
      <c r="G1362" s="169" t="s">
        <v>242</v>
      </c>
      <c r="H1362" s="169" t="s">
        <v>5655</v>
      </c>
      <c r="I1362" s="170" t="s">
        <v>62</v>
      </c>
      <c r="J1362" s="171"/>
      <c r="K1362" s="172"/>
      <c r="L1362" s="171"/>
      <c r="M1362" s="172"/>
      <c r="N1362" s="171"/>
      <c r="O1362" s="171" t="s">
        <v>62</v>
      </c>
      <c r="P1362" s="171" t="s">
        <v>62</v>
      </c>
      <c r="Q1362" s="173" t="s">
        <v>5655</v>
      </c>
      <c r="R1362" s="173" t="s">
        <v>5655</v>
      </c>
      <c r="S1362" s="177"/>
      <c r="T1362" s="167" t="s">
        <v>201</v>
      </c>
      <c r="U1362" s="149"/>
      <c r="V1362" s="149"/>
      <c r="W1362" s="164" t="str">
        <f>VLOOKUP(TRIM(X1362),X10:Y88,2,FALSE)</f>
        <v>Withdrawn</v>
      </c>
      <c r="X1362" s="11" t="str">
        <f t="shared" si="49"/>
        <v>99</v>
      </c>
      <c r="AA1362" s="1">
        <f t="shared" si="47"/>
        <v>1</v>
      </c>
    </row>
    <row r="1363" spans="1:27" ht="42.6" customHeight="1">
      <c r="A1363" s="150"/>
      <c r="B1363" s="165" t="s">
        <v>70</v>
      </c>
      <c r="C1363" s="153" t="s">
        <v>28</v>
      </c>
      <c r="D1363" s="153" t="s">
        <v>179</v>
      </c>
      <c r="E1363" s="154" t="s">
        <v>22820</v>
      </c>
      <c r="F1363" s="155" t="s">
        <v>439</v>
      </c>
      <c r="G1363" s="169" t="s">
        <v>242</v>
      </c>
      <c r="H1363" s="169" t="s">
        <v>5655</v>
      </c>
      <c r="I1363" s="170" t="s">
        <v>62</v>
      </c>
      <c r="J1363" s="171"/>
      <c r="K1363" s="172"/>
      <c r="L1363" s="171"/>
      <c r="M1363" s="172"/>
      <c r="N1363" s="171"/>
      <c r="O1363" s="171" t="s">
        <v>62</v>
      </c>
      <c r="P1363" s="171" t="s">
        <v>62</v>
      </c>
      <c r="Q1363" s="173" t="s">
        <v>5655</v>
      </c>
      <c r="R1363" s="173" t="s">
        <v>5655</v>
      </c>
      <c r="S1363" s="177"/>
      <c r="T1363" s="167" t="s">
        <v>201</v>
      </c>
      <c r="U1363" s="149"/>
      <c r="V1363" s="149"/>
      <c r="W1363" s="164" t="str">
        <f>VLOOKUP(TRIM(X1363),X10:Y88,2,FALSE)</f>
        <v>Withdrawn</v>
      </c>
      <c r="X1363" s="11" t="str">
        <f t="shared" ref="X1363:X1405" si="50">IF(ISNONTEXT(D1363),"" &amp; D1363 &amp;"",T(D1363))</f>
        <v>99</v>
      </c>
      <c r="AA1363" s="1">
        <f t="shared" ref="AA1363:AA1405" si="51">LEN(I1363)</f>
        <v>1</v>
      </c>
    </row>
    <row r="1364" spans="1:27" ht="42.6" customHeight="1">
      <c r="A1364" s="150"/>
      <c r="B1364" s="165" t="s">
        <v>70</v>
      </c>
      <c r="C1364" s="153" t="s">
        <v>28</v>
      </c>
      <c r="D1364" s="153" t="s">
        <v>179</v>
      </c>
      <c r="E1364" s="154" t="s">
        <v>22821</v>
      </c>
      <c r="F1364" s="155" t="s">
        <v>439</v>
      </c>
      <c r="G1364" s="169" t="s">
        <v>242</v>
      </c>
      <c r="H1364" s="169" t="s">
        <v>5655</v>
      </c>
      <c r="I1364" s="170" t="s">
        <v>62</v>
      </c>
      <c r="J1364" s="171"/>
      <c r="K1364" s="172"/>
      <c r="L1364" s="171"/>
      <c r="M1364" s="172"/>
      <c r="N1364" s="171"/>
      <c r="O1364" s="171" t="s">
        <v>62</v>
      </c>
      <c r="P1364" s="171" t="s">
        <v>62</v>
      </c>
      <c r="Q1364" s="173" t="s">
        <v>5655</v>
      </c>
      <c r="R1364" s="173" t="s">
        <v>5655</v>
      </c>
      <c r="S1364" s="177"/>
      <c r="T1364" s="167" t="s">
        <v>201</v>
      </c>
      <c r="U1364" s="149"/>
      <c r="V1364" s="149"/>
      <c r="W1364" s="164" t="str">
        <f>VLOOKUP(TRIM(X1364),X10:Y88,2,FALSE)</f>
        <v>Withdrawn</v>
      </c>
      <c r="X1364" s="11" t="str">
        <f t="shared" si="50"/>
        <v>99</v>
      </c>
      <c r="AA1364" s="1">
        <f t="shared" si="51"/>
        <v>1</v>
      </c>
    </row>
    <row r="1365" spans="1:27" ht="42.6" customHeight="1">
      <c r="A1365" s="150"/>
      <c r="B1365" s="165" t="s">
        <v>70</v>
      </c>
      <c r="C1365" s="153" t="s">
        <v>28</v>
      </c>
      <c r="D1365" s="153" t="s">
        <v>179</v>
      </c>
      <c r="E1365" s="154" t="s">
        <v>22822</v>
      </c>
      <c r="F1365" s="155" t="s">
        <v>439</v>
      </c>
      <c r="G1365" s="169" t="s">
        <v>242</v>
      </c>
      <c r="H1365" s="169" t="s">
        <v>5655</v>
      </c>
      <c r="I1365" s="170" t="s">
        <v>62</v>
      </c>
      <c r="J1365" s="171"/>
      <c r="K1365" s="172"/>
      <c r="L1365" s="171"/>
      <c r="M1365" s="172"/>
      <c r="N1365" s="171"/>
      <c r="O1365" s="171" t="s">
        <v>62</v>
      </c>
      <c r="P1365" s="171" t="s">
        <v>62</v>
      </c>
      <c r="Q1365" s="173" t="s">
        <v>5655</v>
      </c>
      <c r="R1365" s="173" t="s">
        <v>5655</v>
      </c>
      <c r="S1365" s="177"/>
      <c r="T1365" s="167" t="s">
        <v>201</v>
      </c>
      <c r="U1365" s="149"/>
      <c r="V1365" s="149"/>
      <c r="W1365" s="164" t="str">
        <f>VLOOKUP(TRIM(X1365),X10:Y88,2,FALSE)</f>
        <v>Withdrawn</v>
      </c>
      <c r="X1365" s="11" t="str">
        <f t="shared" si="50"/>
        <v>99</v>
      </c>
      <c r="AA1365" s="1">
        <f t="shared" si="51"/>
        <v>1</v>
      </c>
    </row>
    <row r="1366" spans="1:27" ht="42.6" customHeight="1">
      <c r="A1366" s="150"/>
      <c r="B1366" s="165" t="s">
        <v>70</v>
      </c>
      <c r="C1366" s="153" t="s">
        <v>28</v>
      </c>
      <c r="D1366" s="153" t="s">
        <v>179</v>
      </c>
      <c r="E1366" s="154" t="s">
        <v>22823</v>
      </c>
      <c r="F1366" s="155" t="s">
        <v>439</v>
      </c>
      <c r="G1366" s="169" t="s">
        <v>242</v>
      </c>
      <c r="H1366" s="169" t="s">
        <v>5655</v>
      </c>
      <c r="I1366" s="170" t="s">
        <v>62</v>
      </c>
      <c r="J1366" s="171"/>
      <c r="K1366" s="172"/>
      <c r="L1366" s="171"/>
      <c r="M1366" s="172"/>
      <c r="N1366" s="171"/>
      <c r="O1366" s="171" t="s">
        <v>62</v>
      </c>
      <c r="P1366" s="171" t="s">
        <v>62</v>
      </c>
      <c r="Q1366" s="173" t="s">
        <v>5655</v>
      </c>
      <c r="R1366" s="173" t="s">
        <v>5655</v>
      </c>
      <c r="S1366" s="177"/>
      <c r="T1366" s="167" t="s">
        <v>201</v>
      </c>
      <c r="U1366" s="149"/>
      <c r="V1366" s="149"/>
      <c r="W1366" s="164" t="str">
        <f>VLOOKUP(TRIM(X1366),X10:Y88,2,FALSE)</f>
        <v>Withdrawn</v>
      </c>
      <c r="X1366" s="11" t="str">
        <f t="shared" si="50"/>
        <v>99</v>
      </c>
      <c r="AA1366" s="1">
        <f t="shared" si="51"/>
        <v>1</v>
      </c>
    </row>
    <row r="1367" spans="1:27" ht="42.6" customHeight="1">
      <c r="A1367" s="150"/>
      <c r="B1367" s="165" t="s">
        <v>70</v>
      </c>
      <c r="C1367" s="153" t="s">
        <v>28</v>
      </c>
      <c r="D1367" s="153" t="s">
        <v>179</v>
      </c>
      <c r="E1367" s="154" t="s">
        <v>22824</v>
      </c>
      <c r="F1367" s="155" t="s">
        <v>439</v>
      </c>
      <c r="G1367" s="169" t="s">
        <v>242</v>
      </c>
      <c r="H1367" s="169" t="s">
        <v>5655</v>
      </c>
      <c r="I1367" s="170" t="s">
        <v>62</v>
      </c>
      <c r="J1367" s="171"/>
      <c r="K1367" s="172"/>
      <c r="L1367" s="171"/>
      <c r="M1367" s="172"/>
      <c r="N1367" s="171"/>
      <c r="O1367" s="171" t="s">
        <v>62</v>
      </c>
      <c r="P1367" s="171" t="s">
        <v>62</v>
      </c>
      <c r="Q1367" s="173" t="s">
        <v>5655</v>
      </c>
      <c r="R1367" s="173" t="s">
        <v>5655</v>
      </c>
      <c r="S1367" s="177"/>
      <c r="T1367" s="167" t="s">
        <v>201</v>
      </c>
      <c r="U1367" s="149"/>
      <c r="V1367" s="149"/>
      <c r="W1367" s="164" t="str">
        <f>VLOOKUP(TRIM(X1367),X10:Y88,2,FALSE)</f>
        <v>Withdrawn</v>
      </c>
      <c r="X1367" s="11" t="str">
        <f t="shared" si="50"/>
        <v>99</v>
      </c>
      <c r="AA1367" s="1">
        <f t="shared" si="51"/>
        <v>1</v>
      </c>
    </row>
    <row r="1368" spans="1:27" ht="42.6" customHeight="1">
      <c r="A1368" s="150"/>
      <c r="B1368" s="165" t="s">
        <v>70</v>
      </c>
      <c r="C1368" s="153" t="s">
        <v>28</v>
      </c>
      <c r="D1368" s="153" t="s">
        <v>179</v>
      </c>
      <c r="E1368" s="154" t="s">
        <v>22825</v>
      </c>
      <c r="F1368" s="155" t="s">
        <v>439</v>
      </c>
      <c r="G1368" s="169" t="s">
        <v>242</v>
      </c>
      <c r="H1368" s="169" t="s">
        <v>5655</v>
      </c>
      <c r="I1368" s="170" t="s">
        <v>62</v>
      </c>
      <c r="J1368" s="171"/>
      <c r="K1368" s="172"/>
      <c r="L1368" s="171"/>
      <c r="M1368" s="172"/>
      <c r="N1368" s="171"/>
      <c r="O1368" s="171" t="s">
        <v>62</v>
      </c>
      <c r="P1368" s="171" t="s">
        <v>62</v>
      </c>
      <c r="Q1368" s="173" t="s">
        <v>5655</v>
      </c>
      <c r="R1368" s="173" t="s">
        <v>5655</v>
      </c>
      <c r="S1368" s="177"/>
      <c r="T1368" s="167" t="s">
        <v>201</v>
      </c>
      <c r="U1368" s="149"/>
      <c r="V1368" s="149"/>
      <c r="W1368" s="164" t="str">
        <f>VLOOKUP(TRIM(X1368),X10:Y88,2,FALSE)</f>
        <v>Withdrawn</v>
      </c>
      <c r="X1368" s="11" t="str">
        <f t="shared" si="50"/>
        <v>99</v>
      </c>
      <c r="AA1368" s="1">
        <f t="shared" si="51"/>
        <v>1</v>
      </c>
    </row>
    <row r="1369" spans="1:27" ht="42.6" customHeight="1">
      <c r="A1369" s="150"/>
      <c r="B1369" s="165" t="s">
        <v>70</v>
      </c>
      <c r="C1369" s="153" t="s">
        <v>28</v>
      </c>
      <c r="D1369" s="153" t="s">
        <v>179</v>
      </c>
      <c r="E1369" s="154" t="s">
        <v>22826</v>
      </c>
      <c r="F1369" s="155" t="s">
        <v>439</v>
      </c>
      <c r="G1369" s="169" t="s">
        <v>242</v>
      </c>
      <c r="H1369" s="169" t="s">
        <v>5655</v>
      </c>
      <c r="I1369" s="170" t="s">
        <v>62</v>
      </c>
      <c r="J1369" s="171"/>
      <c r="K1369" s="172"/>
      <c r="L1369" s="171"/>
      <c r="M1369" s="172"/>
      <c r="N1369" s="171"/>
      <c r="O1369" s="171" t="s">
        <v>62</v>
      </c>
      <c r="P1369" s="171" t="s">
        <v>62</v>
      </c>
      <c r="Q1369" s="173" t="s">
        <v>5655</v>
      </c>
      <c r="R1369" s="173" t="s">
        <v>5655</v>
      </c>
      <c r="S1369" s="177"/>
      <c r="T1369" s="167" t="s">
        <v>201</v>
      </c>
      <c r="U1369" s="149"/>
      <c r="V1369" s="149"/>
      <c r="W1369" s="164" t="str">
        <f>VLOOKUP(TRIM(X1369),X10:Y88,2,FALSE)</f>
        <v>Withdrawn</v>
      </c>
      <c r="X1369" s="11" t="str">
        <f t="shared" si="50"/>
        <v>99</v>
      </c>
      <c r="AA1369" s="1">
        <f t="shared" si="51"/>
        <v>1</v>
      </c>
    </row>
    <row r="1370" spans="1:27" ht="42.6" customHeight="1">
      <c r="A1370" s="150"/>
      <c r="B1370" s="165" t="s">
        <v>70</v>
      </c>
      <c r="C1370" s="153" t="s">
        <v>28</v>
      </c>
      <c r="D1370" s="153" t="s">
        <v>179</v>
      </c>
      <c r="E1370" s="154" t="s">
        <v>22827</v>
      </c>
      <c r="F1370" s="155" t="s">
        <v>439</v>
      </c>
      <c r="G1370" s="169" t="s">
        <v>242</v>
      </c>
      <c r="H1370" s="169" t="s">
        <v>5655</v>
      </c>
      <c r="I1370" s="170" t="s">
        <v>62</v>
      </c>
      <c r="J1370" s="171"/>
      <c r="K1370" s="172"/>
      <c r="L1370" s="171"/>
      <c r="M1370" s="172"/>
      <c r="N1370" s="171"/>
      <c r="O1370" s="171" t="s">
        <v>62</v>
      </c>
      <c r="P1370" s="171" t="s">
        <v>62</v>
      </c>
      <c r="Q1370" s="173" t="s">
        <v>5655</v>
      </c>
      <c r="R1370" s="173" t="s">
        <v>5655</v>
      </c>
      <c r="S1370" s="177"/>
      <c r="T1370" s="167" t="s">
        <v>201</v>
      </c>
      <c r="U1370" s="149"/>
      <c r="V1370" s="149"/>
      <c r="W1370" s="164" t="str">
        <f>VLOOKUP(TRIM(X1370),X10:Y88,2,FALSE)</f>
        <v>Withdrawn</v>
      </c>
      <c r="X1370" s="11" t="str">
        <f t="shared" si="50"/>
        <v>99</v>
      </c>
      <c r="AA1370" s="1">
        <f t="shared" si="51"/>
        <v>1</v>
      </c>
    </row>
    <row r="1371" spans="1:27" ht="42.6" customHeight="1">
      <c r="A1371" s="150"/>
      <c r="B1371" s="165" t="s">
        <v>70</v>
      </c>
      <c r="C1371" s="153" t="s">
        <v>28</v>
      </c>
      <c r="D1371" s="153" t="s">
        <v>179</v>
      </c>
      <c r="E1371" s="154" t="s">
        <v>22828</v>
      </c>
      <c r="F1371" s="155" t="s">
        <v>439</v>
      </c>
      <c r="G1371" s="169" t="s">
        <v>242</v>
      </c>
      <c r="H1371" s="169" t="s">
        <v>5655</v>
      </c>
      <c r="I1371" s="170" t="s">
        <v>62</v>
      </c>
      <c r="J1371" s="171"/>
      <c r="K1371" s="172"/>
      <c r="L1371" s="171"/>
      <c r="M1371" s="172"/>
      <c r="N1371" s="171"/>
      <c r="O1371" s="171" t="s">
        <v>62</v>
      </c>
      <c r="P1371" s="171" t="s">
        <v>62</v>
      </c>
      <c r="Q1371" s="173" t="s">
        <v>5655</v>
      </c>
      <c r="R1371" s="173" t="s">
        <v>5655</v>
      </c>
      <c r="S1371" s="177"/>
      <c r="T1371" s="167" t="s">
        <v>201</v>
      </c>
      <c r="U1371" s="149"/>
      <c r="V1371" s="149"/>
      <c r="W1371" s="164" t="str">
        <f>VLOOKUP(TRIM(X1371),X10:Y88,2,FALSE)</f>
        <v>Withdrawn</v>
      </c>
      <c r="X1371" s="11" t="str">
        <f t="shared" si="50"/>
        <v>99</v>
      </c>
      <c r="AA1371" s="1">
        <f t="shared" si="51"/>
        <v>1</v>
      </c>
    </row>
    <row r="1372" spans="1:27" ht="42.6" customHeight="1">
      <c r="A1372" s="150"/>
      <c r="B1372" s="165" t="s">
        <v>70</v>
      </c>
      <c r="C1372" s="153" t="s">
        <v>28</v>
      </c>
      <c r="D1372" s="153" t="s">
        <v>179</v>
      </c>
      <c r="E1372" s="154" t="s">
        <v>22829</v>
      </c>
      <c r="F1372" s="155" t="s">
        <v>439</v>
      </c>
      <c r="G1372" s="169" t="s">
        <v>242</v>
      </c>
      <c r="H1372" s="169" t="s">
        <v>5655</v>
      </c>
      <c r="I1372" s="170" t="s">
        <v>62</v>
      </c>
      <c r="J1372" s="171"/>
      <c r="K1372" s="172"/>
      <c r="L1372" s="171"/>
      <c r="M1372" s="172"/>
      <c r="N1372" s="171"/>
      <c r="O1372" s="171" t="s">
        <v>62</v>
      </c>
      <c r="P1372" s="171" t="s">
        <v>62</v>
      </c>
      <c r="Q1372" s="173" t="s">
        <v>5655</v>
      </c>
      <c r="R1372" s="173" t="s">
        <v>5655</v>
      </c>
      <c r="S1372" s="177"/>
      <c r="T1372" s="167" t="s">
        <v>201</v>
      </c>
      <c r="U1372" s="149"/>
      <c r="V1372" s="149"/>
      <c r="W1372" s="164" t="str">
        <f>VLOOKUP(TRIM(X1372),X10:Y88,2,FALSE)</f>
        <v>Withdrawn</v>
      </c>
      <c r="X1372" s="11" t="str">
        <f t="shared" si="50"/>
        <v>99</v>
      </c>
      <c r="AA1372" s="1">
        <f t="shared" si="51"/>
        <v>1</v>
      </c>
    </row>
    <row r="1373" spans="1:27" ht="42.6" customHeight="1">
      <c r="A1373" s="150"/>
      <c r="B1373" s="165" t="s">
        <v>70</v>
      </c>
      <c r="C1373" s="153" t="s">
        <v>28</v>
      </c>
      <c r="D1373" s="153" t="s">
        <v>179</v>
      </c>
      <c r="E1373" s="154" t="s">
        <v>22830</v>
      </c>
      <c r="F1373" s="155" t="s">
        <v>439</v>
      </c>
      <c r="G1373" s="169" t="s">
        <v>242</v>
      </c>
      <c r="H1373" s="169" t="s">
        <v>5655</v>
      </c>
      <c r="I1373" s="170" t="s">
        <v>62</v>
      </c>
      <c r="J1373" s="171"/>
      <c r="K1373" s="172"/>
      <c r="L1373" s="171"/>
      <c r="M1373" s="172"/>
      <c r="N1373" s="171"/>
      <c r="O1373" s="171" t="s">
        <v>62</v>
      </c>
      <c r="P1373" s="171" t="s">
        <v>62</v>
      </c>
      <c r="Q1373" s="173" t="s">
        <v>5655</v>
      </c>
      <c r="R1373" s="173" t="s">
        <v>5655</v>
      </c>
      <c r="S1373" s="177"/>
      <c r="T1373" s="167" t="s">
        <v>201</v>
      </c>
      <c r="U1373" s="149"/>
      <c r="V1373" s="149"/>
      <c r="W1373" s="164" t="str">
        <f>VLOOKUP(TRIM(X1373),X10:Y88,2,FALSE)</f>
        <v>Withdrawn</v>
      </c>
      <c r="X1373" s="11" t="str">
        <f t="shared" si="50"/>
        <v>99</v>
      </c>
      <c r="AA1373" s="1">
        <f t="shared" si="51"/>
        <v>1</v>
      </c>
    </row>
    <row r="1374" spans="1:27" ht="42.6" customHeight="1">
      <c r="A1374" s="150"/>
      <c r="B1374" s="165" t="s">
        <v>70</v>
      </c>
      <c r="C1374" s="153" t="s">
        <v>28</v>
      </c>
      <c r="D1374" s="153" t="s">
        <v>179</v>
      </c>
      <c r="E1374" s="154" t="s">
        <v>22831</v>
      </c>
      <c r="F1374" s="155" t="s">
        <v>439</v>
      </c>
      <c r="G1374" s="169" t="s">
        <v>242</v>
      </c>
      <c r="H1374" s="169" t="s">
        <v>5655</v>
      </c>
      <c r="I1374" s="170" t="s">
        <v>62</v>
      </c>
      <c r="J1374" s="171"/>
      <c r="K1374" s="172"/>
      <c r="L1374" s="171"/>
      <c r="M1374" s="172"/>
      <c r="N1374" s="171"/>
      <c r="O1374" s="171" t="s">
        <v>62</v>
      </c>
      <c r="P1374" s="171" t="s">
        <v>62</v>
      </c>
      <c r="Q1374" s="173" t="s">
        <v>5655</v>
      </c>
      <c r="R1374" s="173" t="s">
        <v>5655</v>
      </c>
      <c r="S1374" s="177"/>
      <c r="T1374" s="167" t="s">
        <v>201</v>
      </c>
      <c r="U1374" s="149"/>
      <c r="V1374" s="149"/>
      <c r="W1374" s="164" t="str">
        <f>VLOOKUP(TRIM(X1374),X10:Y88,2,FALSE)</f>
        <v>Withdrawn</v>
      </c>
      <c r="X1374" s="11" t="str">
        <f t="shared" si="50"/>
        <v>99</v>
      </c>
      <c r="AA1374" s="1">
        <f t="shared" si="51"/>
        <v>1</v>
      </c>
    </row>
    <row r="1375" spans="1:27" ht="42.6" customHeight="1">
      <c r="A1375" s="150"/>
      <c r="B1375" s="165" t="s">
        <v>70</v>
      </c>
      <c r="C1375" s="153" t="s">
        <v>28</v>
      </c>
      <c r="D1375" s="153" t="s">
        <v>179</v>
      </c>
      <c r="E1375" s="154" t="s">
        <v>22832</v>
      </c>
      <c r="F1375" s="155" t="s">
        <v>439</v>
      </c>
      <c r="G1375" s="169" t="s">
        <v>242</v>
      </c>
      <c r="H1375" s="169" t="s">
        <v>5655</v>
      </c>
      <c r="I1375" s="170" t="s">
        <v>62</v>
      </c>
      <c r="J1375" s="171"/>
      <c r="K1375" s="172"/>
      <c r="L1375" s="171"/>
      <c r="M1375" s="172"/>
      <c r="N1375" s="171"/>
      <c r="O1375" s="171" t="s">
        <v>62</v>
      </c>
      <c r="P1375" s="171" t="s">
        <v>62</v>
      </c>
      <c r="Q1375" s="173" t="s">
        <v>5655</v>
      </c>
      <c r="R1375" s="173" t="s">
        <v>5655</v>
      </c>
      <c r="S1375" s="177"/>
      <c r="T1375" s="167" t="s">
        <v>201</v>
      </c>
      <c r="U1375" s="149"/>
      <c r="V1375" s="149"/>
      <c r="W1375" s="164" t="str">
        <f>VLOOKUP(TRIM(X1375),X10:Y88,2,FALSE)</f>
        <v>Withdrawn</v>
      </c>
      <c r="X1375" s="11" t="str">
        <f t="shared" si="50"/>
        <v>99</v>
      </c>
      <c r="AA1375" s="1">
        <f t="shared" si="51"/>
        <v>1</v>
      </c>
    </row>
    <row r="1376" spans="1:27" ht="42.6" customHeight="1">
      <c r="A1376" s="150"/>
      <c r="B1376" s="165" t="s">
        <v>70</v>
      </c>
      <c r="C1376" s="153" t="s">
        <v>28</v>
      </c>
      <c r="D1376" s="153" t="s">
        <v>179</v>
      </c>
      <c r="E1376" s="154" t="s">
        <v>22833</v>
      </c>
      <c r="F1376" s="155" t="s">
        <v>439</v>
      </c>
      <c r="G1376" s="169" t="s">
        <v>242</v>
      </c>
      <c r="H1376" s="169" t="s">
        <v>5655</v>
      </c>
      <c r="I1376" s="170" t="s">
        <v>62</v>
      </c>
      <c r="J1376" s="171"/>
      <c r="K1376" s="172"/>
      <c r="L1376" s="171"/>
      <c r="M1376" s="172"/>
      <c r="N1376" s="171"/>
      <c r="O1376" s="171" t="s">
        <v>62</v>
      </c>
      <c r="P1376" s="171" t="s">
        <v>62</v>
      </c>
      <c r="Q1376" s="173" t="s">
        <v>5655</v>
      </c>
      <c r="R1376" s="173" t="s">
        <v>5655</v>
      </c>
      <c r="S1376" s="177"/>
      <c r="T1376" s="167" t="s">
        <v>201</v>
      </c>
      <c r="U1376" s="149"/>
      <c r="V1376" s="149"/>
      <c r="W1376" s="164" t="str">
        <f>VLOOKUP(TRIM(X1376),X10:Y88,2,FALSE)</f>
        <v>Withdrawn</v>
      </c>
      <c r="X1376" s="11" t="str">
        <f t="shared" si="50"/>
        <v>99</v>
      </c>
      <c r="AA1376" s="1">
        <f t="shared" si="51"/>
        <v>1</v>
      </c>
    </row>
    <row r="1377" spans="1:27" ht="42.6" customHeight="1">
      <c r="A1377" s="150"/>
      <c r="B1377" s="165" t="s">
        <v>70</v>
      </c>
      <c r="C1377" s="153" t="s">
        <v>28</v>
      </c>
      <c r="D1377" s="153" t="s">
        <v>179</v>
      </c>
      <c r="E1377" s="154" t="s">
        <v>22834</v>
      </c>
      <c r="F1377" s="155" t="s">
        <v>439</v>
      </c>
      <c r="G1377" s="169" t="s">
        <v>242</v>
      </c>
      <c r="H1377" s="169" t="s">
        <v>5655</v>
      </c>
      <c r="I1377" s="170" t="s">
        <v>62</v>
      </c>
      <c r="J1377" s="171"/>
      <c r="K1377" s="172"/>
      <c r="L1377" s="171"/>
      <c r="M1377" s="172"/>
      <c r="N1377" s="171"/>
      <c r="O1377" s="171" t="s">
        <v>62</v>
      </c>
      <c r="P1377" s="171" t="s">
        <v>62</v>
      </c>
      <c r="Q1377" s="173" t="s">
        <v>5655</v>
      </c>
      <c r="R1377" s="173" t="s">
        <v>5655</v>
      </c>
      <c r="S1377" s="177"/>
      <c r="T1377" s="167" t="s">
        <v>201</v>
      </c>
      <c r="U1377" s="149"/>
      <c r="V1377" s="149"/>
      <c r="W1377" s="164" t="str">
        <f>VLOOKUP(TRIM(X1377),X10:Y88,2,FALSE)</f>
        <v>Withdrawn</v>
      </c>
      <c r="X1377" s="11" t="str">
        <f t="shared" si="50"/>
        <v>99</v>
      </c>
      <c r="AA1377" s="1">
        <f t="shared" si="51"/>
        <v>1</v>
      </c>
    </row>
    <row r="1378" spans="1:27" ht="42.6" customHeight="1">
      <c r="A1378" s="150"/>
      <c r="B1378" s="165" t="s">
        <v>70</v>
      </c>
      <c r="C1378" s="153" t="s">
        <v>28</v>
      </c>
      <c r="D1378" s="153" t="s">
        <v>179</v>
      </c>
      <c r="E1378" s="154" t="s">
        <v>22835</v>
      </c>
      <c r="F1378" s="155" t="s">
        <v>439</v>
      </c>
      <c r="G1378" s="169" t="s">
        <v>242</v>
      </c>
      <c r="H1378" s="169" t="s">
        <v>5655</v>
      </c>
      <c r="I1378" s="170" t="s">
        <v>62</v>
      </c>
      <c r="J1378" s="171"/>
      <c r="K1378" s="172"/>
      <c r="L1378" s="171"/>
      <c r="M1378" s="172"/>
      <c r="N1378" s="171"/>
      <c r="O1378" s="171" t="s">
        <v>62</v>
      </c>
      <c r="P1378" s="171" t="s">
        <v>62</v>
      </c>
      <c r="Q1378" s="173" t="s">
        <v>5655</v>
      </c>
      <c r="R1378" s="173" t="s">
        <v>5655</v>
      </c>
      <c r="S1378" s="177"/>
      <c r="T1378" s="167" t="s">
        <v>201</v>
      </c>
      <c r="U1378" s="149"/>
      <c r="V1378" s="149"/>
      <c r="W1378" s="164" t="str">
        <f>VLOOKUP(TRIM(X1378),X10:Y88,2,FALSE)</f>
        <v>Withdrawn</v>
      </c>
      <c r="X1378" s="11" t="str">
        <f t="shared" si="50"/>
        <v>99</v>
      </c>
      <c r="AA1378" s="1">
        <f t="shared" si="51"/>
        <v>1</v>
      </c>
    </row>
    <row r="1379" spans="1:27" ht="42.6" customHeight="1">
      <c r="A1379" s="150"/>
      <c r="B1379" s="165" t="s">
        <v>70</v>
      </c>
      <c r="C1379" s="153" t="s">
        <v>28</v>
      </c>
      <c r="D1379" s="153" t="s">
        <v>179</v>
      </c>
      <c r="E1379" s="154" t="s">
        <v>22836</v>
      </c>
      <c r="F1379" s="155" t="s">
        <v>439</v>
      </c>
      <c r="G1379" s="169" t="s">
        <v>242</v>
      </c>
      <c r="H1379" s="169" t="s">
        <v>5655</v>
      </c>
      <c r="I1379" s="170" t="s">
        <v>62</v>
      </c>
      <c r="J1379" s="171"/>
      <c r="K1379" s="172"/>
      <c r="L1379" s="171"/>
      <c r="M1379" s="172"/>
      <c r="N1379" s="171"/>
      <c r="O1379" s="171" t="s">
        <v>62</v>
      </c>
      <c r="P1379" s="171" t="s">
        <v>62</v>
      </c>
      <c r="Q1379" s="173" t="s">
        <v>5655</v>
      </c>
      <c r="R1379" s="173" t="s">
        <v>5655</v>
      </c>
      <c r="S1379" s="177"/>
      <c r="T1379" s="167" t="s">
        <v>201</v>
      </c>
      <c r="U1379" s="149"/>
      <c r="V1379" s="149"/>
      <c r="W1379" s="164" t="str">
        <f>VLOOKUP(TRIM(X1379),X10:Y88,2,FALSE)</f>
        <v>Withdrawn</v>
      </c>
      <c r="X1379" s="11" t="str">
        <f t="shared" si="50"/>
        <v>99</v>
      </c>
      <c r="AA1379" s="1">
        <f t="shared" si="51"/>
        <v>1</v>
      </c>
    </row>
    <row r="1380" spans="1:27" ht="42.6" customHeight="1">
      <c r="A1380" s="150"/>
      <c r="B1380" s="165" t="s">
        <v>70</v>
      </c>
      <c r="C1380" s="153" t="s">
        <v>28</v>
      </c>
      <c r="D1380" s="153" t="s">
        <v>179</v>
      </c>
      <c r="E1380" s="154" t="s">
        <v>22837</v>
      </c>
      <c r="F1380" s="155" t="s">
        <v>439</v>
      </c>
      <c r="G1380" s="169" t="s">
        <v>242</v>
      </c>
      <c r="H1380" s="169" t="s">
        <v>5655</v>
      </c>
      <c r="I1380" s="170" t="s">
        <v>62</v>
      </c>
      <c r="J1380" s="171"/>
      <c r="K1380" s="172"/>
      <c r="L1380" s="171"/>
      <c r="M1380" s="172"/>
      <c r="N1380" s="171"/>
      <c r="O1380" s="171" t="s">
        <v>62</v>
      </c>
      <c r="P1380" s="171" t="s">
        <v>62</v>
      </c>
      <c r="Q1380" s="173" t="s">
        <v>5655</v>
      </c>
      <c r="R1380" s="173" t="s">
        <v>5655</v>
      </c>
      <c r="S1380" s="177"/>
      <c r="T1380" s="167" t="s">
        <v>201</v>
      </c>
      <c r="U1380" s="149"/>
      <c r="V1380" s="149"/>
      <c r="W1380" s="164" t="str">
        <f>VLOOKUP(TRIM(X1380),X10:Y88,2,FALSE)</f>
        <v>Withdrawn</v>
      </c>
      <c r="X1380" s="11" t="str">
        <f t="shared" si="50"/>
        <v>99</v>
      </c>
      <c r="AA1380" s="1">
        <f t="shared" si="51"/>
        <v>1</v>
      </c>
    </row>
    <row r="1381" spans="1:27" ht="42.6" customHeight="1">
      <c r="A1381" s="150"/>
      <c r="B1381" s="165" t="s">
        <v>70</v>
      </c>
      <c r="C1381" s="153" t="s">
        <v>28</v>
      </c>
      <c r="D1381" s="153" t="s">
        <v>179</v>
      </c>
      <c r="E1381" s="154" t="s">
        <v>22838</v>
      </c>
      <c r="F1381" s="155" t="s">
        <v>439</v>
      </c>
      <c r="G1381" s="169" t="s">
        <v>242</v>
      </c>
      <c r="H1381" s="169" t="s">
        <v>5655</v>
      </c>
      <c r="I1381" s="170" t="s">
        <v>62</v>
      </c>
      <c r="J1381" s="171"/>
      <c r="K1381" s="172"/>
      <c r="L1381" s="171"/>
      <c r="M1381" s="172"/>
      <c r="N1381" s="171"/>
      <c r="O1381" s="171" t="s">
        <v>62</v>
      </c>
      <c r="P1381" s="171" t="s">
        <v>62</v>
      </c>
      <c r="Q1381" s="173" t="s">
        <v>5655</v>
      </c>
      <c r="R1381" s="173" t="s">
        <v>5655</v>
      </c>
      <c r="S1381" s="177"/>
      <c r="T1381" s="167" t="s">
        <v>201</v>
      </c>
      <c r="U1381" s="149"/>
      <c r="V1381" s="149"/>
      <c r="W1381" s="164" t="str">
        <f>VLOOKUP(TRIM(X1381),X10:Y88,2,FALSE)</f>
        <v>Withdrawn</v>
      </c>
      <c r="X1381" s="11" t="str">
        <f t="shared" si="50"/>
        <v>99</v>
      </c>
      <c r="AA1381" s="1">
        <f t="shared" si="51"/>
        <v>1</v>
      </c>
    </row>
    <row r="1382" spans="1:27" ht="42.6" customHeight="1">
      <c r="A1382" s="150"/>
      <c r="B1382" s="165" t="s">
        <v>70</v>
      </c>
      <c r="C1382" s="153" t="s">
        <v>28</v>
      </c>
      <c r="D1382" s="153" t="s">
        <v>179</v>
      </c>
      <c r="E1382" s="154" t="s">
        <v>22839</v>
      </c>
      <c r="F1382" s="155" t="s">
        <v>439</v>
      </c>
      <c r="G1382" s="169" t="s">
        <v>242</v>
      </c>
      <c r="H1382" s="169" t="s">
        <v>5655</v>
      </c>
      <c r="I1382" s="170" t="s">
        <v>62</v>
      </c>
      <c r="J1382" s="171"/>
      <c r="K1382" s="172"/>
      <c r="L1382" s="171"/>
      <c r="M1382" s="172"/>
      <c r="N1382" s="171"/>
      <c r="O1382" s="171" t="s">
        <v>62</v>
      </c>
      <c r="P1382" s="171" t="s">
        <v>62</v>
      </c>
      <c r="Q1382" s="173" t="s">
        <v>5655</v>
      </c>
      <c r="R1382" s="173" t="s">
        <v>5655</v>
      </c>
      <c r="S1382" s="177"/>
      <c r="T1382" s="167" t="s">
        <v>201</v>
      </c>
      <c r="U1382" s="149"/>
      <c r="V1382" s="149"/>
      <c r="W1382" s="164" t="str">
        <f>VLOOKUP(TRIM(X1382),X10:Y88,2,FALSE)</f>
        <v>Withdrawn</v>
      </c>
      <c r="X1382" s="11" t="str">
        <f t="shared" si="50"/>
        <v>99</v>
      </c>
      <c r="AA1382" s="1">
        <f t="shared" si="51"/>
        <v>1</v>
      </c>
    </row>
    <row r="1383" spans="1:27" ht="42.6" customHeight="1">
      <c r="A1383" s="150"/>
      <c r="B1383" s="165" t="s">
        <v>70</v>
      </c>
      <c r="C1383" s="153" t="s">
        <v>28</v>
      </c>
      <c r="D1383" s="153" t="s">
        <v>179</v>
      </c>
      <c r="E1383" s="154" t="s">
        <v>22840</v>
      </c>
      <c r="F1383" s="155" t="s">
        <v>439</v>
      </c>
      <c r="G1383" s="169" t="s">
        <v>242</v>
      </c>
      <c r="H1383" s="169" t="s">
        <v>5655</v>
      </c>
      <c r="I1383" s="170" t="s">
        <v>62</v>
      </c>
      <c r="J1383" s="171"/>
      <c r="K1383" s="172"/>
      <c r="L1383" s="171"/>
      <c r="M1383" s="172"/>
      <c r="N1383" s="171"/>
      <c r="O1383" s="171" t="s">
        <v>62</v>
      </c>
      <c r="P1383" s="171" t="s">
        <v>62</v>
      </c>
      <c r="Q1383" s="173" t="s">
        <v>5655</v>
      </c>
      <c r="R1383" s="173" t="s">
        <v>5655</v>
      </c>
      <c r="S1383" s="177"/>
      <c r="T1383" s="167" t="s">
        <v>201</v>
      </c>
      <c r="U1383" s="149"/>
      <c r="V1383" s="149"/>
      <c r="W1383" s="164" t="str">
        <f>VLOOKUP(TRIM(X1383),X10:Y88,2,FALSE)</f>
        <v>Withdrawn</v>
      </c>
      <c r="X1383" s="11" t="str">
        <f t="shared" si="50"/>
        <v>99</v>
      </c>
      <c r="AA1383" s="1">
        <f t="shared" si="51"/>
        <v>1</v>
      </c>
    </row>
    <row r="1384" spans="1:27" ht="42.6" customHeight="1">
      <c r="A1384" s="150"/>
      <c r="B1384" s="165" t="s">
        <v>70</v>
      </c>
      <c r="C1384" s="153" t="s">
        <v>28</v>
      </c>
      <c r="D1384" s="153" t="s">
        <v>179</v>
      </c>
      <c r="E1384" s="154" t="s">
        <v>22841</v>
      </c>
      <c r="F1384" s="155" t="s">
        <v>439</v>
      </c>
      <c r="G1384" s="169" t="s">
        <v>242</v>
      </c>
      <c r="H1384" s="169" t="s">
        <v>5655</v>
      </c>
      <c r="I1384" s="170" t="s">
        <v>62</v>
      </c>
      <c r="J1384" s="171"/>
      <c r="K1384" s="172"/>
      <c r="L1384" s="171"/>
      <c r="M1384" s="172"/>
      <c r="N1384" s="171"/>
      <c r="O1384" s="171" t="s">
        <v>62</v>
      </c>
      <c r="P1384" s="171" t="s">
        <v>62</v>
      </c>
      <c r="Q1384" s="173" t="s">
        <v>5655</v>
      </c>
      <c r="R1384" s="173" t="s">
        <v>5655</v>
      </c>
      <c r="S1384" s="177"/>
      <c r="T1384" s="167" t="s">
        <v>201</v>
      </c>
      <c r="U1384" s="149"/>
      <c r="V1384" s="149"/>
      <c r="W1384" s="164" t="str">
        <f>VLOOKUP(TRIM(X1384),X10:Y88,2,FALSE)</f>
        <v>Withdrawn</v>
      </c>
      <c r="X1384" s="11" t="str">
        <f t="shared" si="50"/>
        <v>99</v>
      </c>
      <c r="AA1384" s="1">
        <f t="shared" si="51"/>
        <v>1</v>
      </c>
    </row>
    <row r="1385" spans="1:27" ht="42.6" customHeight="1">
      <c r="A1385" s="150"/>
      <c r="B1385" s="165" t="s">
        <v>70</v>
      </c>
      <c r="C1385" s="153" t="s">
        <v>28</v>
      </c>
      <c r="D1385" s="153" t="s">
        <v>179</v>
      </c>
      <c r="E1385" s="154" t="s">
        <v>22842</v>
      </c>
      <c r="F1385" s="155" t="s">
        <v>439</v>
      </c>
      <c r="G1385" s="169" t="s">
        <v>242</v>
      </c>
      <c r="H1385" s="169" t="s">
        <v>5655</v>
      </c>
      <c r="I1385" s="170" t="s">
        <v>62</v>
      </c>
      <c r="J1385" s="171"/>
      <c r="K1385" s="172"/>
      <c r="L1385" s="171"/>
      <c r="M1385" s="172"/>
      <c r="N1385" s="171"/>
      <c r="O1385" s="171" t="s">
        <v>62</v>
      </c>
      <c r="P1385" s="171" t="s">
        <v>62</v>
      </c>
      <c r="Q1385" s="173" t="s">
        <v>5655</v>
      </c>
      <c r="R1385" s="173" t="s">
        <v>5655</v>
      </c>
      <c r="S1385" s="177"/>
      <c r="T1385" s="167" t="s">
        <v>201</v>
      </c>
      <c r="U1385" s="149"/>
      <c r="V1385" s="149"/>
      <c r="W1385" s="164" t="str">
        <f>VLOOKUP(TRIM(X1385),X10:Y88,2,FALSE)</f>
        <v>Withdrawn</v>
      </c>
      <c r="X1385" s="11" t="str">
        <f t="shared" si="50"/>
        <v>99</v>
      </c>
      <c r="AA1385" s="1">
        <f t="shared" si="51"/>
        <v>1</v>
      </c>
    </row>
    <row r="1386" spans="1:27" ht="42.6" customHeight="1">
      <c r="A1386" s="150"/>
      <c r="B1386" s="165" t="s">
        <v>70</v>
      </c>
      <c r="C1386" s="153" t="s">
        <v>28</v>
      </c>
      <c r="D1386" s="153" t="s">
        <v>179</v>
      </c>
      <c r="E1386" s="154" t="s">
        <v>22843</v>
      </c>
      <c r="F1386" s="155" t="s">
        <v>439</v>
      </c>
      <c r="G1386" s="169" t="s">
        <v>242</v>
      </c>
      <c r="H1386" s="169" t="s">
        <v>5655</v>
      </c>
      <c r="I1386" s="170" t="s">
        <v>62</v>
      </c>
      <c r="J1386" s="171"/>
      <c r="K1386" s="172"/>
      <c r="L1386" s="171"/>
      <c r="M1386" s="172"/>
      <c r="N1386" s="171"/>
      <c r="O1386" s="171" t="s">
        <v>62</v>
      </c>
      <c r="P1386" s="171" t="s">
        <v>62</v>
      </c>
      <c r="Q1386" s="173" t="s">
        <v>5655</v>
      </c>
      <c r="R1386" s="173" t="s">
        <v>5655</v>
      </c>
      <c r="S1386" s="177"/>
      <c r="T1386" s="167" t="s">
        <v>201</v>
      </c>
      <c r="U1386" s="149"/>
      <c r="V1386" s="149"/>
      <c r="W1386" s="164" t="str">
        <f>VLOOKUP(TRIM(X1386),X10:Y88,2,FALSE)</f>
        <v>Withdrawn</v>
      </c>
      <c r="X1386" s="11" t="str">
        <f t="shared" si="50"/>
        <v>99</v>
      </c>
      <c r="AA1386" s="1">
        <f t="shared" si="51"/>
        <v>1</v>
      </c>
    </row>
    <row r="1387" spans="1:27" ht="42.6" customHeight="1">
      <c r="A1387" s="150"/>
      <c r="B1387" s="165" t="s">
        <v>70</v>
      </c>
      <c r="C1387" s="153" t="s">
        <v>28</v>
      </c>
      <c r="D1387" s="153" t="s">
        <v>179</v>
      </c>
      <c r="E1387" s="154" t="s">
        <v>22844</v>
      </c>
      <c r="F1387" s="155" t="s">
        <v>439</v>
      </c>
      <c r="G1387" s="169" t="s">
        <v>242</v>
      </c>
      <c r="H1387" s="169" t="s">
        <v>5655</v>
      </c>
      <c r="I1387" s="170" t="s">
        <v>62</v>
      </c>
      <c r="J1387" s="171"/>
      <c r="K1387" s="172"/>
      <c r="L1387" s="171"/>
      <c r="M1387" s="172"/>
      <c r="N1387" s="171"/>
      <c r="O1387" s="171" t="s">
        <v>62</v>
      </c>
      <c r="P1387" s="171" t="s">
        <v>62</v>
      </c>
      <c r="Q1387" s="173" t="s">
        <v>5655</v>
      </c>
      <c r="R1387" s="173" t="s">
        <v>5655</v>
      </c>
      <c r="S1387" s="177"/>
      <c r="T1387" s="167" t="s">
        <v>201</v>
      </c>
      <c r="U1387" s="149"/>
      <c r="V1387" s="149"/>
      <c r="W1387" s="164" t="str">
        <f>VLOOKUP(TRIM(X1387),X10:Y88,2,FALSE)</f>
        <v>Withdrawn</v>
      </c>
      <c r="X1387" s="11" t="str">
        <f t="shared" si="50"/>
        <v>99</v>
      </c>
      <c r="AA1387" s="1">
        <f t="shared" si="51"/>
        <v>1</v>
      </c>
    </row>
    <row r="1388" spans="1:27" ht="42.6" customHeight="1">
      <c r="A1388" s="150"/>
      <c r="B1388" s="165" t="s">
        <v>70</v>
      </c>
      <c r="C1388" s="153" t="s">
        <v>28</v>
      </c>
      <c r="D1388" s="153" t="s">
        <v>179</v>
      </c>
      <c r="E1388" s="154" t="s">
        <v>22845</v>
      </c>
      <c r="F1388" s="155" t="s">
        <v>439</v>
      </c>
      <c r="G1388" s="169" t="s">
        <v>242</v>
      </c>
      <c r="H1388" s="169" t="s">
        <v>5655</v>
      </c>
      <c r="I1388" s="170" t="s">
        <v>62</v>
      </c>
      <c r="J1388" s="171"/>
      <c r="K1388" s="172"/>
      <c r="L1388" s="171"/>
      <c r="M1388" s="172"/>
      <c r="N1388" s="171"/>
      <c r="O1388" s="171" t="s">
        <v>62</v>
      </c>
      <c r="P1388" s="171" t="s">
        <v>62</v>
      </c>
      <c r="Q1388" s="173" t="s">
        <v>5655</v>
      </c>
      <c r="R1388" s="173" t="s">
        <v>5655</v>
      </c>
      <c r="S1388" s="177"/>
      <c r="T1388" s="167" t="s">
        <v>201</v>
      </c>
      <c r="U1388" s="149"/>
      <c r="V1388" s="149"/>
      <c r="W1388" s="164" t="str">
        <f>VLOOKUP(TRIM(X1388),X10:Y88,2,FALSE)</f>
        <v>Withdrawn</v>
      </c>
      <c r="X1388" s="11" t="str">
        <f t="shared" si="50"/>
        <v>99</v>
      </c>
      <c r="AA1388" s="1">
        <f t="shared" si="51"/>
        <v>1</v>
      </c>
    </row>
    <row r="1389" spans="1:27" ht="42.6" customHeight="1">
      <c r="A1389" s="150"/>
      <c r="B1389" s="165" t="s">
        <v>70</v>
      </c>
      <c r="C1389" s="153" t="s">
        <v>28</v>
      </c>
      <c r="D1389" s="153" t="s">
        <v>179</v>
      </c>
      <c r="E1389" s="154" t="s">
        <v>22846</v>
      </c>
      <c r="F1389" s="155" t="s">
        <v>439</v>
      </c>
      <c r="G1389" s="169" t="s">
        <v>242</v>
      </c>
      <c r="H1389" s="169" t="s">
        <v>5655</v>
      </c>
      <c r="I1389" s="170" t="s">
        <v>62</v>
      </c>
      <c r="J1389" s="171"/>
      <c r="K1389" s="172"/>
      <c r="L1389" s="171"/>
      <c r="M1389" s="172"/>
      <c r="N1389" s="171"/>
      <c r="O1389" s="171" t="s">
        <v>62</v>
      </c>
      <c r="P1389" s="171" t="s">
        <v>62</v>
      </c>
      <c r="Q1389" s="173" t="s">
        <v>5655</v>
      </c>
      <c r="R1389" s="173" t="s">
        <v>5655</v>
      </c>
      <c r="S1389" s="177"/>
      <c r="T1389" s="167" t="s">
        <v>201</v>
      </c>
      <c r="U1389" s="149"/>
      <c r="V1389" s="149"/>
      <c r="W1389" s="164" t="str">
        <f>VLOOKUP(TRIM(X1389),X10:Y88,2,FALSE)</f>
        <v>Withdrawn</v>
      </c>
      <c r="X1389" s="11" t="str">
        <f t="shared" si="50"/>
        <v>99</v>
      </c>
      <c r="AA1389" s="1">
        <f t="shared" si="51"/>
        <v>1</v>
      </c>
    </row>
    <row r="1390" spans="1:27" ht="42.6" customHeight="1">
      <c r="A1390" s="150"/>
      <c r="B1390" s="165" t="s">
        <v>70</v>
      </c>
      <c r="C1390" s="153" t="s">
        <v>28</v>
      </c>
      <c r="D1390" s="153" t="s">
        <v>179</v>
      </c>
      <c r="E1390" s="154" t="s">
        <v>22847</v>
      </c>
      <c r="F1390" s="155" t="s">
        <v>439</v>
      </c>
      <c r="G1390" s="169" t="s">
        <v>242</v>
      </c>
      <c r="H1390" s="169" t="s">
        <v>5655</v>
      </c>
      <c r="I1390" s="170" t="s">
        <v>62</v>
      </c>
      <c r="J1390" s="171"/>
      <c r="K1390" s="172"/>
      <c r="L1390" s="171"/>
      <c r="M1390" s="172"/>
      <c r="N1390" s="171"/>
      <c r="O1390" s="171" t="s">
        <v>62</v>
      </c>
      <c r="P1390" s="171" t="s">
        <v>62</v>
      </c>
      <c r="Q1390" s="173" t="s">
        <v>5655</v>
      </c>
      <c r="R1390" s="173" t="s">
        <v>5655</v>
      </c>
      <c r="S1390" s="177"/>
      <c r="T1390" s="167" t="s">
        <v>201</v>
      </c>
      <c r="U1390" s="149"/>
      <c r="V1390" s="149"/>
      <c r="W1390" s="164" t="str">
        <f>VLOOKUP(TRIM(X1390),X10:Y88,2,FALSE)</f>
        <v>Withdrawn</v>
      </c>
      <c r="X1390" s="11" t="str">
        <f t="shared" si="50"/>
        <v>99</v>
      </c>
      <c r="AA1390" s="1">
        <f t="shared" si="51"/>
        <v>1</v>
      </c>
    </row>
    <row r="1391" spans="1:27" ht="42.6" customHeight="1">
      <c r="A1391" s="150"/>
      <c r="B1391" s="165" t="s">
        <v>70</v>
      </c>
      <c r="C1391" s="153" t="s">
        <v>28</v>
      </c>
      <c r="D1391" s="153" t="s">
        <v>179</v>
      </c>
      <c r="E1391" s="154" t="s">
        <v>22848</v>
      </c>
      <c r="F1391" s="155" t="s">
        <v>439</v>
      </c>
      <c r="G1391" s="169" t="s">
        <v>242</v>
      </c>
      <c r="H1391" s="169" t="s">
        <v>5655</v>
      </c>
      <c r="I1391" s="170" t="s">
        <v>62</v>
      </c>
      <c r="J1391" s="171"/>
      <c r="K1391" s="172"/>
      <c r="L1391" s="171"/>
      <c r="M1391" s="172"/>
      <c r="N1391" s="171"/>
      <c r="O1391" s="171" t="s">
        <v>62</v>
      </c>
      <c r="P1391" s="171" t="s">
        <v>62</v>
      </c>
      <c r="Q1391" s="173" t="s">
        <v>5655</v>
      </c>
      <c r="R1391" s="173" t="s">
        <v>5655</v>
      </c>
      <c r="S1391" s="177"/>
      <c r="T1391" s="167" t="s">
        <v>201</v>
      </c>
      <c r="U1391" s="149"/>
      <c r="V1391" s="149"/>
      <c r="W1391" s="164" t="str">
        <f>VLOOKUP(TRIM(X1391),X10:Y88,2,FALSE)</f>
        <v>Withdrawn</v>
      </c>
      <c r="X1391" s="11" t="str">
        <f t="shared" si="50"/>
        <v>99</v>
      </c>
      <c r="AA1391" s="1">
        <f t="shared" si="51"/>
        <v>1</v>
      </c>
    </row>
    <row r="1392" spans="1:27" ht="42.6" customHeight="1">
      <c r="A1392" s="150"/>
      <c r="B1392" s="165" t="s">
        <v>70</v>
      </c>
      <c r="C1392" s="153" t="s">
        <v>28</v>
      </c>
      <c r="D1392" s="153" t="s">
        <v>179</v>
      </c>
      <c r="E1392" s="154" t="s">
        <v>22849</v>
      </c>
      <c r="F1392" s="155" t="s">
        <v>439</v>
      </c>
      <c r="G1392" s="169" t="s">
        <v>242</v>
      </c>
      <c r="H1392" s="169" t="s">
        <v>5655</v>
      </c>
      <c r="I1392" s="170" t="s">
        <v>62</v>
      </c>
      <c r="J1392" s="171"/>
      <c r="K1392" s="172"/>
      <c r="L1392" s="171"/>
      <c r="M1392" s="172"/>
      <c r="N1392" s="171"/>
      <c r="O1392" s="171" t="s">
        <v>62</v>
      </c>
      <c r="P1392" s="171" t="s">
        <v>62</v>
      </c>
      <c r="Q1392" s="173" t="s">
        <v>5655</v>
      </c>
      <c r="R1392" s="173" t="s">
        <v>5655</v>
      </c>
      <c r="S1392" s="177"/>
      <c r="T1392" s="167" t="s">
        <v>201</v>
      </c>
      <c r="U1392" s="149"/>
      <c r="V1392" s="149"/>
      <c r="W1392" s="164" t="str">
        <f>VLOOKUP(TRIM(X1392),X10:Y88,2,FALSE)</f>
        <v>Withdrawn</v>
      </c>
      <c r="X1392" s="11" t="str">
        <f t="shared" si="50"/>
        <v>99</v>
      </c>
      <c r="AA1392" s="1">
        <f t="shared" si="51"/>
        <v>1</v>
      </c>
    </row>
    <row r="1393" spans="1:27" ht="42.6" customHeight="1">
      <c r="A1393" s="150"/>
      <c r="B1393" s="165" t="s">
        <v>70</v>
      </c>
      <c r="C1393" s="153" t="s">
        <v>28</v>
      </c>
      <c r="D1393" s="153" t="s">
        <v>179</v>
      </c>
      <c r="E1393" s="154" t="s">
        <v>22850</v>
      </c>
      <c r="F1393" s="155" t="s">
        <v>439</v>
      </c>
      <c r="G1393" s="169" t="s">
        <v>242</v>
      </c>
      <c r="H1393" s="169" t="s">
        <v>5655</v>
      </c>
      <c r="I1393" s="170" t="s">
        <v>62</v>
      </c>
      <c r="J1393" s="171"/>
      <c r="K1393" s="172"/>
      <c r="L1393" s="171"/>
      <c r="M1393" s="172"/>
      <c r="N1393" s="171"/>
      <c r="O1393" s="171" t="s">
        <v>62</v>
      </c>
      <c r="P1393" s="171" t="s">
        <v>62</v>
      </c>
      <c r="Q1393" s="173" t="s">
        <v>5655</v>
      </c>
      <c r="R1393" s="173" t="s">
        <v>5655</v>
      </c>
      <c r="S1393" s="177"/>
      <c r="T1393" s="167" t="s">
        <v>201</v>
      </c>
      <c r="U1393" s="149"/>
      <c r="V1393" s="149"/>
      <c r="W1393" s="164" t="str">
        <f>VLOOKUP(TRIM(X1393),X10:Y88,2,FALSE)</f>
        <v>Withdrawn</v>
      </c>
      <c r="X1393" s="11" t="str">
        <f t="shared" si="50"/>
        <v>99</v>
      </c>
      <c r="AA1393" s="1">
        <f t="shared" si="51"/>
        <v>1</v>
      </c>
    </row>
    <row r="1394" spans="1:27" ht="42.6" customHeight="1">
      <c r="A1394" s="150"/>
      <c r="B1394" s="165" t="s">
        <v>70</v>
      </c>
      <c r="C1394" s="153" t="s">
        <v>28</v>
      </c>
      <c r="D1394" s="153" t="s">
        <v>179</v>
      </c>
      <c r="E1394" s="154" t="s">
        <v>22851</v>
      </c>
      <c r="F1394" s="155" t="s">
        <v>439</v>
      </c>
      <c r="G1394" s="169" t="s">
        <v>242</v>
      </c>
      <c r="H1394" s="169" t="s">
        <v>5655</v>
      </c>
      <c r="I1394" s="170" t="s">
        <v>62</v>
      </c>
      <c r="J1394" s="171"/>
      <c r="K1394" s="172"/>
      <c r="L1394" s="171"/>
      <c r="M1394" s="172"/>
      <c r="N1394" s="171"/>
      <c r="O1394" s="171" t="s">
        <v>62</v>
      </c>
      <c r="P1394" s="171" t="s">
        <v>62</v>
      </c>
      <c r="Q1394" s="173" t="s">
        <v>5655</v>
      </c>
      <c r="R1394" s="173" t="s">
        <v>5655</v>
      </c>
      <c r="S1394" s="177"/>
      <c r="T1394" s="167" t="s">
        <v>201</v>
      </c>
      <c r="U1394" s="149"/>
      <c r="V1394" s="149"/>
      <c r="W1394" s="164" t="str">
        <f>VLOOKUP(TRIM(X1394),X10:Y88,2,FALSE)</f>
        <v>Withdrawn</v>
      </c>
      <c r="X1394" s="11" t="str">
        <f t="shared" si="50"/>
        <v>99</v>
      </c>
      <c r="AA1394" s="1">
        <f t="shared" si="51"/>
        <v>1</v>
      </c>
    </row>
    <row r="1395" spans="1:27" ht="42.6" customHeight="1">
      <c r="A1395" s="150"/>
      <c r="B1395" s="165" t="s">
        <v>70</v>
      </c>
      <c r="C1395" s="153" t="s">
        <v>28</v>
      </c>
      <c r="D1395" s="153" t="s">
        <v>179</v>
      </c>
      <c r="E1395" s="154" t="s">
        <v>22852</v>
      </c>
      <c r="F1395" s="155" t="s">
        <v>439</v>
      </c>
      <c r="G1395" s="169" t="s">
        <v>242</v>
      </c>
      <c r="H1395" s="169" t="s">
        <v>5655</v>
      </c>
      <c r="I1395" s="170" t="s">
        <v>62</v>
      </c>
      <c r="J1395" s="171"/>
      <c r="K1395" s="172"/>
      <c r="L1395" s="171"/>
      <c r="M1395" s="172"/>
      <c r="N1395" s="171"/>
      <c r="O1395" s="171" t="s">
        <v>62</v>
      </c>
      <c r="P1395" s="171" t="s">
        <v>62</v>
      </c>
      <c r="Q1395" s="173" t="s">
        <v>5655</v>
      </c>
      <c r="R1395" s="173" t="s">
        <v>5655</v>
      </c>
      <c r="S1395" s="177"/>
      <c r="T1395" s="167" t="s">
        <v>201</v>
      </c>
      <c r="U1395" s="149"/>
      <c r="V1395" s="149"/>
      <c r="W1395" s="164" t="str">
        <f>VLOOKUP(TRIM(X1395),X10:Y88,2,FALSE)</f>
        <v>Withdrawn</v>
      </c>
      <c r="X1395" s="11" t="str">
        <f t="shared" si="50"/>
        <v>99</v>
      </c>
      <c r="AA1395" s="1">
        <f t="shared" si="51"/>
        <v>1</v>
      </c>
    </row>
    <row r="1396" spans="1:27" ht="42.6" customHeight="1">
      <c r="A1396" s="150"/>
      <c r="B1396" s="165" t="s">
        <v>70</v>
      </c>
      <c r="C1396" s="153" t="s">
        <v>28</v>
      </c>
      <c r="D1396" s="153" t="s">
        <v>179</v>
      </c>
      <c r="E1396" s="154" t="s">
        <v>22853</v>
      </c>
      <c r="F1396" s="155" t="s">
        <v>439</v>
      </c>
      <c r="G1396" s="169" t="s">
        <v>242</v>
      </c>
      <c r="H1396" s="169" t="s">
        <v>5655</v>
      </c>
      <c r="I1396" s="170" t="s">
        <v>62</v>
      </c>
      <c r="J1396" s="171"/>
      <c r="K1396" s="172"/>
      <c r="L1396" s="171"/>
      <c r="M1396" s="172"/>
      <c r="N1396" s="171"/>
      <c r="O1396" s="171" t="s">
        <v>62</v>
      </c>
      <c r="P1396" s="171" t="s">
        <v>62</v>
      </c>
      <c r="Q1396" s="173" t="s">
        <v>5655</v>
      </c>
      <c r="R1396" s="173" t="s">
        <v>5655</v>
      </c>
      <c r="S1396" s="177"/>
      <c r="T1396" s="167" t="s">
        <v>201</v>
      </c>
      <c r="U1396" s="149"/>
      <c r="V1396" s="149"/>
      <c r="W1396" s="164" t="str">
        <f>VLOOKUP(TRIM(X1396),X10:Y88,2,FALSE)</f>
        <v>Withdrawn</v>
      </c>
      <c r="X1396" s="11" t="str">
        <f t="shared" si="50"/>
        <v>99</v>
      </c>
      <c r="AA1396" s="1">
        <f t="shared" si="51"/>
        <v>1</v>
      </c>
    </row>
    <row r="1397" spans="1:27" ht="42.6" customHeight="1">
      <c r="A1397" s="150"/>
      <c r="B1397" s="165" t="s">
        <v>70</v>
      </c>
      <c r="C1397" s="153" t="s">
        <v>28</v>
      </c>
      <c r="D1397" s="153" t="s">
        <v>179</v>
      </c>
      <c r="E1397" s="154" t="s">
        <v>22854</v>
      </c>
      <c r="F1397" s="155" t="s">
        <v>439</v>
      </c>
      <c r="G1397" s="169" t="s">
        <v>242</v>
      </c>
      <c r="H1397" s="169" t="s">
        <v>5655</v>
      </c>
      <c r="I1397" s="170" t="s">
        <v>62</v>
      </c>
      <c r="J1397" s="171"/>
      <c r="K1397" s="172"/>
      <c r="L1397" s="171"/>
      <c r="M1397" s="172"/>
      <c r="N1397" s="171"/>
      <c r="O1397" s="171" t="s">
        <v>62</v>
      </c>
      <c r="P1397" s="171" t="s">
        <v>62</v>
      </c>
      <c r="Q1397" s="173" t="s">
        <v>5655</v>
      </c>
      <c r="R1397" s="173" t="s">
        <v>5655</v>
      </c>
      <c r="S1397" s="177"/>
      <c r="T1397" s="167" t="s">
        <v>201</v>
      </c>
      <c r="U1397" s="149"/>
      <c r="V1397" s="149"/>
      <c r="W1397" s="164" t="str">
        <f>VLOOKUP(TRIM(X1397),X10:Y88,2,FALSE)</f>
        <v>Withdrawn</v>
      </c>
      <c r="X1397" s="11" t="str">
        <f t="shared" si="50"/>
        <v>99</v>
      </c>
      <c r="AA1397" s="1">
        <f t="shared" si="51"/>
        <v>1</v>
      </c>
    </row>
    <row r="1398" spans="1:27" ht="42.6" customHeight="1">
      <c r="A1398" s="150"/>
      <c r="B1398" s="165" t="s">
        <v>70</v>
      </c>
      <c r="C1398" s="153" t="s">
        <v>28</v>
      </c>
      <c r="D1398" s="153" t="s">
        <v>179</v>
      </c>
      <c r="E1398" s="154" t="s">
        <v>22855</v>
      </c>
      <c r="F1398" s="155" t="s">
        <v>439</v>
      </c>
      <c r="G1398" s="169" t="s">
        <v>242</v>
      </c>
      <c r="H1398" s="169" t="s">
        <v>5655</v>
      </c>
      <c r="I1398" s="170" t="s">
        <v>62</v>
      </c>
      <c r="J1398" s="171"/>
      <c r="K1398" s="172"/>
      <c r="L1398" s="171"/>
      <c r="M1398" s="172"/>
      <c r="N1398" s="171"/>
      <c r="O1398" s="171" t="s">
        <v>62</v>
      </c>
      <c r="P1398" s="171" t="s">
        <v>62</v>
      </c>
      <c r="Q1398" s="173" t="s">
        <v>5655</v>
      </c>
      <c r="R1398" s="173" t="s">
        <v>5655</v>
      </c>
      <c r="S1398" s="177"/>
      <c r="T1398" s="167" t="s">
        <v>201</v>
      </c>
      <c r="U1398" s="149"/>
      <c r="V1398" s="149"/>
      <c r="W1398" s="164" t="str">
        <f>VLOOKUP(TRIM(X1398),X10:Y88,2,FALSE)</f>
        <v>Withdrawn</v>
      </c>
      <c r="X1398" s="11" t="str">
        <f t="shared" si="50"/>
        <v>99</v>
      </c>
      <c r="AA1398" s="1">
        <f t="shared" si="51"/>
        <v>1</v>
      </c>
    </row>
    <row r="1399" spans="1:27" ht="42.6" customHeight="1">
      <c r="A1399" s="150"/>
      <c r="B1399" s="165" t="s">
        <v>70</v>
      </c>
      <c r="C1399" s="153" t="s">
        <v>28</v>
      </c>
      <c r="D1399" s="153" t="s">
        <v>179</v>
      </c>
      <c r="E1399" s="154" t="s">
        <v>22856</v>
      </c>
      <c r="F1399" s="155" t="s">
        <v>439</v>
      </c>
      <c r="G1399" s="169" t="s">
        <v>242</v>
      </c>
      <c r="H1399" s="169" t="s">
        <v>5655</v>
      </c>
      <c r="I1399" s="170" t="s">
        <v>62</v>
      </c>
      <c r="J1399" s="171"/>
      <c r="K1399" s="172"/>
      <c r="L1399" s="171"/>
      <c r="M1399" s="172"/>
      <c r="N1399" s="171"/>
      <c r="O1399" s="171" t="s">
        <v>62</v>
      </c>
      <c r="P1399" s="171" t="s">
        <v>62</v>
      </c>
      <c r="Q1399" s="173" t="s">
        <v>5655</v>
      </c>
      <c r="R1399" s="173" t="s">
        <v>5655</v>
      </c>
      <c r="S1399" s="177"/>
      <c r="T1399" s="167" t="s">
        <v>201</v>
      </c>
      <c r="U1399" s="149"/>
      <c r="V1399" s="149"/>
      <c r="W1399" s="164" t="str">
        <f>VLOOKUP(TRIM(X1399),X10:Y88,2,FALSE)</f>
        <v>Withdrawn</v>
      </c>
      <c r="X1399" s="11" t="str">
        <f t="shared" si="50"/>
        <v>99</v>
      </c>
      <c r="AA1399" s="1">
        <f t="shared" si="51"/>
        <v>1</v>
      </c>
    </row>
    <row r="1400" spans="1:27" ht="42.6" customHeight="1">
      <c r="A1400" s="150"/>
      <c r="B1400" s="165" t="s">
        <v>70</v>
      </c>
      <c r="C1400" s="153" t="s">
        <v>28</v>
      </c>
      <c r="D1400" s="153" t="s">
        <v>179</v>
      </c>
      <c r="E1400" s="154" t="s">
        <v>22857</v>
      </c>
      <c r="F1400" s="155" t="s">
        <v>439</v>
      </c>
      <c r="G1400" s="169" t="s">
        <v>242</v>
      </c>
      <c r="H1400" s="169" t="s">
        <v>5655</v>
      </c>
      <c r="I1400" s="170" t="s">
        <v>62</v>
      </c>
      <c r="J1400" s="171"/>
      <c r="K1400" s="172"/>
      <c r="L1400" s="171"/>
      <c r="M1400" s="172"/>
      <c r="N1400" s="171"/>
      <c r="O1400" s="171" t="s">
        <v>62</v>
      </c>
      <c r="P1400" s="171" t="s">
        <v>62</v>
      </c>
      <c r="Q1400" s="173" t="s">
        <v>5655</v>
      </c>
      <c r="R1400" s="173" t="s">
        <v>5655</v>
      </c>
      <c r="S1400" s="177"/>
      <c r="T1400" s="167" t="s">
        <v>201</v>
      </c>
      <c r="U1400" s="149"/>
      <c r="V1400" s="149"/>
      <c r="W1400" s="164" t="str">
        <f>VLOOKUP(TRIM(X1400),X10:Y88,2,FALSE)</f>
        <v>Withdrawn</v>
      </c>
      <c r="X1400" s="11" t="str">
        <f t="shared" si="50"/>
        <v>99</v>
      </c>
      <c r="AA1400" s="1">
        <f t="shared" si="51"/>
        <v>1</v>
      </c>
    </row>
    <row r="1401" spans="1:27" ht="42.6" customHeight="1">
      <c r="A1401" s="150"/>
      <c r="B1401" s="165" t="s">
        <v>70</v>
      </c>
      <c r="C1401" s="153" t="s">
        <v>28</v>
      </c>
      <c r="D1401" s="153" t="s">
        <v>179</v>
      </c>
      <c r="E1401" s="154" t="s">
        <v>22858</v>
      </c>
      <c r="F1401" s="155" t="s">
        <v>439</v>
      </c>
      <c r="G1401" s="169" t="s">
        <v>242</v>
      </c>
      <c r="H1401" s="169" t="s">
        <v>5655</v>
      </c>
      <c r="I1401" s="170" t="s">
        <v>62</v>
      </c>
      <c r="J1401" s="171"/>
      <c r="K1401" s="172"/>
      <c r="L1401" s="171"/>
      <c r="M1401" s="172"/>
      <c r="N1401" s="171"/>
      <c r="O1401" s="171" t="s">
        <v>62</v>
      </c>
      <c r="P1401" s="171" t="s">
        <v>62</v>
      </c>
      <c r="Q1401" s="173" t="s">
        <v>5655</v>
      </c>
      <c r="R1401" s="173" t="s">
        <v>5655</v>
      </c>
      <c r="S1401" s="177"/>
      <c r="T1401" s="167" t="s">
        <v>201</v>
      </c>
      <c r="U1401" s="149"/>
      <c r="V1401" s="149"/>
      <c r="W1401" s="164" t="str">
        <f>VLOOKUP(TRIM(X1401),X10:Y88,2,FALSE)</f>
        <v>Withdrawn</v>
      </c>
      <c r="X1401" s="11" t="str">
        <f t="shared" si="50"/>
        <v>99</v>
      </c>
      <c r="AA1401" s="1">
        <f t="shared" si="51"/>
        <v>1</v>
      </c>
    </row>
    <row r="1402" spans="1:27" ht="42.6" customHeight="1">
      <c r="A1402" s="150" t="s">
        <v>185</v>
      </c>
      <c r="B1402" s="165" t="s">
        <v>70</v>
      </c>
      <c r="C1402" s="153" t="s">
        <v>186</v>
      </c>
      <c r="D1402" s="153" t="s">
        <v>127</v>
      </c>
      <c r="E1402" s="154" t="s">
        <v>22859</v>
      </c>
      <c r="F1402" s="155" t="s">
        <v>27</v>
      </c>
      <c r="G1402" s="155" t="s">
        <v>189</v>
      </c>
      <c r="H1402" s="155" t="s">
        <v>20879</v>
      </c>
      <c r="I1402" s="166" t="s">
        <v>23567</v>
      </c>
      <c r="J1402" s="160" t="s">
        <v>422</v>
      </c>
      <c r="K1402" s="159"/>
      <c r="L1402" s="160"/>
      <c r="M1402" s="159"/>
      <c r="N1402" s="158" t="s">
        <v>20167</v>
      </c>
      <c r="O1402" s="158" t="s">
        <v>366</v>
      </c>
      <c r="P1402" s="158" t="s">
        <v>442</v>
      </c>
      <c r="Q1402" s="162" t="s">
        <v>20880</v>
      </c>
      <c r="R1402" s="162" t="s">
        <v>23677</v>
      </c>
      <c r="S1402" s="163" t="s">
        <v>23678</v>
      </c>
      <c r="T1402" s="167" t="s">
        <v>919</v>
      </c>
      <c r="U1402" s="149" t="s">
        <v>9948</v>
      </c>
      <c r="V1402" s="149"/>
      <c r="W1402" s="164" t="str">
        <f>VLOOKUP(TRIM(X1402),X10:Y88,2,FALSE)</f>
        <v>Frank</v>
      </c>
      <c r="X1402" s="11" t="str">
        <f t="shared" si="50"/>
        <v>6.5.1</v>
      </c>
      <c r="AA1402" s="1">
        <f t="shared" si="51"/>
        <v>47</v>
      </c>
    </row>
    <row r="1403" spans="1:27" ht="42.6" customHeight="1">
      <c r="A1403" s="150" t="s">
        <v>185</v>
      </c>
      <c r="B1403" s="165" t="s">
        <v>70</v>
      </c>
      <c r="C1403" s="153" t="s">
        <v>186</v>
      </c>
      <c r="D1403" s="153" t="s">
        <v>153</v>
      </c>
      <c r="E1403" s="154" t="s">
        <v>22860</v>
      </c>
      <c r="F1403" s="155" t="s">
        <v>27</v>
      </c>
      <c r="G1403" s="155" t="s">
        <v>189</v>
      </c>
      <c r="H1403" s="155" t="s">
        <v>20951</v>
      </c>
      <c r="I1403" s="166" t="s">
        <v>23568</v>
      </c>
      <c r="J1403" s="160" t="s">
        <v>422</v>
      </c>
      <c r="K1403" s="159"/>
      <c r="L1403" s="160"/>
      <c r="M1403" s="159"/>
      <c r="N1403" s="158" t="s">
        <v>20167</v>
      </c>
      <c r="O1403" s="158" t="s">
        <v>366</v>
      </c>
      <c r="P1403" s="158" t="s">
        <v>442</v>
      </c>
      <c r="Q1403" s="162" t="s">
        <v>20232</v>
      </c>
      <c r="R1403" s="162" t="s">
        <v>23099</v>
      </c>
      <c r="S1403" s="163" t="s">
        <v>23100</v>
      </c>
      <c r="T1403" s="167" t="s">
        <v>472</v>
      </c>
      <c r="U1403" s="149"/>
      <c r="V1403" s="149"/>
      <c r="W1403" s="164" t="str">
        <f>VLOOKUP(TRIM(X1403),X10:Y88,2,FALSE)</f>
        <v>Frank</v>
      </c>
      <c r="X1403" s="11" t="str">
        <f t="shared" si="50"/>
        <v>6.5.11</v>
      </c>
      <c r="AA1403" s="1">
        <f t="shared" si="51"/>
        <v>36</v>
      </c>
    </row>
    <row r="1404" spans="1:27" ht="42.6" customHeight="1">
      <c r="A1404" s="150" t="s">
        <v>185</v>
      </c>
      <c r="B1404" s="165" t="s">
        <v>70</v>
      </c>
      <c r="C1404" s="153" t="s">
        <v>186</v>
      </c>
      <c r="D1404" s="153" t="s">
        <v>153</v>
      </c>
      <c r="E1404" s="154" t="s">
        <v>22861</v>
      </c>
      <c r="F1404" s="155" t="s">
        <v>27</v>
      </c>
      <c r="G1404" s="155" t="s">
        <v>189</v>
      </c>
      <c r="H1404" s="155" t="s">
        <v>20997</v>
      </c>
      <c r="I1404" s="166" t="s">
        <v>23557</v>
      </c>
      <c r="J1404" s="160" t="s">
        <v>422</v>
      </c>
      <c r="K1404" s="159"/>
      <c r="L1404" s="160"/>
      <c r="M1404" s="159"/>
      <c r="N1404" s="158" t="s">
        <v>20167</v>
      </c>
      <c r="O1404" s="158" t="s">
        <v>366</v>
      </c>
      <c r="P1404" s="158" t="s">
        <v>442</v>
      </c>
      <c r="Q1404" s="162" t="s">
        <v>20356</v>
      </c>
      <c r="R1404" s="162" t="s">
        <v>23102</v>
      </c>
      <c r="S1404" s="163" t="s">
        <v>193</v>
      </c>
      <c r="T1404" s="167" t="s">
        <v>20357</v>
      </c>
      <c r="U1404" s="149"/>
      <c r="V1404" s="149"/>
      <c r="W1404" s="164" t="str">
        <f>VLOOKUP(TRIM(X1404),X10:Y88,2,FALSE)</f>
        <v>Frank</v>
      </c>
      <c r="X1404" s="11" t="str">
        <f t="shared" si="50"/>
        <v>6.5.11</v>
      </c>
      <c r="AA1404" s="1">
        <f t="shared" si="51"/>
        <v>41</v>
      </c>
    </row>
    <row r="1405" spans="1:27" ht="42.6" customHeight="1">
      <c r="A1405" s="150" t="s">
        <v>185</v>
      </c>
      <c r="B1405" s="165" t="s">
        <v>70</v>
      </c>
      <c r="C1405" s="153" t="s">
        <v>186</v>
      </c>
      <c r="D1405" s="153" t="s">
        <v>153</v>
      </c>
      <c r="E1405" s="154" t="s">
        <v>22862</v>
      </c>
      <c r="F1405" s="155" t="s">
        <v>27</v>
      </c>
      <c r="G1405" s="155" t="s">
        <v>189</v>
      </c>
      <c r="H1405" s="155" t="s">
        <v>20358</v>
      </c>
      <c r="I1405" s="166" t="s">
        <v>23547</v>
      </c>
      <c r="J1405" s="160" t="s">
        <v>455</v>
      </c>
      <c r="K1405" s="159"/>
      <c r="L1405" s="160"/>
      <c r="M1405" s="159"/>
      <c r="N1405" s="158" t="s">
        <v>7155</v>
      </c>
      <c r="O1405" s="158" t="s">
        <v>366</v>
      </c>
      <c r="P1405" s="158" t="s">
        <v>442</v>
      </c>
      <c r="Q1405" s="162" t="s">
        <v>20359</v>
      </c>
      <c r="R1405" s="162" t="s">
        <v>23445</v>
      </c>
      <c r="S1405" s="163" t="s">
        <v>193</v>
      </c>
      <c r="T1405" s="167" t="s">
        <v>432</v>
      </c>
      <c r="U1405" s="149"/>
      <c r="V1405" s="149" t="s">
        <v>995</v>
      </c>
      <c r="W1405" s="164" t="str">
        <f>VLOOKUP(TRIM(X1405),X10:Y88,2,FALSE)</f>
        <v>Frank</v>
      </c>
      <c r="X1405" s="11" t="str">
        <f t="shared" si="50"/>
        <v>6.5.11</v>
      </c>
      <c r="AA1405" s="1">
        <f t="shared" si="51"/>
        <v>21</v>
      </c>
    </row>
    <row r="1406" spans="1:27" ht="34.799999999999997" customHeight="1">
      <c r="A1406" s="150" t="s">
        <v>185</v>
      </c>
      <c r="B1406" s="165" t="s">
        <v>70</v>
      </c>
      <c r="C1406" s="153" t="s">
        <v>186</v>
      </c>
      <c r="D1406" s="153" t="s">
        <v>153</v>
      </c>
      <c r="E1406" s="154" t="s">
        <v>22882</v>
      </c>
      <c r="F1406" s="155" t="s">
        <v>27</v>
      </c>
      <c r="G1406" s="155" t="s">
        <v>189</v>
      </c>
      <c r="H1406" s="155" t="s">
        <v>20719</v>
      </c>
      <c r="I1406" s="166" t="s">
        <v>520</v>
      </c>
      <c r="J1406" s="160" t="s">
        <v>422</v>
      </c>
      <c r="K1406" s="159"/>
      <c r="L1406" s="160"/>
      <c r="M1406" s="159"/>
      <c r="N1406" s="158" t="s">
        <v>20167</v>
      </c>
      <c r="O1406" s="158" t="s">
        <v>366</v>
      </c>
      <c r="P1406" s="158" t="s">
        <v>442</v>
      </c>
      <c r="Q1406" s="162" t="s">
        <v>20720</v>
      </c>
      <c r="R1406" s="162" t="s">
        <v>23732</v>
      </c>
      <c r="S1406" s="163" t="s">
        <v>253</v>
      </c>
      <c r="T1406" s="167" t="s">
        <v>472</v>
      </c>
      <c r="U1406" s="149" t="s">
        <v>9948</v>
      </c>
      <c r="V1406" s="149"/>
      <c r="W1406" s="164" t="str">
        <f>VLOOKUP(TRIM(X1406),X10:Y88,2,FALSE)</f>
        <v>Frank</v>
      </c>
      <c r="X1406" s="11" t="str">
        <f t="shared" ref="X1406:X1459" si="52">IF(ISNONTEXT(D1406),"" &amp; D1406 &amp;"",T(D1406))</f>
        <v>6.5.11</v>
      </c>
      <c r="AA1406" s="1">
        <f t="shared" ref="AA1406:AA1459" si="53">LEN(I1406)</f>
        <v>31</v>
      </c>
    </row>
    <row r="1407" spans="1:27" ht="34.799999999999997" customHeight="1">
      <c r="A1407" s="150" t="s">
        <v>185</v>
      </c>
      <c r="B1407" s="165" t="s">
        <v>70</v>
      </c>
      <c r="C1407" s="153" t="s">
        <v>186</v>
      </c>
      <c r="D1407" s="153" t="s">
        <v>153</v>
      </c>
      <c r="E1407" s="154" t="s">
        <v>22883</v>
      </c>
      <c r="F1407" s="155" t="s">
        <v>27</v>
      </c>
      <c r="G1407" s="155" t="s">
        <v>189</v>
      </c>
      <c r="H1407" s="155" t="s">
        <v>20721</v>
      </c>
      <c r="I1407" s="166" t="s">
        <v>14551</v>
      </c>
      <c r="J1407" s="160" t="s">
        <v>422</v>
      </c>
      <c r="K1407" s="159"/>
      <c r="L1407" s="160"/>
      <c r="M1407" s="159"/>
      <c r="N1407" s="158" t="s">
        <v>20167</v>
      </c>
      <c r="O1407" s="158" t="s">
        <v>366</v>
      </c>
      <c r="P1407" s="158" t="s">
        <v>442</v>
      </c>
      <c r="Q1407" s="162" t="s">
        <v>20722</v>
      </c>
      <c r="R1407" s="162" t="s">
        <v>23680</v>
      </c>
      <c r="S1407" s="163" t="s">
        <v>23681</v>
      </c>
      <c r="T1407" s="167" t="s">
        <v>472</v>
      </c>
      <c r="U1407" s="149" t="s">
        <v>9948</v>
      </c>
      <c r="V1407" s="149"/>
      <c r="W1407" s="164" t="str">
        <f>VLOOKUP(TRIM(X1407),X10:Y88,2,FALSE)</f>
        <v>Frank</v>
      </c>
      <c r="X1407" s="11" t="str">
        <f t="shared" si="52"/>
        <v>6.5.11</v>
      </c>
      <c r="AA1407" s="1">
        <f t="shared" si="53"/>
        <v>18</v>
      </c>
    </row>
    <row r="1408" spans="1:27" ht="34.799999999999997" customHeight="1">
      <c r="A1408" s="150" t="s">
        <v>185</v>
      </c>
      <c r="B1408" s="165" t="s">
        <v>70</v>
      </c>
      <c r="C1408" s="153" t="s">
        <v>186</v>
      </c>
      <c r="D1408" s="153" t="s">
        <v>127</v>
      </c>
      <c r="E1408" s="154" t="s">
        <v>22884</v>
      </c>
      <c r="F1408" s="155" t="s">
        <v>27</v>
      </c>
      <c r="G1408" s="155" t="s">
        <v>189</v>
      </c>
      <c r="H1408" s="155" t="s">
        <v>21444</v>
      </c>
      <c r="I1408" s="166" t="s">
        <v>23561</v>
      </c>
      <c r="J1408" s="160" t="s">
        <v>422</v>
      </c>
      <c r="K1408" s="159"/>
      <c r="L1408" s="160"/>
      <c r="M1408" s="159"/>
      <c r="N1408" s="158" t="s">
        <v>20167</v>
      </c>
      <c r="O1408" s="158" t="s">
        <v>366</v>
      </c>
      <c r="P1408" s="158" t="s">
        <v>442</v>
      </c>
      <c r="Q1408" s="162" t="s">
        <v>21445</v>
      </c>
      <c r="R1408" s="162" t="s">
        <v>23714</v>
      </c>
      <c r="S1408" s="163" t="s">
        <v>23715</v>
      </c>
      <c r="T1408" s="167" t="s">
        <v>1093</v>
      </c>
      <c r="U1408" s="149" t="s">
        <v>9948</v>
      </c>
      <c r="V1408" s="149"/>
      <c r="W1408" s="164" t="str">
        <f>VLOOKUP(TRIM(X1408),X10:Y88,2,FALSE)</f>
        <v>Frank</v>
      </c>
      <c r="X1408" s="11" t="str">
        <f t="shared" si="52"/>
        <v>6.5.1</v>
      </c>
      <c r="AA1408" s="1">
        <f t="shared" si="53"/>
        <v>72</v>
      </c>
    </row>
    <row r="1409" spans="1:27" ht="34.799999999999997" customHeight="1">
      <c r="A1409" s="150" t="s">
        <v>185</v>
      </c>
      <c r="B1409" s="165" t="s">
        <v>70</v>
      </c>
      <c r="C1409" s="153" t="s">
        <v>186</v>
      </c>
      <c r="D1409" s="153" t="s">
        <v>153</v>
      </c>
      <c r="E1409" s="154" t="s">
        <v>22885</v>
      </c>
      <c r="F1409" s="155" t="s">
        <v>27</v>
      </c>
      <c r="G1409" s="155" t="s">
        <v>189</v>
      </c>
      <c r="H1409" s="155" t="s">
        <v>20974</v>
      </c>
      <c r="I1409" s="166" t="s">
        <v>12533</v>
      </c>
      <c r="J1409" s="160" t="s">
        <v>455</v>
      </c>
      <c r="K1409" s="159"/>
      <c r="L1409" s="160"/>
      <c r="M1409" s="159"/>
      <c r="N1409" s="158" t="s">
        <v>7155</v>
      </c>
      <c r="O1409" s="158" t="s">
        <v>366</v>
      </c>
      <c r="P1409" s="158" t="s">
        <v>442</v>
      </c>
      <c r="Q1409" s="162" t="s">
        <v>20276</v>
      </c>
      <c r="R1409" s="162" t="s">
        <v>23103</v>
      </c>
      <c r="S1409" s="163" t="s">
        <v>193</v>
      </c>
      <c r="T1409" s="167" t="s">
        <v>767</v>
      </c>
      <c r="U1409" s="149"/>
      <c r="V1409" s="149"/>
      <c r="W1409" s="164" t="str">
        <f>VLOOKUP(TRIM(X1409),X10:Y88,2,FALSE)</f>
        <v>Frank</v>
      </c>
      <c r="X1409" s="11" t="str">
        <f t="shared" si="52"/>
        <v>6.5.11</v>
      </c>
      <c r="AA1409" s="1">
        <f t="shared" si="53"/>
        <v>45</v>
      </c>
    </row>
    <row r="1410" spans="1:27" ht="34.799999999999997" customHeight="1">
      <c r="A1410" s="150" t="s">
        <v>185</v>
      </c>
      <c r="B1410" s="165" t="s">
        <v>70</v>
      </c>
      <c r="C1410" s="153" t="s">
        <v>186</v>
      </c>
      <c r="D1410" s="153" t="s">
        <v>153</v>
      </c>
      <c r="E1410" s="154" t="s">
        <v>22886</v>
      </c>
      <c r="F1410" s="155" t="s">
        <v>27</v>
      </c>
      <c r="G1410" s="155" t="s">
        <v>189</v>
      </c>
      <c r="H1410" s="155" t="s">
        <v>21223</v>
      </c>
      <c r="I1410" s="166" t="s">
        <v>16809</v>
      </c>
      <c r="J1410" s="160" t="s">
        <v>455</v>
      </c>
      <c r="K1410" s="159"/>
      <c r="L1410" s="160"/>
      <c r="M1410" s="159"/>
      <c r="N1410" s="158" t="s">
        <v>7155</v>
      </c>
      <c r="O1410" s="158" t="s">
        <v>366</v>
      </c>
      <c r="P1410" s="158" t="s">
        <v>442</v>
      </c>
      <c r="Q1410" s="162" t="s">
        <v>21223</v>
      </c>
      <c r="R1410" s="162" t="s">
        <v>23446</v>
      </c>
      <c r="S1410" s="163" t="s">
        <v>193</v>
      </c>
      <c r="T1410" s="167" t="s">
        <v>1002</v>
      </c>
      <c r="U1410" s="149"/>
      <c r="V1410" s="149" t="s">
        <v>995</v>
      </c>
      <c r="W1410" s="164" t="str">
        <f>VLOOKUP(TRIM(X1410),X10:Y88,2,FALSE)</f>
        <v>Frank</v>
      </c>
      <c r="X1410" s="11" t="str">
        <f t="shared" si="52"/>
        <v>6.5.11</v>
      </c>
      <c r="AA1410" s="1">
        <f t="shared" si="53"/>
        <v>45</v>
      </c>
    </row>
    <row r="1411" spans="1:27" ht="34.799999999999997" customHeight="1">
      <c r="A1411" s="150" t="s">
        <v>185</v>
      </c>
      <c r="B1411" s="165" t="s">
        <v>70</v>
      </c>
      <c r="C1411" s="153" t="s">
        <v>186</v>
      </c>
      <c r="D1411" s="153" t="s">
        <v>153</v>
      </c>
      <c r="E1411" s="154" t="s">
        <v>22887</v>
      </c>
      <c r="F1411" s="155" t="s">
        <v>27</v>
      </c>
      <c r="G1411" s="155" t="s">
        <v>189</v>
      </c>
      <c r="H1411" s="155" t="s">
        <v>20990</v>
      </c>
      <c r="I1411" s="166" t="s">
        <v>23548</v>
      </c>
      <c r="J1411" s="160" t="s">
        <v>455</v>
      </c>
      <c r="K1411" s="159"/>
      <c r="L1411" s="160"/>
      <c r="M1411" s="159"/>
      <c r="N1411" s="158" t="s">
        <v>7155</v>
      </c>
      <c r="O1411" s="158" t="s">
        <v>366</v>
      </c>
      <c r="P1411" s="158" t="s">
        <v>442</v>
      </c>
      <c r="Q1411" s="162" t="s">
        <v>20326</v>
      </c>
      <c r="R1411" s="162" t="s">
        <v>23720</v>
      </c>
      <c r="S1411" s="163" t="s">
        <v>23721</v>
      </c>
      <c r="T1411" s="167" t="s">
        <v>1425</v>
      </c>
      <c r="U1411" s="149" t="s">
        <v>9948</v>
      </c>
      <c r="V1411" s="149"/>
      <c r="W1411" s="164" t="str">
        <f>VLOOKUP(TRIM(X1411),X10:Y88,2,FALSE)</f>
        <v>Frank</v>
      </c>
      <c r="X1411" s="11" t="str">
        <f t="shared" si="52"/>
        <v>6.5.11</v>
      </c>
      <c r="AA1411" s="1">
        <f t="shared" si="53"/>
        <v>41</v>
      </c>
    </row>
    <row r="1412" spans="1:27" ht="34.799999999999997" customHeight="1">
      <c r="A1412" s="150" t="s">
        <v>185</v>
      </c>
      <c r="B1412" s="165" t="s">
        <v>70</v>
      </c>
      <c r="C1412" s="153" t="s">
        <v>186</v>
      </c>
      <c r="D1412" s="153" t="s">
        <v>153</v>
      </c>
      <c r="E1412" s="154" t="s">
        <v>22888</v>
      </c>
      <c r="F1412" s="155" t="s">
        <v>27</v>
      </c>
      <c r="G1412" s="155" t="s">
        <v>189</v>
      </c>
      <c r="H1412" s="155" t="s">
        <v>21217</v>
      </c>
      <c r="I1412" s="166" t="s">
        <v>21199</v>
      </c>
      <c r="J1412" s="160" t="s">
        <v>455</v>
      </c>
      <c r="K1412" s="159"/>
      <c r="L1412" s="160"/>
      <c r="M1412" s="159"/>
      <c r="N1412" s="158" t="s">
        <v>7155</v>
      </c>
      <c r="O1412" s="158" t="s">
        <v>366</v>
      </c>
      <c r="P1412" s="158" t="s">
        <v>442</v>
      </c>
      <c r="Q1412" s="162" t="s">
        <v>21200</v>
      </c>
      <c r="R1412" s="162" t="s">
        <v>23447</v>
      </c>
      <c r="S1412" s="163" t="s">
        <v>193</v>
      </c>
      <c r="T1412" s="167" t="s">
        <v>1002</v>
      </c>
      <c r="U1412" s="149"/>
      <c r="V1412" s="149" t="s">
        <v>995</v>
      </c>
      <c r="W1412" s="164" t="str">
        <f>VLOOKUP(TRIM(X1412),X10:Y88,2,FALSE)</f>
        <v>Frank</v>
      </c>
      <c r="X1412" s="11" t="str">
        <f t="shared" si="52"/>
        <v>6.5.11</v>
      </c>
      <c r="AA1412" s="1">
        <f t="shared" si="53"/>
        <v>52</v>
      </c>
    </row>
    <row r="1413" spans="1:27" ht="34.799999999999997" customHeight="1">
      <c r="A1413" s="150" t="s">
        <v>185</v>
      </c>
      <c r="B1413" s="165" t="s">
        <v>70</v>
      </c>
      <c r="C1413" s="153" t="s">
        <v>186</v>
      </c>
      <c r="D1413" s="153" t="s">
        <v>153</v>
      </c>
      <c r="E1413" s="154" t="s">
        <v>22889</v>
      </c>
      <c r="F1413" s="155" t="s">
        <v>27</v>
      </c>
      <c r="G1413" s="155" t="s">
        <v>189</v>
      </c>
      <c r="H1413" s="155" t="s">
        <v>20739</v>
      </c>
      <c r="I1413" s="166" t="s">
        <v>21317</v>
      </c>
      <c r="J1413" s="160" t="s">
        <v>422</v>
      </c>
      <c r="K1413" s="159"/>
      <c r="L1413" s="160"/>
      <c r="M1413" s="159"/>
      <c r="N1413" s="158" t="s">
        <v>20167</v>
      </c>
      <c r="O1413" s="158" t="s">
        <v>366</v>
      </c>
      <c r="P1413" s="158" t="s">
        <v>442</v>
      </c>
      <c r="Q1413" s="162" t="s">
        <v>20740</v>
      </c>
      <c r="R1413" s="162" t="s">
        <v>23104</v>
      </c>
      <c r="S1413" s="163" t="s">
        <v>193</v>
      </c>
      <c r="T1413" s="167" t="s">
        <v>472</v>
      </c>
      <c r="U1413" s="149"/>
      <c r="V1413" s="149"/>
      <c r="W1413" s="164" t="str">
        <f>VLOOKUP(TRIM(X1413),X10:Y88,2,FALSE)</f>
        <v>Frank</v>
      </c>
      <c r="X1413" s="11" t="str">
        <f t="shared" si="52"/>
        <v>6.5.11</v>
      </c>
      <c r="AA1413" s="1">
        <f t="shared" si="53"/>
        <v>32</v>
      </c>
    </row>
    <row r="1414" spans="1:27" ht="34.799999999999997" customHeight="1">
      <c r="A1414" s="150" t="s">
        <v>185</v>
      </c>
      <c r="B1414" s="165" t="s">
        <v>70</v>
      </c>
      <c r="C1414" s="153" t="s">
        <v>186</v>
      </c>
      <c r="D1414" s="153" t="s">
        <v>153</v>
      </c>
      <c r="E1414" s="154" t="s">
        <v>22890</v>
      </c>
      <c r="F1414" s="155" t="s">
        <v>27</v>
      </c>
      <c r="G1414" s="155" t="s">
        <v>189</v>
      </c>
      <c r="H1414" s="155" t="s">
        <v>20747</v>
      </c>
      <c r="I1414" s="166" t="s">
        <v>21317</v>
      </c>
      <c r="J1414" s="160" t="s">
        <v>455</v>
      </c>
      <c r="K1414" s="159"/>
      <c r="L1414" s="160"/>
      <c r="M1414" s="159"/>
      <c r="N1414" s="158" t="s">
        <v>7155</v>
      </c>
      <c r="O1414" s="158" t="s">
        <v>366</v>
      </c>
      <c r="P1414" s="158" t="s">
        <v>442</v>
      </c>
      <c r="Q1414" s="162" t="s">
        <v>20748</v>
      </c>
      <c r="R1414" s="162" t="s">
        <v>23105</v>
      </c>
      <c r="S1414" s="163" t="s">
        <v>193</v>
      </c>
      <c r="T1414" s="167" t="s">
        <v>472</v>
      </c>
      <c r="U1414" s="149"/>
      <c r="V1414" s="149"/>
      <c r="W1414" s="164" t="str">
        <f>VLOOKUP(TRIM(X1414),X10:Y88,2,FALSE)</f>
        <v>Frank</v>
      </c>
      <c r="X1414" s="11" t="str">
        <f t="shared" si="52"/>
        <v>6.5.11</v>
      </c>
      <c r="AA1414" s="1">
        <f t="shared" si="53"/>
        <v>32</v>
      </c>
    </row>
    <row r="1415" spans="1:27" ht="34.799999999999997" customHeight="1">
      <c r="A1415" s="150" t="s">
        <v>185</v>
      </c>
      <c r="B1415" s="165" t="s">
        <v>70</v>
      </c>
      <c r="C1415" s="153" t="s">
        <v>186</v>
      </c>
      <c r="D1415" s="153" t="s">
        <v>127</v>
      </c>
      <c r="E1415" s="154" t="s">
        <v>22891</v>
      </c>
      <c r="F1415" s="155" t="s">
        <v>27</v>
      </c>
      <c r="G1415" s="155" t="s">
        <v>189</v>
      </c>
      <c r="H1415" s="155" t="s">
        <v>20623</v>
      </c>
      <c r="I1415" s="166" t="s">
        <v>22555</v>
      </c>
      <c r="J1415" s="160" t="s">
        <v>422</v>
      </c>
      <c r="K1415" s="159"/>
      <c r="L1415" s="160"/>
      <c r="M1415" s="159"/>
      <c r="N1415" s="158" t="s">
        <v>20167</v>
      </c>
      <c r="O1415" s="158" t="s">
        <v>366</v>
      </c>
      <c r="P1415" s="158" t="s">
        <v>442</v>
      </c>
      <c r="Q1415" s="162" t="s">
        <v>20624</v>
      </c>
      <c r="R1415" s="162" t="s">
        <v>23574</v>
      </c>
      <c r="S1415" s="163" t="s">
        <v>253</v>
      </c>
      <c r="T1415" s="167" t="s">
        <v>7026</v>
      </c>
      <c r="U1415" s="149" t="s">
        <v>9948</v>
      </c>
      <c r="V1415" s="149"/>
      <c r="W1415" s="164" t="str">
        <f>VLOOKUP(TRIM(X1415),X10:Y88,2,FALSE)</f>
        <v>Frank</v>
      </c>
      <c r="X1415" s="11" t="str">
        <f t="shared" si="52"/>
        <v>6.5.1</v>
      </c>
      <c r="AA1415" s="1">
        <f t="shared" si="53"/>
        <v>56</v>
      </c>
    </row>
    <row r="1416" spans="1:27" ht="34.799999999999997" customHeight="1">
      <c r="A1416" s="150" t="s">
        <v>185</v>
      </c>
      <c r="B1416" s="165" t="s">
        <v>70</v>
      </c>
      <c r="C1416" s="153" t="s">
        <v>186</v>
      </c>
      <c r="D1416" s="153" t="s">
        <v>127</v>
      </c>
      <c r="E1416" s="154" t="s">
        <v>22892</v>
      </c>
      <c r="F1416" s="155" t="s">
        <v>27</v>
      </c>
      <c r="G1416" s="155" t="s">
        <v>189</v>
      </c>
      <c r="H1416" s="155" t="s">
        <v>21141</v>
      </c>
      <c r="I1416" s="166" t="s">
        <v>23569</v>
      </c>
      <c r="J1416" s="160" t="s">
        <v>422</v>
      </c>
      <c r="K1416" s="159"/>
      <c r="L1416" s="160"/>
      <c r="M1416" s="159"/>
      <c r="N1416" s="158" t="s">
        <v>20167</v>
      </c>
      <c r="O1416" s="158" t="s">
        <v>366</v>
      </c>
      <c r="P1416" s="158" t="s">
        <v>442</v>
      </c>
      <c r="Q1416" s="162" t="s">
        <v>20795</v>
      </c>
      <c r="R1416" s="162" t="s">
        <v>23683</v>
      </c>
      <c r="S1416" s="163" t="s">
        <v>23684</v>
      </c>
      <c r="T1416" s="167" t="s">
        <v>2183</v>
      </c>
      <c r="U1416" s="149" t="s">
        <v>9948</v>
      </c>
      <c r="V1416" s="149"/>
      <c r="W1416" s="164" t="str">
        <f>VLOOKUP(TRIM(X1416),X10:Y88,2,FALSE)</f>
        <v>Frank</v>
      </c>
      <c r="X1416" s="11" t="str">
        <f t="shared" si="52"/>
        <v>6.5.1</v>
      </c>
      <c r="AA1416" s="1">
        <f t="shared" si="53"/>
        <v>104</v>
      </c>
    </row>
    <row r="1417" spans="1:27" ht="34.799999999999997" customHeight="1">
      <c r="A1417" s="150" t="s">
        <v>185</v>
      </c>
      <c r="B1417" s="165" t="s">
        <v>70</v>
      </c>
      <c r="C1417" s="153" t="s">
        <v>186</v>
      </c>
      <c r="D1417" s="153" t="s">
        <v>130</v>
      </c>
      <c r="E1417" s="154" t="s">
        <v>22893</v>
      </c>
      <c r="F1417" s="155" t="s">
        <v>27</v>
      </c>
      <c r="G1417" s="155" t="s">
        <v>189</v>
      </c>
      <c r="H1417" s="155" t="s">
        <v>20166</v>
      </c>
      <c r="I1417" s="166" t="s">
        <v>1283</v>
      </c>
      <c r="J1417" s="160" t="s">
        <v>422</v>
      </c>
      <c r="K1417" s="159"/>
      <c r="L1417" s="160"/>
      <c r="M1417" s="159"/>
      <c r="N1417" s="158" t="s">
        <v>20167</v>
      </c>
      <c r="O1417" s="158" t="s">
        <v>366</v>
      </c>
      <c r="P1417" s="158" t="s">
        <v>442</v>
      </c>
      <c r="Q1417" s="162" t="s">
        <v>20168</v>
      </c>
      <c r="R1417" s="162" t="s">
        <v>23087</v>
      </c>
      <c r="S1417" s="163" t="s">
        <v>193</v>
      </c>
      <c r="T1417" s="167" t="s">
        <v>1288</v>
      </c>
      <c r="U1417" s="149"/>
      <c r="V1417" s="149"/>
      <c r="W1417" s="164" t="str">
        <f>VLOOKUP(TRIM(X1417),X10:Y88,2,FALSE)</f>
        <v>Frank</v>
      </c>
      <c r="X1417" s="11" t="str">
        <f t="shared" si="52"/>
        <v>6.5.2</v>
      </c>
      <c r="AA1417" s="1">
        <f t="shared" si="53"/>
        <v>3</v>
      </c>
    </row>
    <row r="1418" spans="1:27" ht="34.799999999999997" customHeight="1">
      <c r="A1418" s="150" t="s">
        <v>185</v>
      </c>
      <c r="B1418" s="165" t="s">
        <v>70</v>
      </c>
      <c r="C1418" s="153" t="s">
        <v>186</v>
      </c>
      <c r="D1418" s="153" t="s">
        <v>130</v>
      </c>
      <c r="E1418" s="154" t="s">
        <v>22894</v>
      </c>
      <c r="F1418" s="155" t="s">
        <v>434</v>
      </c>
      <c r="G1418" s="155" t="s">
        <v>189</v>
      </c>
      <c r="H1418" s="155" t="s">
        <v>23088</v>
      </c>
      <c r="I1418" s="166" t="s">
        <v>1638</v>
      </c>
      <c r="J1418" s="160"/>
      <c r="K1418" s="159"/>
      <c r="L1418" s="160"/>
      <c r="M1418" s="159"/>
      <c r="N1418" s="158"/>
      <c r="O1418" s="158"/>
      <c r="P1418" s="158" t="s">
        <v>442</v>
      </c>
      <c r="Q1418" s="162" t="s">
        <v>2518</v>
      </c>
      <c r="R1418" s="162" t="s">
        <v>23645</v>
      </c>
      <c r="S1418" s="163" t="s">
        <v>23646</v>
      </c>
      <c r="T1418" s="167" t="s">
        <v>12116</v>
      </c>
      <c r="U1418" s="149" t="s">
        <v>9948</v>
      </c>
      <c r="V1418" s="149"/>
      <c r="W1418" s="164" t="str">
        <f>VLOOKUP(TRIM(X1418),X10:Y88,2,FALSE)</f>
        <v>Frank</v>
      </c>
      <c r="X1418" s="11" t="str">
        <f t="shared" si="52"/>
        <v>6.5.2</v>
      </c>
      <c r="AA1418" s="1">
        <f t="shared" si="53"/>
        <v>6</v>
      </c>
    </row>
    <row r="1419" spans="1:27" ht="34.799999999999997" customHeight="1">
      <c r="A1419" s="150" t="s">
        <v>185</v>
      </c>
      <c r="B1419" s="165" t="s">
        <v>70</v>
      </c>
      <c r="C1419" s="153" t="s">
        <v>186</v>
      </c>
      <c r="D1419" s="153" t="s">
        <v>130</v>
      </c>
      <c r="E1419" s="154" t="s">
        <v>22895</v>
      </c>
      <c r="F1419" s="155" t="s">
        <v>27</v>
      </c>
      <c r="G1419" s="155" t="s">
        <v>189</v>
      </c>
      <c r="H1419" s="155" t="s">
        <v>20430</v>
      </c>
      <c r="I1419" s="166" t="s">
        <v>459</v>
      </c>
      <c r="J1419" s="160" t="s">
        <v>455</v>
      </c>
      <c r="K1419" s="159"/>
      <c r="L1419" s="160"/>
      <c r="M1419" s="159"/>
      <c r="N1419" s="158" t="s">
        <v>7155</v>
      </c>
      <c r="O1419" s="158" t="s">
        <v>366</v>
      </c>
      <c r="P1419" s="158" t="s">
        <v>442</v>
      </c>
      <c r="Q1419" s="162" t="s">
        <v>20431</v>
      </c>
      <c r="R1419" s="162" t="s">
        <v>23603</v>
      </c>
      <c r="S1419" s="176" t="s">
        <v>193</v>
      </c>
      <c r="T1419" s="167" t="s">
        <v>619</v>
      </c>
      <c r="U1419" s="149" t="s">
        <v>9948</v>
      </c>
      <c r="V1419" s="149"/>
      <c r="W1419" s="164" t="str">
        <f>VLOOKUP(TRIM(X1419),X10:Y88,2,FALSE)</f>
        <v>Frank</v>
      </c>
      <c r="X1419" s="11" t="str">
        <f t="shared" si="52"/>
        <v>6.5.2</v>
      </c>
      <c r="AA1419" s="1">
        <f t="shared" si="53"/>
        <v>14</v>
      </c>
    </row>
    <row r="1420" spans="1:27" ht="34.799999999999997" customHeight="1">
      <c r="A1420" s="150" t="s">
        <v>185</v>
      </c>
      <c r="B1420" s="165" t="s">
        <v>70</v>
      </c>
      <c r="C1420" s="153" t="s">
        <v>186</v>
      </c>
      <c r="D1420" s="153" t="s">
        <v>139</v>
      </c>
      <c r="E1420" s="154" t="s">
        <v>22896</v>
      </c>
      <c r="F1420" s="155" t="s">
        <v>27</v>
      </c>
      <c r="G1420" s="155" t="s">
        <v>189</v>
      </c>
      <c r="H1420" s="155" t="s">
        <v>20966</v>
      </c>
      <c r="I1420" s="166" t="s">
        <v>23552</v>
      </c>
      <c r="J1420" s="160" t="s">
        <v>422</v>
      </c>
      <c r="K1420" s="159"/>
      <c r="L1420" s="160"/>
      <c r="M1420" s="159"/>
      <c r="N1420" s="158" t="s">
        <v>20167</v>
      </c>
      <c r="O1420" s="158" t="s">
        <v>366</v>
      </c>
      <c r="P1420" s="158" t="s">
        <v>442</v>
      </c>
      <c r="Q1420" s="162" t="s">
        <v>2489</v>
      </c>
      <c r="R1420" s="162" t="s">
        <v>23604</v>
      </c>
      <c r="S1420" s="176" t="s">
        <v>193</v>
      </c>
      <c r="T1420" s="167" t="s">
        <v>767</v>
      </c>
      <c r="U1420" s="149" t="s">
        <v>9948</v>
      </c>
      <c r="V1420" s="149"/>
      <c r="W1420" s="164" t="str">
        <f>VLOOKUP(TRIM(X1420),X10:Y88,2,FALSE)</f>
        <v>Frank</v>
      </c>
      <c r="X1420" s="11" t="str">
        <f t="shared" si="52"/>
        <v>6.5.5</v>
      </c>
      <c r="AA1420" s="1">
        <f t="shared" si="53"/>
        <v>22</v>
      </c>
    </row>
    <row r="1421" spans="1:27" ht="34.799999999999997" customHeight="1">
      <c r="A1421" s="150" t="s">
        <v>185</v>
      </c>
      <c r="B1421" s="165" t="s">
        <v>70</v>
      </c>
      <c r="C1421" s="153" t="s">
        <v>186</v>
      </c>
      <c r="D1421" s="153" t="s">
        <v>139</v>
      </c>
      <c r="E1421" s="154" t="s">
        <v>22897</v>
      </c>
      <c r="F1421" s="155" t="s">
        <v>27</v>
      </c>
      <c r="G1421" s="155" t="s">
        <v>189</v>
      </c>
      <c r="H1421" s="155" t="s">
        <v>16215</v>
      </c>
      <c r="I1421" s="166" t="s">
        <v>23558</v>
      </c>
      <c r="J1421" s="160" t="s">
        <v>422</v>
      </c>
      <c r="K1421" s="159"/>
      <c r="L1421" s="160"/>
      <c r="M1421" s="159"/>
      <c r="N1421" s="158" t="s">
        <v>20167</v>
      </c>
      <c r="O1421" s="158" t="s">
        <v>366</v>
      </c>
      <c r="P1421" s="158" t="s">
        <v>442</v>
      </c>
      <c r="Q1421" s="162" t="s">
        <v>16163</v>
      </c>
      <c r="R1421" s="162" t="s">
        <v>23686</v>
      </c>
      <c r="S1421" s="163" t="s">
        <v>23687</v>
      </c>
      <c r="T1421" s="167" t="s">
        <v>1225</v>
      </c>
      <c r="U1421" s="149" t="s">
        <v>9948</v>
      </c>
      <c r="V1421" s="149"/>
      <c r="W1421" s="164" t="str">
        <f>VLOOKUP(TRIM(X1421),X10:Y88,2,FALSE)</f>
        <v>Frank</v>
      </c>
      <c r="X1421" s="11" t="str">
        <f t="shared" si="52"/>
        <v>6.5.5</v>
      </c>
      <c r="AA1421" s="1">
        <f t="shared" si="53"/>
        <v>14</v>
      </c>
    </row>
    <row r="1422" spans="1:27" ht="34.799999999999997" customHeight="1">
      <c r="A1422" s="150" t="s">
        <v>185</v>
      </c>
      <c r="B1422" s="165" t="s">
        <v>70</v>
      </c>
      <c r="C1422" s="153" t="s">
        <v>186</v>
      </c>
      <c r="D1422" s="153" t="s">
        <v>153</v>
      </c>
      <c r="E1422" s="154" t="s">
        <v>22898</v>
      </c>
      <c r="F1422" s="155" t="s">
        <v>27</v>
      </c>
      <c r="G1422" s="155" t="s">
        <v>189</v>
      </c>
      <c r="H1422" s="155" t="s">
        <v>20951</v>
      </c>
      <c r="I1422" s="166" t="s">
        <v>23568</v>
      </c>
      <c r="J1422" s="160" t="s">
        <v>422</v>
      </c>
      <c r="K1422" s="159"/>
      <c r="L1422" s="160"/>
      <c r="M1422" s="159"/>
      <c r="N1422" s="158" t="s">
        <v>20167</v>
      </c>
      <c r="O1422" s="158" t="s">
        <v>366</v>
      </c>
      <c r="P1422" s="158" t="s">
        <v>442</v>
      </c>
      <c r="Q1422" s="162" t="s">
        <v>20232</v>
      </c>
      <c r="R1422" s="162" t="s">
        <v>23101</v>
      </c>
      <c r="S1422" s="163" t="s">
        <v>193</v>
      </c>
      <c r="T1422" s="167" t="s">
        <v>472</v>
      </c>
      <c r="U1422" s="149"/>
      <c r="V1422" s="149"/>
      <c r="W1422" s="164" t="str">
        <f>VLOOKUP(TRIM(X1422),X10:Y88,2,FALSE)</f>
        <v>Frank</v>
      </c>
      <c r="X1422" s="11" t="str">
        <f t="shared" si="52"/>
        <v>6.5.11</v>
      </c>
      <c r="AA1422" s="1">
        <f t="shared" si="53"/>
        <v>36</v>
      </c>
    </row>
    <row r="1423" spans="1:27" ht="34.799999999999997" customHeight="1">
      <c r="A1423" s="150" t="s">
        <v>185</v>
      </c>
      <c r="B1423" s="165" t="s">
        <v>70</v>
      </c>
      <c r="C1423" s="153" t="s">
        <v>186</v>
      </c>
      <c r="D1423" s="153" t="s">
        <v>168</v>
      </c>
      <c r="E1423" s="154" t="s">
        <v>22899</v>
      </c>
      <c r="F1423" s="155" t="s">
        <v>1020</v>
      </c>
      <c r="G1423" s="155" t="s">
        <v>189</v>
      </c>
      <c r="H1423" s="155" t="s">
        <v>16959</v>
      </c>
      <c r="I1423" s="166" t="s">
        <v>1386</v>
      </c>
      <c r="J1423" s="160"/>
      <c r="K1423" s="159"/>
      <c r="L1423" s="160"/>
      <c r="M1423" s="159"/>
      <c r="N1423" s="158"/>
      <c r="O1423" s="158" t="s">
        <v>366</v>
      </c>
      <c r="P1423" s="158"/>
      <c r="Q1423" s="162" t="s">
        <v>21268</v>
      </c>
      <c r="R1423" s="162" t="s">
        <v>23110</v>
      </c>
      <c r="S1423" s="163" t="s">
        <v>193</v>
      </c>
      <c r="T1423" s="167" t="s">
        <v>1389</v>
      </c>
      <c r="U1423" s="149"/>
      <c r="V1423" s="149"/>
      <c r="W1423" s="164" t="str">
        <f>VLOOKUP(TRIM(X1423),X10:Y88,2,FALSE)</f>
        <v>Frank</v>
      </c>
      <c r="X1423" s="11" t="str">
        <f t="shared" si="52"/>
        <v>7.1</v>
      </c>
      <c r="AA1423" s="1">
        <f t="shared" si="53"/>
        <v>8</v>
      </c>
    </row>
    <row r="1424" spans="1:27" ht="34.799999999999997" customHeight="1">
      <c r="A1424" s="150" t="s">
        <v>185</v>
      </c>
      <c r="B1424" s="165" t="s">
        <v>70</v>
      </c>
      <c r="C1424" s="153" t="s">
        <v>186</v>
      </c>
      <c r="D1424" s="153" t="s">
        <v>168</v>
      </c>
      <c r="E1424" s="154" t="s">
        <v>22900</v>
      </c>
      <c r="F1424" s="155" t="s">
        <v>3432</v>
      </c>
      <c r="G1424" s="155" t="s">
        <v>189</v>
      </c>
      <c r="H1424" s="155" t="s">
        <v>21463</v>
      </c>
      <c r="I1424" s="166" t="s">
        <v>22706</v>
      </c>
      <c r="J1424" s="160"/>
      <c r="K1424" s="159"/>
      <c r="L1424" s="160"/>
      <c r="M1424" s="159"/>
      <c r="N1424" s="158"/>
      <c r="O1424" s="158"/>
      <c r="P1424" s="158"/>
      <c r="Q1424" s="162" t="s">
        <v>20177</v>
      </c>
      <c r="R1424" s="162" t="s">
        <v>23113</v>
      </c>
      <c r="S1424" s="163" t="s">
        <v>193</v>
      </c>
      <c r="T1424" s="167" t="s">
        <v>848</v>
      </c>
      <c r="U1424" s="149"/>
      <c r="V1424" s="149"/>
      <c r="W1424" s="164" t="str">
        <f>VLOOKUP(TRIM(X1424),X10:Y88,2,FALSE)</f>
        <v>Frank</v>
      </c>
      <c r="X1424" s="11" t="str">
        <f t="shared" si="52"/>
        <v>7.1</v>
      </c>
      <c r="AA1424" s="1">
        <f t="shared" si="53"/>
        <v>90</v>
      </c>
    </row>
    <row r="1425" spans="1:27" ht="34.799999999999997" customHeight="1">
      <c r="A1425" s="150" t="s">
        <v>185</v>
      </c>
      <c r="B1425" s="165" t="s">
        <v>70</v>
      </c>
      <c r="C1425" s="153" t="s">
        <v>186</v>
      </c>
      <c r="D1425" s="153" t="s">
        <v>133</v>
      </c>
      <c r="E1425" s="154" t="s">
        <v>22901</v>
      </c>
      <c r="F1425" s="155" t="s">
        <v>27</v>
      </c>
      <c r="G1425" s="155" t="s">
        <v>189</v>
      </c>
      <c r="H1425" s="155" t="s">
        <v>21146</v>
      </c>
      <c r="I1425" s="166" t="s">
        <v>22632</v>
      </c>
      <c r="J1425" s="160" t="s">
        <v>422</v>
      </c>
      <c r="K1425" s="159"/>
      <c r="L1425" s="160"/>
      <c r="M1425" s="159"/>
      <c r="N1425" s="158" t="s">
        <v>20167</v>
      </c>
      <c r="O1425" s="158" t="s">
        <v>366</v>
      </c>
      <c r="P1425" s="158" t="s">
        <v>442</v>
      </c>
      <c r="Q1425" s="162" t="s">
        <v>21430</v>
      </c>
      <c r="R1425" s="162" t="s">
        <v>23119</v>
      </c>
      <c r="S1425" s="163" t="s">
        <v>193</v>
      </c>
      <c r="T1425" s="167" t="s">
        <v>472</v>
      </c>
      <c r="U1425" s="149"/>
      <c r="V1425" s="149"/>
      <c r="W1425" s="164" t="str">
        <f>VLOOKUP(TRIM(X1425),X10:Y88,2,FALSE)</f>
        <v>Frank</v>
      </c>
      <c r="X1425" s="11" t="str">
        <f t="shared" si="52"/>
        <v>6.5.3</v>
      </c>
      <c r="AA1425" s="1">
        <f t="shared" si="53"/>
        <v>81</v>
      </c>
    </row>
    <row r="1426" spans="1:27" ht="34.799999999999997" customHeight="1">
      <c r="A1426" s="150" t="s">
        <v>185</v>
      </c>
      <c r="B1426" s="165" t="s">
        <v>70</v>
      </c>
      <c r="C1426" s="153" t="s">
        <v>186</v>
      </c>
      <c r="D1426" s="153" t="s">
        <v>141</v>
      </c>
      <c r="E1426" s="154" t="s">
        <v>22902</v>
      </c>
      <c r="F1426" s="155" t="s">
        <v>11987</v>
      </c>
      <c r="G1426" s="155" t="s">
        <v>189</v>
      </c>
      <c r="H1426" s="155" t="s">
        <v>21879</v>
      </c>
      <c r="I1426" s="166" t="s">
        <v>436</v>
      </c>
      <c r="J1426" s="160"/>
      <c r="K1426" s="159"/>
      <c r="L1426" s="160"/>
      <c r="M1426" s="159"/>
      <c r="N1426" s="158"/>
      <c r="O1426" s="158" t="s">
        <v>366</v>
      </c>
      <c r="P1426" s="158" t="s">
        <v>442</v>
      </c>
      <c r="Q1426" s="162" t="s">
        <v>21879</v>
      </c>
      <c r="R1426" s="162" t="s">
        <v>23126</v>
      </c>
      <c r="S1426" s="163" t="s">
        <v>193</v>
      </c>
      <c r="T1426" s="167" t="s">
        <v>432</v>
      </c>
      <c r="U1426" s="149"/>
      <c r="V1426" s="149"/>
      <c r="W1426" s="164" t="str">
        <f>VLOOKUP(TRIM(X1426),X10:Y88,2,FALSE)</f>
        <v>Krisztian</v>
      </c>
      <c r="X1426" s="11" t="str">
        <f t="shared" si="52"/>
        <v>6.5.6</v>
      </c>
      <c r="AA1426" s="1">
        <f t="shared" si="53"/>
        <v>12</v>
      </c>
    </row>
    <row r="1427" spans="1:27" ht="34.799999999999997" customHeight="1">
      <c r="A1427" s="150" t="s">
        <v>185</v>
      </c>
      <c r="B1427" s="165" t="s">
        <v>70</v>
      </c>
      <c r="C1427" s="153" t="s">
        <v>186</v>
      </c>
      <c r="D1427" s="153" t="s">
        <v>141</v>
      </c>
      <c r="E1427" s="154" t="s">
        <v>22903</v>
      </c>
      <c r="F1427" s="155" t="s">
        <v>27</v>
      </c>
      <c r="G1427" s="155" t="s">
        <v>189</v>
      </c>
      <c r="H1427" s="155" t="s">
        <v>20945</v>
      </c>
      <c r="I1427" s="166" t="s">
        <v>5929</v>
      </c>
      <c r="J1427" s="160" t="s">
        <v>455</v>
      </c>
      <c r="K1427" s="159"/>
      <c r="L1427" s="160"/>
      <c r="M1427" s="159"/>
      <c r="N1427" s="158" t="s">
        <v>7155</v>
      </c>
      <c r="O1427" s="158" t="s">
        <v>366</v>
      </c>
      <c r="P1427" s="158" t="s">
        <v>442</v>
      </c>
      <c r="Q1427" s="162" t="s">
        <v>16479</v>
      </c>
      <c r="R1427" s="162" t="s">
        <v>23605</v>
      </c>
      <c r="S1427" s="176" t="s">
        <v>193</v>
      </c>
      <c r="T1427" s="167" t="s">
        <v>472</v>
      </c>
      <c r="U1427" s="149" t="s">
        <v>9948</v>
      </c>
      <c r="V1427" s="149"/>
      <c r="W1427" s="164" t="str">
        <f>VLOOKUP(TRIM(X1427),X10:Y88,2,FALSE)</f>
        <v>Krisztian</v>
      </c>
      <c r="X1427" s="11" t="str">
        <f t="shared" si="52"/>
        <v>6.5.6</v>
      </c>
      <c r="AA1427" s="1">
        <f t="shared" si="53"/>
        <v>26</v>
      </c>
    </row>
    <row r="1428" spans="1:27" ht="34.799999999999997" customHeight="1">
      <c r="A1428" s="150" t="s">
        <v>185</v>
      </c>
      <c r="B1428" s="165" t="s">
        <v>70</v>
      </c>
      <c r="C1428" s="153" t="s">
        <v>186</v>
      </c>
      <c r="D1428" s="153" t="s">
        <v>141</v>
      </c>
      <c r="E1428" s="154" t="s">
        <v>22904</v>
      </c>
      <c r="F1428" s="155" t="s">
        <v>27</v>
      </c>
      <c r="G1428" s="155" t="s">
        <v>189</v>
      </c>
      <c r="H1428" s="155" t="s">
        <v>21084</v>
      </c>
      <c r="I1428" s="166" t="s">
        <v>23570</v>
      </c>
      <c r="J1428" s="160" t="s">
        <v>422</v>
      </c>
      <c r="K1428" s="159"/>
      <c r="L1428" s="160"/>
      <c r="M1428" s="159"/>
      <c r="N1428" s="158" t="s">
        <v>20167</v>
      </c>
      <c r="O1428" s="158" t="s">
        <v>366</v>
      </c>
      <c r="P1428" s="158" t="s">
        <v>442</v>
      </c>
      <c r="Q1428" s="162" t="s">
        <v>20638</v>
      </c>
      <c r="R1428" s="162" t="s">
        <v>23689</v>
      </c>
      <c r="S1428" s="163" t="s">
        <v>23690</v>
      </c>
      <c r="T1428" s="167" t="s">
        <v>767</v>
      </c>
      <c r="U1428" s="149" t="s">
        <v>9948</v>
      </c>
      <c r="V1428" s="149"/>
      <c r="W1428" s="164" t="str">
        <f>VLOOKUP(TRIM(X1428),X10:Y88,2,FALSE)</f>
        <v>Krisztian</v>
      </c>
      <c r="X1428" s="11" t="str">
        <f t="shared" si="52"/>
        <v>6.5.6</v>
      </c>
      <c r="AA1428" s="1">
        <f t="shared" si="53"/>
        <v>36</v>
      </c>
    </row>
    <row r="1429" spans="1:27" ht="34.799999999999997" customHeight="1">
      <c r="A1429" s="150" t="s">
        <v>185</v>
      </c>
      <c r="B1429" s="165" t="s">
        <v>70</v>
      </c>
      <c r="C1429" s="153" t="s">
        <v>186</v>
      </c>
      <c r="D1429" s="153" t="s">
        <v>141</v>
      </c>
      <c r="E1429" s="154" t="s">
        <v>22905</v>
      </c>
      <c r="F1429" s="155" t="s">
        <v>27</v>
      </c>
      <c r="G1429" s="155" t="s">
        <v>189</v>
      </c>
      <c r="H1429" s="155" t="s">
        <v>20942</v>
      </c>
      <c r="I1429" s="166" t="s">
        <v>22590</v>
      </c>
      <c r="J1429" s="160" t="s">
        <v>422</v>
      </c>
      <c r="K1429" s="159"/>
      <c r="L1429" s="160"/>
      <c r="M1429" s="159"/>
      <c r="N1429" s="158" t="s">
        <v>20167</v>
      </c>
      <c r="O1429" s="158" t="s">
        <v>366</v>
      </c>
      <c r="P1429" s="158" t="s">
        <v>442</v>
      </c>
      <c r="Q1429" s="162" t="s">
        <v>20213</v>
      </c>
      <c r="R1429" s="162" t="s">
        <v>23692</v>
      </c>
      <c r="S1429" s="163" t="s">
        <v>23693</v>
      </c>
      <c r="T1429" s="167" t="s">
        <v>767</v>
      </c>
      <c r="U1429" s="149" t="s">
        <v>9948</v>
      </c>
      <c r="V1429" s="149"/>
      <c r="W1429" s="164" t="str">
        <f>VLOOKUP(TRIM(X1429),X10:Y88,2,FALSE)</f>
        <v>Krisztian</v>
      </c>
      <c r="X1429" s="11" t="str">
        <f t="shared" si="52"/>
        <v>6.5.6</v>
      </c>
      <c r="AA1429" s="1">
        <f t="shared" si="53"/>
        <v>21</v>
      </c>
    </row>
    <row r="1430" spans="1:27" ht="34.799999999999997" customHeight="1">
      <c r="A1430" s="150" t="s">
        <v>185</v>
      </c>
      <c r="B1430" s="165" t="s">
        <v>70</v>
      </c>
      <c r="C1430" s="153" t="s">
        <v>186</v>
      </c>
      <c r="D1430" s="153" t="s">
        <v>141</v>
      </c>
      <c r="E1430" s="154" t="s">
        <v>22906</v>
      </c>
      <c r="F1430" s="155" t="s">
        <v>27</v>
      </c>
      <c r="G1430" s="155" t="s">
        <v>189</v>
      </c>
      <c r="H1430" s="155" t="s">
        <v>21020</v>
      </c>
      <c r="I1430" s="166" t="s">
        <v>16809</v>
      </c>
      <c r="J1430" s="160" t="s">
        <v>422</v>
      </c>
      <c r="K1430" s="159"/>
      <c r="L1430" s="160"/>
      <c r="M1430" s="159"/>
      <c r="N1430" s="158" t="s">
        <v>20167</v>
      </c>
      <c r="O1430" s="158" t="s">
        <v>366</v>
      </c>
      <c r="P1430" s="158" t="s">
        <v>442</v>
      </c>
      <c r="Q1430" s="162" t="s">
        <v>20403</v>
      </c>
      <c r="R1430" s="162" t="s">
        <v>23696</v>
      </c>
      <c r="S1430" s="163" t="s">
        <v>23697</v>
      </c>
      <c r="T1430" s="167" t="s">
        <v>3077</v>
      </c>
      <c r="U1430" s="149" t="s">
        <v>9948</v>
      </c>
      <c r="V1430" s="149"/>
      <c r="W1430" s="164" t="str">
        <f>VLOOKUP(TRIM(X1430),X10:Y88,2,FALSE)</f>
        <v>Krisztian</v>
      </c>
      <c r="X1430" s="11" t="str">
        <f t="shared" si="52"/>
        <v>6.5.6</v>
      </c>
      <c r="AA1430" s="1">
        <f t="shared" si="53"/>
        <v>45</v>
      </c>
    </row>
    <row r="1431" spans="1:27" ht="34.799999999999997" customHeight="1">
      <c r="A1431" s="150" t="s">
        <v>185</v>
      </c>
      <c r="B1431" s="165" t="s">
        <v>70</v>
      </c>
      <c r="C1431" s="153" t="s">
        <v>186</v>
      </c>
      <c r="D1431" s="153" t="s">
        <v>141</v>
      </c>
      <c r="E1431" s="154" t="s">
        <v>22907</v>
      </c>
      <c r="F1431" s="155" t="s">
        <v>27</v>
      </c>
      <c r="G1431" s="155" t="s">
        <v>189</v>
      </c>
      <c r="H1431" s="155" t="s">
        <v>21048</v>
      </c>
      <c r="I1431" s="166" t="s">
        <v>23536</v>
      </c>
      <c r="J1431" s="160" t="s">
        <v>422</v>
      </c>
      <c r="K1431" s="159"/>
      <c r="L1431" s="160"/>
      <c r="M1431" s="159"/>
      <c r="N1431" s="158" t="s">
        <v>20167</v>
      </c>
      <c r="O1431" s="158" t="s">
        <v>366</v>
      </c>
      <c r="P1431" s="158" t="s">
        <v>442</v>
      </c>
      <c r="Q1431" s="162" t="s">
        <v>20464</v>
      </c>
      <c r="R1431" s="162" t="s">
        <v>23730</v>
      </c>
      <c r="S1431" s="168" t="s">
        <v>200</v>
      </c>
      <c r="T1431" s="167" t="s">
        <v>3077</v>
      </c>
      <c r="U1431" s="149" t="s">
        <v>9948</v>
      </c>
      <c r="V1431" s="149"/>
      <c r="W1431" s="164" t="str">
        <f>VLOOKUP(TRIM(X1431),X10:Y88,2,FALSE)</f>
        <v>Krisztian</v>
      </c>
      <c r="X1431" s="11" t="str">
        <f t="shared" si="52"/>
        <v>6.5.6</v>
      </c>
      <c r="AA1431" s="1">
        <f t="shared" si="53"/>
        <v>64</v>
      </c>
    </row>
    <row r="1432" spans="1:27" ht="34.799999999999997" customHeight="1">
      <c r="A1432" s="150" t="s">
        <v>185</v>
      </c>
      <c r="B1432" s="165" t="s">
        <v>70</v>
      </c>
      <c r="C1432" s="153" t="s">
        <v>186</v>
      </c>
      <c r="D1432" s="153" t="s">
        <v>151</v>
      </c>
      <c r="E1432" s="154" t="s">
        <v>22908</v>
      </c>
      <c r="F1432" s="155" t="s">
        <v>26</v>
      </c>
      <c r="G1432" s="155" t="s">
        <v>189</v>
      </c>
      <c r="H1432" s="155" t="s">
        <v>20600</v>
      </c>
      <c r="I1432" s="166" t="s">
        <v>1638</v>
      </c>
      <c r="J1432" s="160"/>
      <c r="K1432" s="159"/>
      <c r="L1432" s="160"/>
      <c r="M1432" s="159"/>
      <c r="N1432" s="158"/>
      <c r="O1432" s="158" t="s">
        <v>366</v>
      </c>
      <c r="P1432" s="158"/>
      <c r="Q1432" s="162" t="s">
        <v>23148</v>
      </c>
      <c r="R1432" s="162" t="s">
        <v>23575</v>
      </c>
      <c r="S1432" s="163" t="s">
        <v>253</v>
      </c>
      <c r="T1432" s="167" t="s">
        <v>578</v>
      </c>
      <c r="U1432" s="149" t="s">
        <v>9948</v>
      </c>
      <c r="V1432" s="149"/>
      <c r="W1432" s="164" t="str">
        <f>VLOOKUP(TRIM(X1432),X10:Y88,2,FALSE)</f>
        <v>Krisztian</v>
      </c>
      <c r="X1432" s="11" t="str">
        <f t="shared" si="52"/>
        <v>6.5.10</v>
      </c>
      <c r="AA1432" s="1">
        <f t="shared" si="53"/>
        <v>6</v>
      </c>
    </row>
    <row r="1433" spans="1:27" ht="34.799999999999997" customHeight="1">
      <c r="A1433" s="150" t="s">
        <v>185</v>
      </c>
      <c r="B1433" s="165" t="s">
        <v>70</v>
      </c>
      <c r="C1433" s="153" t="s">
        <v>186</v>
      </c>
      <c r="D1433" s="153" t="s">
        <v>158</v>
      </c>
      <c r="E1433" s="154" t="s">
        <v>22909</v>
      </c>
      <c r="F1433" s="155" t="s">
        <v>27</v>
      </c>
      <c r="G1433" s="155" t="s">
        <v>189</v>
      </c>
      <c r="H1433" s="155" t="s">
        <v>21053</v>
      </c>
      <c r="I1433" s="166" t="s">
        <v>633</v>
      </c>
      <c r="J1433" s="160" t="s">
        <v>20259</v>
      </c>
      <c r="K1433" s="159"/>
      <c r="L1433" s="160"/>
      <c r="M1433" s="159"/>
      <c r="N1433" s="158" t="s">
        <v>423</v>
      </c>
      <c r="O1433" s="158" t="s">
        <v>20691</v>
      </c>
      <c r="P1433" s="158" t="s">
        <v>20260</v>
      </c>
      <c r="Q1433" s="162" t="s">
        <v>20506</v>
      </c>
      <c r="R1433" s="162" t="s">
        <v>23699</v>
      </c>
      <c r="S1433" s="163" t="s">
        <v>23700</v>
      </c>
      <c r="T1433" s="167" t="s">
        <v>472</v>
      </c>
      <c r="U1433" s="149" t="s">
        <v>9948</v>
      </c>
      <c r="V1433" s="149"/>
      <c r="W1433" s="164" t="str">
        <f>VLOOKUP(TRIM(X1433),X10:Y88,2,FALSE)</f>
        <v>Krisztian</v>
      </c>
      <c r="X1433" s="11" t="str">
        <f t="shared" si="52"/>
        <v>6.7</v>
      </c>
      <c r="AA1433" s="1">
        <f t="shared" si="53"/>
        <v>17</v>
      </c>
    </row>
    <row r="1434" spans="1:27" ht="34.799999999999997" customHeight="1">
      <c r="A1434" s="150" t="s">
        <v>185</v>
      </c>
      <c r="B1434" s="165" t="s">
        <v>70</v>
      </c>
      <c r="C1434" s="153" t="s">
        <v>186</v>
      </c>
      <c r="D1434" s="153" t="s">
        <v>158</v>
      </c>
      <c r="E1434" s="154" t="s">
        <v>22910</v>
      </c>
      <c r="F1434" s="155" t="s">
        <v>27</v>
      </c>
      <c r="G1434" s="155" t="s">
        <v>189</v>
      </c>
      <c r="H1434" s="155" t="s">
        <v>21000</v>
      </c>
      <c r="I1434" s="166" t="s">
        <v>859</v>
      </c>
      <c r="J1434" s="160" t="s">
        <v>20259</v>
      </c>
      <c r="K1434" s="159"/>
      <c r="L1434" s="160"/>
      <c r="M1434" s="159"/>
      <c r="N1434" s="158" t="s">
        <v>423</v>
      </c>
      <c r="O1434" s="158" t="s">
        <v>20691</v>
      </c>
      <c r="P1434" s="158" t="s">
        <v>20260</v>
      </c>
      <c r="Q1434" s="162" t="s">
        <v>20365</v>
      </c>
      <c r="R1434" s="162" t="s">
        <v>23606</v>
      </c>
      <c r="S1434" s="176" t="s">
        <v>193</v>
      </c>
      <c r="T1434" s="167" t="s">
        <v>848</v>
      </c>
      <c r="U1434" s="149" t="s">
        <v>9948</v>
      </c>
      <c r="V1434" s="149"/>
      <c r="W1434" s="164" t="str">
        <f>VLOOKUP(TRIM(X1434),X10:Y88,2,FALSE)</f>
        <v>Krisztian</v>
      </c>
      <c r="X1434" s="11" t="str">
        <f t="shared" si="52"/>
        <v>6.7</v>
      </c>
      <c r="AA1434" s="1">
        <f t="shared" si="53"/>
        <v>35</v>
      </c>
    </row>
    <row r="1435" spans="1:27" ht="34.799999999999997" customHeight="1">
      <c r="A1435" s="150" t="s">
        <v>185</v>
      </c>
      <c r="B1435" s="165" t="s">
        <v>70</v>
      </c>
      <c r="C1435" s="153" t="s">
        <v>186</v>
      </c>
      <c r="D1435" s="153" t="s">
        <v>158</v>
      </c>
      <c r="E1435" s="154" t="s">
        <v>22911</v>
      </c>
      <c r="F1435" s="155" t="s">
        <v>27</v>
      </c>
      <c r="G1435" s="155" t="s">
        <v>189</v>
      </c>
      <c r="H1435" s="155" t="s">
        <v>20261</v>
      </c>
      <c r="I1435" s="166" t="s">
        <v>859</v>
      </c>
      <c r="J1435" s="160" t="s">
        <v>20259</v>
      </c>
      <c r="K1435" s="159"/>
      <c r="L1435" s="160"/>
      <c r="M1435" s="159"/>
      <c r="N1435" s="158" t="s">
        <v>423</v>
      </c>
      <c r="O1435" s="158" t="s">
        <v>20691</v>
      </c>
      <c r="P1435" s="158" t="s">
        <v>20260</v>
      </c>
      <c r="Q1435" s="162" t="s">
        <v>20261</v>
      </c>
      <c r="R1435" s="162" t="s">
        <v>23160</v>
      </c>
      <c r="S1435" s="163" t="s">
        <v>193</v>
      </c>
      <c r="T1435" s="167" t="s">
        <v>848</v>
      </c>
      <c r="U1435" s="149"/>
      <c r="V1435" s="149"/>
      <c r="W1435" s="164" t="str">
        <f>VLOOKUP(TRIM(X1435),X10:Y88,2,FALSE)</f>
        <v>Krisztian</v>
      </c>
      <c r="X1435" s="11" t="str">
        <f t="shared" si="52"/>
        <v>6.7</v>
      </c>
      <c r="AA1435" s="1">
        <f t="shared" si="53"/>
        <v>35</v>
      </c>
    </row>
    <row r="1436" spans="1:27" ht="34.799999999999997" customHeight="1">
      <c r="A1436" s="150" t="s">
        <v>185</v>
      </c>
      <c r="B1436" s="165" t="s">
        <v>70</v>
      </c>
      <c r="C1436" s="153" t="s">
        <v>186</v>
      </c>
      <c r="D1436" s="153" t="s">
        <v>158</v>
      </c>
      <c r="E1436" s="154" t="s">
        <v>22912</v>
      </c>
      <c r="F1436" s="155" t="s">
        <v>27</v>
      </c>
      <c r="G1436" s="155" t="s">
        <v>189</v>
      </c>
      <c r="H1436" s="155" t="s">
        <v>21169</v>
      </c>
      <c r="I1436" s="166" t="s">
        <v>475</v>
      </c>
      <c r="J1436" s="160" t="s">
        <v>20259</v>
      </c>
      <c r="K1436" s="159"/>
      <c r="L1436" s="160"/>
      <c r="M1436" s="159"/>
      <c r="N1436" s="158" t="s">
        <v>423</v>
      </c>
      <c r="O1436" s="158" t="s">
        <v>20691</v>
      </c>
      <c r="P1436" s="158" t="s">
        <v>20260</v>
      </c>
      <c r="Q1436" s="162" t="s">
        <v>21434</v>
      </c>
      <c r="R1436" s="162" t="s">
        <v>23607</v>
      </c>
      <c r="S1436" s="176" t="s">
        <v>193</v>
      </c>
      <c r="T1436" s="167" t="s">
        <v>472</v>
      </c>
      <c r="U1436" s="149" t="s">
        <v>9948</v>
      </c>
      <c r="V1436" s="149"/>
      <c r="W1436" s="164" t="str">
        <f>VLOOKUP(TRIM(X1436),X10:Y88,2,FALSE)</f>
        <v>Krisztian</v>
      </c>
      <c r="X1436" s="11" t="str">
        <f t="shared" si="52"/>
        <v>6.7</v>
      </c>
      <c r="AA1436" s="1">
        <f t="shared" si="53"/>
        <v>17</v>
      </c>
    </row>
    <row r="1437" spans="1:27" ht="34.799999999999997" customHeight="1">
      <c r="A1437" s="150" t="s">
        <v>185</v>
      </c>
      <c r="B1437" s="165" t="s">
        <v>70</v>
      </c>
      <c r="C1437" s="153" t="s">
        <v>186</v>
      </c>
      <c r="D1437" s="153" t="s">
        <v>2151</v>
      </c>
      <c r="E1437" s="154" t="s">
        <v>22913</v>
      </c>
      <c r="F1437" s="155" t="s">
        <v>27</v>
      </c>
      <c r="G1437" s="155" t="s">
        <v>189</v>
      </c>
      <c r="H1437" s="155" t="s">
        <v>20255</v>
      </c>
      <c r="I1437" s="166" t="s">
        <v>23533</v>
      </c>
      <c r="J1437" s="160" t="s">
        <v>20172</v>
      </c>
      <c r="K1437" s="159"/>
      <c r="L1437" s="160"/>
      <c r="M1437" s="159"/>
      <c r="N1437" s="158" t="s">
        <v>423</v>
      </c>
      <c r="O1437" s="158" t="s">
        <v>366</v>
      </c>
      <c r="P1437" s="158" t="s">
        <v>20173</v>
      </c>
      <c r="Q1437" s="162" t="s">
        <v>20255</v>
      </c>
      <c r="R1437" s="162" t="s">
        <v>23166</v>
      </c>
      <c r="S1437" s="163" t="s">
        <v>193</v>
      </c>
      <c r="T1437" s="167" t="s">
        <v>848</v>
      </c>
      <c r="U1437" s="149"/>
      <c r="V1437" s="149"/>
      <c r="W1437" s="164" t="str">
        <f>VLOOKUP(TRIM(X1437),X10:Y88,2,FALSE)</f>
        <v>Krisztian</v>
      </c>
      <c r="X1437" s="11" t="str">
        <f t="shared" si="52"/>
        <v>6.12</v>
      </c>
      <c r="AA1437" s="1">
        <f t="shared" si="53"/>
        <v>136</v>
      </c>
    </row>
    <row r="1438" spans="1:27" ht="34.799999999999997" customHeight="1">
      <c r="A1438" s="150" t="s">
        <v>185</v>
      </c>
      <c r="B1438" s="165" t="s">
        <v>70</v>
      </c>
      <c r="C1438" s="153" t="s">
        <v>186</v>
      </c>
      <c r="D1438" s="153" t="s">
        <v>91</v>
      </c>
      <c r="E1438" s="154" t="s">
        <v>22914</v>
      </c>
      <c r="F1438" s="155" t="s">
        <v>29</v>
      </c>
      <c r="G1438" s="155" t="s">
        <v>189</v>
      </c>
      <c r="H1438" s="155" t="s">
        <v>23765</v>
      </c>
      <c r="I1438" s="166" t="s">
        <v>2188</v>
      </c>
      <c r="J1438" s="160" t="s">
        <v>484</v>
      </c>
      <c r="K1438" s="159">
        <v>3282</v>
      </c>
      <c r="L1438" s="160" t="s">
        <v>83</v>
      </c>
      <c r="M1438" s="159" t="s">
        <v>485</v>
      </c>
      <c r="N1438" s="158" t="s">
        <v>16260</v>
      </c>
      <c r="O1438" s="158" t="s">
        <v>229</v>
      </c>
      <c r="P1438" s="158" t="s">
        <v>683</v>
      </c>
      <c r="Q1438" s="162" t="s">
        <v>21366</v>
      </c>
      <c r="R1438" s="162" t="s">
        <v>23181</v>
      </c>
      <c r="S1438" s="163" t="s">
        <v>193</v>
      </c>
      <c r="T1438" s="167" t="s">
        <v>2183</v>
      </c>
      <c r="U1438" s="149"/>
      <c r="V1438" s="149"/>
      <c r="W1438" s="164" t="str">
        <f>VLOOKUP(TRIM(X1438),X10:Y88,2,FALSE)</f>
        <v>Puneet</v>
      </c>
      <c r="X1438" s="11" t="str">
        <f t="shared" si="52"/>
        <v>5.1</v>
      </c>
      <c r="AA1438" s="1">
        <f t="shared" si="53"/>
        <v>13</v>
      </c>
    </row>
    <row r="1439" spans="1:27" ht="34.799999999999997" customHeight="1">
      <c r="A1439" s="150" t="s">
        <v>185</v>
      </c>
      <c r="B1439" s="165" t="s">
        <v>70</v>
      </c>
      <c r="C1439" s="153" t="s">
        <v>186</v>
      </c>
      <c r="D1439" s="153" t="s">
        <v>91</v>
      </c>
      <c r="E1439" s="154" t="s">
        <v>22915</v>
      </c>
      <c r="F1439" s="155" t="s">
        <v>29</v>
      </c>
      <c r="G1439" s="155" t="s">
        <v>189</v>
      </c>
      <c r="H1439" s="155" t="s">
        <v>23786</v>
      </c>
      <c r="I1439" s="166" t="s">
        <v>2188</v>
      </c>
      <c r="J1439" s="160" t="s">
        <v>484</v>
      </c>
      <c r="K1439" s="159">
        <v>3283</v>
      </c>
      <c r="L1439" s="160" t="s">
        <v>83</v>
      </c>
      <c r="M1439" s="159" t="s">
        <v>687</v>
      </c>
      <c r="N1439" s="158" t="s">
        <v>15963</v>
      </c>
      <c r="O1439" s="158" t="s">
        <v>206</v>
      </c>
      <c r="P1439" s="158" t="s">
        <v>683</v>
      </c>
      <c r="Q1439" s="162" t="s">
        <v>21367</v>
      </c>
      <c r="R1439" s="162" t="s">
        <v>23183</v>
      </c>
      <c r="S1439" s="163" t="s">
        <v>193</v>
      </c>
      <c r="T1439" s="167" t="s">
        <v>2183</v>
      </c>
      <c r="U1439" s="149"/>
      <c r="V1439" s="149"/>
      <c r="W1439" s="164" t="str">
        <f>VLOOKUP(TRIM(X1439),X10:Y88,2,FALSE)</f>
        <v>Puneet</v>
      </c>
      <c r="X1439" s="11" t="str">
        <f t="shared" si="52"/>
        <v>5.1</v>
      </c>
      <c r="AA1439" s="1">
        <f t="shared" si="53"/>
        <v>13</v>
      </c>
    </row>
    <row r="1440" spans="1:27" ht="34.799999999999997" customHeight="1">
      <c r="A1440" s="150" t="s">
        <v>185</v>
      </c>
      <c r="B1440" s="165" t="s">
        <v>70</v>
      </c>
      <c r="C1440" s="153" t="s">
        <v>186</v>
      </c>
      <c r="D1440" s="153" t="s">
        <v>91</v>
      </c>
      <c r="E1440" s="154" t="s">
        <v>22916</v>
      </c>
      <c r="F1440" s="155" t="s">
        <v>29</v>
      </c>
      <c r="G1440" s="155" t="s">
        <v>189</v>
      </c>
      <c r="H1440" s="155" t="s">
        <v>23771</v>
      </c>
      <c r="I1440" s="166" t="s">
        <v>2188</v>
      </c>
      <c r="J1440" s="160" t="s">
        <v>484</v>
      </c>
      <c r="K1440" s="159">
        <v>3301</v>
      </c>
      <c r="L1440" s="160" t="s">
        <v>76</v>
      </c>
      <c r="M1440" s="159" t="s">
        <v>687</v>
      </c>
      <c r="N1440" s="158" t="s">
        <v>7079</v>
      </c>
      <c r="O1440" s="158" t="s">
        <v>366</v>
      </c>
      <c r="P1440" s="158" t="s">
        <v>683</v>
      </c>
      <c r="Q1440" s="162" t="s">
        <v>21368</v>
      </c>
      <c r="R1440" s="162" t="s">
        <v>23182</v>
      </c>
      <c r="S1440" s="163" t="s">
        <v>193</v>
      </c>
      <c r="T1440" s="167" t="s">
        <v>2183</v>
      </c>
      <c r="U1440" s="149"/>
      <c r="V1440" s="149"/>
      <c r="W1440" s="164" t="str">
        <f>VLOOKUP(TRIM(X1440),X10:Y88,2,FALSE)</f>
        <v>Puneet</v>
      </c>
      <c r="X1440" s="11" t="str">
        <f t="shared" si="52"/>
        <v>5.1</v>
      </c>
      <c r="AA1440" s="1">
        <f t="shared" si="53"/>
        <v>13</v>
      </c>
    </row>
    <row r="1441" spans="1:27" ht="34.799999999999997" customHeight="1">
      <c r="A1441" s="150" t="s">
        <v>185</v>
      </c>
      <c r="B1441" s="165" t="s">
        <v>70</v>
      </c>
      <c r="C1441" s="153" t="s">
        <v>186</v>
      </c>
      <c r="D1441" s="153" t="s">
        <v>91</v>
      </c>
      <c r="E1441" s="154" t="s">
        <v>22917</v>
      </c>
      <c r="F1441" s="155" t="s">
        <v>29</v>
      </c>
      <c r="G1441" s="155" t="s">
        <v>189</v>
      </c>
      <c r="H1441" s="155" t="s">
        <v>23187</v>
      </c>
      <c r="I1441" s="166" t="s">
        <v>475</v>
      </c>
      <c r="J1441" s="160" t="s">
        <v>1284</v>
      </c>
      <c r="K1441" s="159">
        <v>48</v>
      </c>
      <c r="L1441" s="160" t="s">
        <v>81</v>
      </c>
      <c r="M1441" s="159" t="s">
        <v>485</v>
      </c>
      <c r="N1441" s="158" t="s">
        <v>6996</v>
      </c>
      <c r="O1441" s="158" t="s">
        <v>206</v>
      </c>
      <c r="P1441" s="158" t="s">
        <v>1285</v>
      </c>
      <c r="Q1441" s="162" t="s">
        <v>21376</v>
      </c>
      <c r="R1441" s="162" t="s">
        <v>23188</v>
      </c>
      <c r="S1441" s="163" t="s">
        <v>193</v>
      </c>
      <c r="T1441" s="167" t="s">
        <v>472</v>
      </c>
      <c r="U1441" s="149"/>
      <c r="V1441" s="149"/>
      <c r="W1441" s="164" t="str">
        <f>VLOOKUP(TRIM(X1441),X10:Y88,2,FALSE)</f>
        <v>Puneet</v>
      </c>
      <c r="X1441" s="11" t="str">
        <f t="shared" si="52"/>
        <v>5.1</v>
      </c>
      <c r="AA1441" s="1">
        <f t="shared" si="53"/>
        <v>17</v>
      </c>
    </row>
    <row r="1442" spans="1:27" ht="34.799999999999997" customHeight="1">
      <c r="A1442" s="150" t="s">
        <v>185</v>
      </c>
      <c r="B1442" s="165" t="s">
        <v>70</v>
      </c>
      <c r="C1442" s="153" t="s">
        <v>186</v>
      </c>
      <c r="D1442" s="153" t="s">
        <v>91</v>
      </c>
      <c r="E1442" s="154" t="s">
        <v>22918</v>
      </c>
      <c r="F1442" s="155" t="s">
        <v>29</v>
      </c>
      <c r="G1442" s="155" t="s">
        <v>189</v>
      </c>
      <c r="H1442" s="155" t="s">
        <v>23192</v>
      </c>
      <c r="I1442" s="166" t="s">
        <v>23528</v>
      </c>
      <c r="J1442" s="160" t="s">
        <v>608</v>
      </c>
      <c r="K1442" s="159">
        <v>350</v>
      </c>
      <c r="L1442" s="160" t="s">
        <v>81</v>
      </c>
      <c r="M1442" s="159" t="s">
        <v>485</v>
      </c>
      <c r="N1442" s="158" t="s">
        <v>15963</v>
      </c>
      <c r="O1442" s="158" t="s">
        <v>206</v>
      </c>
      <c r="P1442" s="158" t="s">
        <v>20207</v>
      </c>
      <c r="Q1442" s="162" t="s">
        <v>21334</v>
      </c>
      <c r="R1442" s="162" t="s">
        <v>23195</v>
      </c>
      <c r="S1442" s="163" t="s">
        <v>193</v>
      </c>
      <c r="T1442" s="167" t="s">
        <v>767</v>
      </c>
      <c r="U1442" s="149"/>
      <c r="V1442" s="149"/>
      <c r="W1442" s="164" t="str">
        <f>VLOOKUP(TRIM(X1442),X10:Y88,2,FALSE)</f>
        <v>Puneet</v>
      </c>
      <c r="X1442" s="11" t="str">
        <f t="shared" si="52"/>
        <v>5.1</v>
      </c>
      <c r="AA1442" s="1">
        <f t="shared" si="53"/>
        <v>30</v>
      </c>
    </row>
    <row r="1443" spans="1:27" ht="34.799999999999997" customHeight="1">
      <c r="A1443" s="150" t="s">
        <v>185</v>
      </c>
      <c r="B1443" s="165" t="s">
        <v>70</v>
      </c>
      <c r="C1443" s="153" t="s">
        <v>186</v>
      </c>
      <c r="D1443" s="153" t="s">
        <v>91</v>
      </c>
      <c r="E1443" s="154" t="s">
        <v>22919</v>
      </c>
      <c r="F1443" s="155" t="s">
        <v>29</v>
      </c>
      <c r="G1443" s="155" t="s">
        <v>189</v>
      </c>
      <c r="H1443" s="155" t="s">
        <v>23194</v>
      </c>
      <c r="I1443" s="166" t="s">
        <v>23528</v>
      </c>
      <c r="J1443" s="160" t="s">
        <v>608</v>
      </c>
      <c r="K1443" s="159">
        <v>361</v>
      </c>
      <c r="L1443" s="160" t="s">
        <v>76</v>
      </c>
      <c r="M1443" s="159" t="s">
        <v>687</v>
      </c>
      <c r="N1443" s="158" t="s">
        <v>15961</v>
      </c>
      <c r="O1443" s="158" t="s">
        <v>366</v>
      </c>
      <c r="P1443" s="158" t="s">
        <v>20207</v>
      </c>
      <c r="Q1443" s="162" t="s">
        <v>22709</v>
      </c>
      <c r="R1443" s="162" t="s">
        <v>23196</v>
      </c>
      <c r="S1443" s="163" t="s">
        <v>193</v>
      </c>
      <c r="T1443" s="167" t="s">
        <v>767</v>
      </c>
      <c r="U1443" s="149"/>
      <c r="V1443" s="149"/>
      <c r="W1443" s="164" t="str">
        <f>VLOOKUP(TRIM(X1443),X10:Y88,2,FALSE)</f>
        <v>Puneet</v>
      </c>
      <c r="X1443" s="11" t="str">
        <f t="shared" si="52"/>
        <v>5.1</v>
      </c>
      <c r="AA1443" s="1">
        <f t="shared" si="53"/>
        <v>30</v>
      </c>
    </row>
    <row r="1444" spans="1:27" ht="34.799999999999997" customHeight="1">
      <c r="A1444" s="150" t="s">
        <v>185</v>
      </c>
      <c r="B1444" s="165" t="s">
        <v>70</v>
      </c>
      <c r="C1444" s="153" t="s">
        <v>186</v>
      </c>
      <c r="D1444" s="153" t="s">
        <v>11409</v>
      </c>
      <c r="E1444" s="154" t="s">
        <v>22920</v>
      </c>
      <c r="F1444" s="155" t="s">
        <v>27</v>
      </c>
      <c r="G1444" s="155" t="s">
        <v>189</v>
      </c>
      <c r="H1444" s="155" t="s">
        <v>20627</v>
      </c>
      <c r="I1444" s="166" t="s">
        <v>21312</v>
      </c>
      <c r="J1444" s="160" t="s">
        <v>455</v>
      </c>
      <c r="K1444" s="159"/>
      <c r="L1444" s="160"/>
      <c r="M1444" s="159"/>
      <c r="N1444" s="158" t="s">
        <v>7155</v>
      </c>
      <c r="O1444" s="158" t="s">
        <v>366</v>
      </c>
      <c r="P1444" s="158" t="s">
        <v>442</v>
      </c>
      <c r="Q1444" s="162" t="s">
        <v>20628</v>
      </c>
      <c r="R1444" s="162" t="s">
        <v>23608</v>
      </c>
      <c r="S1444" s="176" t="s">
        <v>193</v>
      </c>
      <c r="T1444" s="167" t="s">
        <v>7026</v>
      </c>
      <c r="U1444" s="149" t="s">
        <v>9948</v>
      </c>
      <c r="V1444" s="149"/>
      <c r="W1444" s="164" t="str">
        <f>VLOOKUP(TRIM(X1444),X10:Y88,2,FALSE)</f>
        <v>Puneet</v>
      </c>
      <c r="X1444" s="11" t="str">
        <f t="shared" si="52"/>
        <v>6.5.7.1</v>
      </c>
      <c r="AA1444" s="1">
        <f t="shared" si="53"/>
        <v>56</v>
      </c>
    </row>
    <row r="1445" spans="1:27" ht="34.799999999999997" customHeight="1">
      <c r="A1445" s="150" t="s">
        <v>185</v>
      </c>
      <c r="B1445" s="165" t="s">
        <v>70</v>
      </c>
      <c r="C1445" s="153" t="s">
        <v>186</v>
      </c>
      <c r="D1445" s="153" t="s">
        <v>11409</v>
      </c>
      <c r="E1445" s="154" t="s">
        <v>22921</v>
      </c>
      <c r="F1445" s="155" t="s">
        <v>27</v>
      </c>
      <c r="G1445" s="155" t="s">
        <v>189</v>
      </c>
      <c r="H1445" s="155" t="s">
        <v>21158</v>
      </c>
      <c r="I1445" s="166" t="s">
        <v>1223</v>
      </c>
      <c r="J1445" s="160" t="s">
        <v>455</v>
      </c>
      <c r="K1445" s="159"/>
      <c r="L1445" s="160"/>
      <c r="M1445" s="159"/>
      <c r="N1445" s="158" t="s">
        <v>7155</v>
      </c>
      <c r="O1445" s="158" t="s">
        <v>366</v>
      </c>
      <c r="P1445" s="158" t="s">
        <v>442</v>
      </c>
      <c r="Q1445" s="162" t="s">
        <v>20860</v>
      </c>
      <c r="R1445" s="162" t="s">
        <v>23609</v>
      </c>
      <c r="S1445" s="176" t="s">
        <v>193</v>
      </c>
      <c r="T1445" s="167" t="s">
        <v>1339</v>
      </c>
      <c r="U1445" s="149" t="s">
        <v>9948</v>
      </c>
      <c r="V1445" s="149"/>
      <c r="W1445" s="164" t="str">
        <f>VLOOKUP(TRIM(X1445),X10:Y88,2,FALSE)</f>
        <v>Puneet</v>
      </c>
      <c r="X1445" s="11" t="str">
        <f t="shared" si="52"/>
        <v>6.5.7.1</v>
      </c>
      <c r="AA1445" s="1">
        <f t="shared" si="53"/>
        <v>4</v>
      </c>
    </row>
    <row r="1446" spans="1:27" ht="34.799999999999997" customHeight="1">
      <c r="A1446" s="150" t="s">
        <v>185</v>
      </c>
      <c r="B1446" s="165" t="s">
        <v>70</v>
      </c>
      <c r="C1446" s="153" t="s">
        <v>186</v>
      </c>
      <c r="D1446" s="153" t="s">
        <v>11409</v>
      </c>
      <c r="E1446" s="154" t="s">
        <v>22922</v>
      </c>
      <c r="F1446" s="155" t="s">
        <v>27</v>
      </c>
      <c r="G1446" s="155" t="s">
        <v>189</v>
      </c>
      <c r="H1446" s="155" t="s">
        <v>20930</v>
      </c>
      <c r="I1446" s="166" t="s">
        <v>1246</v>
      </c>
      <c r="J1446" s="160" t="s">
        <v>455</v>
      </c>
      <c r="K1446" s="159"/>
      <c r="L1446" s="160"/>
      <c r="M1446" s="159"/>
      <c r="N1446" s="158" t="s">
        <v>7155</v>
      </c>
      <c r="O1446" s="158" t="s">
        <v>366</v>
      </c>
      <c r="P1446" s="158" t="s">
        <v>442</v>
      </c>
      <c r="Q1446" s="162" t="s">
        <v>20931</v>
      </c>
      <c r="R1446" s="162" t="s">
        <v>23610</v>
      </c>
      <c r="S1446" s="176" t="s">
        <v>193</v>
      </c>
      <c r="T1446" s="167" t="s">
        <v>1215</v>
      </c>
      <c r="U1446" s="149" t="s">
        <v>9948</v>
      </c>
      <c r="V1446" s="149"/>
      <c r="W1446" s="164" t="str">
        <f>VLOOKUP(TRIM(X1446),X10:Y88,2,FALSE)</f>
        <v>Puneet</v>
      </c>
      <c r="X1446" s="11" t="str">
        <f t="shared" si="52"/>
        <v>6.5.7.1</v>
      </c>
      <c r="AA1446" s="1">
        <f t="shared" si="53"/>
        <v>19</v>
      </c>
    </row>
    <row r="1447" spans="1:27" ht="34.799999999999997" customHeight="1">
      <c r="A1447" s="150" t="s">
        <v>185</v>
      </c>
      <c r="B1447" s="165" t="s">
        <v>70</v>
      </c>
      <c r="C1447" s="153" t="s">
        <v>186</v>
      </c>
      <c r="D1447" s="153" t="s">
        <v>11412</v>
      </c>
      <c r="E1447" s="154" t="s">
        <v>22923</v>
      </c>
      <c r="F1447" s="155" t="s">
        <v>27</v>
      </c>
      <c r="G1447" s="155" t="s">
        <v>189</v>
      </c>
      <c r="H1447" s="155" t="s">
        <v>20293</v>
      </c>
      <c r="I1447" s="166" t="s">
        <v>1283</v>
      </c>
      <c r="J1447" s="160" t="s">
        <v>455</v>
      </c>
      <c r="K1447" s="159"/>
      <c r="L1447" s="160"/>
      <c r="M1447" s="159"/>
      <c r="N1447" s="158" t="s">
        <v>7155</v>
      </c>
      <c r="O1447" s="158" t="s">
        <v>366</v>
      </c>
      <c r="P1447" s="158" t="s">
        <v>442</v>
      </c>
      <c r="Q1447" s="162" t="s">
        <v>20294</v>
      </c>
      <c r="R1447" s="162" t="s">
        <v>23702</v>
      </c>
      <c r="S1447" s="163" t="s">
        <v>23703</v>
      </c>
      <c r="T1447" s="167" t="s">
        <v>1288</v>
      </c>
      <c r="U1447" s="149" t="s">
        <v>9948</v>
      </c>
      <c r="V1447" s="149"/>
      <c r="W1447" s="164" t="str">
        <f>VLOOKUP(TRIM(X1447),X10:Y88,2,FALSE)</f>
        <v>Puneet</v>
      </c>
      <c r="X1447" s="11" t="str">
        <f t="shared" si="52"/>
        <v>6.5.7.4</v>
      </c>
      <c r="AA1447" s="1">
        <f t="shared" si="53"/>
        <v>3</v>
      </c>
    </row>
    <row r="1448" spans="1:27" ht="34.799999999999997" customHeight="1">
      <c r="A1448" s="150" t="s">
        <v>185</v>
      </c>
      <c r="B1448" s="165" t="s">
        <v>70</v>
      </c>
      <c r="C1448" s="153" t="s">
        <v>186</v>
      </c>
      <c r="D1448" s="153" t="s">
        <v>11412</v>
      </c>
      <c r="E1448" s="154" t="s">
        <v>22924</v>
      </c>
      <c r="F1448" s="155" t="s">
        <v>27</v>
      </c>
      <c r="G1448" s="155" t="s">
        <v>189</v>
      </c>
      <c r="H1448" s="155" t="s">
        <v>20650</v>
      </c>
      <c r="I1448" s="166" t="s">
        <v>947</v>
      </c>
      <c r="J1448" s="160" t="s">
        <v>455</v>
      </c>
      <c r="K1448" s="159"/>
      <c r="L1448" s="160"/>
      <c r="M1448" s="159"/>
      <c r="N1448" s="158" t="s">
        <v>7155</v>
      </c>
      <c r="O1448" s="158" t="s">
        <v>366</v>
      </c>
      <c r="P1448" s="158" t="s">
        <v>442</v>
      </c>
      <c r="Q1448" s="162" t="s">
        <v>20651</v>
      </c>
      <c r="R1448" s="162" t="s">
        <v>23211</v>
      </c>
      <c r="S1448" s="163" t="s">
        <v>193</v>
      </c>
      <c r="T1448" s="167" t="s">
        <v>949</v>
      </c>
      <c r="U1448" s="149"/>
      <c r="V1448" s="149"/>
      <c r="W1448" s="164" t="str">
        <f>VLOOKUP(TRIM(X1448),X10:Y88,2,FALSE)</f>
        <v>Puneet</v>
      </c>
      <c r="X1448" s="11" t="str">
        <f t="shared" si="52"/>
        <v>6.5.7.4</v>
      </c>
      <c r="AA1448" s="1">
        <f t="shared" si="53"/>
        <v>7</v>
      </c>
    </row>
    <row r="1449" spans="1:27" ht="34.799999999999997" customHeight="1">
      <c r="A1449" s="150" t="s">
        <v>185</v>
      </c>
      <c r="B1449" s="165" t="s">
        <v>70</v>
      </c>
      <c r="C1449" s="153" t="s">
        <v>186</v>
      </c>
      <c r="D1449" s="153" t="s">
        <v>11412</v>
      </c>
      <c r="E1449" s="154" t="s">
        <v>22925</v>
      </c>
      <c r="F1449" s="155" t="s">
        <v>27</v>
      </c>
      <c r="G1449" s="155" t="s">
        <v>189</v>
      </c>
      <c r="H1449" s="155" t="s">
        <v>20360</v>
      </c>
      <c r="I1449" s="166" t="s">
        <v>23556</v>
      </c>
      <c r="J1449" s="160" t="s">
        <v>455</v>
      </c>
      <c r="K1449" s="159"/>
      <c r="L1449" s="160"/>
      <c r="M1449" s="159"/>
      <c r="N1449" s="158" t="s">
        <v>7155</v>
      </c>
      <c r="O1449" s="158" t="s">
        <v>366</v>
      </c>
      <c r="P1449" s="158" t="s">
        <v>442</v>
      </c>
      <c r="Q1449" s="162" t="s">
        <v>20361</v>
      </c>
      <c r="R1449" s="162" t="s">
        <v>23705</v>
      </c>
      <c r="S1449" s="163" t="s">
        <v>23706</v>
      </c>
      <c r="T1449" s="167" t="s">
        <v>432</v>
      </c>
      <c r="U1449" s="149" t="s">
        <v>9948</v>
      </c>
      <c r="V1449" s="149"/>
      <c r="W1449" s="164" t="str">
        <f>VLOOKUP(TRIM(X1449),X10:Y88,2,FALSE)</f>
        <v>Puneet</v>
      </c>
      <c r="X1449" s="11" t="str">
        <f t="shared" si="52"/>
        <v>6.5.7.4</v>
      </c>
      <c r="AA1449" s="1">
        <f t="shared" si="53"/>
        <v>26</v>
      </c>
    </row>
    <row r="1450" spans="1:27" ht="34.799999999999997" customHeight="1">
      <c r="A1450" s="150" t="s">
        <v>185</v>
      </c>
      <c r="B1450" s="165" t="s">
        <v>70</v>
      </c>
      <c r="C1450" s="153" t="s">
        <v>186</v>
      </c>
      <c r="D1450" s="153" t="s">
        <v>11413</v>
      </c>
      <c r="E1450" s="154" t="s">
        <v>22926</v>
      </c>
      <c r="F1450" s="155" t="s">
        <v>27</v>
      </c>
      <c r="G1450" s="155" t="s">
        <v>189</v>
      </c>
      <c r="H1450" s="155" t="s">
        <v>21100</v>
      </c>
      <c r="I1450" s="166" t="s">
        <v>23513</v>
      </c>
      <c r="J1450" s="160" t="s">
        <v>422</v>
      </c>
      <c r="K1450" s="159"/>
      <c r="L1450" s="160"/>
      <c r="M1450" s="159"/>
      <c r="N1450" s="158" t="s">
        <v>20167</v>
      </c>
      <c r="O1450" s="158" t="s">
        <v>366</v>
      </c>
      <c r="P1450" s="158" t="s">
        <v>442</v>
      </c>
      <c r="Q1450" s="162" t="s">
        <v>20679</v>
      </c>
      <c r="R1450" s="162" t="s">
        <v>23739</v>
      </c>
      <c r="S1450" s="163" t="s">
        <v>23707</v>
      </c>
      <c r="T1450" s="167" t="s">
        <v>1120</v>
      </c>
      <c r="U1450" s="149" t="s">
        <v>9948</v>
      </c>
      <c r="V1450" s="149"/>
      <c r="W1450" s="164" t="str">
        <f>VLOOKUP(TRIM(X1450),X10:Y88,2,FALSE)</f>
        <v>Puneet</v>
      </c>
      <c r="X1450" s="11" t="str">
        <f t="shared" si="52"/>
        <v>6.5.7.5</v>
      </c>
      <c r="AA1450" s="1">
        <f t="shared" si="53"/>
        <v>35</v>
      </c>
    </row>
    <row r="1451" spans="1:27" ht="34.799999999999997" customHeight="1">
      <c r="A1451" s="150" t="s">
        <v>185</v>
      </c>
      <c r="B1451" s="165" t="s">
        <v>70</v>
      </c>
      <c r="C1451" s="153" t="s">
        <v>186</v>
      </c>
      <c r="D1451" s="153" t="s">
        <v>11413</v>
      </c>
      <c r="E1451" s="154" t="s">
        <v>22927</v>
      </c>
      <c r="F1451" s="155" t="s">
        <v>27</v>
      </c>
      <c r="G1451" s="155" t="s">
        <v>189</v>
      </c>
      <c r="H1451" s="155" t="s">
        <v>20938</v>
      </c>
      <c r="I1451" s="166" t="s">
        <v>23223</v>
      </c>
      <c r="J1451" s="160" t="s">
        <v>455</v>
      </c>
      <c r="K1451" s="159"/>
      <c r="L1451" s="160"/>
      <c r="M1451" s="159"/>
      <c r="N1451" s="158" t="s">
        <v>7155</v>
      </c>
      <c r="O1451" s="158" t="s">
        <v>366</v>
      </c>
      <c r="P1451" s="158" t="s">
        <v>442</v>
      </c>
      <c r="Q1451" s="162" t="s">
        <v>20206</v>
      </c>
      <c r="R1451" s="162" t="s">
        <v>23247</v>
      </c>
      <c r="S1451" s="163" t="s">
        <v>193</v>
      </c>
      <c r="T1451" s="167" t="s">
        <v>767</v>
      </c>
      <c r="U1451" s="149"/>
      <c r="V1451" s="149"/>
      <c r="W1451" s="164" t="str">
        <f>VLOOKUP(TRIM(X1451),X10:Y88,2,FALSE)</f>
        <v>Puneet</v>
      </c>
      <c r="X1451" s="11" t="str">
        <f t="shared" si="52"/>
        <v>6.5.7.5</v>
      </c>
      <c r="AA1451" s="1">
        <f t="shared" si="53"/>
        <v>44</v>
      </c>
    </row>
    <row r="1452" spans="1:27" ht="34.799999999999997" customHeight="1">
      <c r="A1452" s="150" t="s">
        <v>185</v>
      </c>
      <c r="B1452" s="165" t="s">
        <v>70</v>
      </c>
      <c r="C1452" s="153" t="s">
        <v>186</v>
      </c>
      <c r="D1452" s="153" t="s">
        <v>11414</v>
      </c>
      <c r="E1452" s="154" t="s">
        <v>22928</v>
      </c>
      <c r="F1452" s="155" t="s">
        <v>27</v>
      </c>
      <c r="G1452" s="155" t="s">
        <v>189</v>
      </c>
      <c r="H1452" s="155" t="s">
        <v>20316</v>
      </c>
      <c r="I1452" s="166" t="s">
        <v>23516</v>
      </c>
      <c r="J1452" s="160" t="s">
        <v>422</v>
      </c>
      <c r="K1452" s="159"/>
      <c r="L1452" s="160"/>
      <c r="M1452" s="159"/>
      <c r="N1452" s="158" t="s">
        <v>20167</v>
      </c>
      <c r="O1452" s="158" t="s">
        <v>366</v>
      </c>
      <c r="P1452" s="158" t="s">
        <v>442</v>
      </c>
      <c r="Q1452" s="162" t="s">
        <v>20317</v>
      </c>
      <c r="R1452" s="162" t="s">
        <v>23711</v>
      </c>
      <c r="S1452" s="163" t="s">
        <v>444</v>
      </c>
      <c r="T1452" s="167" t="s">
        <v>3378</v>
      </c>
      <c r="U1452" s="149" t="s">
        <v>9948</v>
      </c>
      <c r="V1452" s="149"/>
      <c r="W1452" s="164" t="str">
        <f>VLOOKUP(TRIM(X1452),X10:Y88,2,FALSE)</f>
        <v>Puneet</v>
      </c>
      <c r="X1452" s="11" t="str">
        <f t="shared" si="52"/>
        <v>6.5.8.1</v>
      </c>
      <c r="AA1452" s="1">
        <f t="shared" si="53"/>
        <v>31</v>
      </c>
    </row>
    <row r="1453" spans="1:27" ht="34.799999999999997" customHeight="1">
      <c r="A1453" s="150" t="s">
        <v>185</v>
      </c>
      <c r="B1453" s="165" t="s">
        <v>70</v>
      </c>
      <c r="C1453" s="153" t="s">
        <v>186</v>
      </c>
      <c r="D1453" s="153" t="s">
        <v>11414</v>
      </c>
      <c r="E1453" s="154" t="s">
        <v>22929</v>
      </c>
      <c r="F1453" s="155" t="s">
        <v>27</v>
      </c>
      <c r="G1453" s="155" t="s">
        <v>189</v>
      </c>
      <c r="H1453" s="155" t="s">
        <v>21022</v>
      </c>
      <c r="I1453" s="166" t="s">
        <v>23517</v>
      </c>
      <c r="J1453" s="160" t="s">
        <v>422</v>
      </c>
      <c r="K1453" s="159"/>
      <c r="L1453" s="160"/>
      <c r="M1453" s="159"/>
      <c r="N1453" s="158" t="s">
        <v>20221</v>
      </c>
      <c r="O1453" s="158" t="s">
        <v>366</v>
      </c>
      <c r="P1453" s="158" t="s">
        <v>442</v>
      </c>
      <c r="Q1453" s="162" t="s">
        <v>20405</v>
      </c>
      <c r="R1453" s="162" t="s">
        <v>23713</v>
      </c>
      <c r="S1453" s="163" t="s">
        <v>23709</v>
      </c>
      <c r="T1453" s="167" t="s">
        <v>472</v>
      </c>
      <c r="U1453" s="149" t="s">
        <v>9948</v>
      </c>
      <c r="V1453" s="149"/>
      <c r="W1453" s="164" t="str">
        <f>VLOOKUP(TRIM(X1453),X10:Y88,2,FALSE)</f>
        <v>Puneet</v>
      </c>
      <c r="X1453" s="11" t="str">
        <f t="shared" si="52"/>
        <v>6.5.8.1</v>
      </c>
      <c r="AA1453" s="1">
        <f t="shared" si="53"/>
        <v>45</v>
      </c>
    </row>
    <row r="1454" spans="1:27" ht="34.799999999999997" customHeight="1">
      <c r="A1454" s="150" t="s">
        <v>185</v>
      </c>
      <c r="B1454" s="165" t="s">
        <v>70</v>
      </c>
      <c r="C1454" s="153" t="s">
        <v>186</v>
      </c>
      <c r="D1454" s="153" t="s">
        <v>91</v>
      </c>
      <c r="E1454" s="154" t="s">
        <v>22930</v>
      </c>
      <c r="F1454" s="155" t="s">
        <v>26</v>
      </c>
      <c r="G1454" s="155" t="s">
        <v>189</v>
      </c>
      <c r="H1454" s="155" t="s">
        <v>23582</v>
      </c>
      <c r="I1454" s="166" t="s">
        <v>1638</v>
      </c>
      <c r="J1454" s="160"/>
      <c r="K1454" s="159"/>
      <c r="L1454" s="160"/>
      <c r="M1454" s="159"/>
      <c r="N1454" s="158"/>
      <c r="O1454" s="158" t="s">
        <v>366</v>
      </c>
      <c r="P1454" s="158" t="s">
        <v>683</v>
      </c>
      <c r="Q1454" s="162" t="s">
        <v>23578</v>
      </c>
      <c r="R1454" s="162" t="s">
        <v>23583</v>
      </c>
      <c r="S1454" s="176" t="s">
        <v>193</v>
      </c>
      <c r="T1454" s="167" t="s">
        <v>1264</v>
      </c>
      <c r="U1454" s="149" t="s">
        <v>23727</v>
      </c>
      <c r="V1454" s="149"/>
      <c r="W1454" s="164" t="str">
        <f>VLOOKUP(TRIM(X1454),X10:Y88,2,FALSE)</f>
        <v>Puneet</v>
      </c>
      <c r="X1454" s="11" t="str">
        <f t="shared" si="52"/>
        <v>5.1</v>
      </c>
      <c r="AA1454" s="1">
        <f t="shared" si="53"/>
        <v>6</v>
      </c>
    </row>
    <row r="1455" spans="1:27" ht="34.799999999999997" customHeight="1">
      <c r="A1455" s="150" t="s">
        <v>185</v>
      </c>
      <c r="B1455" s="165" t="s">
        <v>70</v>
      </c>
      <c r="C1455" s="153" t="s">
        <v>186</v>
      </c>
      <c r="D1455" s="153" t="s">
        <v>20136</v>
      </c>
      <c r="E1455" s="154" t="s">
        <v>22931</v>
      </c>
      <c r="F1455" s="155" t="s">
        <v>26</v>
      </c>
      <c r="G1455" s="155" t="s">
        <v>189</v>
      </c>
      <c r="H1455" s="155" t="s">
        <v>23587</v>
      </c>
      <c r="I1455" s="166" t="s">
        <v>1638</v>
      </c>
      <c r="J1455" s="160"/>
      <c r="K1455" s="159"/>
      <c r="L1455" s="160"/>
      <c r="M1455" s="159"/>
      <c r="N1455" s="158"/>
      <c r="O1455" s="158" t="s">
        <v>366</v>
      </c>
      <c r="P1455" s="158" t="s">
        <v>20345</v>
      </c>
      <c r="Q1455" s="162" t="s">
        <v>9114</v>
      </c>
      <c r="R1455" s="162" t="s">
        <v>23586</v>
      </c>
      <c r="S1455" s="176" t="s">
        <v>193</v>
      </c>
      <c r="T1455" s="167" t="s">
        <v>893</v>
      </c>
      <c r="U1455" s="149" t="s">
        <v>23727</v>
      </c>
      <c r="V1455" s="149"/>
      <c r="W1455" s="164" t="str">
        <f>VLOOKUP(TRIM(X1455),X10:Y88,2,FALSE)</f>
        <v>Krisztian</v>
      </c>
      <c r="X1455" s="11" t="str">
        <f t="shared" si="52"/>
        <v>6.16</v>
      </c>
      <c r="AA1455" s="1">
        <f t="shared" si="53"/>
        <v>6</v>
      </c>
    </row>
    <row r="1456" spans="1:27" ht="34.799999999999997" customHeight="1">
      <c r="A1456" s="150" t="s">
        <v>185</v>
      </c>
      <c r="B1456" s="165" t="s">
        <v>70</v>
      </c>
      <c r="C1456" s="153" t="s">
        <v>186</v>
      </c>
      <c r="D1456" s="153" t="s">
        <v>127</v>
      </c>
      <c r="E1456" s="154" t="s">
        <v>22932</v>
      </c>
      <c r="F1456" s="155" t="s">
        <v>26</v>
      </c>
      <c r="G1456" s="155" t="s">
        <v>203</v>
      </c>
      <c r="H1456" s="155" t="s">
        <v>23597</v>
      </c>
      <c r="I1456" s="166" t="s">
        <v>1638</v>
      </c>
      <c r="J1456" s="160"/>
      <c r="K1456" s="159"/>
      <c r="L1456" s="160"/>
      <c r="M1456" s="159"/>
      <c r="N1456" s="158"/>
      <c r="O1456" s="158"/>
      <c r="P1456" s="158"/>
      <c r="Q1456" s="162" t="s">
        <v>21480</v>
      </c>
      <c r="R1456" s="162" t="s">
        <v>23590</v>
      </c>
      <c r="S1456" s="176" t="s">
        <v>193</v>
      </c>
      <c r="T1456" s="167" t="s">
        <v>5277</v>
      </c>
      <c r="U1456" s="149" t="s">
        <v>23727</v>
      </c>
      <c r="V1456" s="149"/>
      <c r="W1456" s="164" t="str">
        <f>VLOOKUP(TRIM(X1456),X10:Y88,2,FALSE)</f>
        <v>Frank</v>
      </c>
      <c r="X1456" s="11" t="str">
        <f t="shared" si="52"/>
        <v>6.5.1</v>
      </c>
      <c r="AA1456" s="1">
        <f t="shared" si="53"/>
        <v>6</v>
      </c>
    </row>
    <row r="1457" spans="1:27" ht="34.799999999999997" customHeight="1">
      <c r="A1457" s="150" t="s">
        <v>185</v>
      </c>
      <c r="B1457" s="165" t="s">
        <v>70</v>
      </c>
      <c r="C1457" s="153" t="s">
        <v>186</v>
      </c>
      <c r="D1457" s="153" t="s">
        <v>136</v>
      </c>
      <c r="E1457" s="154" t="s">
        <v>22933</v>
      </c>
      <c r="F1457" s="155" t="s">
        <v>26</v>
      </c>
      <c r="G1457" s="155" t="s">
        <v>189</v>
      </c>
      <c r="H1457" s="155" t="s">
        <v>20257</v>
      </c>
      <c r="I1457" s="166" t="s">
        <v>1638</v>
      </c>
      <c r="J1457" s="160"/>
      <c r="K1457" s="159"/>
      <c r="L1457" s="160"/>
      <c r="M1457" s="159"/>
      <c r="N1457" s="158"/>
      <c r="O1457" s="158"/>
      <c r="P1457" s="158" t="s">
        <v>442</v>
      </c>
      <c r="Q1457" s="162" t="s">
        <v>23594</v>
      </c>
      <c r="R1457" s="162" t="s">
        <v>23596</v>
      </c>
      <c r="S1457" s="176" t="s">
        <v>193</v>
      </c>
      <c r="T1457" s="167" t="s">
        <v>848</v>
      </c>
      <c r="U1457" s="149" t="s">
        <v>23727</v>
      </c>
      <c r="V1457" s="149"/>
      <c r="W1457" s="164" t="str">
        <f>VLOOKUP(TRIM(X1457),X10:Y88,2,FALSE)</f>
        <v>Frank</v>
      </c>
      <c r="X1457" s="11" t="str">
        <f t="shared" si="52"/>
        <v>6.5.4</v>
      </c>
      <c r="AA1457" s="1">
        <f t="shared" si="53"/>
        <v>6</v>
      </c>
    </row>
    <row r="1458" spans="1:27" ht="34.799999999999997" customHeight="1">
      <c r="A1458" s="150" t="s">
        <v>185</v>
      </c>
      <c r="B1458" s="165" t="s">
        <v>70</v>
      </c>
      <c r="C1458" s="153" t="s">
        <v>186</v>
      </c>
      <c r="D1458" s="153" t="s">
        <v>91</v>
      </c>
      <c r="E1458" s="154" t="s">
        <v>22934</v>
      </c>
      <c r="F1458" s="155" t="s">
        <v>26</v>
      </c>
      <c r="G1458" s="155" t="s">
        <v>189</v>
      </c>
      <c r="H1458" s="155" t="s">
        <v>23628</v>
      </c>
      <c r="I1458" s="166" t="s">
        <v>1638</v>
      </c>
      <c r="J1458" s="160"/>
      <c r="K1458" s="159"/>
      <c r="L1458" s="160"/>
      <c r="M1458" s="159"/>
      <c r="N1458" s="158"/>
      <c r="O1458" s="158" t="s">
        <v>62</v>
      </c>
      <c r="P1458" s="158" t="s">
        <v>62</v>
      </c>
      <c r="Q1458" s="162" t="s">
        <v>13613</v>
      </c>
      <c r="R1458" s="162" t="s">
        <v>23625</v>
      </c>
      <c r="S1458" s="176" t="s">
        <v>193</v>
      </c>
      <c r="T1458" s="167" t="s">
        <v>1396</v>
      </c>
      <c r="U1458" s="149" t="s">
        <v>23727</v>
      </c>
      <c r="V1458" s="149"/>
      <c r="W1458" s="164" t="str">
        <f>VLOOKUP(TRIM(X1458),X10:Y88,2,FALSE)</f>
        <v>Puneet</v>
      </c>
      <c r="X1458" s="11" t="str">
        <f t="shared" si="52"/>
        <v>5.1</v>
      </c>
      <c r="AA1458" s="1">
        <f t="shared" si="53"/>
        <v>6</v>
      </c>
    </row>
    <row r="1459" spans="1:27" ht="34.799999999999997" customHeight="1">
      <c r="A1459" s="150" t="s">
        <v>185</v>
      </c>
      <c r="B1459" s="165" t="s">
        <v>70</v>
      </c>
      <c r="C1459" s="153" t="s">
        <v>186</v>
      </c>
      <c r="D1459" s="153" t="s">
        <v>91</v>
      </c>
      <c r="E1459" s="154" t="s">
        <v>22935</v>
      </c>
      <c r="F1459" s="155" t="s">
        <v>434</v>
      </c>
      <c r="G1459" s="155" t="s">
        <v>189</v>
      </c>
      <c r="H1459" s="155" t="s">
        <v>23629</v>
      </c>
      <c r="I1459" s="166" t="s">
        <v>1638</v>
      </c>
      <c r="J1459" s="160"/>
      <c r="K1459" s="159"/>
      <c r="L1459" s="160"/>
      <c r="M1459" s="159"/>
      <c r="N1459" s="158"/>
      <c r="O1459" s="158" t="s">
        <v>366</v>
      </c>
      <c r="P1459" s="158" t="s">
        <v>683</v>
      </c>
      <c r="Q1459" s="162" t="s">
        <v>22136</v>
      </c>
      <c r="R1459" s="162" t="s">
        <v>23793</v>
      </c>
      <c r="S1459" s="176" t="s">
        <v>23792</v>
      </c>
      <c r="T1459" s="167" t="s">
        <v>2183</v>
      </c>
      <c r="U1459" s="149" t="s">
        <v>23727</v>
      </c>
      <c r="V1459" s="149"/>
      <c r="W1459" s="164" t="str">
        <f>VLOOKUP(TRIM(X1459),X10:Y88,2,FALSE)</f>
        <v>Puneet</v>
      </c>
      <c r="X1459" s="11" t="str">
        <f t="shared" si="52"/>
        <v>5.1</v>
      </c>
      <c r="AA1459" s="1">
        <f t="shared" si="53"/>
        <v>6</v>
      </c>
    </row>
    <row r="1460" spans="1:27" ht="34.799999999999997" customHeight="1">
      <c r="A1460" s="150" t="s">
        <v>185</v>
      </c>
      <c r="B1460" s="165" t="s">
        <v>70</v>
      </c>
      <c r="C1460" s="153" t="s">
        <v>186</v>
      </c>
      <c r="D1460" s="153" t="s">
        <v>127</v>
      </c>
      <c r="E1460" s="154" t="s">
        <v>23468</v>
      </c>
      <c r="F1460" s="155" t="s">
        <v>26</v>
      </c>
      <c r="G1460" s="155" t="s">
        <v>189</v>
      </c>
      <c r="H1460" s="155" t="s">
        <v>23635</v>
      </c>
      <c r="I1460" s="166" t="s">
        <v>1638</v>
      </c>
      <c r="J1460" s="160"/>
      <c r="K1460" s="159"/>
      <c r="L1460" s="160"/>
      <c r="M1460" s="159"/>
      <c r="N1460" s="158"/>
      <c r="O1460" s="158" t="s">
        <v>366</v>
      </c>
      <c r="P1460" s="158" t="s">
        <v>442</v>
      </c>
      <c r="Q1460" s="162" t="s">
        <v>2833</v>
      </c>
      <c r="R1460" s="162" t="s">
        <v>23634</v>
      </c>
      <c r="S1460" s="176" t="s">
        <v>193</v>
      </c>
      <c r="T1460" s="167" t="s">
        <v>651</v>
      </c>
      <c r="U1460" s="149" t="s">
        <v>23727</v>
      </c>
      <c r="V1460" s="149"/>
      <c r="W1460" s="164" t="str">
        <f>VLOOKUP(TRIM(X1460),X10:Y88,2,FALSE)</f>
        <v>Frank</v>
      </c>
      <c r="X1460" s="11" t="str">
        <f t="shared" ref="X1460:X1493" si="54">IF(ISNONTEXT(D1460),"" &amp; D1460 &amp;"",T(D1460))</f>
        <v>6.5.1</v>
      </c>
      <c r="AA1460" s="1">
        <f t="shared" ref="AA1460:AA1493" si="55">LEN(I1460)</f>
        <v>6</v>
      </c>
    </row>
    <row r="1461" spans="1:27" ht="34.799999999999997" customHeight="1">
      <c r="A1461" s="150" t="s">
        <v>185</v>
      </c>
      <c r="B1461" s="165" t="s">
        <v>70</v>
      </c>
      <c r="C1461" s="153" t="s">
        <v>186</v>
      </c>
      <c r="D1461" s="153" t="s">
        <v>153</v>
      </c>
      <c r="E1461" s="154" t="s">
        <v>23469</v>
      </c>
      <c r="F1461" s="155" t="s">
        <v>26</v>
      </c>
      <c r="G1461" s="155" t="s">
        <v>189</v>
      </c>
      <c r="H1461" s="155" t="s">
        <v>21260</v>
      </c>
      <c r="I1461" s="166" t="s">
        <v>1638</v>
      </c>
      <c r="J1461" s="160"/>
      <c r="K1461" s="159"/>
      <c r="L1461" s="160"/>
      <c r="M1461" s="159"/>
      <c r="N1461" s="158"/>
      <c r="O1461" s="158" t="s">
        <v>366</v>
      </c>
      <c r="P1461" s="158"/>
      <c r="Q1461" s="162" t="s">
        <v>21441</v>
      </c>
      <c r="R1461" s="162" t="s">
        <v>23638</v>
      </c>
      <c r="S1461" s="176" t="s">
        <v>193</v>
      </c>
      <c r="T1461" s="167" t="s">
        <v>472</v>
      </c>
      <c r="U1461" s="149" t="s">
        <v>23727</v>
      </c>
      <c r="V1461" s="149"/>
      <c r="W1461" s="164" t="str">
        <f>VLOOKUP(TRIM(X1461),X10:Y88,2,FALSE)</f>
        <v>Frank</v>
      </c>
      <c r="X1461" s="11" t="str">
        <f t="shared" si="54"/>
        <v>6.5.11</v>
      </c>
      <c r="AA1461" s="1">
        <f t="shared" si="55"/>
        <v>6</v>
      </c>
    </row>
    <row r="1462" spans="1:27" ht="34.799999999999997" customHeight="1">
      <c r="A1462" s="150" t="s">
        <v>185</v>
      </c>
      <c r="B1462" s="165" t="s">
        <v>70</v>
      </c>
      <c r="C1462" s="153" t="s">
        <v>186</v>
      </c>
      <c r="D1462" s="153" t="s">
        <v>168</v>
      </c>
      <c r="E1462" s="154" t="s">
        <v>23470</v>
      </c>
      <c r="F1462" s="155" t="s">
        <v>26</v>
      </c>
      <c r="G1462" s="155" t="s">
        <v>189</v>
      </c>
      <c r="H1462" s="155" t="s">
        <v>23643</v>
      </c>
      <c r="I1462" s="166" t="s">
        <v>1638</v>
      </c>
      <c r="J1462" s="160"/>
      <c r="K1462" s="159"/>
      <c r="L1462" s="160"/>
      <c r="M1462" s="159"/>
      <c r="N1462" s="158"/>
      <c r="O1462" s="158"/>
      <c r="P1462" s="158"/>
      <c r="Q1462" s="162" t="s">
        <v>23644</v>
      </c>
      <c r="R1462" s="162" t="s">
        <v>23642</v>
      </c>
      <c r="S1462" s="176" t="s">
        <v>193</v>
      </c>
      <c r="T1462" s="167" t="s">
        <v>20202</v>
      </c>
      <c r="U1462" s="149" t="s">
        <v>23727</v>
      </c>
      <c r="V1462" s="149"/>
      <c r="W1462" s="164" t="str">
        <f>VLOOKUP(TRIM(X1462),X10:Y88,2,FALSE)</f>
        <v>Frank</v>
      </c>
      <c r="X1462" s="11" t="str">
        <f t="shared" si="54"/>
        <v>7.1</v>
      </c>
      <c r="AA1462" s="1">
        <f t="shared" si="55"/>
        <v>6</v>
      </c>
    </row>
    <row r="1463" spans="1:27" ht="34.799999999999997" customHeight="1">
      <c r="A1463" s="150" t="s">
        <v>185</v>
      </c>
      <c r="B1463" s="165" t="s">
        <v>70</v>
      </c>
      <c r="C1463" s="153" t="s">
        <v>186</v>
      </c>
      <c r="D1463" s="153" t="s">
        <v>130</v>
      </c>
      <c r="E1463" s="154" t="s">
        <v>23471</v>
      </c>
      <c r="F1463" s="155" t="s">
        <v>26</v>
      </c>
      <c r="G1463" s="155" t="s">
        <v>189</v>
      </c>
      <c r="H1463" s="155" t="s">
        <v>23648</v>
      </c>
      <c r="I1463" s="166" t="s">
        <v>1638</v>
      </c>
      <c r="J1463" s="160"/>
      <c r="K1463" s="159"/>
      <c r="L1463" s="160"/>
      <c r="M1463" s="159"/>
      <c r="N1463" s="158"/>
      <c r="O1463" s="158"/>
      <c r="P1463" s="158" t="s">
        <v>442</v>
      </c>
      <c r="Q1463" s="162" t="s">
        <v>2518</v>
      </c>
      <c r="R1463" s="162" t="s">
        <v>23647</v>
      </c>
      <c r="S1463" s="176" t="s">
        <v>193</v>
      </c>
      <c r="T1463" s="167" t="s">
        <v>12116</v>
      </c>
      <c r="U1463" s="149" t="s">
        <v>23727</v>
      </c>
      <c r="V1463" s="149"/>
      <c r="W1463" s="164" t="str">
        <f>VLOOKUP(TRIM(X1463),X10:Y88,2,FALSE)</f>
        <v>Frank</v>
      </c>
      <c r="X1463" s="11" t="str">
        <f t="shared" si="54"/>
        <v>6.5.2</v>
      </c>
      <c r="AA1463" s="1">
        <f t="shared" si="55"/>
        <v>6</v>
      </c>
    </row>
    <row r="1464" spans="1:27" ht="34.799999999999997" customHeight="1">
      <c r="A1464" s="150" t="s">
        <v>185</v>
      </c>
      <c r="B1464" s="165" t="s">
        <v>70</v>
      </c>
      <c r="C1464" s="153" t="s">
        <v>186</v>
      </c>
      <c r="D1464" s="153" t="s">
        <v>6904</v>
      </c>
      <c r="E1464" s="154" t="s">
        <v>23472</v>
      </c>
      <c r="F1464" s="155" t="s">
        <v>29</v>
      </c>
      <c r="G1464" s="155" t="s">
        <v>189</v>
      </c>
      <c r="H1464" s="155" t="s">
        <v>23655</v>
      </c>
      <c r="I1464" s="166" t="s">
        <v>23653</v>
      </c>
      <c r="J1464" s="160" t="s">
        <v>484</v>
      </c>
      <c r="K1464" s="159">
        <v>3267</v>
      </c>
      <c r="L1464" s="160" t="s">
        <v>87</v>
      </c>
      <c r="M1464" s="159" t="s">
        <v>878</v>
      </c>
      <c r="N1464" s="158" t="s">
        <v>7079</v>
      </c>
      <c r="O1464" s="158" t="s">
        <v>366</v>
      </c>
      <c r="P1464" s="158" t="s">
        <v>7365</v>
      </c>
      <c r="Q1464" s="162" t="s">
        <v>21331</v>
      </c>
      <c r="R1464" s="162" t="s">
        <v>23652</v>
      </c>
      <c r="S1464" s="176" t="s">
        <v>193</v>
      </c>
      <c r="T1464" s="167" t="s">
        <v>767</v>
      </c>
      <c r="U1464" s="149" t="s">
        <v>23727</v>
      </c>
      <c r="V1464" s="149"/>
      <c r="W1464" s="164" t="str">
        <f>VLOOKUP(TRIM(X1464),X10:Y88,2,FALSE)</f>
        <v>Puneet</v>
      </c>
      <c r="X1464" s="11" t="str">
        <f t="shared" si="54"/>
        <v>6.14</v>
      </c>
      <c r="AA1464" s="1">
        <f t="shared" si="55"/>
        <v>75</v>
      </c>
    </row>
    <row r="1465" spans="1:27" ht="34.799999999999997" customHeight="1">
      <c r="A1465" s="150" t="s">
        <v>185</v>
      </c>
      <c r="B1465" s="165" t="s">
        <v>70</v>
      </c>
      <c r="C1465" s="153" t="s">
        <v>186</v>
      </c>
      <c r="D1465" s="153" t="s">
        <v>11414</v>
      </c>
      <c r="E1465" s="154" t="s">
        <v>23473</v>
      </c>
      <c r="F1465" s="155" t="s">
        <v>27</v>
      </c>
      <c r="G1465" s="155" t="s">
        <v>189</v>
      </c>
      <c r="H1465" s="155" t="s">
        <v>20525</v>
      </c>
      <c r="I1465" s="166" t="s">
        <v>475</v>
      </c>
      <c r="J1465" s="160" t="s">
        <v>422</v>
      </c>
      <c r="K1465" s="159"/>
      <c r="L1465" s="160"/>
      <c r="M1465" s="159"/>
      <c r="N1465" s="158" t="s">
        <v>20167</v>
      </c>
      <c r="O1465" s="158" t="s">
        <v>366</v>
      </c>
      <c r="P1465" s="158" t="s">
        <v>442</v>
      </c>
      <c r="Q1465" s="162" t="s">
        <v>20526</v>
      </c>
      <c r="R1465" s="162" t="s">
        <v>23658</v>
      </c>
      <c r="S1465" s="176" t="s">
        <v>193</v>
      </c>
      <c r="T1465" s="167" t="s">
        <v>472</v>
      </c>
      <c r="U1465" s="149" t="s">
        <v>23727</v>
      </c>
      <c r="V1465" s="149"/>
      <c r="W1465" s="164" t="str">
        <f>VLOOKUP(TRIM(X1465),X10:Y88,2,FALSE)</f>
        <v>Puneet</v>
      </c>
      <c r="X1465" s="11" t="str">
        <f t="shared" si="54"/>
        <v>6.5.8.1</v>
      </c>
      <c r="AA1465" s="1">
        <f t="shared" si="55"/>
        <v>17</v>
      </c>
    </row>
    <row r="1466" spans="1:27" ht="34.799999999999997" customHeight="1">
      <c r="A1466" s="150" t="s">
        <v>185</v>
      </c>
      <c r="B1466" s="165" t="s">
        <v>70</v>
      </c>
      <c r="C1466" s="153" t="s">
        <v>186</v>
      </c>
      <c r="D1466" s="153" t="s">
        <v>11415</v>
      </c>
      <c r="E1466" s="154" t="s">
        <v>23474</v>
      </c>
      <c r="F1466" s="155" t="s">
        <v>27</v>
      </c>
      <c r="G1466" s="155" t="s">
        <v>189</v>
      </c>
      <c r="H1466" s="155" t="s">
        <v>21247</v>
      </c>
      <c r="I1466" s="166" t="s">
        <v>835</v>
      </c>
      <c r="J1466" s="160" t="s">
        <v>422</v>
      </c>
      <c r="K1466" s="159"/>
      <c r="L1466" s="160"/>
      <c r="M1466" s="159"/>
      <c r="N1466" s="158" t="s">
        <v>20167</v>
      </c>
      <c r="O1466" s="158" t="s">
        <v>366</v>
      </c>
      <c r="P1466" s="158" t="s">
        <v>442</v>
      </c>
      <c r="Q1466" s="162" t="s">
        <v>21228</v>
      </c>
      <c r="R1466" s="162" t="s">
        <v>23661</v>
      </c>
      <c r="S1466" s="176" t="s">
        <v>193</v>
      </c>
      <c r="T1466" s="167" t="s">
        <v>1396</v>
      </c>
      <c r="U1466" s="149" t="s">
        <v>23727</v>
      </c>
      <c r="V1466" s="149"/>
      <c r="W1466" s="164" t="str">
        <f>VLOOKUP(TRIM(X1466),X10:Y88,2,FALSE)</f>
        <v>Puneet</v>
      </c>
      <c r="X1466" s="11" t="str">
        <f t="shared" si="54"/>
        <v>6.5.8.2</v>
      </c>
      <c r="AA1466" s="1">
        <f t="shared" si="55"/>
        <v>5</v>
      </c>
    </row>
    <row r="1467" spans="1:27" ht="34.799999999999997" customHeight="1">
      <c r="A1467" s="150" t="s">
        <v>185</v>
      </c>
      <c r="B1467" s="165" t="s">
        <v>70</v>
      </c>
      <c r="C1467" s="153" t="s">
        <v>186</v>
      </c>
      <c r="D1467" s="153" t="s">
        <v>149</v>
      </c>
      <c r="E1467" s="154" t="s">
        <v>23475</v>
      </c>
      <c r="F1467" s="155" t="s">
        <v>27</v>
      </c>
      <c r="G1467" s="155" t="s">
        <v>189</v>
      </c>
      <c r="H1467" s="155" t="s">
        <v>21155</v>
      </c>
      <c r="I1467" s="166" t="s">
        <v>1223</v>
      </c>
      <c r="J1467" s="160" t="s">
        <v>422</v>
      </c>
      <c r="K1467" s="159"/>
      <c r="L1467" s="160"/>
      <c r="M1467" s="159"/>
      <c r="N1467" s="158" t="s">
        <v>20167</v>
      </c>
      <c r="O1467" s="158" t="s">
        <v>366</v>
      </c>
      <c r="P1467" s="158" t="s">
        <v>442</v>
      </c>
      <c r="Q1467" s="162" t="s">
        <v>20856</v>
      </c>
      <c r="R1467" s="162" t="s">
        <v>23664</v>
      </c>
      <c r="S1467" s="176" t="s">
        <v>193</v>
      </c>
      <c r="T1467" s="167" t="s">
        <v>1339</v>
      </c>
      <c r="U1467" s="149" t="s">
        <v>23727</v>
      </c>
      <c r="V1467" s="149"/>
      <c r="W1467" s="164" t="str">
        <f>VLOOKUP(TRIM(X1467),X10:Y88,2,FALSE)</f>
        <v>Puneet</v>
      </c>
      <c r="X1467" s="11" t="str">
        <f t="shared" si="54"/>
        <v>6.5.9</v>
      </c>
      <c r="AA1467" s="1">
        <f t="shared" si="55"/>
        <v>4</v>
      </c>
    </row>
    <row r="1468" spans="1:27" ht="34.799999999999997" customHeight="1">
      <c r="A1468" s="150" t="s">
        <v>185</v>
      </c>
      <c r="B1468" s="165" t="s">
        <v>70</v>
      </c>
      <c r="C1468" s="153" t="s">
        <v>186</v>
      </c>
      <c r="D1468" s="153" t="s">
        <v>11413</v>
      </c>
      <c r="E1468" s="154" t="s">
        <v>23476</v>
      </c>
      <c r="F1468" s="155" t="s">
        <v>27</v>
      </c>
      <c r="G1468" s="155" t="s">
        <v>189</v>
      </c>
      <c r="H1468" s="155" t="s">
        <v>21239</v>
      </c>
      <c r="I1468" s="166" t="s">
        <v>20329</v>
      </c>
      <c r="J1468" s="160" t="s">
        <v>422</v>
      </c>
      <c r="K1468" s="159"/>
      <c r="L1468" s="160"/>
      <c r="M1468" s="159"/>
      <c r="N1468" s="158" t="s">
        <v>20167</v>
      </c>
      <c r="O1468" s="158" t="s">
        <v>366</v>
      </c>
      <c r="P1468" s="158" t="s">
        <v>442</v>
      </c>
      <c r="Q1468" s="162" t="s">
        <v>21194</v>
      </c>
      <c r="R1468" s="162" t="s">
        <v>23667</v>
      </c>
      <c r="S1468" s="176" t="s">
        <v>193</v>
      </c>
      <c r="T1468" s="167" t="s">
        <v>1530</v>
      </c>
      <c r="U1468" s="149" t="s">
        <v>23727</v>
      </c>
      <c r="V1468" s="149"/>
      <c r="W1468" s="164" t="str">
        <f>VLOOKUP(TRIM(X1468),X10:Y88,2,FALSE)</f>
        <v>Puneet</v>
      </c>
      <c r="X1468" s="11" t="str">
        <f t="shared" si="54"/>
        <v>6.5.7.5</v>
      </c>
      <c r="AA1468" s="1">
        <f t="shared" si="55"/>
        <v>26</v>
      </c>
    </row>
    <row r="1469" spans="1:27" ht="34.799999999999997" customHeight="1">
      <c r="A1469" s="150" t="s">
        <v>185</v>
      </c>
      <c r="B1469" s="165" t="s">
        <v>70</v>
      </c>
      <c r="C1469" s="153" t="s">
        <v>186</v>
      </c>
      <c r="D1469" s="153" t="s">
        <v>141</v>
      </c>
      <c r="E1469" s="154" t="s">
        <v>23477</v>
      </c>
      <c r="F1469" s="155" t="s">
        <v>27</v>
      </c>
      <c r="G1469" s="155" t="s">
        <v>189</v>
      </c>
      <c r="H1469" s="155" t="s">
        <v>21016</v>
      </c>
      <c r="I1469" s="166" t="s">
        <v>23534</v>
      </c>
      <c r="J1469" s="160" t="s">
        <v>422</v>
      </c>
      <c r="K1469" s="159"/>
      <c r="L1469" s="160"/>
      <c r="M1469" s="159"/>
      <c r="N1469" s="158" t="s">
        <v>20167</v>
      </c>
      <c r="O1469" s="158" t="s">
        <v>366</v>
      </c>
      <c r="P1469" s="158" t="s">
        <v>442</v>
      </c>
      <c r="Q1469" s="162" t="s">
        <v>20387</v>
      </c>
      <c r="R1469" s="162" t="s">
        <v>23670</v>
      </c>
      <c r="S1469" s="176" t="s">
        <v>193</v>
      </c>
      <c r="T1469" s="167" t="s">
        <v>3077</v>
      </c>
      <c r="U1469" s="149" t="s">
        <v>23727</v>
      </c>
      <c r="V1469" s="149"/>
      <c r="W1469" s="164" t="str">
        <f>VLOOKUP(TRIM(X1469),X10:Y88,2,FALSE)</f>
        <v>Krisztian</v>
      </c>
      <c r="X1469" s="11" t="str">
        <f t="shared" si="54"/>
        <v>6.5.6</v>
      </c>
      <c r="AA1469" s="1">
        <f t="shared" si="55"/>
        <v>66</v>
      </c>
    </row>
    <row r="1470" spans="1:27" ht="34.799999999999997" customHeight="1">
      <c r="A1470" s="150" t="s">
        <v>185</v>
      </c>
      <c r="B1470" s="165" t="s">
        <v>70</v>
      </c>
      <c r="C1470" s="153" t="s">
        <v>28</v>
      </c>
      <c r="D1470" s="153" t="s">
        <v>141</v>
      </c>
      <c r="E1470" s="154" t="s">
        <v>23478</v>
      </c>
      <c r="F1470" s="155" t="s">
        <v>27</v>
      </c>
      <c r="G1470" s="169" t="s">
        <v>189</v>
      </c>
      <c r="H1470" s="169" t="s">
        <v>20495</v>
      </c>
      <c r="I1470" s="170" t="s">
        <v>475</v>
      </c>
      <c r="J1470" s="171" t="s">
        <v>422</v>
      </c>
      <c r="K1470" s="172"/>
      <c r="L1470" s="171"/>
      <c r="M1470" s="172"/>
      <c r="N1470" s="171" t="s">
        <v>20167</v>
      </c>
      <c r="O1470" s="171" t="s">
        <v>366</v>
      </c>
      <c r="P1470" s="171" t="s">
        <v>442</v>
      </c>
      <c r="Q1470" s="173" t="s">
        <v>23735</v>
      </c>
      <c r="R1470" s="173" t="s">
        <v>425</v>
      </c>
      <c r="S1470" s="292"/>
      <c r="T1470" s="167" t="s">
        <v>1373</v>
      </c>
      <c r="U1470" s="149" t="s">
        <v>23727</v>
      </c>
      <c r="V1470" s="149"/>
      <c r="W1470" s="164" t="str">
        <f>VLOOKUP(TRIM(X1470),X10:Y88,2,FALSE)</f>
        <v>Krisztian</v>
      </c>
      <c r="X1470" s="11" t="str">
        <f t="shared" si="54"/>
        <v>6.5.6</v>
      </c>
      <c r="AA1470" s="1">
        <f t="shared" si="55"/>
        <v>17</v>
      </c>
    </row>
    <row r="1471" spans="1:27" ht="34.799999999999997" customHeight="1">
      <c r="A1471" s="150" t="s">
        <v>185</v>
      </c>
      <c r="B1471" s="165" t="s">
        <v>70</v>
      </c>
      <c r="C1471" s="153" t="s">
        <v>186</v>
      </c>
      <c r="D1471" s="153" t="s">
        <v>127</v>
      </c>
      <c r="E1471" s="154" t="s">
        <v>23479</v>
      </c>
      <c r="F1471" s="155" t="s">
        <v>27</v>
      </c>
      <c r="G1471" s="155" t="s">
        <v>189</v>
      </c>
      <c r="H1471" s="155" t="s">
        <v>21026</v>
      </c>
      <c r="I1471" s="166" t="s">
        <v>23560</v>
      </c>
      <c r="J1471" s="160" t="s">
        <v>422</v>
      </c>
      <c r="K1471" s="159"/>
      <c r="L1471" s="160"/>
      <c r="M1471" s="159"/>
      <c r="N1471" s="158" t="s">
        <v>20167</v>
      </c>
      <c r="O1471" s="158" t="s">
        <v>366</v>
      </c>
      <c r="P1471" s="158" t="s">
        <v>442</v>
      </c>
      <c r="Q1471" s="162" t="s">
        <v>20421</v>
      </c>
      <c r="R1471" s="162" t="s">
        <v>23673</v>
      </c>
      <c r="S1471" s="176" t="s">
        <v>193</v>
      </c>
      <c r="T1471" s="167" t="s">
        <v>1148</v>
      </c>
      <c r="U1471" s="149" t="s">
        <v>23727</v>
      </c>
      <c r="V1471" s="149"/>
      <c r="W1471" s="164" t="str">
        <f>VLOOKUP(TRIM(X1471),X10:Y88,2,FALSE)</f>
        <v>Frank</v>
      </c>
      <c r="X1471" s="11" t="str">
        <f t="shared" si="54"/>
        <v>6.5.1</v>
      </c>
      <c r="AA1471" s="1">
        <f t="shared" si="55"/>
        <v>42</v>
      </c>
    </row>
    <row r="1472" spans="1:27" ht="34.799999999999997" customHeight="1">
      <c r="A1472" s="150" t="s">
        <v>185</v>
      </c>
      <c r="B1472" s="165" t="s">
        <v>70</v>
      </c>
      <c r="C1472" s="153" t="s">
        <v>186</v>
      </c>
      <c r="D1472" s="153" t="s">
        <v>139</v>
      </c>
      <c r="E1472" s="154" t="s">
        <v>23480</v>
      </c>
      <c r="F1472" s="155" t="s">
        <v>27</v>
      </c>
      <c r="G1472" s="155" t="s">
        <v>189</v>
      </c>
      <c r="H1472" s="155" t="s">
        <v>21068</v>
      </c>
      <c r="I1472" s="166" t="s">
        <v>765</v>
      </c>
      <c r="J1472" s="160" t="s">
        <v>422</v>
      </c>
      <c r="K1472" s="159"/>
      <c r="L1472" s="160"/>
      <c r="M1472" s="159"/>
      <c r="N1472" s="158" t="s">
        <v>20167</v>
      </c>
      <c r="O1472" s="158" t="s">
        <v>366</v>
      </c>
      <c r="P1472" s="158" t="s">
        <v>442</v>
      </c>
      <c r="Q1472" s="162" t="s">
        <v>20585</v>
      </c>
      <c r="R1472" s="162" t="s">
        <v>23676</v>
      </c>
      <c r="S1472" s="176" t="s">
        <v>193</v>
      </c>
      <c r="T1472" s="167" t="s">
        <v>767</v>
      </c>
      <c r="U1472" s="149" t="s">
        <v>23727</v>
      </c>
      <c r="V1472" s="149"/>
      <c r="W1472" s="164" t="str">
        <f>VLOOKUP(TRIM(X1472),X10:Y88,2,FALSE)</f>
        <v>Frank</v>
      </c>
      <c r="X1472" s="11" t="str">
        <f t="shared" si="54"/>
        <v>6.5.5</v>
      </c>
      <c r="AA1472" s="1">
        <f t="shared" si="55"/>
        <v>8</v>
      </c>
    </row>
    <row r="1473" spans="1:27" ht="34.799999999999997" customHeight="1">
      <c r="A1473" s="150" t="s">
        <v>185</v>
      </c>
      <c r="B1473" s="165" t="s">
        <v>70</v>
      </c>
      <c r="C1473" s="153" t="s">
        <v>186</v>
      </c>
      <c r="D1473" s="153" t="s">
        <v>127</v>
      </c>
      <c r="E1473" s="154" t="s">
        <v>23481</v>
      </c>
      <c r="F1473" s="155" t="s">
        <v>27</v>
      </c>
      <c r="G1473" s="155" t="s">
        <v>189</v>
      </c>
      <c r="H1473" s="155" t="s">
        <v>20879</v>
      </c>
      <c r="I1473" s="166" t="s">
        <v>23567</v>
      </c>
      <c r="J1473" s="160" t="s">
        <v>422</v>
      </c>
      <c r="K1473" s="159"/>
      <c r="L1473" s="160"/>
      <c r="M1473" s="159"/>
      <c r="N1473" s="158" t="s">
        <v>20167</v>
      </c>
      <c r="O1473" s="158" t="s">
        <v>366</v>
      </c>
      <c r="P1473" s="158" t="s">
        <v>442</v>
      </c>
      <c r="Q1473" s="162" t="s">
        <v>20880</v>
      </c>
      <c r="R1473" s="162" t="s">
        <v>23679</v>
      </c>
      <c r="S1473" s="176" t="s">
        <v>193</v>
      </c>
      <c r="T1473" s="167" t="s">
        <v>919</v>
      </c>
      <c r="U1473" s="149" t="s">
        <v>23727</v>
      </c>
      <c r="V1473" s="149"/>
      <c r="W1473" s="164" t="str">
        <f>VLOOKUP(TRIM(X1473),X10:Y88,2,FALSE)</f>
        <v>Frank</v>
      </c>
      <c r="X1473" s="11" t="str">
        <f t="shared" si="54"/>
        <v>6.5.1</v>
      </c>
      <c r="AA1473" s="1">
        <f t="shared" si="55"/>
        <v>47</v>
      </c>
    </row>
    <row r="1474" spans="1:27" ht="34.799999999999997" customHeight="1">
      <c r="A1474" s="150" t="s">
        <v>185</v>
      </c>
      <c r="B1474" s="165" t="s">
        <v>70</v>
      </c>
      <c r="C1474" s="153" t="s">
        <v>28</v>
      </c>
      <c r="D1474" s="153" t="s">
        <v>153</v>
      </c>
      <c r="E1474" s="154" t="s">
        <v>23482</v>
      </c>
      <c r="F1474" s="155" t="s">
        <v>27</v>
      </c>
      <c r="G1474" s="169" t="s">
        <v>189</v>
      </c>
      <c r="H1474" s="169" t="s">
        <v>20719</v>
      </c>
      <c r="I1474" s="170" t="s">
        <v>520</v>
      </c>
      <c r="J1474" s="171" t="s">
        <v>422</v>
      </c>
      <c r="K1474" s="172"/>
      <c r="L1474" s="171"/>
      <c r="M1474" s="172"/>
      <c r="N1474" s="171" t="s">
        <v>20167</v>
      </c>
      <c r="O1474" s="171" t="s">
        <v>366</v>
      </c>
      <c r="P1474" s="171" t="s">
        <v>442</v>
      </c>
      <c r="Q1474" s="173" t="s">
        <v>23733</v>
      </c>
      <c r="R1474" s="173" t="s">
        <v>425</v>
      </c>
      <c r="S1474" s="292"/>
      <c r="T1474" s="167" t="s">
        <v>472</v>
      </c>
      <c r="U1474" s="149" t="s">
        <v>23727</v>
      </c>
      <c r="V1474" s="149"/>
      <c r="W1474" s="164" t="str">
        <f>VLOOKUP(TRIM(X1474),X10:Y88,2,FALSE)</f>
        <v>Frank</v>
      </c>
      <c r="X1474" s="11" t="str">
        <f t="shared" si="54"/>
        <v>6.5.11</v>
      </c>
      <c r="AA1474" s="1">
        <f t="shared" si="55"/>
        <v>31</v>
      </c>
    </row>
    <row r="1475" spans="1:27" ht="34.799999999999997" customHeight="1">
      <c r="A1475" s="150" t="s">
        <v>185</v>
      </c>
      <c r="B1475" s="165" t="s">
        <v>70</v>
      </c>
      <c r="C1475" s="153" t="s">
        <v>186</v>
      </c>
      <c r="D1475" s="153" t="s">
        <v>153</v>
      </c>
      <c r="E1475" s="154" t="s">
        <v>23483</v>
      </c>
      <c r="F1475" s="155" t="s">
        <v>27</v>
      </c>
      <c r="G1475" s="155" t="s">
        <v>189</v>
      </c>
      <c r="H1475" s="155" t="s">
        <v>20721</v>
      </c>
      <c r="I1475" s="166" t="s">
        <v>23710</v>
      </c>
      <c r="J1475" s="160" t="s">
        <v>422</v>
      </c>
      <c r="K1475" s="159"/>
      <c r="L1475" s="160"/>
      <c r="M1475" s="159"/>
      <c r="N1475" s="158" t="s">
        <v>20167</v>
      </c>
      <c r="O1475" s="158" t="s">
        <v>366</v>
      </c>
      <c r="P1475" s="158" t="s">
        <v>442</v>
      </c>
      <c r="Q1475" s="162" t="s">
        <v>20722</v>
      </c>
      <c r="R1475" s="162" t="s">
        <v>23682</v>
      </c>
      <c r="S1475" s="176" t="s">
        <v>193</v>
      </c>
      <c r="T1475" s="167" t="s">
        <v>472</v>
      </c>
      <c r="U1475" s="149" t="s">
        <v>23727</v>
      </c>
      <c r="V1475" s="149"/>
      <c r="W1475" s="164" t="str">
        <f>VLOOKUP(TRIM(X1475),X10:Y88,2,FALSE)</f>
        <v>Frank</v>
      </c>
      <c r="X1475" s="11" t="str">
        <f t="shared" si="54"/>
        <v>6.5.11</v>
      </c>
      <c r="AA1475" s="1">
        <f t="shared" si="55"/>
        <v>27</v>
      </c>
    </row>
    <row r="1476" spans="1:27" ht="34.799999999999997" customHeight="1">
      <c r="A1476" s="150" t="s">
        <v>185</v>
      </c>
      <c r="B1476" s="165" t="s">
        <v>70</v>
      </c>
      <c r="C1476" s="153" t="s">
        <v>186</v>
      </c>
      <c r="D1476" s="153" t="s">
        <v>127</v>
      </c>
      <c r="E1476" s="154" t="s">
        <v>23484</v>
      </c>
      <c r="F1476" s="155" t="s">
        <v>27</v>
      </c>
      <c r="G1476" s="155" t="s">
        <v>189</v>
      </c>
      <c r="H1476" s="155" t="s">
        <v>21141</v>
      </c>
      <c r="I1476" s="166" t="s">
        <v>23569</v>
      </c>
      <c r="J1476" s="160" t="s">
        <v>422</v>
      </c>
      <c r="K1476" s="159"/>
      <c r="L1476" s="160"/>
      <c r="M1476" s="159"/>
      <c r="N1476" s="158" t="s">
        <v>20167</v>
      </c>
      <c r="O1476" s="158" t="s">
        <v>366</v>
      </c>
      <c r="P1476" s="158" t="s">
        <v>442</v>
      </c>
      <c r="Q1476" s="162" t="s">
        <v>20795</v>
      </c>
      <c r="R1476" s="162" t="s">
        <v>23685</v>
      </c>
      <c r="S1476" s="176" t="s">
        <v>193</v>
      </c>
      <c r="T1476" s="167" t="s">
        <v>2183</v>
      </c>
      <c r="U1476" s="149" t="s">
        <v>23727</v>
      </c>
      <c r="V1476" s="149"/>
      <c r="W1476" s="164" t="str">
        <f>VLOOKUP(TRIM(X1476),X10:Y88,2,FALSE)</f>
        <v>Frank</v>
      </c>
      <c r="X1476" s="11" t="str">
        <f t="shared" si="54"/>
        <v>6.5.1</v>
      </c>
      <c r="AA1476" s="1">
        <f t="shared" si="55"/>
        <v>104</v>
      </c>
    </row>
    <row r="1477" spans="1:27" ht="34.799999999999997" customHeight="1">
      <c r="A1477" s="150" t="s">
        <v>185</v>
      </c>
      <c r="B1477" s="165" t="s">
        <v>70</v>
      </c>
      <c r="C1477" s="153" t="s">
        <v>186</v>
      </c>
      <c r="D1477" s="153" t="s">
        <v>139</v>
      </c>
      <c r="E1477" s="154" t="s">
        <v>23485</v>
      </c>
      <c r="F1477" s="155" t="s">
        <v>27</v>
      </c>
      <c r="G1477" s="155" t="s">
        <v>189</v>
      </c>
      <c r="H1477" s="155" t="s">
        <v>16215</v>
      </c>
      <c r="I1477" s="166" t="s">
        <v>23558</v>
      </c>
      <c r="J1477" s="160" t="s">
        <v>422</v>
      </c>
      <c r="K1477" s="159"/>
      <c r="L1477" s="160"/>
      <c r="M1477" s="159"/>
      <c r="N1477" s="158" t="s">
        <v>20167</v>
      </c>
      <c r="O1477" s="158" t="s">
        <v>366</v>
      </c>
      <c r="P1477" s="158" t="s">
        <v>442</v>
      </c>
      <c r="Q1477" s="162" t="s">
        <v>16163</v>
      </c>
      <c r="R1477" s="162" t="s">
        <v>23688</v>
      </c>
      <c r="S1477" s="176" t="s">
        <v>193</v>
      </c>
      <c r="T1477" s="167" t="s">
        <v>1225</v>
      </c>
      <c r="U1477" s="149" t="s">
        <v>23727</v>
      </c>
      <c r="V1477" s="149"/>
      <c r="W1477" s="164" t="str">
        <f>VLOOKUP(TRIM(X1477),X10:Y88,2,FALSE)</f>
        <v>Frank</v>
      </c>
      <c r="X1477" s="11" t="str">
        <f t="shared" si="54"/>
        <v>6.5.5</v>
      </c>
      <c r="AA1477" s="1">
        <f t="shared" si="55"/>
        <v>14</v>
      </c>
    </row>
    <row r="1478" spans="1:27" ht="34.799999999999997" customHeight="1">
      <c r="A1478" s="150" t="s">
        <v>185</v>
      </c>
      <c r="B1478" s="165" t="s">
        <v>70</v>
      </c>
      <c r="C1478" s="153" t="s">
        <v>186</v>
      </c>
      <c r="D1478" s="153" t="s">
        <v>141</v>
      </c>
      <c r="E1478" s="154" t="s">
        <v>23486</v>
      </c>
      <c r="F1478" s="155" t="s">
        <v>27</v>
      </c>
      <c r="G1478" s="155" t="s">
        <v>189</v>
      </c>
      <c r="H1478" s="155" t="s">
        <v>21084</v>
      </c>
      <c r="I1478" s="166" t="s">
        <v>23570</v>
      </c>
      <c r="J1478" s="160" t="s">
        <v>422</v>
      </c>
      <c r="K1478" s="159"/>
      <c r="L1478" s="160"/>
      <c r="M1478" s="159"/>
      <c r="N1478" s="158" t="s">
        <v>20167</v>
      </c>
      <c r="O1478" s="158" t="s">
        <v>366</v>
      </c>
      <c r="P1478" s="158" t="s">
        <v>442</v>
      </c>
      <c r="Q1478" s="162" t="s">
        <v>20638</v>
      </c>
      <c r="R1478" s="162" t="s">
        <v>23691</v>
      </c>
      <c r="S1478" s="176" t="s">
        <v>193</v>
      </c>
      <c r="T1478" s="167" t="s">
        <v>767</v>
      </c>
      <c r="U1478" s="149" t="s">
        <v>23727</v>
      </c>
      <c r="V1478" s="149"/>
      <c r="W1478" s="164" t="str">
        <f>VLOOKUP(TRIM(X1478),X10:Y88,2,FALSE)</f>
        <v>Krisztian</v>
      </c>
      <c r="X1478" s="11" t="str">
        <f t="shared" si="54"/>
        <v>6.5.6</v>
      </c>
      <c r="AA1478" s="1">
        <f t="shared" si="55"/>
        <v>36</v>
      </c>
    </row>
    <row r="1479" spans="1:27" ht="34.799999999999997" customHeight="1">
      <c r="A1479" s="150" t="s">
        <v>185</v>
      </c>
      <c r="B1479" s="165" t="s">
        <v>70</v>
      </c>
      <c r="C1479" s="153" t="s">
        <v>186</v>
      </c>
      <c r="D1479" s="153" t="s">
        <v>141</v>
      </c>
      <c r="E1479" s="154" t="s">
        <v>23487</v>
      </c>
      <c r="F1479" s="155" t="s">
        <v>27</v>
      </c>
      <c r="G1479" s="155" t="s">
        <v>189</v>
      </c>
      <c r="H1479" s="155" t="s">
        <v>20942</v>
      </c>
      <c r="I1479" s="166" t="s">
        <v>22590</v>
      </c>
      <c r="J1479" s="160" t="s">
        <v>422</v>
      </c>
      <c r="K1479" s="159"/>
      <c r="L1479" s="160"/>
      <c r="M1479" s="159"/>
      <c r="N1479" s="158" t="s">
        <v>20167</v>
      </c>
      <c r="O1479" s="158" t="s">
        <v>366</v>
      </c>
      <c r="P1479" s="158" t="s">
        <v>442</v>
      </c>
      <c r="Q1479" s="162" t="s">
        <v>20213</v>
      </c>
      <c r="R1479" s="162" t="s">
        <v>23694</v>
      </c>
      <c r="S1479" s="176" t="s">
        <v>193</v>
      </c>
      <c r="T1479" s="167" t="s">
        <v>767</v>
      </c>
      <c r="U1479" s="149" t="s">
        <v>23727</v>
      </c>
      <c r="V1479" s="149"/>
      <c r="W1479" s="164" t="str">
        <f>VLOOKUP(TRIM(X1479),X10:Y88,2,FALSE)</f>
        <v>Krisztian</v>
      </c>
      <c r="X1479" s="11" t="str">
        <f t="shared" si="54"/>
        <v>6.5.6</v>
      </c>
      <c r="AA1479" s="1">
        <f t="shared" si="55"/>
        <v>21</v>
      </c>
    </row>
    <row r="1480" spans="1:27" ht="34.799999999999997" customHeight="1">
      <c r="A1480" s="150" t="s">
        <v>185</v>
      </c>
      <c r="B1480" s="165" t="s">
        <v>70</v>
      </c>
      <c r="C1480" s="153" t="s">
        <v>186</v>
      </c>
      <c r="D1480" s="153" t="s">
        <v>141</v>
      </c>
      <c r="E1480" s="154" t="s">
        <v>23488</v>
      </c>
      <c r="F1480" s="155" t="s">
        <v>27</v>
      </c>
      <c r="G1480" s="155" t="s">
        <v>189</v>
      </c>
      <c r="H1480" s="155" t="s">
        <v>21020</v>
      </c>
      <c r="I1480" s="166" t="s">
        <v>16809</v>
      </c>
      <c r="J1480" s="160" t="s">
        <v>422</v>
      </c>
      <c r="K1480" s="159"/>
      <c r="L1480" s="160"/>
      <c r="M1480" s="159"/>
      <c r="N1480" s="158" t="s">
        <v>20167</v>
      </c>
      <c r="O1480" s="158" t="s">
        <v>366</v>
      </c>
      <c r="P1480" s="158" t="s">
        <v>442</v>
      </c>
      <c r="Q1480" s="162" t="s">
        <v>20403</v>
      </c>
      <c r="R1480" s="162" t="s">
        <v>23698</v>
      </c>
      <c r="S1480" s="176" t="s">
        <v>193</v>
      </c>
      <c r="T1480" s="167" t="s">
        <v>3077</v>
      </c>
      <c r="U1480" s="149" t="s">
        <v>23727</v>
      </c>
      <c r="V1480" s="149"/>
      <c r="W1480" s="164" t="str">
        <f>VLOOKUP(TRIM(X1480),X10:Y88,2,FALSE)</f>
        <v>Krisztian</v>
      </c>
      <c r="X1480" s="11" t="str">
        <f t="shared" si="54"/>
        <v>6.5.6</v>
      </c>
      <c r="AA1480" s="1">
        <f t="shared" si="55"/>
        <v>45</v>
      </c>
    </row>
    <row r="1481" spans="1:27" ht="34.799999999999997" customHeight="1">
      <c r="A1481" s="150" t="s">
        <v>185</v>
      </c>
      <c r="B1481" s="165" t="s">
        <v>70</v>
      </c>
      <c r="C1481" s="153" t="s">
        <v>28</v>
      </c>
      <c r="D1481" s="153" t="s">
        <v>141</v>
      </c>
      <c r="E1481" s="154" t="s">
        <v>23489</v>
      </c>
      <c r="F1481" s="155" t="s">
        <v>27</v>
      </c>
      <c r="G1481" s="169" t="s">
        <v>189</v>
      </c>
      <c r="H1481" s="169" t="s">
        <v>21048</v>
      </c>
      <c r="I1481" s="170" t="s">
        <v>23536</v>
      </c>
      <c r="J1481" s="171" t="s">
        <v>422</v>
      </c>
      <c r="K1481" s="172"/>
      <c r="L1481" s="171"/>
      <c r="M1481" s="172"/>
      <c r="N1481" s="171" t="s">
        <v>20167</v>
      </c>
      <c r="O1481" s="171" t="s">
        <v>366</v>
      </c>
      <c r="P1481" s="171" t="s">
        <v>442</v>
      </c>
      <c r="Q1481" s="173" t="s">
        <v>23731</v>
      </c>
      <c r="R1481" s="173" t="s">
        <v>425</v>
      </c>
      <c r="S1481" s="292"/>
      <c r="T1481" s="167" t="s">
        <v>3077</v>
      </c>
      <c r="U1481" s="149"/>
      <c r="V1481" s="149"/>
      <c r="W1481" s="164" t="str">
        <f>VLOOKUP(TRIM(X1481),X10:Y88,2,FALSE)</f>
        <v>Krisztian</v>
      </c>
      <c r="X1481" s="11" t="str">
        <f t="shared" si="54"/>
        <v>6.5.6</v>
      </c>
      <c r="AA1481" s="1">
        <f t="shared" si="55"/>
        <v>64</v>
      </c>
    </row>
    <row r="1482" spans="1:27" ht="34.799999999999997" customHeight="1">
      <c r="A1482" s="150" t="s">
        <v>185</v>
      </c>
      <c r="B1482" s="165" t="s">
        <v>70</v>
      </c>
      <c r="C1482" s="153" t="s">
        <v>186</v>
      </c>
      <c r="D1482" s="153" t="s">
        <v>158</v>
      </c>
      <c r="E1482" s="154" t="s">
        <v>23490</v>
      </c>
      <c r="F1482" s="155" t="s">
        <v>27</v>
      </c>
      <c r="G1482" s="155" t="s">
        <v>189</v>
      </c>
      <c r="H1482" s="155" t="s">
        <v>21053</v>
      </c>
      <c r="I1482" s="166" t="s">
        <v>633</v>
      </c>
      <c r="J1482" s="160" t="s">
        <v>20259</v>
      </c>
      <c r="K1482" s="159"/>
      <c r="L1482" s="160"/>
      <c r="M1482" s="159"/>
      <c r="N1482" s="158" t="s">
        <v>423</v>
      </c>
      <c r="O1482" s="158" t="s">
        <v>20691</v>
      </c>
      <c r="P1482" s="158" t="s">
        <v>20260</v>
      </c>
      <c r="Q1482" s="162" t="s">
        <v>20506</v>
      </c>
      <c r="R1482" s="162" t="s">
        <v>23701</v>
      </c>
      <c r="S1482" s="176" t="s">
        <v>193</v>
      </c>
      <c r="T1482" s="167" t="s">
        <v>472</v>
      </c>
      <c r="U1482" s="149" t="s">
        <v>23727</v>
      </c>
      <c r="V1482" s="149"/>
      <c r="W1482" s="164" t="str">
        <f>VLOOKUP(TRIM(X1482),X10:Y88,2,FALSE)</f>
        <v>Krisztian</v>
      </c>
      <c r="X1482" s="11" t="str">
        <f t="shared" si="54"/>
        <v>6.7</v>
      </c>
      <c r="AA1482" s="1">
        <f t="shared" si="55"/>
        <v>17</v>
      </c>
    </row>
    <row r="1483" spans="1:27" ht="34.799999999999997" customHeight="1">
      <c r="A1483" s="150" t="s">
        <v>185</v>
      </c>
      <c r="B1483" s="165" t="s">
        <v>70</v>
      </c>
      <c r="C1483" s="153" t="s">
        <v>186</v>
      </c>
      <c r="D1483" s="153" t="s">
        <v>11412</v>
      </c>
      <c r="E1483" s="154" t="s">
        <v>23491</v>
      </c>
      <c r="F1483" s="155" t="s">
        <v>27</v>
      </c>
      <c r="G1483" s="155" t="s">
        <v>189</v>
      </c>
      <c r="H1483" s="155" t="s">
        <v>20293</v>
      </c>
      <c r="I1483" s="166" t="s">
        <v>1283</v>
      </c>
      <c r="J1483" s="160" t="s">
        <v>455</v>
      </c>
      <c r="K1483" s="159"/>
      <c r="L1483" s="160"/>
      <c r="M1483" s="159"/>
      <c r="N1483" s="158" t="s">
        <v>7155</v>
      </c>
      <c r="O1483" s="158" t="s">
        <v>366</v>
      </c>
      <c r="P1483" s="158" t="s">
        <v>442</v>
      </c>
      <c r="Q1483" s="162" t="s">
        <v>20294</v>
      </c>
      <c r="R1483" s="162" t="s">
        <v>23704</v>
      </c>
      <c r="S1483" s="176" t="s">
        <v>193</v>
      </c>
      <c r="T1483" s="167" t="s">
        <v>1288</v>
      </c>
      <c r="U1483" s="149" t="s">
        <v>23727</v>
      </c>
      <c r="V1483" s="149"/>
      <c r="W1483" s="164" t="str">
        <f>VLOOKUP(TRIM(X1483),X10:Y88,2,FALSE)</f>
        <v>Puneet</v>
      </c>
      <c r="X1483" s="11" t="str">
        <f t="shared" si="54"/>
        <v>6.5.7.4</v>
      </c>
      <c r="AA1483" s="1">
        <f t="shared" si="55"/>
        <v>3</v>
      </c>
    </row>
    <row r="1484" spans="1:27" ht="34.799999999999997" customHeight="1">
      <c r="A1484" s="150" t="s">
        <v>185</v>
      </c>
      <c r="B1484" s="165" t="s">
        <v>70</v>
      </c>
      <c r="C1484" s="153" t="s">
        <v>186</v>
      </c>
      <c r="D1484" s="153" t="s">
        <v>11412</v>
      </c>
      <c r="E1484" s="154" t="s">
        <v>23492</v>
      </c>
      <c r="F1484" s="155" t="s">
        <v>27</v>
      </c>
      <c r="G1484" s="155" t="s">
        <v>189</v>
      </c>
      <c r="H1484" s="155" t="s">
        <v>20360</v>
      </c>
      <c r="I1484" s="166" t="s">
        <v>23556</v>
      </c>
      <c r="J1484" s="160" t="s">
        <v>455</v>
      </c>
      <c r="K1484" s="159"/>
      <c r="L1484" s="160"/>
      <c r="M1484" s="159"/>
      <c r="N1484" s="158" t="s">
        <v>7155</v>
      </c>
      <c r="O1484" s="158" t="s">
        <v>366</v>
      </c>
      <c r="P1484" s="158" t="s">
        <v>442</v>
      </c>
      <c r="Q1484" s="162" t="s">
        <v>20361</v>
      </c>
      <c r="R1484" s="162" t="s">
        <v>23708</v>
      </c>
      <c r="S1484" s="176" t="s">
        <v>193</v>
      </c>
      <c r="T1484" s="167" t="s">
        <v>432</v>
      </c>
      <c r="U1484" s="149" t="s">
        <v>23727</v>
      </c>
      <c r="V1484" s="149"/>
      <c r="W1484" s="164" t="str">
        <f>VLOOKUP(TRIM(X1484),X10:Y88,2,FALSE)</f>
        <v>Puneet</v>
      </c>
      <c r="X1484" s="11" t="str">
        <f t="shared" si="54"/>
        <v>6.5.7.4</v>
      </c>
      <c r="AA1484" s="1">
        <f t="shared" si="55"/>
        <v>26</v>
      </c>
    </row>
    <row r="1485" spans="1:27" ht="34.799999999999997" customHeight="1">
      <c r="A1485" s="150" t="s">
        <v>185</v>
      </c>
      <c r="B1485" s="165" t="s">
        <v>70</v>
      </c>
      <c r="C1485" s="153" t="s">
        <v>186</v>
      </c>
      <c r="D1485" s="153" t="s">
        <v>11413</v>
      </c>
      <c r="E1485" s="154" t="s">
        <v>23493</v>
      </c>
      <c r="F1485" s="155" t="s">
        <v>27</v>
      </c>
      <c r="G1485" s="155" t="s">
        <v>189</v>
      </c>
      <c r="H1485" s="155" t="s">
        <v>21100</v>
      </c>
      <c r="I1485" s="166" t="s">
        <v>23513</v>
      </c>
      <c r="J1485" s="160" t="s">
        <v>422</v>
      </c>
      <c r="K1485" s="159"/>
      <c r="L1485" s="160"/>
      <c r="M1485" s="159"/>
      <c r="N1485" s="158" t="s">
        <v>20167</v>
      </c>
      <c r="O1485" s="158" t="s">
        <v>366</v>
      </c>
      <c r="P1485" s="158" t="s">
        <v>442</v>
      </c>
      <c r="Q1485" s="162" t="s">
        <v>20679</v>
      </c>
      <c r="R1485" s="162" t="s">
        <v>23741</v>
      </c>
      <c r="S1485" s="176" t="s">
        <v>23737</v>
      </c>
      <c r="T1485" s="167" t="s">
        <v>1120</v>
      </c>
      <c r="U1485" s="149" t="s">
        <v>23727</v>
      </c>
      <c r="V1485" s="149"/>
      <c r="W1485" s="164" t="str">
        <f>VLOOKUP(TRIM(X1485),X10:Y88,2,FALSE)</f>
        <v>Puneet</v>
      </c>
      <c r="X1485" s="11" t="str">
        <f t="shared" si="54"/>
        <v>6.5.7.5</v>
      </c>
      <c r="AA1485" s="1">
        <f t="shared" si="55"/>
        <v>35</v>
      </c>
    </row>
    <row r="1486" spans="1:27" ht="34.799999999999997" customHeight="1">
      <c r="A1486" s="150" t="s">
        <v>185</v>
      </c>
      <c r="B1486" s="165" t="s">
        <v>70</v>
      </c>
      <c r="C1486" s="153" t="s">
        <v>186</v>
      </c>
      <c r="D1486" s="153" t="s">
        <v>11414</v>
      </c>
      <c r="E1486" s="154" t="s">
        <v>23494</v>
      </c>
      <c r="F1486" s="155" t="s">
        <v>27</v>
      </c>
      <c r="G1486" s="155" t="s">
        <v>189</v>
      </c>
      <c r="H1486" s="155" t="s">
        <v>21022</v>
      </c>
      <c r="I1486" s="166" t="s">
        <v>23517</v>
      </c>
      <c r="J1486" s="160" t="s">
        <v>422</v>
      </c>
      <c r="K1486" s="159"/>
      <c r="L1486" s="160"/>
      <c r="M1486" s="159"/>
      <c r="N1486" s="158" t="s">
        <v>20221</v>
      </c>
      <c r="O1486" s="158" t="s">
        <v>366</v>
      </c>
      <c r="P1486" s="158" t="s">
        <v>442</v>
      </c>
      <c r="Q1486" s="162" t="s">
        <v>20405</v>
      </c>
      <c r="R1486" s="162" t="s">
        <v>23712</v>
      </c>
      <c r="S1486" s="176" t="s">
        <v>193</v>
      </c>
      <c r="T1486" s="167" t="s">
        <v>472</v>
      </c>
      <c r="U1486" s="149" t="s">
        <v>23727</v>
      </c>
      <c r="V1486" s="149"/>
      <c r="W1486" s="164" t="str">
        <f>VLOOKUP(TRIM(X1486),X10:Y88,2,FALSE)</f>
        <v>Puneet</v>
      </c>
      <c r="X1486" s="11" t="str">
        <f t="shared" si="54"/>
        <v>6.5.8.1</v>
      </c>
      <c r="AA1486" s="1">
        <f t="shared" si="55"/>
        <v>45</v>
      </c>
    </row>
    <row r="1487" spans="1:27" ht="34.799999999999997" customHeight="1">
      <c r="A1487" s="150" t="s">
        <v>185</v>
      </c>
      <c r="B1487" s="165" t="s">
        <v>70</v>
      </c>
      <c r="C1487" s="153" t="s">
        <v>186</v>
      </c>
      <c r="D1487" s="153" t="s">
        <v>127</v>
      </c>
      <c r="E1487" s="154" t="s">
        <v>23495</v>
      </c>
      <c r="F1487" s="155" t="s">
        <v>27</v>
      </c>
      <c r="G1487" s="155" t="s">
        <v>189</v>
      </c>
      <c r="H1487" s="155" t="s">
        <v>21444</v>
      </c>
      <c r="I1487" s="166" t="s">
        <v>23561</v>
      </c>
      <c r="J1487" s="160" t="s">
        <v>422</v>
      </c>
      <c r="K1487" s="159"/>
      <c r="L1487" s="160"/>
      <c r="M1487" s="159"/>
      <c r="N1487" s="158" t="s">
        <v>20167</v>
      </c>
      <c r="O1487" s="158" t="s">
        <v>366</v>
      </c>
      <c r="P1487" s="158" t="s">
        <v>442</v>
      </c>
      <c r="Q1487" s="162" t="s">
        <v>21445</v>
      </c>
      <c r="R1487" s="162" t="s">
        <v>23716</v>
      </c>
      <c r="S1487" s="176" t="s">
        <v>193</v>
      </c>
      <c r="T1487" s="167" t="s">
        <v>1093</v>
      </c>
      <c r="U1487" s="149" t="s">
        <v>23727</v>
      </c>
      <c r="V1487" s="149"/>
      <c r="W1487" s="164" t="str">
        <f>VLOOKUP(TRIM(X1487),X10:Y88,2,FALSE)</f>
        <v>Frank</v>
      </c>
      <c r="X1487" s="11" t="str">
        <f t="shared" si="54"/>
        <v>6.5.1</v>
      </c>
      <c r="AA1487" s="1">
        <f t="shared" si="55"/>
        <v>72</v>
      </c>
    </row>
    <row r="1488" spans="1:27" ht="34.799999999999997" customHeight="1">
      <c r="A1488" s="150" t="s">
        <v>185</v>
      </c>
      <c r="B1488" s="165" t="s">
        <v>70</v>
      </c>
      <c r="C1488" s="153" t="s">
        <v>186</v>
      </c>
      <c r="D1488" s="153" t="s">
        <v>130</v>
      </c>
      <c r="E1488" s="154" t="s">
        <v>23496</v>
      </c>
      <c r="F1488" s="155" t="s">
        <v>27</v>
      </c>
      <c r="G1488" s="155" t="s">
        <v>189</v>
      </c>
      <c r="H1488" s="155" t="s">
        <v>21043</v>
      </c>
      <c r="I1488" s="166" t="s">
        <v>23553</v>
      </c>
      <c r="J1488" s="160" t="s">
        <v>422</v>
      </c>
      <c r="K1488" s="159"/>
      <c r="L1488" s="160"/>
      <c r="M1488" s="159"/>
      <c r="N1488" s="158" t="s">
        <v>20167</v>
      </c>
      <c r="O1488" s="158" t="s">
        <v>366</v>
      </c>
      <c r="P1488" s="158" t="s">
        <v>442</v>
      </c>
      <c r="Q1488" s="162" t="s">
        <v>20453</v>
      </c>
      <c r="R1488" s="162" t="s">
        <v>23719</v>
      </c>
      <c r="S1488" s="176" t="s">
        <v>193</v>
      </c>
      <c r="T1488" s="167" t="s">
        <v>20454</v>
      </c>
      <c r="U1488" s="149" t="s">
        <v>23727</v>
      </c>
      <c r="V1488" s="149"/>
      <c r="W1488" s="164" t="str">
        <f>VLOOKUP(TRIM(X1488),X10:Y88,2,FALSE)</f>
        <v>Frank</v>
      </c>
      <c r="X1488" s="11" t="str">
        <f t="shared" si="54"/>
        <v>6.5.2</v>
      </c>
      <c r="AA1488" s="1">
        <f t="shared" si="55"/>
        <v>27</v>
      </c>
    </row>
    <row r="1489" spans="1:27" ht="34.799999999999997" customHeight="1">
      <c r="A1489" s="150" t="s">
        <v>185</v>
      </c>
      <c r="B1489" s="165" t="s">
        <v>70</v>
      </c>
      <c r="C1489" s="153" t="s">
        <v>186</v>
      </c>
      <c r="D1489" s="153" t="s">
        <v>153</v>
      </c>
      <c r="E1489" s="154" t="s">
        <v>23497</v>
      </c>
      <c r="F1489" s="155" t="s">
        <v>27</v>
      </c>
      <c r="G1489" s="155" t="s">
        <v>189</v>
      </c>
      <c r="H1489" s="155" t="s">
        <v>20990</v>
      </c>
      <c r="I1489" s="166" t="s">
        <v>23548</v>
      </c>
      <c r="J1489" s="160" t="s">
        <v>455</v>
      </c>
      <c r="K1489" s="159"/>
      <c r="L1489" s="160"/>
      <c r="M1489" s="159"/>
      <c r="N1489" s="158" t="s">
        <v>7155</v>
      </c>
      <c r="O1489" s="158" t="s">
        <v>366</v>
      </c>
      <c r="P1489" s="158" t="s">
        <v>442</v>
      </c>
      <c r="Q1489" s="162" t="s">
        <v>20326</v>
      </c>
      <c r="R1489" s="162" t="s">
        <v>23722</v>
      </c>
      <c r="S1489" s="176" t="s">
        <v>193</v>
      </c>
      <c r="T1489" s="167" t="s">
        <v>1425</v>
      </c>
      <c r="U1489" s="149" t="s">
        <v>23727</v>
      </c>
      <c r="V1489" s="149"/>
      <c r="W1489" s="164" t="str">
        <f>VLOOKUP(TRIM(X1489),X10:Y88,2,FALSE)</f>
        <v>Frank</v>
      </c>
      <c r="X1489" s="11" t="str">
        <f t="shared" si="54"/>
        <v>6.5.11</v>
      </c>
      <c r="AA1489" s="1">
        <f t="shared" si="55"/>
        <v>41</v>
      </c>
    </row>
    <row r="1490" spans="1:27" ht="34.799999999999997" customHeight="1">
      <c r="A1490" s="150" t="s">
        <v>185</v>
      </c>
      <c r="B1490" s="165" t="s">
        <v>70</v>
      </c>
      <c r="C1490" s="153" t="s">
        <v>186</v>
      </c>
      <c r="D1490" s="153" t="s">
        <v>11415</v>
      </c>
      <c r="E1490" s="154" t="s">
        <v>23498</v>
      </c>
      <c r="F1490" s="155" t="s">
        <v>27</v>
      </c>
      <c r="G1490" s="155" t="s">
        <v>189</v>
      </c>
      <c r="H1490" s="155" t="s">
        <v>20459</v>
      </c>
      <c r="I1490" s="166" t="s">
        <v>649</v>
      </c>
      <c r="J1490" s="160" t="s">
        <v>422</v>
      </c>
      <c r="K1490" s="159"/>
      <c r="L1490" s="160"/>
      <c r="M1490" s="159"/>
      <c r="N1490" s="158" t="s">
        <v>20167</v>
      </c>
      <c r="O1490" s="158" t="s">
        <v>366</v>
      </c>
      <c r="P1490" s="158" t="s">
        <v>442</v>
      </c>
      <c r="Q1490" s="162" t="s">
        <v>20460</v>
      </c>
      <c r="R1490" s="162" t="s">
        <v>23725</v>
      </c>
      <c r="S1490" s="176" t="s">
        <v>193</v>
      </c>
      <c r="T1490" s="167" t="s">
        <v>651</v>
      </c>
      <c r="U1490" s="149" t="s">
        <v>23727</v>
      </c>
      <c r="V1490" s="149"/>
      <c r="W1490" s="164" t="str">
        <f>VLOOKUP(TRIM(X1490),X10:Y88,2,FALSE)</f>
        <v>Puneet</v>
      </c>
      <c r="X1490" s="11" t="str">
        <f t="shared" si="54"/>
        <v>6.5.8.2</v>
      </c>
      <c r="AA1490" s="1">
        <f t="shared" si="55"/>
        <v>21</v>
      </c>
    </row>
    <row r="1491" spans="1:27" ht="34.799999999999997" customHeight="1">
      <c r="A1491" s="150" t="s">
        <v>185</v>
      </c>
      <c r="B1491" s="165" t="s">
        <v>70</v>
      </c>
      <c r="C1491" s="153" t="s">
        <v>186</v>
      </c>
      <c r="D1491" s="153" t="s">
        <v>11413</v>
      </c>
      <c r="E1491" s="154" t="s">
        <v>23499</v>
      </c>
      <c r="F1491" s="155" t="s">
        <v>27</v>
      </c>
      <c r="G1491" s="155" t="s">
        <v>189</v>
      </c>
      <c r="H1491" s="155" t="s">
        <v>21100</v>
      </c>
      <c r="I1491" s="166" t="s">
        <v>23513</v>
      </c>
      <c r="J1491" s="160" t="s">
        <v>422</v>
      </c>
      <c r="K1491" s="159"/>
      <c r="L1491" s="160"/>
      <c r="M1491" s="159"/>
      <c r="N1491" s="158" t="s">
        <v>20167</v>
      </c>
      <c r="O1491" s="158" t="s">
        <v>366</v>
      </c>
      <c r="P1491" s="158" t="s">
        <v>442</v>
      </c>
      <c r="Q1491" s="162" t="s">
        <v>20679</v>
      </c>
      <c r="R1491" s="162" t="s">
        <v>23738</v>
      </c>
      <c r="S1491" s="176" t="s">
        <v>193</v>
      </c>
      <c r="T1491" s="167" t="s">
        <v>1120</v>
      </c>
      <c r="U1491" s="149" t="s">
        <v>23727</v>
      </c>
      <c r="V1491" s="149"/>
      <c r="W1491" s="164" t="str">
        <f>VLOOKUP(TRIM(X1491),X10:Y88,2,FALSE)</f>
        <v>Puneet</v>
      </c>
      <c r="X1491" s="11" t="str">
        <f t="shared" si="54"/>
        <v>6.5.7.5</v>
      </c>
      <c r="AA1491" s="1">
        <f t="shared" si="55"/>
        <v>35</v>
      </c>
    </row>
    <row r="1492" spans="1:27" ht="34.799999999999997" customHeight="1">
      <c r="A1492" s="150" t="s">
        <v>185</v>
      </c>
      <c r="B1492" s="165" t="s">
        <v>70</v>
      </c>
      <c r="C1492" s="153" t="s">
        <v>186</v>
      </c>
      <c r="D1492" s="153" t="s">
        <v>91</v>
      </c>
      <c r="E1492" s="154" t="s">
        <v>23500</v>
      </c>
      <c r="F1492" s="155" t="s">
        <v>26</v>
      </c>
      <c r="G1492" s="155" t="s">
        <v>189</v>
      </c>
      <c r="H1492" s="155" t="s">
        <v>23629</v>
      </c>
      <c r="I1492" s="166" t="s">
        <v>1638</v>
      </c>
      <c r="J1492" s="160"/>
      <c r="K1492" s="159"/>
      <c r="L1492" s="160"/>
      <c r="M1492" s="159"/>
      <c r="N1492" s="158"/>
      <c r="O1492" s="158" t="s">
        <v>366</v>
      </c>
      <c r="P1492" s="158" t="s">
        <v>683</v>
      </c>
      <c r="Q1492" s="162" t="s">
        <v>22136</v>
      </c>
      <c r="R1492" s="162" t="s">
        <v>23794</v>
      </c>
      <c r="S1492" s="176" t="s">
        <v>193</v>
      </c>
      <c r="T1492" s="167" t="s">
        <v>2183</v>
      </c>
      <c r="U1492" s="149" t="s">
        <v>23727</v>
      </c>
      <c r="V1492" s="149"/>
      <c r="W1492" s="164" t="str">
        <f>VLOOKUP(TRIM(X1492),X10:Y88,2,FALSE)</f>
        <v>Puneet</v>
      </c>
      <c r="X1492" s="11" t="str">
        <f t="shared" si="54"/>
        <v>5.1</v>
      </c>
      <c r="AA1492" s="1">
        <f t="shared" si="55"/>
        <v>6</v>
      </c>
    </row>
    <row r="1493" spans="1:27" ht="34.799999999999997" customHeight="1">
      <c r="A1493" s="150"/>
      <c r="B1493" s="165" t="s">
        <v>70</v>
      </c>
      <c r="C1493" s="153"/>
      <c r="D1493" s="153" t="s">
        <v>179</v>
      </c>
      <c r="E1493" s="154" t="s">
        <v>23501</v>
      </c>
      <c r="F1493" s="155" t="s">
        <v>439</v>
      </c>
      <c r="G1493" s="155" t="s">
        <v>242</v>
      </c>
      <c r="H1493" s="155" t="s">
        <v>23787</v>
      </c>
      <c r="I1493" s="166" t="s">
        <v>15955</v>
      </c>
      <c r="J1493" s="160"/>
      <c r="K1493" s="159"/>
      <c r="L1493" s="160"/>
      <c r="M1493" s="159"/>
      <c r="N1493" s="158"/>
      <c r="O1493" s="158"/>
      <c r="P1493" s="158"/>
      <c r="Q1493" s="162"/>
      <c r="R1493" s="162"/>
      <c r="S1493" s="163"/>
      <c r="T1493" s="167" t="s">
        <v>201</v>
      </c>
      <c r="U1493" s="149"/>
      <c r="V1493" s="149"/>
      <c r="W1493" s="164" t="str">
        <f>VLOOKUP(TRIM(X1493),X10:Y88,2,FALSE)</f>
        <v>Withdrawn</v>
      </c>
      <c r="X1493" s="11" t="str">
        <f t="shared" si="54"/>
        <v>99</v>
      </c>
      <c r="AA1493" s="1">
        <f t="shared" si="55"/>
        <v>3</v>
      </c>
    </row>
  </sheetData>
  <autoFilter ref="A1:W1493">
    <filterColumn colId="2"/>
    <filterColumn colId="5"/>
  </autoFilter>
  <mergeCells count="2">
    <mergeCell ref="A2:D2"/>
    <mergeCell ref="Q12:R12"/>
  </mergeCells>
  <conditionalFormatting sqref="C87:C88 B60:B1493">
    <cfRule type="cellIs" dxfId="58" priority="33767" stopIfTrue="1" operator="equal">
      <formula>""</formula>
    </cfRule>
  </conditionalFormatting>
  <conditionalFormatting sqref="J592:P592 J740:P740 J1046:P1046 J1168:P1168 J1201:P1201 J1238:P1238 J775:P775 J1121:P1121 J1292:P1292 J779:P779 J985:P985 J1032:P1032 J1434:P1434 J54:N1493">
    <cfRule type="cellIs" dxfId="57" priority="33766" stopIfTrue="1" operator="equal">
      <formula>""</formula>
    </cfRule>
  </conditionalFormatting>
  <conditionalFormatting sqref="C7:C87 C89:C65492">
    <cfRule type="cellIs" dxfId="56" priority="33763" stopIfTrue="1" operator="equal">
      <formula>"Y"</formula>
    </cfRule>
    <cfRule type="cellIs" dxfId="55" priority="33764" stopIfTrue="1" operator="equal">
      <formula>""</formula>
    </cfRule>
    <cfRule type="cellIs" dxfId="54" priority="33765" stopIfTrue="1" operator="equal">
      <formula>"W"</formula>
    </cfRule>
  </conditionalFormatting>
  <conditionalFormatting sqref="D89:D1493">
    <cfRule type="cellIs" dxfId="53" priority="33761" stopIfTrue="1" operator="equal">
      <formula>""</formula>
    </cfRule>
    <cfRule type="cellIs" dxfId="52" priority="33762" stopIfTrue="1" operator="between">
      <formula>"10.7.1"</formula>
      <formula>"10.7.5"</formula>
    </cfRule>
  </conditionalFormatting>
  <conditionalFormatting sqref="G90:G1493">
    <cfRule type="cellIs" dxfId="51" priority="33758" stopIfTrue="1" operator="equal">
      <formula>"LS IN"</formula>
    </cfRule>
    <cfRule type="cellIs" dxfId="50" priority="33759" stopIfTrue="1" operator="equal">
      <formula>"LS OUT"</formula>
    </cfRule>
    <cfRule type="cellIs" dxfId="49" priority="33760" stopIfTrue="1" operator="equal">
      <formula>"CR"</formula>
    </cfRule>
  </conditionalFormatting>
  <conditionalFormatting sqref="G91:G1493">
    <cfRule type="expression" dxfId="48" priority="33757" stopIfTrue="1">
      <formula>"$F$263=""P-CR"" and ""$S$264 &lt;&gt;""""Noted"""""""</formula>
    </cfRule>
  </conditionalFormatting>
  <conditionalFormatting sqref="Q1:Q8 Q10 Q12 Q88:Q65492">
    <cfRule type="cellIs" dxfId="47" priority="33755" stopIfTrue="1" operator="equal">
      <formula>""</formula>
    </cfRule>
    <cfRule type="cellIs" dxfId="46" priority="33756" stopIfTrue="1" operator="equal">
      <formula>"-"</formula>
    </cfRule>
  </conditionalFormatting>
  <conditionalFormatting sqref="V7 T493:T494 U1:U4 T3 T4:AD4 S3:S4 U6:U65492">
    <cfRule type="cellIs" dxfId="45" priority="33754" stopIfTrue="1" operator="equal">
      <formula>"OPEN"</formula>
    </cfRule>
  </conditionalFormatting>
  <conditionalFormatting sqref="V1:V65492 S4:AD4">
    <cfRule type="cellIs" dxfId="44" priority="33753" stopIfTrue="1" operator="equal">
      <formula>"P-A"</formula>
    </cfRule>
  </conditionalFormatting>
  <conditionalFormatting sqref="W1:W2 W4:W65492">
    <cfRule type="cellIs" dxfId="43" priority="33744" stopIfTrue="1" operator="equal">
      <formula>"LaeYoung"</formula>
    </cfRule>
    <cfRule type="cellIs" dxfId="42" priority="33745" stopIfTrue="1" operator="equal">
      <formula>"Mirko"</formula>
    </cfRule>
    <cfRule type="cellIs" dxfId="41" priority="33746" stopIfTrue="1" operator="equal">
      <formula>"Haris"</formula>
    </cfRule>
    <cfRule type="cellIs" dxfId="40" priority="33747" stopIfTrue="1" operator="equal">
      <formula>"Magnus"</formula>
    </cfRule>
    <cfRule type="cellIs" dxfId="39" priority="33748" stopIfTrue="1" operator="equal">
      <formula>"Dario"</formula>
    </cfRule>
    <cfRule type="cellIs" dxfId="38" priority="33749" stopIfTrue="1" operator="equal">
      <formula>"Devaki"</formula>
    </cfRule>
    <cfRule type="cellIs" dxfId="37" priority="33750" stopIfTrue="1" operator="equal">
      <formula>"Frank"</formula>
    </cfRule>
    <cfRule type="cellIs" dxfId="36" priority="33751" stopIfTrue="1" operator="equal">
      <formula>"Krisztian"</formula>
    </cfRule>
    <cfRule type="cellIs" dxfId="35" priority="33752" stopIfTrue="1" operator="equal">
      <formula>"Puneet"</formula>
    </cfRule>
  </conditionalFormatting>
  <conditionalFormatting sqref="S89:S1493">
    <cfRule type="cellIs" dxfId="34" priority="33743" stopIfTrue="1" operator="notEqual">
      <formula>""</formula>
    </cfRule>
  </conditionalFormatting>
  <conditionalFormatting sqref="F1:F4 G9 H56:H59 H48 H54 F6:F65492">
    <cfRule type="cellIs" dxfId="33" priority="33735" stopIfTrue="1" operator="equal">
      <formula>"SID revised"</formula>
    </cfRule>
    <cfRule type="cellIs" dxfId="32" priority="33736" stopIfTrue="1" operator="equal">
      <formula>"WID revised"</formula>
    </cfRule>
    <cfRule type="cellIs" dxfId="31" priority="33737" stopIfTrue="1" operator="equal">
      <formula>"WID new"</formula>
    </cfRule>
    <cfRule type="cellIs" dxfId="30" priority="33738" stopIfTrue="1" operator="equal">
      <formula>"SID new"</formula>
    </cfRule>
    <cfRule type="cellIs" dxfId="29" priority="33739" stopIfTrue="1" operator="equal">
      <formula>"CR"</formula>
    </cfRule>
    <cfRule type="cellIs" dxfId="28" priority="33740" stopIfTrue="1" operator="equal">
      <formula>"P-CR"</formula>
    </cfRule>
    <cfRule type="cellIs" dxfId="27" priority="33741" stopIfTrue="1" operator="equal">
      <formula>"LS In"</formula>
    </cfRule>
    <cfRule type="cellIs" dxfId="26" priority="33742" stopIfTrue="1" operator="equal">
      <formula>"LS OUT"</formula>
    </cfRule>
  </conditionalFormatting>
  <conditionalFormatting sqref="W2:X2">
    <cfRule type="cellIs" dxfId="25" priority="33727" stopIfTrue="1" operator="equal">
      <formula>"Mirko"</formula>
    </cfRule>
    <cfRule type="cellIs" dxfId="24" priority="33728" stopIfTrue="1" operator="equal">
      <formula>"Haris"</formula>
    </cfRule>
    <cfRule type="cellIs" dxfId="23" priority="33729" stopIfTrue="1" operator="equal">
      <formula>"Magnus"</formula>
    </cfRule>
    <cfRule type="cellIs" dxfId="22" priority="33730" stopIfTrue="1" operator="equal">
      <formula>"Chris"</formula>
    </cfRule>
    <cfRule type="cellIs" dxfId="21" priority="33731" stopIfTrue="1" operator="equal">
      <formula>"Shabnam"</formula>
    </cfRule>
    <cfRule type="cellIs" dxfId="20" priority="33732" stopIfTrue="1" operator="equal">
      <formula>"Frank"</formula>
    </cfRule>
    <cfRule type="cellIs" dxfId="19" priority="33733" stopIfTrue="1" operator="equal">
      <formula>"Krisztian"</formula>
    </cfRule>
    <cfRule type="cellIs" dxfId="18" priority="33734" stopIfTrue="1" operator="equal">
      <formula>"Puneet"</formula>
    </cfRule>
  </conditionalFormatting>
  <conditionalFormatting sqref="F163 F159 F161 F500 F749 F795 F873 F1191 F1193 F1333 F1252 F1270 F1282:F1283 F1286 F1174 F977 F1210 F1199 F1291 F1305 F1320 F1234:F1242 F1352:F1401 F947:F948 F1168:F1170 F1186 F1293:F1299 F1302:F1303 F892 F1307 F1310 F1322 F1324 F903 F914 F1337 F1341:F1342 F1344 F1347 F1213:F1222 F1403 F1405 F1409:F1411 F1415:F1416 F1018:F1161 F1419 F1422 F1424 F1428 F1430 F1432:F1437 F1451 F1455:F1456 F1462 F1470 F1472 F1476 F1478 F1480 F1482 F1489">
    <cfRule type="cellIs" dxfId="17" priority="33717" stopIfTrue="1" operator="equal">
      <formula>"LS In"</formula>
    </cfRule>
    <cfRule type="cellIs" dxfId="16" priority="33718" stopIfTrue="1" operator="equal">
      <formula>"LS OUT"</formula>
    </cfRule>
    <cfRule type="cellIs" dxfId="15" priority="33719" stopIfTrue="1" operator="equal">
      <formula>"CR"</formula>
    </cfRule>
    <cfRule type="cellIs" dxfId="14" priority="33720" stopIfTrue="1" operator="equal">
      <formula>"P-CR"</formula>
    </cfRule>
    <cfRule type="cellIs" dxfId="13" priority="33721" stopIfTrue="1" operator="equal">
      <formula>"CR Pack"</formula>
    </cfRule>
    <cfRule type="cellIs" dxfId="12" priority="33722" stopIfTrue="1" operator="equal">
      <formula>"WID new"</formula>
    </cfRule>
    <cfRule type="cellIs" dxfId="11" priority="33723" stopIfTrue="1" operator="equal">
      <formula>"WID revised"</formula>
    </cfRule>
    <cfRule type="cellIs" dxfId="10" priority="33724" stopIfTrue="1" operator="equal">
      <formula>"SID new"</formula>
    </cfRule>
    <cfRule type="cellIs" dxfId="9" priority="33725" stopIfTrue="1" operator="equal">
      <formula>"SID revised"</formula>
    </cfRule>
  </conditionalFormatting>
  <conditionalFormatting sqref="A1:A65492">
    <cfRule type="cellIs" dxfId="8" priority="33713" stopIfTrue="1" operator="equal">
      <formula>"Withdrawn"</formula>
    </cfRule>
    <cfRule type="cellIs" dxfId="7" priority="33714" stopIfTrue="1" operator="equal">
      <formula>"Available"</formula>
    </cfRule>
  </conditionalFormatting>
  <conditionalFormatting sqref="O1:O65492">
    <cfRule type="cellIs" dxfId="6" priority="33629" stopIfTrue="1" operator="equal">
      <formula>"Rel-15"</formula>
    </cfRule>
  </conditionalFormatting>
  <conditionalFormatting sqref="P1:P65492">
    <cfRule type="containsText" dxfId="5" priority="33628" stopIfTrue="1" operator="containsText" text="DUMMY">
      <formula>NOT(ISERROR(SEARCH("DUMMY",P1)))</formula>
    </cfRule>
  </conditionalFormatting>
  <conditionalFormatting sqref="O592 O740 O1046 O1168 O1201 O1238 O775 O1121 O1292 O779 O985 O1032 O1434">
    <cfRule type="cellIs" dxfId="4" priority="33626" stopIfTrue="1" operator="equal">
      <formula>"LS In"</formula>
    </cfRule>
    <cfRule type="cellIs" dxfId="3" priority="33627" stopIfTrue="1" operator="equal">
      <formula>"LS Out"</formula>
    </cfRule>
  </conditionalFormatting>
  <conditionalFormatting sqref="AA89:AA1493">
    <cfRule type="cellIs" dxfId="2" priority="30374" operator="greaterThan">
      <formula>250</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116" topLeftCell="A3" activePane="bottomLeft"/>
      <selection activeCell="C1" sqref="C1"/>
      <selection pane="bottomLeft" activeCell="B3" sqref="B3"/>
    </sheetView>
  </sheetViews>
  <sheetFormatPr defaultRowHeight="13.2"/>
  <cols>
    <col min="1" max="1" width="1.44140625" style="189" customWidth="1"/>
    <col min="2" max="2" width="137.6640625" style="189" customWidth="1"/>
    <col min="3" max="3" width="7.109375" style="189" customWidth="1"/>
    <col min="4" max="4" width="30.88671875" style="200" customWidth="1"/>
    <col min="5" max="9" width="9.5546875" style="211" customWidth="1"/>
    <col min="10" max="12" width="6" style="189" customWidth="1"/>
    <col min="13" max="13" width="8" style="189" customWidth="1"/>
    <col min="14" max="14" width="8.6640625" style="189" customWidth="1"/>
    <col min="15" max="15" width="10.33203125" style="189" customWidth="1"/>
    <col min="16" max="256" width="9.109375" style="189"/>
    <col min="257" max="257" width="1.44140625" style="189" customWidth="1"/>
    <col min="258" max="258" width="140.6640625" style="189" customWidth="1"/>
    <col min="259" max="259" width="9.88671875" style="189" customWidth="1"/>
    <col min="260" max="260" width="37.44140625" style="189" customWidth="1"/>
    <col min="261" max="269" width="7.88671875" style="189" customWidth="1"/>
    <col min="270" max="270" width="9.88671875" style="189" customWidth="1"/>
    <col min="271" max="512" width="9.109375" style="189"/>
    <col min="513" max="513" width="1.44140625" style="189" customWidth="1"/>
    <col min="514" max="514" width="140.6640625" style="189" customWidth="1"/>
    <col min="515" max="515" width="9.88671875" style="189" customWidth="1"/>
    <col min="516" max="516" width="37.44140625" style="189" customWidth="1"/>
    <col min="517" max="525" width="7.88671875" style="189" customWidth="1"/>
    <col min="526" max="526" width="9.88671875" style="189" customWidth="1"/>
    <col min="527" max="768" width="9.109375" style="189"/>
    <col min="769" max="769" width="1.44140625" style="189" customWidth="1"/>
    <col min="770" max="770" width="140.6640625" style="189" customWidth="1"/>
    <col min="771" max="771" width="9.88671875" style="189" customWidth="1"/>
    <col min="772" max="772" width="37.44140625" style="189" customWidth="1"/>
    <col min="773" max="781" width="7.88671875" style="189" customWidth="1"/>
    <col min="782" max="782" width="9.88671875" style="189" customWidth="1"/>
    <col min="783" max="1024" width="9.109375" style="189"/>
    <col min="1025" max="1025" width="1.44140625" style="189" customWidth="1"/>
    <col min="1026" max="1026" width="140.6640625" style="189" customWidth="1"/>
    <col min="1027" max="1027" width="9.88671875" style="189" customWidth="1"/>
    <col min="1028" max="1028" width="37.44140625" style="189" customWidth="1"/>
    <col min="1029" max="1037" width="7.88671875" style="189" customWidth="1"/>
    <col min="1038" max="1038" width="9.88671875" style="189" customWidth="1"/>
    <col min="1039" max="1280" width="9.109375" style="189"/>
    <col min="1281" max="1281" width="1.44140625" style="189" customWidth="1"/>
    <col min="1282" max="1282" width="140.6640625" style="189" customWidth="1"/>
    <col min="1283" max="1283" width="9.88671875" style="189" customWidth="1"/>
    <col min="1284" max="1284" width="37.44140625" style="189" customWidth="1"/>
    <col min="1285" max="1293" width="7.88671875" style="189" customWidth="1"/>
    <col min="1294" max="1294" width="9.88671875" style="189" customWidth="1"/>
    <col min="1295" max="1536" width="9.109375" style="189"/>
    <col min="1537" max="1537" width="1.44140625" style="189" customWidth="1"/>
    <col min="1538" max="1538" width="140.6640625" style="189" customWidth="1"/>
    <col min="1539" max="1539" width="9.88671875" style="189" customWidth="1"/>
    <col min="1540" max="1540" width="37.44140625" style="189" customWidth="1"/>
    <col min="1541" max="1549" width="7.88671875" style="189" customWidth="1"/>
    <col min="1550" max="1550" width="9.88671875" style="189" customWidth="1"/>
    <col min="1551" max="1792" width="9.109375" style="189"/>
    <col min="1793" max="1793" width="1.44140625" style="189" customWidth="1"/>
    <col min="1794" max="1794" width="140.6640625" style="189" customWidth="1"/>
    <col min="1795" max="1795" width="9.88671875" style="189" customWidth="1"/>
    <col min="1796" max="1796" width="37.44140625" style="189" customWidth="1"/>
    <col min="1797" max="1805" width="7.88671875" style="189" customWidth="1"/>
    <col min="1806" max="1806" width="9.88671875" style="189" customWidth="1"/>
    <col min="1807" max="2048" width="9.109375" style="189"/>
    <col min="2049" max="2049" width="1.44140625" style="189" customWidth="1"/>
    <col min="2050" max="2050" width="140.6640625" style="189" customWidth="1"/>
    <col min="2051" max="2051" width="9.88671875" style="189" customWidth="1"/>
    <col min="2052" max="2052" width="37.44140625" style="189" customWidth="1"/>
    <col min="2053" max="2061" width="7.88671875" style="189" customWidth="1"/>
    <col min="2062" max="2062" width="9.88671875" style="189" customWidth="1"/>
    <col min="2063" max="2304" width="9.109375" style="189"/>
    <col min="2305" max="2305" width="1.44140625" style="189" customWidth="1"/>
    <col min="2306" max="2306" width="140.6640625" style="189" customWidth="1"/>
    <col min="2307" max="2307" width="9.88671875" style="189" customWidth="1"/>
    <col min="2308" max="2308" width="37.44140625" style="189" customWidth="1"/>
    <col min="2309" max="2317" width="7.88671875" style="189" customWidth="1"/>
    <col min="2318" max="2318" width="9.88671875" style="189" customWidth="1"/>
    <col min="2319" max="2560" width="9.109375" style="189"/>
    <col min="2561" max="2561" width="1.44140625" style="189" customWidth="1"/>
    <col min="2562" max="2562" width="140.6640625" style="189" customWidth="1"/>
    <col min="2563" max="2563" width="9.88671875" style="189" customWidth="1"/>
    <col min="2564" max="2564" width="37.44140625" style="189" customWidth="1"/>
    <col min="2565" max="2573" width="7.88671875" style="189" customWidth="1"/>
    <col min="2574" max="2574" width="9.88671875" style="189" customWidth="1"/>
    <col min="2575" max="2816" width="9.109375" style="189"/>
    <col min="2817" max="2817" width="1.44140625" style="189" customWidth="1"/>
    <col min="2818" max="2818" width="140.6640625" style="189" customWidth="1"/>
    <col min="2819" max="2819" width="9.88671875" style="189" customWidth="1"/>
    <col min="2820" max="2820" width="37.44140625" style="189" customWidth="1"/>
    <col min="2821" max="2829" width="7.88671875" style="189" customWidth="1"/>
    <col min="2830" max="2830" width="9.88671875" style="189" customWidth="1"/>
    <col min="2831" max="3072" width="9.109375" style="189"/>
    <col min="3073" max="3073" width="1.44140625" style="189" customWidth="1"/>
    <col min="3074" max="3074" width="140.6640625" style="189" customWidth="1"/>
    <col min="3075" max="3075" width="9.88671875" style="189" customWidth="1"/>
    <col min="3076" max="3076" width="37.44140625" style="189" customWidth="1"/>
    <col min="3077" max="3085" width="7.88671875" style="189" customWidth="1"/>
    <col min="3086" max="3086" width="9.88671875" style="189" customWidth="1"/>
    <col min="3087" max="3328" width="9.109375" style="189"/>
    <col min="3329" max="3329" width="1.44140625" style="189" customWidth="1"/>
    <col min="3330" max="3330" width="140.6640625" style="189" customWidth="1"/>
    <col min="3331" max="3331" width="9.88671875" style="189" customWidth="1"/>
    <col min="3332" max="3332" width="37.44140625" style="189" customWidth="1"/>
    <col min="3333" max="3341" width="7.88671875" style="189" customWidth="1"/>
    <col min="3342" max="3342" width="9.88671875" style="189" customWidth="1"/>
    <col min="3343" max="3584" width="9.109375" style="189"/>
    <col min="3585" max="3585" width="1.44140625" style="189" customWidth="1"/>
    <col min="3586" max="3586" width="140.6640625" style="189" customWidth="1"/>
    <col min="3587" max="3587" width="9.88671875" style="189" customWidth="1"/>
    <col min="3588" max="3588" width="37.44140625" style="189" customWidth="1"/>
    <col min="3589" max="3597" width="7.88671875" style="189" customWidth="1"/>
    <col min="3598" max="3598" width="9.88671875" style="189" customWidth="1"/>
    <col min="3599" max="3840" width="9.109375" style="189"/>
    <col min="3841" max="3841" width="1.44140625" style="189" customWidth="1"/>
    <col min="3842" max="3842" width="140.6640625" style="189" customWidth="1"/>
    <col min="3843" max="3843" width="9.88671875" style="189" customWidth="1"/>
    <col min="3844" max="3844" width="37.44140625" style="189" customWidth="1"/>
    <col min="3845" max="3853" width="7.88671875" style="189" customWidth="1"/>
    <col min="3854" max="3854" width="9.88671875" style="189" customWidth="1"/>
    <col min="3855" max="4096" width="9.109375" style="189"/>
    <col min="4097" max="4097" width="1.44140625" style="189" customWidth="1"/>
    <col min="4098" max="4098" width="140.6640625" style="189" customWidth="1"/>
    <col min="4099" max="4099" width="9.88671875" style="189" customWidth="1"/>
    <col min="4100" max="4100" width="37.44140625" style="189" customWidth="1"/>
    <col min="4101" max="4109" width="7.88671875" style="189" customWidth="1"/>
    <col min="4110" max="4110" width="9.88671875" style="189" customWidth="1"/>
    <col min="4111" max="4352" width="9.109375" style="189"/>
    <col min="4353" max="4353" width="1.44140625" style="189" customWidth="1"/>
    <col min="4354" max="4354" width="140.6640625" style="189" customWidth="1"/>
    <col min="4355" max="4355" width="9.88671875" style="189" customWidth="1"/>
    <col min="4356" max="4356" width="37.44140625" style="189" customWidth="1"/>
    <col min="4357" max="4365" width="7.88671875" style="189" customWidth="1"/>
    <col min="4366" max="4366" width="9.88671875" style="189" customWidth="1"/>
    <col min="4367" max="4608" width="9.109375" style="189"/>
    <col min="4609" max="4609" width="1.44140625" style="189" customWidth="1"/>
    <col min="4610" max="4610" width="140.6640625" style="189" customWidth="1"/>
    <col min="4611" max="4611" width="9.88671875" style="189" customWidth="1"/>
    <col min="4612" max="4612" width="37.44140625" style="189" customWidth="1"/>
    <col min="4613" max="4621" width="7.88671875" style="189" customWidth="1"/>
    <col min="4622" max="4622" width="9.88671875" style="189" customWidth="1"/>
    <col min="4623" max="4864" width="9.109375" style="189"/>
    <col min="4865" max="4865" width="1.44140625" style="189" customWidth="1"/>
    <col min="4866" max="4866" width="140.6640625" style="189" customWidth="1"/>
    <col min="4867" max="4867" width="9.88671875" style="189" customWidth="1"/>
    <col min="4868" max="4868" width="37.44140625" style="189" customWidth="1"/>
    <col min="4869" max="4877" width="7.88671875" style="189" customWidth="1"/>
    <col min="4878" max="4878" width="9.88671875" style="189" customWidth="1"/>
    <col min="4879" max="5120" width="9.109375" style="189"/>
    <col min="5121" max="5121" width="1.44140625" style="189" customWidth="1"/>
    <col min="5122" max="5122" width="140.6640625" style="189" customWidth="1"/>
    <col min="5123" max="5123" width="9.88671875" style="189" customWidth="1"/>
    <col min="5124" max="5124" width="37.44140625" style="189" customWidth="1"/>
    <col min="5125" max="5133" width="7.88671875" style="189" customWidth="1"/>
    <col min="5134" max="5134" width="9.88671875" style="189" customWidth="1"/>
    <col min="5135" max="5376" width="9.109375" style="189"/>
    <col min="5377" max="5377" width="1.44140625" style="189" customWidth="1"/>
    <col min="5378" max="5378" width="140.6640625" style="189" customWidth="1"/>
    <col min="5379" max="5379" width="9.88671875" style="189" customWidth="1"/>
    <col min="5380" max="5380" width="37.44140625" style="189" customWidth="1"/>
    <col min="5381" max="5389" width="7.88671875" style="189" customWidth="1"/>
    <col min="5390" max="5390" width="9.88671875" style="189" customWidth="1"/>
    <col min="5391" max="5632" width="9.109375" style="189"/>
    <col min="5633" max="5633" width="1.44140625" style="189" customWidth="1"/>
    <col min="5634" max="5634" width="140.6640625" style="189" customWidth="1"/>
    <col min="5635" max="5635" width="9.88671875" style="189" customWidth="1"/>
    <col min="5636" max="5636" width="37.44140625" style="189" customWidth="1"/>
    <col min="5637" max="5645" width="7.88671875" style="189" customWidth="1"/>
    <col min="5646" max="5646" width="9.88671875" style="189" customWidth="1"/>
    <col min="5647" max="5888" width="9.109375" style="189"/>
    <col min="5889" max="5889" width="1.44140625" style="189" customWidth="1"/>
    <col min="5890" max="5890" width="140.6640625" style="189" customWidth="1"/>
    <col min="5891" max="5891" width="9.88671875" style="189" customWidth="1"/>
    <col min="5892" max="5892" width="37.44140625" style="189" customWidth="1"/>
    <col min="5893" max="5901" width="7.88671875" style="189" customWidth="1"/>
    <col min="5902" max="5902" width="9.88671875" style="189" customWidth="1"/>
    <col min="5903" max="6144" width="9.109375" style="189"/>
    <col min="6145" max="6145" width="1.44140625" style="189" customWidth="1"/>
    <col min="6146" max="6146" width="140.6640625" style="189" customWidth="1"/>
    <col min="6147" max="6147" width="9.88671875" style="189" customWidth="1"/>
    <col min="6148" max="6148" width="37.44140625" style="189" customWidth="1"/>
    <col min="6149" max="6157" width="7.88671875" style="189" customWidth="1"/>
    <col min="6158" max="6158" width="9.88671875" style="189" customWidth="1"/>
    <col min="6159" max="6400" width="9.109375" style="189"/>
    <col min="6401" max="6401" width="1.44140625" style="189" customWidth="1"/>
    <col min="6402" max="6402" width="140.6640625" style="189" customWidth="1"/>
    <col min="6403" max="6403" width="9.88671875" style="189" customWidth="1"/>
    <col min="6404" max="6404" width="37.44140625" style="189" customWidth="1"/>
    <col min="6405" max="6413" width="7.88671875" style="189" customWidth="1"/>
    <col min="6414" max="6414" width="9.88671875" style="189" customWidth="1"/>
    <col min="6415" max="6656" width="9.109375" style="189"/>
    <col min="6657" max="6657" width="1.44140625" style="189" customWidth="1"/>
    <col min="6658" max="6658" width="140.6640625" style="189" customWidth="1"/>
    <col min="6659" max="6659" width="9.88671875" style="189" customWidth="1"/>
    <col min="6660" max="6660" width="37.44140625" style="189" customWidth="1"/>
    <col min="6661" max="6669" width="7.88671875" style="189" customWidth="1"/>
    <col min="6670" max="6670" width="9.88671875" style="189" customWidth="1"/>
    <col min="6671" max="6912" width="9.109375" style="189"/>
    <col min="6913" max="6913" width="1.44140625" style="189" customWidth="1"/>
    <col min="6914" max="6914" width="140.6640625" style="189" customWidth="1"/>
    <col min="6915" max="6915" width="9.88671875" style="189" customWidth="1"/>
    <col min="6916" max="6916" width="37.44140625" style="189" customWidth="1"/>
    <col min="6917" max="6925" width="7.88671875" style="189" customWidth="1"/>
    <col min="6926" max="6926" width="9.88671875" style="189" customWidth="1"/>
    <col min="6927" max="7168" width="9.109375" style="189"/>
    <col min="7169" max="7169" width="1.44140625" style="189" customWidth="1"/>
    <col min="7170" max="7170" width="140.6640625" style="189" customWidth="1"/>
    <col min="7171" max="7171" width="9.88671875" style="189" customWidth="1"/>
    <col min="7172" max="7172" width="37.44140625" style="189" customWidth="1"/>
    <col min="7173" max="7181" width="7.88671875" style="189" customWidth="1"/>
    <col min="7182" max="7182" width="9.88671875" style="189" customWidth="1"/>
    <col min="7183" max="7424" width="9.109375" style="189"/>
    <col min="7425" max="7425" width="1.44140625" style="189" customWidth="1"/>
    <col min="7426" max="7426" width="140.6640625" style="189" customWidth="1"/>
    <col min="7427" max="7427" width="9.88671875" style="189" customWidth="1"/>
    <col min="7428" max="7428" width="37.44140625" style="189" customWidth="1"/>
    <col min="7429" max="7437" width="7.88671875" style="189" customWidth="1"/>
    <col min="7438" max="7438" width="9.88671875" style="189" customWidth="1"/>
    <col min="7439" max="7680" width="9.109375" style="189"/>
    <col min="7681" max="7681" width="1.44140625" style="189" customWidth="1"/>
    <col min="7682" max="7682" width="140.6640625" style="189" customWidth="1"/>
    <col min="7683" max="7683" width="9.88671875" style="189" customWidth="1"/>
    <col min="7684" max="7684" width="37.44140625" style="189" customWidth="1"/>
    <col min="7685" max="7693" width="7.88671875" style="189" customWidth="1"/>
    <col min="7694" max="7694" width="9.88671875" style="189" customWidth="1"/>
    <col min="7695" max="7936" width="9.109375" style="189"/>
    <col min="7937" max="7937" width="1.44140625" style="189" customWidth="1"/>
    <col min="7938" max="7938" width="140.6640625" style="189" customWidth="1"/>
    <col min="7939" max="7939" width="9.88671875" style="189" customWidth="1"/>
    <col min="7940" max="7940" width="37.44140625" style="189" customWidth="1"/>
    <col min="7941" max="7949" width="7.88671875" style="189" customWidth="1"/>
    <col min="7950" max="7950" width="9.88671875" style="189" customWidth="1"/>
    <col min="7951" max="8192" width="9.109375" style="189"/>
    <col min="8193" max="8193" width="1.44140625" style="189" customWidth="1"/>
    <col min="8194" max="8194" width="140.6640625" style="189" customWidth="1"/>
    <col min="8195" max="8195" width="9.88671875" style="189" customWidth="1"/>
    <col min="8196" max="8196" width="37.44140625" style="189" customWidth="1"/>
    <col min="8197" max="8205" width="7.88671875" style="189" customWidth="1"/>
    <col min="8206" max="8206" width="9.88671875" style="189" customWidth="1"/>
    <col min="8207" max="8448" width="9.109375" style="189"/>
    <col min="8449" max="8449" width="1.44140625" style="189" customWidth="1"/>
    <col min="8450" max="8450" width="140.6640625" style="189" customWidth="1"/>
    <col min="8451" max="8451" width="9.88671875" style="189" customWidth="1"/>
    <col min="8452" max="8452" width="37.44140625" style="189" customWidth="1"/>
    <col min="8453" max="8461" width="7.88671875" style="189" customWidth="1"/>
    <col min="8462" max="8462" width="9.88671875" style="189" customWidth="1"/>
    <col min="8463" max="8704" width="9.109375" style="189"/>
    <col min="8705" max="8705" width="1.44140625" style="189" customWidth="1"/>
    <col min="8706" max="8706" width="140.6640625" style="189" customWidth="1"/>
    <col min="8707" max="8707" width="9.88671875" style="189" customWidth="1"/>
    <col min="8708" max="8708" width="37.44140625" style="189" customWidth="1"/>
    <col min="8709" max="8717" width="7.88671875" style="189" customWidth="1"/>
    <col min="8718" max="8718" width="9.88671875" style="189" customWidth="1"/>
    <col min="8719" max="8960" width="9.109375" style="189"/>
    <col min="8961" max="8961" width="1.44140625" style="189" customWidth="1"/>
    <col min="8962" max="8962" width="140.6640625" style="189" customWidth="1"/>
    <col min="8963" max="8963" width="9.88671875" style="189" customWidth="1"/>
    <col min="8964" max="8964" width="37.44140625" style="189" customWidth="1"/>
    <col min="8965" max="8973" width="7.88671875" style="189" customWidth="1"/>
    <col min="8974" max="8974" width="9.88671875" style="189" customWidth="1"/>
    <col min="8975" max="9216" width="9.109375" style="189"/>
    <col min="9217" max="9217" width="1.44140625" style="189" customWidth="1"/>
    <col min="9218" max="9218" width="140.6640625" style="189" customWidth="1"/>
    <col min="9219" max="9219" width="9.88671875" style="189" customWidth="1"/>
    <col min="9220" max="9220" width="37.44140625" style="189" customWidth="1"/>
    <col min="9221" max="9229" width="7.88671875" style="189" customWidth="1"/>
    <col min="9230" max="9230" width="9.88671875" style="189" customWidth="1"/>
    <col min="9231" max="9472" width="9.109375" style="189"/>
    <col min="9473" max="9473" width="1.44140625" style="189" customWidth="1"/>
    <col min="9474" max="9474" width="140.6640625" style="189" customWidth="1"/>
    <col min="9475" max="9475" width="9.88671875" style="189" customWidth="1"/>
    <col min="9476" max="9476" width="37.44140625" style="189" customWidth="1"/>
    <col min="9477" max="9485" width="7.88671875" style="189" customWidth="1"/>
    <col min="9486" max="9486" width="9.88671875" style="189" customWidth="1"/>
    <col min="9487" max="9728" width="9.109375" style="189"/>
    <col min="9729" max="9729" width="1.44140625" style="189" customWidth="1"/>
    <col min="9730" max="9730" width="140.6640625" style="189" customWidth="1"/>
    <col min="9731" max="9731" width="9.88671875" style="189" customWidth="1"/>
    <col min="9732" max="9732" width="37.44140625" style="189" customWidth="1"/>
    <col min="9733" max="9741" width="7.88671875" style="189" customWidth="1"/>
    <col min="9742" max="9742" width="9.88671875" style="189" customWidth="1"/>
    <col min="9743" max="9984" width="9.109375" style="189"/>
    <col min="9985" max="9985" width="1.44140625" style="189" customWidth="1"/>
    <col min="9986" max="9986" width="140.6640625" style="189" customWidth="1"/>
    <col min="9987" max="9987" width="9.88671875" style="189" customWidth="1"/>
    <col min="9988" max="9988" width="37.44140625" style="189" customWidth="1"/>
    <col min="9989" max="9997" width="7.88671875" style="189" customWidth="1"/>
    <col min="9998" max="9998" width="9.88671875" style="189" customWidth="1"/>
    <col min="9999" max="10240" width="9.109375" style="189"/>
    <col min="10241" max="10241" width="1.44140625" style="189" customWidth="1"/>
    <col min="10242" max="10242" width="140.6640625" style="189" customWidth="1"/>
    <col min="10243" max="10243" width="9.88671875" style="189" customWidth="1"/>
    <col min="10244" max="10244" width="37.44140625" style="189" customWidth="1"/>
    <col min="10245" max="10253" width="7.88671875" style="189" customWidth="1"/>
    <col min="10254" max="10254" width="9.88671875" style="189" customWidth="1"/>
    <col min="10255" max="10496" width="9.109375" style="189"/>
    <col min="10497" max="10497" width="1.44140625" style="189" customWidth="1"/>
    <col min="10498" max="10498" width="140.6640625" style="189" customWidth="1"/>
    <col min="10499" max="10499" width="9.88671875" style="189" customWidth="1"/>
    <col min="10500" max="10500" width="37.44140625" style="189" customWidth="1"/>
    <col min="10501" max="10509" width="7.88671875" style="189" customWidth="1"/>
    <col min="10510" max="10510" width="9.88671875" style="189" customWidth="1"/>
    <col min="10511" max="10752" width="9.109375" style="189"/>
    <col min="10753" max="10753" width="1.44140625" style="189" customWidth="1"/>
    <col min="10754" max="10754" width="140.6640625" style="189" customWidth="1"/>
    <col min="10755" max="10755" width="9.88671875" style="189" customWidth="1"/>
    <col min="10756" max="10756" width="37.44140625" style="189" customWidth="1"/>
    <col min="10757" max="10765" width="7.88671875" style="189" customWidth="1"/>
    <col min="10766" max="10766" width="9.88671875" style="189" customWidth="1"/>
    <col min="10767" max="11008" width="9.109375" style="189"/>
    <col min="11009" max="11009" width="1.44140625" style="189" customWidth="1"/>
    <col min="11010" max="11010" width="140.6640625" style="189" customWidth="1"/>
    <col min="11011" max="11011" width="9.88671875" style="189" customWidth="1"/>
    <col min="11012" max="11012" width="37.44140625" style="189" customWidth="1"/>
    <col min="11013" max="11021" width="7.88671875" style="189" customWidth="1"/>
    <col min="11022" max="11022" width="9.88671875" style="189" customWidth="1"/>
    <col min="11023" max="11264" width="9.109375" style="189"/>
    <col min="11265" max="11265" width="1.44140625" style="189" customWidth="1"/>
    <col min="11266" max="11266" width="140.6640625" style="189" customWidth="1"/>
    <col min="11267" max="11267" width="9.88671875" style="189" customWidth="1"/>
    <col min="11268" max="11268" width="37.44140625" style="189" customWidth="1"/>
    <col min="11269" max="11277" width="7.88671875" style="189" customWidth="1"/>
    <col min="11278" max="11278" width="9.88671875" style="189" customWidth="1"/>
    <col min="11279" max="11520" width="9.109375" style="189"/>
    <col min="11521" max="11521" width="1.44140625" style="189" customWidth="1"/>
    <col min="11522" max="11522" width="140.6640625" style="189" customWidth="1"/>
    <col min="11523" max="11523" width="9.88671875" style="189" customWidth="1"/>
    <col min="11524" max="11524" width="37.44140625" style="189" customWidth="1"/>
    <col min="11525" max="11533" width="7.88671875" style="189" customWidth="1"/>
    <col min="11534" max="11534" width="9.88671875" style="189" customWidth="1"/>
    <col min="11535" max="11776" width="9.109375" style="189"/>
    <col min="11777" max="11777" width="1.44140625" style="189" customWidth="1"/>
    <col min="11778" max="11778" width="140.6640625" style="189" customWidth="1"/>
    <col min="11779" max="11779" width="9.88671875" style="189" customWidth="1"/>
    <col min="11780" max="11780" width="37.44140625" style="189" customWidth="1"/>
    <col min="11781" max="11789" width="7.88671875" style="189" customWidth="1"/>
    <col min="11790" max="11790" width="9.88671875" style="189" customWidth="1"/>
    <col min="11791" max="12032" width="9.109375" style="189"/>
    <col min="12033" max="12033" width="1.44140625" style="189" customWidth="1"/>
    <col min="12034" max="12034" width="140.6640625" style="189" customWidth="1"/>
    <col min="12035" max="12035" width="9.88671875" style="189" customWidth="1"/>
    <col min="12036" max="12036" width="37.44140625" style="189" customWidth="1"/>
    <col min="12037" max="12045" width="7.88671875" style="189" customWidth="1"/>
    <col min="12046" max="12046" width="9.88671875" style="189" customWidth="1"/>
    <col min="12047" max="12288" width="9.109375" style="189"/>
    <col min="12289" max="12289" width="1.44140625" style="189" customWidth="1"/>
    <col min="12290" max="12290" width="140.6640625" style="189" customWidth="1"/>
    <col min="12291" max="12291" width="9.88671875" style="189" customWidth="1"/>
    <col min="12292" max="12292" width="37.44140625" style="189" customWidth="1"/>
    <col min="12293" max="12301" width="7.88671875" style="189" customWidth="1"/>
    <col min="12302" max="12302" width="9.88671875" style="189" customWidth="1"/>
    <col min="12303" max="12544" width="9.109375" style="189"/>
    <col min="12545" max="12545" width="1.44140625" style="189" customWidth="1"/>
    <col min="12546" max="12546" width="140.6640625" style="189" customWidth="1"/>
    <col min="12547" max="12547" width="9.88671875" style="189" customWidth="1"/>
    <col min="12548" max="12548" width="37.44140625" style="189" customWidth="1"/>
    <col min="12549" max="12557" width="7.88671875" style="189" customWidth="1"/>
    <col min="12558" max="12558" width="9.88671875" style="189" customWidth="1"/>
    <col min="12559" max="12800" width="9.109375" style="189"/>
    <col min="12801" max="12801" width="1.44140625" style="189" customWidth="1"/>
    <col min="12802" max="12802" width="140.6640625" style="189" customWidth="1"/>
    <col min="12803" max="12803" width="9.88671875" style="189" customWidth="1"/>
    <col min="12804" max="12804" width="37.44140625" style="189" customWidth="1"/>
    <col min="12805" max="12813" width="7.88671875" style="189" customWidth="1"/>
    <col min="12814" max="12814" width="9.88671875" style="189" customWidth="1"/>
    <col min="12815" max="13056" width="9.109375" style="189"/>
    <col min="13057" max="13057" width="1.44140625" style="189" customWidth="1"/>
    <col min="13058" max="13058" width="140.6640625" style="189" customWidth="1"/>
    <col min="13059" max="13059" width="9.88671875" style="189" customWidth="1"/>
    <col min="13060" max="13060" width="37.44140625" style="189" customWidth="1"/>
    <col min="13061" max="13069" width="7.88671875" style="189" customWidth="1"/>
    <col min="13070" max="13070" width="9.88671875" style="189" customWidth="1"/>
    <col min="13071" max="13312" width="9.109375" style="189"/>
    <col min="13313" max="13313" width="1.44140625" style="189" customWidth="1"/>
    <col min="13314" max="13314" width="140.6640625" style="189" customWidth="1"/>
    <col min="13315" max="13315" width="9.88671875" style="189" customWidth="1"/>
    <col min="13316" max="13316" width="37.44140625" style="189" customWidth="1"/>
    <col min="13317" max="13325" width="7.88671875" style="189" customWidth="1"/>
    <col min="13326" max="13326" width="9.88671875" style="189" customWidth="1"/>
    <col min="13327" max="13568" width="9.109375" style="189"/>
    <col min="13569" max="13569" width="1.44140625" style="189" customWidth="1"/>
    <col min="13570" max="13570" width="140.6640625" style="189" customWidth="1"/>
    <col min="13571" max="13571" width="9.88671875" style="189" customWidth="1"/>
    <col min="13572" max="13572" width="37.44140625" style="189" customWidth="1"/>
    <col min="13573" max="13581" width="7.88671875" style="189" customWidth="1"/>
    <col min="13582" max="13582" width="9.88671875" style="189" customWidth="1"/>
    <col min="13583" max="13824" width="9.109375" style="189"/>
    <col min="13825" max="13825" width="1.44140625" style="189" customWidth="1"/>
    <col min="13826" max="13826" width="140.6640625" style="189" customWidth="1"/>
    <col min="13827" max="13827" width="9.88671875" style="189" customWidth="1"/>
    <col min="13828" max="13828" width="37.44140625" style="189" customWidth="1"/>
    <col min="13829" max="13837" width="7.88671875" style="189" customWidth="1"/>
    <col min="13838" max="13838" width="9.88671875" style="189" customWidth="1"/>
    <col min="13839" max="14080" width="9.109375" style="189"/>
    <col min="14081" max="14081" width="1.44140625" style="189" customWidth="1"/>
    <col min="14082" max="14082" width="140.6640625" style="189" customWidth="1"/>
    <col min="14083" max="14083" width="9.88671875" style="189" customWidth="1"/>
    <col min="14084" max="14084" width="37.44140625" style="189" customWidth="1"/>
    <col min="14085" max="14093" width="7.88671875" style="189" customWidth="1"/>
    <col min="14094" max="14094" width="9.88671875" style="189" customWidth="1"/>
    <col min="14095" max="14336" width="9.109375" style="189"/>
    <col min="14337" max="14337" width="1.44140625" style="189" customWidth="1"/>
    <col min="14338" max="14338" width="140.6640625" style="189" customWidth="1"/>
    <col min="14339" max="14339" width="9.88671875" style="189" customWidth="1"/>
    <col min="14340" max="14340" width="37.44140625" style="189" customWidth="1"/>
    <col min="14341" max="14349" width="7.88671875" style="189" customWidth="1"/>
    <col min="14350" max="14350" width="9.88671875" style="189" customWidth="1"/>
    <col min="14351" max="14592" width="9.109375" style="189"/>
    <col min="14593" max="14593" width="1.44140625" style="189" customWidth="1"/>
    <col min="14594" max="14594" width="140.6640625" style="189" customWidth="1"/>
    <col min="14595" max="14595" width="9.88671875" style="189" customWidth="1"/>
    <col min="14596" max="14596" width="37.44140625" style="189" customWidth="1"/>
    <col min="14597" max="14605" width="7.88671875" style="189" customWidth="1"/>
    <col min="14606" max="14606" width="9.88671875" style="189" customWidth="1"/>
    <col min="14607" max="14848" width="9.109375" style="189"/>
    <col min="14849" max="14849" width="1.44140625" style="189" customWidth="1"/>
    <col min="14850" max="14850" width="140.6640625" style="189" customWidth="1"/>
    <col min="14851" max="14851" width="9.88671875" style="189" customWidth="1"/>
    <col min="14852" max="14852" width="37.44140625" style="189" customWidth="1"/>
    <col min="14853" max="14861" width="7.88671875" style="189" customWidth="1"/>
    <col min="14862" max="14862" width="9.88671875" style="189" customWidth="1"/>
    <col min="14863" max="15104" width="9.109375" style="189"/>
    <col min="15105" max="15105" width="1.44140625" style="189" customWidth="1"/>
    <col min="15106" max="15106" width="140.6640625" style="189" customWidth="1"/>
    <col min="15107" max="15107" width="9.88671875" style="189" customWidth="1"/>
    <col min="15108" max="15108" width="37.44140625" style="189" customWidth="1"/>
    <col min="15109" max="15117" width="7.88671875" style="189" customWidth="1"/>
    <col min="15118" max="15118" width="9.88671875" style="189" customWidth="1"/>
    <col min="15119" max="15360" width="9.109375" style="189"/>
    <col min="15361" max="15361" width="1.44140625" style="189" customWidth="1"/>
    <col min="15362" max="15362" width="140.6640625" style="189" customWidth="1"/>
    <col min="15363" max="15363" width="9.88671875" style="189" customWidth="1"/>
    <col min="15364" max="15364" width="37.44140625" style="189" customWidth="1"/>
    <col min="15365" max="15373" width="7.88671875" style="189" customWidth="1"/>
    <col min="15374" max="15374" width="9.88671875" style="189" customWidth="1"/>
    <col min="15375" max="15616" width="9.109375" style="189"/>
    <col min="15617" max="15617" width="1.44140625" style="189" customWidth="1"/>
    <col min="15618" max="15618" width="140.6640625" style="189" customWidth="1"/>
    <col min="15619" max="15619" width="9.88671875" style="189" customWidth="1"/>
    <col min="15620" max="15620" width="37.44140625" style="189" customWidth="1"/>
    <col min="15621" max="15629" width="7.88671875" style="189" customWidth="1"/>
    <col min="15630" max="15630" width="9.88671875" style="189" customWidth="1"/>
    <col min="15631" max="15872" width="9.109375" style="189"/>
    <col min="15873" max="15873" width="1.44140625" style="189" customWidth="1"/>
    <col min="15874" max="15874" width="140.6640625" style="189" customWidth="1"/>
    <col min="15875" max="15875" width="9.88671875" style="189" customWidth="1"/>
    <col min="15876" max="15876" width="37.44140625" style="189" customWidth="1"/>
    <col min="15877" max="15885" width="7.88671875" style="189" customWidth="1"/>
    <col min="15886" max="15886" width="9.88671875" style="189" customWidth="1"/>
    <col min="15887" max="16128" width="9.109375" style="189"/>
    <col min="16129" max="16129" width="1.44140625" style="189" customWidth="1"/>
    <col min="16130" max="16130" width="140.6640625" style="189" customWidth="1"/>
    <col min="16131" max="16131" width="9.88671875" style="189" customWidth="1"/>
    <col min="16132" max="16132" width="37.44140625" style="189" customWidth="1"/>
    <col min="16133" max="16141" width="7.88671875" style="189" customWidth="1"/>
    <col min="16142" max="16142" width="9.88671875" style="189" customWidth="1"/>
    <col min="16143" max="16384" width="9.109375" style="189"/>
  </cols>
  <sheetData>
    <row r="1" spans="2:15" ht="30.75" customHeight="1">
      <c r="B1" s="185"/>
      <c r="C1" s="186" t="s">
        <v>21975</v>
      </c>
      <c r="D1" s="187"/>
      <c r="E1" s="230" t="str">
        <f ca="1">'SA2#122BIS_Sophia_Antipolis'!T3</f>
        <v>552 / 10</v>
      </c>
      <c r="F1" s="230" t="str">
        <f ca="1">'SA2#122BIS_Sophia_Antipolis'!U3</f>
        <v>421 / 4</v>
      </c>
      <c r="G1" s="230" t="str">
        <f ca="1">'SA2#122BIS_Sophia_Antipolis'!V3</f>
        <v>269 / 11</v>
      </c>
      <c r="H1" s="230" t="str">
        <f ca="1">'SA2#122BIS_Sophia_Antipolis'!W3</f>
        <v>47 / 2</v>
      </c>
      <c r="I1" s="230" t="str">
        <f ca="1">'SA2#122BIS_Sophia_Antipolis'!X3</f>
        <v>11 / 0</v>
      </c>
      <c r="J1" s="188" t="str">
        <f ca="1">'SA2#122BIS_Sophia_Antipolis'!Y3</f>
        <v>0 / 0</v>
      </c>
      <c r="K1" s="188" t="str">
        <f ca="1">'SA2#122BIS_Sophia_Antipolis'!Z3</f>
        <v>0 / 0</v>
      </c>
      <c r="L1" s="188" t="str">
        <f ca="1">'SA2#122BIS_Sophia_Antipolis'!AA3</f>
        <v>0 / 0</v>
      </c>
      <c r="M1" s="188" t="str">
        <f ca="1">'SA2#122BIS_Sophia_Antipolis'!AB3</f>
        <v>0 / 0</v>
      </c>
      <c r="N1" s="188" t="str">
        <f ca="1">'SA2#122BIS_Sophia_Antipolis'!AC3</f>
        <v>0 / 0</v>
      </c>
      <c r="O1" s="188" t="str">
        <f ca="1">'SA2#122BIS_Sophia_Antipolis'!AD3</f>
        <v>1405 / 1</v>
      </c>
    </row>
    <row r="2" spans="2:15" ht="19.5" customHeight="1">
      <c r="B2" s="190"/>
      <c r="C2" s="190"/>
      <c r="D2" s="191"/>
      <c r="E2" s="231" t="str">
        <f>'SA2#122BIS_Sophia_Antipolis'!T2</f>
        <v>Frank</v>
      </c>
      <c r="F2" s="252" t="str">
        <f>'SA2#122BIS_Sophia_Antipolis'!U2</f>
        <v>Puneet</v>
      </c>
      <c r="G2" s="232" t="str">
        <f>'SA2#122BIS_Sophia_Antipolis'!V2</f>
        <v>Krisztian</v>
      </c>
      <c r="H2" s="233" t="str">
        <f>'SA2#122BIS_Sophia_Antipolis'!W2</f>
        <v>Dario</v>
      </c>
      <c r="I2" s="274" t="str">
        <f>'SA2#122BIS_Sophia_Antipolis'!X2</f>
        <v>LaeYoung</v>
      </c>
      <c r="J2" s="192" t="str">
        <f>'SA2#122BIS_Sophia_Antipolis'!Y2</f>
        <v>Mirko</v>
      </c>
      <c r="K2" s="269" t="str">
        <f>'SA2#122BIS_Sophia_Antipolis'!Z2</f>
        <v>Haris</v>
      </c>
      <c r="L2" s="193" t="str">
        <f>'SA2#122BIS_Sophia_Antipolis'!AA2</f>
        <v>Magnus</v>
      </c>
      <c r="M2" s="268" t="str">
        <f>'SA2#122BIS_Sophia_Antipolis'!AB2</f>
        <v>Devaki</v>
      </c>
      <c r="N2" s="225" t="str">
        <f>'SA2#122BIS_Sophia_Antipolis'!AC2</f>
        <v>Convenor</v>
      </c>
      <c r="O2" s="225" t="s">
        <v>4674</v>
      </c>
    </row>
    <row r="3" spans="2:15">
      <c r="B3" s="190"/>
      <c r="C3" s="190"/>
      <c r="D3" s="227" t="s">
        <v>4675</v>
      </c>
      <c r="E3" s="226">
        <f ca="1">'SA2#122BIS_Sophia_Antipolis'!T4</f>
        <v>0</v>
      </c>
      <c r="F3" s="226">
        <f ca="1">'SA2#122BIS_Sophia_Antipolis'!U4</f>
        <v>0</v>
      </c>
      <c r="G3" s="226">
        <f ca="1">'SA2#122BIS_Sophia_Antipolis'!V4</f>
        <v>0</v>
      </c>
      <c r="H3" s="226">
        <f ca="1">'SA2#122BIS_Sophia_Antipolis'!W4</f>
        <v>0</v>
      </c>
      <c r="I3" s="226">
        <f ca="1">'SA2#122BIS_Sophia_Antipolis'!X4</f>
        <v>0</v>
      </c>
      <c r="J3" s="226">
        <f ca="1">'SA2#122BIS_Sophia_Antipolis'!Y4</f>
        <v>0</v>
      </c>
      <c r="K3" s="226">
        <f ca="1">'SA2#122BIS_Sophia_Antipolis'!Z4</f>
        <v>0</v>
      </c>
      <c r="L3" s="226">
        <f ca="1">'SA2#122BIS_Sophia_Antipolis'!AA4</f>
        <v>0</v>
      </c>
      <c r="M3" s="226">
        <f ca="1">'SA2#122BIS_Sophia_Antipolis'!AB4</f>
        <v>0</v>
      </c>
      <c r="N3" s="226">
        <f ca="1">'SA2#122BIS_Sophia_Antipolis'!AC4</f>
        <v>0</v>
      </c>
      <c r="O3" s="226">
        <f ca="1">'SA2#122BIS_Sophia_Antipolis'!AD4</f>
        <v>0</v>
      </c>
    </row>
    <row r="4" spans="2:15">
      <c r="B4" s="190"/>
      <c r="C4" s="263" t="s">
        <v>73</v>
      </c>
      <c r="D4" s="280" t="s">
        <v>74</v>
      </c>
      <c r="E4" s="234" t="s">
        <v>73</v>
      </c>
      <c r="F4" s="194"/>
      <c r="G4" s="194"/>
      <c r="H4" s="194"/>
      <c r="I4" s="195"/>
      <c r="J4" s="195"/>
      <c r="K4" s="195"/>
      <c r="L4" s="195"/>
      <c r="M4" s="196"/>
      <c r="N4" s="257"/>
      <c r="O4" s="257"/>
    </row>
    <row r="5" spans="2:15">
      <c r="B5" s="190"/>
      <c r="C5" s="263" t="s">
        <v>76</v>
      </c>
      <c r="D5" s="280" t="s">
        <v>77</v>
      </c>
      <c r="E5" s="234" t="s">
        <v>76</v>
      </c>
      <c r="F5" s="194"/>
      <c r="G5" s="194"/>
      <c r="H5" s="194"/>
      <c r="I5" s="195"/>
      <c r="J5" s="195"/>
      <c r="K5" s="195"/>
      <c r="L5" s="195"/>
      <c r="M5" s="196"/>
      <c r="N5" s="257"/>
      <c r="O5" s="257"/>
    </row>
    <row r="6" spans="2:15">
      <c r="B6" s="190"/>
      <c r="C6" s="263" t="s">
        <v>78</v>
      </c>
      <c r="D6" s="280" t="s">
        <v>79</v>
      </c>
      <c r="E6" s="234" t="s">
        <v>78</v>
      </c>
      <c r="F6" s="194"/>
      <c r="G6" s="194"/>
      <c r="H6" s="194"/>
      <c r="I6" s="195"/>
      <c r="J6" s="195"/>
      <c r="K6" s="195"/>
      <c r="L6" s="195"/>
      <c r="M6" s="196"/>
      <c r="N6" s="257"/>
      <c r="O6" s="257"/>
    </row>
    <row r="7" spans="2:15">
      <c r="B7" s="197"/>
      <c r="C7" s="263" t="s">
        <v>81</v>
      </c>
      <c r="D7" s="280" t="s">
        <v>82</v>
      </c>
      <c r="E7" s="234" t="s">
        <v>81</v>
      </c>
      <c r="F7" s="194"/>
      <c r="G7" s="194"/>
      <c r="H7" s="194"/>
      <c r="I7" s="195"/>
      <c r="J7" s="195"/>
      <c r="K7" s="195"/>
      <c r="L7" s="195"/>
      <c r="M7" s="196"/>
      <c r="N7" s="257"/>
      <c r="O7" s="257"/>
    </row>
    <row r="8" spans="2:15">
      <c r="B8" s="190"/>
      <c r="C8" s="263" t="s">
        <v>83</v>
      </c>
      <c r="D8" s="280" t="s">
        <v>84</v>
      </c>
      <c r="E8" s="234" t="s">
        <v>83</v>
      </c>
      <c r="F8" s="194"/>
      <c r="G8" s="194"/>
      <c r="H8" s="194"/>
      <c r="I8" s="195"/>
      <c r="J8" s="195"/>
      <c r="K8" s="195"/>
      <c r="L8" s="195"/>
      <c r="M8" s="196"/>
      <c r="N8" s="257"/>
      <c r="O8" s="257"/>
    </row>
    <row r="9" spans="2:15">
      <c r="B9" s="190"/>
      <c r="C9" s="263" t="s">
        <v>85</v>
      </c>
      <c r="D9" s="280" t="s">
        <v>86</v>
      </c>
      <c r="E9" s="234" t="s">
        <v>85</v>
      </c>
      <c r="F9" s="194"/>
      <c r="G9" s="194"/>
      <c r="H9" s="194"/>
      <c r="I9" s="195"/>
      <c r="J9" s="195"/>
      <c r="K9" s="195"/>
      <c r="L9" s="195"/>
      <c r="M9" s="196"/>
      <c r="N9" s="257"/>
      <c r="O9" s="257"/>
    </row>
    <row r="10" spans="2:15">
      <c r="B10" s="190"/>
      <c r="C10" s="263" t="s">
        <v>87</v>
      </c>
      <c r="D10" s="280" t="s">
        <v>88</v>
      </c>
      <c r="E10" s="234" t="s">
        <v>87</v>
      </c>
      <c r="F10" s="194"/>
      <c r="G10" s="194"/>
      <c r="H10" s="194"/>
      <c r="I10" s="195"/>
      <c r="J10" s="195"/>
      <c r="K10" s="195"/>
      <c r="L10" s="195"/>
      <c r="M10" s="196"/>
      <c r="N10" s="257"/>
      <c r="O10" s="257"/>
    </row>
    <row r="11" spans="2:15">
      <c r="B11" s="190"/>
      <c r="C11" s="263" t="s">
        <v>91</v>
      </c>
      <c r="D11" s="281" t="s">
        <v>92</v>
      </c>
      <c r="E11" s="256" t="s">
        <v>91</v>
      </c>
      <c r="F11" s="264" t="s">
        <v>91</v>
      </c>
      <c r="G11" s="194"/>
      <c r="H11" s="194"/>
      <c r="I11" s="195"/>
      <c r="J11" s="195"/>
      <c r="K11" s="195"/>
      <c r="L11" s="195"/>
      <c r="M11" s="196"/>
      <c r="N11" s="257"/>
      <c r="O11" s="257"/>
    </row>
    <row r="12" spans="2:15">
      <c r="B12" s="190"/>
      <c r="C12" s="263" t="s">
        <v>98</v>
      </c>
      <c r="D12" s="282" t="s">
        <v>99</v>
      </c>
      <c r="E12" s="256" t="s">
        <v>98</v>
      </c>
      <c r="F12" s="194"/>
      <c r="G12" s="258" t="s">
        <v>98</v>
      </c>
      <c r="H12" s="194"/>
      <c r="I12" s="195"/>
      <c r="J12" s="195"/>
      <c r="K12" s="195"/>
      <c r="L12" s="195"/>
      <c r="M12" s="196"/>
      <c r="N12" s="257"/>
      <c r="O12" s="257"/>
    </row>
    <row r="13" spans="2:15">
      <c r="B13" s="190"/>
      <c r="C13" s="263" t="s">
        <v>101</v>
      </c>
      <c r="D13" s="282" t="s">
        <v>103</v>
      </c>
      <c r="E13" s="256" t="s">
        <v>101</v>
      </c>
      <c r="F13" s="194"/>
      <c r="G13" s="258" t="s">
        <v>101</v>
      </c>
      <c r="H13" s="194"/>
      <c r="I13" s="195"/>
      <c r="J13" s="195"/>
      <c r="K13" s="195"/>
      <c r="L13" s="195"/>
      <c r="M13" s="196"/>
      <c r="N13" s="257"/>
      <c r="O13" s="257"/>
    </row>
    <row r="14" spans="2:15">
      <c r="B14" s="190"/>
      <c r="C14" s="263" t="s">
        <v>105</v>
      </c>
      <c r="D14" s="282" t="s">
        <v>106</v>
      </c>
      <c r="E14" s="256" t="s">
        <v>105</v>
      </c>
      <c r="F14" s="194"/>
      <c r="G14" s="258" t="s">
        <v>105</v>
      </c>
      <c r="H14" s="194"/>
      <c r="I14" s="195"/>
      <c r="J14" s="195"/>
      <c r="K14" s="195"/>
      <c r="L14" s="195"/>
      <c r="M14" s="196"/>
      <c r="N14" s="257"/>
      <c r="O14" s="257"/>
    </row>
    <row r="15" spans="2:15">
      <c r="B15" s="190"/>
      <c r="C15" s="263" t="s">
        <v>108</v>
      </c>
      <c r="D15" s="280" t="s">
        <v>109</v>
      </c>
      <c r="E15" s="234" t="s">
        <v>108</v>
      </c>
      <c r="F15" s="194"/>
      <c r="G15" s="194"/>
      <c r="H15" s="194"/>
      <c r="I15" s="195"/>
      <c r="J15" s="195"/>
      <c r="K15" s="195"/>
      <c r="L15" s="195"/>
      <c r="M15" s="196"/>
      <c r="N15" s="257"/>
      <c r="O15" s="257"/>
    </row>
    <row r="16" spans="2:15" ht="20.399999999999999">
      <c r="B16" s="190"/>
      <c r="C16" s="263" t="s">
        <v>112</v>
      </c>
      <c r="D16" s="281" t="s">
        <v>113</v>
      </c>
      <c r="E16" s="256" t="s">
        <v>112</v>
      </c>
      <c r="F16" s="264" t="s">
        <v>112</v>
      </c>
      <c r="G16" s="194"/>
      <c r="H16" s="194"/>
      <c r="I16" s="195"/>
      <c r="J16" s="195"/>
      <c r="K16" s="195"/>
      <c r="L16" s="195"/>
      <c r="M16" s="196"/>
      <c r="N16" s="257"/>
      <c r="O16" s="257"/>
    </row>
    <row r="17" spans="2:15" ht="20.399999999999999">
      <c r="B17" s="190"/>
      <c r="C17" s="263" t="s">
        <v>115</v>
      </c>
      <c r="D17" s="282" t="s">
        <v>11418</v>
      </c>
      <c r="E17" s="256" t="s">
        <v>115</v>
      </c>
      <c r="F17" s="194"/>
      <c r="G17" s="258" t="s">
        <v>115</v>
      </c>
      <c r="H17" s="194"/>
      <c r="I17" s="195"/>
      <c r="J17" s="195"/>
      <c r="K17" s="195"/>
      <c r="L17" s="195"/>
      <c r="M17" s="196"/>
      <c r="N17" s="257"/>
      <c r="O17" s="257"/>
    </row>
    <row r="18" spans="2:15" ht="20.399999999999999">
      <c r="B18" s="190"/>
      <c r="C18" s="263" t="s">
        <v>118</v>
      </c>
      <c r="D18" s="282" t="s">
        <v>11419</v>
      </c>
      <c r="E18" s="256" t="s">
        <v>118</v>
      </c>
      <c r="F18" s="194"/>
      <c r="G18" s="258" t="s">
        <v>118</v>
      </c>
      <c r="H18" s="194"/>
      <c r="I18" s="195"/>
      <c r="J18" s="195"/>
      <c r="K18" s="195"/>
      <c r="L18" s="195"/>
      <c r="M18" s="196"/>
      <c r="N18" s="257"/>
      <c r="O18" s="257"/>
    </row>
    <row r="19" spans="2:15" ht="20.399999999999999">
      <c r="B19" s="190"/>
      <c r="C19" s="263" t="s">
        <v>121</v>
      </c>
      <c r="D19" s="282" t="s">
        <v>20139</v>
      </c>
      <c r="E19" s="256" t="s">
        <v>121</v>
      </c>
      <c r="F19" s="194"/>
      <c r="G19" s="258" t="s">
        <v>121</v>
      </c>
      <c r="H19" s="194"/>
      <c r="I19" s="195"/>
      <c r="J19" s="195"/>
      <c r="K19" s="195"/>
      <c r="L19" s="195"/>
      <c r="M19" s="196"/>
      <c r="N19" s="257"/>
      <c r="O19" s="257"/>
    </row>
    <row r="20" spans="2:15">
      <c r="B20" s="190"/>
      <c r="C20" s="263" t="s">
        <v>124</v>
      </c>
      <c r="D20" s="280" t="s">
        <v>125</v>
      </c>
      <c r="E20" s="234" t="s">
        <v>124</v>
      </c>
      <c r="F20" s="194"/>
      <c r="G20" s="194"/>
      <c r="H20" s="194"/>
      <c r="I20" s="195"/>
      <c r="J20" s="195"/>
      <c r="K20" s="195"/>
      <c r="L20" s="195"/>
      <c r="M20" s="196"/>
      <c r="N20" s="257"/>
      <c r="O20" s="257"/>
    </row>
    <row r="21" spans="2:15" ht="20.399999999999999">
      <c r="B21" s="190"/>
      <c r="C21" s="263" t="s">
        <v>127</v>
      </c>
      <c r="D21" s="280" t="s">
        <v>128</v>
      </c>
      <c r="E21" s="234" t="s">
        <v>127</v>
      </c>
      <c r="F21" s="194"/>
      <c r="G21" s="194"/>
      <c r="H21" s="194"/>
      <c r="I21" s="195"/>
      <c r="J21" s="195"/>
      <c r="K21" s="195"/>
      <c r="L21" s="195"/>
      <c r="M21" s="196"/>
      <c r="N21" s="257"/>
      <c r="O21" s="257"/>
    </row>
    <row r="22" spans="2:15" ht="20.399999999999999">
      <c r="B22" s="190"/>
      <c r="C22" s="263" t="s">
        <v>130</v>
      </c>
      <c r="D22" s="280" t="s">
        <v>11420</v>
      </c>
      <c r="E22" s="234" t="s">
        <v>130</v>
      </c>
      <c r="F22" s="194"/>
      <c r="G22" s="194"/>
      <c r="H22" s="194"/>
      <c r="I22" s="195"/>
      <c r="J22" s="195"/>
      <c r="K22" s="195"/>
      <c r="L22" s="195"/>
      <c r="M22" s="196"/>
      <c r="N22" s="257"/>
      <c r="O22" s="257"/>
    </row>
    <row r="23" spans="2:15" ht="20.399999999999999">
      <c r="B23" s="190"/>
      <c r="C23" s="263" t="s">
        <v>133</v>
      </c>
      <c r="D23" s="280" t="s">
        <v>134</v>
      </c>
      <c r="E23" s="234" t="s">
        <v>133</v>
      </c>
      <c r="F23" s="194"/>
      <c r="G23" s="194"/>
      <c r="H23" s="194"/>
      <c r="I23" s="195"/>
      <c r="J23" s="195"/>
      <c r="K23" s="195"/>
      <c r="L23" s="195"/>
      <c r="M23" s="196"/>
      <c r="N23" s="257"/>
      <c r="O23" s="257"/>
    </row>
    <row r="24" spans="2:15">
      <c r="B24" s="190"/>
      <c r="C24" s="263" t="s">
        <v>136</v>
      </c>
      <c r="D24" s="280" t="s">
        <v>137</v>
      </c>
      <c r="E24" s="234" t="s">
        <v>136</v>
      </c>
      <c r="F24" s="194"/>
      <c r="G24" s="194"/>
      <c r="H24" s="194"/>
      <c r="I24" s="195"/>
      <c r="J24" s="195"/>
      <c r="K24" s="195"/>
      <c r="L24" s="195"/>
      <c r="M24" s="196"/>
      <c r="N24" s="257"/>
      <c r="O24" s="257"/>
    </row>
    <row r="25" spans="2:15">
      <c r="B25" s="190"/>
      <c r="C25" s="263" t="s">
        <v>139</v>
      </c>
      <c r="D25" s="280" t="s">
        <v>140</v>
      </c>
      <c r="E25" s="234" t="s">
        <v>139</v>
      </c>
      <c r="F25" s="194"/>
      <c r="G25" s="194"/>
      <c r="H25" s="194"/>
      <c r="I25" s="195"/>
      <c r="J25" s="195"/>
      <c r="K25" s="195"/>
      <c r="L25" s="195"/>
      <c r="M25" s="196"/>
      <c r="N25" s="257"/>
      <c r="O25" s="257"/>
    </row>
    <row r="26" spans="2:15">
      <c r="B26" s="190"/>
      <c r="C26" s="263" t="s">
        <v>141</v>
      </c>
      <c r="D26" s="282" t="s">
        <v>142</v>
      </c>
      <c r="E26" s="256" t="s">
        <v>141</v>
      </c>
      <c r="F26" s="194"/>
      <c r="G26" s="258" t="s">
        <v>141</v>
      </c>
      <c r="H26" s="194"/>
      <c r="I26" s="195"/>
      <c r="J26" s="195"/>
      <c r="K26" s="195"/>
      <c r="L26" s="195"/>
      <c r="M26" s="196"/>
      <c r="N26" s="257"/>
      <c r="O26" s="257"/>
    </row>
    <row r="27" spans="2:15" ht="20.399999999999999">
      <c r="B27" s="190"/>
      <c r="C27" s="263" t="s">
        <v>143</v>
      </c>
      <c r="D27" s="281" t="s">
        <v>144</v>
      </c>
      <c r="E27" s="256" t="s">
        <v>143</v>
      </c>
      <c r="F27" s="264" t="s">
        <v>143</v>
      </c>
      <c r="G27" s="194"/>
      <c r="H27" s="194"/>
      <c r="I27" s="195"/>
      <c r="J27" s="195"/>
      <c r="K27" s="195"/>
      <c r="L27" s="195"/>
      <c r="M27" s="196"/>
      <c r="N27" s="257"/>
      <c r="O27" s="257"/>
    </row>
    <row r="28" spans="2:15" ht="51">
      <c r="B28" s="190"/>
      <c r="C28" s="263" t="s">
        <v>11409</v>
      </c>
      <c r="D28" s="281" t="s">
        <v>11421</v>
      </c>
      <c r="E28" s="256" t="s">
        <v>11409</v>
      </c>
      <c r="F28" s="264" t="s">
        <v>11409</v>
      </c>
      <c r="G28" s="194"/>
      <c r="H28" s="194"/>
      <c r="I28" s="195"/>
      <c r="J28" s="195"/>
      <c r="K28" s="195"/>
      <c r="L28" s="195"/>
      <c r="M28" s="196"/>
      <c r="N28" s="257"/>
      <c r="O28" s="257"/>
    </row>
    <row r="29" spans="2:15">
      <c r="C29" s="263" t="s">
        <v>11410</v>
      </c>
      <c r="D29" s="281" t="s">
        <v>11422</v>
      </c>
      <c r="E29" s="256" t="s">
        <v>11410</v>
      </c>
      <c r="F29" s="264" t="s">
        <v>11410</v>
      </c>
      <c r="G29" s="194"/>
      <c r="H29" s="194"/>
      <c r="I29" s="195"/>
      <c r="J29" s="195"/>
      <c r="K29" s="195"/>
      <c r="L29" s="195"/>
      <c r="M29" s="196"/>
      <c r="N29" s="257"/>
      <c r="O29" s="257"/>
    </row>
    <row r="30" spans="2:15">
      <c r="B30" s="189" t="s">
        <v>21952</v>
      </c>
      <c r="C30" s="263" t="s">
        <v>11411</v>
      </c>
      <c r="D30" s="281" t="s">
        <v>11423</v>
      </c>
      <c r="E30" s="256" t="s">
        <v>11411</v>
      </c>
      <c r="F30" s="264" t="s">
        <v>11411</v>
      </c>
      <c r="G30" s="194"/>
      <c r="H30" s="194"/>
      <c r="I30" s="195"/>
      <c r="J30" s="195"/>
      <c r="K30" s="195"/>
      <c r="L30" s="195"/>
      <c r="M30" s="196"/>
      <c r="N30" s="257"/>
      <c r="O30" s="257"/>
    </row>
    <row r="31" spans="2:15" ht="30.6">
      <c r="B31" s="189" t="s">
        <v>21953</v>
      </c>
      <c r="C31" s="263" t="s">
        <v>11412</v>
      </c>
      <c r="D31" s="281" t="s">
        <v>11424</v>
      </c>
      <c r="E31" s="256" t="s">
        <v>11412</v>
      </c>
      <c r="F31" s="264" t="s">
        <v>11412</v>
      </c>
      <c r="G31" s="194"/>
      <c r="H31" s="194"/>
      <c r="I31" s="195"/>
      <c r="J31" s="195"/>
      <c r="K31" s="195"/>
      <c r="L31" s="195"/>
      <c r="M31" s="196"/>
      <c r="N31" s="257"/>
      <c r="O31" s="257"/>
    </row>
    <row r="32" spans="2:15">
      <c r="B32" s="190" t="s">
        <v>21954</v>
      </c>
      <c r="C32" s="263" t="s">
        <v>11413</v>
      </c>
      <c r="D32" s="281" t="s">
        <v>11425</v>
      </c>
      <c r="E32" s="256" t="s">
        <v>11413</v>
      </c>
      <c r="F32" s="264" t="s">
        <v>11413</v>
      </c>
      <c r="G32" s="194"/>
      <c r="H32" s="194"/>
      <c r="I32" s="195"/>
      <c r="J32" s="195"/>
      <c r="K32" s="195"/>
      <c r="L32" s="195"/>
      <c r="M32" s="196"/>
      <c r="N32" s="257"/>
      <c r="O32" s="257"/>
    </row>
    <row r="33" spans="2:15">
      <c r="B33" s="190"/>
      <c r="C33" s="263" t="s">
        <v>146</v>
      </c>
      <c r="D33" s="281" t="s">
        <v>147</v>
      </c>
      <c r="E33" s="256" t="s">
        <v>146</v>
      </c>
      <c r="F33" s="264" t="s">
        <v>146</v>
      </c>
      <c r="G33" s="194"/>
      <c r="H33" s="194"/>
      <c r="I33" s="195"/>
      <c r="J33" s="195"/>
      <c r="K33" s="195"/>
      <c r="L33" s="195"/>
      <c r="M33" s="196"/>
      <c r="N33" s="257"/>
      <c r="O33" s="257"/>
    </row>
    <row r="34" spans="2:15" ht="20.399999999999999">
      <c r="B34" s="190"/>
      <c r="C34" s="263" t="s">
        <v>11414</v>
      </c>
      <c r="D34" s="281" t="s">
        <v>11426</v>
      </c>
      <c r="E34" s="256" t="s">
        <v>11414</v>
      </c>
      <c r="F34" s="264" t="s">
        <v>11414</v>
      </c>
      <c r="G34" s="194"/>
      <c r="H34" s="194"/>
      <c r="I34" s="195"/>
      <c r="J34" s="195"/>
      <c r="K34" s="195"/>
      <c r="L34" s="195"/>
      <c r="M34" s="196"/>
      <c r="N34" s="257"/>
      <c r="O34" s="257"/>
    </row>
    <row r="35" spans="2:15">
      <c r="B35" s="190"/>
      <c r="C35" s="263" t="s">
        <v>11415</v>
      </c>
      <c r="D35" s="281" t="s">
        <v>11427</v>
      </c>
      <c r="E35" s="256" t="s">
        <v>11415</v>
      </c>
      <c r="F35" s="264" t="s">
        <v>11415</v>
      </c>
      <c r="G35" s="194"/>
      <c r="H35" s="194"/>
      <c r="I35" s="195"/>
      <c r="J35" s="195"/>
      <c r="K35" s="195"/>
      <c r="L35" s="195"/>
      <c r="M35" s="196"/>
      <c r="N35" s="257"/>
      <c r="O35" s="257"/>
    </row>
    <row r="36" spans="2:15">
      <c r="B36" s="190"/>
      <c r="C36" s="263" t="s">
        <v>149</v>
      </c>
      <c r="D36" s="281" t="s">
        <v>150</v>
      </c>
      <c r="E36" s="256" t="s">
        <v>149</v>
      </c>
      <c r="F36" s="264" t="s">
        <v>149</v>
      </c>
      <c r="G36" s="194"/>
      <c r="H36" s="194"/>
      <c r="I36" s="195"/>
      <c r="J36" s="195"/>
      <c r="K36" s="195"/>
      <c r="L36" s="195"/>
      <c r="M36" s="196"/>
      <c r="N36" s="257"/>
      <c r="O36" s="257"/>
    </row>
    <row r="37" spans="2:15" ht="20.399999999999999">
      <c r="B37" s="190"/>
      <c r="C37" s="263" t="s">
        <v>151</v>
      </c>
      <c r="D37" s="282" t="s">
        <v>152</v>
      </c>
      <c r="E37" s="256" t="s">
        <v>151</v>
      </c>
      <c r="F37" s="194"/>
      <c r="G37" s="258" t="s">
        <v>151</v>
      </c>
      <c r="H37" s="194"/>
      <c r="I37" s="195"/>
      <c r="J37" s="195"/>
      <c r="K37" s="195"/>
      <c r="L37" s="195"/>
      <c r="M37" s="196"/>
      <c r="N37" s="257"/>
      <c r="O37" s="257"/>
    </row>
    <row r="38" spans="2:15">
      <c r="B38" s="190"/>
      <c r="C38" s="263" t="s">
        <v>153</v>
      </c>
      <c r="D38" s="280" t="s">
        <v>154</v>
      </c>
      <c r="E38" s="234" t="s">
        <v>153</v>
      </c>
      <c r="F38" s="194"/>
      <c r="G38" s="194"/>
      <c r="H38" s="194"/>
      <c r="I38" s="195"/>
      <c r="J38" s="195"/>
      <c r="K38" s="195"/>
      <c r="L38" s="195"/>
      <c r="M38" s="196"/>
      <c r="N38" s="257"/>
      <c r="O38" s="257"/>
    </row>
    <row r="39" spans="2:15" ht="30.6">
      <c r="B39" s="190"/>
      <c r="C39" s="263" t="s">
        <v>156</v>
      </c>
      <c r="D39" s="284" t="s">
        <v>15793</v>
      </c>
      <c r="E39" s="256" t="s">
        <v>156</v>
      </c>
      <c r="F39" s="194"/>
      <c r="G39" s="194"/>
      <c r="H39" s="217"/>
      <c r="I39" s="273" t="s">
        <v>156</v>
      </c>
      <c r="J39" s="195"/>
      <c r="K39" s="195"/>
      <c r="L39" s="195"/>
      <c r="M39" s="196"/>
      <c r="N39" s="257"/>
      <c r="O39" s="257"/>
    </row>
    <row r="40" spans="2:15" ht="30.6">
      <c r="B40" s="190"/>
      <c r="C40" s="263" t="s">
        <v>158</v>
      </c>
      <c r="D40" s="282" t="s">
        <v>15794</v>
      </c>
      <c r="E40" s="256" t="s">
        <v>158</v>
      </c>
      <c r="F40" s="194"/>
      <c r="G40" s="258" t="s">
        <v>158</v>
      </c>
      <c r="H40" s="217"/>
      <c r="I40" s="195"/>
      <c r="J40" s="195"/>
      <c r="K40" s="195"/>
      <c r="L40" s="195"/>
      <c r="M40" s="196"/>
      <c r="N40" s="257"/>
      <c r="O40" s="257"/>
    </row>
    <row r="41" spans="2:15" ht="20.399999999999999">
      <c r="B41" s="190"/>
      <c r="C41" s="263" t="s">
        <v>160</v>
      </c>
      <c r="D41" s="280" t="s">
        <v>161</v>
      </c>
      <c r="E41" s="266" t="s">
        <v>160</v>
      </c>
      <c r="F41" s="194"/>
      <c r="G41" s="194"/>
      <c r="H41" s="217"/>
      <c r="I41" s="195"/>
      <c r="J41" s="195"/>
      <c r="K41" s="195"/>
      <c r="L41" s="195"/>
      <c r="M41" s="196"/>
      <c r="N41" s="257"/>
      <c r="O41" s="257"/>
    </row>
    <row r="42" spans="2:15" ht="20.399999999999999">
      <c r="B42" s="190"/>
      <c r="C42" s="263" t="s">
        <v>162</v>
      </c>
      <c r="D42" s="280" t="s">
        <v>163</v>
      </c>
      <c r="E42" s="266" t="s">
        <v>162</v>
      </c>
      <c r="F42" s="194"/>
      <c r="G42" s="194"/>
      <c r="H42" s="217"/>
      <c r="I42" s="195"/>
      <c r="J42" s="195"/>
      <c r="K42" s="195"/>
      <c r="L42" s="195"/>
      <c r="M42" s="196"/>
      <c r="N42" s="257"/>
      <c r="O42" s="257"/>
    </row>
    <row r="43" spans="2:15" ht="20.399999999999999">
      <c r="C43" s="263" t="s">
        <v>164</v>
      </c>
      <c r="D43" s="283" t="s">
        <v>165</v>
      </c>
      <c r="E43" s="256" t="s">
        <v>164</v>
      </c>
      <c r="F43" s="194"/>
      <c r="G43" s="194"/>
      <c r="H43" s="198" t="s">
        <v>164</v>
      </c>
      <c r="I43" s="217"/>
      <c r="J43" s="217"/>
      <c r="K43" s="217"/>
      <c r="L43" s="217"/>
      <c r="M43" s="257"/>
      <c r="N43" s="257"/>
      <c r="O43" s="257"/>
    </row>
    <row r="44" spans="2:15" ht="20.399999999999999">
      <c r="C44" s="263" t="s">
        <v>2149</v>
      </c>
      <c r="D44" s="281" t="s">
        <v>2150</v>
      </c>
      <c r="E44" s="256" t="s">
        <v>2149</v>
      </c>
      <c r="F44" s="264" t="s">
        <v>2149</v>
      </c>
      <c r="G44" s="194"/>
      <c r="H44" s="217"/>
      <c r="I44" s="217"/>
      <c r="J44" s="217"/>
      <c r="K44" s="217"/>
      <c r="L44" s="217"/>
      <c r="M44" s="257"/>
      <c r="N44" s="257"/>
      <c r="O44" s="257"/>
    </row>
    <row r="45" spans="2:15" ht="30.6">
      <c r="C45" s="263" t="s">
        <v>2151</v>
      </c>
      <c r="D45" s="282" t="s">
        <v>15795</v>
      </c>
      <c r="E45" s="256" t="s">
        <v>2151</v>
      </c>
      <c r="F45" s="194"/>
      <c r="G45" s="258" t="s">
        <v>2151</v>
      </c>
      <c r="H45" s="217"/>
      <c r="I45" s="217"/>
      <c r="J45" s="217"/>
      <c r="K45" s="217"/>
      <c r="L45" s="217"/>
      <c r="M45" s="257"/>
      <c r="N45" s="257"/>
      <c r="O45" s="257"/>
    </row>
    <row r="46" spans="2:15" ht="20.399999999999999">
      <c r="C46" s="263" t="s">
        <v>6903</v>
      </c>
      <c r="D46" s="282" t="s">
        <v>20140</v>
      </c>
      <c r="E46" s="256" t="s">
        <v>6903</v>
      </c>
      <c r="F46" s="194"/>
      <c r="G46" s="258" t="s">
        <v>6903</v>
      </c>
      <c r="H46" s="217"/>
      <c r="I46" s="217"/>
      <c r="J46" s="217"/>
      <c r="K46" s="217"/>
      <c r="L46" s="217"/>
      <c r="M46" s="257"/>
      <c r="N46" s="257"/>
      <c r="O46" s="257"/>
    </row>
    <row r="47" spans="2:15" ht="20.399999999999999">
      <c r="C47" s="263" t="s">
        <v>6904</v>
      </c>
      <c r="D47" s="281" t="s">
        <v>11428</v>
      </c>
      <c r="E47" s="256" t="s">
        <v>6904</v>
      </c>
      <c r="F47" s="264" t="s">
        <v>6904</v>
      </c>
      <c r="G47" s="194"/>
      <c r="H47" s="217"/>
      <c r="I47" s="217"/>
      <c r="J47" s="217"/>
      <c r="K47" s="217"/>
      <c r="L47" s="217"/>
      <c r="M47" s="257"/>
      <c r="N47" s="257"/>
      <c r="O47" s="257"/>
    </row>
    <row r="48" spans="2:15" ht="30.6">
      <c r="C48" s="263" t="s">
        <v>6905</v>
      </c>
      <c r="D48" s="280" t="s">
        <v>6908</v>
      </c>
      <c r="E48" s="266" t="s">
        <v>6905</v>
      </c>
      <c r="F48" s="194"/>
      <c r="G48" s="194"/>
      <c r="H48" s="217"/>
      <c r="I48" s="217"/>
      <c r="J48" s="217"/>
      <c r="K48" s="217"/>
      <c r="L48" s="217"/>
      <c r="M48" s="257"/>
      <c r="N48" s="257"/>
      <c r="O48" s="257"/>
    </row>
    <row r="49" spans="3:15" ht="40.799999999999997">
      <c r="C49" s="263" t="s">
        <v>20136</v>
      </c>
      <c r="D49" s="282" t="s">
        <v>20141</v>
      </c>
      <c r="E49" s="256" t="s">
        <v>20136</v>
      </c>
      <c r="F49" s="194"/>
      <c r="G49" s="258" t="s">
        <v>20136</v>
      </c>
      <c r="H49" s="217"/>
      <c r="I49" s="217"/>
      <c r="J49" s="217"/>
      <c r="K49" s="217"/>
      <c r="L49" s="217"/>
      <c r="M49" s="257"/>
      <c r="N49" s="257"/>
      <c r="O49" s="257"/>
    </row>
    <row r="50" spans="3:15" ht="20.399999999999999">
      <c r="C50" s="263" t="s">
        <v>15819</v>
      </c>
      <c r="D50" s="280" t="s">
        <v>15796</v>
      </c>
      <c r="E50" s="266" t="s">
        <v>15819</v>
      </c>
      <c r="F50" s="194"/>
      <c r="G50" s="194"/>
      <c r="H50" s="217"/>
      <c r="I50" s="217"/>
      <c r="J50" s="217"/>
      <c r="K50" s="217"/>
      <c r="L50" s="217"/>
      <c r="M50" s="257"/>
      <c r="N50" s="257"/>
      <c r="O50" s="257"/>
    </row>
    <row r="51" spans="3:15" ht="20.399999999999999">
      <c r="C51" s="263" t="s">
        <v>20137</v>
      </c>
      <c r="D51" s="280" t="s">
        <v>15796</v>
      </c>
      <c r="E51" s="266" t="s">
        <v>20137</v>
      </c>
      <c r="F51" s="194"/>
      <c r="G51" s="194"/>
      <c r="H51" s="217"/>
      <c r="I51" s="217"/>
      <c r="J51" s="217"/>
      <c r="K51" s="217"/>
      <c r="L51" s="217"/>
      <c r="M51" s="257"/>
      <c r="N51" s="257"/>
      <c r="O51" s="257"/>
    </row>
    <row r="52" spans="3:15" ht="20.399999999999999">
      <c r="C52" s="263" t="s">
        <v>15818</v>
      </c>
      <c r="D52" s="280" t="s">
        <v>15797</v>
      </c>
      <c r="E52" s="266" t="s">
        <v>15818</v>
      </c>
      <c r="F52" s="194"/>
      <c r="G52" s="194"/>
      <c r="H52" s="217"/>
      <c r="I52" s="217"/>
      <c r="J52" s="217"/>
      <c r="K52" s="217"/>
      <c r="L52" s="217"/>
      <c r="M52" s="257"/>
      <c r="N52" s="257"/>
      <c r="O52" s="257"/>
    </row>
    <row r="53" spans="3:15" ht="20.399999999999999">
      <c r="C53" s="263" t="s">
        <v>20138</v>
      </c>
      <c r="D53" s="280" t="s">
        <v>15796</v>
      </c>
      <c r="E53" s="266" t="s">
        <v>20138</v>
      </c>
      <c r="F53" s="194"/>
      <c r="G53" s="194"/>
      <c r="H53" s="217"/>
      <c r="I53" s="217"/>
      <c r="J53" s="217"/>
      <c r="K53" s="217"/>
      <c r="L53" s="217"/>
      <c r="M53" s="257"/>
      <c r="N53" s="257"/>
      <c r="O53" s="257"/>
    </row>
    <row r="54" spans="3:15">
      <c r="C54" s="263" t="s">
        <v>166</v>
      </c>
      <c r="D54" s="280" t="s">
        <v>167</v>
      </c>
      <c r="E54" s="234" t="s">
        <v>166</v>
      </c>
      <c r="F54" s="194"/>
      <c r="G54" s="194"/>
      <c r="H54" s="217"/>
      <c r="I54" s="217"/>
      <c r="J54" s="217"/>
      <c r="K54" s="217"/>
      <c r="L54" s="217"/>
      <c r="M54" s="257"/>
      <c r="N54" s="257"/>
      <c r="O54" s="257"/>
    </row>
    <row r="55" spans="3:15" ht="30.6">
      <c r="C55" s="263" t="s">
        <v>168</v>
      </c>
      <c r="D55" s="280" t="s">
        <v>11429</v>
      </c>
      <c r="E55" s="234" t="s">
        <v>168</v>
      </c>
      <c r="F55" s="194"/>
      <c r="G55" s="194"/>
      <c r="H55" s="217"/>
      <c r="I55" s="217"/>
      <c r="J55" s="217"/>
      <c r="K55" s="217"/>
      <c r="L55" s="217"/>
      <c r="M55" s="257"/>
      <c r="N55" s="257"/>
      <c r="O55" s="257"/>
    </row>
    <row r="56" spans="3:15">
      <c r="C56" s="263" t="s">
        <v>170</v>
      </c>
      <c r="D56" s="280" t="s">
        <v>171</v>
      </c>
      <c r="E56" s="234" t="s">
        <v>170</v>
      </c>
      <c r="F56" s="194"/>
      <c r="G56" s="194"/>
      <c r="H56" s="216"/>
      <c r="I56" s="216"/>
      <c r="J56" s="265"/>
      <c r="K56" s="265"/>
      <c r="L56" s="265"/>
    </row>
    <row r="57" spans="3:15">
      <c r="C57" s="263" t="s">
        <v>172</v>
      </c>
      <c r="D57" s="280" t="s">
        <v>173</v>
      </c>
      <c r="E57" s="234" t="s">
        <v>172</v>
      </c>
      <c r="F57" s="194"/>
      <c r="G57" s="194"/>
      <c r="H57" s="216"/>
      <c r="I57" s="216"/>
      <c r="J57" s="265"/>
      <c r="K57" s="265"/>
      <c r="L57" s="265"/>
    </row>
    <row r="58" spans="3:15">
      <c r="C58" s="263" t="s">
        <v>174</v>
      </c>
      <c r="D58" s="280" t="s">
        <v>175</v>
      </c>
      <c r="E58" s="234" t="s">
        <v>174</v>
      </c>
      <c r="F58" s="194"/>
      <c r="G58" s="194"/>
      <c r="H58" s="216"/>
      <c r="I58" s="216"/>
      <c r="J58" s="265"/>
      <c r="K58" s="265"/>
      <c r="L58" s="265"/>
    </row>
    <row r="59" spans="3:15">
      <c r="C59" s="263" t="s">
        <v>176</v>
      </c>
      <c r="D59" s="280" t="s">
        <v>177</v>
      </c>
      <c r="E59" s="234" t="s">
        <v>176</v>
      </c>
    </row>
    <row r="61" spans="3:15">
      <c r="D61" s="199"/>
    </row>
    <row r="62" spans="3:15">
      <c r="D62" s="199"/>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060" r:id="rId4"/>
    <oleObject progId="Word.Document.12" shapeId="1069" r:id="rId5"/>
  </oleObjects>
</worksheet>
</file>

<file path=xl/worksheets/sheet8.xml><?xml version="1.0" encoding="utf-8"?>
<worksheet xmlns="http://schemas.openxmlformats.org/spreadsheetml/2006/main" xmlns:r="http://schemas.openxmlformats.org/officeDocument/2006/relationships">
  <sheetPr codeName="Sheet4" filterMode="1"/>
  <dimension ref="A1:R27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206" customWidth="1"/>
    <col min="2" max="2" width="12.6640625" style="206" customWidth="1"/>
    <col min="3" max="3" width="14.6640625" style="216" customWidth="1"/>
    <col min="4" max="4" width="31.109375" style="216" customWidth="1"/>
    <col min="5" max="5" width="26" style="216" customWidth="1"/>
    <col min="6" max="6" width="8.5546875" style="216" customWidth="1"/>
    <col min="7" max="7" width="16.5546875" style="216" customWidth="1"/>
    <col min="8" max="8" width="7.6640625" style="217" customWidth="1"/>
    <col min="9" max="9" width="9.88671875" style="216" customWidth="1"/>
    <col min="10" max="10" width="9.6640625" style="206" customWidth="1"/>
    <col min="11" max="11" width="3.88671875" style="206" customWidth="1"/>
    <col min="12" max="12" width="10.44140625" style="206" customWidth="1"/>
    <col min="13" max="13" width="6.6640625" style="206" customWidth="1"/>
    <col min="14" max="14" width="17.33203125" style="206" customWidth="1"/>
    <col min="15" max="259" width="35.6640625" style="206"/>
    <col min="260" max="260" width="22.109375" style="206" customWidth="1"/>
    <col min="261" max="261" width="31.109375" style="206" customWidth="1"/>
    <col min="262" max="262" width="24.109375" style="206" customWidth="1"/>
    <col min="263" max="263" width="33.6640625" style="206" customWidth="1"/>
    <col min="264" max="264" width="7.6640625" style="206" customWidth="1"/>
    <col min="265" max="265" width="9.88671875" style="206" customWidth="1"/>
    <col min="266" max="266" width="9.6640625" style="206" customWidth="1"/>
    <col min="267" max="267" width="3.88671875" style="206" customWidth="1"/>
    <col min="268" max="268" width="10.44140625" style="206" customWidth="1"/>
    <col min="269" max="269" width="6.6640625" style="206" customWidth="1"/>
    <col min="270" max="270" width="17.33203125" style="206" customWidth="1"/>
    <col min="271" max="515" width="35.6640625" style="206"/>
    <col min="516" max="516" width="22.109375" style="206" customWidth="1"/>
    <col min="517" max="517" width="31.109375" style="206" customWidth="1"/>
    <col min="518" max="518" width="24.109375" style="206" customWidth="1"/>
    <col min="519" max="519" width="33.6640625" style="206" customWidth="1"/>
    <col min="520" max="520" width="7.6640625" style="206" customWidth="1"/>
    <col min="521" max="521" width="9.88671875" style="206" customWidth="1"/>
    <col min="522" max="522" width="9.6640625" style="206" customWidth="1"/>
    <col min="523" max="523" width="3.88671875" style="206" customWidth="1"/>
    <col min="524" max="524" width="10.44140625" style="206" customWidth="1"/>
    <col min="525" max="525" width="6.6640625" style="206" customWidth="1"/>
    <col min="526" max="526" width="17.33203125" style="206" customWidth="1"/>
    <col min="527" max="771" width="35.6640625" style="206"/>
    <col min="772" max="772" width="22.109375" style="206" customWidth="1"/>
    <col min="773" max="773" width="31.109375" style="206" customWidth="1"/>
    <col min="774" max="774" width="24.109375" style="206" customWidth="1"/>
    <col min="775" max="775" width="33.6640625" style="206" customWidth="1"/>
    <col min="776" max="776" width="7.6640625" style="206" customWidth="1"/>
    <col min="777" max="777" width="9.88671875" style="206" customWidth="1"/>
    <col min="778" max="778" width="9.6640625" style="206" customWidth="1"/>
    <col min="779" max="779" width="3.88671875" style="206" customWidth="1"/>
    <col min="780" max="780" width="10.44140625" style="206" customWidth="1"/>
    <col min="781" max="781" width="6.6640625" style="206" customWidth="1"/>
    <col min="782" max="782" width="17.33203125" style="206" customWidth="1"/>
    <col min="783" max="1027" width="35.6640625" style="206"/>
    <col min="1028" max="1028" width="22.109375" style="206" customWidth="1"/>
    <col min="1029" max="1029" width="31.109375" style="206" customWidth="1"/>
    <col min="1030" max="1030" width="24.109375" style="206" customWidth="1"/>
    <col min="1031" max="1031" width="33.6640625" style="206" customWidth="1"/>
    <col min="1032" max="1032" width="7.6640625" style="206" customWidth="1"/>
    <col min="1033" max="1033" width="9.88671875" style="206" customWidth="1"/>
    <col min="1034" max="1034" width="9.6640625" style="206" customWidth="1"/>
    <col min="1035" max="1035" width="3.88671875" style="206" customWidth="1"/>
    <col min="1036" max="1036" width="10.44140625" style="206" customWidth="1"/>
    <col min="1037" max="1037" width="6.6640625" style="206" customWidth="1"/>
    <col min="1038" max="1038" width="17.33203125" style="206" customWidth="1"/>
    <col min="1039" max="1283" width="35.6640625" style="206"/>
    <col min="1284" max="1284" width="22.109375" style="206" customWidth="1"/>
    <col min="1285" max="1285" width="31.109375" style="206" customWidth="1"/>
    <col min="1286" max="1286" width="24.109375" style="206" customWidth="1"/>
    <col min="1287" max="1287" width="33.6640625" style="206" customWidth="1"/>
    <col min="1288" max="1288" width="7.6640625" style="206" customWidth="1"/>
    <col min="1289" max="1289" width="9.88671875" style="206" customWidth="1"/>
    <col min="1290" max="1290" width="9.6640625" style="206" customWidth="1"/>
    <col min="1291" max="1291" width="3.88671875" style="206" customWidth="1"/>
    <col min="1292" max="1292" width="10.44140625" style="206" customWidth="1"/>
    <col min="1293" max="1293" width="6.6640625" style="206" customWidth="1"/>
    <col min="1294" max="1294" width="17.33203125" style="206" customWidth="1"/>
    <col min="1295" max="1539" width="35.6640625" style="206"/>
    <col min="1540" max="1540" width="22.109375" style="206" customWidth="1"/>
    <col min="1541" max="1541" width="31.109375" style="206" customWidth="1"/>
    <col min="1542" max="1542" width="24.109375" style="206" customWidth="1"/>
    <col min="1543" max="1543" width="33.6640625" style="206" customWidth="1"/>
    <col min="1544" max="1544" width="7.6640625" style="206" customWidth="1"/>
    <col min="1545" max="1545" width="9.88671875" style="206" customWidth="1"/>
    <col min="1546" max="1546" width="9.6640625" style="206" customWidth="1"/>
    <col min="1547" max="1547" width="3.88671875" style="206" customWidth="1"/>
    <col min="1548" max="1548" width="10.44140625" style="206" customWidth="1"/>
    <col min="1549" max="1549" width="6.6640625" style="206" customWidth="1"/>
    <col min="1550" max="1550" width="17.33203125" style="206" customWidth="1"/>
    <col min="1551" max="1795" width="35.6640625" style="206"/>
    <col min="1796" max="1796" width="22.109375" style="206" customWidth="1"/>
    <col min="1797" max="1797" width="31.109375" style="206" customWidth="1"/>
    <col min="1798" max="1798" width="24.109375" style="206" customWidth="1"/>
    <col min="1799" max="1799" width="33.6640625" style="206" customWidth="1"/>
    <col min="1800" max="1800" width="7.6640625" style="206" customWidth="1"/>
    <col min="1801" max="1801" width="9.88671875" style="206" customWidth="1"/>
    <col min="1802" max="1802" width="9.6640625" style="206" customWidth="1"/>
    <col min="1803" max="1803" width="3.88671875" style="206" customWidth="1"/>
    <col min="1804" max="1804" width="10.44140625" style="206" customWidth="1"/>
    <col min="1805" max="1805" width="6.6640625" style="206" customWidth="1"/>
    <col min="1806" max="1806" width="17.33203125" style="206" customWidth="1"/>
    <col min="1807" max="2051" width="35.6640625" style="206"/>
    <col min="2052" max="2052" width="22.109375" style="206" customWidth="1"/>
    <col min="2053" max="2053" width="31.109375" style="206" customWidth="1"/>
    <col min="2054" max="2054" width="24.109375" style="206" customWidth="1"/>
    <col min="2055" max="2055" width="33.6640625" style="206" customWidth="1"/>
    <col min="2056" max="2056" width="7.6640625" style="206" customWidth="1"/>
    <col min="2057" max="2057" width="9.88671875" style="206" customWidth="1"/>
    <col min="2058" max="2058" width="9.6640625" style="206" customWidth="1"/>
    <col min="2059" max="2059" width="3.88671875" style="206" customWidth="1"/>
    <col min="2060" max="2060" width="10.44140625" style="206" customWidth="1"/>
    <col min="2061" max="2061" width="6.6640625" style="206" customWidth="1"/>
    <col min="2062" max="2062" width="17.33203125" style="206" customWidth="1"/>
    <col min="2063" max="2307" width="35.6640625" style="206"/>
    <col min="2308" max="2308" width="22.109375" style="206" customWidth="1"/>
    <col min="2309" max="2309" width="31.109375" style="206" customWidth="1"/>
    <col min="2310" max="2310" width="24.109375" style="206" customWidth="1"/>
    <col min="2311" max="2311" width="33.6640625" style="206" customWidth="1"/>
    <col min="2312" max="2312" width="7.6640625" style="206" customWidth="1"/>
    <col min="2313" max="2313" width="9.88671875" style="206" customWidth="1"/>
    <col min="2314" max="2314" width="9.6640625" style="206" customWidth="1"/>
    <col min="2315" max="2315" width="3.88671875" style="206" customWidth="1"/>
    <col min="2316" max="2316" width="10.44140625" style="206" customWidth="1"/>
    <col min="2317" max="2317" width="6.6640625" style="206" customWidth="1"/>
    <col min="2318" max="2318" width="17.33203125" style="206" customWidth="1"/>
    <col min="2319" max="2563" width="35.6640625" style="206"/>
    <col min="2564" max="2564" width="22.109375" style="206" customWidth="1"/>
    <col min="2565" max="2565" width="31.109375" style="206" customWidth="1"/>
    <col min="2566" max="2566" width="24.109375" style="206" customWidth="1"/>
    <col min="2567" max="2567" width="33.6640625" style="206" customWidth="1"/>
    <col min="2568" max="2568" width="7.6640625" style="206" customWidth="1"/>
    <col min="2569" max="2569" width="9.88671875" style="206" customWidth="1"/>
    <col min="2570" max="2570" width="9.6640625" style="206" customWidth="1"/>
    <col min="2571" max="2571" width="3.88671875" style="206" customWidth="1"/>
    <col min="2572" max="2572" width="10.44140625" style="206" customWidth="1"/>
    <col min="2573" max="2573" width="6.6640625" style="206" customWidth="1"/>
    <col min="2574" max="2574" width="17.33203125" style="206" customWidth="1"/>
    <col min="2575" max="2819" width="35.6640625" style="206"/>
    <col min="2820" max="2820" width="22.109375" style="206" customWidth="1"/>
    <col min="2821" max="2821" width="31.109375" style="206" customWidth="1"/>
    <col min="2822" max="2822" width="24.109375" style="206" customWidth="1"/>
    <col min="2823" max="2823" width="33.6640625" style="206" customWidth="1"/>
    <col min="2824" max="2824" width="7.6640625" style="206" customWidth="1"/>
    <col min="2825" max="2825" width="9.88671875" style="206" customWidth="1"/>
    <col min="2826" max="2826" width="9.6640625" style="206" customWidth="1"/>
    <col min="2827" max="2827" width="3.88671875" style="206" customWidth="1"/>
    <col min="2828" max="2828" width="10.44140625" style="206" customWidth="1"/>
    <col min="2829" max="2829" width="6.6640625" style="206" customWidth="1"/>
    <col min="2830" max="2830" width="17.33203125" style="206" customWidth="1"/>
    <col min="2831" max="3075" width="35.6640625" style="206"/>
    <col min="3076" max="3076" width="22.109375" style="206" customWidth="1"/>
    <col min="3077" max="3077" width="31.109375" style="206" customWidth="1"/>
    <col min="3078" max="3078" width="24.109375" style="206" customWidth="1"/>
    <col min="3079" max="3079" width="33.6640625" style="206" customWidth="1"/>
    <col min="3080" max="3080" width="7.6640625" style="206" customWidth="1"/>
    <col min="3081" max="3081" width="9.88671875" style="206" customWidth="1"/>
    <col min="3082" max="3082" width="9.6640625" style="206" customWidth="1"/>
    <col min="3083" max="3083" width="3.88671875" style="206" customWidth="1"/>
    <col min="3084" max="3084" width="10.44140625" style="206" customWidth="1"/>
    <col min="3085" max="3085" width="6.6640625" style="206" customWidth="1"/>
    <col min="3086" max="3086" width="17.33203125" style="206" customWidth="1"/>
    <col min="3087" max="3331" width="35.6640625" style="206"/>
    <col min="3332" max="3332" width="22.109375" style="206" customWidth="1"/>
    <col min="3333" max="3333" width="31.109375" style="206" customWidth="1"/>
    <col min="3334" max="3334" width="24.109375" style="206" customWidth="1"/>
    <col min="3335" max="3335" width="33.6640625" style="206" customWidth="1"/>
    <col min="3336" max="3336" width="7.6640625" style="206" customWidth="1"/>
    <col min="3337" max="3337" width="9.88671875" style="206" customWidth="1"/>
    <col min="3338" max="3338" width="9.6640625" style="206" customWidth="1"/>
    <col min="3339" max="3339" width="3.88671875" style="206" customWidth="1"/>
    <col min="3340" max="3340" width="10.44140625" style="206" customWidth="1"/>
    <col min="3341" max="3341" width="6.6640625" style="206" customWidth="1"/>
    <col min="3342" max="3342" width="17.33203125" style="206" customWidth="1"/>
    <col min="3343" max="3587" width="35.6640625" style="206"/>
    <col min="3588" max="3588" width="22.109375" style="206" customWidth="1"/>
    <col min="3589" max="3589" width="31.109375" style="206" customWidth="1"/>
    <col min="3590" max="3590" width="24.109375" style="206" customWidth="1"/>
    <col min="3591" max="3591" width="33.6640625" style="206" customWidth="1"/>
    <col min="3592" max="3592" width="7.6640625" style="206" customWidth="1"/>
    <col min="3593" max="3593" width="9.88671875" style="206" customWidth="1"/>
    <col min="3594" max="3594" width="9.6640625" style="206" customWidth="1"/>
    <col min="3595" max="3595" width="3.88671875" style="206" customWidth="1"/>
    <col min="3596" max="3596" width="10.44140625" style="206" customWidth="1"/>
    <col min="3597" max="3597" width="6.6640625" style="206" customWidth="1"/>
    <col min="3598" max="3598" width="17.33203125" style="206" customWidth="1"/>
    <col min="3599" max="3843" width="35.6640625" style="206"/>
    <col min="3844" max="3844" width="22.109375" style="206" customWidth="1"/>
    <col min="3845" max="3845" width="31.109375" style="206" customWidth="1"/>
    <col min="3846" max="3846" width="24.109375" style="206" customWidth="1"/>
    <col min="3847" max="3847" width="33.6640625" style="206" customWidth="1"/>
    <col min="3848" max="3848" width="7.6640625" style="206" customWidth="1"/>
    <col min="3849" max="3849" width="9.88671875" style="206" customWidth="1"/>
    <col min="3850" max="3850" width="9.6640625" style="206" customWidth="1"/>
    <col min="3851" max="3851" width="3.88671875" style="206" customWidth="1"/>
    <col min="3852" max="3852" width="10.44140625" style="206" customWidth="1"/>
    <col min="3853" max="3853" width="6.6640625" style="206" customWidth="1"/>
    <col min="3854" max="3854" width="17.33203125" style="206" customWidth="1"/>
    <col min="3855" max="4099" width="35.6640625" style="206"/>
    <col min="4100" max="4100" width="22.109375" style="206" customWidth="1"/>
    <col min="4101" max="4101" width="31.109375" style="206" customWidth="1"/>
    <col min="4102" max="4102" width="24.109375" style="206" customWidth="1"/>
    <col min="4103" max="4103" width="33.6640625" style="206" customWidth="1"/>
    <col min="4104" max="4104" width="7.6640625" style="206" customWidth="1"/>
    <col min="4105" max="4105" width="9.88671875" style="206" customWidth="1"/>
    <col min="4106" max="4106" width="9.6640625" style="206" customWidth="1"/>
    <col min="4107" max="4107" width="3.88671875" style="206" customWidth="1"/>
    <col min="4108" max="4108" width="10.44140625" style="206" customWidth="1"/>
    <col min="4109" max="4109" width="6.6640625" style="206" customWidth="1"/>
    <col min="4110" max="4110" width="17.33203125" style="206" customWidth="1"/>
    <col min="4111" max="4355" width="35.6640625" style="206"/>
    <col min="4356" max="4356" width="22.109375" style="206" customWidth="1"/>
    <col min="4357" max="4357" width="31.109375" style="206" customWidth="1"/>
    <col min="4358" max="4358" width="24.109375" style="206" customWidth="1"/>
    <col min="4359" max="4359" width="33.6640625" style="206" customWidth="1"/>
    <col min="4360" max="4360" width="7.6640625" style="206" customWidth="1"/>
    <col min="4361" max="4361" width="9.88671875" style="206" customWidth="1"/>
    <col min="4362" max="4362" width="9.6640625" style="206" customWidth="1"/>
    <col min="4363" max="4363" width="3.88671875" style="206" customWidth="1"/>
    <col min="4364" max="4364" width="10.44140625" style="206" customWidth="1"/>
    <col min="4365" max="4365" width="6.6640625" style="206" customWidth="1"/>
    <col min="4366" max="4366" width="17.33203125" style="206" customWidth="1"/>
    <col min="4367" max="4611" width="35.6640625" style="206"/>
    <col min="4612" max="4612" width="22.109375" style="206" customWidth="1"/>
    <col min="4613" max="4613" width="31.109375" style="206" customWidth="1"/>
    <col min="4614" max="4614" width="24.109375" style="206" customWidth="1"/>
    <col min="4615" max="4615" width="33.6640625" style="206" customWidth="1"/>
    <col min="4616" max="4616" width="7.6640625" style="206" customWidth="1"/>
    <col min="4617" max="4617" width="9.88671875" style="206" customWidth="1"/>
    <col min="4618" max="4618" width="9.6640625" style="206" customWidth="1"/>
    <col min="4619" max="4619" width="3.88671875" style="206" customWidth="1"/>
    <col min="4620" max="4620" width="10.44140625" style="206" customWidth="1"/>
    <col min="4621" max="4621" width="6.6640625" style="206" customWidth="1"/>
    <col min="4622" max="4622" width="17.33203125" style="206" customWidth="1"/>
    <col min="4623" max="4867" width="35.6640625" style="206"/>
    <col min="4868" max="4868" width="22.109375" style="206" customWidth="1"/>
    <col min="4869" max="4869" width="31.109375" style="206" customWidth="1"/>
    <col min="4870" max="4870" width="24.109375" style="206" customWidth="1"/>
    <col min="4871" max="4871" width="33.6640625" style="206" customWidth="1"/>
    <col min="4872" max="4872" width="7.6640625" style="206" customWidth="1"/>
    <col min="4873" max="4873" width="9.88671875" style="206" customWidth="1"/>
    <col min="4874" max="4874" width="9.6640625" style="206" customWidth="1"/>
    <col min="4875" max="4875" width="3.88671875" style="206" customWidth="1"/>
    <col min="4876" max="4876" width="10.44140625" style="206" customWidth="1"/>
    <col min="4877" max="4877" width="6.6640625" style="206" customWidth="1"/>
    <col min="4878" max="4878" width="17.33203125" style="206" customWidth="1"/>
    <col min="4879" max="5123" width="35.6640625" style="206"/>
    <col min="5124" max="5124" width="22.109375" style="206" customWidth="1"/>
    <col min="5125" max="5125" width="31.109375" style="206" customWidth="1"/>
    <col min="5126" max="5126" width="24.109375" style="206" customWidth="1"/>
    <col min="5127" max="5127" width="33.6640625" style="206" customWidth="1"/>
    <col min="5128" max="5128" width="7.6640625" style="206" customWidth="1"/>
    <col min="5129" max="5129" width="9.88671875" style="206" customWidth="1"/>
    <col min="5130" max="5130" width="9.6640625" style="206" customWidth="1"/>
    <col min="5131" max="5131" width="3.88671875" style="206" customWidth="1"/>
    <col min="5132" max="5132" width="10.44140625" style="206" customWidth="1"/>
    <col min="5133" max="5133" width="6.6640625" style="206" customWidth="1"/>
    <col min="5134" max="5134" width="17.33203125" style="206" customWidth="1"/>
    <col min="5135" max="5379" width="35.6640625" style="206"/>
    <col min="5380" max="5380" width="22.109375" style="206" customWidth="1"/>
    <col min="5381" max="5381" width="31.109375" style="206" customWidth="1"/>
    <col min="5382" max="5382" width="24.109375" style="206" customWidth="1"/>
    <col min="5383" max="5383" width="33.6640625" style="206" customWidth="1"/>
    <col min="5384" max="5384" width="7.6640625" style="206" customWidth="1"/>
    <col min="5385" max="5385" width="9.88671875" style="206" customWidth="1"/>
    <col min="5386" max="5386" width="9.6640625" style="206" customWidth="1"/>
    <col min="5387" max="5387" width="3.88671875" style="206" customWidth="1"/>
    <col min="5388" max="5388" width="10.44140625" style="206" customWidth="1"/>
    <col min="5389" max="5389" width="6.6640625" style="206" customWidth="1"/>
    <col min="5390" max="5390" width="17.33203125" style="206" customWidth="1"/>
    <col min="5391" max="5635" width="35.6640625" style="206"/>
    <col min="5636" max="5636" width="22.109375" style="206" customWidth="1"/>
    <col min="5637" max="5637" width="31.109375" style="206" customWidth="1"/>
    <col min="5638" max="5638" width="24.109375" style="206" customWidth="1"/>
    <col min="5639" max="5639" width="33.6640625" style="206" customWidth="1"/>
    <col min="5640" max="5640" width="7.6640625" style="206" customWidth="1"/>
    <col min="5641" max="5641" width="9.88671875" style="206" customWidth="1"/>
    <col min="5642" max="5642" width="9.6640625" style="206" customWidth="1"/>
    <col min="5643" max="5643" width="3.88671875" style="206" customWidth="1"/>
    <col min="5644" max="5644" width="10.44140625" style="206" customWidth="1"/>
    <col min="5645" max="5645" width="6.6640625" style="206" customWidth="1"/>
    <col min="5646" max="5646" width="17.33203125" style="206" customWidth="1"/>
    <col min="5647" max="5891" width="35.6640625" style="206"/>
    <col min="5892" max="5892" width="22.109375" style="206" customWidth="1"/>
    <col min="5893" max="5893" width="31.109375" style="206" customWidth="1"/>
    <col min="5894" max="5894" width="24.109375" style="206" customWidth="1"/>
    <col min="5895" max="5895" width="33.6640625" style="206" customWidth="1"/>
    <col min="5896" max="5896" width="7.6640625" style="206" customWidth="1"/>
    <col min="5897" max="5897" width="9.88671875" style="206" customWidth="1"/>
    <col min="5898" max="5898" width="9.6640625" style="206" customWidth="1"/>
    <col min="5899" max="5899" width="3.88671875" style="206" customWidth="1"/>
    <col min="5900" max="5900" width="10.44140625" style="206" customWidth="1"/>
    <col min="5901" max="5901" width="6.6640625" style="206" customWidth="1"/>
    <col min="5902" max="5902" width="17.33203125" style="206" customWidth="1"/>
    <col min="5903" max="6147" width="35.6640625" style="206"/>
    <col min="6148" max="6148" width="22.109375" style="206" customWidth="1"/>
    <col min="6149" max="6149" width="31.109375" style="206" customWidth="1"/>
    <col min="6150" max="6150" width="24.109375" style="206" customWidth="1"/>
    <col min="6151" max="6151" width="33.6640625" style="206" customWidth="1"/>
    <col min="6152" max="6152" width="7.6640625" style="206" customWidth="1"/>
    <col min="6153" max="6153" width="9.88671875" style="206" customWidth="1"/>
    <col min="6154" max="6154" width="9.6640625" style="206" customWidth="1"/>
    <col min="6155" max="6155" width="3.88671875" style="206" customWidth="1"/>
    <col min="6156" max="6156" width="10.44140625" style="206" customWidth="1"/>
    <col min="6157" max="6157" width="6.6640625" style="206" customWidth="1"/>
    <col min="6158" max="6158" width="17.33203125" style="206" customWidth="1"/>
    <col min="6159" max="6403" width="35.6640625" style="206"/>
    <col min="6404" max="6404" width="22.109375" style="206" customWidth="1"/>
    <col min="6405" max="6405" width="31.109375" style="206" customWidth="1"/>
    <col min="6406" max="6406" width="24.109375" style="206" customWidth="1"/>
    <col min="6407" max="6407" width="33.6640625" style="206" customWidth="1"/>
    <col min="6408" max="6408" width="7.6640625" style="206" customWidth="1"/>
    <col min="6409" max="6409" width="9.88671875" style="206" customWidth="1"/>
    <col min="6410" max="6410" width="9.6640625" style="206" customWidth="1"/>
    <col min="6411" max="6411" width="3.88671875" style="206" customWidth="1"/>
    <col min="6412" max="6412" width="10.44140625" style="206" customWidth="1"/>
    <col min="6413" max="6413" width="6.6640625" style="206" customWidth="1"/>
    <col min="6414" max="6414" width="17.33203125" style="206" customWidth="1"/>
    <col min="6415" max="6659" width="35.6640625" style="206"/>
    <col min="6660" max="6660" width="22.109375" style="206" customWidth="1"/>
    <col min="6661" max="6661" width="31.109375" style="206" customWidth="1"/>
    <col min="6662" max="6662" width="24.109375" style="206" customWidth="1"/>
    <col min="6663" max="6663" width="33.6640625" style="206" customWidth="1"/>
    <col min="6664" max="6664" width="7.6640625" style="206" customWidth="1"/>
    <col min="6665" max="6665" width="9.88671875" style="206" customWidth="1"/>
    <col min="6666" max="6666" width="9.6640625" style="206" customWidth="1"/>
    <col min="6667" max="6667" width="3.88671875" style="206" customWidth="1"/>
    <col min="6668" max="6668" width="10.44140625" style="206" customWidth="1"/>
    <col min="6669" max="6669" width="6.6640625" style="206" customWidth="1"/>
    <col min="6670" max="6670" width="17.33203125" style="206" customWidth="1"/>
    <col min="6671" max="6915" width="35.6640625" style="206"/>
    <col min="6916" max="6916" width="22.109375" style="206" customWidth="1"/>
    <col min="6917" max="6917" width="31.109375" style="206" customWidth="1"/>
    <col min="6918" max="6918" width="24.109375" style="206" customWidth="1"/>
    <col min="6919" max="6919" width="33.6640625" style="206" customWidth="1"/>
    <col min="6920" max="6920" width="7.6640625" style="206" customWidth="1"/>
    <col min="6921" max="6921" width="9.88671875" style="206" customWidth="1"/>
    <col min="6922" max="6922" width="9.6640625" style="206" customWidth="1"/>
    <col min="6923" max="6923" width="3.88671875" style="206" customWidth="1"/>
    <col min="6924" max="6924" width="10.44140625" style="206" customWidth="1"/>
    <col min="6925" max="6925" width="6.6640625" style="206" customWidth="1"/>
    <col min="6926" max="6926" width="17.33203125" style="206" customWidth="1"/>
    <col min="6927" max="7171" width="35.6640625" style="206"/>
    <col min="7172" max="7172" width="22.109375" style="206" customWidth="1"/>
    <col min="7173" max="7173" width="31.109375" style="206" customWidth="1"/>
    <col min="7174" max="7174" width="24.109375" style="206" customWidth="1"/>
    <col min="7175" max="7175" width="33.6640625" style="206" customWidth="1"/>
    <col min="7176" max="7176" width="7.6640625" style="206" customWidth="1"/>
    <col min="7177" max="7177" width="9.88671875" style="206" customWidth="1"/>
    <col min="7178" max="7178" width="9.6640625" style="206" customWidth="1"/>
    <col min="7179" max="7179" width="3.88671875" style="206" customWidth="1"/>
    <col min="7180" max="7180" width="10.44140625" style="206" customWidth="1"/>
    <col min="7181" max="7181" width="6.6640625" style="206" customWidth="1"/>
    <col min="7182" max="7182" width="17.33203125" style="206" customWidth="1"/>
    <col min="7183" max="7427" width="35.6640625" style="206"/>
    <col min="7428" max="7428" width="22.109375" style="206" customWidth="1"/>
    <col min="7429" max="7429" width="31.109375" style="206" customWidth="1"/>
    <col min="7430" max="7430" width="24.109375" style="206" customWidth="1"/>
    <col min="7431" max="7431" width="33.6640625" style="206" customWidth="1"/>
    <col min="7432" max="7432" width="7.6640625" style="206" customWidth="1"/>
    <col min="7433" max="7433" width="9.88671875" style="206" customWidth="1"/>
    <col min="7434" max="7434" width="9.6640625" style="206" customWidth="1"/>
    <col min="7435" max="7435" width="3.88671875" style="206" customWidth="1"/>
    <col min="7436" max="7436" width="10.44140625" style="206" customWidth="1"/>
    <col min="7437" max="7437" width="6.6640625" style="206" customWidth="1"/>
    <col min="7438" max="7438" width="17.33203125" style="206" customWidth="1"/>
    <col min="7439" max="7683" width="35.6640625" style="206"/>
    <col min="7684" max="7684" width="22.109375" style="206" customWidth="1"/>
    <col min="7685" max="7685" width="31.109375" style="206" customWidth="1"/>
    <col min="7686" max="7686" width="24.109375" style="206" customWidth="1"/>
    <col min="7687" max="7687" width="33.6640625" style="206" customWidth="1"/>
    <col min="7688" max="7688" width="7.6640625" style="206" customWidth="1"/>
    <col min="7689" max="7689" width="9.88671875" style="206" customWidth="1"/>
    <col min="7690" max="7690" width="9.6640625" style="206" customWidth="1"/>
    <col min="7691" max="7691" width="3.88671875" style="206" customWidth="1"/>
    <col min="7692" max="7692" width="10.44140625" style="206" customWidth="1"/>
    <col min="7693" max="7693" width="6.6640625" style="206" customWidth="1"/>
    <col min="7694" max="7694" width="17.33203125" style="206" customWidth="1"/>
    <col min="7695" max="7939" width="35.6640625" style="206"/>
    <col min="7940" max="7940" width="22.109375" style="206" customWidth="1"/>
    <col min="7941" max="7941" width="31.109375" style="206" customWidth="1"/>
    <col min="7942" max="7942" width="24.109375" style="206" customWidth="1"/>
    <col min="7943" max="7943" width="33.6640625" style="206" customWidth="1"/>
    <col min="7944" max="7944" width="7.6640625" style="206" customWidth="1"/>
    <col min="7945" max="7945" width="9.88671875" style="206" customWidth="1"/>
    <col min="7946" max="7946" width="9.6640625" style="206" customWidth="1"/>
    <col min="7947" max="7947" width="3.88671875" style="206" customWidth="1"/>
    <col min="7948" max="7948" width="10.44140625" style="206" customWidth="1"/>
    <col min="7949" max="7949" width="6.6640625" style="206" customWidth="1"/>
    <col min="7950" max="7950" width="17.33203125" style="206" customWidth="1"/>
    <col min="7951" max="8195" width="35.6640625" style="206"/>
    <col min="8196" max="8196" width="22.109375" style="206" customWidth="1"/>
    <col min="8197" max="8197" width="31.109375" style="206" customWidth="1"/>
    <col min="8198" max="8198" width="24.109375" style="206" customWidth="1"/>
    <col min="8199" max="8199" width="33.6640625" style="206" customWidth="1"/>
    <col min="8200" max="8200" width="7.6640625" style="206" customWidth="1"/>
    <col min="8201" max="8201" width="9.88671875" style="206" customWidth="1"/>
    <col min="8202" max="8202" width="9.6640625" style="206" customWidth="1"/>
    <col min="8203" max="8203" width="3.88671875" style="206" customWidth="1"/>
    <col min="8204" max="8204" width="10.44140625" style="206" customWidth="1"/>
    <col min="8205" max="8205" width="6.6640625" style="206" customWidth="1"/>
    <col min="8206" max="8206" width="17.33203125" style="206" customWidth="1"/>
    <col min="8207" max="8451" width="35.6640625" style="206"/>
    <col min="8452" max="8452" width="22.109375" style="206" customWidth="1"/>
    <col min="8453" max="8453" width="31.109375" style="206" customWidth="1"/>
    <col min="8454" max="8454" width="24.109375" style="206" customWidth="1"/>
    <col min="8455" max="8455" width="33.6640625" style="206" customWidth="1"/>
    <col min="8456" max="8456" width="7.6640625" style="206" customWidth="1"/>
    <col min="8457" max="8457" width="9.88671875" style="206" customWidth="1"/>
    <col min="8458" max="8458" width="9.6640625" style="206" customWidth="1"/>
    <col min="8459" max="8459" width="3.88671875" style="206" customWidth="1"/>
    <col min="8460" max="8460" width="10.44140625" style="206" customWidth="1"/>
    <col min="8461" max="8461" width="6.6640625" style="206" customWidth="1"/>
    <col min="8462" max="8462" width="17.33203125" style="206" customWidth="1"/>
    <col min="8463" max="8707" width="35.6640625" style="206"/>
    <col min="8708" max="8708" width="22.109375" style="206" customWidth="1"/>
    <col min="8709" max="8709" width="31.109375" style="206" customWidth="1"/>
    <col min="8710" max="8710" width="24.109375" style="206" customWidth="1"/>
    <col min="8711" max="8711" width="33.6640625" style="206" customWidth="1"/>
    <col min="8712" max="8712" width="7.6640625" style="206" customWidth="1"/>
    <col min="8713" max="8713" width="9.88671875" style="206" customWidth="1"/>
    <col min="8714" max="8714" width="9.6640625" style="206" customWidth="1"/>
    <col min="8715" max="8715" width="3.88671875" style="206" customWidth="1"/>
    <col min="8716" max="8716" width="10.44140625" style="206" customWidth="1"/>
    <col min="8717" max="8717" width="6.6640625" style="206" customWidth="1"/>
    <col min="8718" max="8718" width="17.33203125" style="206" customWidth="1"/>
    <col min="8719" max="8963" width="35.6640625" style="206"/>
    <col min="8964" max="8964" width="22.109375" style="206" customWidth="1"/>
    <col min="8965" max="8965" width="31.109375" style="206" customWidth="1"/>
    <col min="8966" max="8966" width="24.109375" style="206" customWidth="1"/>
    <col min="8967" max="8967" width="33.6640625" style="206" customWidth="1"/>
    <col min="8968" max="8968" width="7.6640625" style="206" customWidth="1"/>
    <col min="8969" max="8969" width="9.88671875" style="206" customWidth="1"/>
    <col min="8970" max="8970" width="9.6640625" style="206" customWidth="1"/>
    <col min="8971" max="8971" width="3.88671875" style="206" customWidth="1"/>
    <col min="8972" max="8972" width="10.44140625" style="206" customWidth="1"/>
    <col min="8973" max="8973" width="6.6640625" style="206" customWidth="1"/>
    <col min="8974" max="8974" width="17.33203125" style="206" customWidth="1"/>
    <col min="8975" max="9219" width="35.6640625" style="206"/>
    <col min="9220" max="9220" width="22.109375" style="206" customWidth="1"/>
    <col min="9221" max="9221" width="31.109375" style="206" customWidth="1"/>
    <col min="9222" max="9222" width="24.109375" style="206" customWidth="1"/>
    <col min="9223" max="9223" width="33.6640625" style="206" customWidth="1"/>
    <col min="9224" max="9224" width="7.6640625" style="206" customWidth="1"/>
    <col min="9225" max="9225" width="9.88671875" style="206" customWidth="1"/>
    <col min="9226" max="9226" width="9.6640625" style="206" customWidth="1"/>
    <col min="9227" max="9227" width="3.88671875" style="206" customWidth="1"/>
    <col min="9228" max="9228" width="10.44140625" style="206" customWidth="1"/>
    <col min="9229" max="9229" width="6.6640625" style="206" customWidth="1"/>
    <col min="9230" max="9230" width="17.33203125" style="206" customWidth="1"/>
    <col min="9231" max="9475" width="35.6640625" style="206"/>
    <col min="9476" max="9476" width="22.109375" style="206" customWidth="1"/>
    <col min="9477" max="9477" width="31.109375" style="206" customWidth="1"/>
    <col min="9478" max="9478" width="24.109375" style="206" customWidth="1"/>
    <col min="9479" max="9479" width="33.6640625" style="206" customWidth="1"/>
    <col min="9480" max="9480" width="7.6640625" style="206" customWidth="1"/>
    <col min="9481" max="9481" width="9.88671875" style="206" customWidth="1"/>
    <col min="9482" max="9482" width="9.6640625" style="206" customWidth="1"/>
    <col min="9483" max="9483" width="3.88671875" style="206" customWidth="1"/>
    <col min="9484" max="9484" width="10.44140625" style="206" customWidth="1"/>
    <col min="9485" max="9485" width="6.6640625" style="206" customWidth="1"/>
    <col min="9486" max="9486" width="17.33203125" style="206" customWidth="1"/>
    <col min="9487" max="9731" width="35.6640625" style="206"/>
    <col min="9732" max="9732" width="22.109375" style="206" customWidth="1"/>
    <col min="9733" max="9733" width="31.109375" style="206" customWidth="1"/>
    <col min="9734" max="9734" width="24.109375" style="206" customWidth="1"/>
    <col min="9735" max="9735" width="33.6640625" style="206" customWidth="1"/>
    <col min="9736" max="9736" width="7.6640625" style="206" customWidth="1"/>
    <col min="9737" max="9737" width="9.88671875" style="206" customWidth="1"/>
    <col min="9738" max="9738" width="9.6640625" style="206" customWidth="1"/>
    <col min="9739" max="9739" width="3.88671875" style="206" customWidth="1"/>
    <col min="9740" max="9740" width="10.44140625" style="206" customWidth="1"/>
    <col min="9741" max="9741" width="6.6640625" style="206" customWidth="1"/>
    <col min="9742" max="9742" width="17.33203125" style="206" customWidth="1"/>
    <col min="9743" max="9987" width="35.6640625" style="206"/>
    <col min="9988" max="9988" width="22.109375" style="206" customWidth="1"/>
    <col min="9989" max="9989" width="31.109375" style="206" customWidth="1"/>
    <col min="9990" max="9990" width="24.109375" style="206" customWidth="1"/>
    <col min="9991" max="9991" width="33.6640625" style="206" customWidth="1"/>
    <col min="9992" max="9992" width="7.6640625" style="206" customWidth="1"/>
    <col min="9993" max="9993" width="9.88671875" style="206" customWidth="1"/>
    <col min="9994" max="9994" width="9.6640625" style="206" customWidth="1"/>
    <col min="9995" max="9995" width="3.88671875" style="206" customWidth="1"/>
    <col min="9996" max="9996" width="10.44140625" style="206" customWidth="1"/>
    <col min="9997" max="9997" width="6.6640625" style="206" customWidth="1"/>
    <col min="9998" max="9998" width="17.33203125" style="206" customWidth="1"/>
    <col min="9999" max="10243" width="35.6640625" style="206"/>
    <col min="10244" max="10244" width="22.109375" style="206" customWidth="1"/>
    <col min="10245" max="10245" width="31.109375" style="206" customWidth="1"/>
    <col min="10246" max="10246" width="24.109375" style="206" customWidth="1"/>
    <col min="10247" max="10247" width="33.6640625" style="206" customWidth="1"/>
    <col min="10248" max="10248" width="7.6640625" style="206" customWidth="1"/>
    <col min="10249" max="10249" width="9.88671875" style="206" customWidth="1"/>
    <col min="10250" max="10250" width="9.6640625" style="206" customWidth="1"/>
    <col min="10251" max="10251" width="3.88671875" style="206" customWidth="1"/>
    <col min="10252" max="10252" width="10.44140625" style="206" customWidth="1"/>
    <col min="10253" max="10253" width="6.6640625" style="206" customWidth="1"/>
    <col min="10254" max="10254" width="17.33203125" style="206" customWidth="1"/>
    <col min="10255" max="10499" width="35.6640625" style="206"/>
    <col min="10500" max="10500" width="22.109375" style="206" customWidth="1"/>
    <col min="10501" max="10501" width="31.109375" style="206" customWidth="1"/>
    <col min="10502" max="10502" width="24.109375" style="206" customWidth="1"/>
    <col min="10503" max="10503" width="33.6640625" style="206" customWidth="1"/>
    <col min="10504" max="10504" width="7.6640625" style="206" customWidth="1"/>
    <col min="10505" max="10505" width="9.88671875" style="206" customWidth="1"/>
    <col min="10506" max="10506" width="9.6640625" style="206" customWidth="1"/>
    <col min="10507" max="10507" width="3.88671875" style="206" customWidth="1"/>
    <col min="10508" max="10508" width="10.44140625" style="206" customWidth="1"/>
    <col min="10509" max="10509" width="6.6640625" style="206" customWidth="1"/>
    <col min="10510" max="10510" width="17.33203125" style="206" customWidth="1"/>
    <col min="10511" max="10755" width="35.6640625" style="206"/>
    <col min="10756" max="10756" width="22.109375" style="206" customWidth="1"/>
    <col min="10757" max="10757" width="31.109375" style="206" customWidth="1"/>
    <col min="10758" max="10758" width="24.109375" style="206" customWidth="1"/>
    <col min="10759" max="10759" width="33.6640625" style="206" customWidth="1"/>
    <col min="10760" max="10760" width="7.6640625" style="206" customWidth="1"/>
    <col min="10761" max="10761" width="9.88671875" style="206" customWidth="1"/>
    <col min="10762" max="10762" width="9.6640625" style="206" customWidth="1"/>
    <col min="10763" max="10763" width="3.88671875" style="206" customWidth="1"/>
    <col min="10764" max="10764" width="10.44140625" style="206" customWidth="1"/>
    <col min="10765" max="10765" width="6.6640625" style="206" customWidth="1"/>
    <col min="10766" max="10766" width="17.33203125" style="206" customWidth="1"/>
    <col min="10767" max="11011" width="35.6640625" style="206"/>
    <col min="11012" max="11012" width="22.109375" style="206" customWidth="1"/>
    <col min="11013" max="11013" width="31.109375" style="206" customWidth="1"/>
    <col min="11014" max="11014" width="24.109375" style="206" customWidth="1"/>
    <col min="11015" max="11015" width="33.6640625" style="206" customWidth="1"/>
    <col min="11016" max="11016" width="7.6640625" style="206" customWidth="1"/>
    <col min="11017" max="11017" width="9.88671875" style="206" customWidth="1"/>
    <col min="11018" max="11018" width="9.6640625" style="206" customWidth="1"/>
    <col min="11019" max="11019" width="3.88671875" style="206" customWidth="1"/>
    <col min="11020" max="11020" width="10.44140625" style="206" customWidth="1"/>
    <col min="11021" max="11021" width="6.6640625" style="206" customWidth="1"/>
    <col min="11022" max="11022" width="17.33203125" style="206" customWidth="1"/>
    <col min="11023" max="11267" width="35.6640625" style="206"/>
    <col min="11268" max="11268" width="22.109375" style="206" customWidth="1"/>
    <col min="11269" max="11269" width="31.109375" style="206" customWidth="1"/>
    <col min="11270" max="11270" width="24.109375" style="206" customWidth="1"/>
    <col min="11271" max="11271" width="33.6640625" style="206" customWidth="1"/>
    <col min="11272" max="11272" width="7.6640625" style="206" customWidth="1"/>
    <col min="11273" max="11273" width="9.88671875" style="206" customWidth="1"/>
    <col min="11274" max="11274" width="9.6640625" style="206" customWidth="1"/>
    <col min="11275" max="11275" width="3.88671875" style="206" customWidth="1"/>
    <col min="11276" max="11276" width="10.44140625" style="206" customWidth="1"/>
    <col min="11277" max="11277" width="6.6640625" style="206" customWidth="1"/>
    <col min="11278" max="11278" width="17.33203125" style="206" customWidth="1"/>
    <col min="11279" max="11523" width="35.6640625" style="206"/>
    <col min="11524" max="11524" width="22.109375" style="206" customWidth="1"/>
    <col min="11525" max="11525" width="31.109375" style="206" customWidth="1"/>
    <col min="11526" max="11526" width="24.109375" style="206" customWidth="1"/>
    <col min="11527" max="11527" width="33.6640625" style="206" customWidth="1"/>
    <col min="11528" max="11528" width="7.6640625" style="206" customWidth="1"/>
    <col min="11529" max="11529" width="9.88671875" style="206" customWidth="1"/>
    <col min="11530" max="11530" width="9.6640625" style="206" customWidth="1"/>
    <col min="11531" max="11531" width="3.88671875" style="206" customWidth="1"/>
    <col min="11532" max="11532" width="10.44140625" style="206" customWidth="1"/>
    <col min="11533" max="11533" width="6.6640625" style="206" customWidth="1"/>
    <col min="11534" max="11534" width="17.33203125" style="206" customWidth="1"/>
    <col min="11535" max="11779" width="35.6640625" style="206"/>
    <col min="11780" max="11780" width="22.109375" style="206" customWidth="1"/>
    <col min="11781" max="11781" width="31.109375" style="206" customWidth="1"/>
    <col min="11782" max="11782" width="24.109375" style="206" customWidth="1"/>
    <col min="11783" max="11783" width="33.6640625" style="206" customWidth="1"/>
    <col min="11784" max="11784" width="7.6640625" style="206" customWidth="1"/>
    <col min="11785" max="11785" width="9.88671875" style="206" customWidth="1"/>
    <col min="11786" max="11786" width="9.6640625" style="206" customWidth="1"/>
    <col min="11787" max="11787" width="3.88671875" style="206" customWidth="1"/>
    <col min="11788" max="11788" width="10.44140625" style="206" customWidth="1"/>
    <col min="11789" max="11789" width="6.6640625" style="206" customWidth="1"/>
    <col min="11790" max="11790" width="17.33203125" style="206" customWidth="1"/>
    <col min="11791" max="12035" width="35.6640625" style="206"/>
    <col min="12036" max="12036" width="22.109375" style="206" customWidth="1"/>
    <col min="12037" max="12037" width="31.109375" style="206" customWidth="1"/>
    <col min="12038" max="12038" width="24.109375" style="206" customWidth="1"/>
    <col min="12039" max="12039" width="33.6640625" style="206" customWidth="1"/>
    <col min="12040" max="12040" width="7.6640625" style="206" customWidth="1"/>
    <col min="12041" max="12041" width="9.88671875" style="206" customWidth="1"/>
    <col min="12042" max="12042" width="9.6640625" style="206" customWidth="1"/>
    <col min="12043" max="12043" width="3.88671875" style="206" customWidth="1"/>
    <col min="12044" max="12044" width="10.44140625" style="206" customWidth="1"/>
    <col min="12045" max="12045" width="6.6640625" style="206" customWidth="1"/>
    <col min="12046" max="12046" width="17.33203125" style="206" customWidth="1"/>
    <col min="12047" max="12291" width="35.6640625" style="206"/>
    <col min="12292" max="12292" width="22.109375" style="206" customWidth="1"/>
    <col min="12293" max="12293" width="31.109375" style="206" customWidth="1"/>
    <col min="12294" max="12294" width="24.109375" style="206" customWidth="1"/>
    <col min="12295" max="12295" width="33.6640625" style="206" customWidth="1"/>
    <col min="12296" max="12296" width="7.6640625" style="206" customWidth="1"/>
    <col min="12297" max="12297" width="9.88671875" style="206" customWidth="1"/>
    <col min="12298" max="12298" width="9.6640625" style="206" customWidth="1"/>
    <col min="12299" max="12299" width="3.88671875" style="206" customWidth="1"/>
    <col min="12300" max="12300" width="10.44140625" style="206" customWidth="1"/>
    <col min="12301" max="12301" width="6.6640625" style="206" customWidth="1"/>
    <col min="12302" max="12302" width="17.33203125" style="206" customWidth="1"/>
    <col min="12303" max="12547" width="35.6640625" style="206"/>
    <col min="12548" max="12548" width="22.109375" style="206" customWidth="1"/>
    <col min="12549" max="12549" width="31.109375" style="206" customWidth="1"/>
    <col min="12550" max="12550" width="24.109375" style="206" customWidth="1"/>
    <col min="12551" max="12551" width="33.6640625" style="206" customWidth="1"/>
    <col min="12552" max="12552" width="7.6640625" style="206" customWidth="1"/>
    <col min="12553" max="12553" width="9.88671875" style="206" customWidth="1"/>
    <col min="12554" max="12554" width="9.6640625" style="206" customWidth="1"/>
    <col min="12555" max="12555" width="3.88671875" style="206" customWidth="1"/>
    <col min="12556" max="12556" width="10.44140625" style="206" customWidth="1"/>
    <col min="12557" max="12557" width="6.6640625" style="206" customWidth="1"/>
    <col min="12558" max="12558" width="17.33203125" style="206" customWidth="1"/>
    <col min="12559" max="12803" width="35.6640625" style="206"/>
    <col min="12804" max="12804" width="22.109375" style="206" customWidth="1"/>
    <col min="12805" max="12805" width="31.109375" style="206" customWidth="1"/>
    <col min="12806" max="12806" width="24.109375" style="206" customWidth="1"/>
    <col min="12807" max="12807" width="33.6640625" style="206" customWidth="1"/>
    <col min="12808" max="12808" width="7.6640625" style="206" customWidth="1"/>
    <col min="12809" max="12809" width="9.88671875" style="206" customWidth="1"/>
    <col min="12810" max="12810" width="9.6640625" style="206" customWidth="1"/>
    <col min="12811" max="12811" width="3.88671875" style="206" customWidth="1"/>
    <col min="12812" max="12812" width="10.44140625" style="206" customWidth="1"/>
    <col min="12813" max="12813" width="6.6640625" style="206" customWidth="1"/>
    <col min="12814" max="12814" width="17.33203125" style="206" customWidth="1"/>
    <col min="12815" max="13059" width="35.6640625" style="206"/>
    <col min="13060" max="13060" width="22.109375" style="206" customWidth="1"/>
    <col min="13061" max="13061" width="31.109375" style="206" customWidth="1"/>
    <col min="13062" max="13062" width="24.109375" style="206" customWidth="1"/>
    <col min="13063" max="13063" width="33.6640625" style="206" customWidth="1"/>
    <col min="13064" max="13064" width="7.6640625" style="206" customWidth="1"/>
    <col min="13065" max="13065" width="9.88671875" style="206" customWidth="1"/>
    <col min="13066" max="13066" width="9.6640625" style="206" customWidth="1"/>
    <col min="13067" max="13067" width="3.88671875" style="206" customWidth="1"/>
    <col min="13068" max="13068" width="10.44140625" style="206" customWidth="1"/>
    <col min="13069" max="13069" width="6.6640625" style="206" customWidth="1"/>
    <col min="13070" max="13070" width="17.33203125" style="206" customWidth="1"/>
    <col min="13071" max="13315" width="35.6640625" style="206"/>
    <col min="13316" max="13316" width="22.109375" style="206" customWidth="1"/>
    <col min="13317" max="13317" width="31.109375" style="206" customWidth="1"/>
    <col min="13318" max="13318" width="24.109375" style="206" customWidth="1"/>
    <col min="13319" max="13319" width="33.6640625" style="206" customWidth="1"/>
    <col min="13320" max="13320" width="7.6640625" style="206" customWidth="1"/>
    <col min="13321" max="13321" width="9.88671875" style="206" customWidth="1"/>
    <col min="13322" max="13322" width="9.6640625" style="206" customWidth="1"/>
    <col min="13323" max="13323" width="3.88671875" style="206" customWidth="1"/>
    <col min="13324" max="13324" width="10.44140625" style="206" customWidth="1"/>
    <col min="13325" max="13325" width="6.6640625" style="206" customWidth="1"/>
    <col min="13326" max="13326" width="17.33203125" style="206" customWidth="1"/>
    <col min="13327" max="13571" width="35.6640625" style="206"/>
    <col min="13572" max="13572" width="22.109375" style="206" customWidth="1"/>
    <col min="13573" max="13573" width="31.109375" style="206" customWidth="1"/>
    <col min="13574" max="13574" width="24.109375" style="206" customWidth="1"/>
    <col min="13575" max="13575" width="33.6640625" style="206" customWidth="1"/>
    <col min="13576" max="13576" width="7.6640625" style="206" customWidth="1"/>
    <col min="13577" max="13577" width="9.88671875" style="206" customWidth="1"/>
    <col min="13578" max="13578" width="9.6640625" style="206" customWidth="1"/>
    <col min="13579" max="13579" width="3.88671875" style="206" customWidth="1"/>
    <col min="13580" max="13580" width="10.44140625" style="206" customWidth="1"/>
    <col min="13581" max="13581" width="6.6640625" style="206" customWidth="1"/>
    <col min="13582" max="13582" width="17.33203125" style="206" customWidth="1"/>
    <col min="13583" max="13827" width="35.6640625" style="206"/>
    <col min="13828" max="13828" width="22.109375" style="206" customWidth="1"/>
    <col min="13829" max="13829" width="31.109375" style="206" customWidth="1"/>
    <col min="13830" max="13830" width="24.109375" style="206" customWidth="1"/>
    <col min="13831" max="13831" width="33.6640625" style="206" customWidth="1"/>
    <col min="13832" max="13832" width="7.6640625" style="206" customWidth="1"/>
    <col min="13833" max="13833" width="9.88671875" style="206" customWidth="1"/>
    <col min="13834" max="13834" width="9.6640625" style="206" customWidth="1"/>
    <col min="13835" max="13835" width="3.88671875" style="206" customWidth="1"/>
    <col min="13836" max="13836" width="10.44140625" style="206" customWidth="1"/>
    <col min="13837" max="13837" width="6.6640625" style="206" customWidth="1"/>
    <col min="13838" max="13838" width="17.33203125" style="206" customWidth="1"/>
    <col min="13839" max="14083" width="35.6640625" style="206"/>
    <col min="14084" max="14084" width="22.109375" style="206" customWidth="1"/>
    <col min="14085" max="14085" width="31.109375" style="206" customWidth="1"/>
    <col min="14086" max="14086" width="24.109375" style="206" customWidth="1"/>
    <col min="14087" max="14087" width="33.6640625" style="206" customWidth="1"/>
    <col min="14088" max="14088" width="7.6640625" style="206" customWidth="1"/>
    <col min="14089" max="14089" width="9.88671875" style="206" customWidth="1"/>
    <col min="14090" max="14090" width="9.6640625" style="206" customWidth="1"/>
    <col min="14091" max="14091" width="3.88671875" style="206" customWidth="1"/>
    <col min="14092" max="14092" width="10.44140625" style="206" customWidth="1"/>
    <col min="14093" max="14093" width="6.6640625" style="206" customWidth="1"/>
    <col min="14094" max="14094" width="17.33203125" style="206" customWidth="1"/>
    <col min="14095" max="14339" width="35.6640625" style="206"/>
    <col min="14340" max="14340" width="22.109375" style="206" customWidth="1"/>
    <col min="14341" max="14341" width="31.109375" style="206" customWidth="1"/>
    <col min="14342" max="14342" width="24.109375" style="206" customWidth="1"/>
    <col min="14343" max="14343" width="33.6640625" style="206" customWidth="1"/>
    <col min="14344" max="14344" width="7.6640625" style="206" customWidth="1"/>
    <col min="14345" max="14345" width="9.88671875" style="206" customWidth="1"/>
    <col min="14346" max="14346" width="9.6640625" style="206" customWidth="1"/>
    <col min="14347" max="14347" width="3.88671875" style="206" customWidth="1"/>
    <col min="14348" max="14348" width="10.44140625" style="206" customWidth="1"/>
    <col min="14349" max="14349" width="6.6640625" style="206" customWidth="1"/>
    <col min="14350" max="14350" width="17.33203125" style="206" customWidth="1"/>
    <col min="14351" max="14595" width="35.6640625" style="206"/>
    <col min="14596" max="14596" width="22.109375" style="206" customWidth="1"/>
    <col min="14597" max="14597" width="31.109375" style="206" customWidth="1"/>
    <col min="14598" max="14598" width="24.109375" style="206" customWidth="1"/>
    <col min="14599" max="14599" width="33.6640625" style="206" customWidth="1"/>
    <col min="14600" max="14600" width="7.6640625" style="206" customWidth="1"/>
    <col min="14601" max="14601" width="9.88671875" style="206" customWidth="1"/>
    <col min="14602" max="14602" width="9.6640625" style="206" customWidth="1"/>
    <col min="14603" max="14603" width="3.88671875" style="206" customWidth="1"/>
    <col min="14604" max="14604" width="10.44140625" style="206" customWidth="1"/>
    <col min="14605" max="14605" width="6.6640625" style="206" customWidth="1"/>
    <col min="14606" max="14606" width="17.33203125" style="206" customWidth="1"/>
    <col min="14607" max="14851" width="35.6640625" style="206"/>
    <col min="14852" max="14852" width="22.109375" style="206" customWidth="1"/>
    <col min="14853" max="14853" width="31.109375" style="206" customWidth="1"/>
    <col min="14854" max="14854" width="24.109375" style="206" customWidth="1"/>
    <col min="14855" max="14855" width="33.6640625" style="206" customWidth="1"/>
    <col min="14856" max="14856" width="7.6640625" style="206" customWidth="1"/>
    <col min="14857" max="14857" width="9.88671875" style="206" customWidth="1"/>
    <col min="14858" max="14858" width="9.6640625" style="206" customWidth="1"/>
    <col min="14859" max="14859" width="3.88671875" style="206" customWidth="1"/>
    <col min="14860" max="14860" width="10.44140625" style="206" customWidth="1"/>
    <col min="14861" max="14861" width="6.6640625" style="206" customWidth="1"/>
    <col min="14862" max="14862" width="17.33203125" style="206" customWidth="1"/>
    <col min="14863" max="15107" width="35.6640625" style="206"/>
    <col min="15108" max="15108" width="22.109375" style="206" customWidth="1"/>
    <col min="15109" max="15109" width="31.109375" style="206" customWidth="1"/>
    <col min="15110" max="15110" width="24.109375" style="206" customWidth="1"/>
    <col min="15111" max="15111" width="33.6640625" style="206" customWidth="1"/>
    <col min="15112" max="15112" width="7.6640625" style="206" customWidth="1"/>
    <col min="15113" max="15113" width="9.88671875" style="206" customWidth="1"/>
    <col min="15114" max="15114" width="9.6640625" style="206" customWidth="1"/>
    <col min="15115" max="15115" width="3.88671875" style="206" customWidth="1"/>
    <col min="15116" max="15116" width="10.44140625" style="206" customWidth="1"/>
    <col min="15117" max="15117" width="6.6640625" style="206" customWidth="1"/>
    <col min="15118" max="15118" width="17.33203125" style="206" customWidth="1"/>
    <col min="15119" max="15363" width="35.6640625" style="206"/>
    <col min="15364" max="15364" width="22.109375" style="206" customWidth="1"/>
    <col min="15365" max="15365" width="31.109375" style="206" customWidth="1"/>
    <col min="15366" max="15366" width="24.109375" style="206" customWidth="1"/>
    <col min="15367" max="15367" width="33.6640625" style="206" customWidth="1"/>
    <col min="15368" max="15368" width="7.6640625" style="206" customWidth="1"/>
    <col min="15369" max="15369" width="9.88671875" style="206" customWidth="1"/>
    <col min="15370" max="15370" width="9.6640625" style="206" customWidth="1"/>
    <col min="15371" max="15371" width="3.88671875" style="206" customWidth="1"/>
    <col min="15372" max="15372" width="10.44140625" style="206" customWidth="1"/>
    <col min="15373" max="15373" width="6.6640625" style="206" customWidth="1"/>
    <col min="15374" max="15374" width="17.33203125" style="206" customWidth="1"/>
    <col min="15375" max="15619" width="35.6640625" style="206"/>
    <col min="15620" max="15620" width="22.109375" style="206" customWidth="1"/>
    <col min="15621" max="15621" width="31.109375" style="206" customWidth="1"/>
    <col min="15622" max="15622" width="24.109375" style="206" customWidth="1"/>
    <col min="15623" max="15623" width="33.6640625" style="206" customWidth="1"/>
    <col min="15624" max="15624" width="7.6640625" style="206" customWidth="1"/>
    <col min="15625" max="15625" width="9.88671875" style="206" customWidth="1"/>
    <col min="15626" max="15626" width="9.6640625" style="206" customWidth="1"/>
    <col min="15627" max="15627" width="3.88671875" style="206" customWidth="1"/>
    <col min="15628" max="15628" width="10.44140625" style="206" customWidth="1"/>
    <col min="15629" max="15629" width="6.6640625" style="206" customWidth="1"/>
    <col min="15630" max="15630" width="17.33203125" style="206" customWidth="1"/>
    <col min="15631" max="15875" width="35.6640625" style="206"/>
    <col min="15876" max="15876" width="22.109375" style="206" customWidth="1"/>
    <col min="15877" max="15877" width="31.109375" style="206" customWidth="1"/>
    <col min="15878" max="15878" width="24.109375" style="206" customWidth="1"/>
    <col min="15879" max="15879" width="33.6640625" style="206" customWidth="1"/>
    <col min="15880" max="15880" width="7.6640625" style="206" customWidth="1"/>
    <col min="15881" max="15881" width="9.88671875" style="206" customWidth="1"/>
    <col min="15882" max="15882" width="9.6640625" style="206" customWidth="1"/>
    <col min="15883" max="15883" width="3.88671875" style="206" customWidth="1"/>
    <col min="15884" max="15884" width="10.44140625" style="206" customWidth="1"/>
    <col min="15885" max="15885" width="6.6640625" style="206" customWidth="1"/>
    <col min="15886" max="15886" width="17.33203125" style="206" customWidth="1"/>
    <col min="15887" max="16131" width="35.6640625" style="206"/>
    <col min="16132" max="16132" width="22.109375" style="206" customWidth="1"/>
    <col min="16133" max="16133" width="31.109375" style="206" customWidth="1"/>
    <col min="16134" max="16134" width="24.109375" style="206" customWidth="1"/>
    <col min="16135" max="16135" width="33.6640625" style="206" customWidth="1"/>
    <col min="16136" max="16136" width="7.6640625" style="206" customWidth="1"/>
    <col min="16137" max="16137" width="9.88671875" style="206" customWidth="1"/>
    <col min="16138" max="16138" width="9.6640625" style="206" customWidth="1"/>
    <col min="16139" max="16139" width="3.88671875" style="206" customWidth="1"/>
    <col min="16140" max="16140" width="10.44140625" style="206" customWidth="1"/>
    <col min="16141" max="16141" width="6.6640625" style="206" customWidth="1"/>
    <col min="16142" max="16142" width="17.33203125" style="206" customWidth="1"/>
    <col min="16143" max="16384" width="35.6640625" style="206"/>
  </cols>
  <sheetData>
    <row r="1" spans="1:18" ht="12" customHeight="1">
      <c r="A1" s="201" t="s">
        <v>184</v>
      </c>
      <c r="B1" s="201" t="s">
        <v>8224</v>
      </c>
      <c r="C1" s="201" t="s">
        <v>8223</v>
      </c>
      <c r="D1" s="201" t="s">
        <v>4172</v>
      </c>
      <c r="E1" s="201" t="s">
        <v>4173</v>
      </c>
      <c r="F1" s="201" t="s">
        <v>8332</v>
      </c>
      <c r="G1" s="201" t="s">
        <v>4174</v>
      </c>
      <c r="H1" s="202" t="s">
        <v>4175</v>
      </c>
      <c r="I1" s="203" t="str">
        <f>COUNTIF(H:H,"N") &amp; " = " &amp; INT(COUNTIF(H:H,"N")/K1*100) &amp; "%"</f>
        <v>52 = 26%</v>
      </c>
      <c r="J1" s="204" t="str">
        <f>COUNTIF(H:H,"Y") &amp; " = " &amp; INT(COUNTIF(H:H,"Y")/K1*100) &amp; "%"</f>
        <v>147 = 73%</v>
      </c>
      <c r="K1" s="205">
        <f>COUNTA(C2:C2000)</f>
        <v>199</v>
      </c>
      <c r="L1" s="205"/>
    </row>
    <row r="2" spans="1:18" ht="12" customHeight="1">
      <c r="A2" s="206" t="s">
        <v>8225</v>
      </c>
      <c r="B2" s="206" t="s">
        <v>11535</v>
      </c>
      <c r="C2" s="207" t="s">
        <v>11536</v>
      </c>
      <c r="D2" s="207" t="s">
        <v>11537</v>
      </c>
      <c r="E2" s="207" t="s">
        <v>4179</v>
      </c>
      <c r="F2" s="207" t="s">
        <v>8230</v>
      </c>
      <c r="G2" s="207" t="s">
        <v>8226</v>
      </c>
      <c r="H2" s="208" t="s">
        <v>4176</v>
      </c>
      <c r="I2" s="209"/>
      <c r="Q2" s="189"/>
      <c r="R2" s="189"/>
    </row>
    <row r="3" spans="1:18" ht="12" customHeight="1">
      <c r="A3" s="206" t="s">
        <v>8225</v>
      </c>
      <c r="B3" s="206" t="s">
        <v>21533</v>
      </c>
      <c r="C3" s="207" t="s">
        <v>20006</v>
      </c>
      <c r="D3" s="207" t="s">
        <v>21534</v>
      </c>
      <c r="E3" s="207" t="s">
        <v>21535</v>
      </c>
      <c r="F3" s="207" t="s">
        <v>4267</v>
      </c>
      <c r="G3" s="207" t="s">
        <v>8226</v>
      </c>
      <c r="H3" s="208" t="s">
        <v>186</v>
      </c>
      <c r="I3" s="209"/>
      <c r="N3" s="210" t="s">
        <v>4177</v>
      </c>
      <c r="O3" s="210" t="s">
        <v>203</v>
      </c>
      <c r="Q3" s="189"/>
      <c r="R3" s="189"/>
    </row>
    <row r="4" spans="1:18" ht="12" hidden="1" customHeight="1">
      <c r="A4" s="206" t="s">
        <v>8225</v>
      </c>
      <c r="B4" s="206" t="s">
        <v>21536</v>
      </c>
      <c r="C4" s="207" t="s">
        <v>21537</v>
      </c>
      <c r="D4" s="207" t="s">
        <v>21538</v>
      </c>
      <c r="E4" s="207" t="s">
        <v>12393</v>
      </c>
      <c r="F4" s="207" t="s">
        <v>4267</v>
      </c>
      <c r="G4" s="207" t="s">
        <v>8226</v>
      </c>
      <c r="H4" s="208" t="s">
        <v>186</v>
      </c>
      <c r="I4" s="209"/>
      <c r="K4" s="206">
        <v>0</v>
      </c>
      <c r="L4" s="206">
        <v>10010</v>
      </c>
      <c r="N4" s="211" t="s">
        <v>687</v>
      </c>
      <c r="O4" s="211" t="s">
        <v>4180</v>
      </c>
      <c r="Q4" s="189"/>
      <c r="R4" s="189"/>
    </row>
    <row r="5" spans="1:18" ht="12" customHeight="1">
      <c r="A5" s="206" t="s">
        <v>8225</v>
      </c>
      <c r="B5" s="206" t="s">
        <v>22675</v>
      </c>
      <c r="C5" s="207" t="s">
        <v>22676</v>
      </c>
      <c r="D5" s="207" t="s">
        <v>22677</v>
      </c>
      <c r="E5" s="207" t="s">
        <v>22678</v>
      </c>
      <c r="F5" s="207" t="s">
        <v>8254</v>
      </c>
      <c r="G5" s="207" t="s">
        <v>8226</v>
      </c>
      <c r="H5" s="208" t="s">
        <v>186</v>
      </c>
      <c r="I5" s="209"/>
      <c r="K5" s="206">
        <v>0</v>
      </c>
      <c r="L5" s="206">
        <v>10011</v>
      </c>
      <c r="N5" s="211" t="s">
        <v>4181</v>
      </c>
      <c r="O5" s="211" t="s">
        <v>4182</v>
      </c>
      <c r="Q5" s="189"/>
      <c r="R5" s="189"/>
    </row>
    <row r="6" spans="1:18" ht="12" customHeight="1">
      <c r="A6" s="206" t="s">
        <v>8225</v>
      </c>
      <c r="B6" s="206" t="s">
        <v>21539</v>
      </c>
      <c r="C6" s="207" t="s">
        <v>21540</v>
      </c>
      <c r="D6" s="207" t="s">
        <v>21541</v>
      </c>
      <c r="E6" s="207" t="s">
        <v>20252</v>
      </c>
      <c r="F6" s="207" t="s">
        <v>8233</v>
      </c>
      <c r="G6" s="207" t="s">
        <v>8226</v>
      </c>
      <c r="H6" s="208" t="s">
        <v>4176</v>
      </c>
      <c r="I6" s="209"/>
      <c r="K6" s="206">
        <v>0</v>
      </c>
      <c r="L6" s="206">
        <v>10012</v>
      </c>
      <c r="N6" s="211" t="s">
        <v>669</v>
      </c>
      <c r="O6" s="211" t="s">
        <v>4183</v>
      </c>
      <c r="Q6" s="189"/>
      <c r="R6" s="189"/>
    </row>
    <row r="7" spans="1:18" ht="12" hidden="1" customHeight="1">
      <c r="A7" s="206" t="s">
        <v>8225</v>
      </c>
      <c r="B7" s="206" t="s">
        <v>8228</v>
      </c>
      <c r="C7" s="207" t="s">
        <v>8227</v>
      </c>
      <c r="D7" s="207" t="s">
        <v>4178</v>
      </c>
      <c r="E7" s="207" t="s">
        <v>4179</v>
      </c>
      <c r="F7" s="207" t="s">
        <v>8229</v>
      </c>
      <c r="G7" s="212" t="s">
        <v>8226</v>
      </c>
      <c r="H7" s="208" t="s">
        <v>4176</v>
      </c>
      <c r="I7" s="209"/>
      <c r="K7" s="206">
        <v>0</v>
      </c>
      <c r="L7" s="206">
        <v>10013</v>
      </c>
      <c r="N7" s="211" t="s">
        <v>4185</v>
      </c>
      <c r="O7" s="211" t="s">
        <v>4186</v>
      </c>
      <c r="Q7" s="189"/>
      <c r="R7" s="189"/>
    </row>
    <row r="8" spans="1:18" ht="12" hidden="1" customHeight="1">
      <c r="A8" s="206" t="s">
        <v>8231</v>
      </c>
      <c r="B8" s="206" t="s">
        <v>21542</v>
      </c>
      <c r="C8" s="207" t="s">
        <v>21543</v>
      </c>
      <c r="D8" s="207" t="s">
        <v>21544</v>
      </c>
      <c r="E8" s="207" t="s">
        <v>12405</v>
      </c>
      <c r="F8" s="207" t="s">
        <v>8230</v>
      </c>
      <c r="G8" s="207" t="s">
        <v>8226</v>
      </c>
      <c r="H8" s="208" t="s">
        <v>186</v>
      </c>
      <c r="I8" s="209"/>
      <c r="K8" s="206">
        <v>0</v>
      </c>
      <c r="L8" s="206">
        <v>10014</v>
      </c>
      <c r="N8" s="211" t="s">
        <v>4187</v>
      </c>
      <c r="O8" s="211" t="s">
        <v>4188</v>
      </c>
      <c r="Q8" s="189"/>
      <c r="R8" s="189"/>
    </row>
    <row r="9" spans="1:18" ht="12" customHeight="1">
      <c r="A9" s="206" t="s">
        <v>8225</v>
      </c>
      <c r="B9" s="206" t="s">
        <v>21545</v>
      </c>
      <c r="C9" s="207" t="s">
        <v>21546</v>
      </c>
      <c r="D9" s="207" t="s">
        <v>21547</v>
      </c>
      <c r="E9" s="207" t="s">
        <v>21548</v>
      </c>
      <c r="F9" s="207" t="s">
        <v>8230</v>
      </c>
      <c r="G9" s="207" t="s">
        <v>8226</v>
      </c>
      <c r="H9" s="208" t="s">
        <v>186</v>
      </c>
      <c r="I9" s="209"/>
      <c r="K9" s="206">
        <v>0</v>
      </c>
      <c r="L9" s="206">
        <v>10015</v>
      </c>
      <c r="N9" s="211" t="s">
        <v>4189</v>
      </c>
      <c r="O9" s="211" t="s">
        <v>4190</v>
      </c>
      <c r="Q9" s="189"/>
      <c r="R9" s="189"/>
    </row>
    <row r="10" spans="1:18" ht="12" customHeight="1">
      <c r="A10" s="206" t="s">
        <v>8225</v>
      </c>
      <c r="B10" s="206" t="s">
        <v>21549</v>
      </c>
      <c r="C10" s="207" t="s">
        <v>21550</v>
      </c>
      <c r="D10" s="207" t="s">
        <v>21551</v>
      </c>
      <c r="E10" s="207" t="s">
        <v>4179</v>
      </c>
      <c r="F10" s="207" t="s">
        <v>8229</v>
      </c>
      <c r="G10" s="212" t="s">
        <v>8226</v>
      </c>
      <c r="H10" s="208" t="s">
        <v>4176</v>
      </c>
      <c r="I10" s="209"/>
      <c r="K10" s="206">
        <v>0</v>
      </c>
      <c r="L10" s="206">
        <v>10016</v>
      </c>
      <c r="N10" s="211" t="s">
        <v>4191</v>
      </c>
      <c r="O10" s="211" t="s">
        <v>4192</v>
      </c>
      <c r="Q10" s="189"/>
      <c r="R10" s="189"/>
    </row>
    <row r="11" spans="1:18" ht="12" hidden="1" customHeight="1">
      <c r="A11" s="206" t="s">
        <v>8225</v>
      </c>
      <c r="B11" s="206" t="s">
        <v>21552</v>
      </c>
      <c r="C11" s="207" t="s">
        <v>21553</v>
      </c>
      <c r="D11" s="207" t="s">
        <v>21554</v>
      </c>
      <c r="E11" s="207" t="s">
        <v>21555</v>
      </c>
      <c r="F11" s="207" t="s">
        <v>8230</v>
      </c>
      <c r="G11" s="212" t="s">
        <v>8226</v>
      </c>
      <c r="H11" s="208" t="s">
        <v>186</v>
      </c>
      <c r="I11" s="209"/>
      <c r="K11" s="206">
        <v>0</v>
      </c>
      <c r="L11" s="206">
        <v>10017</v>
      </c>
      <c r="N11" s="213" t="s">
        <v>4193</v>
      </c>
      <c r="O11" s="213" t="s">
        <v>4194</v>
      </c>
      <c r="Q11" s="189"/>
      <c r="R11" s="189"/>
    </row>
    <row r="12" spans="1:18" ht="12" hidden="1" customHeight="1">
      <c r="A12" s="206" t="s">
        <v>8231</v>
      </c>
      <c r="B12" s="206" t="s">
        <v>21556</v>
      </c>
      <c r="C12" s="207" t="s">
        <v>21557</v>
      </c>
      <c r="D12" s="207" t="s">
        <v>21558</v>
      </c>
      <c r="E12" s="207" t="s">
        <v>21559</v>
      </c>
      <c r="F12" s="207" t="s">
        <v>4267</v>
      </c>
      <c r="G12" s="207" t="s">
        <v>8226</v>
      </c>
      <c r="H12" s="208" t="s">
        <v>186</v>
      </c>
      <c r="I12" s="209"/>
      <c r="K12" s="206">
        <v>0</v>
      </c>
      <c r="L12" s="206">
        <v>10018</v>
      </c>
      <c r="N12" s="213" t="s">
        <v>4196</v>
      </c>
      <c r="O12" s="213" t="s">
        <v>4197</v>
      </c>
      <c r="Q12" s="189"/>
      <c r="R12" s="189"/>
    </row>
    <row r="13" spans="1:18" ht="12" customHeight="1">
      <c r="A13" s="206" t="s">
        <v>8225</v>
      </c>
      <c r="B13" s="206" t="s">
        <v>21560</v>
      </c>
      <c r="C13" s="207" t="s">
        <v>21561</v>
      </c>
      <c r="D13" s="207" t="s">
        <v>21562</v>
      </c>
      <c r="E13" s="207" t="s">
        <v>21563</v>
      </c>
      <c r="F13" s="207" t="s">
        <v>4267</v>
      </c>
      <c r="G13" s="207" t="s">
        <v>8226</v>
      </c>
      <c r="H13" s="208" t="s">
        <v>186</v>
      </c>
      <c r="I13" s="209"/>
      <c r="K13" s="206">
        <v>0</v>
      </c>
      <c r="L13" s="206">
        <v>10019</v>
      </c>
      <c r="N13" s="213" t="s">
        <v>4198</v>
      </c>
      <c r="O13" s="213" t="s">
        <v>4199</v>
      </c>
      <c r="Q13" s="189"/>
      <c r="R13" s="189"/>
    </row>
    <row r="14" spans="1:18" ht="12" hidden="1" customHeight="1">
      <c r="A14" s="206" t="s">
        <v>8225</v>
      </c>
      <c r="B14" s="206" t="s">
        <v>12394</v>
      </c>
      <c r="C14" s="207" t="s">
        <v>12395</v>
      </c>
      <c r="D14" s="207" t="s">
        <v>12396</v>
      </c>
      <c r="E14" s="207" t="s">
        <v>4195</v>
      </c>
      <c r="F14" s="207" t="s">
        <v>4267</v>
      </c>
      <c r="G14" s="207" t="s">
        <v>8226</v>
      </c>
      <c r="H14" s="208" t="s">
        <v>4176</v>
      </c>
      <c r="I14" s="209"/>
      <c r="K14" s="206">
        <v>0</v>
      </c>
      <c r="L14" s="206">
        <v>10020</v>
      </c>
      <c r="N14" s="213" t="s">
        <v>4200</v>
      </c>
      <c r="O14" s="213" t="s">
        <v>4201</v>
      </c>
      <c r="Q14" s="189"/>
      <c r="R14" s="189"/>
    </row>
    <row r="15" spans="1:18" ht="12" customHeight="1">
      <c r="A15" s="206" t="s">
        <v>8231</v>
      </c>
      <c r="B15" s="206" t="s">
        <v>21564</v>
      </c>
      <c r="C15" s="207" t="s">
        <v>21565</v>
      </c>
      <c r="D15" s="207" t="s">
        <v>21566</v>
      </c>
      <c r="E15" s="207" t="s">
        <v>2507</v>
      </c>
      <c r="F15" s="207" t="s">
        <v>8233</v>
      </c>
      <c r="G15" s="207" t="s">
        <v>8226</v>
      </c>
      <c r="H15" s="208" t="s">
        <v>186</v>
      </c>
      <c r="I15" s="209"/>
      <c r="K15" s="206">
        <v>0</v>
      </c>
      <c r="L15" s="206">
        <v>10021</v>
      </c>
      <c r="N15" s="213" t="s">
        <v>4202</v>
      </c>
      <c r="O15" s="213" t="s">
        <v>4203</v>
      </c>
      <c r="Q15" s="189"/>
      <c r="R15" s="189"/>
    </row>
    <row r="16" spans="1:18" ht="12" customHeight="1">
      <c r="A16" s="206" t="s">
        <v>8239</v>
      </c>
      <c r="B16" s="206" t="s">
        <v>21567</v>
      </c>
      <c r="C16" s="207" t="s">
        <v>21568</v>
      </c>
      <c r="D16" s="207" t="s">
        <v>21569</v>
      </c>
      <c r="E16" s="207" t="s">
        <v>1493</v>
      </c>
      <c r="F16" s="207" t="s">
        <v>4267</v>
      </c>
      <c r="G16" s="207" t="s">
        <v>8226</v>
      </c>
      <c r="H16" s="208" t="s">
        <v>4176</v>
      </c>
      <c r="I16" s="209"/>
      <c r="K16" s="206">
        <v>0</v>
      </c>
      <c r="L16" s="206">
        <v>10022</v>
      </c>
      <c r="N16" s="213" t="s">
        <v>4205</v>
      </c>
      <c r="O16" s="211" t="s">
        <v>10042</v>
      </c>
      <c r="Q16" s="189"/>
      <c r="R16" s="189"/>
    </row>
    <row r="17" spans="1:18" ht="12" hidden="1" customHeight="1">
      <c r="A17" s="206" t="s">
        <v>8225</v>
      </c>
      <c r="B17" s="206" t="s">
        <v>19999</v>
      </c>
      <c r="C17" s="207" t="s">
        <v>20000</v>
      </c>
      <c r="D17" s="207" t="s">
        <v>20001</v>
      </c>
      <c r="E17" s="207" t="s">
        <v>20002</v>
      </c>
      <c r="F17" s="207" t="s">
        <v>4267</v>
      </c>
      <c r="G17" s="207" t="s">
        <v>8226</v>
      </c>
      <c r="H17" s="208" t="s">
        <v>4176</v>
      </c>
      <c r="I17" s="209"/>
      <c r="K17" s="206">
        <v>0</v>
      </c>
      <c r="L17" s="206">
        <v>10023</v>
      </c>
      <c r="N17" s="213" t="s">
        <v>4206</v>
      </c>
      <c r="O17" s="213" t="s">
        <v>10043</v>
      </c>
      <c r="Q17" s="189"/>
      <c r="R17" s="189"/>
    </row>
    <row r="18" spans="1:18" ht="12" hidden="1" customHeight="1">
      <c r="A18" s="206" t="s">
        <v>8225</v>
      </c>
      <c r="B18" s="206" t="s">
        <v>21570</v>
      </c>
      <c r="C18" s="207" t="s">
        <v>21571</v>
      </c>
      <c r="D18" s="207" t="s">
        <v>21572</v>
      </c>
      <c r="E18" s="207" t="s">
        <v>21573</v>
      </c>
      <c r="F18" s="207" t="s">
        <v>4267</v>
      </c>
      <c r="G18" s="207" t="s">
        <v>8226</v>
      </c>
      <c r="H18" s="208" t="s">
        <v>186</v>
      </c>
      <c r="I18" s="209"/>
      <c r="K18" s="206">
        <v>0</v>
      </c>
      <c r="L18" s="206">
        <v>10024</v>
      </c>
      <c r="N18" s="213" t="s">
        <v>4209</v>
      </c>
      <c r="O18" s="213" t="s">
        <v>4210</v>
      </c>
      <c r="Q18" s="189"/>
      <c r="R18" s="189"/>
    </row>
    <row r="19" spans="1:18" ht="12" hidden="1" customHeight="1">
      <c r="A19" s="206" t="s">
        <v>8234</v>
      </c>
      <c r="B19" s="206" t="s">
        <v>12397</v>
      </c>
      <c r="C19" s="207" t="s">
        <v>12398</v>
      </c>
      <c r="D19" s="207" t="s">
        <v>12399</v>
      </c>
      <c r="E19" s="207" t="s">
        <v>4204</v>
      </c>
      <c r="F19" s="207" t="s">
        <v>8233</v>
      </c>
      <c r="G19" s="212" t="s">
        <v>8226</v>
      </c>
      <c r="H19" s="208" t="s">
        <v>186</v>
      </c>
      <c r="I19" s="209"/>
      <c r="K19" s="206">
        <v>0</v>
      </c>
      <c r="L19" s="206">
        <v>10025</v>
      </c>
      <c r="N19" s="213" t="s">
        <v>4212</v>
      </c>
      <c r="O19" s="213" t="s">
        <v>4213</v>
      </c>
      <c r="Q19" s="189"/>
      <c r="R19" s="189"/>
    </row>
    <row r="20" spans="1:18" ht="12" hidden="1" customHeight="1">
      <c r="A20" s="206" t="s">
        <v>8225</v>
      </c>
      <c r="B20" s="206" t="s">
        <v>11538</v>
      </c>
      <c r="C20" s="207" t="s">
        <v>11539</v>
      </c>
      <c r="D20" s="207" t="s">
        <v>11540</v>
      </c>
      <c r="E20" s="207" t="s">
        <v>8643</v>
      </c>
      <c r="F20" s="207" t="s">
        <v>8268</v>
      </c>
      <c r="G20" s="212" t="s">
        <v>8226</v>
      </c>
      <c r="H20" s="208" t="s">
        <v>186</v>
      </c>
      <c r="I20" s="209"/>
      <c r="K20" s="206">
        <v>0</v>
      </c>
      <c r="L20" s="206">
        <v>10026</v>
      </c>
      <c r="N20" s="213" t="s">
        <v>485</v>
      </c>
      <c r="O20" s="213" t="s">
        <v>4214</v>
      </c>
      <c r="Q20" s="189"/>
      <c r="R20" s="189"/>
    </row>
    <row r="21" spans="1:18" ht="12" hidden="1" customHeight="1">
      <c r="A21" s="206" t="s">
        <v>8225</v>
      </c>
      <c r="B21" s="206" t="s">
        <v>8236</v>
      </c>
      <c r="C21" s="207" t="s">
        <v>8235</v>
      </c>
      <c r="D21" s="207" t="s">
        <v>4207</v>
      </c>
      <c r="E21" s="207" t="s">
        <v>4208</v>
      </c>
      <c r="F21" s="207" t="s">
        <v>4267</v>
      </c>
      <c r="G21" s="207" t="s">
        <v>8226</v>
      </c>
      <c r="H21" s="208" t="s">
        <v>186</v>
      </c>
      <c r="I21" s="209"/>
      <c r="K21" s="206">
        <v>0</v>
      </c>
      <c r="L21" s="206">
        <v>10027</v>
      </c>
      <c r="N21" s="213" t="s">
        <v>4215</v>
      </c>
      <c r="O21" s="213" t="s">
        <v>4216</v>
      </c>
      <c r="Q21" s="189"/>
      <c r="R21" s="189"/>
    </row>
    <row r="22" spans="1:18" ht="12" hidden="1" customHeight="1">
      <c r="A22" s="206" t="s">
        <v>8225</v>
      </c>
      <c r="B22" s="206" t="s">
        <v>8238</v>
      </c>
      <c r="C22" s="207" t="s">
        <v>8237</v>
      </c>
      <c r="D22" s="207" t="s">
        <v>4211</v>
      </c>
      <c r="E22" s="207" t="s">
        <v>2307</v>
      </c>
      <c r="F22" s="207" t="s">
        <v>4267</v>
      </c>
      <c r="G22" s="207" t="s">
        <v>8226</v>
      </c>
      <c r="H22" s="208" t="s">
        <v>186</v>
      </c>
      <c r="I22" s="209"/>
      <c r="K22" s="206">
        <v>0</v>
      </c>
      <c r="L22" s="206">
        <v>10028</v>
      </c>
      <c r="N22" s="213" t="s">
        <v>4176</v>
      </c>
      <c r="O22" s="213" t="s">
        <v>4217</v>
      </c>
      <c r="Q22" s="189"/>
      <c r="R22" s="189"/>
    </row>
    <row r="23" spans="1:18" ht="12" hidden="1" customHeight="1">
      <c r="A23" s="206" t="s">
        <v>8225</v>
      </c>
      <c r="B23" s="206" t="s">
        <v>21574</v>
      </c>
      <c r="C23" s="207" t="s">
        <v>21575</v>
      </c>
      <c r="D23" s="207" t="s">
        <v>21576</v>
      </c>
      <c r="E23" s="207" t="s">
        <v>21577</v>
      </c>
      <c r="F23" s="207" t="s">
        <v>8268</v>
      </c>
      <c r="G23" s="207" t="s">
        <v>8226</v>
      </c>
      <c r="H23" s="208" t="s">
        <v>186</v>
      </c>
      <c r="I23" s="209"/>
      <c r="K23" s="206">
        <v>0</v>
      </c>
      <c r="L23" s="206">
        <v>10029</v>
      </c>
      <c r="N23" s="213" t="s">
        <v>4218</v>
      </c>
      <c r="O23" s="213" t="s">
        <v>4219</v>
      </c>
      <c r="Q23" s="189"/>
      <c r="R23" s="189"/>
    </row>
    <row r="24" spans="1:18" ht="12" customHeight="1">
      <c r="A24" s="206" t="s">
        <v>8239</v>
      </c>
      <c r="B24" s="206" t="s">
        <v>21578</v>
      </c>
      <c r="C24" s="207" t="s">
        <v>2141</v>
      </c>
      <c r="D24" s="207" t="s">
        <v>21579</v>
      </c>
      <c r="E24" s="207" t="s">
        <v>1005</v>
      </c>
      <c r="F24" s="207" t="s">
        <v>8233</v>
      </c>
      <c r="G24" s="207" t="s">
        <v>8226</v>
      </c>
      <c r="H24" s="208" t="s">
        <v>186</v>
      </c>
      <c r="I24" s="209"/>
      <c r="K24" s="206">
        <v>0</v>
      </c>
      <c r="L24" s="206">
        <v>10030</v>
      </c>
      <c r="N24" s="214" t="s">
        <v>4221</v>
      </c>
      <c r="O24" s="214" t="s">
        <v>4222</v>
      </c>
      <c r="Q24" s="189"/>
      <c r="R24" s="189"/>
    </row>
    <row r="25" spans="1:18" ht="12" customHeight="1">
      <c r="A25" s="206" t="s">
        <v>8234</v>
      </c>
      <c r="B25" s="206" t="s">
        <v>8240</v>
      </c>
      <c r="C25" s="207" t="s">
        <v>20003</v>
      </c>
      <c r="D25" s="207" t="s">
        <v>20004</v>
      </c>
      <c r="E25" s="207" t="s">
        <v>930</v>
      </c>
      <c r="F25" s="207" t="s">
        <v>8254</v>
      </c>
      <c r="G25" s="212" t="s">
        <v>8226</v>
      </c>
      <c r="H25" s="208" t="s">
        <v>4176</v>
      </c>
      <c r="I25" s="209"/>
      <c r="K25" s="206">
        <v>0</v>
      </c>
      <c r="L25" s="206">
        <v>10031</v>
      </c>
      <c r="Q25" s="189"/>
      <c r="R25" s="189"/>
    </row>
    <row r="26" spans="1:18" ht="12" customHeight="1">
      <c r="A26" s="206" t="s">
        <v>8225</v>
      </c>
      <c r="B26" s="206" t="s">
        <v>8240</v>
      </c>
      <c r="C26" s="207" t="s">
        <v>11544</v>
      </c>
      <c r="D26" s="207" t="s">
        <v>11545</v>
      </c>
      <c r="E26" s="207" t="s">
        <v>11546</v>
      </c>
      <c r="F26" s="207" t="s">
        <v>8254</v>
      </c>
      <c r="G26" s="207" t="s">
        <v>8226</v>
      </c>
      <c r="H26" s="208" t="s">
        <v>4176</v>
      </c>
      <c r="I26" s="209"/>
      <c r="K26" s="206">
        <v>0</v>
      </c>
      <c r="L26" s="206">
        <v>10032</v>
      </c>
      <c r="Q26" s="189"/>
      <c r="R26" s="189"/>
    </row>
    <row r="27" spans="1:18" ht="12" hidden="1" customHeight="1">
      <c r="A27" s="206" t="s">
        <v>8225</v>
      </c>
      <c r="B27" s="206" t="s">
        <v>8242</v>
      </c>
      <c r="C27" s="207" t="s">
        <v>8241</v>
      </c>
      <c r="D27" s="207" t="s">
        <v>4220</v>
      </c>
      <c r="E27" s="207" t="s">
        <v>17119</v>
      </c>
      <c r="F27" s="207" t="s">
        <v>4267</v>
      </c>
      <c r="G27" s="207" t="s">
        <v>8226</v>
      </c>
      <c r="H27" s="208" t="s">
        <v>186</v>
      </c>
      <c r="I27" s="209"/>
      <c r="K27" s="206">
        <v>0</v>
      </c>
      <c r="L27" s="206">
        <v>10033</v>
      </c>
      <c r="Q27" s="189"/>
      <c r="R27" s="189"/>
    </row>
    <row r="28" spans="1:18" ht="12" customHeight="1">
      <c r="A28" s="206" t="s">
        <v>8231</v>
      </c>
      <c r="B28" s="206" t="s">
        <v>21580</v>
      </c>
      <c r="C28" s="207" t="s">
        <v>21581</v>
      </c>
      <c r="D28" s="207" t="s">
        <v>21582</v>
      </c>
      <c r="E28" s="207" t="s">
        <v>20590</v>
      </c>
      <c r="F28" s="207" t="s">
        <v>4267</v>
      </c>
      <c r="G28" s="207" t="s">
        <v>8226</v>
      </c>
      <c r="H28" s="208" t="s">
        <v>186</v>
      </c>
      <c r="I28" s="209"/>
      <c r="K28" s="206">
        <v>0</v>
      </c>
      <c r="L28" s="206">
        <v>10034</v>
      </c>
      <c r="Q28" s="189"/>
      <c r="R28" s="189"/>
    </row>
    <row r="29" spans="1:18" ht="12" customHeight="1">
      <c r="A29" s="206" t="s">
        <v>8225</v>
      </c>
      <c r="B29" s="206" t="s">
        <v>20005</v>
      </c>
      <c r="C29" s="207" t="s">
        <v>20006</v>
      </c>
      <c r="D29" s="207" t="s">
        <v>20007</v>
      </c>
      <c r="E29" s="207" t="s">
        <v>20008</v>
      </c>
      <c r="F29" s="207" t="s">
        <v>8230</v>
      </c>
      <c r="G29" s="207" t="s">
        <v>8226</v>
      </c>
      <c r="H29" s="208" t="s">
        <v>186</v>
      </c>
      <c r="I29" s="209"/>
      <c r="K29" s="206">
        <v>0</v>
      </c>
      <c r="L29" s="206">
        <v>10035</v>
      </c>
      <c r="Q29" s="189"/>
      <c r="R29" s="189"/>
    </row>
    <row r="30" spans="1:18" ht="12" hidden="1" customHeight="1">
      <c r="A30" s="206" t="s">
        <v>8225</v>
      </c>
      <c r="B30" s="206" t="s">
        <v>20009</v>
      </c>
      <c r="C30" s="207" t="s">
        <v>20010</v>
      </c>
      <c r="D30" s="207" t="s">
        <v>20011</v>
      </c>
      <c r="E30" s="207" t="s">
        <v>930</v>
      </c>
      <c r="F30" s="207" t="s">
        <v>4267</v>
      </c>
      <c r="G30" s="207" t="s">
        <v>8226</v>
      </c>
      <c r="H30" s="208" t="s">
        <v>4176</v>
      </c>
      <c r="I30" s="209"/>
      <c r="K30" s="206">
        <v>0</v>
      </c>
      <c r="L30" s="206">
        <v>10036</v>
      </c>
      <c r="Q30" s="189"/>
      <c r="R30" s="189"/>
    </row>
    <row r="31" spans="1:18" ht="12" hidden="1" customHeight="1">
      <c r="A31" s="206" t="s">
        <v>8225</v>
      </c>
      <c r="B31" s="206" t="s">
        <v>8245</v>
      </c>
      <c r="C31" s="207" t="s">
        <v>8244</v>
      </c>
      <c r="D31" s="207" t="s">
        <v>4223</v>
      </c>
      <c r="E31" s="207" t="s">
        <v>4224</v>
      </c>
      <c r="F31" s="207" t="s">
        <v>4267</v>
      </c>
      <c r="G31" s="207" t="s">
        <v>8226</v>
      </c>
      <c r="H31" s="208" t="s">
        <v>186</v>
      </c>
      <c r="I31" s="209"/>
      <c r="K31" s="206">
        <v>0</v>
      </c>
      <c r="L31" s="206">
        <v>10037</v>
      </c>
      <c r="Q31" s="189"/>
      <c r="R31" s="189"/>
    </row>
    <row r="32" spans="1:18" ht="12" hidden="1" customHeight="1">
      <c r="A32" s="206" t="s">
        <v>8225</v>
      </c>
      <c r="B32" s="206" t="s">
        <v>21583</v>
      </c>
      <c r="C32" s="207" t="s">
        <v>21584</v>
      </c>
      <c r="D32" s="207" t="s">
        <v>21585</v>
      </c>
      <c r="E32" s="207" t="s">
        <v>21586</v>
      </c>
      <c r="F32" s="207" t="s">
        <v>4267</v>
      </c>
      <c r="G32" s="207" t="s">
        <v>8226</v>
      </c>
      <c r="H32" s="208" t="s">
        <v>186</v>
      </c>
      <c r="I32" s="209"/>
      <c r="K32" s="206">
        <v>0</v>
      </c>
      <c r="L32" s="206">
        <v>10038</v>
      </c>
      <c r="Q32" s="189"/>
      <c r="R32" s="189"/>
    </row>
    <row r="33" spans="1:18" ht="12" hidden="1" customHeight="1">
      <c r="A33" s="206" t="s">
        <v>8225</v>
      </c>
      <c r="B33" s="206" t="s">
        <v>20012</v>
      </c>
      <c r="C33" s="207" t="s">
        <v>20013</v>
      </c>
      <c r="D33" s="207" t="s">
        <v>20014</v>
      </c>
      <c r="E33" s="207" t="s">
        <v>20015</v>
      </c>
      <c r="F33" s="207" t="s">
        <v>4267</v>
      </c>
      <c r="G33" s="207" t="s">
        <v>8226</v>
      </c>
      <c r="H33" s="208" t="s">
        <v>186</v>
      </c>
      <c r="I33" s="209"/>
      <c r="K33" s="206">
        <v>0</v>
      </c>
      <c r="L33" s="206">
        <v>10039</v>
      </c>
      <c r="Q33" s="189"/>
      <c r="R33" s="189"/>
    </row>
    <row r="34" spans="1:18" ht="12" hidden="1" customHeight="1">
      <c r="A34" s="206" t="s">
        <v>8225</v>
      </c>
      <c r="B34" s="206" t="s">
        <v>8247</v>
      </c>
      <c r="C34" s="207" t="s">
        <v>8246</v>
      </c>
      <c r="D34" s="207" t="s">
        <v>4225</v>
      </c>
      <c r="E34" s="207" t="s">
        <v>4195</v>
      </c>
      <c r="F34" s="207" t="s">
        <v>4267</v>
      </c>
      <c r="G34" s="207" t="s">
        <v>8226</v>
      </c>
      <c r="H34" s="208" t="s">
        <v>186</v>
      </c>
      <c r="I34" s="209"/>
      <c r="K34" s="206">
        <v>0</v>
      </c>
      <c r="L34" s="206">
        <v>10040</v>
      </c>
      <c r="Q34" s="189"/>
      <c r="R34" s="189"/>
    </row>
    <row r="35" spans="1:18" ht="12" customHeight="1">
      <c r="A35" s="206" t="s">
        <v>8225</v>
      </c>
      <c r="B35" s="206" t="s">
        <v>12400</v>
      </c>
      <c r="C35" s="207" t="s">
        <v>8243</v>
      </c>
      <c r="D35" s="207" t="s">
        <v>12401</v>
      </c>
      <c r="E35" s="207" t="s">
        <v>20016</v>
      </c>
      <c r="F35" s="207" t="s">
        <v>4267</v>
      </c>
      <c r="G35" s="207" t="s">
        <v>8226</v>
      </c>
      <c r="H35" s="208" t="s">
        <v>186</v>
      </c>
      <c r="I35" s="209"/>
      <c r="K35" s="206">
        <v>0</v>
      </c>
      <c r="L35" s="206">
        <v>10041</v>
      </c>
      <c r="Q35" s="189"/>
      <c r="R35" s="189"/>
    </row>
    <row r="36" spans="1:18" ht="12" customHeight="1">
      <c r="A36" s="206" t="s">
        <v>8231</v>
      </c>
      <c r="B36" s="206" t="s">
        <v>20017</v>
      </c>
      <c r="C36" s="207" t="s">
        <v>20018</v>
      </c>
      <c r="D36" s="207" t="s">
        <v>20019</v>
      </c>
      <c r="E36" s="207" t="s">
        <v>3491</v>
      </c>
      <c r="F36" s="207" t="s">
        <v>8230</v>
      </c>
      <c r="G36" s="207" t="s">
        <v>8226</v>
      </c>
      <c r="H36" s="208" t="s">
        <v>4176</v>
      </c>
      <c r="I36" s="209"/>
      <c r="K36" s="206">
        <v>0</v>
      </c>
      <c r="L36" s="206">
        <v>10042</v>
      </c>
      <c r="Q36" s="189"/>
      <c r="R36" s="189"/>
    </row>
    <row r="37" spans="1:18" ht="12" hidden="1" customHeight="1">
      <c r="A37" s="206" t="s">
        <v>8225</v>
      </c>
      <c r="B37" s="206" t="s">
        <v>20020</v>
      </c>
      <c r="C37" s="207" t="s">
        <v>9</v>
      </c>
      <c r="D37" s="207" t="s">
        <v>20021</v>
      </c>
      <c r="E37" s="207" t="s">
        <v>20022</v>
      </c>
      <c r="F37" s="207" t="s">
        <v>4267</v>
      </c>
      <c r="G37" s="207" t="s">
        <v>8226</v>
      </c>
      <c r="H37" s="208" t="s">
        <v>4176</v>
      </c>
      <c r="I37" s="209"/>
      <c r="K37" s="206">
        <v>0</v>
      </c>
      <c r="L37" s="206">
        <v>10043</v>
      </c>
      <c r="Q37" s="189"/>
      <c r="R37" s="189"/>
    </row>
    <row r="38" spans="1:18" ht="12" hidden="1" customHeight="1">
      <c r="A38" s="206" t="s">
        <v>8231</v>
      </c>
      <c r="B38" s="206" t="s">
        <v>8249</v>
      </c>
      <c r="C38" s="207" t="s">
        <v>8248</v>
      </c>
      <c r="D38" s="207" t="s">
        <v>4227</v>
      </c>
      <c r="E38" s="207" t="s">
        <v>4228</v>
      </c>
      <c r="F38" s="207" t="s">
        <v>8230</v>
      </c>
      <c r="G38" s="207" t="s">
        <v>8226</v>
      </c>
      <c r="H38" s="208" t="s">
        <v>186</v>
      </c>
      <c r="I38" s="209"/>
      <c r="K38" s="206">
        <v>0</v>
      </c>
      <c r="L38" s="206">
        <v>10044</v>
      </c>
      <c r="Q38" s="189"/>
      <c r="R38" s="189"/>
    </row>
    <row r="39" spans="1:18" ht="12" customHeight="1">
      <c r="A39" s="206" t="s">
        <v>8225</v>
      </c>
      <c r="B39" s="206" t="s">
        <v>21587</v>
      </c>
      <c r="C39" s="207" t="s">
        <v>21588</v>
      </c>
      <c r="D39" s="207" t="s">
        <v>21589</v>
      </c>
      <c r="E39" s="207" t="s">
        <v>21590</v>
      </c>
      <c r="F39" s="207" t="s">
        <v>4267</v>
      </c>
      <c r="G39" s="207" t="s">
        <v>8226</v>
      </c>
      <c r="H39" s="208" t="s">
        <v>186</v>
      </c>
      <c r="I39" s="209"/>
      <c r="K39" s="206">
        <v>0</v>
      </c>
      <c r="L39" s="206">
        <v>10045</v>
      </c>
      <c r="Q39" s="189"/>
      <c r="R39" s="189"/>
    </row>
    <row r="40" spans="1:18" ht="12" customHeight="1">
      <c r="A40" s="206" t="s">
        <v>8274</v>
      </c>
      <c r="B40" s="206" t="s">
        <v>20023</v>
      </c>
      <c r="C40" s="207" t="s">
        <v>20024</v>
      </c>
      <c r="D40" s="207" t="s">
        <v>20025</v>
      </c>
      <c r="E40" s="207" t="s">
        <v>12411</v>
      </c>
      <c r="F40" s="207" t="s">
        <v>8254</v>
      </c>
      <c r="G40" s="207" t="s">
        <v>8226</v>
      </c>
      <c r="H40" s="208" t="s">
        <v>4176</v>
      </c>
      <c r="I40" s="209"/>
      <c r="K40" s="206">
        <v>0</v>
      </c>
      <c r="L40" s="206">
        <v>10046</v>
      </c>
      <c r="Q40" s="189"/>
      <c r="R40" s="189"/>
    </row>
    <row r="41" spans="1:18" ht="12" customHeight="1">
      <c r="A41" s="206" t="s">
        <v>8225</v>
      </c>
      <c r="B41" s="206" t="s">
        <v>20026</v>
      </c>
      <c r="C41" s="207" t="s">
        <v>20027</v>
      </c>
      <c r="D41" s="207" t="s">
        <v>20028</v>
      </c>
      <c r="E41" s="207" t="s">
        <v>930</v>
      </c>
      <c r="F41" s="207" t="s">
        <v>8254</v>
      </c>
      <c r="G41" s="207" t="s">
        <v>8226</v>
      </c>
      <c r="H41" s="208" t="s">
        <v>4176</v>
      </c>
      <c r="I41" s="209"/>
      <c r="K41" s="206">
        <v>0</v>
      </c>
      <c r="L41" s="206">
        <v>10047</v>
      </c>
      <c r="Q41" s="189"/>
      <c r="R41" s="189"/>
    </row>
    <row r="42" spans="1:18" ht="12" hidden="1" customHeight="1">
      <c r="A42" s="206" t="s">
        <v>8234</v>
      </c>
      <c r="B42" s="206" t="s">
        <v>20026</v>
      </c>
      <c r="C42" s="207" t="s">
        <v>20029</v>
      </c>
      <c r="D42" s="207" t="s">
        <v>20030</v>
      </c>
      <c r="E42" s="207" t="s">
        <v>930</v>
      </c>
      <c r="F42" s="207" t="s">
        <v>8254</v>
      </c>
      <c r="G42" s="207" t="s">
        <v>8226</v>
      </c>
      <c r="H42" s="208" t="s">
        <v>4176</v>
      </c>
      <c r="I42" s="209"/>
      <c r="K42" s="206">
        <v>0</v>
      </c>
      <c r="L42" s="206">
        <v>10048</v>
      </c>
      <c r="Q42" s="189"/>
      <c r="R42" s="189"/>
    </row>
    <row r="43" spans="1:18" ht="12" hidden="1" customHeight="1">
      <c r="A43" s="206" t="s">
        <v>8225</v>
      </c>
      <c r="B43" s="206" t="s">
        <v>8251</v>
      </c>
      <c r="C43" s="207" t="s">
        <v>8250</v>
      </c>
      <c r="D43" s="207" t="s">
        <v>4229</v>
      </c>
      <c r="E43" s="207" t="s">
        <v>4230</v>
      </c>
      <c r="F43" s="207" t="s">
        <v>4267</v>
      </c>
      <c r="G43" s="212" t="s">
        <v>8226</v>
      </c>
      <c r="H43" s="208" t="s">
        <v>186</v>
      </c>
      <c r="I43" s="209"/>
      <c r="K43" s="206">
        <v>0</v>
      </c>
      <c r="L43" s="206">
        <v>10049</v>
      </c>
      <c r="Q43" s="189"/>
      <c r="R43" s="189"/>
    </row>
    <row r="44" spans="1:18" ht="12" hidden="1" customHeight="1">
      <c r="A44" s="206" t="s">
        <v>8225</v>
      </c>
      <c r="B44" s="206" t="s">
        <v>8253</v>
      </c>
      <c r="C44" s="207" t="s">
        <v>8252</v>
      </c>
      <c r="D44" s="207" t="s">
        <v>4231</v>
      </c>
      <c r="E44" s="207" t="s">
        <v>4232</v>
      </c>
      <c r="F44" s="207" t="s">
        <v>4267</v>
      </c>
      <c r="G44" s="207" t="s">
        <v>8226</v>
      </c>
      <c r="H44" s="208" t="s">
        <v>186</v>
      </c>
      <c r="I44" s="209"/>
      <c r="K44" s="206">
        <v>0</v>
      </c>
      <c r="L44" s="206">
        <v>10050</v>
      </c>
      <c r="Q44" s="189"/>
      <c r="R44" s="189"/>
    </row>
    <row r="45" spans="1:18" ht="12" hidden="1" customHeight="1">
      <c r="A45" s="206" t="s">
        <v>8225</v>
      </c>
      <c r="B45" s="206" t="s">
        <v>17098</v>
      </c>
      <c r="C45" s="207" t="s">
        <v>17099</v>
      </c>
      <c r="D45" s="207" t="s">
        <v>17100</v>
      </c>
      <c r="E45" s="207" t="s">
        <v>7424</v>
      </c>
      <c r="F45" s="207" t="s">
        <v>8233</v>
      </c>
      <c r="G45" s="207" t="s">
        <v>8226</v>
      </c>
      <c r="H45" s="208" t="s">
        <v>186</v>
      </c>
      <c r="I45" s="209"/>
      <c r="K45" s="206">
        <v>0</v>
      </c>
      <c r="L45" s="206">
        <v>10051</v>
      </c>
      <c r="Q45" s="189"/>
      <c r="R45" s="189"/>
    </row>
    <row r="46" spans="1:18" ht="12" hidden="1" customHeight="1">
      <c r="A46" s="206" t="s">
        <v>8239</v>
      </c>
      <c r="B46" s="206" t="s">
        <v>13009</v>
      </c>
      <c r="C46" s="207" t="s">
        <v>13010</v>
      </c>
      <c r="D46" s="207" t="s">
        <v>13011</v>
      </c>
      <c r="E46" s="207" t="s">
        <v>22679</v>
      </c>
      <c r="F46" s="207" t="s">
        <v>8254</v>
      </c>
      <c r="G46" s="207" t="s">
        <v>8226</v>
      </c>
      <c r="H46" s="208" t="s">
        <v>186</v>
      </c>
      <c r="I46" s="209"/>
      <c r="K46" s="206">
        <v>0</v>
      </c>
      <c r="L46" s="206">
        <v>10052</v>
      </c>
      <c r="Q46" s="189"/>
      <c r="R46" s="189"/>
    </row>
    <row r="47" spans="1:18" ht="12" hidden="1" customHeight="1">
      <c r="A47" s="206" t="s">
        <v>8225</v>
      </c>
      <c r="B47" s="206" t="s">
        <v>8640</v>
      </c>
      <c r="C47" s="207" t="s">
        <v>8641</v>
      </c>
      <c r="D47" s="207" t="s">
        <v>8642</v>
      </c>
      <c r="E47" s="207" t="s">
        <v>4235</v>
      </c>
      <c r="F47" s="207" t="s">
        <v>4267</v>
      </c>
      <c r="G47" s="207" t="s">
        <v>8226</v>
      </c>
      <c r="H47" s="208" t="s">
        <v>186</v>
      </c>
      <c r="I47" s="209"/>
      <c r="K47" s="206">
        <v>0</v>
      </c>
      <c r="L47" s="206">
        <v>10053</v>
      </c>
      <c r="Q47" s="189"/>
      <c r="R47" s="189"/>
    </row>
    <row r="48" spans="1:18" ht="12" customHeight="1">
      <c r="A48" s="206" t="s">
        <v>8225</v>
      </c>
      <c r="B48" s="206" t="s">
        <v>8256</v>
      </c>
      <c r="C48" s="207" t="s">
        <v>8255</v>
      </c>
      <c r="D48" s="207" t="s">
        <v>4233</v>
      </c>
      <c r="E48" s="207" t="s">
        <v>4234</v>
      </c>
      <c r="F48" s="207" t="s">
        <v>8230</v>
      </c>
      <c r="G48" s="207" t="s">
        <v>8226</v>
      </c>
      <c r="H48" s="208" t="s">
        <v>186</v>
      </c>
      <c r="I48" s="209"/>
      <c r="K48" s="206">
        <v>0</v>
      </c>
      <c r="L48" s="206">
        <v>10054</v>
      </c>
      <c r="Q48" s="189"/>
      <c r="R48" s="189"/>
    </row>
    <row r="49" spans="1:18" ht="12" hidden="1" customHeight="1">
      <c r="A49" s="206" t="s">
        <v>8225</v>
      </c>
      <c r="B49" s="206" t="s">
        <v>21591</v>
      </c>
      <c r="C49" s="207" t="s">
        <v>21592</v>
      </c>
      <c r="D49" s="207" t="s">
        <v>21593</v>
      </c>
      <c r="E49" s="207" t="s">
        <v>21594</v>
      </c>
      <c r="F49" s="207" t="s">
        <v>4267</v>
      </c>
      <c r="G49" s="207" t="s">
        <v>8226</v>
      </c>
      <c r="H49" s="208" t="s">
        <v>4176</v>
      </c>
      <c r="I49" s="209"/>
      <c r="K49" s="206">
        <v>0</v>
      </c>
      <c r="L49" s="206">
        <v>10055</v>
      </c>
      <c r="Q49" s="189"/>
      <c r="R49" s="189"/>
    </row>
    <row r="50" spans="1:18" ht="12" hidden="1" customHeight="1">
      <c r="A50" s="206" t="s">
        <v>8234</v>
      </c>
      <c r="B50" s="206" t="s">
        <v>13012</v>
      </c>
      <c r="C50" s="207" t="s">
        <v>13013</v>
      </c>
      <c r="D50" s="207" t="s">
        <v>13014</v>
      </c>
      <c r="E50" s="207" t="s">
        <v>22680</v>
      </c>
      <c r="F50" s="207" t="s">
        <v>8254</v>
      </c>
      <c r="G50" s="207" t="s">
        <v>8226</v>
      </c>
      <c r="H50" s="208" t="s">
        <v>186</v>
      </c>
      <c r="I50" s="209"/>
      <c r="K50" s="206">
        <v>0</v>
      </c>
      <c r="L50" s="206">
        <v>10056</v>
      </c>
      <c r="Q50" s="189"/>
      <c r="R50" s="189"/>
    </row>
    <row r="51" spans="1:18" ht="12" customHeight="1">
      <c r="A51" s="206" t="s">
        <v>8225</v>
      </c>
      <c r="B51" s="206" t="s">
        <v>21595</v>
      </c>
      <c r="C51" s="207" t="s">
        <v>21596</v>
      </c>
      <c r="D51" s="207" t="s">
        <v>21597</v>
      </c>
      <c r="E51" s="207" t="s">
        <v>1323</v>
      </c>
      <c r="F51" s="207" t="s">
        <v>4267</v>
      </c>
      <c r="G51" s="207" t="s">
        <v>8226</v>
      </c>
      <c r="H51" s="208" t="s">
        <v>186</v>
      </c>
      <c r="I51" s="209"/>
      <c r="K51" s="206">
        <v>0</v>
      </c>
      <c r="L51" s="206">
        <v>10057</v>
      </c>
      <c r="Q51" s="189"/>
      <c r="R51" s="189"/>
    </row>
    <row r="52" spans="1:18" ht="12" hidden="1" customHeight="1">
      <c r="A52" s="206" t="s">
        <v>8225</v>
      </c>
      <c r="B52" s="206" t="s">
        <v>8258</v>
      </c>
      <c r="C52" s="207" t="s">
        <v>11541</v>
      </c>
      <c r="D52" s="207" t="s">
        <v>11542</v>
      </c>
      <c r="E52" s="207" t="s">
        <v>4235</v>
      </c>
      <c r="F52" s="207" t="s">
        <v>4267</v>
      </c>
      <c r="G52" s="207" t="s">
        <v>8226</v>
      </c>
      <c r="H52" s="208" t="s">
        <v>4176</v>
      </c>
      <c r="I52" s="209"/>
      <c r="K52" s="206">
        <v>0</v>
      </c>
      <c r="L52" s="206">
        <v>10058</v>
      </c>
      <c r="Q52" s="189"/>
      <c r="R52" s="189"/>
    </row>
    <row r="53" spans="1:18" ht="12" customHeight="1">
      <c r="A53" s="206" t="s">
        <v>8231</v>
      </c>
      <c r="B53" s="206" t="s">
        <v>8258</v>
      </c>
      <c r="C53" s="207" t="s">
        <v>8257</v>
      </c>
      <c r="D53" s="207" t="s">
        <v>4236</v>
      </c>
      <c r="E53" s="207" t="s">
        <v>4237</v>
      </c>
      <c r="F53" s="207" t="s">
        <v>4267</v>
      </c>
      <c r="G53" s="207" t="s">
        <v>8226</v>
      </c>
      <c r="H53" s="208" t="s">
        <v>186</v>
      </c>
      <c r="I53" s="209"/>
      <c r="K53" s="206">
        <v>0</v>
      </c>
      <c r="L53" s="206">
        <v>10059</v>
      </c>
      <c r="Q53" s="189"/>
      <c r="R53" s="189"/>
    </row>
    <row r="54" spans="1:18" ht="12" hidden="1" customHeight="1">
      <c r="A54" s="206" t="s">
        <v>8225</v>
      </c>
      <c r="B54" s="206" t="s">
        <v>8258</v>
      </c>
      <c r="C54" s="207" t="s">
        <v>20031</v>
      </c>
      <c r="D54" s="207" t="s">
        <v>20032</v>
      </c>
      <c r="E54" s="207" t="s">
        <v>930</v>
      </c>
      <c r="F54" s="207" t="s">
        <v>4267</v>
      </c>
      <c r="G54" s="207" t="s">
        <v>8226</v>
      </c>
      <c r="H54" s="208" t="s">
        <v>4176</v>
      </c>
      <c r="I54" s="209"/>
      <c r="K54" s="206">
        <v>0</v>
      </c>
      <c r="L54" s="206">
        <v>10060</v>
      </c>
      <c r="Q54" s="189"/>
      <c r="R54" s="189"/>
    </row>
    <row r="55" spans="1:18" ht="12" hidden="1" customHeight="1">
      <c r="A55" s="206" t="s">
        <v>8234</v>
      </c>
      <c r="B55" s="206" t="s">
        <v>20033</v>
      </c>
      <c r="C55" s="207" t="s">
        <v>20034</v>
      </c>
      <c r="D55" s="207" t="s">
        <v>20035</v>
      </c>
      <c r="E55" s="207" t="s">
        <v>4184</v>
      </c>
      <c r="F55" s="207" t="s">
        <v>4267</v>
      </c>
      <c r="G55" s="207" t="s">
        <v>8226</v>
      </c>
      <c r="H55" s="208" t="s">
        <v>186</v>
      </c>
      <c r="I55" s="209"/>
      <c r="K55" s="206">
        <v>0</v>
      </c>
      <c r="L55" s="206">
        <v>10061</v>
      </c>
      <c r="Q55" s="189"/>
      <c r="R55" s="189"/>
    </row>
    <row r="56" spans="1:18" ht="12" hidden="1" customHeight="1">
      <c r="A56" s="206" t="s">
        <v>8225</v>
      </c>
      <c r="B56" s="206" t="s">
        <v>22477</v>
      </c>
      <c r="C56" s="207" t="s">
        <v>22478</v>
      </c>
      <c r="D56" s="207" t="s">
        <v>22479</v>
      </c>
      <c r="E56" s="207" t="s">
        <v>12405</v>
      </c>
      <c r="F56" s="207" t="s">
        <v>4267</v>
      </c>
      <c r="G56" s="207" t="s">
        <v>8226</v>
      </c>
      <c r="H56" s="208" t="s">
        <v>186</v>
      </c>
      <c r="I56" s="209"/>
      <c r="K56" s="206">
        <v>0</v>
      </c>
      <c r="L56" s="206">
        <v>10062</v>
      </c>
      <c r="Q56" s="189"/>
      <c r="R56" s="189"/>
    </row>
    <row r="57" spans="1:18" ht="12" customHeight="1">
      <c r="A57" s="206" t="s">
        <v>8225</v>
      </c>
      <c r="B57" s="206" t="s">
        <v>21598</v>
      </c>
      <c r="C57" s="207" t="s">
        <v>10</v>
      </c>
      <c r="D57" s="207" t="s">
        <v>21599</v>
      </c>
      <c r="E57" s="207" t="s">
        <v>835</v>
      </c>
      <c r="F57" s="207" t="s">
        <v>8233</v>
      </c>
      <c r="G57" s="207" t="s">
        <v>8226</v>
      </c>
      <c r="H57" s="208" t="s">
        <v>186</v>
      </c>
      <c r="I57" s="209"/>
      <c r="K57" s="206">
        <v>0</v>
      </c>
      <c r="L57" s="206">
        <v>10063</v>
      </c>
      <c r="Q57" s="189"/>
      <c r="R57" s="189"/>
    </row>
    <row r="58" spans="1:18" ht="12" customHeight="1">
      <c r="A58" s="206" t="s">
        <v>8231</v>
      </c>
      <c r="B58" s="206" t="s">
        <v>21600</v>
      </c>
      <c r="C58" s="207" t="s">
        <v>21601</v>
      </c>
      <c r="D58" s="207" t="s">
        <v>21602</v>
      </c>
      <c r="E58" s="207" t="s">
        <v>11848</v>
      </c>
      <c r="F58" s="207" t="s">
        <v>8232</v>
      </c>
      <c r="G58" s="212" t="s">
        <v>8226</v>
      </c>
      <c r="H58" s="208" t="s">
        <v>186</v>
      </c>
      <c r="I58" s="209"/>
      <c r="K58" s="206">
        <v>0</v>
      </c>
      <c r="L58" s="206">
        <v>10064</v>
      </c>
      <c r="Q58" s="189"/>
      <c r="R58" s="189"/>
    </row>
    <row r="59" spans="1:18" ht="12" hidden="1" customHeight="1">
      <c r="A59" s="206" t="s">
        <v>8225</v>
      </c>
      <c r="B59" s="206" t="s">
        <v>8261</v>
      </c>
      <c r="C59" s="207" t="s">
        <v>8260</v>
      </c>
      <c r="D59" s="207" t="s">
        <v>4238</v>
      </c>
      <c r="E59" s="207" t="s">
        <v>4239</v>
      </c>
      <c r="F59" s="207" t="s">
        <v>8254</v>
      </c>
      <c r="G59" s="207" t="s">
        <v>8226</v>
      </c>
      <c r="H59" s="208" t="s">
        <v>4176</v>
      </c>
      <c r="I59" s="209"/>
      <c r="K59" s="206">
        <v>0</v>
      </c>
      <c r="L59" s="206">
        <v>10065</v>
      </c>
      <c r="Q59" s="189"/>
      <c r="R59" s="189"/>
    </row>
    <row r="60" spans="1:18" ht="12" customHeight="1">
      <c r="A60" s="206" t="s">
        <v>8225</v>
      </c>
      <c r="B60" s="206" t="s">
        <v>21603</v>
      </c>
      <c r="C60" s="207" t="s">
        <v>21604</v>
      </c>
      <c r="D60" s="207" t="s">
        <v>21605</v>
      </c>
      <c r="E60" s="207" t="s">
        <v>4240</v>
      </c>
      <c r="F60" s="207" t="s">
        <v>8233</v>
      </c>
      <c r="G60" s="207" t="s">
        <v>8226</v>
      </c>
      <c r="H60" s="208" t="s">
        <v>186</v>
      </c>
      <c r="I60" s="209"/>
      <c r="K60" s="206">
        <v>0</v>
      </c>
      <c r="L60" s="206">
        <v>10066</v>
      </c>
      <c r="Q60" s="189"/>
      <c r="R60" s="189"/>
    </row>
    <row r="61" spans="1:18" ht="12" hidden="1" customHeight="1">
      <c r="A61" s="206" t="s">
        <v>8225</v>
      </c>
      <c r="B61" s="206" t="s">
        <v>20036</v>
      </c>
      <c r="C61" s="207" t="s">
        <v>20037</v>
      </c>
      <c r="D61" s="207" t="s">
        <v>20038</v>
      </c>
      <c r="E61" s="207" t="s">
        <v>20008</v>
      </c>
      <c r="F61" s="207" t="s">
        <v>8230</v>
      </c>
      <c r="G61" s="207" t="s">
        <v>8226</v>
      </c>
      <c r="H61" s="208" t="s">
        <v>186</v>
      </c>
      <c r="I61" s="209"/>
      <c r="K61" s="206">
        <v>0</v>
      </c>
      <c r="L61" s="206">
        <v>10067</v>
      </c>
      <c r="Q61" s="189"/>
      <c r="R61" s="189"/>
    </row>
    <row r="62" spans="1:18" ht="12" customHeight="1">
      <c r="A62" s="206" t="s">
        <v>8239</v>
      </c>
      <c r="B62" s="206" t="s">
        <v>12406</v>
      </c>
      <c r="C62" s="207" t="s">
        <v>12407</v>
      </c>
      <c r="D62" s="207" t="s">
        <v>12408</v>
      </c>
      <c r="E62" s="207" t="s">
        <v>1139</v>
      </c>
      <c r="F62" s="207" t="s">
        <v>8232</v>
      </c>
      <c r="G62" s="207" t="s">
        <v>8226</v>
      </c>
      <c r="H62" s="208" t="s">
        <v>186</v>
      </c>
      <c r="I62" s="209"/>
      <c r="K62" s="206">
        <v>0</v>
      </c>
      <c r="L62" s="206">
        <v>10068</v>
      </c>
      <c r="Q62" s="189"/>
      <c r="R62" s="189"/>
    </row>
    <row r="63" spans="1:18" ht="12" hidden="1" customHeight="1">
      <c r="A63" s="206" t="s">
        <v>8231</v>
      </c>
      <c r="B63" s="206" t="s">
        <v>17101</v>
      </c>
      <c r="C63" s="207" t="s">
        <v>17102</v>
      </c>
      <c r="D63" s="207" t="s">
        <v>17103</v>
      </c>
      <c r="E63" s="207" t="s">
        <v>4241</v>
      </c>
      <c r="F63" s="207" t="s">
        <v>8254</v>
      </c>
      <c r="G63" s="207" t="s">
        <v>8226</v>
      </c>
      <c r="H63" s="208" t="s">
        <v>186</v>
      </c>
      <c r="I63" s="209"/>
      <c r="K63" s="206">
        <v>0</v>
      </c>
      <c r="L63" s="206">
        <v>10069</v>
      </c>
      <c r="Q63" s="189"/>
      <c r="R63" s="189"/>
    </row>
    <row r="64" spans="1:18" ht="12" hidden="1" customHeight="1">
      <c r="A64" s="206" t="s">
        <v>8234</v>
      </c>
      <c r="B64" s="206" t="s">
        <v>21606</v>
      </c>
      <c r="C64" s="207" t="s">
        <v>21607</v>
      </c>
      <c r="D64" s="207" t="s">
        <v>21608</v>
      </c>
      <c r="E64" s="207" t="s">
        <v>21609</v>
      </c>
      <c r="F64" s="207" t="s">
        <v>4267</v>
      </c>
      <c r="G64" s="207" t="s">
        <v>8226</v>
      </c>
      <c r="H64" s="208" t="s">
        <v>186</v>
      </c>
      <c r="I64" s="209"/>
      <c r="K64" s="206">
        <v>0</v>
      </c>
      <c r="L64" s="206">
        <v>10070</v>
      </c>
      <c r="Q64" s="189"/>
      <c r="R64" s="189"/>
    </row>
    <row r="65" spans="1:18" ht="12" hidden="1" customHeight="1">
      <c r="A65" s="206" t="s">
        <v>8231</v>
      </c>
      <c r="B65" s="206" t="s">
        <v>8262</v>
      </c>
      <c r="C65" s="207" t="s">
        <v>21610</v>
      </c>
      <c r="D65" s="207" t="s">
        <v>21611</v>
      </c>
      <c r="E65" s="207" t="s">
        <v>1139</v>
      </c>
      <c r="F65" s="207" t="s">
        <v>8232</v>
      </c>
      <c r="G65" s="207" t="s">
        <v>8226</v>
      </c>
      <c r="H65" s="208" t="s">
        <v>186</v>
      </c>
      <c r="I65" s="209"/>
      <c r="K65" s="206">
        <v>0</v>
      </c>
      <c r="L65" s="206">
        <v>10071</v>
      </c>
      <c r="Q65" s="189"/>
      <c r="R65" s="189"/>
    </row>
    <row r="66" spans="1:18" ht="12" hidden="1" customHeight="1">
      <c r="A66" s="206" t="s">
        <v>8231</v>
      </c>
      <c r="B66" s="206" t="s">
        <v>8262</v>
      </c>
      <c r="C66" s="207" t="s">
        <v>8263</v>
      </c>
      <c r="D66" s="207" t="s">
        <v>4242</v>
      </c>
      <c r="E66" s="207" t="s">
        <v>4243</v>
      </c>
      <c r="F66" s="207" t="s">
        <v>4267</v>
      </c>
      <c r="G66" s="207" t="s">
        <v>8226</v>
      </c>
      <c r="H66" s="208" t="s">
        <v>186</v>
      </c>
      <c r="I66" s="209"/>
      <c r="K66" s="206">
        <v>0</v>
      </c>
      <c r="L66" s="206">
        <v>10072</v>
      </c>
      <c r="Q66" s="189"/>
      <c r="R66" s="189"/>
    </row>
    <row r="67" spans="1:18" ht="12" hidden="1" customHeight="1">
      <c r="A67" s="206" t="s">
        <v>8225</v>
      </c>
      <c r="B67" s="206" t="s">
        <v>8262</v>
      </c>
      <c r="C67" s="207" t="s">
        <v>21612</v>
      </c>
      <c r="D67" s="207" t="s">
        <v>21613</v>
      </c>
      <c r="E67" s="207" t="s">
        <v>1139</v>
      </c>
      <c r="F67" s="207" t="s">
        <v>8232</v>
      </c>
      <c r="G67" s="207" t="s">
        <v>8226</v>
      </c>
      <c r="H67" s="208" t="s">
        <v>186</v>
      </c>
      <c r="I67" s="209"/>
      <c r="K67" s="206">
        <v>0</v>
      </c>
      <c r="L67" s="206">
        <v>10073</v>
      </c>
      <c r="Q67" s="189"/>
      <c r="R67" s="189"/>
    </row>
    <row r="68" spans="1:18" ht="12" hidden="1" customHeight="1">
      <c r="A68" s="206" t="s">
        <v>8231</v>
      </c>
      <c r="B68" s="206" t="s">
        <v>8262</v>
      </c>
      <c r="C68" s="207" t="s">
        <v>8264</v>
      </c>
      <c r="D68" s="207" t="s">
        <v>4244</v>
      </c>
      <c r="E68" s="207" t="s">
        <v>1146</v>
      </c>
      <c r="F68" s="207" t="s">
        <v>8232</v>
      </c>
      <c r="G68" s="207" t="s">
        <v>8226</v>
      </c>
      <c r="H68" s="208" t="s">
        <v>186</v>
      </c>
      <c r="I68" s="209"/>
      <c r="K68" s="206">
        <v>0</v>
      </c>
      <c r="L68" s="206">
        <v>10074</v>
      </c>
      <c r="Q68" s="189"/>
      <c r="R68" s="189"/>
    </row>
    <row r="69" spans="1:18" ht="12" customHeight="1">
      <c r="A69" s="206" t="s">
        <v>8225</v>
      </c>
      <c r="B69" s="206" t="s">
        <v>8262</v>
      </c>
      <c r="C69" s="207" t="s">
        <v>21614</v>
      </c>
      <c r="D69" s="207" t="s">
        <v>21615</v>
      </c>
      <c r="E69" s="207" t="s">
        <v>21616</v>
      </c>
      <c r="F69" s="207" t="s">
        <v>4267</v>
      </c>
      <c r="G69" s="212" t="s">
        <v>8226</v>
      </c>
      <c r="H69" s="208" t="s">
        <v>186</v>
      </c>
      <c r="I69" s="209"/>
      <c r="K69" s="206">
        <v>0</v>
      </c>
      <c r="L69" s="206">
        <v>10075</v>
      </c>
      <c r="Q69" s="189"/>
      <c r="R69" s="189"/>
    </row>
    <row r="70" spans="1:18" ht="12" hidden="1" customHeight="1">
      <c r="A70" s="206" t="s">
        <v>8225</v>
      </c>
      <c r="B70" s="206" t="s">
        <v>12409</v>
      </c>
      <c r="C70" s="207" t="s">
        <v>11</v>
      </c>
      <c r="D70" s="207" t="s">
        <v>12410</v>
      </c>
      <c r="E70" s="207" t="s">
        <v>20039</v>
      </c>
      <c r="F70" s="207" t="s">
        <v>4267</v>
      </c>
      <c r="G70" s="212" t="s">
        <v>8226</v>
      </c>
      <c r="H70" s="208" t="s">
        <v>186</v>
      </c>
      <c r="I70" s="209"/>
      <c r="K70" s="206">
        <v>0</v>
      </c>
      <c r="L70" s="206">
        <v>10076</v>
      </c>
      <c r="Q70" s="189"/>
      <c r="R70" s="189"/>
    </row>
    <row r="71" spans="1:18" ht="12" hidden="1" customHeight="1">
      <c r="A71" s="206" t="s">
        <v>8225</v>
      </c>
      <c r="B71" s="206" t="s">
        <v>17104</v>
      </c>
      <c r="C71" s="207" t="s">
        <v>17105</v>
      </c>
      <c r="D71" s="207" t="s">
        <v>17106</v>
      </c>
      <c r="E71" s="207" t="s">
        <v>17107</v>
      </c>
      <c r="F71" s="207" t="s">
        <v>4267</v>
      </c>
      <c r="G71" s="207" t="s">
        <v>8226</v>
      </c>
      <c r="H71" s="208" t="s">
        <v>186</v>
      </c>
      <c r="I71" s="209"/>
      <c r="K71" s="206">
        <v>0</v>
      </c>
      <c r="L71" s="206">
        <v>10077</v>
      </c>
      <c r="Q71" s="189"/>
      <c r="R71" s="189"/>
    </row>
    <row r="72" spans="1:18" ht="12" hidden="1" customHeight="1">
      <c r="A72" s="206" t="s">
        <v>8239</v>
      </c>
      <c r="B72" s="206" t="s">
        <v>21617</v>
      </c>
      <c r="C72" s="207" t="s">
        <v>21618</v>
      </c>
      <c r="D72" s="207" t="s">
        <v>21619</v>
      </c>
      <c r="E72" s="207" t="s">
        <v>21620</v>
      </c>
      <c r="F72" s="207" t="s">
        <v>4267</v>
      </c>
      <c r="G72" s="207" t="s">
        <v>8226</v>
      </c>
      <c r="H72" s="208" t="s">
        <v>186</v>
      </c>
      <c r="I72" s="209"/>
      <c r="K72" s="206">
        <v>0</v>
      </c>
      <c r="L72" s="206">
        <v>10078</v>
      </c>
      <c r="Q72" s="189"/>
      <c r="R72" s="189"/>
    </row>
    <row r="73" spans="1:18" ht="12" customHeight="1">
      <c r="A73" s="206" t="s">
        <v>8231</v>
      </c>
      <c r="B73" s="206" t="s">
        <v>20040</v>
      </c>
      <c r="C73" s="207" t="s">
        <v>20041</v>
      </c>
      <c r="D73" s="207" t="s">
        <v>20042</v>
      </c>
      <c r="E73" s="207" t="s">
        <v>4204</v>
      </c>
      <c r="F73" s="207" t="s">
        <v>8233</v>
      </c>
      <c r="G73" s="207" t="s">
        <v>8226</v>
      </c>
      <c r="H73" s="208" t="s">
        <v>186</v>
      </c>
      <c r="I73" s="209"/>
      <c r="K73" s="206">
        <v>0</v>
      </c>
      <c r="L73" s="206">
        <v>10079</v>
      </c>
      <c r="Q73" s="189"/>
      <c r="R73" s="189"/>
    </row>
    <row r="74" spans="1:18" ht="12" hidden="1" customHeight="1">
      <c r="A74" s="206" t="s">
        <v>8225</v>
      </c>
      <c r="B74" s="206" t="s">
        <v>21621</v>
      </c>
      <c r="C74" s="207" t="s">
        <v>21622</v>
      </c>
      <c r="D74" s="207" t="s">
        <v>21623</v>
      </c>
      <c r="E74" s="207" t="s">
        <v>4276</v>
      </c>
      <c r="F74" s="207" t="s">
        <v>4267</v>
      </c>
      <c r="G74" s="212" t="s">
        <v>8226</v>
      </c>
      <c r="H74" s="208" t="s">
        <v>186</v>
      </c>
      <c r="I74" s="209"/>
      <c r="K74" s="206">
        <v>0</v>
      </c>
      <c r="L74" s="206">
        <v>10080</v>
      </c>
      <c r="Q74" s="189"/>
      <c r="R74" s="189"/>
    </row>
    <row r="75" spans="1:18" ht="12" hidden="1" customHeight="1">
      <c r="A75" s="206" t="s">
        <v>8225</v>
      </c>
      <c r="B75" s="206" t="s">
        <v>8266</v>
      </c>
      <c r="C75" s="207" t="s">
        <v>8265</v>
      </c>
      <c r="D75" s="207" t="s">
        <v>4245</v>
      </c>
      <c r="E75" s="207" t="s">
        <v>4179</v>
      </c>
      <c r="F75" s="207" t="s">
        <v>8230</v>
      </c>
      <c r="G75" s="207" t="s">
        <v>8226</v>
      </c>
      <c r="H75" s="208" t="s">
        <v>186</v>
      </c>
      <c r="I75" s="209"/>
      <c r="K75" s="206">
        <v>0</v>
      </c>
      <c r="L75" s="206">
        <v>10081</v>
      </c>
      <c r="Q75" s="189"/>
      <c r="R75" s="189"/>
    </row>
    <row r="76" spans="1:18" ht="12" customHeight="1">
      <c r="A76" s="206" t="s">
        <v>8231</v>
      </c>
      <c r="B76" s="206" t="s">
        <v>21624</v>
      </c>
      <c r="C76" s="207" t="s">
        <v>21625</v>
      </c>
      <c r="D76" s="207" t="s">
        <v>21626</v>
      </c>
      <c r="E76" s="207" t="s">
        <v>21627</v>
      </c>
      <c r="F76" s="207" t="s">
        <v>8232</v>
      </c>
      <c r="G76" s="207" t="s">
        <v>8226</v>
      </c>
      <c r="H76" s="208" t="s">
        <v>186</v>
      </c>
      <c r="I76" s="209"/>
      <c r="K76" s="206">
        <v>0</v>
      </c>
      <c r="L76" s="206">
        <v>10082</v>
      </c>
      <c r="Q76" s="189"/>
      <c r="R76" s="189"/>
    </row>
    <row r="77" spans="1:18" ht="12" hidden="1" customHeight="1">
      <c r="A77" s="206" t="s">
        <v>8231</v>
      </c>
      <c r="B77" s="206" t="s">
        <v>21628</v>
      </c>
      <c r="C77" s="207" t="s">
        <v>21629</v>
      </c>
      <c r="D77" s="207" t="s">
        <v>21630</v>
      </c>
      <c r="E77" s="207" t="s">
        <v>21631</v>
      </c>
      <c r="F77" s="207" t="s">
        <v>4267</v>
      </c>
      <c r="G77" s="207" t="s">
        <v>8226</v>
      </c>
      <c r="H77" s="208" t="s">
        <v>186</v>
      </c>
      <c r="I77" s="209"/>
      <c r="K77" s="206">
        <v>0</v>
      </c>
      <c r="L77" s="206">
        <v>10083</v>
      </c>
      <c r="Q77" s="189"/>
      <c r="R77" s="189"/>
    </row>
    <row r="78" spans="1:18" ht="12" hidden="1" customHeight="1">
      <c r="A78" s="206" t="s">
        <v>8231</v>
      </c>
      <c r="B78" s="206" t="s">
        <v>21632</v>
      </c>
      <c r="C78" s="207" t="s">
        <v>21633</v>
      </c>
      <c r="D78" s="207" t="s">
        <v>21634</v>
      </c>
      <c r="E78" s="207" t="s">
        <v>1323</v>
      </c>
      <c r="F78" s="207" t="s">
        <v>4267</v>
      </c>
      <c r="G78" s="207" t="s">
        <v>8226</v>
      </c>
      <c r="H78" s="208" t="s">
        <v>186</v>
      </c>
      <c r="I78" s="209"/>
      <c r="K78" s="206">
        <v>0</v>
      </c>
      <c r="L78" s="206">
        <v>10084</v>
      </c>
      <c r="Q78" s="189"/>
      <c r="R78" s="189"/>
    </row>
    <row r="79" spans="1:18" ht="12" customHeight="1">
      <c r="A79" s="206" t="s">
        <v>8239</v>
      </c>
      <c r="B79" s="206" t="s">
        <v>8267</v>
      </c>
      <c r="C79" s="207" t="s">
        <v>21635</v>
      </c>
      <c r="D79" s="207" t="s">
        <v>21636</v>
      </c>
      <c r="E79" s="207" t="s">
        <v>4246</v>
      </c>
      <c r="F79" s="207" t="s">
        <v>4267</v>
      </c>
      <c r="G79" s="207" t="s">
        <v>8226</v>
      </c>
      <c r="H79" s="208" t="s">
        <v>186</v>
      </c>
      <c r="I79" s="209"/>
      <c r="K79" s="206">
        <v>0</v>
      </c>
      <c r="L79" s="206">
        <v>10085</v>
      </c>
      <c r="Q79" s="189"/>
      <c r="R79" s="189"/>
    </row>
    <row r="80" spans="1:18" ht="12" hidden="1" customHeight="1">
      <c r="A80" s="206" t="s">
        <v>8225</v>
      </c>
      <c r="B80" s="206" t="s">
        <v>8267</v>
      </c>
      <c r="C80" s="207" t="s">
        <v>8269</v>
      </c>
      <c r="D80" s="207" t="s">
        <v>4247</v>
      </c>
      <c r="E80" s="207" t="s">
        <v>4248</v>
      </c>
      <c r="F80" s="207" t="s">
        <v>8254</v>
      </c>
      <c r="G80" s="207" t="s">
        <v>8226</v>
      </c>
      <c r="H80" s="208" t="s">
        <v>4176</v>
      </c>
      <c r="I80" s="209"/>
      <c r="K80" s="206">
        <v>0</v>
      </c>
      <c r="L80" s="206">
        <v>10086</v>
      </c>
      <c r="Q80" s="189"/>
      <c r="R80" s="189"/>
    </row>
    <row r="81" spans="1:18" ht="12" hidden="1" customHeight="1">
      <c r="A81" s="206" t="s">
        <v>8231</v>
      </c>
      <c r="B81" s="206" t="s">
        <v>8267</v>
      </c>
      <c r="C81" s="207" t="s">
        <v>13090</v>
      </c>
      <c r="D81" s="207" t="s">
        <v>13091</v>
      </c>
      <c r="E81" s="207" t="s">
        <v>17108</v>
      </c>
      <c r="F81" s="207" t="s">
        <v>8268</v>
      </c>
      <c r="G81" s="207" t="s">
        <v>8226</v>
      </c>
      <c r="H81" s="208" t="s">
        <v>186</v>
      </c>
      <c r="I81" s="209"/>
      <c r="K81" s="206">
        <v>0</v>
      </c>
      <c r="L81" s="206">
        <v>10087</v>
      </c>
      <c r="Q81" s="189"/>
      <c r="R81" s="189"/>
    </row>
    <row r="82" spans="1:18" ht="12" hidden="1" customHeight="1">
      <c r="A82" s="206" t="s">
        <v>8225</v>
      </c>
      <c r="B82" s="206" t="s">
        <v>8267</v>
      </c>
      <c r="C82" s="207" t="s">
        <v>8270</v>
      </c>
      <c r="D82" s="207" t="s">
        <v>4249</v>
      </c>
      <c r="E82" s="207" t="s">
        <v>1139</v>
      </c>
      <c r="F82" s="207" t="s">
        <v>8232</v>
      </c>
      <c r="G82" s="207" t="s">
        <v>8226</v>
      </c>
      <c r="H82" s="208" t="s">
        <v>186</v>
      </c>
      <c r="I82" s="209"/>
      <c r="K82" s="206">
        <v>0</v>
      </c>
      <c r="L82" s="206">
        <v>10088</v>
      </c>
      <c r="Q82" s="189"/>
      <c r="R82" s="189"/>
    </row>
    <row r="83" spans="1:18" ht="12" customHeight="1">
      <c r="A83" s="206" t="s">
        <v>8225</v>
      </c>
      <c r="B83" s="206" t="s">
        <v>8267</v>
      </c>
      <c r="C83" s="207" t="s">
        <v>21637</v>
      </c>
      <c r="D83" s="207" t="s">
        <v>21638</v>
      </c>
      <c r="E83" s="207" t="s">
        <v>1139</v>
      </c>
      <c r="F83" s="207" t="s">
        <v>8232</v>
      </c>
      <c r="G83" s="207" t="s">
        <v>8226</v>
      </c>
      <c r="H83" s="208" t="s">
        <v>186</v>
      </c>
      <c r="I83" s="209"/>
      <c r="K83" s="206">
        <v>0</v>
      </c>
      <c r="L83" s="206">
        <v>10089</v>
      </c>
      <c r="Q83" s="189"/>
      <c r="R83" s="189"/>
    </row>
    <row r="84" spans="1:18" ht="12" hidden="1" customHeight="1">
      <c r="A84" s="206" t="s">
        <v>8225</v>
      </c>
      <c r="B84" s="206" t="s">
        <v>8271</v>
      </c>
      <c r="C84" s="207" t="s">
        <v>20043</v>
      </c>
      <c r="D84" s="207" t="s">
        <v>20044</v>
      </c>
      <c r="E84" s="207" t="s">
        <v>7196</v>
      </c>
      <c r="F84" s="207" t="s">
        <v>8254</v>
      </c>
      <c r="G84" s="207" t="s">
        <v>8226</v>
      </c>
      <c r="H84" s="208" t="s">
        <v>4176</v>
      </c>
      <c r="I84" s="209"/>
      <c r="K84" s="206">
        <v>0</v>
      </c>
      <c r="L84" s="206">
        <v>10090</v>
      </c>
      <c r="Q84" s="189"/>
      <c r="R84" s="189"/>
    </row>
    <row r="85" spans="1:18" ht="12" customHeight="1">
      <c r="A85" s="206" t="s">
        <v>8231</v>
      </c>
      <c r="B85" s="206" t="s">
        <v>8271</v>
      </c>
      <c r="C85" s="207" t="s">
        <v>8321</v>
      </c>
      <c r="D85" s="207" t="s">
        <v>21639</v>
      </c>
      <c r="E85" s="207" t="s">
        <v>4250</v>
      </c>
      <c r="F85" s="207" t="s">
        <v>4267</v>
      </c>
      <c r="G85" s="207" t="s">
        <v>8226</v>
      </c>
      <c r="H85" s="208" t="s">
        <v>186</v>
      </c>
      <c r="I85" s="209"/>
      <c r="K85" s="206">
        <v>0</v>
      </c>
      <c r="L85" s="206">
        <v>10091</v>
      </c>
      <c r="Q85" s="189"/>
      <c r="R85" s="189"/>
    </row>
    <row r="86" spans="1:18" ht="12" customHeight="1">
      <c r="A86" s="206" t="s">
        <v>8225</v>
      </c>
      <c r="B86" s="206" t="s">
        <v>8271</v>
      </c>
      <c r="C86" s="207" t="s">
        <v>8272</v>
      </c>
      <c r="D86" s="207" t="s">
        <v>4294</v>
      </c>
      <c r="E86" s="207" t="s">
        <v>20045</v>
      </c>
      <c r="F86" s="207" t="s">
        <v>8254</v>
      </c>
      <c r="G86" s="207" t="s">
        <v>8226</v>
      </c>
      <c r="H86" s="208" t="s">
        <v>186</v>
      </c>
      <c r="I86" s="209"/>
      <c r="K86" s="206">
        <v>0</v>
      </c>
      <c r="L86" s="206">
        <v>10092</v>
      </c>
      <c r="Q86" s="189"/>
      <c r="R86" s="189"/>
    </row>
    <row r="87" spans="1:18" ht="12" hidden="1" customHeight="1">
      <c r="A87" s="206" t="s">
        <v>8225</v>
      </c>
      <c r="B87" s="206" t="s">
        <v>8271</v>
      </c>
      <c r="C87" s="207" t="s">
        <v>20046</v>
      </c>
      <c r="D87" s="207" t="s">
        <v>20047</v>
      </c>
      <c r="E87" s="207" t="s">
        <v>930</v>
      </c>
      <c r="F87" s="207" t="s">
        <v>4267</v>
      </c>
      <c r="G87" s="207" t="s">
        <v>8226</v>
      </c>
      <c r="H87" s="208" t="s">
        <v>4176</v>
      </c>
      <c r="I87" s="209"/>
      <c r="K87" s="206">
        <v>0</v>
      </c>
      <c r="L87" s="206">
        <v>10093</v>
      </c>
      <c r="Q87" s="189"/>
      <c r="R87" s="189"/>
    </row>
    <row r="88" spans="1:18" ht="12" customHeight="1">
      <c r="A88" s="206" t="s">
        <v>8225</v>
      </c>
      <c r="B88" s="206" t="s">
        <v>21640</v>
      </c>
      <c r="C88" s="207" t="s">
        <v>21641</v>
      </c>
      <c r="D88" s="207" t="s">
        <v>21642</v>
      </c>
      <c r="E88" s="207" t="s">
        <v>21643</v>
      </c>
      <c r="F88" s="207" t="s">
        <v>4267</v>
      </c>
      <c r="G88" s="207" t="s">
        <v>8226</v>
      </c>
      <c r="H88" s="208" t="s">
        <v>186</v>
      </c>
      <c r="I88" s="209"/>
      <c r="K88" s="206">
        <v>0</v>
      </c>
      <c r="L88" s="206">
        <v>10094</v>
      </c>
      <c r="Q88" s="189"/>
      <c r="R88" s="189"/>
    </row>
    <row r="89" spans="1:18" ht="12" hidden="1" customHeight="1">
      <c r="A89" s="206" t="s">
        <v>8234</v>
      </c>
      <c r="B89" s="206" t="s">
        <v>20048</v>
      </c>
      <c r="C89" s="207" t="s">
        <v>20049</v>
      </c>
      <c r="D89" s="207" t="s">
        <v>20050</v>
      </c>
      <c r="E89" s="207" t="s">
        <v>20051</v>
      </c>
      <c r="F89" s="207" t="s">
        <v>8254</v>
      </c>
      <c r="G89" s="207" t="s">
        <v>8226</v>
      </c>
      <c r="H89" s="208" t="s">
        <v>4176</v>
      </c>
      <c r="I89" s="209"/>
      <c r="K89" s="206">
        <v>0</v>
      </c>
      <c r="L89" s="206">
        <v>10095</v>
      </c>
      <c r="Q89" s="189"/>
      <c r="R89" s="189"/>
    </row>
    <row r="90" spans="1:18" ht="12" customHeight="1">
      <c r="A90" s="206" t="s">
        <v>8225</v>
      </c>
      <c r="B90" s="206" t="s">
        <v>20052</v>
      </c>
      <c r="C90" s="207" t="s">
        <v>20053</v>
      </c>
      <c r="D90" s="207" t="s">
        <v>20054</v>
      </c>
      <c r="E90" s="207" t="s">
        <v>8273</v>
      </c>
      <c r="F90" s="207" t="s">
        <v>8254</v>
      </c>
      <c r="G90" s="207" t="s">
        <v>8226</v>
      </c>
      <c r="H90" s="208" t="s">
        <v>186</v>
      </c>
      <c r="I90" s="209"/>
      <c r="K90" s="206">
        <v>0</v>
      </c>
      <c r="L90" s="206">
        <v>10096</v>
      </c>
      <c r="Q90" s="189"/>
      <c r="R90" s="189"/>
    </row>
    <row r="91" spans="1:18" ht="12" hidden="1" customHeight="1">
      <c r="A91" s="206" t="s">
        <v>8274</v>
      </c>
      <c r="B91" s="206" t="s">
        <v>8276</v>
      </c>
      <c r="C91" s="207" t="s">
        <v>8275</v>
      </c>
      <c r="D91" s="207" t="s">
        <v>4251</v>
      </c>
      <c r="E91" s="207" t="s">
        <v>4252</v>
      </c>
      <c r="F91" s="207" t="s">
        <v>8254</v>
      </c>
      <c r="G91" s="207" t="s">
        <v>8226</v>
      </c>
      <c r="H91" s="208" t="s">
        <v>4176</v>
      </c>
      <c r="I91" s="209"/>
      <c r="K91" s="206">
        <v>0</v>
      </c>
      <c r="L91" s="206">
        <v>10097</v>
      </c>
      <c r="Q91" s="189"/>
      <c r="R91" s="189"/>
    </row>
    <row r="92" spans="1:18" ht="12" hidden="1" customHeight="1">
      <c r="A92" s="206" t="s">
        <v>8225</v>
      </c>
      <c r="B92" s="206" t="s">
        <v>21644</v>
      </c>
      <c r="C92" s="207" t="s">
        <v>21645</v>
      </c>
      <c r="D92" s="207" t="s">
        <v>21646</v>
      </c>
      <c r="E92" s="207" t="s">
        <v>8333</v>
      </c>
      <c r="F92" s="207" t="s">
        <v>8233</v>
      </c>
      <c r="G92" s="207" t="s">
        <v>8226</v>
      </c>
      <c r="H92" s="208" t="s">
        <v>186</v>
      </c>
      <c r="I92" s="209"/>
      <c r="K92" s="206">
        <v>0</v>
      </c>
      <c r="L92" s="206">
        <v>10098</v>
      </c>
      <c r="Q92" s="189"/>
      <c r="R92" s="189"/>
    </row>
    <row r="93" spans="1:18" ht="12" hidden="1" customHeight="1">
      <c r="A93" s="206" t="s">
        <v>8225</v>
      </c>
      <c r="B93" s="206" t="s">
        <v>8278</v>
      </c>
      <c r="C93" s="207" t="s">
        <v>8277</v>
      </c>
      <c r="D93" s="207" t="s">
        <v>4253</v>
      </c>
      <c r="E93" s="207" t="s">
        <v>4254</v>
      </c>
      <c r="F93" s="207" t="s">
        <v>4267</v>
      </c>
      <c r="G93" s="207" t="s">
        <v>8226</v>
      </c>
      <c r="H93" s="208" t="s">
        <v>186</v>
      </c>
      <c r="I93" s="209"/>
      <c r="K93" s="206">
        <v>0</v>
      </c>
      <c r="L93" s="206">
        <v>10099</v>
      </c>
      <c r="Q93" s="189"/>
      <c r="R93" s="189"/>
    </row>
    <row r="94" spans="1:18" ht="12" hidden="1" customHeight="1">
      <c r="A94" s="206" t="s">
        <v>8231</v>
      </c>
      <c r="B94" s="206" t="s">
        <v>12412</v>
      </c>
      <c r="C94" s="207" t="s">
        <v>9</v>
      </c>
      <c r="D94" s="207" t="s">
        <v>12413</v>
      </c>
      <c r="E94" s="207" t="s">
        <v>4255</v>
      </c>
      <c r="F94" s="207" t="s">
        <v>8254</v>
      </c>
      <c r="G94" s="207" t="s">
        <v>8226</v>
      </c>
      <c r="H94" s="208" t="s">
        <v>186</v>
      </c>
      <c r="I94" s="209"/>
      <c r="K94" s="206">
        <v>0</v>
      </c>
      <c r="L94" s="206">
        <v>10100</v>
      </c>
      <c r="Q94" s="189"/>
      <c r="R94" s="189"/>
    </row>
    <row r="95" spans="1:18" ht="12" hidden="1" customHeight="1">
      <c r="A95" s="206" t="s">
        <v>8231</v>
      </c>
      <c r="B95" s="206" t="s">
        <v>8280</v>
      </c>
      <c r="C95" s="207" t="s">
        <v>8279</v>
      </c>
      <c r="D95" s="207" t="s">
        <v>4256</v>
      </c>
      <c r="E95" s="207" t="s">
        <v>4257</v>
      </c>
      <c r="F95" s="207" t="s">
        <v>4267</v>
      </c>
      <c r="G95" s="207" t="s">
        <v>8226</v>
      </c>
      <c r="H95" s="208" t="s">
        <v>186</v>
      </c>
      <c r="I95" s="209"/>
      <c r="K95" s="206">
        <v>0</v>
      </c>
      <c r="L95" s="206">
        <v>10101</v>
      </c>
      <c r="Q95" s="189"/>
      <c r="R95" s="189"/>
    </row>
    <row r="96" spans="1:18" ht="12" hidden="1" customHeight="1">
      <c r="A96" s="206" t="s">
        <v>8225</v>
      </c>
      <c r="B96" s="206" t="s">
        <v>21647</v>
      </c>
      <c r="C96" s="207" t="s">
        <v>21648</v>
      </c>
      <c r="D96" s="207" t="s">
        <v>21649</v>
      </c>
      <c r="E96" s="207" t="s">
        <v>21650</v>
      </c>
      <c r="F96" s="207" t="s">
        <v>4267</v>
      </c>
      <c r="G96" s="207" t="s">
        <v>8226</v>
      </c>
      <c r="H96" s="208" t="s">
        <v>186</v>
      </c>
      <c r="I96" s="209"/>
      <c r="K96" s="206">
        <v>0</v>
      </c>
      <c r="L96" s="206">
        <v>10102</v>
      </c>
      <c r="Q96" s="189"/>
      <c r="R96" s="189"/>
    </row>
    <row r="97" spans="1:18" ht="12" customHeight="1">
      <c r="A97" s="206" t="s">
        <v>8225</v>
      </c>
      <c r="B97" s="206" t="s">
        <v>20055</v>
      </c>
      <c r="C97" s="207" t="s">
        <v>20056</v>
      </c>
      <c r="D97" s="207" t="s">
        <v>20057</v>
      </c>
      <c r="E97" s="207" t="s">
        <v>20058</v>
      </c>
      <c r="F97" s="207" t="s">
        <v>4267</v>
      </c>
      <c r="G97" s="207" t="s">
        <v>8226</v>
      </c>
      <c r="H97" s="208" t="s">
        <v>186</v>
      </c>
      <c r="I97" s="209"/>
      <c r="K97" s="206">
        <v>0</v>
      </c>
      <c r="L97" s="206">
        <v>10103</v>
      </c>
      <c r="Q97" s="189"/>
      <c r="R97" s="189"/>
    </row>
    <row r="98" spans="1:18" ht="12" hidden="1" customHeight="1">
      <c r="A98" s="206" t="s">
        <v>8225</v>
      </c>
      <c r="B98" s="206" t="s">
        <v>21651</v>
      </c>
      <c r="C98" s="207" t="s">
        <v>21652</v>
      </c>
      <c r="D98" s="207" t="s">
        <v>21653</v>
      </c>
      <c r="E98" s="207" t="s">
        <v>21563</v>
      </c>
      <c r="F98" s="207" t="s">
        <v>4267</v>
      </c>
      <c r="G98" s="207" t="s">
        <v>8226</v>
      </c>
      <c r="H98" s="208" t="s">
        <v>4176</v>
      </c>
      <c r="I98" s="209"/>
      <c r="K98" s="206">
        <v>0</v>
      </c>
      <c r="L98" s="206">
        <v>10104</v>
      </c>
      <c r="Q98" s="189"/>
      <c r="R98" s="189"/>
    </row>
    <row r="99" spans="1:18" ht="12" hidden="1" customHeight="1">
      <c r="A99" s="206" t="s">
        <v>8231</v>
      </c>
      <c r="B99" s="206" t="s">
        <v>21654</v>
      </c>
      <c r="C99" s="207" t="s">
        <v>21655</v>
      </c>
      <c r="D99" s="207" t="s">
        <v>21656</v>
      </c>
      <c r="E99" s="207" t="s">
        <v>21657</v>
      </c>
      <c r="F99" s="207" t="s">
        <v>8254</v>
      </c>
      <c r="G99" s="212" t="s">
        <v>8226</v>
      </c>
      <c r="H99" s="208" t="s">
        <v>186</v>
      </c>
      <c r="I99" s="209"/>
      <c r="K99" s="206">
        <v>0</v>
      </c>
      <c r="L99" s="206">
        <v>10105</v>
      </c>
      <c r="Q99" s="189"/>
      <c r="R99" s="189"/>
    </row>
    <row r="100" spans="1:18" ht="12" hidden="1" customHeight="1">
      <c r="A100" s="206" t="s">
        <v>8225</v>
      </c>
      <c r="B100" s="206" t="s">
        <v>8282</v>
      </c>
      <c r="C100" s="207" t="s">
        <v>8281</v>
      </c>
      <c r="D100" s="207" t="s">
        <v>4258</v>
      </c>
      <c r="E100" s="207" t="s">
        <v>4228</v>
      </c>
      <c r="F100" s="207" t="s">
        <v>8230</v>
      </c>
      <c r="G100" s="207" t="s">
        <v>8226</v>
      </c>
      <c r="H100" s="208" t="s">
        <v>186</v>
      </c>
      <c r="I100" s="209"/>
      <c r="K100" s="206">
        <v>0</v>
      </c>
      <c r="L100" s="206">
        <v>10106</v>
      </c>
      <c r="Q100" s="189"/>
      <c r="R100" s="189"/>
    </row>
    <row r="101" spans="1:18" ht="12" customHeight="1">
      <c r="A101" s="206" t="s">
        <v>8225</v>
      </c>
      <c r="B101" s="206" t="s">
        <v>8284</v>
      </c>
      <c r="C101" s="207" t="s">
        <v>8283</v>
      </c>
      <c r="D101" s="207" t="s">
        <v>4259</v>
      </c>
      <c r="E101" s="207" t="s">
        <v>4260</v>
      </c>
      <c r="F101" s="207" t="s">
        <v>4267</v>
      </c>
      <c r="G101" s="207" t="s">
        <v>8226</v>
      </c>
      <c r="H101" s="208" t="s">
        <v>186</v>
      </c>
      <c r="I101" s="209"/>
      <c r="K101" s="206">
        <v>0</v>
      </c>
      <c r="L101" s="206">
        <v>10107</v>
      </c>
      <c r="Q101" s="189"/>
      <c r="R101" s="189"/>
    </row>
    <row r="102" spans="1:18" ht="12" hidden="1" customHeight="1">
      <c r="A102" s="206" t="s">
        <v>8225</v>
      </c>
      <c r="B102" s="206" t="s">
        <v>21658</v>
      </c>
      <c r="C102" s="207" t="s">
        <v>21659</v>
      </c>
      <c r="D102" s="207" t="s">
        <v>21660</v>
      </c>
      <c r="E102" s="207" t="s">
        <v>4274</v>
      </c>
      <c r="F102" s="207" t="s">
        <v>4267</v>
      </c>
      <c r="G102" s="207" t="s">
        <v>8226</v>
      </c>
      <c r="H102" s="208" t="s">
        <v>4176</v>
      </c>
      <c r="I102" s="209"/>
      <c r="K102" s="206">
        <v>0</v>
      </c>
      <c r="L102" s="206">
        <v>10108</v>
      </c>
      <c r="Q102" s="189"/>
      <c r="R102" s="189"/>
    </row>
    <row r="103" spans="1:18" ht="12" hidden="1" customHeight="1">
      <c r="A103" s="206" t="s">
        <v>8225</v>
      </c>
      <c r="B103" s="206" t="s">
        <v>8286</v>
      </c>
      <c r="C103" s="207" t="s">
        <v>8285</v>
      </c>
      <c r="D103" s="207" t="s">
        <v>4261</v>
      </c>
      <c r="E103" s="207" t="s">
        <v>3580</v>
      </c>
      <c r="F103" s="207" t="s">
        <v>4267</v>
      </c>
      <c r="G103" s="207" t="s">
        <v>8226</v>
      </c>
      <c r="H103" s="208" t="s">
        <v>186</v>
      </c>
      <c r="I103" s="209"/>
      <c r="K103" s="206">
        <v>0</v>
      </c>
      <c r="L103" s="206">
        <v>10109</v>
      </c>
      <c r="Q103" s="189"/>
      <c r="R103" s="189"/>
    </row>
    <row r="104" spans="1:18" ht="12" hidden="1" customHeight="1">
      <c r="A104" s="206" t="s">
        <v>8225</v>
      </c>
      <c r="B104" s="206" t="s">
        <v>8288</v>
      </c>
      <c r="C104" s="207" t="s">
        <v>8287</v>
      </c>
      <c r="D104" s="207" t="s">
        <v>4262</v>
      </c>
      <c r="E104" s="207" t="s">
        <v>4235</v>
      </c>
      <c r="F104" s="207" t="s">
        <v>4267</v>
      </c>
      <c r="G104" s="207" t="s">
        <v>8226</v>
      </c>
      <c r="H104" s="208" t="s">
        <v>186</v>
      </c>
      <c r="I104" s="209"/>
      <c r="K104" s="206">
        <v>0</v>
      </c>
      <c r="L104" s="206">
        <v>10110</v>
      </c>
      <c r="Q104" s="189"/>
      <c r="R104" s="189"/>
    </row>
    <row r="105" spans="1:18" ht="12" hidden="1" customHeight="1">
      <c r="A105" s="206" t="s">
        <v>8231</v>
      </c>
      <c r="B105" s="206" t="s">
        <v>21661</v>
      </c>
      <c r="C105" s="207" t="s">
        <v>21662</v>
      </c>
      <c r="D105" s="207" t="s">
        <v>21663</v>
      </c>
      <c r="E105" s="207" t="s">
        <v>21664</v>
      </c>
      <c r="F105" s="207" t="s">
        <v>4267</v>
      </c>
      <c r="G105" s="212" t="s">
        <v>8226</v>
      </c>
      <c r="H105" s="208" t="s">
        <v>186</v>
      </c>
      <c r="I105" s="209"/>
      <c r="K105" s="206">
        <v>0</v>
      </c>
      <c r="L105" s="206">
        <v>10111</v>
      </c>
      <c r="Q105" s="189"/>
      <c r="R105" s="189"/>
    </row>
    <row r="106" spans="1:18" ht="12" hidden="1" customHeight="1">
      <c r="A106" s="206" t="s">
        <v>8225</v>
      </c>
      <c r="B106" s="206" t="s">
        <v>21665</v>
      </c>
      <c r="C106" s="207" t="s">
        <v>21666</v>
      </c>
      <c r="D106" s="207" t="s">
        <v>21667</v>
      </c>
      <c r="E106" s="207" t="s">
        <v>21650</v>
      </c>
      <c r="F106" s="207" t="s">
        <v>4267</v>
      </c>
      <c r="G106" s="207" t="s">
        <v>8226</v>
      </c>
      <c r="H106" s="208" t="s">
        <v>186</v>
      </c>
      <c r="I106" s="209"/>
      <c r="K106" s="206">
        <v>0</v>
      </c>
      <c r="L106" s="206">
        <v>10112</v>
      </c>
      <c r="Q106" s="189"/>
      <c r="R106" s="189"/>
    </row>
    <row r="107" spans="1:18" ht="12" hidden="1" customHeight="1">
      <c r="A107" s="206" t="s">
        <v>8225</v>
      </c>
      <c r="B107" s="206" t="s">
        <v>8290</v>
      </c>
      <c r="C107" s="207" t="s">
        <v>8289</v>
      </c>
      <c r="D107" s="207" t="s">
        <v>9515</v>
      </c>
      <c r="E107" s="207" t="s">
        <v>20059</v>
      </c>
      <c r="F107" s="207" t="s">
        <v>4267</v>
      </c>
      <c r="G107" s="207" t="s">
        <v>8226</v>
      </c>
      <c r="H107" s="208" t="s">
        <v>186</v>
      </c>
      <c r="I107" s="209"/>
      <c r="K107" s="206">
        <v>0</v>
      </c>
      <c r="L107" s="206">
        <v>10113</v>
      </c>
      <c r="Q107" s="189"/>
      <c r="R107" s="189"/>
    </row>
    <row r="108" spans="1:18" ht="12" hidden="1" customHeight="1">
      <c r="A108" s="206" t="s">
        <v>8225</v>
      </c>
      <c r="B108" s="206" t="s">
        <v>8291</v>
      </c>
      <c r="C108" s="207" t="s">
        <v>16</v>
      </c>
      <c r="D108" s="207" t="s">
        <v>4263</v>
      </c>
      <c r="E108" s="207" t="s">
        <v>22041</v>
      </c>
      <c r="F108" s="207" t="s">
        <v>4267</v>
      </c>
      <c r="G108" s="207" t="s">
        <v>8226</v>
      </c>
      <c r="H108" s="208" t="s">
        <v>186</v>
      </c>
      <c r="I108" s="209"/>
      <c r="K108" s="206">
        <v>0</v>
      </c>
      <c r="L108" s="206">
        <v>10114</v>
      </c>
      <c r="Q108" s="189"/>
      <c r="R108" s="189"/>
    </row>
    <row r="109" spans="1:18" ht="12" customHeight="1">
      <c r="A109" s="206" t="s">
        <v>8225</v>
      </c>
      <c r="B109" s="206" t="s">
        <v>21668</v>
      </c>
      <c r="C109" s="207" t="s">
        <v>21669</v>
      </c>
      <c r="D109" s="207" t="s">
        <v>21670</v>
      </c>
      <c r="E109" s="207" t="s">
        <v>21671</v>
      </c>
      <c r="F109" s="207" t="s">
        <v>8232</v>
      </c>
      <c r="G109" s="207" t="s">
        <v>8226</v>
      </c>
      <c r="H109" s="208" t="s">
        <v>186</v>
      </c>
      <c r="I109" s="209"/>
      <c r="K109" s="206">
        <v>0</v>
      </c>
      <c r="L109" s="206">
        <v>10115</v>
      </c>
      <c r="Q109" s="189"/>
      <c r="R109" s="189"/>
    </row>
    <row r="110" spans="1:18" ht="12" hidden="1" customHeight="1">
      <c r="A110" s="206" t="s">
        <v>8225</v>
      </c>
      <c r="B110" s="206" t="s">
        <v>8293</v>
      </c>
      <c r="C110" s="207" t="s">
        <v>8292</v>
      </c>
      <c r="D110" s="207" t="s">
        <v>4264</v>
      </c>
      <c r="E110" s="207" t="s">
        <v>4265</v>
      </c>
      <c r="F110" s="207" t="s">
        <v>8254</v>
      </c>
      <c r="G110" s="207" t="s">
        <v>8226</v>
      </c>
      <c r="H110" s="208" t="s">
        <v>4176</v>
      </c>
      <c r="I110" s="209"/>
      <c r="K110" s="206">
        <v>0</v>
      </c>
      <c r="L110" s="206">
        <v>10116</v>
      </c>
      <c r="Q110" s="189"/>
      <c r="R110" s="189"/>
    </row>
    <row r="111" spans="1:18" ht="12" hidden="1" customHeight="1">
      <c r="A111" s="206" t="s">
        <v>8225</v>
      </c>
      <c r="B111" s="206" t="s">
        <v>21672</v>
      </c>
      <c r="C111" s="207" t="s">
        <v>21673</v>
      </c>
      <c r="D111" s="207" t="s">
        <v>21674</v>
      </c>
      <c r="E111" s="207" t="s">
        <v>21675</v>
      </c>
      <c r="F111" s="207" t="s">
        <v>8268</v>
      </c>
      <c r="G111" s="207" t="s">
        <v>8226</v>
      </c>
      <c r="H111" s="208" t="s">
        <v>186</v>
      </c>
      <c r="I111" s="209"/>
      <c r="K111" s="206">
        <v>0</v>
      </c>
      <c r="L111" s="206">
        <v>10117</v>
      </c>
      <c r="Q111" s="189"/>
      <c r="R111" s="189"/>
    </row>
    <row r="112" spans="1:18" ht="12" customHeight="1">
      <c r="A112" s="206" t="s">
        <v>8231</v>
      </c>
      <c r="B112" s="206" t="s">
        <v>21676</v>
      </c>
      <c r="C112" s="207" t="s">
        <v>21677</v>
      </c>
      <c r="D112" s="207" t="s">
        <v>21678</v>
      </c>
      <c r="E112" s="207" t="s">
        <v>21679</v>
      </c>
      <c r="F112" s="207" t="s">
        <v>8230</v>
      </c>
      <c r="G112" s="207" t="s">
        <v>8226</v>
      </c>
      <c r="H112" s="208" t="s">
        <v>186</v>
      </c>
      <c r="I112" s="209"/>
      <c r="K112" s="206">
        <v>0</v>
      </c>
      <c r="L112" s="206">
        <v>10118</v>
      </c>
      <c r="Q112" s="189"/>
      <c r="R112" s="189"/>
    </row>
    <row r="113" spans="1:18" ht="12" hidden="1" customHeight="1">
      <c r="A113" s="206" t="s">
        <v>8231</v>
      </c>
      <c r="B113" s="206" t="s">
        <v>21676</v>
      </c>
      <c r="C113" s="207" t="s">
        <v>21680</v>
      </c>
      <c r="D113" s="207" t="s">
        <v>21681</v>
      </c>
      <c r="E113" s="207" t="s">
        <v>1139</v>
      </c>
      <c r="F113" s="207" t="s">
        <v>8232</v>
      </c>
      <c r="G113" s="207" t="s">
        <v>8226</v>
      </c>
      <c r="H113" s="208" t="s">
        <v>4176</v>
      </c>
      <c r="I113" s="209"/>
      <c r="K113" s="206">
        <v>0</v>
      </c>
      <c r="L113" s="206">
        <v>10119</v>
      </c>
      <c r="Q113" s="189"/>
      <c r="R113" s="189"/>
    </row>
    <row r="114" spans="1:18" ht="12" hidden="1" customHeight="1">
      <c r="A114" s="206" t="s">
        <v>8225</v>
      </c>
      <c r="B114" s="206" t="s">
        <v>21676</v>
      </c>
      <c r="C114" s="207" t="s">
        <v>21682</v>
      </c>
      <c r="D114" s="207" t="s">
        <v>21683</v>
      </c>
      <c r="E114" s="207" t="s">
        <v>21684</v>
      </c>
      <c r="F114" s="207" t="s">
        <v>4267</v>
      </c>
      <c r="G114" s="207" t="s">
        <v>8226</v>
      </c>
      <c r="H114" s="208" t="s">
        <v>186</v>
      </c>
      <c r="I114" s="209"/>
      <c r="K114" s="206">
        <v>0</v>
      </c>
      <c r="L114" s="206">
        <v>10120</v>
      </c>
      <c r="Q114" s="189"/>
      <c r="R114" s="189"/>
    </row>
    <row r="115" spans="1:18" ht="12" customHeight="1">
      <c r="A115" s="206" t="s">
        <v>8225</v>
      </c>
      <c r="B115" s="206" t="s">
        <v>21685</v>
      </c>
      <c r="C115" s="207" t="s">
        <v>21686</v>
      </c>
      <c r="D115" s="207" t="s">
        <v>21687</v>
      </c>
      <c r="E115" s="207" t="s">
        <v>20590</v>
      </c>
      <c r="F115" s="207" t="s">
        <v>4267</v>
      </c>
      <c r="G115" s="207" t="s">
        <v>8226</v>
      </c>
      <c r="H115" s="208" t="s">
        <v>186</v>
      </c>
      <c r="I115" s="209"/>
      <c r="K115" s="206">
        <v>0</v>
      </c>
      <c r="L115" s="206">
        <v>10121</v>
      </c>
      <c r="Q115" s="189"/>
      <c r="R115" s="189"/>
    </row>
    <row r="116" spans="1:18" ht="12" customHeight="1">
      <c r="A116" s="206" t="s">
        <v>8225</v>
      </c>
      <c r="B116" s="206" t="s">
        <v>21688</v>
      </c>
      <c r="C116" s="207" t="s">
        <v>21689</v>
      </c>
      <c r="D116" s="207" t="s">
        <v>21690</v>
      </c>
      <c r="E116" s="207" t="s">
        <v>21643</v>
      </c>
      <c r="F116" s="207" t="s">
        <v>4267</v>
      </c>
      <c r="G116" s="207" t="s">
        <v>8226</v>
      </c>
      <c r="H116" s="208" t="s">
        <v>4176</v>
      </c>
      <c r="I116" s="209"/>
      <c r="K116" s="206">
        <v>0</v>
      </c>
      <c r="L116" s="206">
        <v>10122</v>
      </c>
      <c r="Q116" s="189"/>
      <c r="R116" s="189"/>
    </row>
    <row r="117" spans="1:18" ht="12" hidden="1" customHeight="1">
      <c r="A117" s="206" t="s">
        <v>8225</v>
      </c>
      <c r="B117" s="206" t="s">
        <v>21691</v>
      </c>
      <c r="C117" s="207" t="s">
        <v>21692</v>
      </c>
      <c r="D117" s="207" t="s">
        <v>21693</v>
      </c>
      <c r="E117" s="207" t="s">
        <v>21694</v>
      </c>
      <c r="F117" s="207" t="s">
        <v>8233</v>
      </c>
      <c r="G117" s="207" t="s">
        <v>8226</v>
      </c>
      <c r="H117" s="208" t="s">
        <v>186</v>
      </c>
      <c r="I117" s="209"/>
      <c r="K117" s="206">
        <v>0</v>
      </c>
      <c r="L117" s="206">
        <v>10123</v>
      </c>
      <c r="Q117" s="189"/>
      <c r="R117" s="189"/>
    </row>
    <row r="118" spans="1:18" ht="12" hidden="1" customHeight="1">
      <c r="A118" s="206" t="s">
        <v>8225</v>
      </c>
      <c r="B118" s="206" t="s">
        <v>21695</v>
      </c>
      <c r="C118" s="207" t="s">
        <v>21696</v>
      </c>
      <c r="D118" s="207" t="s">
        <v>21697</v>
      </c>
      <c r="E118" s="207" t="s">
        <v>21698</v>
      </c>
      <c r="F118" s="207" t="s">
        <v>4267</v>
      </c>
      <c r="G118" s="207" t="s">
        <v>8226</v>
      </c>
      <c r="H118" s="208" t="s">
        <v>186</v>
      </c>
      <c r="I118" s="209"/>
      <c r="K118" s="206">
        <v>0</v>
      </c>
      <c r="L118" s="206">
        <v>10124</v>
      </c>
      <c r="Q118" s="189"/>
      <c r="R118" s="189"/>
    </row>
    <row r="119" spans="1:18" ht="12" customHeight="1">
      <c r="A119" s="206" t="s">
        <v>8225</v>
      </c>
      <c r="B119" s="206" t="s">
        <v>8295</v>
      </c>
      <c r="C119" s="207" t="s">
        <v>8294</v>
      </c>
      <c r="D119" s="207" t="s">
        <v>4266</v>
      </c>
      <c r="E119" s="207" t="s">
        <v>4267</v>
      </c>
      <c r="F119" s="207" t="s">
        <v>4267</v>
      </c>
      <c r="G119" s="207" t="s">
        <v>8259</v>
      </c>
      <c r="H119" s="208" t="s">
        <v>186</v>
      </c>
      <c r="I119" s="209"/>
      <c r="K119" s="206">
        <v>0</v>
      </c>
      <c r="L119" s="206">
        <v>10125</v>
      </c>
      <c r="Q119" s="189"/>
      <c r="R119" s="189"/>
    </row>
    <row r="120" spans="1:18" ht="12" hidden="1" customHeight="1">
      <c r="A120" s="206" t="s">
        <v>8225</v>
      </c>
      <c r="B120" s="206" t="s">
        <v>21699</v>
      </c>
      <c r="C120" s="207" t="s">
        <v>21700</v>
      </c>
      <c r="D120" s="207" t="s">
        <v>21701</v>
      </c>
      <c r="E120" s="207" t="s">
        <v>7424</v>
      </c>
      <c r="F120" s="207" t="s">
        <v>8233</v>
      </c>
      <c r="G120" s="207" t="s">
        <v>8226</v>
      </c>
      <c r="H120" s="208" t="s">
        <v>186</v>
      </c>
      <c r="I120" s="209"/>
      <c r="K120" s="206">
        <v>0</v>
      </c>
      <c r="L120" s="206">
        <v>10126</v>
      </c>
      <c r="Q120" s="189"/>
      <c r="R120" s="189"/>
    </row>
    <row r="121" spans="1:18" ht="12" hidden="1" customHeight="1">
      <c r="A121" s="206" t="s">
        <v>8225</v>
      </c>
      <c r="B121" s="206" t="s">
        <v>8297</v>
      </c>
      <c r="C121" s="207" t="s">
        <v>8296</v>
      </c>
      <c r="D121" s="207" t="s">
        <v>4268</v>
      </c>
      <c r="E121" s="207" t="s">
        <v>2747</v>
      </c>
      <c r="F121" s="207" t="s">
        <v>4267</v>
      </c>
      <c r="G121" s="207" t="s">
        <v>8226</v>
      </c>
      <c r="H121" s="208" t="s">
        <v>186</v>
      </c>
      <c r="I121" s="209"/>
      <c r="K121" s="206">
        <v>0</v>
      </c>
      <c r="L121" s="206">
        <v>10127</v>
      </c>
      <c r="Q121" s="189"/>
      <c r="R121" s="189"/>
    </row>
    <row r="122" spans="1:18" ht="12" hidden="1" customHeight="1">
      <c r="A122" s="206" t="s">
        <v>8231</v>
      </c>
      <c r="B122" s="206" t="s">
        <v>21702</v>
      </c>
      <c r="C122" s="207" t="s">
        <v>21703</v>
      </c>
      <c r="D122" s="207" t="s">
        <v>21704</v>
      </c>
      <c r="E122" s="207" t="s">
        <v>12405</v>
      </c>
      <c r="F122" s="207" t="s">
        <v>8230</v>
      </c>
      <c r="G122" s="207" t="s">
        <v>8226</v>
      </c>
      <c r="H122" s="208" t="s">
        <v>186</v>
      </c>
      <c r="I122" s="209"/>
      <c r="K122" s="206">
        <v>0</v>
      </c>
      <c r="L122" s="206">
        <v>10128</v>
      </c>
      <c r="Q122" s="189"/>
      <c r="R122" s="189"/>
    </row>
    <row r="123" spans="1:18" ht="12" hidden="1" customHeight="1">
      <c r="A123" s="206" t="s">
        <v>8225</v>
      </c>
      <c r="B123" s="206" t="s">
        <v>21705</v>
      </c>
      <c r="C123" s="207" t="s">
        <v>21706</v>
      </c>
      <c r="D123" s="207" t="s">
        <v>21707</v>
      </c>
      <c r="E123" s="207" t="s">
        <v>4270</v>
      </c>
      <c r="F123" s="207" t="s">
        <v>4267</v>
      </c>
      <c r="G123" s="207" t="s">
        <v>8226</v>
      </c>
      <c r="H123" s="208" t="s">
        <v>186</v>
      </c>
      <c r="I123" s="209"/>
      <c r="K123" s="206">
        <v>0</v>
      </c>
      <c r="L123" s="206">
        <v>10129</v>
      </c>
      <c r="Q123" s="189"/>
      <c r="R123" s="189"/>
    </row>
    <row r="124" spans="1:18" ht="12" hidden="1" customHeight="1">
      <c r="A124" s="206" t="s">
        <v>8225</v>
      </c>
      <c r="B124" s="206" t="s">
        <v>8299</v>
      </c>
      <c r="C124" s="207" t="s">
        <v>8298</v>
      </c>
      <c r="D124" s="207" t="s">
        <v>4271</v>
      </c>
      <c r="E124" s="207" t="s">
        <v>4232</v>
      </c>
      <c r="F124" s="207" t="s">
        <v>4267</v>
      </c>
      <c r="G124" s="207" t="s">
        <v>8226</v>
      </c>
      <c r="H124" s="208" t="s">
        <v>186</v>
      </c>
      <c r="I124" s="209"/>
      <c r="K124" s="206">
        <v>0</v>
      </c>
      <c r="L124" s="206">
        <v>10130</v>
      </c>
      <c r="Q124" s="189"/>
      <c r="R124" s="189"/>
    </row>
    <row r="125" spans="1:18" ht="12" hidden="1" customHeight="1">
      <c r="A125" s="206" t="s">
        <v>8231</v>
      </c>
      <c r="B125" s="206" t="s">
        <v>21708</v>
      </c>
      <c r="C125" s="207" t="s">
        <v>21709</v>
      </c>
      <c r="D125" s="207" t="s">
        <v>21710</v>
      </c>
      <c r="E125" s="207" t="s">
        <v>21711</v>
      </c>
      <c r="F125" s="207" t="s">
        <v>8232</v>
      </c>
      <c r="G125" s="207" t="s">
        <v>8226</v>
      </c>
      <c r="H125" s="208" t="s">
        <v>186</v>
      </c>
      <c r="I125" s="209"/>
      <c r="K125" s="206">
        <v>0</v>
      </c>
      <c r="L125" s="206">
        <v>10131</v>
      </c>
      <c r="Q125" s="189"/>
      <c r="R125" s="189"/>
    </row>
    <row r="126" spans="1:18" ht="12" customHeight="1">
      <c r="A126" s="206" t="s">
        <v>8225</v>
      </c>
      <c r="B126" s="206" t="s">
        <v>12414</v>
      </c>
      <c r="C126" s="207" t="s">
        <v>12415</v>
      </c>
      <c r="D126" s="207" t="s">
        <v>12416</v>
      </c>
      <c r="E126" s="207" t="s">
        <v>12411</v>
      </c>
      <c r="F126" s="207" t="s">
        <v>8254</v>
      </c>
      <c r="G126" s="207" t="s">
        <v>8226</v>
      </c>
      <c r="H126" s="208" t="s">
        <v>186</v>
      </c>
      <c r="I126" s="209"/>
      <c r="K126" s="206">
        <v>0</v>
      </c>
      <c r="L126" s="206">
        <v>10132</v>
      </c>
      <c r="Q126" s="189"/>
      <c r="R126" s="189"/>
    </row>
    <row r="127" spans="1:18" ht="12" hidden="1" customHeight="1">
      <c r="A127" s="206" t="s">
        <v>8225</v>
      </c>
      <c r="B127" s="206" t="s">
        <v>21712</v>
      </c>
      <c r="C127" s="207" t="s">
        <v>21713</v>
      </c>
      <c r="D127" s="207" t="s">
        <v>21714</v>
      </c>
      <c r="E127" s="207" t="s">
        <v>21535</v>
      </c>
      <c r="F127" s="207" t="s">
        <v>4267</v>
      </c>
      <c r="G127" s="207" t="s">
        <v>8226</v>
      </c>
      <c r="H127" s="208" t="s">
        <v>186</v>
      </c>
      <c r="I127" s="209"/>
      <c r="K127" s="206">
        <v>0</v>
      </c>
      <c r="L127" s="206">
        <v>10133</v>
      </c>
      <c r="Q127" s="189"/>
      <c r="R127" s="189"/>
    </row>
    <row r="128" spans="1:18" ht="12" hidden="1" customHeight="1">
      <c r="A128" s="206" t="s">
        <v>8239</v>
      </c>
      <c r="B128" s="206" t="s">
        <v>21715</v>
      </c>
      <c r="C128" s="207" t="s">
        <v>21716</v>
      </c>
      <c r="D128" s="207" t="s">
        <v>21717</v>
      </c>
      <c r="E128" s="207" t="s">
        <v>21718</v>
      </c>
      <c r="F128" s="207" t="s">
        <v>4267</v>
      </c>
      <c r="G128" s="207" t="s">
        <v>8226</v>
      </c>
      <c r="H128" s="208" t="s">
        <v>186</v>
      </c>
      <c r="I128" s="209"/>
      <c r="K128" s="206">
        <v>0</v>
      </c>
      <c r="L128" s="206">
        <v>10134</v>
      </c>
      <c r="Q128" s="189"/>
      <c r="R128" s="189"/>
    </row>
    <row r="129" spans="1:18" ht="12" hidden="1" customHeight="1">
      <c r="A129" s="206" t="s">
        <v>8234</v>
      </c>
      <c r="B129" s="206" t="s">
        <v>21719</v>
      </c>
      <c r="C129" s="207" t="s">
        <v>21720</v>
      </c>
      <c r="D129" s="207" t="s">
        <v>21721</v>
      </c>
      <c r="E129" s="207" t="s">
        <v>21722</v>
      </c>
      <c r="F129" s="207" t="s">
        <v>4267</v>
      </c>
      <c r="G129" s="207" t="s">
        <v>8226</v>
      </c>
      <c r="H129" s="208" t="s">
        <v>186</v>
      </c>
      <c r="I129" s="209"/>
      <c r="K129" s="206">
        <v>0</v>
      </c>
      <c r="L129" s="206">
        <v>10135</v>
      </c>
      <c r="Q129" s="189"/>
      <c r="R129" s="189"/>
    </row>
    <row r="130" spans="1:18" ht="12" customHeight="1">
      <c r="A130" s="206" t="s">
        <v>8225</v>
      </c>
      <c r="B130" s="206" t="s">
        <v>21723</v>
      </c>
      <c r="C130" s="207" t="s">
        <v>21724</v>
      </c>
      <c r="D130" s="207" t="s">
        <v>21725</v>
      </c>
      <c r="E130" s="207" t="s">
        <v>421</v>
      </c>
      <c r="F130" s="207" t="s">
        <v>8229</v>
      </c>
      <c r="G130" s="207" t="s">
        <v>8226</v>
      </c>
      <c r="H130" s="208" t="s">
        <v>186</v>
      </c>
      <c r="I130" s="209"/>
      <c r="K130" s="206">
        <v>0</v>
      </c>
      <c r="L130" s="206">
        <v>10136</v>
      </c>
      <c r="Q130" s="189"/>
      <c r="R130" s="189"/>
    </row>
    <row r="131" spans="1:18" ht="12" hidden="1" customHeight="1">
      <c r="A131" s="206" t="s">
        <v>8231</v>
      </c>
      <c r="B131" s="206" t="s">
        <v>8301</v>
      </c>
      <c r="C131" s="207" t="s">
        <v>8300</v>
      </c>
      <c r="D131" s="207" t="s">
        <v>4272</v>
      </c>
      <c r="E131" s="207" t="s">
        <v>20060</v>
      </c>
      <c r="F131" s="207" t="s">
        <v>4267</v>
      </c>
      <c r="G131" s="207" t="s">
        <v>8226</v>
      </c>
      <c r="H131" s="208" t="s">
        <v>186</v>
      </c>
      <c r="I131" s="209"/>
      <c r="K131" s="206">
        <v>0</v>
      </c>
      <c r="L131" s="206">
        <v>10137</v>
      </c>
      <c r="Q131" s="189"/>
      <c r="R131" s="189"/>
    </row>
    <row r="132" spans="1:18" ht="12" customHeight="1">
      <c r="A132" s="206" t="s">
        <v>8225</v>
      </c>
      <c r="B132" s="206" t="s">
        <v>8303</v>
      </c>
      <c r="C132" s="207" t="s">
        <v>8302</v>
      </c>
      <c r="D132" s="207" t="s">
        <v>4273</v>
      </c>
      <c r="E132" s="207" t="s">
        <v>4274</v>
      </c>
      <c r="F132" s="207" t="s">
        <v>4267</v>
      </c>
      <c r="G132" s="207" t="s">
        <v>8226</v>
      </c>
      <c r="H132" s="208" t="s">
        <v>186</v>
      </c>
      <c r="I132" s="209"/>
      <c r="K132" s="206">
        <v>0</v>
      </c>
      <c r="L132" s="206">
        <v>10138</v>
      </c>
      <c r="Q132" s="189"/>
      <c r="R132" s="189"/>
    </row>
    <row r="133" spans="1:18" ht="12" hidden="1" customHeight="1">
      <c r="A133" s="206" t="s">
        <v>8225</v>
      </c>
      <c r="B133" s="206" t="s">
        <v>21726</v>
      </c>
      <c r="C133" s="207" t="s">
        <v>21727</v>
      </c>
      <c r="D133" s="207" t="s">
        <v>21728</v>
      </c>
      <c r="E133" s="207" t="s">
        <v>21729</v>
      </c>
      <c r="F133" s="207" t="s">
        <v>4267</v>
      </c>
      <c r="G133" s="207" t="s">
        <v>8226</v>
      </c>
      <c r="H133" s="208" t="s">
        <v>4176</v>
      </c>
      <c r="I133" s="209"/>
      <c r="K133" s="206">
        <v>0</v>
      </c>
      <c r="L133" s="206">
        <v>10139</v>
      </c>
      <c r="Q133" s="189"/>
      <c r="R133" s="189"/>
    </row>
    <row r="134" spans="1:18" ht="12" customHeight="1">
      <c r="A134" s="206" t="s">
        <v>21730</v>
      </c>
      <c r="B134" s="206" t="s">
        <v>21731</v>
      </c>
      <c r="C134" s="207" t="s">
        <v>21732</v>
      </c>
      <c r="D134" s="207" t="s">
        <v>21733</v>
      </c>
      <c r="E134" s="207" t="s">
        <v>21734</v>
      </c>
      <c r="F134" s="207" t="s">
        <v>4267</v>
      </c>
      <c r="G134" s="207" t="s">
        <v>8226</v>
      </c>
      <c r="H134" s="208" t="s">
        <v>186</v>
      </c>
      <c r="I134" s="209"/>
      <c r="K134" s="206">
        <v>0</v>
      </c>
      <c r="L134" s="206">
        <v>10140</v>
      </c>
      <c r="Q134" s="189"/>
      <c r="R134" s="189"/>
    </row>
    <row r="135" spans="1:18" ht="12" hidden="1" customHeight="1">
      <c r="A135" s="206" t="s">
        <v>8225</v>
      </c>
      <c r="B135" s="206" t="s">
        <v>8304</v>
      </c>
      <c r="C135" s="207" t="s">
        <v>14</v>
      </c>
      <c r="D135" s="207" t="s">
        <v>4275</v>
      </c>
      <c r="E135" s="207" t="s">
        <v>4276</v>
      </c>
      <c r="F135" s="207" t="s">
        <v>4267</v>
      </c>
      <c r="G135" s="207" t="s">
        <v>8226</v>
      </c>
      <c r="H135" s="208" t="s">
        <v>186</v>
      </c>
      <c r="I135" s="209"/>
      <c r="K135" s="206">
        <v>0</v>
      </c>
      <c r="L135" s="206">
        <v>10141</v>
      </c>
      <c r="Q135" s="189"/>
      <c r="R135" s="189"/>
    </row>
    <row r="136" spans="1:18" ht="12" hidden="1" customHeight="1">
      <c r="A136" s="206" t="s">
        <v>8225</v>
      </c>
      <c r="B136" s="206" t="s">
        <v>21735</v>
      </c>
      <c r="C136" s="215" t="s">
        <v>21736</v>
      </c>
      <c r="D136" s="215" t="s">
        <v>21737</v>
      </c>
      <c r="E136" s="215" t="s">
        <v>21738</v>
      </c>
      <c r="F136" s="207" t="s">
        <v>8254</v>
      </c>
      <c r="G136" s="207" t="s">
        <v>8226</v>
      </c>
      <c r="H136" s="208" t="s">
        <v>186</v>
      </c>
      <c r="I136" s="209"/>
      <c r="K136" s="206">
        <v>0</v>
      </c>
      <c r="L136" s="206">
        <v>10142</v>
      </c>
      <c r="Q136" s="189"/>
      <c r="R136" s="189"/>
    </row>
    <row r="137" spans="1:18" ht="12" hidden="1" customHeight="1">
      <c r="A137" s="206" t="s">
        <v>8225</v>
      </c>
      <c r="B137" s="206" t="s">
        <v>21739</v>
      </c>
      <c r="C137" s="215" t="s">
        <v>21740</v>
      </c>
      <c r="D137" s="215" t="s">
        <v>21741</v>
      </c>
      <c r="E137" s="215" t="s">
        <v>21742</v>
      </c>
      <c r="F137" s="215" t="s">
        <v>8254</v>
      </c>
      <c r="G137" s="215" t="s">
        <v>8226</v>
      </c>
      <c r="H137" s="208" t="s">
        <v>186</v>
      </c>
      <c r="I137" s="209"/>
      <c r="K137" s="206">
        <v>0</v>
      </c>
      <c r="L137" s="206">
        <v>10143</v>
      </c>
      <c r="Q137" s="189"/>
      <c r="R137" s="189"/>
    </row>
    <row r="138" spans="1:18" ht="12" hidden="1" customHeight="1">
      <c r="A138" s="206" t="s">
        <v>8225</v>
      </c>
      <c r="B138" s="206" t="s">
        <v>21743</v>
      </c>
      <c r="C138" s="215" t="s">
        <v>21744</v>
      </c>
      <c r="D138" s="215" t="s">
        <v>21745</v>
      </c>
      <c r="E138" s="215" t="s">
        <v>20252</v>
      </c>
      <c r="F138" s="215" t="s">
        <v>8233</v>
      </c>
      <c r="G138" s="215" t="s">
        <v>8226</v>
      </c>
      <c r="H138" s="208" t="s">
        <v>186</v>
      </c>
      <c r="I138" s="209"/>
      <c r="K138" s="206">
        <v>0</v>
      </c>
      <c r="L138" s="206">
        <v>10144</v>
      </c>
      <c r="Q138" s="189"/>
      <c r="R138" s="189"/>
    </row>
    <row r="139" spans="1:18" ht="12" customHeight="1">
      <c r="A139" s="206" t="s">
        <v>8239</v>
      </c>
      <c r="B139" s="206" t="s">
        <v>12417</v>
      </c>
      <c r="C139" s="215" t="s">
        <v>8305</v>
      </c>
      <c r="D139" s="215" t="s">
        <v>21746</v>
      </c>
      <c r="E139" s="215" t="s">
        <v>20061</v>
      </c>
      <c r="F139" s="215" t="s">
        <v>8254</v>
      </c>
      <c r="G139" s="215" t="s">
        <v>8226</v>
      </c>
      <c r="H139" s="208" t="s">
        <v>186</v>
      </c>
      <c r="I139" s="209"/>
      <c r="K139" s="206">
        <v>0</v>
      </c>
      <c r="L139" s="206">
        <v>10145</v>
      </c>
      <c r="Q139" s="189"/>
      <c r="R139" s="189"/>
    </row>
    <row r="140" spans="1:18" ht="12" customHeight="1">
      <c r="A140" s="206" t="s">
        <v>8274</v>
      </c>
      <c r="B140" s="206" t="s">
        <v>20062</v>
      </c>
      <c r="C140" s="215" t="s">
        <v>21747</v>
      </c>
      <c r="D140" s="215" t="s">
        <v>21748</v>
      </c>
      <c r="E140" s="215" t="s">
        <v>4255</v>
      </c>
      <c r="F140" s="215" t="s">
        <v>8254</v>
      </c>
      <c r="G140" s="215" t="s">
        <v>8226</v>
      </c>
      <c r="H140" s="208" t="s">
        <v>4176</v>
      </c>
      <c r="I140" s="209"/>
      <c r="K140" s="206">
        <v>0</v>
      </c>
      <c r="L140" s="206">
        <v>10146</v>
      </c>
      <c r="Q140" s="189"/>
      <c r="R140" s="189"/>
    </row>
    <row r="141" spans="1:18" ht="12" hidden="1" customHeight="1">
      <c r="A141" s="206" t="s">
        <v>8225</v>
      </c>
      <c r="B141" s="206" t="s">
        <v>20062</v>
      </c>
      <c r="C141" s="215" t="s">
        <v>20063</v>
      </c>
      <c r="D141" s="215" t="s">
        <v>20064</v>
      </c>
      <c r="E141" s="215" t="s">
        <v>12418</v>
      </c>
      <c r="F141" s="215" t="s">
        <v>8233</v>
      </c>
      <c r="G141" s="215" t="s">
        <v>8226</v>
      </c>
      <c r="H141" s="208" t="s">
        <v>4176</v>
      </c>
      <c r="I141" s="209"/>
      <c r="K141" s="206">
        <v>0</v>
      </c>
      <c r="L141" s="206">
        <v>10147</v>
      </c>
      <c r="Q141" s="189"/>
      <c r="R141" s="189"/>
    </row>
    <row r="142" spans="1:18" ht="12" customHeight="1">
      <c r="A142" s="206" t="s">
        <v>8225</v>
      </c>
      <c r="B142" s="206" t="s">
        <v>20062</v>
      </c>
      <c r="C142" s="215" t="s">
        <v>21749</v>
      </c>
      <c r="D142" s="215" t="s">
        <v>21750</v>
      </c>
      <c r="E142" s="215" t="s">
        <v>21751</v>
      </c>
      <c r="F142" s="215" t="s">
        <v>8254</v>
      </c>
      <c r="G142" s="215" t="s">
        <v>8226</v>
      </c>
      <c r="H142" s="208" t="s">
        <v>186</v>
      </c>
      <c r="I142" s="209"/>
      <c r="K142" s="206">
        <v>0</v>
      </c>
      <c r="L142" s="206">
        <v>10148</v>
      </c>
      <c r="Q142" s="189"/>
      <c r="R142" s="189"/>
    </row>
    <row r="143" spans="1:18" ht="12" hidden="1" customHeight="1">
      <c r="A143" s="206" t="s">
        <v>8225</v>
      </c>
      <c r="B143" s="206" t="s">
        <v>20065</v>
      </c>
      <c r="C143" s="215" t="s">
        <v>20066</v>
      </c>
      <c r="D143" s="215" t="s">
        <v>20067</v>
      </c>
      <c r="E143" s="215" t="s">
        <v>20068</v>
      </c>
      <c r="F143" s="215" t="s">
        <v>4267</v>
      </c>
      <c r="G143" s="215" t="s">
        <v>8226</v>
      </c>
      <c r="H143" s="208" t="s">
        <v>4176</v>
      </c>
      <c r="I143" s="209"/>
      <c r="K143" s="206">
        <v>0</v>
      </c>
      <c r="L143" s="206">
        <v>10149</v>
      </c>
      <c r="Q143" s="189"/>
      <c r="R143" s="189"/>
    </row>
    <row r="144" spans="1:18" ht="12" hidden="1" customHeight="1">
      <c r="A144" s="206" t="s">
        <v>8225</v>
      </c>
      <c r="B144" s="206" t="s">
        <v>21752</v>
      </c>
      <c r="C144" s="215" t="s">
        <v>21753</v>
      </c>
      <c r="D144" s="215" t="s">
        <v>21754</v>
      </c>
      <c r="E144" s="215" t="s">
        <v>1323</v>
      </c>
      <c r="F144" s="215" t="s">
        <v>4267</v>
      </c>
      <c r="G144" s="215" t="s">
        <v>8226</v>
      </c>
      <c r="H144" s="208" t="s">
        <v>186</v>
      </c>
      <c r="I144" s="209"/>
      <c r="K144" s="206">
        <v>0</v>
      </c>
      <c r="L144" s="206">
        <v>10150</v>
      </c>
      <c r="Q144" s="189"/>
      <c r="R144" s="189"/>
    </row>
    <row r="145" spans="1:18" ht="12" hidden="1" customHeight="1">
      <c r="A145" s="206" t="s">
        <v>8234</v>
      </c>
      <c r="B145" s="206" t="s">
        <v>21755</v>
      </c>
      <c r="C145" s="215" t="s">
        <v>21756</v>
      </c>
      <c r="D145" s="215" t="s">
        <v>21757</v>
      </c>
      <c r="E145" s="215" t="s">
        <v>21758</v>
      </c>
      <c r="F145" s="215" t="s">
        <v>4267</v>
      </c>
      <c r="G145" s="215" t="s">
        <v>8226</v>
      </c>
      <c r="H145" s="208" t="s">
        <v>186</v>
      </c>
      <c r="I145" s="209"/>
      <c r="K145" s="206">
        <v>0</v>
      </c>
      <c r="L145" s="206">
        <v>10151</v>
      </c>
      <c r="Q145" s="189"/>
      <c r="R145" s="189"/>
    </row>
    <row r="146" spans="1:18" ht="12" hidden="1" customHeight="1">
      <c r="A146" s="206" t="s">
        <v>8231</v>
      </c>
      <c r="B146" s="206" t="s">
        <v>21759</v>
      </c>
      <c r="C146" s="215" t="s">
        <v>21760</v>
      </c>
      <c r="D146" s="215" t="s">
        <v>21761</v>
      </c>
      <c r="E146" s="215" t="s">
        <v>21762</v>
      </c>
      <c r="F146" s="215" t="s">
        <v>8232</v>
      </c>
      <c r="G146" s="215" t="s">
        <v>8226</v>
      </c>
      <c r="H146" s="208" t="s">
        <v>186</v>
      </c>
      <c r="I146" s="209"/>
      <c r="K146" s="206">
        <v>0</v>
      </c>
      <c r="L146" s="206">
        <v>10152</v>
      </c>
      <c r="Q146" s="189"/>
      <c r="R146" s="189"/>
    </row>
    <row r="147" spans="1:18" ht="12" customHeight="1">
      <c r="A147" s="206" t="s">
        <v>8231</v>
      </c>
      <c r="B147" s="206" t="s">
        <v>20069</v>
      </c>
      <c r="C147" s="215" t="s">
        <v>20070</v>
      </c>
      <c r="D147" s="215" t="s">
        <v>20071</v>
      </c>
      <c r="E147" s="215" t="s">
        <v>20072</v>
      </c>
      <c r="F147" s="215" t="s">
        <v>8268</v>
      </c>
      <c r="G147" s="215" t="s">
        <v>8226</v>
      </c>
      <c r="H147" s="208" t="s">
        <v>186</v>
      </c>
      <c r="I147" s="209"/>
      <c r="K147" s="206">
        <v>0</v>
      </c>
      <c r="L147" s="206">
        <v>10153</v>
      </c>
      <c r="Q147" s="189"/>
      <c r="R147" s="189"/>
    </row>
    <row r="148" spans="1:18" ht="12" hidden="1" customHeight="1">
      <c r="A148" s="206" t="s">
        <v>8225</v>
      </c>
      <c r="B148" s="206" t="s">
        <v>8307</v>
      </c>
      <c r="C148" s="215" t="s">
        <v>8306</v>
      </c>
      <c r="D148" s="215" t="s">
        <v>4277</v>
      </c>
      <c r="E148" s="215" t="s">
        <v>4278</v>
      </c>
      <c r="F148" s="215" t="s">
        <v>4267</v>
      </c>
      <c r="G148" s="215" t="s">
        <v>8226</v>
      </c>
      <c r="H148" s="208" t="s">
        <v>4176</v>
      </c>
      <c r="I148" s="209"/>
      <c r="K148" s="206">
        <v>0</v>
      </c>
      <c r="L148" s="206">
        <v>10154</v>
      </c>
      <c r="Q148" s="189"/>
      <c r="R148" s="189"/>
    </row>
    <row r="149" spans="1:18" ht="12" hidden="1" customHeight="1">
      <c r="A149" s="206" t="s">
        <v>8225</v>
      </c>
      <c r="B149" s="206" t="s">
        <v>21763</v>
      </c>
      <c r="C149" s="215" t="s">
        <v>8235</v>
      </c>
      <c r="D149" s="215" t="s">
        <v>21764</v>
      </c>
      <c r="E149" s="215" t="s">
        <v>20610</v>
      </c>
      <c r="F149" s="215" t="s">
        <v>4267</v>
      </c>
      <c r="G149" s="215" t="s">
        <v>8226</v>
      </c>
      <c r="H149" s="208" t="s">
        <v>186</v>
      </c>
      <c r="I149" s="209"/>
      <c r="K149" s="206">
        <v>0</v>
      </c>
      <c r="L149" s="206">
        <v>10155</v>
      </c>
      <c r="Q149" s="189"/>
      <c r="R149" s="189"/>
    </row>
    <row r="150" spans="1:18" ht="12" customHeight="1">
      <c r="A150" s="206" t="s">
        <v>8225</v>
      </c>
      <c r="B150" s="206" t="s">
        <v>12403</v>
      </c>
      <c r="C150" s="215" t="s">
        <v>12402</v>
      </c>
      <c r="D150" s="215" t="s">
        <v>12404</v>
      </c>
      <c r="E150" s="215" t="s">
        <v>22042</v>
      </c>
      <c r="F150" s="215" t="s">
        <v>4267</v>
      </c>
      <c r="G150" s="215" t="s">
        <v>8226</v>
      </c>
      <c r="H150" s="208" t="s">
        <v>186</v>
      </c>
      <c r="I150" s="209"/>
      <c r="K150" s="206">
        <v>0</v>
      </c>
      <c r="L150" s="206">
        <v>10156</v>
      </c>
      <c r="Q150" s="189"/>
      <c r="R150" s="189"/>
    </row>
    <row r="151" spans="1:18" ht="12" hidden="1" customHeight="1">
      <c r="A151" s="206" t="s">
        <v>8225</v>
      </c>
      <c r="B151" s="206" t="s">
        <v>21765</v>
      </c>
      <c r="C151" s="215" t="s">
        <v>21766</v>
      </c>
      <c r="D151" s="215" t="s">
        <v>21767</v>
      </c>
      <c r="E151" s="215" t="s">
        <v>21768</v>
      </c>
      <c r="F151" s="215" t="s">
        <v>4267</v>
      </c>
      <c r="G151" s="215" t="s">
        <v>8226</v>
      </c>
      <c r="H151" s="208" t="s">
        <v>186</v>
      </c>
      <c r="I151" s="209"/>
      <c r="K151" s="206">
        <v>0</v>
      </c>
      <c r="L151" s="206">
        <v>10157</v>
      </c>
      <c r="Q151" s="189"/>
      <c r="R151" s="189"/>
    </row>
    <row r="152" spans="1:18" ht="12" customHeight="1">
      <c r="A152" s="206" t="s">
        <v>8231</v>
      </c>
      <c r="B152" s="206" t="s">
        <v>17109</v>
      </c>
      <c r="C152" s="215" t="s">
        <v>11543</v>
      </c>
      <c r="D152" s="215" t="s">
        <v>17110</v>
      </c>
      <c r="E152" s="215" t="s">
        <v>17111</v>
      </c>
      <c r="F152" s="215" t="s">
        <v>4267</v>
      </c>
      <c r="G152" s="215" t="s">
        <v>8226</v>
      </c>
      <c r="H152" s="208" t="s">
        <v>186</v>
      </c>
      <c r="I152" s="209"/>
      <c r="K152" s="206">
        <v>0</v>
      </c>
      <c r="L152" s="206">
        <v>10158</v>
      </c>
      <c r="Q152" s="189"/>
      <c r="R152" s="189"/>
    </row>
    <row r="153" spans="1:18" ht="12" customHeight="1">
      <c r="A153" s="206" t="s">
        <v>8234</v>
      </c>
      <c r="B153" s="206" t="s">
        <v>8308</v>
      </c>
      <c r="C153" s="215" t="s">
        <v>13</v>
      </c>
      <c r="D153" s="215" t="s">
        <v>4279</v>
      </c>
      <c r="E153" s="215" t="s">
        <v>4280</v>
      </c>
      <c r="F153" s="215" t="s">
        <v>8233</v>
      </c>
      <c r="G153" s="215" t="s">
        <v>8226</v>
      </c>
      <c r="H153" s="208" t="s">
        <v>186</v>
      </c>
      <c r="I153" s="209"/>
      <c r="K153" s="206">
        <v>0</v>
      </c>
      <c r="L153" s="206">
        <v>10159</v>
      </c>
      <c r="Q153" s="189"/>
      <c r="R153" s="189"/>
    </row>
    <row r="154" spans="1:18" ht="12" hidden="1" customHeight="1">
      <c r="A154" s="206" t="s">
        <v>8231</v>
      </c>
      <c r="B154" s="206" t="s">
        <v>8310</v>
      </c>
      <c r="C154" s="215" t="s">
        <v>8309</v>
      </c>
      <c r="D154" s="215" t="s">
        <v>4281</v>
      </c>
      <c r="E154" s="215" t="s">
        <v>4282</v>
      </c>
      <c r="F154" s="215" t="s">
        <v>8254</v>
      </c>
      <c r="G154" s="215" t="s">
        <v>8226</v>
      </c>
      <c r="H154" s="208" t="s">
        <v>4176</v>
      </c>
      <c r="I154" s="209"/>
      <c r="K154" s="206">
        <v>0</v>
      </c>
      <c r="L154" s="206">
        <v>10160</v>
      </c>
      <c r="Q154" s="189"/>
      <c r="R154" s="189"/>
    </row>
    <row r="155" spans="1:18" ht="12" hidden="1" customHeight="1">
      <c r="A155" s="206" t="s">
        <v>8225</v>
      </c>
      <c r="B155" s="206" t="s">
        <v>12419</v>
      </c>
      <c r="C155" s="215" t="s">
        <v>12420</v>
      </c>
      <c r="D155" s="215" t="s">
        <v>12421</v>
      </c>
      <c r="E155" s="215" t="s">
        <v>12422</v>
      </c>
      <c r="F155" s="215" t="s">
        <v>8229</v>
      </c>
      <c r="G155" s="215" t="s">
        <v>8226</v>
      </c>
      <c r="H155" s="208" t="s">
        <v>186</v>
      </c>
      <c r="I155" s="209"/>
      <c r="K155" s="206">
        <v>0</v>
      </c>
      <c r="L155" s="206">
        <v>10161</v>
      </c>
      <c r="Q155" s="189"/>
      <c r="R155" s="189"/>
    </row>
    <row r="156" spans="1:18" ht="12" customHeight="1">
      <c r="A156" s="206" t="s">
        <v>8225</v>
      </c>
      <c r="B156" s="206" t="s">
        <v>12423</v>
      </c>
      <c r="C156" s="215" t="s">
        <v>12424</v>
      </c>
      <c r="D156" s="215" t="s">
        <v>12425</v>
      </c>
      <c r="E156" s="215" t="s">
        <v>12405</v>
      </c>
      <c r="F156" s="215" t="s">
        <v>8229</v>
      </c>
      <c r="G156" s="215" t="s">
        <v>8226</v>
      </c>
      <c r="H156" s="208" t="s">
        <v>186</v>
      </c>
      <c r="I156" s="209"/>
      <c r="K156" s="206">
        <v>0</v>
      </c>
      <c r="L156" s="206">
        <v>10162</v>
      </c>
      <c r="Q156" s="189"/>
      <c r="R156" s="189"/>
    </row>
    <row r="157" spans="1:18" ht="12" hidden="1" customHeight="1">
      <c r="A157" s="206" t="s">
        <v>8225</v>
      </c>
      <c r="B157" s="206" t="s">
        <v>17112</v>
      </c>
      <c r="C157" s="215" t="s">
        <v>17113</v>
      </c>
      <c r="D157" s="215" t="s">
        <v>17114</v>
      </c>
      <c r="E157" s="215" t="s">
        <v>4235</v>
      </c>
      <c r="F157" s="215" t="s">
        <v>4267</v>
      </c>
      <c r="G157" s="215" t="s">
        <v>8226</v>
      </c>
      <c r="H157" s="208" t="s">
        <v>4176</v>
      </c>
      <c r="I157" s="209"/>
      <c r="K157" s="206">
        <v>0</v>
      </c>
      <c r="L157" s="206">
        <v>10163</v>
      </c>
      <c r="Q157" s="189"/>
      <c r="R157" s="189"/>
    </row>
    <row r="158" spans="1:18" ht="12" customHeight="1">
      <c r="A158" s="206" t="s">
        <v>8225</v>
      </c>
      <c r="B158" s="206" t="s">
        <v>12426</v>
      </c>
      <c r="C158" s="215" t="s">
        <v>12427</v>
      </c>
      <c r="D158" s="215" t="s">
        <v>12428</v>
      </c>
      <c r="E158" s="215" t="s">
        <v>20073</v>
      </c>
      <c r="F158" s="215" t="s">
        <v>4267</v>
      </c>
      <c r="G158" s="215" t="s">
        <v>8226</v>
      </c>
      <c r="H158" s="208" t="s">
        <v>186</v>
      </c>
      <c r="I158" s="209"/>
      <c r="K158" s="206">
        <v>0</v>
      </c>
      <c r="L158" s="206">
        <v>10164</v>
      </c>
      <c r="Q158" s="189"/>
      <c r="R158" s="189"/>
    </row>
    <row r="159" spans="1:18" ht="12" hidden="1" customHeight="1">
      <c r="A159" s="206" t="s">
        <v>8225</v>
      </c>
      <c r="B159" s="206" t="s">
        <v>21769</v>
      </c>
      <c r="C159" s="215" t="s">
        <v>21770</v>
      </c>
      <c r="D159" s="215" t="s">
        <v>21771</v>
      </c>
      <c r="E159" s="215" t="s">
        <v>4591</v>
      </c>
      <c r="F159" s="215" t="s">
        <v>8254</v>
      </c>
      <c r="G159" s="215" t="s">
        <v>8226</v>
      </c>
      <c r="H159" s="208" t="s">
        <v>186</v>
      </c>
      <c r="I159" s="209"/>
      <c r="K159" s="206">
        <v>0</v>
      </c>
      <c r="L159" s="206">
        <v>10166</v>
      </c>
      <c r="Q159" s="189"/>
      <c r="R159" s="189"/>
    </row>
    <row r="160" spans="1:18" ht="12" hidden="1" customHeight="1">
      <c r="A160" s="206" t="s">
        <v>8225</v>
      </c>
      <c r="B160" s="206" t="s">
        <v>20074</v>
      </c>
      <c r="C160" s="215" t="s">
        <v>20075</v>
      </c>
      <c r="D160" s="215" t="s">
        <v>20076</v>
      </c>
      <c r="E160" s="215" t="s">
        <v>20077</v>
      </c>
      <c r="F160" s="215" t="s">
        <v>4267</v>
      </c>
      <c r="G160" s="215" t="s">
        <v>8226</v>
      </c>
      <c r="H160" s="208" t="s">
        <v>186</v>
      </c>
      <c r="I160" s="209"/>
      <c r="K160" s="206">
        <v>0</v>
      </c>
      <c r="L160" s="206">
        <v>10167</v>
      </c>
      <c r="Q160" s="189"/>
      <c r="R160" s="189"/>
    </row>
    <row r="161" spans="1:18" ht="12" customHeight="1">
      <c r="A161" s="206" t="s">
        <v>8231</v>
      </c>
      <c r="B161" s="206" t="s">
        <v>8312</v>
      </c>
      <c r="C161" s="215" t="s">
        <v>8311</v>
      </c>
      <c r="D161" s="215" t="s">
        <v>4283</v>
      </c>
      <c r="E161" s="215" t="s">
        <v>4284</v>
      </c>
      <c r="F161" s="215" t="s">
        <v>4267</v>
      </c>
      <c r="G161" s="215" t="s">
        <v>8226</v>
      </c>
      <c r="H161" s="208" t="s">
        <v>186</v>
      </c>
      <c r="I161" s="209"/>
      <c r="K161" s="206">
        <v>0</v>
      </c>
      <c r="L161" s="206">
        <v>10168</v>
      </c>
      <c r="Q161" s="189"/>
      <c r="R161" s="189"/>
    </row>
    <row r="162" spans="1:18" ht="12" customHeight="1">
      <c r="A162" s="206" t="s">
        <v>8234</v>
      </c>
      <c r="B162" s="206" t="s">
        <v>21772</v>
      </c>
      <c r="C162" s="215" t="s">
        <v>21773</v>
      </c>
      <c r="D162" s="215" t="s">
        <v>21774</v>
      </c>
      <c r="E162" s="215" t="s">
        <v>4184</v>
      </c>
      <c r="F162" s="215" t="s">
        <v>4267</v>
      </c>
      <c r="G162" s="215" t="s">
        <v>8226</v>
      </c>
      <c r="H162" s="208" t="s">
        <v>186</v>
      </c>
      <c r="I162" s="209"/>
      <c r="K162" s="206">
        <v>0</v>
      </c>
      <c r="L162" s="206">
        <v>10169</v>
      </c>
      <c r="Q162" s="189"/>
      <c r="R162" s="189"/>
    </row>
    <row r="163" spans="1:18" ht="12" hidden="1" customHeight="1">
      <c r="A163" s="206" t="s">
        <v>8231</v>
      </c>
      <c r="B163" s="206" t="s">
        <v>21775</v>
      </c>
      <c r="C163" s="215" t="s">
        <v>21776</v>
      </c>
      <c r="D163" s="215" t="s">
        <v>21777</v>
      </c>
      <c r="E163" s="215" t="s">
        <v>4274</v>
      </c>
      <c r="F163" s="215" t="s">
        <v>4267</v>
      </c>
      <c r="G163" s="215" t="s">
        <v>8226</v>
      </c>
      <c r="H163" s="208" t="s">
        <v>4176</v>
      </c>
      <c r="I163" s="209"/>
      <c r="K163" s="206">
        <v>0</v>
      </c>
      <c r="L163" s="206">
        <v>10170</v>
      </c>
      <c r="Q163" s="189"/>
      <c r="R163" s="189"/>
    </row>
    <row r="164" spans="1:18" ht="12" customHeight="1">
      <c r="A164" s="206" t="s">
        <v>8225</v>
      </c>
      <c r="B164" s="206" t="s">
        <v>8314</v>
      </c>
      <c r="C164" s="215" t="s">
        <v>8313</v>
      </c>
      <c r="D164" s="215" t="s">
        <v>4285</v>
      </c>
      <c r="E164" s="215" t="s">
        <v>421</v>
      </c>
      <c r="F164" s="215" t="s">
        <v>8229</v>
      </c>
      <c r="G164" s="215" t="s">
        <v>8226</v>
      </c>
      <c r="H164" s="208" t="s">
        <v>186</v>
      </c>
      <c r="I164" s="209"/>
      <c r="K164" s="206">
        <v>0</v>
      </c>
      <c r="L164" s="206">
        <v>10171</v>
      </c>
      <c r="Q164" s="189"/>
      <c r="R164" s="189"/>
    </row>
    <row r="165" spans="1:18" ht="12" customHeight="1">
      <c r="A165" s="206" t="s">
        <v>8231</v>
      </c>
      <c r="B165" s="206" t="s">
        <v>8316</v>
      </c>
      <c r="C165" s="215" t="s">
        <v>8315</v>
      </c>
      <c r="D165" s="215" t="s">
        <v>4286</v>
      </c>
      <c r="E165" s="215" t="s">
        <v>421</v>
      </c>
      <c r="F165" s="215" t="s">
        <v>8230</v>
      </c>
      <c r="G165" s="215" t="s">
        <v>8226</v>
      </c>
      <c r="H165" s="208" t="s">
        <v>186</v>
      </c>
      <c r="I165" s="209"/>
      <c r="K165" s="206">
        <v>0</v>
      </c>
      <c r="L165" s="206">
        <v>10172</v>
      </c>
      <c r="Q165" s="189"/>
      <c r="R165" s="189"/>
    </row>
    <row r="166" spans="1:18" ht="12" hidden="1" customHeight="1">
      <c r="A166" s="206" t="s">
        <v>8225</v>
      </c>
      <c r="B166" s="206" t="s">
        <v>8318</v>
      </c>
      <c r="C166" s="215" t="s">
        <v>8317</v>
      </c>
      <c r="D166" s="215" t="s">
        <v>4287</v>
      </c>
      <c r="E166" s="215" t="s">
        <v>4250</v>
      </c>
      <c r="F166" s="215" t="s">
        <v>4267</v>
      </c>
      <c r="G166" s="215" t="s">
        <v>8226</v>
      </c>
      <c r="H166" s="208" t="s">
        <v>4176</v>
      </c>
      <c r="I166" s="209"/>
      <c r="K166" s="206">
        <v>0</v>
      </c>
      <c r="L166" s="206">
        <v>10173</v>
      </c>
      <c r="Q166" s="189"/>
      <c r="R166" s="189"/>
    </row>
    <row r="167" spans="1:18" ht="12" customHeight="1">
      <c r="A167" s="206" t="s">
        <v>8225</v>
      </c>
      <c r="B167" s="206" t="s">
        <v>20078</v>
      </c>
      <c r="C167" s="215" t="s">
        <v>20079</v>
      </c>
      <c r="D167" s="215" t="s">
        <v>20080</v>
      </c>
      <c r="E167" s="215" t="s">
        <v>20081</v>
      </c>
      <c r="F167" s="215" t="s">
        <v>4267</v>
      </c>
      <c r="G167" s="215" t="s">
        <v>8226</v>
      </c>
      <c r="H167" s="208" t="s">
        <v>186</v>
      </c>
      <c r="I167" s="209"/>
      <c r="K167" s="206">
        <v>0</v>
      </c>
      <c r="L167" s="206">
        <v>10174</v>
      </c>
      <c r="Q167" s="189"/>
      <c r="R167" s="189"/>
    </row>
    <row r="168" spans="1:18" ht="12" customHeight="1">
      <c r="A168" s="206" t="s">
        <v>8225</v>
      </c>
      <c r="B168" s="206" t="s">
        <v>21778</v>
      </c>
      <c r="C168" s="215" t="s">
        <v>21779</v>
      </c>
      <c r="D168" s="215" t="s">
        <v>21780</v>
      </c>
      <c r="E168" s="215" t="s">
        <v>8233</v>
      </c>
      <c r="F168" s="215" t="s">
        <v>8233</v>
      </c>
      <c r="G168" s="215" t="s">
        <v>8259</v>
      </c>
      <c r="H168" s="208" t="s">
        <v>4176</v>
      </c>
      <c r="I168" s="209"/>
      <c r="K168" s="206">
        <v>0</v>
      </c>
      <c r="L168" s="206">
        <v>10175</v>
      </c>
      <c r="Q168" s="189"/>
      <c r="R168" s="189"/>
    </row>
    <row r="169" spans="1:18" ht="12" hidden="1" customHeight="1">
      <c r="A169" s="206" t="s">
        <v>8231</v>
      </c>
      <c r="B169" s="206" t="s">
        <v>12429</v>
      </c>
      <c r="C169" s="215" t="s">
        <v>12430</v>
      </c>
      <c r="D169" s="215" t="s">
        <v>12431</v>
      </c>
      <c r="E169" s="215" t="s">
        <v>8333</v>
      </c>
      <c r="F169" s="215" t="s">
        <v>8233</v>
      </c>
      <c r="G169" s="215" t="s">
        <v>8226</v>
      </c>
      <c r="H169" s="208" t="s">
        <v>4176</v>
      </c>
      <c r="I169" s="209"/>
      <c r="K169" s="206">
        <v>0</v>
      </c>
      <c r="L169" s="206">
        <v>10176</v>
      </c>
      <c r="Q169" s="189"/>
      <c r="R169" s="189"/>
    </row>
    <row r="170" spans="1:18" ht="12" hidden="1" customHeight="1">
      <c r="A170" s="206" t="s">
        <v>8231</v>
      </c>
      <c r="B170" s="206" t="s">
        <v>12429</v>
      </c>
      <c r="C170" s="215" t="s">
        <v>12430</v>
      </c>
      <c r="D170" s="215" t="s">
        <v>12431</v>
      </c>
      <c r="E170" s="215" t="s">
        <v>8333</v>
      </c>
      <c r="F170" s="215" t="s">
        <v>8233</v>
      </c>
      <c r="G170" s="215" t="s">
        <v>8226</v>
      </c>
      <c r="H170" s="208" t="s">
        <v>186</v>
      </c>
      <c r="I170" s="209"/>
      <c r="K170" s="206">
        <v>0</v>
      </c>
      <c r="L170" s="206">
        <v>10177</v>
      </c>
      <c r="Q170" s="189"/>
      <c r="R170" s="189"/>
    </row>
    <row r="171" spans="1:18" ht="12" hidden="1" customHeight="1">
      <c r="A171" s="206" t="s">
        <v>8225</v>
      </c>
      <c r="B171" s="206" t="s">
        <v>12432</v>
      </c>
      <c r="C171" s="215" t="s">
        <v>12433</v>
      </c>
      <c r="D171" s="215" t="s">
        <v>12434</v>
      </c>
      <c r="E171" s="215" t="s">
        <v>20082</v>
      </c>
      <c r="F171" s="215" t="s">
        <v>4267</v>
      </c>
      <c r="G171" s="215" t="s">
        <v>8226</v>
      </c>
      <c r="H171" s="208" t="s">
        <v>186</v>
      </c>
      <c r="I171" s="209"/>
      <c r="K171" s="206">
        <v>0</v>
      </c>
      <c r="L171" s="206">
        <v>10178</v>
      </c>
      <c r="Q171" s="189"/>
      <c r="R171" s="189"/>
    </row>
    <row r="172" spans="1:18" ht="12" hidden="1" customHeight="1">
      <c r="A172" s="206" t="s">
        <v>8225</v>
      </c>
      <c r="B172" s="206" t="s">
        <v>21781</v>
      </c>
      <c r="C172" s="215" t="s">
        <v>21782</v>
      </c>
      <c r="D172" s="215" t="s">
        <v>21783</v>
      </c>
      <c r="E172" s="215" t="s">
        <v>4270</v>
      </c>
      <c r="F172" s="215" t="s">
        <v>4267</v>
      </c>
      <c r="G172" s="215" t="s">
        <v>8226</v>
      </c>
      <c r="H172" s="208" t="s">
        <v>186</v>
      </c>
      <c r="I172" s="209"/>
      <c r="K172" s="206">
        <v>0</v>
      </c>
      <c r="L172" s="206">
        <v>10179</v>
      </c>
      <c r="Q172" s="189"/>
      <c r="R172" s="189"/>
    </row>
    <row r="173" spans="1:18" ht="12" customHeight="1">
      <c r="A173" s="206" t="s">
        <v>8225</v>
      </c>
      <c r="B173" s="206" t="s">
        <v>21784</v>
      </c>
      <c r="C173" s="215" t="s">
        <v>21785</v>
      </c>
      <c r="D173" s="215" t="s">
        <v>21786</v>
      </c>
      <c r="E173" s="215" t="s">
        <v>12418</v>
      </c>
      <c r="F173" s="215" t="s">
        <v>8233</v>
      </c>
      <c r="G173" s="215" t="s">
        <v>8226</v>
      </c>
      <c r="H173" s="208" t="s">
        <v>186</v>
      </c>
      <c r="I173" s="209"/>
      <c r="K173" s="206">
        <v>0</v>
      </c>
      <c r="L173" s="206">
        <v>10180</v>
      </c>
      <c r="Q173" s="189"/>
      <c r="R173" s="189"/>
    </row>
    <row r="174" spans="1:18" ht="12" hidden="1" customHeight="1">
      <c r="A174" s="206" t="s">
        <v>8225</v>
      </c>
      <c r="B174" s="206" t="s">
        <v>21784</v>
      </c>
      <c r="C174" s="215" t="s">
        <v>21787</v>
      </c>
      <c r="D174" s="215" t="s">
        <v>21788</v>
      </c>
      <c r="E174" s="215" t="s">
        <v>1223</v>
      </c>
      <c r="F174" s="215" t="s">
        <v>8254</v>
      </c>
      <c r="G174" s="215" t="s">
        <v>8226</v>
      </c>
      <c r="H174" s="208" t="s">
        <v>186</v>
      </c>
      <c r="I174" s="209"/>
      <c r="K174" s="206">
        <v>0</v>
      </c>
      <c r="L174" s="206">
        <v>10181</v>
      </c>
      <c r="Q174" s="189"/>
      <c r="R174" s="189"/>
    </row>
    <row r="175" spans="1:18" ht="12" hidden="1" customHeight="1">
      <c r="A175" s="206" t="s">
        <v>8225</v>
      </c>
      <c r="B175" s="206" t="s">
        <v>8446</v>
      </c>
      <c r="C175" s="215" t="s">
        <v>8447</v>
      </c>
      <c r="D175" s="215" t="s">
        <v>8448</v>
      </c>
      <c r="E175" s="215" t="s">
        <v>4224</v>
      </c>
      <c r="F175" s="215" t="s">
        <v>4267</v>
      </c>
      <c r="G175" s="215" t="s">
        <v>8226</v>
      </c>
      <c r="H175" s="208" t="s">
        <v>186</v>
      </c>
      <c r="I175" s="209"/>
      <c r="K175" s="206">
        <v>0</v>
      </c>
      <c r="L175" s="206">
        <v>10182</v>
      </c>
      <c r="Q175" s="189"/>
      <c r="R175" s="189"/>
    </row>
    <row r="176" spans="1:18" ht="12" hidden="1" customHeight="1">
      <c r="A176" s="206" t="s">
        <v>8225</v>
      </c>
      <c r="B176" s="206" t="s">
        <v>17115</v>
      </c>
      <c r="C176" s="215" t="s">
        <v>17116</v>
      </c>
      <c r="D176" s="215" t="s">
        <v>17117</v>
      </c>
      <c r="E176" s="215" t="s">
        <v>4232</v>
      </c>
      <c r="F176" s="215" t="s">
        <v>4267</v>
      </c>
      <c r="G176" s="215" t="s">
        <v>8226</v>
      </c>
      <c r="H176" s="208" t="s">
        <v>186</v>
      </c>
      <c r="I176" s="209"/>
      <c r="K176" s="206">
        <v>0</v>
      </c>
      <c r="L176" s="206">
        <v>10183</v>
      </c>
      <c r="Q176" s="189"/>
      <c r="R176" s="189"/>
    </row>
    <row r="177" spans="1:18" ht="12" customHeight="1">
      <c r="A177" s="206" t="s">
        <v>8225</v>
      </c>
      <c r="B177" s="206" t="s">
        <v>8320</v>
      </c>
      <c r="C177" s="215" t="s">
        <v>8319</v>
      </c>
      <c r="D177" s="215" t="s">
        <v>4288</v>
      </c>
      <c r="E177" s="215" t="s">
        <v>8643</v>
      </c>
      <c r="F177" s="215" t="s">
        <v>8268</v>
      </c>
      <c r="G177" s="215" t="s">
        <v>8226</v>
      </c>
      <c r="H177" s="208" t="s">
        <v>186</v>
      </c>
      <c r="I177" s="209"/>
      <c r="K177" s="206">
        <v>0</v>
      </c>
      <c r="L177" s="206">
        <v>10184</v>
      </c>
      <c r="Q177" s="189"/>
      <c r="R177" s="189"/>
    </row>
    <row r="178" spans="1:18" ht="12" hidden="1" customHeight="1">
      <c r="A178" s="206" t="s">
        <v>8239</v>
      </c>
      <c r="B178" s="206" t="s">
        <v>8320</v>
      </c>
      <c r="C178" s="215" t="s">
        <v>20083</v>
      </c>
      <c r="D178" s="215" t="s">
        <v>20084</v>
      </c>
      <c r="E178" s="215" t="s">
        <v>20085</v>
      </c>
      <c r="F178" s="215" t="s">
        <v>8254</v>
      </c>
      <c r="G178" s="215" t="s">
        <v>8226</v>
      </c>
      <c r="H178" s="208" t="s">
        <v>4176</v>
      </c>
      <c r="I178" s="209"/>
      <c r="K178" s="206">
        <v>0</v>
      </c>
      <c r="L178" s="206">
        <v>10185</v>
      </c>
      <c r="Q178" s="189"/>
      <c r="R178" s="189"/>
    </row>
    <row r="179" spans="1:18" ht="12" hidden="1" customHeight="1">
      <c r="A179" s="206" t="s">
        <v>8225</v>
      </c>
      <c r="B179" s="206" t="s">
        <v>22043</v>
      </c>
      <c r="C179" s="215" t="s">
        <v>22044</v>
      </c>
      <c r="D179" s="215" t="s">
        <v>22045</v>
      </c>
      <c r="E179" s="215" t="s">
        <v>4276</v>
      </c>
      <c r="F179" s="215" t="s">
        <v>4267</v>
      </c>
      <c r="G179" s="215" t="s">
        <v>8226</v>
      </c>
      <c r="H179" s="208" t="s">
        <v>186</v>
      </c>
      <c r="I179" s="209"/>
      <c r="K179" s="206">
        <v>0</v>
      </c>
      <c r="L179" s="206">
        <v>10186</v>
      </c>
      <c r="Q179" s="189"/>
      <c r="R179" s="189"/>
    </row>
    <row r="180" spans="1:18" ht="12" customHeight="1">
      <c r="A180" s="206" t="s">
        <v>8225</v>
      </c>
      <c r="B180" s="206" t="s">
        <v>8321</v>
      </c>
      <c r="C180" s="215" t="s">
        <v>8305</v>
      </c>
      <c r="D180" s="215" t="s">
        <v>17118</v>
      </c>
      <c r="E180" s="215" t="s">
        <v>7269</v>
      </c>
      <c r="F180" s="215" t="s">
        <v>8254</v>
      </c>
      <c r="G180" s="215" t="s">
        <v>8226</v>
      </c>
      <c r="H180" s="208" t="s">
        <v>186</v>
      </c>
      <c r="I180" s="209"/>
      <c r="K180" s="206">
        <v>0</v>
      </c>
      <c r="L180" s="206">
        <v>10187</v>
      </c>
      <c r="Q180" s="189"/>
      <c r="R180" s="189"/>
    </row>
    <row r="181" spans="1:18" ht="12" customHeight="1">
      <c r="A181" s="206" t="s">
        <v>8225</v>
      </c>
      <c r="B181" s="206" t="s">
        <v>20086</v>
      </c>
      <c r="C181" s="215" t="s">
        <v>20087</v>
      </c>
      <c r="D181" s="215" t="s">
        <v>20088</v>
      </c>
      <c r="E181" s="215" t="s">
        <v>930</v>
      </c>
      <c r="F181" s="215" t="s">
        <v>8254</v>
      </c>
      <c r="G181" s="215" t="s">
        <v>8226</v>
      </c>
      <c r="H181" s="208" t="s">
        <v>4176</v>
      </c>
      <c r="I181" s="209"/>
      <c r="K181" s="206">
        <v>0</v>
      </c>
      <c r="L181" s="206">
        <v>10188</v>
      </c>
      <c r="Q181" s="189"/>
      <c r="R181" s="189"/>
    </row>
    <row r="182" spans="1:18" ht="12" hidden="1" customHeight="1">
      <c r="A182" s="206" t="s">
        <v>8234</v>
      </c>
      <c r="B182" s="206" t="s">
        <v>20089</v>
      </c>
      <c r="C182" s="215" t="s">
        <v>20090</v>
      </c>
      <c r="D182" s="215" t="s">
        <v>20091</v>
      </c>
      <c r="E182" s="215" t="s">
        <v>20051</v>
      </c>
      <c r="F182" s="215" t="s">
        <v>8254</v>
      </c>
      <c r="G182" s="215" t="s">
        <v>8226</v>
      </c>
      <c r="H182" s="208" t="s">
        <v>4176</v>
      </c>
      <c r="I182" s="209"/>
      <c r="K182" s="206">
        <v>0</v>
      </c>
      <c r="L182" s="206">
        <v>10189</v>
      </c>
      <c r="Q182" s="189"/>
      <c r="R182" s="189"/>
    </row>
    <row r="183" spans="1:18" ht="12" hidden="1" customHeight="1">
      <c r="A183" s="206" t="s">
        <v>8225</v>
      </c>
      <c r="B183" s="206" t="s">
        <v>8323</v>
      </c>
      <c r="C183" s="215" t="s">
        <v>8322</v>
      </c>
      <c r="D183" s="215" t="s">
        <v>4289</v>
      </c>
      <c r="E183" s="215" t="s">
        <v>4290</v>
      </c>
      <c r="F183" s="215" t="s">
        <v>4267</v>
      </c>
      <c r="G183" s="215" t="s">
        <v>8226</v>
      </c>
      <c r="H183" s="208" t="s">
        <v>186</v>
      </c>
      <c r="I183" s="209"/>
      <c r="K183" s="206">
        <v>0</v>
      </c>
      <c r="L183" s="206">
        <v>10190</v>
      </c>
      <c r="Q183" s="189"/>
      <c r="R183" s="189"/>
    </row>
    <row r="184" spans="1:18" ht="12" customHeight="1">
      <c r="A184" s="206" t="s">
        <v>8234</v>
      </c>
      <c r="B184" s="206" t="s">
        <v>8324</v>
      </c>
      <c r="C184" s="215" t="s">
        <v>21789</v>
      </c>
      <c r="D184" s="215" t="s">
        <v>21790</v>
      </c>
      <c r="E184" s="215" t="s">
        <v>21791</v>
      </c>
      <c r="F184" s="215" t="s">
        <v>8232</v>
      </c>
      <c r="G184" s="215" t="s">
        <v>8226</v>
      </c>
      <c r="H184" s="208" t="s">
        <v>186</v>
      </c>
      <c r="I184" s="209"/>
      <c r="K184" s="206">
        <v>0</v>
      </c>
      <c r="L184" s="206">
        <v>10191</v>
      </c>
      <c r="Q184" s="189"/>
      <c r="R184" s="189"/>
    </row>
    <row r="185" spans="1:18" ht="12" hidden="1" customHeight="1">
      <c r="A185" s="206" t="s">
        <v>8225</v>
      </c>
      <c r="B185" s="206" t="s">
        <v>8324</v>
      </c>
      <c r="C185" s="215" t="s">
        <v>20092</v>
      </c>
      <c r="D185" s="215" t="s">
        <v>20093</v>
      </c>
      <c r="E185" s="215" t="s">
        <v>930</v>
      </c>
      <c r="F185" s="215" t="s">
        <v>4267</v>
      </c>
      <c r="G185" s="215" t="s">
        <v>8226</v>
      </c>
      <c r="H185" s="208" t="s">
        <v>4176</v>
      </c>
      <c r="I185" s="209"/>
      <c r="K185" s="206">
        <v>0</v>
      </c>
      <c r="L185" s="206">
        <v>10192</v>
      </c>
      <c r="Q185" s="189"/>
      <c r="R185" s="189"/>
    </row>
    <row r="186" spans="1:18" ht="12" customHeight="1">
      <c r="A186" s="206" t="s">
        <v>8225</v>
      </c>
      <c r="B186" s="206" t="s">
        <v>8324</v>
      </c>
      <c r="C186" s="215" t="s">
        <v>8325</v>
      </c>
      <c r="D186" s="215" t="s">
        <v>4291</v>
      </c>
      <c r="E186" s="215" t="s">
        <v>4292</v>
      </c>
      <c r="F186" s="215" t="s">
        <v>8230</v>
      </c>
      <c r="G186" s="215" t="s">
        <v>8226</v>
      </c>
      <c r="H186" s="208" t="s">
        <v>186</v>
      </c>
      <c r="I186" s="209"/>
      <c r="K186" s="206">
        <v>0</v>
      </c>
      <c r="L186" s="206">
        <v>10193</v>
      </c>
      <c r="Q186" s="189"/>
      <c r="R186" s="189"/>
    </row>
    <row r="187" spans="1:18" ht="12" hidden="1" customHeight="1">
      <c r="A187" s="206" t="s">
        <v>8225</v>
      </c>
      <c r="B187" s="206" t="s">
        <v>8324</v>
      </c>
      <c r="C187" s="215" t="s">
        <v>20094</v>
      </c>
      <c r="D187" s="215" t="s">
        <v>20095</v>
      </c>
      <c r="E187" s="215" t="s">
        <v>18369</v>
      </c>
      <c r="F187" s="215" t="s">
        <v>8254</v>
      </c>
      <c r="G187" s="215" t="s">
        <v>8226</v>
      </c>
      <c r="H187" s="208" t="s">
        <v>4176</v>
      </c>
      <c r="I187" s="209"/>
      <c r="K187" s="206">
        <v>0</v>
      </c>
      <c r="L187" s="206">
        <v>10194</v>
      </c>
      <c r="Q187" s="189"/>
      <c r="R187" s="189"/>
    </row>
    <row r="188" spans="1:18" ht="12" customHeight="1">
      <c r="A188" s="206" t="s">
        <v>8239</v>
      </c>
      <c r="B188" s="206" t="s">
        <v>8324</v>
      </c>
      <c r="C188" s="215" t="s">
        <v>8326</v>
      </c>
      <c r="D188" s="215" t="s">
        <v>4293</v>
      </c>
      <c r="E188" s="215" t="s">
        <v>20096</v>
      </c>
      <c r="F188" s="215" t="s">
        <v>8254</v>
      </c>
      <c r="G188" s="215" t="s">
        <v>8226</v>
      </c>
      <c r="H188" s="208" t="s">
        <v>186</v>
      </c>
      <c r="I188" s="209"/>
      <c r="K188" s="206">
        <v>0</v>
      </c>
      <c r="L188" s="206">
        <v>10195</v>
      </c>
      <c r="Q188" s="189"/>
      <c r="R188" s="189"/>
    </row>
    <row r="189" spans="1:18" ht="12" customHeight="1">
      <c r="A189" s="206" t="s">
        <v>8225</v>
      </c>
      <c r="B189" s="206" t="s">
        <v>8272</v>
      </c>
      <c r="C189" s="215" t="s">
        <v>8271</v>
      </c>
      <c r="D189" s="215" t="s">
        <v>4294</v>
      </c>
      <c r="E189" s="215" t="s">
        <v>13008</v>
      </c>
      <c r="F189" s="215" t="s">
        <v>8254</v>
      </c>
      <c r="G189" s="215" t="s">
        <v>8226</v>
      </c>
      <c r="H189" s="208" t="s">
        <v>4176</v>
      </c>
      <c r="I189" s="209"/>
      <c r="K189" s="206">
        <v>0</v>
      </c>
      <c r="L189" s="206">
        <v>10196</v>
      </c>
      <c r="Q189" s="189"/>
      <c r="R189" s="189"/>
    </row>
    <row r="190" spans="1:18" ht="12" customHeight="1">
      <c r="A190" s="206" t="s">
        <v>8225</v>
      </c>
      <c r="B190" s="206" t="s">
        <v>18366</v>
      </c>
      <c r="C190" s="215" t="s">
        <v>18367</v>
      </c>
      <c r="D190" s="215" t="s">
        <v>18368</v>
      </c>
      <c r="E190" s="215" t="s">
        <v>18369</v>
      </c>
      <c r="F190" s="215" t="s">
        <v>8254</v>
      </c>
      <c r="G190" s="215" t="s">
        <v>8226</v>
      </c>
      <c r="H190" s="208" t="s">
        <v>4176</v>
      </c>
      <c r="I190" s="209"/>
      <c r="K190" s="206">
        <v>0</v>
      </c>
      <c r="L190" s="206">
        <v>10197</v>
      </c>
      <c r="Q190" s="189"/>
      <c r="R190" s="189"/>
    </row>
    <row r="191" spans="1:18" ht="12" customHeight="1">
      <c r="A191" s="206" t="s">
        <v>8225</v>
      </c>
      <c r="B191" s="206" t="s">
        <v>8328</v>
      </c>
      <c r="C191" s="215" t="s">
        <v>8327</v>
      </c>
      <c r="D191" s="215" t="s">
        <v>4295</v>
      </c>
      <c r="E191" s="215" t="s">
        <v>4296</v>
      </c>
      <c r="F191" s="215" t="s">
        <v>8254</v>
      </c>
      <c r="G191" s="215" t="s">
        <v>8226</v>
      </c>
      <c r="H191" s="208" t="s">
        <v>4176</v>
      </c>
      <c r="I191" s="209"/>
      <c r="K191" s="206">
        <v>0</v>
      </c>
      <c r="L191" s="206">
        <v>10198</v>
      </c>
      <c r="Q191" s="189"/>
      <c r="R191" s="189"/>
    </row>
    <row r="192" spans="1:18" ht="12" hidden="1" customHeight="1">
      <c r="A192" s="206" t="s">
        <v>8225</v>
      </c>
      <c r="B192" s="206" t="s">
        <v>8328</v>
      </c>
      <c r="C192" s="215" t="s">
        <v>8329</v>
      </c>
      <c r="D192" s="215" t="s">
        <v>4297</v>
      </c>
      <c r="E192" s="215" t="s">
        <v>4250</v>
      </c>
      <c r="F192" s="215" t="s">
        <v>4267</v>
      </c>
      <c r="G192" s="215" t="s">
        <v>8226</v>
      </c>
      <c r="H192" s="208" t="s">
        <v>186</v>
      </c>
      <c r="I192" s="209"/>
      <c r="K192" s="206">
        <v>0</v>
      </c>
      <c r="L192" s="206">
        <v>10199</v>
      </c>
      <c r="Q192" s="189"/>
      <c r="R192" s="189"/>
    </row>
    <row r="193" spans="1:18" ht="12" customHeight="1">
      <c r="A193" s="206" t="s">
        <v>8225</v>
      </c>
      <c r="B193" s="206" t="s">
        <v>8328</v>
      </c>
      <c r="C193" s="215" t="s">
        <v>20097</v>
      </c>
      <c r="D193" s="215" t="s">
        <v>20098</v>
      </c>
      <c r="E193" s="215" t="s">
        <v>20099</v>
      </c>
      <c r="F193" s="215" t="s">
        <v>8254</v>
      </c>
      <c r="G193" s="215" t="s">
        <v>8226</v>
      </c>
      <c r="H193" s="208" t="s">
        <v>186</v>
      </c>
      <c r="I193" s="209"/>
      <c r="K193" s="206">
        <v>0</v>
      </c>
      <c r="L193" s="206">
        <v>10200</v>
      </c>
      <c r="Q193" s="189"/>
      <c r="R193" s="189"/>
    </row>
    <row r="194" spans="1:18" ht="12" customHeight="1">
      <c r="A194" s="206" t="s">
        <v>8225</v>
      </c>
      <c r="B194" s="206" t="s">
        <v>8328</v>
      </c>
      <c r="C194" s="215" t="s">
        <v>20100</v>
      </c>
      <c r="D194" s="215" t="s">
        <v>20101</v>
      </c>
      <c r="E194" s="215" t="s">
        <v>8643</v>
      </c>
      <c r="F194" s="215" t="s">
        <v>8268</v>
      </c>
      <c r="G194" s="215" t="s">
        <v>8226</v>
      </c>
      <c r="H194" s="208" t="s">
        <v>4176</v>
      </c>
      <c r="I194" s="209"/>
      <c r="K194" s="206">
        <v>0</v>
      </c>
      <c r="L194" s="206">
        <v>10201</v>
      </c>
      <c r="Q194" s="189"/>
      <c r="R194" s="189"/>
    </row>
    <row r="195" spans="1:18" ht="12" customHeight="1">
      <c r="A195" s="206" t="s">
        <v>8225</v>
      </c>
      <c r="B195" s="206" t="s">
        <v>8328</v>
      </c>
      <c r="C195" s="215" t="s">
        <v>8330</v>
      </c>
      <c r="D195" s="215" t="s">
        <v>4298</v>
      </c>
      <c r="E195" s="215" t="s">
        <v>930</v>
      </c>
      <c r="F195" s="215" t="s">
        <v>8254</v>
      </c>
      <c r="G195" s="215" t="s">
        <v>8226</v>
      </c>
      <c r="H195" s="208" t="s">
        <v>4176</v>
      </c>
      <c r="I195" s="209"/>
      <c r="K195" s="206">
        <v>0</v>
      </c>
      <c r="L195" s="206">
        <v>10202</v>
      </c>
      <c r="Q195" s="189"/>
      <c r="R195" s="189"/>
    </row>
    <row r="196" spans="1:18" ht="12" customHeight="1">
      <c r="A196" s="206" t="s">
        <v>8274</v>
      </c>
      <c r="B196" s="206" t="s">
        <v>8328</v>
      </c>
      <c r="C196" s="215" t="s">
        <v>20102</v>
      </c>
      <c r="D196" s="215" t="s">
        <v>20103</v>
      </c>
      <c r="E196" s="215" t="s">
        <v>4255</v>
      </c>
      <c r="F196" s="215" t="s">
        <v>8254</v>
      </c>
      <c r="G196" s="215" t="s">
        <v>8226</v>
      </c>
      <c r="H196" s="208" t="s">
        <v>4176</v>
      </c>
      <c r="I196" s="209"/>
      <c r="K196" s="206">
        <v>0</v>
      </c>
      <c r="L196" s="206">
        <v>10203</v>
      </c>
      <c r="Q196" s="189"/>
      <c r="R196" s="189"/>
    </row>
    <row r="197" spans="1:18" ht="12" customHeight="1">
      <c r="A197" s="206" t="s">
        <v>8225</v>
      </c>
      <c r="B197" s="206" t="s">
        <v>8328</v>
      </c>
      <c r="C197" s="215" t="s">
        <v>8331</v>
      </c>
      <c r="D197" s="215" t="s">
        <v>4299</v>
      </c>
      <c r="E197" s="215" t="s">
        <v>4300</v>
      </c>
      <c r="F197" s="215" t="s">
        <v>8233</v>
      </c>
      <c r="G197" s="215" t="s">
        <v>8226</v>
      </c>
      <c r="H197" s="208" t="s">
        <v>4176</v>
      </c>
      <c r="I197" s="209"/>
      <c r="K197" s="206">
        <v>0</v>
      </c>
      <c r="L197" s="206">
        <v>10204</v>
      </c>
      <c r="Q197" s="189"/>
      <c r="R197" s="189"/>
    </row>
    <row r="198" spans="1:18" ht="12" hidden="1" customHeight="1">
      <c r="A198" s="206" t="s">
        <v>8225</v>
      </c>
      <c r="B198" s="206" t="s">
        <v>21792</v>
      </c>
      <c r="C198" s="215" t="s">
        <v>21793</v>
      </c>
      <c r="D198" s="215" t="s">
        <v>21794</v>
      </c>
      <c r="E198" s="215" t="s">
        <v>21795</v>
      </c>
      <c r="F198" s="215" t="s">
        <v>4267</v>
      </c>
      <c r="G198" s="215" t="s">
        <v>8226</v>
      </c>
      <c r="H198" s="208" t="s">
        <v>186</v>
      </c>
      <c r="I198" s="209"/>
      <c r="K198" s="206">
        <v>0</v>
      </c>
      <c r="L198" s="206">
        <v>10205</v>
      </c>
      <c r="Q198" s="189"/>
      <c r="R198" s="189"/>
    </row>
    <row r="199" spans="1:18" ht="12" hidden="1" customHeight="1">
      <c r="A199" s="206" t="s">
        <v>8225</v>
      </c>
      <c r="B199" s="206" t="s">
        <v>13643</v>
      </c>
      <c r="C199" s="215" t="s">
        <v>15</v>
      </c>
      <c r="D199" s="215" t="s">
        <v>13644</v>
      </c>
      <c r="E199" s="215" t="s">
        <v>20104</v>
      </c>
      <c r="F199" s="215" t="s">
        <v>4267</v>
      </c>
      <c r="G199" s="215" t="s">
        <v>8226</v>
      </c>
      <c r="H199" s="208" t="s">
        <v>186</v>
      </c>
      <c r="I199" s="209"/>
      <c r="K199" s="206">
        <v>0</v>
      </c>
      <c r="L199" s="206">
        <v>10206</v>
      </c>
      <c r="Q199" s="189"/>
      <c r="R199" s="189"/>
    </row>
    <row r="200" spans="1:18" ht="12" hidden="1" customHeight="1">
      <c r="A200" s="206" t="s">
        <v>8225</v>
      </c>
      <c r="B200" s="206" t="s">
        <v>21796</v>
      </c>
      <c r="C200" s="215" t="s">
        <v>21797</v>
      </c>
      <c r="D200" s="215" t="s">
        <v>21798</v>
      </c>
      <c r="E200" s="215" t="s">
        <v>21799</v>
      </c>
      <c r="F200" s="215" t="s">
        <v>4267</v>
      </c>
      <c r="G200" s="215" t="s">
        <v>8226</v>
      </c>
      <c r="H200" s="208" t="s">
        <v>186</v>
      </c>
      <c r="I200" s="209"/>
      <c r="K200" s="206">
        <v>0</v>
      </c>
      <c r="L200" s="206">
        <v>10207</v>
      </c>
    </row>
    <row r="201" spans="1:18" ht="12" customHeight="1">
      <c r="C201" s="215"/>
      <c r="D201" s="215"/>
      <c r="E201" s="215"/>
      <c r="F201" s="215"/>
      <c r="G201" s="215"/>
      <c r="H201" s="208"/>
      <c r="I201" s="209"/>
      <c r="K201" s="206">
        <v>0</v>
      </c>
      <c r="L201" s="206">
        <v>10208</v>
      </c>
    </row>
    <row r="202" spans="1:18" ht="12" customHeight="1">
      <c r="C202" s="215"/>
      <c r="D202" s="215"/>
      <c r="E202" s="215"/>
      <c r="F202" s="215"/>
      <c r="G202" s="215"/>
      <c r="H202" s="208"/>
      <c r="I202" s="209"/>
      <c r="K202" s="206">
        <v>0</v>
      </c>
      <c r="L202" s="206">
        <v>10209</v>
      </c>
    </row>
    <row r="203" spans="1:18" ht="12" customHeight="1">
      <c r="C203" s="215"/>
      <c r="D203" s="215"/>
      <c r="E203" s="215"/>
      <c r="F203" s="215"/>
      <c r="G203" s="215"/>
      <c r="H203" s="208"/>
      <c r="I203" s="209"/>
      <c r="K203" s="206">
        <v>0</v>
      </c>
      <c r="L203" s="206">
        <v>10210</v>
      </c>
    </row>
    <row r="204" spans="1:18" ht="12" customHeight="1">
      <c r="C204" s="215"/>
      <c r="D204" s="215"/>
      <c r="E204" s="215"/>
      <c r="F204" s="215"/>
      <c r="G204" s="215"/>
      <c r="H204" s="208"/>
      <c r="I204" s="209"/>
      <c r="K204" s="206">
        <v>0</v>
      </c>
      <c r="L204" s="206">
        <v>10211</v>
      </c>
    </row>
    <row r="205" spans="1:18" ht="12" customHeight="1">
      <c r="C205" s="215"/>
      <c r="D205" s="215"/>
      <c r="E205" s="215"/>
      <c r="F205" s="215"/>
      <c r="G205" s="215"/>
      <c r="H205" s="208"/>
      <c r="I205" s="209"/>
      <c r="K205" s="206">
        <v>0</v>
      </c>
      <c r="L205" s="206">
        <v>10212</v>
      </c>
    </row>
    <row r="206" spans="1:18" ht="12" customHeight="1">
      <c r="C206" s="215"/>
      <c r="D206" s="215"/>
      <c r="E206" s="215"/>
      <c r="F206" s="215"/>
      <c r="G206" s="215"/>
      <c r="H206" s="208"/>
      <c r="I206" s="209"/>
      <c r="K206" s="206">
        <v>0</v>
      </c>
      <c r="L206" s="206">
        <v>10213</v>
      </c>
    </row>
    <row r="207" spans="1:18" ht="12" customHeight="1">
      <c r="C207" s="215"/>
      <c r="D207" s="215"/>
      <c r="E207" s="215"/>
      <c r="F207" s="215"/>
      <c r="G207" s="215"/>
      <c r="H207" s="208"/>
      <c r="I207" s="209"/>
      <c r="K207" s="206">
        <v>0</v>
      </c>
      <c r="L207" s="206">
        <v>10214</v>
      </c>
    </row>
    <row r="208" spans="1:18" ht="12" customHeight="1">
      <c r="C208" s="215"/>
      <c r="D208" s="215"/>
      <c r="E208" s="215"/>
      <c r="F208" s="215"/>
      <c r="G208" s="215"/>
      <c r="H208" s="208"/>
      <c r="I208" s="209"/>
      <c r="K208" s="206">
        <v>0</v>
      </c>
      <c r="L208" s="206">
        <v>10215</v>
      </c>
    </row>
    <row r="209" spans="3:12" ht="12" customHeight="1">
      <c r="C209" s="215"/>
      <c r="D209" s="215"/>
      <c r="E209" s="215"/>
      <c r="F209" s="215"/>
      <c r="G209" s="215"/>
      <c r="H209" s="208"/>
      <c r="I209" s="209"/>
      <c r="K209" s="206">
        <v>0</v>
      </c>
      <c r="L209" s="206">
        <v>10216</v>
      </c>
    </row>
    <row r="210" spans="3:12" ht="12" customHeight="1">
      <c r="C210" s="215"/>
      <c r="D210" s="215"/>
      <c r="E210" s="215"/>
      <c r="F210" s="215"/>
      <c r="G210" s="215"/>
      <c r="H210" s="208"/>
      <c r="I210" s="209"/>
      <c r="K210" s="206">
        <v>0</v>
      </c>
      <c r="L210" s="206">
        <v>10217</v>
      </c>
    </row>
    <row r="211" spans="3:12" ht="12" customHeight="1">
      <c r="C211" s="215"/>
      <c r="D211" s="215"/>
      <c r="E211" s="215"/>
      <c r="F211" s="215"/>
      <c r="G211" s="215"/>
      <c r="H211" s="208"/>
      <c r="I211" s="209"/>
      <c r="K211" s="206">
        <v>0</v>
      </c>
      <c r="L211" s="206">
        <v>10218</v>
      </c>
    </row>
    <row r="212" spans="3:12" ht="12" customHeight="1">
      <c r="C212" s="215"/>
      <c r="D212" s="215"/>
      <c r="E212" s="215"/>
      <c r="F212" s="215"/>
      <c r="G212" s="215"/>
      <c r="H212" s="208"/>
      <c r="I212" s="209"/>
      <c r="K212" s="206">
        <v>0</v>
      </c>
      <c r="L212" s="206">
        <v>10219</v>
      </c>
    </row>
    <row r="213" spans="3:12" ht="12" customHeight="1">
      <c r="C213" s="215"/>
      <c r="D213" s="215"/>
      <c r="E213" s="215"/>
      <c r="F213" s="215"/>
      <c r="G213" s="215"/>
      <c r="H213" s="208"/>
      <c r="I213" s="209"/>
      <c r="K213" s="206">
        <v>0</v>
      </c>
      <c r="L213" s="206">
        <v>10220</v>
      </c>
    </row>
    <row r="214" spans="3:12" ht="12" customHeight="1">
      <c r="C214" s="215"/>
      <c r="D214" s="215"/>
      <c r="E214" s="215"/>
      <c r="F214" s="215"/>
      <c r="G214" s="215"/>
      <c r="H214" s="208"/>
      <c r="I214" s="209"/>
      <c r="K214" s="206">
        <v>0</v>
      </c>
      <c r="L214" s="206">
        <v>10221</v>
      </c>
    </row>
    <row r="215" spans="3:12" ht="12" customHeight="1">
      <c r="C215" s="215"/>
      <c r="D215" s="215"/>
      <c r="E215" s="215"/>
      <c r="F215" s="215"/>
      <c r="G215" s="215"/>
      <c r="H215" s="208"/>
      <c r="I215" s="209"/>
      <c r="K215" s="206">
        <v>0</v>
      </c>
      <c r="L215" s="206">
        <v>10222</v>
      </c>
    </row>
    <row r="216" spans="3:12" ht="12" customHeight="1">
      <c r="C216" s="215"/>
      <c r="D216" s="215"/>
      <c r="E216" s="215"/>
      <c r="F216" s="215"/>
      <c r="G216" s="215"/>
      <c r="H216" s="208"/>
      <c r="I216" s="209"/>
      <c r="K216" s="206">
        <v>0</v>
      </c>
      <c r="L216" s="206">
        <v>10223</v>
      </c>
    </row>
    <row r="217" spans="3:12" ht="12" customHeight="1">
      <c r="C217" s="215"/>
      <c r="D217" s="215"/>
      <c r="E217" s="215"/>
      <c r="F217" s="215"/>
      <c r="G217" s="215"/>
      <c r="H217" s="208"/>
      <c r="I217" s="209"/>
      <c r="K217" s="206">
        <v>0</v>
      </c>
      <c r="L217" s="206">
        <v>10224</v>
      </c>
    </row>
    <row r="218" spans="3:12" ht="12" customHeight="1">
      <c r="C218" s="215"/>
      <c r="D218" s="215"/>
      <c r="E218" s="215"/>
      <c r="F218" s="215"/>
      <c r="G218" s="215"/>
      <c r="H218" s="208"/>
      <c r="I218" s="209"/>
      <c r="K218" s="206">
        <v>0</v>
      </c>
      <c r="L218" s="206">
        <v>10225</v>
      </c>
    </row>
    <row r="219" spans="3:12" ht="12" customHeight="1">
      <c r="C219" s="215"/>
      <c r="D219" s="215"/>
      <c r="E219" s="215"/>
      <c r="F219" s="215"/>
      <c r="G219" s="215"/>
      <c r="H219" s="208"/>
      <c r="I219" s="209"/>
      <c r="K219" s="206">
        <v>0</v>
      </c>
      <c r="L219" s="206">
        <v>10226</v>
      </c>
    </row>
    <row r="220" spans="3:12" ht="12" customHeight="1">
      <c r="C220" s="215"/>
      <c r="D220" s="215"/>
      <c r="E220" s="215"/>
      <c r="F220" s="215"/>
      <c r="G220" s="215"/>
      <c r="H220" s="208"/>
      <c r="I220" s="209"/>
      <c r="K220" s="206">
        <v>0</v>
      </c>
      <c r="L220" s="206">
        <v>10227</v>
      </c>
    </row>
    <row r="221" spans="3:12" ht="12" customHeight="1">
      <c r="C221" s="215"/>
      <c r="D221" s="215"/>
      <c r="E221" s="215"/>
      <c r="F221" s="215"/>
      <c r="G221" s="215"/>
      <c r="H221" s="208"/>
      <c r="I221" s="209"/>
      <c r="K221" s="206">
        <v>0</v>
      </c>
      <c r="L221" s="206">
        <v>10228</v>
      </c>
    </row>
    <row r="222" spans="3:12" ht="12" customHeight="1">
      <c r="C222" s="215"/>
      <c r="D222" s="215"/>
      <c r="E222" s="215"/>
      <c r="F222" s="215"/>
      <c r="G222" s="215"/>
      <c r="H222" s="208"/>
      <c r="I222" s="209"/>
      <c r="K222" s="206">
        <v>0</v>
      </c>
      <c r="L222" s="206">
        <v>10229</v>
      </c>
    </row>
    <row r="223" spans="3:12" ht="12" customHeight="1">
      <c r="C223" s="215"/>
      <c r="D223" s="215"/>
      <c r="E223" s="215"/>
      <c r="F223" s="215"/>
      <c r="G223" s="215"/>
      <c r="H223" s="208"/>
      <c r="I223" s="209"/>
      <c r="K223" s="206">
        <v>0</v>
      </c>
      <c r="L223" s="206">
        <v>10230</v>
      </c>
    </row>
    <row r="224" spans="3:12" ht="12" customHeight="1">
      <c r="C224" s="215"/>
      <c r="D224" s="215"/>
      <c r="E224" s="215"/>
      <c r="F224" s="215"/>
      <c r="G224" s="215"/>
      <c r="H224" s="208"/>
      <c r="I224" s="209"/>
      <c r="K224" s="206">
        <v>0</v>
      </c>
      <c r="L224" s="206">
        <v>10231</v>
      </c>
    </row>
    <row r="225" spans="3:12" ht="12" customHeight="1">
      <c r="C225" s="215"/>
      <c r="D225" s="215"/>
      <c r="E225" s="215"/>
      <c r="F225" s="215"/>
      <c r="G225" s="215"/>
      <c r="H225" s="208"/>
      <c r="I225" s="209"/>
      <c r="K225" s="206">
        <v>0</v>
      </c>
      <c r="L225" s="206">
        <v>10232</v>
      </c>
    </row>
    <row r="226" spans="3:12" ht="12" customHeight="1">
      <c r="C226" s="215"/>
      <c r="D226" s="215"/>
      <c r="E226" s="215"/>
      <c r="F226" s="215"/>
      <c r="G226" s="215"/>
      <c r="H226" s="208"/>
      <c r="I226" s="209"/>
      <c r="K226" s="206">
        <v>0</v>
      </c>
      <c r="L226" s="206">
        <v>10233</v>
      </c>
    </row>
    <row r="227" spans="3:12" ht="12" customHeight="1">
      <c r="C227" s="215"/>
      <c r="D227" s="215"/>
      <c r="E227" s="215"/>
      <c r="F227" s="215"/>
      <c r="G227" s="215"/>
      <c r="H227" s="208"/>
      <c r="I227" s="209"/>
    </row>
    <row r="228" spans="3:12" ht="12" customHeight="1">
      <c r="C228" s="215"/>
      <c r="D228" s="215"/>
      <c r="E228" s="215"/>
      <c r="F228" s="215"/>
      <c r="G228" s="215"/>
      <c r="H228" s="208"/>
      <c r="I228" s="209"/>
    </row>
    <row r="229" spans="3:12" ht="12" customHeight="1">
      <c r="C229" s="215"/>
      <c r="D229" s="215"/>
      <c r="E229" s="215"/>
      <c r="F229" s="215"/>
      <c r="G229" s="215"/>
      <c r="H229" s="208"/>
      <c r="I229" s="209"/>
    </row>
    <row r="230" spans="3:12" ht="12" customHeight="1">
      <c r="C230" s="215"/>
      <c r="D230" s="215"/>
      <c r="E230" s="215"/>
      <c r="F230" s="215"/>
      <c r="G230" s="215"/>
      <c r="H230" s="208"/>
      <c r="I230" s="209"/>
    </row>
    <row r="231" spans="3:12" ht="12" customHeight="1">
      <c r="C231" s="215"/>
      <c r="D231" s="215"/>
      <c r="E231" s="215"/>
      <c r="F231" s="215"/>
      <c r="G231" s="215"/>
      <c r="H231" s="208"/>
      <c r="I231" s="209"/>
    </row>
    <row r="232" spans="3:12" ht="12" customHeight="1">
      <c r="C232" s="215"/>
      <c r="D232" s="215"/>
      <c r="E232" s="215"/>
      <c r="F232" s="215"/>
      <c r="G232" s="215"/>
      <c r="H232" s="208"/>
      <c r="I232" s="209"/>
    </row>
    <row r="233" spans="3:12" ht="12" customHeight="1">
      <c r="C233" s="215"/>
      <c r="D233" s="215"/>
      <c r="E233" s="215"/>
      <c r="F233" s="215"/>
      <c r="G233" s="215"/>
      <c r="H233" s="208"/>
      <c r="I233" s="209"/>
    </row>
    <row r="234" spans="3:12" ht="12" customHeight="1">
      <c r="C234" s="215"/>
      <c r="D234" s="215"/>
      <c r="E234" s="215"/>
      <c r="F234" s="215"/>
      <c r="G234" s="215"/>
      <c r="H234" s="208"/>
      <c r="I234" s="209"/>
    </row>
    <row r="235" spans="3:12" ht="12" customHeight="1">
      <c r="C235" s="215"/>
      <c r="D235" s="215"/>
      <c r="E235" s="215"/>
      <c r="F235" s="215"/>
      <c r="G235" s="215"/>
      <c r="H235" s="208"/>
      <c r="I235" s="209"/>
    </row>
    <row r="236" spans="3:12" ht="12" customHeight="1">
      <c r="C236" s="215"/>
      <c r="D236" s="215"/>
      <c r="E236" s="215"/>
      <c r="F236" s="215"/>
      <c r="G236" s="215"/>
      <c r="H236" s="208"/>
      <c r="I236" s="209"/>
    </row>
    <row r="237" spans="3:12" ht="12" customHeight="1">
      <c r="C237" s="215"/>
      <c r="D237" s="215"/>
      <c r="E237" s="215"/>
      <c r="F237" s="215"/>
      <c r="G237" s="215"/>
      <c r="H237" s="208"/>
      <c r="I237" s="209"/>
    </row>
    <row r="238" spans="3:12" ht="12" customHeight="1">
      <c r="C238" s="215"/>
      <c r="D238" s="215"/>
      <c r="E238" s="215"/>
      <c r="F238" s="215"/>
      <c r="G238" s="215"/>
      <c r="H238" s="208"/>
      <c r="I238" s="209"/>
    </row>
    <row r="239" spans="3:12" ht="12" customHeight="1">
      <c r="C239" s="215"/>
      <c r="D239" s="215"/>
      <c r="E239" s="215"/>
      <c r="F239" s="215"/>
      <c r="G239" s="215"/>
      <c r="H239" s="208"/>
      <c r="I239" s="209"/>
    </row>
    <row r="240" spans="3:12" ht="12" customHeight="1">
      <c r="C240" s="215"/>
      <c r="D240" s="215"/>
      <c r="E240" s="215"/>
      <c r="F240" s="215"/>
      <c r="G240" s="215"/>
      <c r="H240" s="208"/>
      <c r="I240" s="209"/>
    </row>
    <row r="241" spans="3:9" ht="12" customHeight="1">
      <c r="C241" s="215"/>
      <c r="D241" s="215"/>
      <c r="E241" s="215"/>
      <c r="F241" s="215"/>
      <c r="G241" s="215"/>
      <c r="H241" s="208"/>
      <c r="I241" s="209"/>
    </row>
    <row r="242" spans="3:9" ht="12" customHeight="1">
      <c r="C242" s="215"/>
      <c r="D242" s="215"/>
      <c r="E242" s="215"/>
      <c r="F242" s="215"/>
      <c r="G242" s="215"/>
      <c r="H242" s="208"/>
      <c r="I242" s="209"/>
    </row>
    <row r="243" spans="3:9" ht="12" customHeight="1">
      <c r="C243" s="215"/>
      <c r="D243" s="215"/>
      <c r="E243" s="215"/>
      <c r="F243" s="215"/>
      <c r="G243" s="215"/>
      <c r="H243" s="208"/>
      <c r="I243" s="209"/>
    </row>
    <row r="244" spans="3:9" ht="12" customHeight="1">
      <c r="C244" s="215"/>
      <c r="D244" s="215"/>
      <c r="E244" s="215"/>
      <c r="F244" s="215"/>
      <c r="G244" s="215"/>
      <c r="H244" s="208"/>
      <c r="I244" s="209"/>
    </row>
    <row r="245" spans="3:9" ht="12" customHeight="1">
      <c r="C245" s="215"/>
      <c r="D245" s="215"/>
      <c r="E245" s="215"/>
      <c r="F245" s="215"/>
      <c r="G245" s="215"/>
      <c r="H245" s="208"/>
      <c r="I245" s="209"/>
    </row>
    <row r="246" spans="3:9" ht="12" customHeight="1">
      <c r="C246" s="215"/>
      <c r="D246" s="215"/>
      <c r="E246" s="215"/>
      <c r="F246" s="215"/>
      <c r="G246" s="215"/>
      <c r="H246" s="208"/>
      <c r="I246" s="209"/>
    </row>
    <row r="247" spans="3:9" ht="12" customHeight="1">
      <c r="C247" s="215"/>
      <c r="D247" s="215"/>
      <c r="E247" s="215"/>
      <c r="F247" s="215"/>
      <c r="G247" s="215"/>
      <c r="H247" s="208"/>
      <c r="I247" s="209"/>
    </row>
    <row r="248" spans="3:9" ht="12" customHeight="1">
      <c r="C248" s="215"/>
      <c r="D248" s="215"/>
      <c r="E248" s="215"/>
      <c r="F248" s="215"/>
      <c r="G248" s="215"/>
      <c r="H248" s="208"/>
      <c r="I248" s="209"/>
    </row>
    <row r="249" spans="3:9" ht="12" customHeight="1">
      <c r="C249" s="215"/>
      <c r="D249" s="215"/>
      <c r="E249" s="215"/>
      <c r="F249" s="215"/>
      <c r="G249" s="215"/>
      <c r="H249" s="208"/>
      <c r="I249" s="209"/>
    </row>
    <row r="250" spans="3:9" ht="12" customHeight="1">
      <c r="C250" s="215"/>
      <c r="D250" s="215"/>
      <c r="E250" s="215"/>
      <c r="F250" s="215"/>
      <c r="G250" s="215"/>
      <c r="H250" s="208"/>
      <c r="I250" s="209"/>
    </row>
    <row r="251" spans="3:9" ht="12" customHeight="1">
      <c r="C251" s="215"/>
      <c r="D251" s="215"/>
      <c r="E251" s="215"/>
      <c r="F251" s="215"/>
      <c r="G251" s="215"/>
      <c r="H251" s="208"/>
      <c r="I251" s="209"/>
    </row>
    <row r="252" spans="3:9" ht="12" customHeight="1">
      <c r="C252" s="215"/>
      <c r="D252" s="215"/>
      <c r="E252" s="215"/>
      <c r="F252" s="215"/>
      <c r="G252" s="215"/>
      <c r="H252" s="208"/>
      <c r="I252" s="209"/>
    </row>
    <row r="253" spans="3:9" ht="12" customHeight="1">
      <c r="C253" s="215"/>
      <c r="D253" s="215"/>
      <c r="E253" s="215"/>
      <c r="F253" s="215"/>
      <c r="G253" s="215"/>
      <c r="H253" s="208"/>
      <c r="I253" s="209"/>
    </row>
    <row r="254" spans="3:9" ht="12" customHeight="1">
      <c r="C254" s="215"/>
      <c r="D254" s="215"/>
      <c r="E254" s="215"/>
      <c r="F254" s="215"/>
      <c r="G254" s="215"/>
      <c r="H254" s="208"/>
      <c r="I254" s="209"/>
    </row>
    <row r="255" spans="3:9" ht="12" customHeight="1">
      <c r="C255" s="215"/>
      <c r="D255" s="215"/>
      <c r="E255" s="215"/>
      <c r="F255" s="215"/>
      <c r="G255" s="215"/>
      <c r="H255" s="208"/>
      <c r="I255" s="209"/>
    </row>
    <row r="256" spans="3:9" ht="12" customHeight="1">
      <c r="C256" s="215"/>
      <c r="D256" s="215"/>
      <c r="E256" s="215"/>
      <c r="F256" s="215"/>
      <c r="G256" s="215"/>
      <c r="H256" s="208"/>
      <c r="I256" s="209"/>
    </row>
    <row r="257" spans="3:9" ht="12" customHeight="1">
      <c r="C257" s="215"/>
      <c r="D257" s="215"/>
      <c r="E257" s="215"/>
      <c r="F257" s="215"/>
      <c r="G257" s="215"/>
      <c r="H257" s="208"/>
      <c r="I257" s="209"/>
    </row>
    <row r="258" spans="3:9" ht="12" customHeight="1">
      <c r="C258" s="215"/>
      <c r="D258" s="215"/>
      <c r="E258" s="215"/>
      <c r="F258" s="215"/>
      <c r="G258" s="215"/>
      <c r="H258" s="208"/>
      <c r="I258" s="209"/>
    </row>
    <row r="259" spans="3:9" ht="12" customHeight="1">
      <c r="C259" s="215"/>
      <c r="D259" s="215"/>
      <c r="E259" s="215"/>
      <c r="F259" s="215"/>
      <c r="G259" s="215"/>
      <c r="H259" s="208"/>
      <c r="I259" s="209"/>
    </row>
    <row r="260" spans="3:9" ht="12" customHeight="1">
      <c r="C260" s="215"/>
      <c r="D260" s="215"/>
      <c r="E260" s="215"/>
      <c r="F260" s="215"/>
      <c r="G260" s="215"/>
      <c r="H260" s="208"/>
      <c r="I260" s="209"/>
    </row>
    <row r="261" spans="3:9" ht="12" customHeight="1">
      <c r="C261" s="215"/>
      <c r="D261" s="215"/>
      <c r="E261" s="215"/>
      <c r="F261" s="215"/>
      <c r="G261" s="215"/>
      <c r="H261" s="208"/>
      <c r="I261" s="209"/>
    </row>
    <row r="262" spans="3:9" ht="12" customHeight="1">
      <c r="C262" s="215"/>
      <c r="D262" s="215"/>
      <c r="E262" s="215"/>
      <c r="F262" s="215"/>
      <c r="G262" s="215"/>
      <c r="H262" s="208"/>
      <c r="I262" s="209"/>
    </row>
    <row r="263" spans="3:9" ht="12" customHeight="1">
      <c r="C263" s="215"/>
      <c r="D263" s="215"/>
      <c r="E263" s="215"/>
      <c r="F263" s="215"/>
      <c r="G263" s="215"/>
      <c r="H263" s="208"/>
      <c r="I263" s="209"/>
    </row>
    <row r="264" spans="3:9" ht="12" customHeight="1">
      <c r="C264" s="215"/>
      <c r="D264" s="215"/>
      <c r="E264" s="215"/>
      <c r="F264" s="215"/>
      <c r="G264" s="215"/>
      <c r="H264" s="208"/>
      <c r="I264" s="209"/>
    </row>
    <row r="265" spans="3:9" ht="12" customHeight="1">
      <c r="C265" s="215"/>
      <c r="D265" s="215"/>
      <c r="E265" s="215"/>
      <c r="F265" s="215"/>
      <c r="G265" s="215"/>
      <c r="H265" s="208"/>
      <c r="I265" s="209"/>
    </row>
    <row r="266" spans="3:9" ht="12" customHeight="1">
      <c r="C266" s="215"/>
      <c r="D266" s="215"/>
      <c r="E266" s="215"/>
      <c r="F266" s="215"/>
      <c r="G266" s="215"/>
      <c r="H266" s="208"/>
      <c r="I266" s="209"/>
    </row>
    <row r="267" spans="3:9" ht="12" customHeight="1">
      <c r="C267" s="215"/>
      <c r="D267" s="215"/>
      <c r="E267" s="215"/>
      <c r="F267" s="215"/>
      <c r="G267" s="215"/>
      <c r="H267" s="208"/>
      <c r="I267" s="209"/>
    </row>
    <row r="268" spans="3:9" ht="12" customHeight="1">
      <c r="C268" s="215"/>
      <c r="D268" s="215"/>
      <c r="E268" s="215"/>
      <c r="F268" s="215"/>
      <c r="G268" s="215"/>
      <c r="H268" s="208"/>
      <c r="I268" s="209"/>
    </row>
    <row r="269" spans="3:9" ht="12" customHeight="1">
      <c r="C269" s="215"/>
      <c r="D269" s="215"/>
      <c r="E269" s="215"/>
      <c r="F269" s="215"/>
      <c r="G269" s="215"/>
      <c r="H269" s="208"/>
      <c r="I269" s="209"/>
    </row>
    <row r="270" spans="3:9" ht="12" customHeight="1">
      <c r="C270" s="215"/>
      <c r="D270" s="215"/>
      <c r="E270" s="215"/>
      <c r="F270" s="215"/>
      <c r="G270" s="215"/>
      <c r="H270" s="208"/>
      <c r="I270" s="209"/>
    </row>
  </sheetData>
  <autoFilter ref="C1:H264">
    <filterColumn colId="2"/>
    <filterColumn colId="5">
      <filters>
        <filter val="N"/>
      </filters>
    </filterColumn>
  </autoFilter>
  <conditionalFormatting sqref="H2:H2000">
    <cfRule type="cellIs" dxfId="1" priority="3" stopIfTrue="1" operator="equal">
      <formula>"N"</formula>
    </cfRule>
    <cfRule type="cellIs" dxfId="0" priority="4" stopIfTrue="1" operator="equal">
      <formula>"Y"</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287"/>
    <col min="21" max="21" width="15.6640625" style="287" customWidth="1"/>
    <col min="22" max="16384" width="8.88671875" style="287"/>
  </cols>
  <sheetData>
    <row r="1" spans="1:23" ht="12.6" customHeight="1" thickBot="1">
      <c r="A1" s="288" t="s">
        <v>21248</v>
      </c>
      <c r="B1" s="289" t="s">
        <v>45</v>
      </c>
      <c r="C1" s="288" t="s">
        <v>46</v>
      </c>
      <c r="D1" s="288" t="s">
        <v>47</v>
      </c>
      <c r="E1" s="288" t="s">
        <v>6</v>
      </c>
      <c r="F1" s="288" t="s">
        <v>48</v>
      </c>
      <c r="G1" s="288" t="s">
        <v>49</v>
      </c>
      <c r="H1" s="288" t="s">
        <v>50</v>
      </c>
      <c r="I1" s="288" t="s">
        <v>51</v>
      </c>
      <c r="J1" s="288" t="s">
        <v>52</v>
      </c>
      <c r="K1" s="288" t="s">
        <v>53</v>
      </c>
      <c r="L1" s="288" t="s">
        <v>40</v>
      </c>
      <c r="M1" s="288" t="s">
        <v>54</v>
      </c>
      <c r="N1" s="288" t="s">
        <v>55</v>
      </c>
      <c r="O1" s="288" t="s">
        <v>56</v>
      </c>
      <c r="P1" s="288" t="s">
        <v>57</v>
      </c>
      <c r="Q1" s="288" t="s">
        <v>58</v>
      </c>
      <c r="R1" s="289" t="s">
        <v>59</v>
      </c>
      <c r="S1" s="289" t="s">
        <v>60</v>
      </c>
      <c r="T1" s="289" t="s">
        <v>61</v>
      </c>
      <c r="U1" s="290" t="s">
        <v>4315</v>
      </c>
      <c r="V1" s="290" t="s">
        <v>995</v>
      </c>
      <c r="W1" s="291"/>
    </row>
    <row r="2" spans="1:23" ht="12.6" hidden="1" customHeight="1">
      <c r="A2" s="287" t="s">
        <v>185</v>
      </c>
      <c r="B2" s="287" t="s">
        <v>70</v>
      </c>
      <c r="C2" s="287" t="s">
        <v>186</v>
      </c>
      <c r="D2" s="287" t="s">
        <v>76</v>
      </c>
      <c r="E2" s="287" t="s">
        <v>15755</v>
      </c>
      <c r="F2" s="287" t="s">
        <v>188</v>
      </c>
      <c r="G2" s="287" t="s">
        <v>189</v>
      </c>
      <c r="H2" s="287" t="s">
        <v>19998</v>
      </c>
      <c r="I2" s="287" t="s">
        <v>191</v>
      </c>
      <c r="Q2" s="287" t="s">
        <v>192</v>
      </c>
      <c r="R2" s="287" t="s">
        <v>21455</v>
      </c>
      <c r="S2" s="287" t="s">
        <v>193</v>
      </c>
      <c r="T2" s="287" t="s">
        <v>194</v>
      </c>
    </row>
    <row r="3" spans="1:23" ht="12.6" hidden="1" customHeight="1">
      <c r="A3" s="287" t="s">
        <v>185</v>
      </c>
      <c r="B3" s="287" t="s">
        <v>70</v>
      </c>
      <c r="C3" s="287" t="s">
        <v>186</v>
      </c>
      <c r="D3" s="287" t="s">
        <v>81</v>
      </c>
      <c r="E3" s="287" t="s">
        <v>15756</v>
      </c>
      <c r="F3" s="287" t="s">
        <v>196</v>
      </c>
      <c r="G3" s="287" t="s">
        <v>189</v>
      </c>
      <c r="H3" s="287" t="s">
        <v>19997</v>
      </c>
      <c r="I3" s="287" t="s">
        <v>198</v>
      </c>
      <c r="Q3" s="287" t="s">
        <v>19996</v>
      </c>
      <c r="R3" s="287" t="s">
        <v>21456</v>
      </c>
      <c r="S3" s="287" t="s">
        <v>193</v>
      </c>
      <c r="T3" s="287" t="s">
        <v>201</v>
      </c>
    </row>
    <row r="4" spans="1:23" ht="12.6" hidden="1" customHeight="1">
      <c r="A4" s="287" t="s">
        <v>185</v>
      </c>
      <c r="B4" s="287" t="s">
        <v>70</v>
      </c>
      <c r="C4" s="287" t="s">
        <v>186</v>
      </c>
      <c r="D4" s="287" t="s">
        <v>127</v>
      </c>
      <c r="E4" s="287" t="s">
        <v>15757</v>
      </c>
      <c r="F4" s="287" t="s">
        <v>25</v>
      </c>
      <c r="G4" s="287" t="s">
        <v>203</v>
      </c>
      <c r="H4" s="287" t="s">
        <v>11462</v>
      </c>
      <c r="I4" s="287" t="s">
        <v>11463</v>
      </c>
      <c r="O4" s="287" t="s">
        <v>366</v>
      </c>
      <c r="P4" s="287" t="s">
        <v>11464</v>
      </c>
      <c r="Q4" s="287" t="s">
        <v>11465</v>
      </c>
      <c r="R4" s="287" t="s">
        <v>21476</v>
      </c>
      <c r="S4" s="287" t="s">
        <v>200</v>
      </c>
      <c r="T4" s="287" t="s">
        <v>11466</v>
      </c>
    </row>
    <row r="5" spans="1:23" ht="12.6" hidden="1" customHeight="1">
      <c r="A5" s="287" t="s">
        <v>185</v>
      </c>
      <c r="B5" s="287" t="s">
        <v>70</v>
      </c>
      <c r="C5" s="287" t="s">
        <v>186</v>
      </c>
      <c r="D5" s="287" t="s">
        <v>164</v>
      </c>
      <c r="E5" s="287" t="s">
        <v>15758</v>
      </c>
      <c r="F5" s="287" t="s">
        <v>25</v>
      </c>
      <c r="G5" s="287" t="s">
        <v>203</v>
      </c>
      <c r="H5" s="287" t="s">
        <v>11493</v>
      </c>
      <c r="I5" s="287" t="s">
        <v>11494</v>
      </c>
      <c r="O5" s="287" t="s">
        <v>366</v>
      </c>
      <c r="P5" s="287" t="s">
        <v>307</v>
      </c>
      <c r="Q5" s="287" t="s">
        <v>11495</v>
      </c>
      <c r="R5" s="287" t="s">
        <v>23260</v>
      </c>
      <c r="S5" s="287" t="s">
        <v>210</v>
      </c>
      <c r="T5" s="287" t="s">
        <v>11496</v>
      </c>
    </row>
    <row r="6" spans="1:23" ht="12.6" hidden="1" customHeight="1">
      <c r="A6" s="287" t="s">
        <v>185</v>
      </c>
      <c r="B6" s="287" t="s">
        <v>70</v>
      </c>
      <c r="C6" s="287" t="s">
        <v>186</v>
      </c>
      <c r="D6" s="287" t="s">
        <v>91</v>
      </c>
      <c r="E6" s="287" t="s">
        <v>15759</v>
      </c>
      <c r="F6" s="287" t="s">
        <v>25</v>
      </c>
      <c r="G6" s="287" t="s">
        <v>203</v>
      </c>
      <c r="H6" s="287" t="s">
        <v>11524</v>
      </c>
      <c r="I6" s="287" t="s">
        <v>11525</v>
      </c>
      <c r="O6" s="287" t="s">
        <v>366</v>
      </c>
      <c r="P6" s="287" t="s">
        <v>11526</v>
      </c>
      <c r="Q6" s="287" t="s">
        <v>11527</v>
      </c>
      <c r="R6" s="287" t="s">
        <v>22354</v>
      </c>
      <c r="S6" s="287" t="s">
        <v>200</v>
      </c>
      <c r="T6" s="287" t="s">
        <v>11528</v>
      </c>
    </row>
    <row r="7" spans="1:23" ht="12.6" hidden="1" customHeight="1">
      <c r="A7" s="287" t="s">
        <v>185</v>
      </c>
      <c r="B7" s="287" t="s">
        <v>70</v>
      </c>
      <c r="C7" s="287" t="s">
        <v>186</v>
      </c>
      <c r="D7" s="287" t="s">
        <v>91</v>
      </c>
      <c r="E7" s="287" t="s">
        <v>15760</v>
      </c>
      <c r="F7" s="287" t="s">
        <v>25</v>
      </c>
      <c r="G7" s="287" t="s">
        <v>203</v>
      </c>
      <c r="H7" s="287" t="s">
        <v>11529</v>
      </c>
      <c r="I7" s="287" t="s">
        <v>11530</v>
      </c>
      <c r="O7" s="287" t="s">
        <v>366</v>
      </c>
      <c r="P7" s="287" t="s">
        <v>11531</v>
      </c>
      <c r="Q7" s="287" t="s">
        <v>11445</v>
      </c>
      <c r="R7" s="287" t="s">
        <v>22352</v>
      </c>
      <c r="S7" s="287" t="s">
        <v>200</v>
      </c>
      <c r="T7" s="287" t="s">
        <v>11532</v>
      </c>
    </row>
    <row r="8" spans="1:23" ht="12.6" hidden="1" customHeight="1">
      <c r="A8" s="287" t="s">
        <v>185</v>
      </c>
      <c r="B8" s="287" t="s">
        <v>70</v>
      </c>
      <c r="C8" s="287" t="s">
        <v>186</v>
      </c>
      <c r="D8" s="287" t="s">
        <v>127</v>
      </c>
      <c r="E8" s="287" t="s">
        <v>15761</v>
      </c>
      <c r="F8" s="287" t="s">
        <v>25</v>
      </c>
      <c r="G8" s="287" t="s">
        <v>203</v>
      </c>
      <c r="H8" s="287" t="s">
        <v>11575</v>
      </c>
      <c r="I8" s="287" t="s">
        <v>11576</v>
      </c>
      <c r="O8" s="287" t="s">
        <v>7</v>
      </c>
      <c r="P8" s="287" t="s">
        <v>409</v>
      </c>
      <c r="Q8" s="287" t="s">
        <v>11577</v>
      </c>
      <c r="R8" s="287" t="s">
        <v>21855</v>
      </c>
      <c r="S8" s="287" t="s">
        <v>253</v>
      </c>
      <c r="T8" s="287" t="s">
        <v>260</v>
      </c>
    </row>
    <row r="9" spans="1:23" ht="12.6" hidden="1" customHeight="1">
      <c r="A9" s="287" t="s">
        <v>185</v>
      </c>
      <c r="B9" s="287" t="s">
        <v>70</v>
      </c>
      <c r="C9" s="287" t="s">
        <v>186</v>
      </c>
      <c r="D9" s="287" t="s">
        <v>91</v>
      </c>
      <c r="E9" s="287" t="s">
        <v>15762</v>
      </c>
      <c r="F9" s="287" t="s">
        <v>25</v>
      </c>
      <c r="G9" s="287" t="s">
        <v>203</v>
      </c>
      <c r="H9" s="287" t="s">
        <v>12974</v>
      </c>
      <c r="I9" s="287" t="s">
        <v>12975</v>
      </c>
      <c r="O9" s="287" t="s">
        <v>366</v>
      </c>
      <c r="P9" s="287" t="s">
        <v>11531</v>
      </c>
      <c r="Q9" s="287" t="s">
        <v>12973</v>
      </c>
      <c r="R9" s="287" t="s">
        <v>22353</v>
      </c>
      <c r="S9" s="287" t="s">
        <v>200</v>
      </c>
      <c r="T9" s="287" t="s">
        <v>11532</v>
      </c>
    </row>
    <row r="10" spans="1:23" ht="12.6" hidden="1" customHeight="1">
      <c r="A10" s="287" t="s">
        <v>185</v>
      </c>
      <c r="B10" s="287" t="s">
        <v>70</v>
      </c>
      <c r="C10" s="287" t="s">
        <v>186</v>
      </c>
      <c r="D10" s="287" t="s">
        <v>91</v>
      </c>
      <c r="E10" s="287" t="s">
        <v>15763</v>
      </c>
      <c r="F10" s="287" t="s">
        <v>25</v>
      </c>
      <c r="G10" s="287" t="s">
        <v>203</v>
      </c>
      <c r="H10" s="287" t="s">
        <v>12976</v>
      </c>
      <c r="I10" s="287" t="s">
        <v>12977</v>
      </c>
      <c r="O10" s="287" t="s">
        <v>366</v>
      </c>
      <c r="P10" s="287" t="s">
        <v>12978</v>
      </c>
      <c r="Q10" s="287" t="s">
        <v>12979</v>
      </c>
      <c r="R10" s="287" t="s">
        <v>22357</v>
      </c>
      <c r="S10" s="287" t="s">
        <v>200</v>
      </c>
      <c r="T10" s="287" t="s">
        <v>12980</v>
      </c>
    </row>
    <row r="11" spans="1:23" ht="12.6" hidden="1" customHeight="1">
      <c r="A11" s="287" t="s">
        <v>185</v>
      </c>
      <c r="B11" s="287" t="s">
        <v>70</v>
      </c>
      <c r="C11" s="287" t="s">
        <v>186</v>
      </c>
      <c r="D11" s="287" t="s">
        <v>91</v>
      </c>
      <c r="E11" s="287" t="s">
        <v>15764</v>
      </c>
      <c r="F11" s="287" t="s">
        <v>25</v>
      </c>
      <c r="G11" s="287" t="s">
        <v>203</v>
      </c>
      <c r="H11" s="287" t="s">
        <v>15849</v>
      </c>
      <c r="I11" s="287" t="s">
        <v>15850</v>
      </c>
      <c r="O11" s="287" t="s">
        <v>206</v>
      </c>
      <c r="P11" s="287" t="s">
        <v>11469</v>
      </c>
      <c r="Q11" s="287" t="s">
        <v>15822</v>
      </c>
      <c r="R11" s="287" t="s">
        <v>23261</v>
      </c>
      <c r="S11" s="287" t="s">
        <v>210</v>
      </c>
      <c r="T11" s="287" t="s">
        <v>287</v>
      </c>
    </row>
    <row r="12" spans="1:23" ht="12.6" hidden="1" customHeight="1">
      <c r="A12" s="287" t="s">
        <v>185</v>
      </c>
      <c r="B12" s="287" t="s">
        <v>70</v>
      </c>
      <c r="C12" s="287" t="s">
        <v>186</v>
      </c>
      <c r="D12" s="287" t="s">
        <v>91</v>
      </c>
      <c r="E12" s="287" t="s">
        <v>15765</v>
      </c>
      <c r="F12" s="287" t="s">
        <v>25</v>
      </c>
      <c r="G12" s="287" t="s">
        <v>242</v>
      </c>
      <c r="H12" s="287" t="s">
        <v>15853</v>
      </c>
      <c r="I12" s="287" t="s">
        <v>15854</v>
      </c>
      <c r="O12" s="287" t="s">
        <v>366</v>
      </c>
      <c r="P12" s="287" t="s">
        <v>11531</v>
      </c>
      <c r="Q12" s="287" t="s">
        <v>15824</v>
      </c>
      <c r="R12" s="287" t="s">
        <v>22351</v>
      </c>
      <c r="S12" s="287" t="s">
        <v>200</v>
      </c>
      <c r="T12" s="287" t="s">
        <v>15852</v>
      </c>
    </row>
    <row r="13" spans="1:23" ht="12.6" hidden="1" customHeight="1">
      <c r="A13" s="287" t="s">
        <v>185</v>
      </c>
      <c r="B13" s="287" t="s">
        <v>70</v>
      </c>
      <c r="C13" s="287" t="s">
        <v>186</v>
      </c>
      <c r="D13" s="287" t="s">
        <v>91</v>
      </c>
      <c r="E13" s="287" t="s">
        <v>15766</v>
      </c>
      <c r="F13" s="287" t="s">
        <v>25</v>
      </c>
      <c r="G13" s="287" t="s">
        <v>203</v>
      </c>
      <c r="H13" s="287" t="s">
        <v>15858</v>
      </c>
      <c r="I13" s="287" t="s">
        <v>15859</v>
      </c>
      <c r="O13" s="287" t="s">
        <v>206</v>
      </c>
      <c r="P13" s="287" t="s">
        <v>15860</v>
      </c>
      <c r="Q13" s="287" t="s">
        <v>15825</v>
      </c>
      <c r="R13" s="287" t="s">
        <v>21520</v>
      </c>
      <c r="S13" s="287" t="s">
        <v>253</v>
      </c>
      <c r="T13" s="287" t="s">
        <v>6951</v>
      </c>
    </row>
    <row r="14" spans="1:23" ht="12.6" hidden="1" customHeight="1">
      <c r="A14" s="287" t="s">
        <v>185</v>
      </c>
      <c r="B14" s="287" t="s">
        <v>70</v>
      </c>
      <c r="C14" s="287" t="s">
        <v>186</v>
      </c>
      <c r="D14" s="287" t="s">
        <v>139</v>
      </c>
      <c r="E14" s="287" t="s">
        <v>15767</v>
      </c>
      <c r="F14" s="287" t="s">
        <v>25</v>
      </c>
      <c r="G14" s="287" t="s">
        <v>203</v>
      </c>
      <c r="H14" s="287" t="s">
        <v>15875</v>
      </c>
      <c r="I14" s="287" t="s">
        <v>15876</v>
      </c>
      <c r="O14" s="287" t="s">
        <v>366</v>
      </c>
      <c r="P14" s="287" t="s">
        <v>11491</v>
      </c>
      <c r="Q14" s="287" t="s">
        <v>15877</v>
      </c>
      <c r="R14" s="287" t="s">
        <v>21999</v>
      </c>
      <c r="S14" s="287" t="s">
        <v>253</v>
      </c>
      <c r="T14" s="287" t="s">
        <v>15878</v>
      </c>
    </row>
    <row r="15" spans="1:23" ht="12.6" hidden="1" customHeight="1">
      <c r="A15" s="287" t="s">
        <v>185</v>
      </c>
      <c r="B15" s="287" t="s">
        <v>70</v>
      </c>
      <c r="C15" s="287" t="s">
        <v>186</v>
      </c>
      <c r="D15" s="287" t="s">
        <v>133</v>
      </c>
      <c r="E15" s="287" t="s">
        <v>15768</v>
      </c>
      <c r="F15" s="287" t="s">
        <v>25</v>
      </c>
      <c r="G15" s="287" t="s">
        <v>203</v>
      </c>
      <c r="H15" s="287" t="s">
        <v>15893</v>
      </c>
      <c r="I15" s="287" t="s">
        <v>15894</v>
      </c>
      <c r="O15" s="287" t="s">
        <v>366</v>
      </c>
      <c r="Q15" s="287" t="s">
        <v>15895</v>
      </c>
      <c r="R15" s="287" t="s">
        <v>22029</v>
      </c>
      <c r="S15" s="287" t="s">
        <v>253</v>
      </c>
      <c r="T15" s="287" t="s">
        <v>7125</v>
      </c>
    </row>
    <row r="16" spans="1:23" ht="12.6" hidden="1" customHeight="1">
      <c r="A16" s="287" t="s">
        <v>185</v>
      </c>
      <c r="B16" s="287" t="s">
        <v>70</v>
      </c>
      <c r="C16" s="287" t="s">
        <v>186</v>
      </c>
      <c r="D16" s="287" t="s">
        <v>91</v>
      </c>
      <c r="E16" s="287" t="s">
        <v>15769</v>
      </c>
      <c r="F16" s="287" t="s">
        <v>25</v>
      </c>
      <c r="G16" s="287" t="s">
        <v>242</v>
      </c>
      <c r="H16" s="287" t="s">
        <v>15906</v>
      </c>
      <c r="I16" s="287" t="s">
        <v>15907</v>
      </c>
      <c r="O16" s="287" t="s">
        <v>366</v>
      </c>
      <c r="P16" s="287" t="s">
        <v>15908</v>
      </c>
      <c r="Q16" s="287" t="s">
        <v>15832</v>
      </c>
      <c r="R16" s="287" t="s">
        <v>22355</v>
      </c>
      <c r="S16" s="287" t="s">
        <v>200</v>
      </c>
      <c r="T16" s="287" t="s">
        <v>15909</v>
      </c>
    </row>
    <row r="17" spans="1:21" ht="12.6" hidden="1" customHeight="1">
      <c r="A17" s="287" t="s">
        <v>185</v>
      </c>
      <c r="B17" s="287" t="s">
        <v>70</v>
      </c>
      <c r="C17" s="287" t="s">
        <v>186</v>
      </c>
      <c r="D17" s="287" t="s">
        <v>127</v>
      </c>
      <c r="E17" s="287" t="s">
        <v>15770</v>
      </c>
      <c r="F17" s="287" t="s">
        <v>25</v>
      </c>
      <c r="G17" s="287" t="s">
        <v>203</v>
      </c>
      <c r="H17" s="287" t="s">
        <v>15945</v>
      </c>
      <c r="I17" s="287" t="s">
        <v>15946</v>
      </c>
      <c r="O17" s="287" t="s">
        <v>366</v>
      </c>
      <c r="P17" s="287" t="s">
        <v>11491</v>
      </c>
      <c r="Q17" s="287" t="s">
        <v>15931</v>
      </c>
      <c r="R17" s="287" t="s">
        <v>23263</v>
      </c>
      <c r="S17" s="287" t="s">
        <v>200</v>
      </c>
      <c r="T17" s="287" t="s">
        <v>15947</v>
      </c>
    </row>
    <row r="18" spans="1:21" ht="12.6" hidden="1" customHeight="1">
      <c r="A18" s="287" t="s">
        <v>185</v>
      </c>
      <c r="B18" s="287" t="s">
        <v>70</v>
      </c>
      <c r="C18" s="287" t="s">
        <v>186</v>
      </c>
      <c r="D18" s="287" t="s">
        <v>127</v>
      </c>
      <c r="E18" s="287" t="s">
        <v>15771</v>
      </c>
      <c r="F18" s="287" t="s">
        <v>25</v>
      </c>
      <c r="G18" s="287" t="s">
        <v>17061</v>
      </c>
      <c r="H18" s="287" t="s">
        <v>17060</v>
      </c>
      <c r="I18" s="287" t="s">
        <v>17064</v>
      </c>
      <c r="Q18" s="287" t="s">
        <v>17062</v>
      </c>
      <c r="R18" s="287" t="s">
        <v>23591</v>
      </c>
      <c r="S18" s="287" t="s">
        <v>210</v>
      </c>
      <c r="T18" s="287" t="s">
        <v>17063</v>
      </c>
      <c r="U18" s="287" t="s">
        <v>23592</v>
      </c>
    </row>
    <row r="19" spans="1:21" ht="12.6" hidden="1" customHeight="1">
      <c r="A19" s="287" t="s">
        <v>185</v>
      </c>
      <c r="B19" s="287" t="s">
        <v>70</v>
      </c>
      <c r="C19" s="287" t="s">
        <v>186</v>
      </c>
      <c r="D19" s="287" t="s">
        <v>127</v>
      </c>
      <c r="E19" s="287" t="s">
        <v>15772</v>
      </c>
      <c r="F19" s="287" t="s">
        <v>25</v>
      </c>
      <c r="G19" s="287" t="s">
        <v>242</v>
      </c>
      <c r="H19" s="287" t="s">
        <v>20110</v>
      </c>
      <c r="I19" s="287" t="s">
        <v>20111</v>
      </c>
      <c r="Q19" s="287" t="s">
        <v>20112</v>
      </c>
      <c r="R19" s="287" t="s">
        <v>21481</v>
      </c>
      <c r="S19" s="287" t="s">
        <v>253</v>
      </c>
      <c r="T19" s="287" t="s">
        <v>717</v>
      </c>
    </row>
    <row r="20" spans="1:21" ht="12.6" hidden="1" customHeight="1">
      <c r="A20" s="287" t="s">
        <v>185</v>
      </c>
      <c r="B20" s="287" t="s">
        <v>70</v>
      </c>
      <c r="C20" s="287" t="s">
        <v>186</v>
      </c>
      <c r="D20" s="287" t="s">
        <v>139</v>
      </c>
      <c r="E20" s="287" t="s">
        <v>15773</v>
      </c>
      <c r="F20" s="287" t="s">
        <v>25</v>
      </c>
      <c r="G20" s="287" t="s">
        <v>203</v>
      </c>
      <c r="H20" s="287" t="s">
        <v>20113</v>
      </c>
      <c r="I20" s="287" t="s">
        <v>20114</v>
      </c>
      <c r="O20" s="287" t="s">
        <v>366</v>
      </c>
      <c r="P20" s="287" t="s">
        <v>15889</v>
      </c>
      <c r="Q20" s="287" t="s">
        <v>20115</v>
      </c>
      <c r="R20" s="287" t="s">
        <v>23264</v>
      </c>
      <c r="S20" s="287" t="s">
        <v>210</v>
      </c>
      <c r="T20" s="287" t="s">
        <v>16150</v>
      </c>
    </row>
    <row r="21" spans="1:21" ht="12.6" hidden="1" customHeight="1">
      <c r="A21" s="287" t="s">
        <v>185</v>
      </c>
      <c r="B21" s="287" t="s">
        <v>70</v>
      </c>
      <c r="C21" s="287" t="s">
        <v>186</v>
      </c>
      <c r="D21" s="287" t="s">
        <v>91</v>
      </c>
      <c r="E21" s="287" t="s">
        <v>15774</v>
      </c>
      <c r="F21" s="287" t="s">
        <v>25</v>
      </c>
      <c r="G21" s="287" t="s">
        <v>242</v>
      </c>
      <c r="H21" s="287" t="s">
        <v>20116</v>
      </c>
      <c r="I21" s="287" t="s">
        <v>20117</v>
      </c>
      <c r="O21" s="287" t="s">
        <v>366</v>
      </c>
      <c r="Q21" s="287" t="s">
        <v>20105</v>
      </c>
      <c r="R21" s="287" t="s">
        <v>272</v>
      </c>
      <c r="S21" s="287" t="s">
        <v>253</v>
      </c>
      <c r="T21" s="287" t="s">
        <v>2370</v>
      </c>
    </row>
    <row r="22" spans="1:21" ht="12.6" hidden="1" customHeight="1">
      <c r="A22" s="287" t="s">
        <v>185</v>
      </c>
      <c r="B22" s="287" t="s">
        <v>70</v>
      </c>
      <c r="C22" s="287" t="s">
        <v>186</v>
      </c>
      <c r="D22" s="287" t="s">
        <v>136</v>
      </c>
      <c r="E22" s="287" t="s">
        <v>15775</v>
      </c>
      <c r="F22" s="287" t="s">
        <v>25</v>
      </c>
      <c r="G22" s="287" t="s">
        <v>203</v>
      </c>
      <c r="H22" s="287" t="s">
        <v>20118</v>
      </c>
      <c r="I22" s="287" t="s">
        <v>20119</v>
      </c>
      <c r="O22" s="287" t="s">
        <v>366</v>
      </c>
      <c r="P22" s="287" t="s">
        <v>11625</v>
      </c>
      <c r="Q22" s="287" t="s">
        <v>20106</v>
      </c>
      <c r="R22" s="287" t="s">
        <v>22010</v>
      </c>
      <c r="S22" s="287" t="s">
        <v>253</v>
      </c>
      <c r="T22" s="287" t="s">
        <v>20120</v>
      </c>
    </row>
    <row r="23" spans="1:21" ht="12.6" hidden="1" customHeight="1">
      <c r="A23" s="287" t="s">
        <v>185</v>
      </c>
      <c r="B23" s="287" t="s">
        <v>70</v>
      </c>
      <c r="C23" s="287" t="s">
        <v>186</v>
      </c>
      <c r="D23" s="287" t="s">
        <v>136</v>
      </c>
      <c r="E23" s="287" t="s">
        <v>15776</v>
      </c>
      <c r="F23" s="287" t="s">
        <v>25</v>
      </c>
      <c r="G23" s="287" t="s">
        <v>203</v>
      </c>
      <c r="H23" s="287" t="s">
        <v>20121</v>
      </c>
      <c r="I23" s="287" t="s">
        <v>20122</v>
      </c>
      <c r="O23" s="287" t="s">
        <v>366</v>
      </c>
      <c r="P23" s="287" t="s">
        <v>11625</v>
      </c>
      <c r="Q23" s="287" t="s">
        <v>20107</v>
      </c>
      <c r="R23" s="287" t="s">
        <v>23598</v>
      </c>
      <c r="S23" s="287" t="s">
        <v>210</v>
      </c>
      <c r="T23" s="287" t="s">
        <v>20120</v>
      </c>
      <c r="U23" s="287" t="s">
        <v>23592</v>
      </c>
    </row>
    <row r="24" spans="1:21" ht="12.6" hidden="1" customHeight="1">
      <c r="A24" s="287" t="s">
        <v>185</v>
      </c>
      <c r="B24" s="287" t="s">
        <v>70</v>
      </c>
      <c r="C24" s="287" t="s">
        <v>186</v>
      </c>
      <c r="D24" s="287" t="s">
        <v>85</v>
      </c>
      <c r="E24" s="287" t="s">
        <v>15777</v>
      </c>
      <c r="F24" s="287" t="s">
        <v>25</v>
      </c>
      <c r="G24" s="287" t="s">
        <v>242</v>
      </c>
      <c r="H24" s="287" t="s">
        <v>2314</v>
      </c>
      <c r="I24" s="287" t="s">
        <v>20123</v>
      </c>
      <c r="Q24" s="287" t="s">
        <v>20124</v>
      </c>
      <c r="R24" s="287" t="s">
        <v>21457</v>
      </c>
      <c r="S24" s="287" t="s">
        <v>253</v>
      </c>
      <c r="T24" s="287" t="s">
        <v>382</v>
      </c>
    </row>
    <row r="25" spans="1:21" ht="12.6" hidden="1" customHeight="1">
      <c r="A25" s="287" t="s">
        <v>185</v>
      </c>
      <c r="B25" s="287" t="s">
        <v>70</v>
      </c>
      <c r="C25" s="287" t="s">
        <v>186</v>
      </c>
      <c r="D25" s="287" t="s">
        <v>91</v>
      </c>
      <c r="E25" s="287" t="s">
        <v>15778</v>
      </c>
      <c r="F25" s="287" t="s">
        <v>25</v>
      </c>
      <c r="G25" s="287" t="s">
        <v>242</v>
      </c>
      <c r="H25" s="287" t="s">
        <v>384</v>
      </c>
      <c r="I25" s="287" t="s">
        <v>20125</v>
      </c>
      <c r="O25" s="287" t="s">
        <v>206</v>
      </c>
      <c r="P25" s="287" t="s">
        <v>386</v>
      </c>
      <c r="Q25" s="287" t="s">
        <v>20108</v>
      </c>
      <c r="R25" s="287" t="s">
        <v>272</v>
      </c>
      <c r="S25" s="287" t="s">
        <v>253</v>
      </c>
      <c r="T25" s="287" t="s">
        <v>20126</v>
      </c>
    </row>
    <row r="26" spans="1:21" ht="12.6" hidden="1" customHeight="1">
      <c r="A26" s="287" t="s">
        <v>185</v>
      </c>
      <c r="B26" s="287" t="s">
        <v>70</v>
      </c>
      <c r="C26" s="287" t="s">
        <v>186</v>
      </c>
      <c r="D26" s="287" t="s">
        <v>91</v>
      </c>
      <c r="E26" s="287" t="s">
        <v>15779</v>
      </c>
      <c r="F26" s="287" t="s">
        <v>25</v>
      </c>
      <c r="G26" s="287" t="s">
        <v>242</v>
      </c>
      <c r="H26" s="287" t="s">
        <v>20127</v>
      </c>
      <c r="I26" s="287" t="s">
        <v>20128</v>
      </c>
      <c r="O26" s="287" t="s">
        <v>366</v>
      </c>
      <c r="P26" s="287" t="s">
        <v>11531</v>
      </c>
      <c r="Q26" s="287" t="s">
        <v>20109</v>
      </c>
      <c r="R26" s="287" t="s">
        <v>8650</v>
      </c>
      <c r="S26" s="287" t="s">
        <v>200</v>
      </c>
      <c r="T26" s="287" t="s">
        <v>11532</v>
      </c>
    </row>
    <row r="27" spans="1:21" ht="12.6" hidden="1" customHeight="1">
      <c r="A27" s="287" t="s">
        <v>185</v>
      </c>
      <c r="B27" s="287" t="s">
        <v>70</v>
      </c>
      <c r="C27" s="287" t="s">
        <v>186</v>
      </c>
      <c r="D27" s="287" t="s">
        <v>2149</v>
      </c>
      <c r="E27" s="287" t="s">
        <v>15780</v>
      </c>
      <c r="F27" s="287" t="s">
        <v>25</v>
      </c>
      <c r="G27" s="287" t="s">
        <v>242</v>
      </c>
      <c r="H27" s="287" t="s">
        <v>20153</v>
      </c>
      <c r="I27" s="287" t="s">
        <v>20129</v>
      </c>
      <c r="O27" s="287" t="s">
        <v>366</v>
      </c>
      <c r="P27" s="287" t="s">
        <v>20130</v>
      </c>
      <c r="Q27" s="287" t="s">
        <v>20131</v>
      </c>
      <c r="R27" s="287" t="s">
        <v>272</v>
      </c>
      <c r="S27" s="287" t="s">
        <v>253</v>
      </c>
      <c r="T27" s="287" t="s">
        <v>20132</v>
      </c>
    </row>
    <row r="28" spans="1:21" ht="12.6" hidden="1" customHeight="1">
      <c r="A28" s="287" t="s">
        <v>185</v>
      </c>
      <c r="B28" s="287" t="s">
        <v>70</v>
      </c>
      <c r="C28" s="287" t="s">
        <v>186</v>
      </c>
      <c r="D28" s="287" t="s">
        <v>91</v>
      </c>
      <c r="E28" s="287" t="s">
        <v>15781</v>
      </c>
      <c r="F28" s="287" t="s">
        <v>25</v>
      </c>
      <c r="G28" s="287" t="s">
        <v>203</v>
      </c>
      <c r="H28" s="287" t="s">
        <v>20154</v>
      </c>
      <c r="I28" s="287" t="s">
        <v>20133</v>
      </c>
      <c r="O28" s="287" t="s">
        <v>366</v>
      </c>
      <c r="P28" s="287" t="s">
        <v>11526</v>
      </c>
      <c r="Q28" s="287" t="s">
        <v>20134</v>
      </c>
      <c r="R28" s="287" t="s">
        <v>22356</v>
      </c>
      <c r="S28" s="287" t="s">
        <v>200</v>
      </c>
      <c r="T28" s="287" t="s">
        <v>20135</v>
      </c>
    </row>
    <row r="29" spans="1:21" ht="12.6" hidden="1" customHeight="1">
      <c r="A29" s="287" t="s">
        <v>185</v>
      </c>
      <c r="B29" s="287" t="s">
        <v>70</v>
      </c>
      <c r="C29" s="287" t="s">
        <v>186</v>
      </c>
      <c r="D29" s="287" t="s">
        <v>91</v>
      </c>
      <c r="E29" s="287" t="s">
        <v>15782</v>
      </c>
      <c r="F29" s="287" t="s">
        <v>25</v>
      </c>
      <c r="G29" s="287" t="s">
        <v>242</v>
      </c>
      <c r="H29" s="287" t="s">
        <v>20156</v>
      </c>
      <c r="I29" s="287" t="s">
        <v>20157</v>
      </c>
      <c r="O29" s="287" t="s">
        <v>229</v>
      </c>
      <c r="P29" s="287" t="s">
        <v>20158</v>
      </c>
      <c r="Q29" s="287" t="s">
        <v>20155</v>
      </c>
      <c r="R29" s="287" t="s">
        <v>8650</v>
      </c>
      <c r="S29" s="287" t="s">
        <v>200</v>
      </c>
      <c r="T29" s="287" t="s">
        <v>20159</v>
      </c>
    </row>
    <row r="30" spans="1:21" ht="12.6" hidden="1" customHeight="1">
      <c r="A30" s="287" t="s">
        <v>185</v>
      </c>
      <c r="B30" s="287" t="s">
        <v>70</v>
      </c>
      <c r="C30" s="287" t="s">
        <v>186</v>
      </c>
      <c r="D30" s="287" t="s">
        <v>85</v>
      </c>
      <c r="E30" s="287" t="s">
        <v>15783</v>
      </c>
      <c r="F30" s="287" t="s">
        <v>25</v>
      </c>
      <c r="G30" s="287" t="s">
        <v>242</v>
      </c>
      <c r="H30" s="287" t="s">
        <v>20161</v>
      </c>
      <c r="I30" s="287" t="s">
        <v>20162</v>
      </c>
      <c r="Q30" s="287" t="s">
        <v>20160</v>
      </c>
      <c r="R30" s="287" t="s">
        <v>21458</v>
      </c>
      <c r="S30" s="287" t="s">
        <v>200</v>
      </c>
      <c r="T30" s="287" t="s">
        <v>20163</v>
      </c>
    </row>
    <row r="31" spans="1:21" ht="12.6" hidden="1" customHeight="1">
      <c r="A31" s="287" t="s">
        <v>185</v>
      </c>
      <c r="B31" s="287" t="s">
        <v>70</v>
      </c>
      <c r="C31" s="287" t="s">
        <v>186</v>
      </c>
      <c r="D31" s="287" t="s">
        <v>11411</v>
      </c>
      <c r="E31" s="287" t="s">
        <v>15784</v>
      </c>
      <c r="F31" s="287" t="s">
        <v>27</v>
      </c>
      <c r="G31" s="287" t="s">
        <v>189</v>
      </c>
      <c r="H31" s="287" t="s">
        <v>20164</v>
      </c>
      <c r="I31" s="287" t="s">
        <v>21249</v>
      </c>
      <c r="J31" s="287" t="s">
        <v>455</v>
      </c>
      <c r="N31" s="287" t="s">
        <v>7155</v>
      </c>
      <c r="O31" s="287" t="s">
        <v>366</v>
      </c>
      <c r="P31" s="287" t="s">
        <v>442</v>
      </c>
      <c r="Q31" s="287" t="s">
        <v>20165</v>
      </c>
      <c r="R31" s="287" t="s">
        <v>22082</v>
      </c>
      <c r="S31" s="287" t="s">
        <v>22081</v>
      </c>
      <c r="T31" s="287" t="s">
        <v>1288</v>
      </c>
    </row>
    <row r="32" spans="1:21" ht="12.6" hidden="1" customHeight="1">
      <c r="A32" s="287" t="s">
        <v>185</v>
      </c>
      <c r="B32" s="287" t="s">
        <v>70</v>
      </c>
      <c r="C32" s="287" t="s">
        <v>186</v>
      </c>
      <c r="D32" s="287" t="s">
        <v>130</v>
      </c>
      <c r="E32" s="287" t="s">
        <v>15785</v>
      </c>
      <c r="F32" s="287" t="s">
        <v>27</v>
      </c>
      <c r="G32" s="287" t="s">
        <v>189</v>
      </c>
      <c r="H32" s="287" t="s">
        <v>20166</v>
      </c>
      <c r="I32" s="287" t="s">
        <v>1283</v>
      </c>
      <c r="J32" s="287" t="s">
        <v>422</v>
      </c>
      <c r="N32" s="287" t="s">
        <v>20167</v>
      </c>
      <c r="O32" s="287" t="s">
        <v>366</v>
      </c>
      <c r="P32" s="287" t="s">
        <v>442</v>
      </c>
      <c r="Q32" s="287" t="s">
        <v>20168</v>
      </c>
      <c r="R32" s="287" t="s">
        <v>22455</v>
      </c>
      <c r="S32" s="287" t="s">
        <v>22456</v>
      </c>
      <c r="T32" s="287" t="s">
        <v>1288</v>
      </c>
    </row>
    <row r="33" spans="1:20" ht="12.6" hidden="1" customHeight="1">
      <c r="A33" s="287" t="s">
        <v>185</v>
      </c>
      <c r="B33" s="287" t="s">
        <v>70</v>
      </c>
      <c r="C33" s="287" t="s">
        <v>186</v>
      </c>
      <c r="D33" s="287" t="s">
        <v>151</v>
      </c>
      <c r="E33" s="287" t="s">
        <v>15786</v>
      </c>
      <c r="F33" s="287" t="s">
        <v>27</v>
      </c>
      <c r="G33" s="287" t="s">
        <v>189</v>
      </c>
      <c r="H33" s="287" t="s">
        <v>20169</v>
      </c>
      <c r="I33" s="287" t="s">
        <v>1283</v>
      </c>
      <c r="J33" s="287" t="s">
        <v>422</v>
      </c>
      <c r="N33" s="287" t="s">
        <v>20167</v>
      </c>
      <c r="O33" s="287" t="s">
        <v>366</v>
      </c>
      <c r="P33" s="287" t="s">
        <v>442</v>
      </c>
      <c r="Q33" s="287" t="s">
        <v>20170</v>
      </c>
      <c r="R33" s="287" t="s">
        <v>22237</v>
      </c>
      <c r="S33" s="287" t="s">
        <v>22236</v>
      </c>
      <c r="T33" s="287" t="s">
        <v>1288</v>
      </c>
    </row>
    <row r="34" spans="1:20" ht="12.6" hidden="1" customHeight="1">
      <c r="A34" s="287" t="s">
        <v>185</v>
      </c>
      <c r="B34" s="287" t="s">
        <v>70</v>
      </c>
      <c r="C34" s="287" t="s">
        <v>186</v>
      </c>
      <c r="D34" s="287" t="s">
        <v>2151</v>
      </c>
      <c r="E34" s="287" t="s">
        <v>15787</v>
      </c>
      <c r="F34" s="287" t="s">
        <v>27</v>
      </c>
      <c r="G34" s="287" t="s">
        <v>189</v>
      </c>
      <c r="H34" s="287" t="s">
        <v>20171</v>
      </c>
      <c r="I34" s="287" t="s">
        <v>613</v>
      </c>
      <c r="J34" s="287" t="s">
        <v>20172</v>
      </c>
      <c r="N34" s="287" t="s">
        <v>423</v>
      </c>
      <c r="O34" s="287" t="s">
        <v>366</v>
      </c>
      <c r="P34" s="287" t="s">
        <v>20173</v>
      </c>
      <c r="Q34" s="287" t="s">
        <v>21385</v>
      </c>
      <c r="R34" s="287" t="s">
        <v>21959</v>
      </c>
      <c r="S34" s="287" t="s">
        <v>21957</v>
      </c>
      <c r="T34" s="287" t="s">
        <v>578</v>
      </c>
    </row>
    <row r="35" spans="1:20" ht="12.6" hidden="1" customHeight="1">
      <c r="A35" s="287" t="s">
        <v>185</v>
      </c>
      <c r="B35" s="287" t="s">
        <v>70</v>
      </c>
      <c r="C35" s="287" t="s">
        <v>186</v>
      </c>
      <c r="D35" s="287" t="s">
        <v>6904</v>
      </c>
      <c r="E35" s="287" t="s">
        <v>15788</v>
      </c>
      <c r="F35" s="287" t="s">
        <v>30</v>
      </c>
      <c r="G35" s="287" t="s">
        <v>189</v>
      </c>
      <c r="H35" s="287" t="s">
        <v>20174</v>
      </c>
      <c r="I35" s="287" t="s">
        <v>20175</v>
      </c>
      <c r="J35" s="287" t="s">
        <v>484</v>
      </c>
      <c r="K35" s="287">
        <v>3272</v>
      </c>
      <c r="L35" s="287" t="s">
        <v>83</v>
      </c>
      <c r="M35" s="287" t="s">
        <v>878</v>
      </c>
      <c r="N35" s="287" t="s">
        <v>7079</v>
      </c>
      <c r="O35" s="287" t="s">
        <v>366</v>
      </c>
      <c r="P35" s="287" t="s">
        <v>7365</v>
      </c>
      <c r="Q35" s="287" t="s">
        <v>21323</v>
      </c>
      <c r="R35" s="287" t="s">
        <v>22274</v>
      </c>
      <c r="S35" s="287" t="s">
        <v>22273</v>
      </c>
      <c r="T35" s="287" t="s">
        <v>651</v>
      </c>
    </row>
    <row r="36" spans="1:20" ht="12.6" hidden="1" customHeight="1">
      <c r="A36" s="287" t="s">
        <v>185</v>
      </c>
      <c r="B36" s="287" t="s">
        <v>70</v>
      </c>
      <c r="C36" s="287" t="s">
        <v>186</v>
      </c>
      <c r="D36" s="287" t="s">
        <v>11412</v>
      </c>
      <c r="E36" s="287" t="s">
        <v>18756</v>
      </c>
      <c r="F36" s="287" t="s">
        <v>27</v>
      </c>
      <c r="G36" s="287" t="s">
        <v>189</v>
      </c>
      <c r="H36" s="287" t="s">
        <v>12681</v>
      </c>
      <c r="I36" s="287" t="s">
        <v>7935</v>
      </c>
      <c r="J36" s="287" t="s">
        <v>422</v>
      </c>
      <c r="N36" s="287" t="s">
        <v>20167</v>
      </c>
      <c r="O36" s="287" t="s">
        <v>366</v>
      </c>
      <c r="P36" s="287" t="s">
        <v>442</v>
      </c>
      <c r="Q36" s="287" t="s">
        <v>12681</v>
      </c>
      <c r="R36" s="287" t="s">
        <v>22426</v>
      </c>
      <c r="S36" s="287" t="s">
        <v>22425</v>
      </c>
      <c r="T36" s="287" t="s">
        <v>848</v>
      </c>
    </row>
    <row r="37" spans="1:20" ht="12.6" hidden="1" customHeight="1">
      <c r="A37" s="287" t="s">
        <v>185</v>
      </c>
      <c r="B37" s="287" t="s">
        <v>70</v>
      </c>
      <c r="C37" s="287" t="s">
        <v>186</v>
      </c>
      <c r="D37" s="287" t="s">
        <v>133</v>
      </c>
      <c r="E37" s="287" t="s">
        <v>18757</v>
      </c>
      <c r="F37" s="287" t="s">
        <v>27</v>
      </c>
      <c r="G37" s="287" t="s">
        <v>189</v>
      </c>
      <c r="H37" s="287" t="s">
        <v>11560</v>
      </c>
      <c r="I37" s="287" t="s">
        <v>21295</v>
      </c>
      <c r="J37" s="287" t="s">
        <v>422</v>
      </c>
      <c r="N37" s="287" t="s">
        <v>20167</v>
      </c>
      <c r="O37" s="287" t="s">
        <v>366</v>
      </c>
      <c r="P37" s="287" t="s">
        <v>442</v>
      </c>
      <c r="Q37" s="287" t="s">
        <v>11560</v>
      </c>
      <c r="R37" s="287" t="s">
        <v>22046</v>
      </c>
      <c r="S37" s="287" t="s">
        <v>22047</v>
      </c>
      <c r="T37" s="287" t="s">
        <v>848</v>
      </c>
    </row>
    <row r="38" spans="1:20" ht="12.6" hidden="1" customHeight="1">
      <c r="A38" s="287" t="s">
        <v>185</v>
      </c>
      <c r="B38" s="287" t="s">
        <v>70</v>
      </c>
      <c r="C38" s="287" t="s">
        <v>186</v>
      </c>
      <c r="D38" s="287" t="s">
        <v>133</v>
      </c>
      <c r="E38" s="287" t="s">
        <v>18758</v>
      </c>
      <c r="F38" s="287" t="s">
        <v>27</v>
      </c>
      <c r="G38" s="287" t="s">
        <v>189</v>
      </c>
      <c r="H38" s="287" t="s">
        <v>16249</v>
      </c>
      <c r="I38" s="287" t="s">
        <v>859</v>
      </c>
      <c r="J38" s="287" t="s">
        <v>422</v>
      </c>
      <c r="N38" s="287" t="s">
        <v>20167</v>
      </c>
      <c r="O38" s="287" t="s">
        <v>366</v>
      </c>
      <c r="P38" s="287" t="s">
        <v>442</v>
      </c>
      <c r="Q38" s="287" t="s">
        <v>16249</v>
      </c>
      <c r="R38" s="287" t="s">
        <v>22370</v>
      </c>
      <c r="S38" s="287" t="s">
        <v>22371</v>
      </c>
      <c r="T38" s="287" t="s">
        <v>848</v>
      </c>
    </row>
    <row r="39" spans="1:20" ht="12.6" hidden="1" customHeight="1">
      <c r="A39" s="287" t="s">
        <v>185</v>
      </c>
      <c r="B39" s="287" t="s">
        <v>70</v>
      </c>
      <c r="C39" s="287" t="s">
        <v>186</v>
      </c>
      <c r="D39" s="287" t="s">
        <v>133</v>
      </c>
      <c r="E39" s="287" t="s">
        <v>18759</v>
      </c>
      <c r="F39" s="287" t="s">
        <v>27</v>
      </c>
      <c r="G39" s="287" t="s">
        <v>189</v>
      </c>
      <c r="H39" s="287" t="s">
        <v>20176</v>
      </c>
      <c r="I39" s="287" t="s">
        <v>859</v>
      </c>
      <c r="J39" s="287" t="s">
        <v>422</v>
      </c>
      <c r="N39" s="287" t="s">
        <v>20167</v>
      </c>
      <c r="O39" s="287" t="s">
        <v>366</v>
      </c>
      <c r="P39" s="287" t="s">
        <v>442</v>
      </c>
      <c r="Q39" s="287" t="s">
        <v>20176</v>
      </c>
      <c r="R39" s="287" t="s">
        <v>22191</v>
      </c>
      <c r="S39" s="287" t="s">
        <v>22192</v>
      </c>
      <c r="T39" s="287" t="s">
        <v>848</v>
      </c>
    </row>
    <row r="40" spans="1:20" ht="12.6" hidden="1" customHeight="1">
      <c r="A40" s="287" t="s">
        <v>185</v>
      </c>
      <c r="B40" s="287" t="s">
        <v>70</v>
      </c>
      <c r="C40" s="287" t="s">
        <v>186</v>
      </c>
      <c r="D40" s="287" t="s">
        <v>168</v>
      </c>
      <c r="E40" s="287" t="s">
        <v>18760</v>
      </c>
      <c r="F40" s="287" t="s">
        <v>3432</v>
      </c>
      <c r="G40" s="287" t="s">
        <v>189</v>
      </c>
      <c r="H40" s="287" t="s">
        <v>21463</v>
      </c>
      <c r="I40" s="287" t="s">
        <v>21296</v>
      </c>
      <c r="Q40" s="287" t="s">
        <v>20177</v>
      </c>
      <c r="R40" s="287" t="s">
        <v>21464</v>
      </c>
      <c r="S40" s="287" t="s">
        <v>21465</v>
      </c>
      <c r="T40" s="287" t="s">
        <v>848</v>
      </c>
    </row>
    <row r="41" spans="1:20" ht="12.6" hidden="1" customHeight="1">
      <c r="A41" s="287" t="s">
        <v>185</v>
      </c>
      <c r="B41" s="287" t="s">
        <v>70</v>
      </c>
      <c r="C41" s="287" t="s">
        <v>186</v>
      </c>
      <c r="D41" s="287" t="s">
        <v>127</v>
      </c>
      <c r="E41" s="287" t="s">
        <v>18761</v>
      </c>
      <c r="F41" s="287" t="s">
        <v>434</v>
      </c>
      <c r="G41" s="287" t="s">
        <v>189</v>
      </c>
      <c r="H41" s="287" t="s">
        <v>20178</v>
      </c>
      <c r="I41" s="287" t="s">
        <v>859</v>
      </c>
      <c r="Q41" s="287" t="s">
        <v>20179</v>
      </c>
      <c r="R41" s="287" t="s">
        <v>21477</v>
      </c>
      <c r="S41" s="287" t="s">
        <v>21478</v>
      </c>
      <c r="T41" s="287" t="s">
        <v>848</v>
      </c>
    </row>
    <row r="42" spans="1:20" ht="12.6" hidden="1" customHeight="1">
      <c r="A42" s="287" t="s">
        <v>185</v>
      </c>
      <c r="B42" s="287" t="s">
        <v>70</v>
      </c>
      <c r="C42" s="287" t="s">
        <v>186</v>
      </c>
      <c r="D42" s="287" t="s">
        <v>151</v>
      </c>
      <c r="E42" s="287" t="s">
        <v>18762</v>
      </c>
      <c r="F42" s="287" t="s">
        <v>27</v>
      </c>
      <c r="G42" s="287" t="s">
        <v>189</v>
      </c>
      <c r="H42" s="287" t="s">
        <v>20180</v>
      </c>
      <c r="I42" s="287" t="s">
        <v>21250</v>
      </c>
      <c r="J42" s="287" t="s">
        <v>422</v>
      </c>
      <c r="N42" s="287" t="s">
        <v>20167</v>
      </c>
      <c r="O42" s="287" t="s">
        <v>366</v>
      </c>
      <c r="P42" s="287" t="s">
        <v>442</v>
      </c>
      <c r="Q42" s="287" t="s">
        <v>20181</v>
      </c>
      <c r="R42" s="287" t="s">
        <v>22487</v>
      </c>
      <c r="S42" s="287" t="s">
        <v>22486</v>
      </c>
      <c r="T42" s="287" t="s">
        <v>426</v>
      </c>
    </row>
    <row r="43" spans="1:20" ht="12.6" hidden="1" customHeight="1">
      <c r="A43" s="287" t="s">
        <v>185</v>
      </c>
      <c r="B43" s="287" t="s">
        <v>70</v>
      </c>
      <c r="C43" s="287" t="s">
        <v>186</v>
      </c>
      <c r="D43" s="287" t="s">
        <v>151</v>
      </c>
      <c r="E43" s="287" t="s">
        <v>18763</v>
      </c>
      <c r="F43" s="287" t="s">
        <v>27</v>
      </c>
      <c r="G43" s="287" t="s">
        <v>189</v>
      </c>
      <c r="H43" s="287" t="s">
        <v>20182</v>
      </c>
      <c r="I43" s="287" t="s">
        <v>21297</v>
      </c>
      <c r="J43" s="287" t="s">
        <v>422</v>
      </c>
      <c r="N43" s="287" t="s">
        <v>20167</v>
      </c>
      <c r="O43" s="287" t="s">
        <v>366</v>
      </c>
      <c r="P43" s="287" t="s">
        <v>442</v>
      </c>
      <c r="Q43" s="287" t="s">
        <v>21386</v>
      </c>
      <c r="R43" s="287" t="s">
        <v>22490</v>
      </c>
      <c r="S43" s="287" t="s">
        <v>22488</v>
      </c>
      <c r="T43" s="287" t="s">
        <v>426</v>
      </c>
    </row>
    <row r="44" spans="1:20" ht="12.6" hidden="1" customHeight="1">
      <c r="A44" s="287" t="s">
        <v>185</v>
      </c>
      <c r="B44" s="287" t="s">
        <v>70</v>
      </c>
      <c r="C44" s="287" t="s">
        <v>186</v>
      </c>
      <c r="D44" s="287" t="s">
        <v>149</v>
      </c>
      <c r="E44" s="287" t="s">
        <v>18764</v>
      </c>
      <c r="F44" s="287" t="s">
        <v>27</v>
      </c>
      <c r="G44" s="287" t="s">
        <v>189</v>
      </c>
      <c r="H44" s="287" t="s">
        <v>20183</v>
      </c>
      <c r="I44" s="287" t="s">
        <v>7744</v>
      </c>
      <c r="J44" s="287" t="s">
        <v>455</v>
      </c>
      <c r="N44" s="287" t="s">
        <v>7155</v>
      </c>
      <c r="O44" s="287" t="s">
        <v>366</v>
      </c>
      <c r="P44" s="287" t="s">
        <v>442</v>
      </c>
      <c r="Q44" s="287" t="s">
        <v>16161</v>
      </c>
      <c r="R44" s="287" t="s">
        <v>496</v>
      </c>
      <c r="S44" s="287" t="s">
        <v>496</v>
      </c>
      <c r="T44" s="287" t="s">
        <v>7549</v>
      </c>
    </row>
    <row r="45" spans="1:20" ht="12.6" hidden="1" customHeight="1">
      <c r="A45" s="287" t="s">
        <v>185</v>
      </c>
      <c r="B45" s="287" t="s">
        <v>70</v>
      </c>
      <c r="C45" s="287" t="s">
        <v>186</v>
      </c>
      <c r="D45" s="287" t="s">
        <v>11415</v>
      </c>
      <c r="E45" s="287" t="s">
        <v>18765</v>
      </c>
      <c r="F45" s="287" t="s">
        <v>419</v>
      </c>
      <c r="G45" s="287" t="s">
        <v>934</v>
      </c>
      <c r="H45" s="287" t="s">
        <v>20184</v>
      </c>
      <c r="I45" s="287" t="s">
        <v>4237</v>
      </c>
      <c r="O45" s="287" t="s">
        <v>366</v>
      </c>
      <c r="Q45" s="287" t="s">
        <v>20185</v>
      </c>
      <c r="R45" s="287" t="s">
        <v>272</v>
      </c>
      <c r="S45" s="287" t="s">
        <v>253</v>
      </c>
      <c r="T45" s="287" t="s">
        <v>20186</v>
      </c>
    </row>
    <row r="46" spans="1:20" ht="12.6" hidden="1" customHeight="1">
      <c r="A46" s="287" t="s">
        <v>185</v>
      </c>
      <c r="B46" s="287" t="s">
        <v>70</v>
      </c>
      <c r="C46" s="287" t="s">
        <v>186</v>
      </c>
      <c r="D46" s="287" t="s">
        <v>2149</v>
      </c>
      <c r="E46" s="287" t="s">
        <v>18766</v>
      </c>
      <c r="F46" s="287" t="s">
        <v>30</v>
      </c>
      <c r="G46" s="287" t="s">
        <v>189</v>
      </c>
      <c r="H46" s="287" t="s">
        <v>23616</v>
      </c>
      <c r="I46" s="287" t="s">
        <v>765</v>
      </c>
      <c r="J46" s="287" t="s">
        <v>608</v>
      </c>
      <c r="K46" s="287">
        <v>346</v>
      </c>
      <c r="M46" s="287" t="s">
        <v>485</v>
      </c>
      <c r="N46" s="287" t="s">
        <v>15961</v>
      </c>
      <c r="O46" s="287" t="s">
        <v>366</v>
      </c>
      <c r="P46" s="287" t="s">
        <v>7074</v>
      </c>
      <c r="Q46" s="287" t="s">
        <v>21324</v>
      </c>
      <c r="R46" s="287" t="s">
        <v>21899</v>
      </c>
      <c r="S46" s="287" t="s">
        <v>21898</v>
      </c>
      <c r="T46" s="287" t="s">
        <v>767</v>
      </c>
    </row>
    <row r="47" spans="1:20" ht="12.6" hidden="1" customHeight="1">
      <c r="A47" s="287" t="s">
        <v>185</v>
      </c>
      <c r="B47" s="287" t="s">
        <v>70</v>
      </c>
      <c r="C47" s="287" t="s">
        <v>186</v>
      </c>
      <c r="D47" s="287" t="s">
        <v>2149</v>
      </c>
      <c r="E47" s="287" t="s">
        <v>18767</v>
      </c>
      <c r="F47" s="287" t="s">
        <v>30</v>
      </c>
      <c r="G47" s="287" t="s">
        <v>189</v>
      </c>
      <c r="H47" s="287" t="s">
        <v>23614</v>
      </c>
      <c r="I47" s="287" t="s">
        <v>765</v>
      </c>
      <c r="J47" s="287" t="s">
        <v>608</v>
      </c>
      <c r="K47" s="287">
        <v>347</v>
      </c>
      <c r="M47" s="287" t="s">
        <v>687</v>
      </c>
      <c r="N47" s="287" t="s">
        <v>15961</v>
      </c>
      <c r="O47" s="287" t="s">
        <v>366</v>
      </c>
      <c r="P47" s="287" t="s">
        <v>7074</v>
      </c>
      <c r="Q47" s="287" t="s">
        <v>21336</v>
      </c>
      <c r="R47" s="287" t="s">
        <v>21901</v>
      </c>
      <c r="S47" s="287" t="s">
        <v>21900</v>
      </c>
      <c r="T47" s="287" t="s">
        <v>767</v>
      </c>
    </row>
    <row r="48" spans="1:20" ht="12.6" hidden="1" customHeight="1">
      <c r="A48" s="287" t="s">
        <v>185</v>
      </c>
      <c r="B48" s="287" t="s">
        <v>70</v>
      </c>
      <c r="C48" s="287" t="s">
        <v>186</v>
      </c>
      <c r="D48" s="287" t="s">
        <v>2149</v>
      </c>
      <c r="E48" s="287" t="s">
        <v>18768</v>
      </c>
      <c r="F48" s="287" t="s">
        <v>30</v>
      </c>
      <c r="G48" s="287" t="s">
        <v>189</v>
      </c>
      <c r="H48" s="287" t="s">
        <v>23617</v>
      </c>
      <c r="I48" s="287" t="s">
        <v>765</v>
      </c>
      <c r="J48" s="287" t="s">
        <v>608</v>
      </c>
      <c r="K48" s="287">
        <v>348</v>
      </c>
      <c r="M48" s="287" t="s">
        <v>687</v>
      </c>
      <c r="N48" s="287" t="s">
        <v>15963</v>
      </c>
      <c r="O48" s="287" t="s">
        <v>206</v>
      </c>
      <c r="P48" s="287" t="s">
        <v>7074</v>
      </c>
      <c r="Q48" s="287" t="s">
        <v>21337</v>
      </c>
      <c r="R48" s="287" t="s">
        <v>23456</v>
      </c>
      <c r="S48" s="287" t="s">
        <v>496</v>
      </c>
      <c r="T48" s="287" t="s">
        <v>767</v>
      </c>
    </row>
    <row r="49" spans="1:20" ht="12.6" hidden="1" customHeight="1">
      <c r="A49" s="287" t="s">
        <v>185</v>
      </c>
      <c r="B49" s="287" t="s">
        <v>70</v>
      </c>
      <c r="C49" s="287" t="s">
        <v>186</v>
      </c>
      <c r="D49" s="287" t="s">
        <v>2149</v>
      </c>
      <c r="E49" s="287" t="s">
        <v>18769</v>
      </c>
      <c r="F49" s="287" t="s">
        <v>30</v>
      </c>
      <c r="G49" s="287" t="s">
        <v>189</v>
      </c>
      <c r="H49" s="287" t="s">
        <v>23618</v>
      </c>
      <c r="I49" s="287" t="s">
        <v>765</v>
      </c>
      <c r="J49" s="287" t="s">
        <v>608</v>
      </c>
      <c r="K49" s="287">
        <v>349</v>
      </c>
      <c r="M49" s="287" t="s">
        <v>485</v>
      </c>
      <c r="N49" s="287" t="s">
        <v>682</v>
      </c>
      <c r="O49" s="287" t="s">
        <v>229</v>
      </c>
      <c r="P49" s="287" t="s">
        <v>7074</v>
      </c>
      <c r="Q49" s="287" t="s">
        <v>21325</v>
      </c>
      <c r="R49" s="287" t="s">
        <v>496</v>
      </c>
      <c r="S49" s="287" t="s">
        <v>496</v>
      </c>
      <c r="T49" s="287" t="s">
        <v>767</v>
      </c>
    </row>
    <row r="50" spans="1:20" ht="12.6" hidden="1" customHeight="1">
      <c r="A50" s="287" t="s">
        <v>185</v>
      </c>
      <c r="B50" s="287" t="s">
        <v>70</v>
      </c>
      <c r="C50" s="287" t="s">
        <v>186</v>
      </c>
      <c r="D50" s="287" t="s">
        <v>2149</v>
      </c>
      <c r="E50" s="287" t="s">
        <v>18770</v>
      </c>
      <c r="F50" s="287" t="s">
        <v>30</v>
      </c>
      <c r="G50" s="287" t="s">
        <v>189</v>
      </c>
      <c r="H50" s="287" t="s">
        <v>23615</v>
      </c>
      <c r="I50" s="287" t="s">
        <v>765</v>
      </c>
      <c r="J50" s="287" t="s">
        <v>484</v>
      </c>
      <c r="K50" s="287">
        <v>3286</v>
      </c>
      <c r="M50" s="287" t="s">
        <v>687</v>
      </c>
      <c r="N50" s="287" t="s">
        <v>7079</v>
      </c>
      <c r="O50" s="287" t="s">
        <v>366</v>
      </c>
      <c r="P50" s="287" t="s">
        <v>7074</v>
      </c>
      <c r="Q50" s="287" t="s">
        <v>21338</v>
      </c>
      <c r="R50" s="287" t="s">
        <v>21903</v>
      </c>
      <c r="S50" s="287" t="s">
        <v>21902</v>
      </c>
      <c r="T50" s="287" t="s">
        <v>767</v>
      </c>
    </row>
    <row r="51" spans="1:20" ht="12.6" hidden="1" customHeight="1">
      <c r="A51" s="287" t="s">
        <v>185</v>
      </c>
      <c r="B51" s="287" t="s">
        <v>70</v>
      </c>
      <c r="C51" s="287" t="s">
        <v>186</v>
      </c>
      <c r="D51" s="287" t="s">
        <v>2149</v>
      </c>
      <c r="E51" s="287" t="s">
        <v>18771</v>
      </c>
      <c r="F51" s="287" t="s">
        <v>30</v>
      </c>
      <c r="G51" s="287" t="s">
        <v>189</v>
      </c>
      <c r="H51" s="287" t="s">
        <v>23619</v>
      </c>
      <c r="I51" s="287" t="s">
        <v>765</v>
      </c>
      <c r="J51" s="287" t="s">
        <v>484</v>
      </c>
      <c r="K51" s="287">
        <v>3287</v>
      </c>
      <c r="M51" s="287" t="s">
        <v>687</v>
      </c>
      <c r="N51" s="287" t="s">
        <v>15963</v>
      </c>
      <c r="O51" s="287" t="s">
        <v>206</v>
      </c>
      <c r="P51" s="287" t="s">
        <v>7074</v>
      </c>
      <c r="Q51" s="287" t="s">
        <v>21339</v>
      </c>
      <c r="R51" s="287" t="s">
        <v>496</v>
      </c>
      <c r="S51" s="287" t="s">
        <v>496</v>
      </c>
      <c r="T51" s="287" t="s">
        <v>767</v>
      </c>
    </row>
    <row r="52" spans="1:20" ht="12.6" hidden="1" customHeight="1">
      <c r="A52" s="287" t="s">
        <v>185</v>
      </c>
      <c r="B52" s="287" t="s">
        <v>70</v>
      </c>
      <c r="C52" s="287" t="s">
        <v>186</v>
      </c>
      <c r="D52" s="287" t="s">
        <v>2149</v>
      </c>
      <c r="E52" s="287" t="s">
        <v>18772</v>
      </c>
      <c r="F52" s="287" t="s">
        <v>30</v>
      </c>
      <c r="G52" s="287" t="s">
        <v>189</v>
      </c>
      <c r="H52" s="287" t="s">
        <v>23620</v>
      </c>
      <c r="I52" s="287" t="s">
        <v>765</v>
      </c>
      <c r="J52" s="287" t="s">
        <v>484</v>
      </c>
      <c r="K52" s="287">
        <v>3288</v>
      </c>
      <c r="M52" s="287" t="s">
        <v>485</v>
      </c>
      <c r="N52" s="287" t="s">
        <v>16260</v>
      </c>
      <c r="O52" s="287" t="s">
        <v>229</v>
      </c>
      <c r="P52" s="287" t="s">
        <v>7074</v>
      </c>
      <c r="Q52" s="287" t="s">
        <v>21326</v>
      </c>
      <c r="R52" s="287" t="s">
        <v>496</v>
      </c>
      <c r="S52" s="287" t="s">
        <v>496</v>
      </c>
      <c r="T52" s="287" t="s">
        <v>767</v>
      </c>
    </row>
    <row r="53" spans="1:20" ht="12.6" hidden="1" customHeight="1">
      <c r="A53" s="287" t="s">
        <v>185</v>
      </c>
      <c r="B53" s="287" t="s">
        <v>70</v>
      </c>
      <c r="C53" s="287" t="s">
        <v>186</v>
      </c>
      <c r="D53" s="287" t="s">
        <v>6903</v>
      </c>
      <c r="E53" s="287" t="s">
        <v>18773</v>
      </c>
      <c r="F53" s="287" t="s">
        <v>30</v>
      </c>
      <c r="G53" s="287" t="s">
        <v>189</v>
      </c>
      <c r="H53" s="287" t="s">
        <v>20187</v>
      </c>
      <c r="I53" s="287" t="s">
        <v>765</v>
      </c>
      <c r="J53" s="287" t="s">
        <v>673</v>
      </c>
      <c r="K53" s="287">
        <v>2029</v>
      </c>
      <c r="M53" s="287" t="s">
        <v>878</v>
      </c>
      <c r="N53" s="287" t="s">
        <v>15963</v>
      </c>
      <c r="O53" s="287" t="s">
        <v>366</v>
      </c>
      <c r="P53" s="287" t="s">
        <v>11919</v>
      </c>
      <c r="Q53" s="287" t="s">
        <v>21327</v>
      </c>
      <c r="R53" s="287" t="s">
        <v>22417</v>
      </c>
      <c r="S53" s="287" t="s">
        <v>22416</v>
      </c>
      <c r="T53" s="287" t="s">
        <v>767</v>
      </c>
    </row>
    <row r="54" spans="1:20" ht="12.6" hidden="1" customHeight="1">
      <c r="A54" s="287" t="s">
        <v>185</v>
      </c>
      <c r="B54" s="287" t="s">
        <v>70</v>
      </c>
      <c r="C54" s="287" t="s">
        <v>186</v>
      </c>
      <c r="D54" s="287" t="s">
        <v>6903</v>
      </c>
      <c r="E54" s="287" t="s">
        <v>18774</v>
      </c>
      <c r="F54" s="287" t="s">
        <v>30</v>
      </c>
      <c r="G54" s="287" t="s">
        <v>189</v>
      </c>
      <c r="H54" s="287" t="s">
        <v>20188</v>
      </c>
      <c r="I54" s="287" t="s">
        <v>765</v>
      </c>
      <c r="J54" s="287" t="s">
        <v>1699</v>
      </c>
      <c r="K54" s="287">
        <v>1099</v>
      </c>
      <c r="M54" s="287" t="s">
        <v>878</v>
      </c>
      <c r="N54" s="287" t="s">
        <v>15963</v>
      </c>
      <c r="O54" s="287" t="s">
        <v>366</v>
      </c>
      <c r="P54" s="287" t="s">
        <v>11919</v>
      </c>
      <c r="Q54" s="287" t="s">
        <v>21327</v>
      </c>
      <c r="R54" s="287" t="s">
        <v>22419</v>
      </c>
      <c r="S54" s="287" t="s">
        <v>22418</v>
      </c>
      <c r="T54" s="287" t="s">
        <v>767</v>
      </c>
    </row>
    <row r="55" spans="1:20" ht="12.6" hidden="1" customHeight="1">
      <c r="A55" s="287" t="s">
        <v>185</v>
      </c>
      <c r="B55" s="287" t="s">
        <v>70</v>
      </c>
      <c r="C55" s="287" t="s">
        <v>186</v>
      </c>
      <c r="D55" s="287" t="s">
        <v>6903</v>
      </c>
      <c r="E55" s="287" t="s">
        <v>18775</v>
      </c>
      <c r="F55" s="287" t="s">
        <v>30</v>
      </c>
      <c r="G55" s="287" t="s">
        <v>189</v>
      </c>
      <c r="H55" s="287" t="s">
        <v>20189</v>
      </c>
      <c r="I55" s="287" t="s">
        <v>765</v>
      </c>
      <c r="J55" s="287" t="s">
        <v>484</v>
      </c>
      <c r="K55" s="287">
        <v>3289</v>
      </c>
      <c r="M55" s="287" t="s">
        <v>878</v>
      </c>
      <c r="N55" s="287" t="s">
        <v>7079</v>
      </c>
      <c r="O55" s="287" t="s">
        <v>366</v>
      </c>
      <c r="P55" s="287" t="s">
        <v>11919</v>
      </c>
      <c r="Q55" s="287" t="s">
        <v>21327</v>
      </c>
      <c r="R55" s="287" t="s">
        <v>22421</v>
      </c>
      <c r="S55" s="287" t="s">
        <v>22420</v>
      </c>
      <c r="T55" s="287" t="s">
        <v>767</v>
      </c>
    </row>
    <row r="56" spans="1:20" ht="12.6" hidden="1" customHeight="1">
      <c r="A56" s="287" t="s">
        <v>185</v>
      </c>
      <c r="B56" s="287" t="s">
        <v>70</v>
      </c>
      <c r="C56" s="287" t="s">
        <v>186</v>
      </c>
      <c r="D56" s="287" t="s">
        <v>6903</v>
      </c>
      <c r="E56" s="287" t="s">
        <v>18776</v>
      </c>
      <c r="F56" s="287" t="s">
        <v>30</v>
      </c>
      <c r="G56" s="287" t="s">
        <v>189</v>
      </c>
      <c r="H56" s="287" t="s">
        <v>23621</v>
      </c>
      <c r="I56" s="287" t="s">
        <v>765</v>
      </c>
      <c r="J56" s="287" t="s">
        <v>2418</v>
      </c>
      <c r="K56" s="287">
        <v>1177</v>
      </c>
      <c r="M56" s="287" t="s">
        <v>878</v>
      </c>
      <c r="N56" s="287" t="s">
        <v>15963</v>
      </c>
      <c r="O56" s="287" t="s">
        <v>366</v>
      </c>
      <c r="P56" s="287" t="s">
        <v>11919</v>
      </c>
      <c r="Q56" s="287" t="s">
        <v>21328</v>
      </c>
      <c r="R56" s="287" t="s">
        <v>22423</v>
      </c>
      <c r="S56" s="287" t="s">
        <v>22422</v>
      </c>
      <c r="T56" s="287" t="s">
        <v>767</v>
      </c>
    </row>
    <row r="57" spans="1:20" ht="12.6" hidden="1" customHeight="1">
      <c r="A57" s="287" t="s">
        <v>185</v>
      </c>
      <c r="B57" s="287" t="s">
        <v>70</v>
      </c>
      <c r="C57" s="287" t="s">
        <v>186</v>
      </c>
      <c r="D57" s="287" t="s">
        <v>6903</v>
      </c>
      <c r="E57" s="287" t="s">
        <v>18777</v>
      </c>
      <c r="F57" s="287" t="s">
        <v>419</v>
      </c>
      <c r="G57" s="287" t="s">
        <v>189</v>
      </c>
      <c r="H57" s="287" t="s">
        <v>20190</v>
      </c>
      <c r="I57" s="287" t="s">
        <v>765</v>
      </c>
      <c r="P57" s="287" t="s">
        <v>11919</v>
      </c>
      <c r="Q57" s="287" t="s">
        <v>20191</v>
      </c>
      <c r="R57" s="287" t="s">
        <v>272</v>
      </c>
      <c r="S57" s="287" t="s">
        <v>253</v>
      </c>
      <c r="T57" s="287" t="s">
        <v>767</v>
      </c>
    </row>
    <row r="58" spans="1:20" ht="12.6" hidden="1" customHeight="1">
      <c r="A58" s="287" t="s">
        <v>185</v>
      </c>
      <c r="B58" s="287" t="s">
        <v>70</v>
      </c>
      <c r="C58" s="287" t="s">
        <v>186</v>
      </c>
      <c r="D58" s="287" t="s">
        <v>6903</v>
      </c>
      <c r="E58" s="287" t="s">
        <v>18778</v>
      </c>
      <c r="F58" s="287" t="s">
        <v>434</v>
      </c>
      <c r="G58" s="287" t="s">
        <v>189</v>
      </c>
      <c r="H58" s="287" t="s">
        <v>20192</v>
      </c>
      <c r="I58" s="287" t="s">
        <v>765</v>
      </c>
      <c r="O58" s="287" t="s">
        <v>366</v>
      </c>
      <c r="P58" s="287" t="s">
        <v>11919</v>
      </c>
      <c r="Q58" s="287" t="s">
        <v>20193</v>
      </c>
      <c r="R58" s="287" t="s">
        <v>22412</v>
      </c>
      <c r="S58" s="287" t="s">
        <v>22411</v>
      </c>
      <c r="T58" s="287" t="s">
        <v>767</v>
      </c>
    </row>
    <row r="59" spans="1:20" ht="12.6" hidden="1" customHeight="1">
      <c r="A59" s="287" t="s">
        <v>185</v>
      </c>
      <c r="B59" s="287" t="s">
        <v>70</v>
      </c>
      <c r="C59" s="287" t="s">
        <v>28</v>
      </c>
      <c r="D59" s="287" t="s">
        <v>6903</v>
      </c>
      <c r="E59" s="287" t="s">
        <v>18779</v>
      </c>
      <c r="F59" s="287" t="s">
        <v>419</v>
      </c>
      <c r="G59" s="287" t="s">
        <v>189</v>
      </c>
      <c r="H59" s="287" t="s">
        <v>20194</v>
      </c>
      <c r="I59" s="287" t="s">
        <v>765</v>
      </c>
      <c r="O59" s="287" t="s">
        <v>366</v>
      </c>
      <c r="Q59" s="287" t="s">
        <v>22410</v>
      </c>
      <c r="R59" s="287" t="s">
        <v>425</v>
      </c>
      <c r="T59" s="287" t="s">
        <v>767</v>
      </c>
    </row>
    <row r="60" spans="1:20" ht="12.6" hidden="1" customHeight="1">
      <c r="A60" s="287" t="s">
        <v>185</v>
      </c>
      <c r="B60" s="287" t="s">
        <v>70</v>
      </c>
      <c r="C60" s="287" t="s">
        <v>186</v>
      </c>
      <c r="D60" s="287" t="s">
        <v>91</v>
      </c>
      <c r="E60" s="287" t="s">
        <v>18780</v>
      </c>
      <c r="F60" s="287" t="s">
        <v>30</v>
      </c>
      <c r="G60" s="287" t="s">
        <v>189</v>
      </c>
      <c r="H60" s="287" t="s">
        <v>23757</v>
      </c>
      <c r="I60" s="287" t="s">
        <v>765</v>
      </c>
      <c r="J60" s="287" t="s">
        <v>499</v>
      </c>
      <c r="K60" s="287">
        <v>968</v>
      </c>
      <c r="M60" s="287" t="s">
        <v>485</v>
      </c>
      <c r="N60" s="287" t="s">
        <v>500</v>
      </c>
      <c r="O60" s="287" t="s">
        <v>229</v>
      </c>
      <c r="P60" s="287" t="s">
        <v>20195</v>
      </c>
      <c r="Q60" s="287" t="s">
        <v>21329</v>
      </c>
      <c r="R60" s="287" t="s">
        <v>22149</v>
      </c>
      <c r="S60" s="287" t="s">
        <v>22148</v>
      </c>
      <c r="T60" s="287" t="s">
        <v>767</v>
      </c>
    </row>
    <row r="61" spans="1:20" ht="12.6" hidden="1" customHeight="1">
      <c r="A61" s="287" t="s">
        <v>185</v>
      </c>
      <c r="B61" s="287" t="s">
        <v>70</v>
      </c>
      <c r="C61" s="287" t="s">
        <v>186</v>
      </c>
      <c r="D61" s="287" t="s">
        <v>91</v>
      </c>
      <c r="E61" s="287" t="s">
        <v>18781</v>
      </c>
      <c r="F61" s="287" t="s">
        <v>30</v>
      </c>
      <c r="G61" s="287" t="s">
        <v>189</v>
      </c>
      <c r="H61" s="287" t="s">
        <v>23758</v>
      </c>
      <c r="I61" s="287" t="s">
        <v>765</v>
      </c>
      <c r="J61" s="287" t="s">
        <v>499</v>
      </c>
      <c r="K61" s="287">
        <v>969</v>
      </c>
      <c r="M61" s="287" t="s">
        <v>687</v>
      </c>
      <c r="N61" s="287" t="s">
        <v>665</v>
      </c>
      <c r="O61" s="287" t="s">
        <v>206</v>
      </c>
      <c r="P61" s="287" t="s">
        <v>20195</v>
      </c>
      <c r="Q61" s="287" t="s">
        <v>21330</v>
      </c>
      <c r="R61" s="287" t="s">
        <v>22151</v>
      </c>
      <c r="S61" s="287" t="s">
        <v>22150</v>
      </c>
      <c r="T61" s="287" t="s">
        <v>767</v>
      </c>
    </row>
    <row r="62" spans="1:20" ht="12.6" hidden="1" customHeight="1">
      <c r="A62" s="287" t="s">
        <v>185</v>
      </c>
      <c r="B62" s="287" t="s">
        <v>70</v>
      </c>
      <c r="C62" s="287" t="s">
        <v>186</v>
      </c>
      <c r="D62" s="287" t="s">
        <v>6904</v>
      </c>
      <c r="E62" s="287" t="s">
        <v>18782</v>
      </c>
      <c r="F62" s="287" t="s">
        <v>30</v>
      </c>
      <c r="G62" s="287" t="s">
        <v>189</v>
      </c>
      <c r="H62" s="287" t="s">
        <v>23613</v>
      </c>
      <c r="I62" s="287" t="s">
        <v>20196</v>
      </c>
      <c r="J62" s="287" t="s">
        <v>484</v>
      </c>
      <c r="K62" s="287">
        <v>3267</v>
      </c>
      <c r="L62" s="287" t="s">
        <v>76</v>
      </c>
      <c r="M62" s="287" t="s">
        <v>878</v>
      </c>
      <c r="N62" s="287" t="s">
        <v>7079</v>
      </c>
      <c r="O62" s="287" t="s">
        <v>366</v>
      </c>
      <c r="P62" s="287" t="s">
        <v>7365</v>
      </c>
      <c r="Q62" s="287" t="s">
        <v>21331</v>
      </c>
      <c r="R62" s="287" t="s">
        <v>22266</v>
      </c>
      <c r="S62" s="287" t="s">
        <v>22265</v>
      </c>
      <c r="T62" s="287" t="s">
        <v>767</v>
      </c>
    </row>
    <row r="63" spans="1:20" ht="12.6" hidden="1" customHeight="1">
      <c r="A63" s="287" t="s">
        <v>185</v>
      </c>
      <c r="B63" s="287" t="s">
        <v>70</v>
      </c>
      <c r="C63" s="287" t="s">
        <v>186</v>
      </c>
      <c r="D63" s="287" t="s">
        <v>6904</v>
      </c>
      <c r="E63" s="287" t="s">
        <v>18783</v>
      </c>
      <c r="F63" s="287" t="s">
        <v>419</v>
      </c>
      <c r="G63" s="287" t="s">
        <v>934</v>
      </c>
      <c r="H63" s="287" t="s">
        <v>20197</v>
      </c>
      <c r="I63" s="287" t="s">
        <v>20196</v>
      </c>
      <c r="O63" s="287" t="s">
        <v>366</v>
      </c>
      <c r="P63" s="287" t="s">
        <v>7365</v>
      </c>
      <c r="Q63" s="287" t="s">
        <v>20198</v>
      </c>
      <c r="R63" s="287" t="s">
        <v>272</v>
      </c>
      <c r="S63" s="287" t="s">
        <v>253</v>
      </c>
      <c r="T63" s="287" t="s">
        <v>767</v>
      </c>
    </row>
    <row r="64" spans="1:20" ht="12.6" hidden="1" customHeight="1">
      <c r="A64" s="287" t="s">
        <v>185</v>
      </c>
      <c r="B64" s="287" t="s">
        <v>70</v>
      </c>
      <c r="C64" s="287" t="s">
        <v>186</v>
      </c>
      <c r="D64" s="287" t="s">
        <v>11415</v>
      </c>
      <c r="E64" s="287" t="s">
        <v>18784</v>
      </c>
      <c r="F64" s="287" t="s">
        <v>27</v>
      </c>
      <c r="G64" s="287" t="s">
        <v>189</v>
      </c>
      <c r="H64" s="287" t="s">
        <v>20932</v>
      </c>
      <c r="I64" s="287" t="s">
        <v>765</v>
      </c>
      <c r="J64" s="287" t="s">
        <v>422</v>
      </c>
      <c r="N64" s="287" t="s">
        <v>20167</v>
      </c>
      <c r="O64" s="287" t="s">
        <v>366</v>
      </c>
      <c r="P64" s="287" t="s">
        <v>442</v>
      </c>
      <c r="Q64" s="287" t="s">
        <v>20199</v>
      </c>
      <c r="R64" s="287" t="s">
        <v>22785</v>
      </c>
      <c r="S64" s="287" t="s">
        <v>22784</v>
      </c>
      <c r="T64" s="287" t="s">
        <v>767</v>
      </c>
    </row>
    <row r="65" spans="1:22" ht="12.6" hidden="1" customHeight="1">
      <c r="A65" s="287" t="s">
        <v>185</v>
      </c>
      <c r="B65" s="287" t="s">
        <v>70</v>
      </c>
      <c r="C65" s="287" t="s">
        <v>186</v>
      </c>
      <c r="D65" s="287" t="s">
        <v>168</v>
      </c>
      <c r="E65" s="287" t="s">
        <v>18785</v>
      </c>
      <c r="F65" s="287" t="s">
        <v>419</v>
      </c>
      <c r="G65" s="287" t="s">
        <v>203</v>
      </c>
      <c r="H65" s="287" t="s">
        <v>20200</v>
      </c>
      <c r="I65" s="287" t="s">
        <v>21298</v>
      </c>
      <c r="O65" s="287" t="s">
        <v>366</v>
      </c>
      <c r="Q65" s="287" t="s">
        <v>20201</v>
      </c>
      <c r="R65" s="287" t="s">
        <v>21469</v>
      </c>
      <c r="S65" s="287" t="s">
        <v>253</v>
      </c>
      <c r="T65" s="287" t="s">
        <v>20202</v>
      </c>
    </row>
    <row r="66" spans="1:22" ht="12.6" hidden="1" customHeight="1">
      <c r="A66" s="287" t="s">
        <v>185</v>
      </c>
      <c r="B66" s="287" t="s">
        <v>70</v>
      </c>
      <c r="C66" s="287" t="s">
        <v>186</v>
      </c>
      <c r="D66" s="287" t="s">
        <v>91</v>
      </c>
      <c r="E66" s="287" t="s">
        <v>18786</v>
      </c>
      <c r="F66" s="287" t="s">
        <v>30</v>
      </c>
      <c r="G66" s="287" t="s">
        <v>189</v>
      </c>
      <c r="H66" s="287" t="s">
        <v>20933</v>
      </c>
      <c r="I66" s="287" t="s">
        <v>4917</v>
      </c>
      <c r="J66" s="287" t="s">
        <v>484</v>
      </c>
      <c r="K66" s="287">
        <v>3290</v>
      </c>
      <c r="M66" s="287" t="s">
        <v>485</v>
      </c>
      <c r="N66" s="287" t="s">
        <v>15963</v>
      </c>
      <c r="O66" s="287" t="s">
        <v>206</v>
      </c>
      <c r="P66" s="287" t="s">
        <v>559</v>
      </c>
      <c r="Q66" s="287" t="s">
        <v>21332</v>
      </c>
      <c r="R66" s="287" t="s">
        <v>21522</v>
      </c>
      <c r="S66" s="287" t="s">
        <v>21521</v>
      </c>
      <c r="T66" s="287" t="s">
        <v>556</v>
      </c>
    </row>
    <row r="67" spans="1:22" ht="12.6" hidden="1" customHeight="1">
      <c r="A67" s="287" t="s">
        <v>185</v>
      </c>
      <c r="B67" s="287" t="s">
        <v>70</v>
      </c>
      <c r="C67" s="287" t="s">
        <v>186</v>
      </c>
      <c r="D67" s="287" t="s">
        <v>91</v>
      </c>
      <c r="E67" s="287" t="s">
        <v>18787</v>
      </c>
      <c r="F67" s="287" t="s">
        <v>30</v>
      </c>
      <c r="G67" s="287" t="s">
        <v>189</v>
      </c>
      <c r="H67" s="287" t="s">
        <v>20934</v>
      </c>
      <c r="I67" s="287" t="s">
        <v>4917</v>
      </c>
      <c r="J67" s="287" t="s">
        <v>484</v>
      </c>
      <c r="K67" s="287">
        <v>3291</v>
      </c>
      <c r="M67" s="287" t="s">
        <v>687</v>
      </c>
      <c r="N67" s="287" t="s">
        <v>7079</v>
      </c>
      <c r="O67" s="287" t="s">
        <v>366</v>
      </c>
      <c r="P67" s="287" t="s">
        <v>559</v>
      </c>
      <c r="Q67" s="287" t="s">
        <v>21333</v>
      </c>
      <c r="R67" s="287" t="s">
        <v>21525</v>
      </c>
      <c r="S67" s="287" t="s">
        <v>21524</v>
      </c>
      <c r="T67" s="287" t="s">
        <v>556</v>
      </c>
    </row>
    <row r="68" spans="1:22" ht="12.6" hidden="1" customHeight="1">
      <c r="A68" s="287" t="s">
        <v>185</v>
      </c>
      <c r="B68" s="287" t="s">
        <v>70</v>
      </c>
      <c r="C68" s="287" t="s">
        <v>186</v>
      </c>
      <c r="D68" s="287" t="s">
        <v>170</v>
      </c>
      <c r="E68" s="287" t="s">
        <v>18788</v>
      </c>
      <c r="F68" s="287" t="s">
        <v>439</v>
      </c>
      <c r="G68" s="287" t="s">
        <v>242</v>
      </c>
      <c r="H68" s="287" t="s">
        <v>3543</v>
      </c>
      <c r="I68" s="287" t="s">
        <v>20203</v>
      </c>
      <c r="Q68" s="287" t="s">
        <v>3544</v>
      </c>
      <c r="R68" s="287" t="s">
        <v>22769</v>
      </c>
      <c r="S68" s="287" t="s">
        <v>22770</v>
      </c>
      <c r="T68" s="287" t="s">
        <v>194</v>
      </c>
    </row>
    <row r="69" spans="1:22" ht="12.6" hidden="1" customHeight="1">
      <c r="A69" s="287" t="s">
        <v>185</v>
      </c>
      <c r="B69" s="287" t="s">
        <v>70</v>
      </c>
      <c r="C69" s="287" t="s">
        <v>186</v>
      </c>
      <c r="D69" s="287" t="s">
        <v>133</v>
      </c>
      <c r="E69" s="287" t="s">
        <v>18789</v>
      </c>
      <c r="F69" s="287" t="s">
        <v>27</v>
      </c>
      <c r="G69" s="287" t="s">
        <v>189</v>
      </c>
      <c r="H69" s="287" t="s">
        <v>20935</v>
      </c>
      <c r="I69" s="287" t="s">
        <v>21251</v>
      </c>
      <c r="J69" s="287" t="s">
        <v>422</v>
      </c>
      <c r="N69" s="287" t="s">
        <v>20167</v>
      </c>
      <c r="O69" s="287" t="s">
        <v>366</v>
      </c>
      <c r="P69" s="287" t="s">
        <v>442</v>
      </c>
      <c r="Q69" s="287" t="s">
        <v>20204</v>
      </c>
      <c r="R69" s="287" t="s">
        <v>22040</v>
      </c>
      <c r="S69" s="287" t="s">
        <v>444</v>
      </c>
      <c r="T69" s="287" t="s">
        <v>426</v>
      </c>
    </row>
    <row r="70" spans="1:22" ht="12.6" hidden="1" customHeight="1">
      <c r="A70" s="287" t="s">
        <v>185</v>
      </c>
      <c r="B70" s="287" t="s">
        <v>70</v>
      </c>
      <c r="C70" s="287" t="s">
        <v>186</v>
      </c>
      <c r="D70" s="287" t="s">
        <v>127</v>
      </c>
      <c r="E70" s="287" t="s">
        <v>18790</v>
      </c>
      <c r="F70" s="287" t="s">
        <v>27</v>
      </c>
      <c r="G70" s="287" t="s">
        <v>189</v>
      </c>
      <c r="H70" s="287" t="s">
        <v>20936</v>
      </c>
      <c r="I70" s="287" t="s">
        <v>21299</v>
      </c>
      <c r="J70" s="287" t="s">
        <v>422</v>
      </c>
      <c r="N70" s="287" t="s">
        <v>20167</v>
      </c>
      <c r="O70" s="287" t="s">
        <v>366</v>
      </c>
      <c r="P70" s="287" t="s">
        <v>442</v>
      </c>
      <c r="Q70" s="287" t="s">
        <v>21387</v>
      </c>
      <c r="R70" s="287" t="s">
        <v>5288</v>
      </c>
      <c r="S70" s="287" t="s">
        <v>193</v>
      </c>
      <c r="T70" s="287" t="s">
        <v>2960</v>
      </c>
      <c r="V70" s="287" t="s">
        <v>995</v>
      </c>
    </row>
    <row r="71" spans="1:22" ht="12.6" hidden="1" customHeight="1">
      <c r="A71" s="287" t="s">
        <v>185</v>
      </c>
      <c r="B71" s="287" t="s">
        <v>70</v>
      </c>
      <c r="C71" s="287" t="s">
        <v>186</v>
      </c>
      <c r="D71" s="287" t="s">
        <v>11413</v>
      </c>
      <c r="E71" s="287" t="s">
        <v>18791</v>
      </c>
      <c r="F71" s="287" t="s">
        <v>27</v>
      </c>
      <c r="G71" s="287" t="s">
        <v>189</v>
      </c>
      <c r="H71" s="287" t="s">
        <v>20937</v>
      </c>
      <c r="I71" s="287" t="s">
        <v>765</v>
      </c>
      <c r="J71" s="287" t="s">
        <v>422</v>
      </c>
      <c r="N71" s="287" t="s">
        <v>20167</v>
      </c>
      <c r="O71" s="287" t="s">
        <v>366</v>
      </c>
      <c r="P71" s="287" t="s">
        <v>442</v>
      </c>
      <c r="Q71" s="287" t="s">
        <v>20205</v>
      </c>
      <c r="R71" s="287" t="s">
        <v>22180</v>
      </c>
      <c r="S71" s="287" t="s">
        <v>22179</v>
      </c>
      <c r="T71" s="287" t="s">
        <v>767</v>
      </c>
    </row>
    <row r="72" spans="1:22" ht="12.6" hidden="1" customHeight="1">
      <c r="A72" s="287" t="s">
        <v>185</v>
      </c>
      <c r="B72" s="287" t="s">
        <v>70</v>
      </c>
      <c r="C72" s="287" t="s">
        <v>186</v>
      </c>
      <c r="D72" s="287" t="s">
        <v>11413</v>
      </c>
      <c r="E72" s="287" t="s">
        <v>18792</v>
      </c>
      <c r="F72" s="287" t="s">
        <v>27</v>
      </c>
      <c r="G72" s="287" t="s">
        <v>189</v>
      </c>
      <c r="H72" s="287" t="s">
        <v>20938</v>
      </c>
      <c r="I72" s="287" t="s">
        <v>765</v>
      </c>
      <c r="J72" s="287" t="s">
        <v>455</v>
      </c>
      <c r="N72" s="287" t="s">
        <v>7155</v>
      </c>
      <c r="O72" s="287" t="s">
        <v>366</v>
      </c>
      <c r="P72" s="287" t="s">
        <v>442</v>
      </c>
      <c r="Q72" s="287" t="s">
        <v>20206</v>
      </c>
      <c r="R72" s="287" t="s">
        <v>22559</v>
      </c>
      <c r="S72" s="287" t="s">
        <v>22558</v>
      </c>
      <c r="T72" s="287" t="s">
        <v>767</v>
      </c>
    </row>
    <row r="73" spans="1:22" ht="12.6" hidden="1" customHeight="1">
      <c r="A73" s="287" t="s">
        <v>185</v>
      </c>
      <c r="B73" s="287" t="s">
        <v>70</v>
      </c>
      <c r="C73" s="287" t="s">
        <v>186</v>
      </c>
      <c r="D73" s="287" t="s">
        <v>91</v>
      </c>
      <c r="E73" s="287" t="s">
        <v>18793</v>
      </c>
      <c r="F73" s="287" t="s">
        <v>30</v>
      </c>
      <c r="G73" s="287" t="s">
        <v>189</v>
      </c>
      <c r="H73" s="287" t="s">
        <v>20939</v>
      </c>
      <c r="I73" s="287" t="s">
        <v>765</v>
      </c>
      <c r="J73" s="287" t="s">
        <v>608</v>
      </c>
      <c r="K73" s="287">
        <v>350</v>
      </c>
      <c r="M73" s="287" t="s">
        <v>485</v>
      </c>
      <c r="N73" s="287" t="s">
        <v>15963</v>
      </c>
      <c r="O73" s="287" t="s">
        <v>206</v>
      </c>
      <c r="P73" s="287" t="s">
        <v>20207</v>
      </c>
      <c r="Q73" s="287" t="s">
        <v>21334</v>
      </c>
      <c r="R73" s="287" t="s">
        <v>22344</v>
      </c>
      <c r="S73" s="287" t="s">
        <v>22343</v>
      </c>
      <c r="T73" s="287" t="s">
        <v>767</v>
      </c>
    </row>
    <row r="74" spans="1:22" ht="12.6" hidden="1" customHeight="1">
      <c r="A74" s="287" t="s">
        <v>185</v>
      </c>
      <c r="B74" s="287" t="s">
        <v>70</v>
      </c>
      <c r="C74" s="287" t="s">
        <v>186</v>
      </c>
      <c r="D74" s="287" t="s">
        <v>141</v>
      </c>
      <c r="E74" s="287" t="s">
        <v>18794</v>
      </c>
      <c r="F74" s="287" t="s">
        <v>30</v>
      </c>
      <c r="G74" s="287" t="s">
        <v>189</v>
      </c>
      <c r="H74" s="287" t="s">
        <v>20940</v>
      </c>
      <c r="I74" s="287" t="s">
        <v>765</v>
      </c>
      <c r="J74" s="287" t="s">
        <v>1699</v>
      </c>
      <c r="K74" s="287">
        <v>1095</v>
      </c>
      <c r="L74" s="287" t="s">
        <v>73</v>
      </c>
      <c r="M74" s="287" t="s">
        <v>878</v>
      </c>
      <c r="N74" s="287" t="s">
        <v>15963</v>
      </c>
      <c r="O74" s="287" t="s">
        <v>366</v>
      </c>
      <c r="P74" s="287" t="s">
        <v>442</v>
      </c>
      <c r="Q74" s="287" t="s">
        <v>21335</v>
      </c>
      <c r="R74" s="287" t="s">
        <v>21854</v>
      </c>
      <c r="S74" s="287" t="s">
        <v>21851</v>
      </c>
      <c r="T74" s="287" t="s">
        <v>767</v>
      </c>
    </row>
    <row r="75" spans="1:22" ht="12.6" hidden="1" customHeight="1">
      <c r="A75" s="287" t="s">
        <v>185</v>
      </c>
      <c r="B75" s="287" t="s">
        <v>70</v>
      </c>
      <c r="C75" s="287" t="s">
        <v>186</v>
      </c>
      <c r="D75" s="287" t="s">
        <v>141</v>
      </c>
      <c r="E75" s="287" t="s">
        <v>18795</v>
      </c>
      <c r="F75" s="287" t="s">
        <v>27</v>
      </c>
      <c r="G75" s="287" t="s">
        <v>189</v>
      </c>
      <c r="H75" s="287" t="s">
        <v>20208</v>
      </c>
      <c r="I75" s="287" t="s">
        <v>765</v>
      </c>
      <c r="J75" s="287" t="s">
        <v>422</v>
      </c>
      <c r="N75" s="287" t="s">
        <v>20167</v>
      </c>
      <c r="O75" s="287" t="s">
        <v>366</v>
      </c>
      <c r="P75" s="287" t="s">
        <v>442</v>
      </c>
      <c r="Q75" s="287" t="s">
        <v>20209</v>
      </c>
      <c r="R75" s="287" t="s">
        <v>496</v>
      </c>
      <c r="S75" s="287" t="s">
        <v>496</v>
      </c>
      <c r="T75" s="287" t="s">
        <v>767</v>
      </c>
    </row>
    <row r="76" spans="1:22" ht="12.6" hidden="1" customHeight="1">
      <c r="A76" s="287" t="s">
        <v>185</v>
      </c>
      <c r="B76" s="287" t="s">
        <v>70</v>
      </c>
      <c r="C76" s="287" t="s">
        <v>186</v>
      </c>
      <c r="D76" s="287" t="s">
        <v>141</v>
      </c>
      <c r="E76" s="287" t="s">
        <v>18796</v>
      </c>
      <c r="F76" s="287" t="s">
        <v>27</v>
      </c>
      <c r="G76" s="287" t="s">
        <v>189</v>
      </c>
      <c r="H76" s="287" t="s">
        <v>20210</v>
      </c>
      <c r="I76" s="287" t="s">
        <v>765</v>
      </c>
      <c r="J76" s="287" t="s">
        <v>455</v>
      </c>
      <c r="N76" s="287" t="s">
        <v>7155</v>
      </c>
      <c r="O76" s="287" t="s">
        <v>366</v>
      </c>
      <c r="P76" s="287" t="s">
        <v>442</v>
      </c>
      <c r="Q76" s="287" t="s">
        <v>20211</v>
      </c>
      <c r="R76" s="287" t="s">
        <v>21870</v>
      </c>
      <c r="S76" s="287" t="s">
        <v>21869</v>
      </c>
      <c r="T76" s="287" t="s">
        <v>767</v>
      </c>
    </row>
    <row r="77" spans="1:22" ht="12.6" hidden="1" customHeight="1">
      <c r="A77" s="287" t="s">
        <v>185</v>
      </c>
      <c r="B77" s="287" t="s">
        <v>70</v>
      </c>
      <c r="C77" s="287" t="s">
        <v>186</v>
      </c>
      <c r="D77" s="287" t="s">
        <v>141</v>
      </c>
      <c r="E77" s="287" t="s">
        <v>18797</v>
      </c>
      <c r="F77" s="287" t="s">
        <v>27</v>
      </c>
      <c r="G77" s="287" t="s">
        <v>189</v>
      </c>
      <c r="H77" s="287" t="s">
        <v>20941</v>
      </c>
      <c r="I77" s="287" t="s">
        <v>765</v>
      </c>
      <c r="J77" s="287" t="s">
        <v>422</v>
      </c>
      <c r="N77" s="287" t="s">
        <v>20167</v>
      </c>
      <c r="O77" s="287" t="s">
        <v>366</v>
      </c>
      <c r="P77" s="287" t="s">
        <v>442</v>
      </c>
      <c r="Q77" s="287" t="s">
        <v>20212</v>
      </c>
      <c r="R77" s="287" t="s">
        <v>22064</v>
      </c>
      <c r="S77" s="287" t="s">
        <v>22063</v>
      </c>
      <c r="T77" s="287" t="s">
        <v>767</v>
      </c>
    </row>
    <row r="78" spans="1:22" ht="12.6" hidden="1" customHeight="1">
      <c r="A78" s="287" t="s">
        <v>185</v>
      </c>
      <c r="B78" s="287" t="s">
        <v>70</v>
      </c>
      <c r="C78" s="287" t="s">
        <v>186</v>
      </c>
      <c r="D78" s="287" t="s">
        <v>141</v>
      </c>
      <c r="E78" s="287" t="s">
        <v>18798</v>
      </c>
      <c r="F78" s="287" t="s">
        <v>27</v>
      </c>
      <c r="G78" s="287" t="s">
        <v>189</v>
      </c>
      <c r="H78" s="287" t="s">
        <v>20942</v>
      </c>
      <c r="I78" s="287" t="s">
        <v>765</v>
      </c>
      <c r="J78" s="287" t="s">
        <v>422</v>
      </c>
      <c r="N78" s="287" t="s">
        <v>20167</v>
      </c>
      <c r="O78" s="287" t="s">
        <v>366</v>
      </c>
      <c r="P78" s="287" t="s">
        <v>442</v>
      </c>
      <c r="Q78" s="287" t="s">
        <v>20213</v>
      </c>
      <c r="R78" s="287" t="s">
        <v>21984</v>
      </c>
      <c r="S78" s="287" t="s">
        <v>21982</v>
      </c>
      <c r="T78" s="287" t="s">
        <v>767</v>
      </c>
    </row>
    <row r="79" spans="1:22" ht="12.6" hidden="1" customHeight="1">
      <c r="A79" s="287" t="s">
        <v>185</v>
      </c>
      <c r="B79" s="287" t="s">
        <v>70</v>
      </c>
      <c r="C79" s="287" t="s">
        <v>186</v>
      </c>
      <c r="D79" s="287" t="s">
        <v>141</v>
      </c>
      <c r="E79" s="287" t="s">
        <v>18799</v>
      </c>
      <c r="F79" s="287" t="s">
        <v>27</v>
      </c>
      <c r="G79" s="287" t="s">
        <v>189</v>
      </c>
      <c r="H79" s="287" t="s">
        <v>20943</v>
      </c>
      <c r="I79" s="287" t="s">
        <v>765</v>
      </c>
      <c r="J79" s="287" t="s">
        <v>422</v>
      </c>
      <c r="N79" s="287" t="s">
        <v>20167</v>
      </c>
      <c r="O79" s="287" t="s">
        <v>366</v>
      </c>
      <c r="P79" s="287" t="s">
        <v>442</v>
      </c>
      <c r="Q79" s="287" t="s">
        <v>20214</v>
      </c>
      <c r="R79" s="287" t="s">
        <v>21985</v>
      </c>
      <c r="S79" s="287" t="s">
        <v>444</v>
      </c>
      <c r="T79" s="287" t="s">
        <v>767</v>
      </c>
    </row>
    <row r="80" spans="1:22" ht="12.6" hidden="1" customHeight="1">
      <c r="A80" s="287" t="s">
        <v>185</v>
      </c>
      <c r="B80" s="287" t="s">
        <v>70</v>
      </c>
      <c r="C80" s="287" t="s">
        <v>186</v>
      </c>
      <c r="D80" s="287" t="s">
        <v>141</v>
      </c>
      <c r="E80" s="287" t="s">
        <v>18800</v>
      </c>
      <c r="F80" s="287" t="s">
        <v>27</v>
      </c>
      <c r="G80" s="287" t="s">
        <v>189</v>
      </c>
      <c r="H80" s="287" t="s">
        <v>20215</v>
      </c>
      <c r="I80" s="287" t="s">
        <v>765</v>
      </c>
      <c r="J80" s="287" t="s">
        <v>455</v>
      </c>
      <c r="N80" s="287" t="s">
        <v>7155</v>
      </c>
      <c r="O80" s="287" t="s">
        <v>366</v>
      </c>
      <c r="P80" s="287" t="s">
        <v>442</v>
      </c>
      <c r="Q80" s="287" t="s">
        <v>20216</v>
      </c>
      <c r="R80" s="287" t="s">
        <v>22113</v>
      </c>
      <c r="S80" s="287" t="s">
        <v>22112</v>
      </c>
      <c r="T80" s="287" t="s">
        <v>767</v>
      </c>
    </row>
    <row r="81" spans="1:20" ht="12.6" hidden="1" customHeight="1">
      <c r="A81" s="287" t="s">
        <v>185</v>
      </c>
      <c r="B81" s="287" t="s">
        <v>70</v>
      </c>
      <c r="C81" s="287" t="s">
        <v>186</v>
      </c>
      <c r="D81" s="287" t="s">
        <v>141</v>
      </c>
      <c r="E81" s="287" t="s">
        <v>18801</v>
      </c>
      <c r="F81" s="287" t="s">
        <v>27</v>
      </c>
      <c r="G81" s="287" t="s">
        <v>189</v>
      </c>
      <c r="H81" s="287" t="s">
        <v>20217</v>
      </c>
      <c r="I81" s="287" t="s">
        <v>765</v>
      </c>
      <c r="J81" s="287" t="s">
        <v>455</v>
      </c>
      <c r="N81" s="287" t="s">
        <v>7155</v>
      </c>
      <c r="O81" s="287" t="s">
        <v>366</v>
      </c>
      <c r="P81" s="287" t="s">
        <v>442</v>
      </c>
      <c r="Q81" s="287" t="s">
        <v>20218</v>
      </c>
      <c r="R81" s="287" t="s">
        <v>22111</v>
      </c>
      <c r="S81" s="287" t="s">
        <v>22110</v>
      </c>
      <c r="T81" s="287" t="s">
        <v>767</v>
      </c>
    </row>
    <row r="82" spans="1:20" ht="12.6" hidden="1" customHeight="1">
      <c r="A82" s="287" t="s">
        <v>185</v>
      </c>
      <c r="B82" s="287" t="s">
        <v>70</v>
      </c>
      <c r="C82" s="287" t="s">
        <v>186</v>
      </c>
      <c r="D82" s="287" t="s">
        <v>153</v>
      </c>
      <c r="E82" s="287" t="s">
        <v>18802</v>
      </c>
      <c r="F82" s="287" t="s">
        <v>27</v>
      </c>
      <c r="G82" s="287" t="s">
        <v>189</v>
      </c>
      <c r="H82" s="287" t="s">
        <v>20944</v>
      </c>
      <c r="I82" s="287" t="s">
        <v>7744</v>
      </c>
      <c r="J82" s="287" t="s">
        <v>422</v>
      </c>
      <c r="N82" s="287" t="s">
        <v>20167</v>
      </c>
      <c r="O82" s="287" t="s">
        <v>366</v>
      </c>
      <c r="P82" s="287" t="s">
        <v>442</v>
      </c>
      <c r="Q82" s="287" t="s">
        <v>20219</v>
      </c>
      <c r="R82" s="287" t="s">
        <v>496</v>
      </c>
      <c r="S82" s="287" t="s">
        <v>496</v>
      </c>
      <c r="T82" s="287" t="s">
        <v>12161</v>
      </c>
    </row>
    <row r="83" spans="1:20" ht="12.6" hidden="1" customHeight="1">
      <c r="A83" s="287" t="s">
        <v>185</v>
      </c>
      <c r="B83" s="287" t="s">
        <v>70</v>
      </c>
      <c r="C83" s="287" t="s">
        <v>186</v>
      </c>
      <c r="D83" s="287" t="s">
        <v>141</v>
      </c>
      <c r="E83" s="287" t="s">
        <v>18803</v>
      </c>
      <c r="F83" s="287" t="s">
        <v>27</v>
      </c>
      <c r="G83" s="287" t="s">
        <v>189</v>
      </c>
      <c r="H83" s="287" t="s">
        <v>20220</v>
      </c>
      <c r="I83" s="287" t="s">
        <v>475</v>
      </c>
      <c r="J83" s="287" t="s">
        <v>422</v>
      </c>
      <c r="N83" s="287" t="s">
        <v>20221</v>
      </c>
      <c r="O83" s="287" t="s">
        <v>366</v>
      </c>
      <c r="P83" s="287" t="s">
        <v>442</v>
      </c>
      <c r="Q83" s="287" t="s">
        <v>16477</v>
      </c>
      <c r="R83" s="287" t="s">
        <v>22109</v>
      </c>
      <c r="S83" s="287" t="s">
        <v>22108</v>
      </c>
      <c r="T83" s="287" t="s">
        <v>472</v>
      </c>
    </row>
    <row r="84" spans="1:20" ht="12.6" hidden="1" customHeight="1">
      <c r="A84" s="287" t="s">
        <v>185</v>
      </c>
      <c r="B84" s="287" t="s">
        <v>70</v>
      </c>
      <c r="C84" s="287" t="s">
        <v>186</v>
      </c>
      <c r="D84" s="287" t="s">
        <v>141</v>
      </c>
      <c r="E84" s="287" t="s">
        <v>18804</v>
      </c>
      <c r="F84" s="287" t="s">
        <v>27</v>
      </c>
      <c r="G84" s="287" t="s">
        <v>189</v>
      </c>
      <c r="H84" s="287" t="s">
        <v>20945</v>
      </c>
      <c r="I84" s="287" t="s">
        <v>475</v>
      </c>
      <c r="J84" s="287" t="s">
        <v>455</v>
      </c>
      <c r="N84" s="287" t="s">
        <v>7155</v>
      </c>
      <c r="O84" s="287" t="s">
        <v>366</v>
      </c>
      <c r="P84" s="287" t="s">
        <v>442</v>
      </c>
      <c r="Q84" s="287" t="s">
        <v>16479</v>
      </c>
      <c r="R84" s="287" t="s">
        <v>22077</v>
      </c>
      <c r="S84" s="287" t="s">
        <v>21871</v>
      </c>
      <c r="T84" s="287" t="s">
        <v>472</v>
      </c>
    </row>
    <row r="85" spans="1:20" ht="12.6" hidden="1" customHeight="1">
      <c r="A85" s="287" t="s">
        <v>185</v>
      </c>
      <c r="B85" s="287" t="s">
        <v>70</v>
      </c>
      <c r="C85" s="287" t="s">
        <v>186</v>
      </c>
      <c r="D85" s="287" t="s">
        <v>141</v>
      </c>
      <c r="E85" s="287" t="s">
        <v>18805</v>
      </c>
      <c r="F85" s="287" t="s">
        <v>27</v>
      </c>
      <c r="G85" s="287" t="s">
        <v>189</v>
      </c>
      <c r="H85" s="287" t="s">
        <v>20222</v>
      </c>
      <c r="I85" s="287" t="s">
        <v>475</v>
      </c>
      <c r="J85" s="287" t="s">
        <v>455</v>
      </c>
      <c r="N85" s="287" t="s">
        <v>7155</v>
      </c>
      <c r="O85" s="287" t="s">
        <v>366</v>
      </c>
      <c r="P85" s="287" t="s">
        <v>442</v>
      </c>
      <c r="Q85" s="287" t="s">
        <v>16481</v>
      </c>
      <c r="R85" s="287" t="s">
        <v>22114</v>
      </c>
      <c r="S85" s="287" t="s">
        <v>444</v>
      </c>
      <c r="T85" s="287" t="s">
        <v>472</v>
      </c>
    </row>
    <row r="86" spans="1:20" ht="12.6" hidden="1" customHeight="1">
      <c r="A86" s="287" t="s">
        <v>185</v>
      </c>
      <c r="B86" s="287" t="s">
        <v>70</v>
      </c>
      <c r="C86" s="287" t="s">
        <v>186</v>
      </c>
      <c r="D86" s="287" t="s">
        <v>153</v>
      </c>
      <c r="E86" s="287" t="s">
        <v>18806</v>
      </c>
      <c r="F86" s="287" t="s">
        <v>27</v>
      </c>
      <c r="G86" s="287" t="s">
        <v>189</v>
      </c>
      <c r="H86" s="287" t="s">
        <v>20946</v>
      </c>
      <c r="I86" s="287" t="s">
        <v>7744</v>
      </c>
      <c r="J86" s="287" t="s">
        <v>455</v>
      </c>
      <c r="N86" s="287" t="s">
        <v>7155</v>
      </c>
      <c r="O86" s="287" t="s">
        <v>366</v>
      </c>
      <c r="P86" s="287" t="s">
        <v>442</v>
      </c>
      <c r="Q86" s="287" t="s">
        <v>20223</v>
      </c>
      <c r="R86" s="287" t="s">
        <v>496</v>
      </c>
      <c r="S86" s="287" t="s">
        <v>496</v>
      </c>
      <c r="T86" s="287" t="s">
        <v>12161</v>
      </c>
    </row>
    <row r="87" spans="1:20" ht="12.6" hidden="1" customHeight="1">
      <c r="A87" s="287" t="s">
        <v>185</v>
      </c>
      <c r="B87" s="287" t="s">
        <v>70</v>
      </c>
      <c r="C87" s="287" t="s">
        <v>186</v>
      </c>
      <c r="D87" s="287" t="s">
        <v>153</v>
      </c>
      <c r="E87" s="287" t="s">
        <v>18807</v>
      </c>
      <c r="F87" s="287" t="s">
        <v>419</v>
      </c>
      <c r="G87" s="287" t="s">
        <v>934</v>
      </c>
      <c r="H87" s="287" t="s">
        <v>20224</v>
      </c>
      <c r="I87" s="287" t="s">
        <v>520</v>
      </c>
      <c r="J87" s="287" t="s">
        <v>455</v>
      </c>
      <c r="O87" s="287" t="s">
        <v>366</v>
      </c>
      <c r="P87" s="287" t="s">
        <v>442</v>
      </c>
      <c r="Q87" s="287" t="s">
        <v>20225</v>
      </c>
      <c r="R87" s="287" t="s">
        <v>272</v>
      </c>
      <c r="S87" s="287" t="s">
        <v>253</v>
      </c>
      <c r="T87" s="287" t="s">
        <v>472</v>
      </c>
    </row>
    <row r="88" spans="1:20" ht="12.6" hidden="1" customHeight="1">
      <c r="A88" s="287" t="s">
        <v>185</v>
      </c>
      <c r="B88" s="287" t="s">
        <v>70</v>
      </c>
      <c r="C88" s="287" t="s">
        <v>186</v>
      </c>
      <c r="D88" s="287" t="s">
        <v>153</v>
      </c>
      <c r="E88" s="287" t="s">
        <v>18808</v>
      </c>
      <c r="F88" s="287" t="s">
        <v>434</v>
      </c>
      <c r="G88" s="287" t="s">
        <v>189</v>
      </c>
      <c r="H88" s="287" t="s">
        <v>20226</v>
      </c>
      <c r="I88" s="287" t="s">
        <v>1638</v>
      </c>
      <c r="O88" s="287" t="s">
        <v>366</v>
      </c>
      <c r="P88" s="287" t="s">
        <v>442</v>
      </c>
      <c r="Q88" s="287" t="s">
        <v>20227</v>
      </c>
      <c r="R88" s="287" t="s">
        <v>496</v>
      </c>
      <c r="S88" s="287" t="s">
        <v>496</v>
      </c>
      <c r="T88" s="287" t="s">
        <v>472</v>
      </c>
    </row>
    <row r="89" spans="1:20" ht="12.6" hidden="1" customHeight="1">
      <c r="A89" s="287" t="s">
        <v>185</v>
      </c>
      <c r="B89" s="287" t="s">
        <v>70</v>
      </c>
      <c r="C89" s="287" t="s">
        <v>186</v>
      </c>
      <c r="D89" s="287" t="s">
        <v>153</v>
      </c>
      <c r="E89" s="287" t="s">
        <v>18809</v>
      </c>
      <c r="F89" s="287" t="s">
        <v>27</v>
      </c>
      <c r="G89" s="287" t="s">
        <v>189</v>
      </c>
      <c r="H89" s="287" t="s">
        <v>20947</v>
      </c>
      <c r="I89" s="287" t="s">
        <v>520</v>
      </c>
      <c r="J89" s="287" t="s">
        <v>422</v>
      </c>
      <c r="N89" s="287" t="s">
        <v>20167</v>
      </c>
      <c r="O89" s="287" t="s">
        <v>366</v>
      </c>
      <c r="P89" s="287" t="s">
        <v>442</v>
      </c>
      <c r="Q89" s="287" t="s">
        <v>20228</v>
      </c>
      <c r="R89" s="287" t="s">
        <v>22294</v>
      </c>
      <c r="S89" s="287" t="s">
        <v>22293</v>
      </c>
      <c r="T89" s="287" t="s">
        <v>472</v>
      </c>
    </row>
    <row r="90" spans="1:20" ht="12.6" hidden="1" customHeight="1">
      <c r="A90" s="287" t="s">
        <v>185</v>
      </c>
      <c r="B90" s="287" t="s">
        <v>70</v>
      </c>
      <c r="C90" s="287" t="s">
        <v>186</v>
      </c>
      <c r="D90" s="287" t="s">
        <v>11411</v>
      </c>
      <c r="E90" s="287" t="s">
        <v>18810</v>
      </c>
      <c r="F90" s="287" t="s">
        <v>27</v>
      </c>
      <c r="G90" s="287" t="s">
        <v>189</v>
      </c>
      <c r="H90" s="287" t="s">
        <v>20948</v>
      </c>
      <c r="I90" s="287" t="s">
        <v>520</v>
      </c>
      <c r="J90" s="287" t="s">
        <v>455</v>
      </c>
      <c r="N90" s="287" t="s">
        <v>7155</v>
      </c>
      <c r="O90" s="287" t="s">
        <v>366</v>
      </c>
      <c r="P90" s="287" t="s">
        <v>442</v>
      </c>
      <c r="Q90" s="287" t="s">
        <v>20229</v>
      </c>
      <c r="R90" s="287" t="s">
        <v>22092</v>
      </c>
      <c r="S90" s="287" t="s">
        <v>22088</v>
      </c>
      <c r="T90" s="287" t="s">
        <v>472</v>
      </c>
    </row>
    <row r="91" spans="1:20" ht="12.6" hidden="1" customHeight="1">
      <c r="A91" s="287" t="s">
        <v>185</v>
      </c>
      <c r="B91" s="287" t="s">
        <v>70</v>
      </c>
      <c r="C91" s="287" t="s">
        <v>186</v>
      </c>
      <c r="D91" s="287" t="s">
        <v>130</v>
      </c>
      <c r="E91" s="287" t="s">
        <v>18811</v>
      </c>
      <c r="F91" s="287" t="s">
        <v>27</v>
      </c>
      <c r="G91" s="287" t="s">
        <v>189</v>
      </c>
      <c r="H91" s="287" t="s">
        <v>20949</v>
      </c>
      <c r="I91" s="287" t="s">
        <v>633</v>
      </c>
      <c r="J91" s="287" t="s">
        <v>455</v>
      </c>
      <c r="N91" s="287" t="s">
        <v>7155</v>
      </c>
      <c r="O91" s="287" t="s">
        <v>366</v>
      </c>
      <c r="P91" s="287" t="s">
        <v>442</v>
      </c>
      <c r="Q91" s="287" t="s">
        <v>20230</v>
      </c>
      <c r="R91" s="287" t="s">
        <v>22484</v>
      </c>
      <c r="S91" s="287" t="s">
        <v>22485</v>
      </c>
      <c r="T91" s="287" t="s">
        <v>472</v>
      </c>
    </row>
    <row r="92" spans="1:20" ht="12.6" hidden="1" customHeight="1">
      <c r="A92" s="287" t="s">
        <v>185</v>
      </c>
      <c r="B92" s="287" t="s">
        <v>70</v>
      </c>
      <c r="C92" s="287" t="s">
        <v>186</v>
      </c>
      <c r="D92" s="287" t="s">
        <v>127</v>
      </c>
      <c r="E92" s="287" t="s">
        <v>18812</v>
      </c>
      <c r="F92" s="287" t="s">
        <v>27</v>
      </c>
      <c r="G92" s="287" t="s">
        <v>189</v>
      </c>
      <c r="H92" s="287" t="s">
        <v>20950</v>
      </c>
      <c r="I92" s="287" t="s">
        <v>633</v>
      </c>
      <c r="J92" s="287" t="s">
        <v>422</v>
      </c>
      <c r="N92" s="287" t="s">
        <v>20167</v>
      </c>
      <c r="O92" s="287" t="s">
        <v>366</v>
      </c>
      <c r="P92" s="287" t="s">
        <v>442</v>
      </c>
      <c r="Q92" s="287" t="s">
        <v>20231</v>
      </c>
      <c r="R92" s="287" t="s">
        <v>21484</v>
      </c>
      <c r="S92" s="287" t="s">
        <v>21485</v>
      </c>
      <c r="T92" s="287" t="s">
        <v>472</v>
      </c>
    </row>
    <row r="93" spans="1:20" ht="12.6" hidden="1" customHeight="1">
      <c r="A93" s="287" t="s">
        <v>185</v>
      </c>
      <c r="B93" s="287" t="s">
        <v>70</v>
      </c>
      <c r="C93" s="287" t="s">
        <v>186</v>
      </c>
      <c r="D93" s="287" t="s">
        <v>153</v>
      </c>
      <c r="E93" s="287" t="s">
        <v>18813</v>
      </c>
      <c r="F93" s="287" t="s">
        <v>27</v>
      </c>
      <c r="G93" s="287" t="s">
        <v>189</v>
      </c>
      <c r="H93" s="287" t="s">
        <v>20951</v>
      </c>
      <c r="I93" s="287" t="s">
        <v>633</v>
      </c>
      <c r="J93" s="287" t="s">
        <v>422</v>
      </c>
      <c r="N93" s="287" t="s">
        <v>20167</v>
      </c>
      <c r="O93" s="287" t="s">
        <v>366</v>
      </c>
      <c r="P93" s="287" t="s">
        <v>442</v>
      </c>
      <c r="Q93" s="287" t="s">
        <v>20232</v>
      </c>
      <c r="R93" s="287" t="s">
        <v>22288</v>
      </c>
      <c r="S93" s="287" t="s">
        <v>21850</v>
      </c>
      <c r="T93" s="287" t="s">
        <v>472</v>
      </c>
    </row>
    <row r="94" spans="1:20" ht="12.6" hidden="1" customHeight="1">
      <c r="A94" s="287" t="s">
        <v>185</v>
      </c>
      <c r="B94" s="287" t="s">
        <v>70</v>
      </c>
      <c r="C94" s="287" t="s">
        <v>186</v>
      </c>
      <c r="D94" s="287" t="s">
        <v>153</v>
      </c>
      <c r="E94" s="287" t="s">
        <v>18814</v>
      </c>
      <c r="F94" s="287" t="s">
        <v>27</v>
      </c>
      <c r="G94" s="287" t="s">
        <v>189</v>
      </c>
      <c r="H94" s="287" t="s">
        <v>20952</v>
      </c>
      <c r="I94" s="287" t="s">
        <v>633</v>
      </c>
      <c r="J94" s="287" t="s">
        <v>455</v>
      </c>
      <c r="N94" s="287" t="s">
        <v>7155</v>
      </c>
      <c r="O94" s="287" t="s">
        <v>366</v>
      </c>
      <c r="P94" s="287" t="s">
        <v>442</v>
      </c>
      <c r="Q94" s="287" t="s">
        <v>20233</v>
      </c>
      <c r="R94" s="287" t="s">
        <v>496</v>
      </c>
      <c r="S94" s="287" t="s">
        <v>496</v>
      </c>
      <c r="T94" s="287" t="s">
        <v>472</v>
      </c>
    </row>
    <row r="95" spans="1:20" ht="12.6" hidden="1" customHeight="1">
      <c r="A95" s="287" t="s">
        <v>185</v>
      </c>
      <c r="B95" s="287" t="s">
        <v>70</v>
      </c>
      <c r="C95" s="287" t="s">
        <v>186</v>
      </c>
      <c r="D95" s="287" t="s">
        <v>127</v>
      </c>
      <c r="E95" s="287" t="s">
        <v>18815</v>
      </c>
      <c r="F95" s="287" t="s">
        <v>27</v>
      </c>
      <c r="G95" s="287" t="s">
        <v>189</v>
      </c>
      <c r="H95" s="287" t="s">
        <v>20953</v>
      </c>
      <c r="I95" s="287" t="s">
        <v>947</v>
      </c>
      <c r="J95" s="287" t="s">
        <v>422</v>
      </c>
      <c r="N95" s="287" t="s">
        <v>20167</v>
      </c>
      <c r="O95" s="287" t="s">
        <v>366</v>
      </c>
      <c r="P95" s="287" t="s">
        <v>442</v>
      </c>
      <c r="Q95" s="287" t="s">
        <v>20234</v>
      </c>
      <c r="R95" s="287" t="s">
        <v>21486</v>
      </c>
      <c r="S95" s="287" t="s">
        <v>21487</v>
      </c>
      <c r="T95" s="287" t="s">
        <v>1483</v>
      </c>
    </row>
    <row r="96" spans="1:20" ht="12.6" hidden="1" customHeight="1">
      <c r="A96" s="287" t="s">
        <v>185</v>
      </c>
      <c r="B96" s="287" t="s">
        <v>70</v>
      </c>
      <c r="C96" s="287" t="s">
        <v>186</v>
      </c>
      <c r="D96" s="287" t="s">
        <v>141</v>
      </c>
      <c r="E96" s="287" t="s">
        <v>18816</v>
      </c>
      <c r="F96" s="287" t="s">
        <v>27</v>
      </c>
      <c r="G96" s="287" t="s">
        <v>189</v>
      </c>
      <c r="H96" s="287" t="s">
        <v>20954</v>
      </c>
      <c r="I96" s="287" t="s">
        <v>947</v>
      </c>
      <c r="J96" s="287" t="s">
        <v>422</v>
      </c>
      <c r="N96" s="287" t="s">
        <v>20167</v>
      </c>
      <c r="O96" s="287" t="s">
        <v>366</v>
      </c>
      <c r="P96" s="287" t="s">
        <v>442</v>
      </c>
      <c r="Q96" s="287" t="s">
        <v>20235</v>
      </c>
      <c r="R96" s="287" t="s">
        <v>21873</v>
      </c>
      <c r="S96" s="287" t="s">
        <v>444</v>
      </c>
      <c r="T96" s="287" t="s">
        <v>1483</v>
      </c>
    </row>
    <row r="97" spans="1:22" ht="12.6" hidden="1" customHeight="1">
      <c r="A97" s="287" t="s">
        <v>185</v>
      </c>
      <c r="B97" s="287" t="s">
        <v>70</v>
      </c>
      <c r="C97" s="287" t="s">
        <v>186</v>
      </c>
      <c r="D97" s="287" t="s">
        <v>127</v>
      </c>
      <c r="E97" s="287" t="s">
        <v>18817</v>
      </c>
      <c r="F97" s="287" t="s">
        <v>27</v>
      </c>
      <c r="G97" s="287" t="s">
        <v>189</v>
      </c>
      <c r="H97" s="287" t="s">
        <v>20955</v>
      </c>
      <c r="I97" s="287" t="s">
        <v>947</v>
      </c>
      <c r="J97" s="287" t="s">
        <v>422</v>
      </c>
      <c r="N97" s="287" t="s">
        <v>20167</v>
      </c>
      <c r="O97" s="287" t="s">
        <v>366</v>
      </c>
      <c r="P97" s="287" t="s">
        <v>442</v>
      </c>
      <c r="Q97" s="287" t="s">
        <v>20236</v>
      </c>
      <c r="R97" s="287" t="s">
        <v>21912</v>
      </c>
      <c r="S97" s="287" t="s">
        <v>21913</v>
      </c>
      <c r="T97" s="287" t="s">
        <v>1483</v>
      </c>
    </row>
    <row r="98" spans="1:22" ht="12.6" hidden="1" customHeight="1">
      <c r="A98" s="287" t="s">
        <v>185</v>
      </c>
      <c r="B98" s="287" t="s">
        <v>70</v>
      </c>
      <c r="C98" s="287" t="s">
        <v>186</v>
      </c>
      <c r="D98" s="287" t="s">
        <v>133</v>
      </c>
      <c r="E98" s="287" t="s">
        <v>18818</v>
      </c>
      <c r="F98" s="287" t="s">
        <v>27</v>
      </c>
      <c r="G98" s="287" t="s">
        <v>189</v>
      </c>
      <c r="H98" s="287" t="s">
        <v>20956</v>
      </c>
      <c r="I98" s="287" t="s">
        <v>947</v>
      </c>
      <c r="J98" s="287" t="s">
        <v>422</v>
      </c>
      <c r="N98" s="287" t="s">
        <v>20167</v>
      </c>
      <c r="O98" s="287" t="s">
        <v>366</v>
      </c>
      <c r="P98" s="287" t="s">
        <v>442</v>
      </c>
      <c r="Q98" s="287" t="s">
        <v>20237</v>
      </c>
      <c r="R98" s="287" t="s">
        <v>496</v>
      </c>
      <c r="S98" s="287" t="s">
        <v>496</v>
      </c>
      <c r="T98" s="287" t="s">
        <v>1483</v>
      </c>
    </row>
    <row r="99" spans="1:22" ht="12.6" hidden="1" customHeight="1">
      <c r="A99" s="287" t="s">
        <v>185</v>
      </c>
      <c r="B99" s="287" t="s">
        <v>70</v>
      </c>
      <c r="C99" s="287" t="s">
        <v>186</v>
      </c>
      <c r="D99" s="287" t="s">
        <v>133</v>
      </c>
      <c r="E99" s="287" t="s">
        <v>18819</v>
      </c>
      <c r="F99" s="287" t="s">
        <v>27</v>
      </c>
      <c r="G99" s="287" t="s">
        <v>189</v>
      </c>
      <c r="H99" s="287" t="s">
        <v>20957</v>
      </c>
      <c r="I99" s="287" t="s">
        <v>947</v>
      </c>
      <c r="J99" s="287" t="s">
        <v>422</v>
      </c>
      <c r="N99" s="287" t="s">
        <v>20167</v>
      </c>
      <c r="O99" s="287" t="s">
        <v>366</v>
      </c>
      <c r="P99" s="287" t="s">
        <v>442</v>
      </c>
      <c r="Q99" s="287" t="s">
        <v>20238</v>
      </c>
      <c r="R99" s="287" t="s">
        <v>496</v>
      </c>
      <c r="S99" s="287" t="s">
        <v>496</v>
      </c>
      <c r="T99" s="287" t="s">
        <v>1483</v>
      </c>
    </row>
    <row r="100" spans="1:22" ht="12.6" hidden="1" customHeight="1">
      <c r="A100" s="287" t="s">
        <v>185</v>
      </c>
      <c r="B100" s="287" t="s">
        <v>70</v>
      </c>
      <c r="C100" s="287" t="s">
        <v>186</v>
      </c>
      <c r="D100" s="287" t="s">
        <v>11411</v>
      </c>
      <c r="E100" s="287" t="s">
        <v>18820</v>
      </c>
      <c r="F100" s="287" t="s">
        <v>27</v>
      </c>
      <c r="G100" s="287" t="s">
        <v>189</v>
      </c>
      <c r="H100" s="287" t="s">
        <v>20958</v>
      </c>
      <c r="I100" s="287" t="s">
        <v>947</v>
      </c>
      <c r="J100" s="287" t="s">
        <v>455</v>
      </c>
      <c r="N100" s="287" t="s">
        <v>7155</v>
      </c>
      <c r="O100" s="287" t="s">
        <v>366</v>
      </c>
      <c r="P100" s="287" t="s">
        <v>442</v>
      </c>
      <c r="Q100" s="287" t="s">
        <v>20239</v>
      </c>
      <c r="R100" s="287" t="s">
        <v>22093</v>
      </c>
      <c r="S100" s="287" t="s">
        <v>22094</v>
      </c>
      <c r="T100" s="287" t="s">
        <v>1483</v>
      </c>
    </row>
    <row r="101" spans="1:22" ht="12.6" hidden="1" customHeight="1">
      <c r="A101" s="287" t="s">
        <v>185</v>
      </c>
      <c r="B101" s="287" t="s">
        <v>70</v>
      </c>
      <c r="C101" s="287" t="s">
        <v>186</v>
      </c>
      <c r="D101" s="287" t="s">
        <v>139</v>
      </c>
      <c r="E101" s="287" t="s">
        <v>18821</v>
      </c>
      <c r="F101" s="287" t="s">
        <v>27</v>
      </c>
      <c r="G101" s="287" t="s">
        <v>189</v>
      </c>
      <c r="H101" s="287" t="s">
        <v>20959</v>
      </c>
      <c r="I101" s="287" t="s">
        <v>947</v>
      </c>
      <c r="J101" s="287" t="s">
        <v>422</v>
      </c>
      <c r="N101" s="287" t="s">
        <v>20167</v>
      </c>
      <c r="O101" s="287" t="s">
        <v>366</v>
      </c>
      <c r="P101" s="287" t="s">
        <v>442</v>
      </c>
      <c r="Q101" s="287" t="s">
        <v>20240</v>
      </c>
      <c r="R101" s="287" t="s">
        <v>22328</v>
      </c>
      <c r="S101" s="287" t="s">
        <v>22329</v>
      </c>
      <c r="T101" s="287" t="s">
        <v>1483</v>
      </c>
    </row>
    <row r="102" spans="1:22" ht="12.6" hidden="1" customHeight="1">
      <c r="A102" s="287" t="s">
        <v>185</v>
      </c>
      <c r="B102" s="287" t="s">
        <v>70</v>
      </c>
      <c r="C102" s="287" t="s">
        <v>186</v>
      </c>
      <c r="D102" s="287" t="s">
        <v>139</v>
      </c>
      <c r="E102" s="287" t="s">
        <v>18822</v>
      </c>
      <c r="F102" s="287" t="s">
        <v>27</v>
      </c>
      <c r="G102" s="287" t="s">
        <v>189</v>
      </c>
      <c r="H102" s="287" t="s">
        <v>20960</v>
      </c>
      <c r="I102" s="287" t="s">
        <v>947</v>
      </c>
      <c r="J102" s="287" t="s">
        <v>422</v>
      </c>
      <c r="N102" s="287" t="s">
        <v>20167</v>
      </c>
      <c r="O102" s="287" t="s">
        <v>366</v>
      </c>
      <c r="P102" s="287" t="s">
        <v>442</v>
      </c>
      <c r="Q102" s="287" t="s">
        <v>20241</v>
      </c>
      <c r="R102" s="287" t="s">
        <v>496</v>
      </c>
      <c r="S102" s="287" t="s">
        <v>496</v>
      </c>
      <c r="T102" s="287" t="s">
        <v>1483</v>
      </c>
    </row>
    <row r="103" spans="1:22" ht="12.6" hidden="1" customHeight="1">
      <c r="A103" s="287" t="s">
        <v>185</v>
      </c>
      <c r="B103" s="287" t="s">
        <v>70</v>
      </c>
      <c r="C103" s="287" t="s">
        <v>186</v>
      </c>
      <c r="D103" s="287" t="s">
        <v>136</v>
      </c>
      <c r="E103" s="287" t="s">
        <v>18823</v>
      </c>
      <c r="F103" s="287" t="s">
        <v>27</v>
      </c>
      <c r="G103" s="287" t="s">
        <v>189</v>
      </c>
      <c r="H103" s="287" t="s">
        <v>20961</v>
      </c>
      <c r="I103" s="287" t="s">
        <v>947</v>
      </c>
      <c r="J103" s="287" t="s">
        <v>422</v>
      </c>
      <c r="N103" s="287" t="s">
        <v>20167</v>
      </c>
      <c r="O103" s="287" t="s">
        <v>366</v>
      </c>
      <c r="P103" s="287" t="s">
        <v>442</v>
      </c>
      <c r="Q103" s="287" t="s">
        <v>20242</v>
      </c>
      <c r="R103" s="287" t="s">
        <v>22023</v>
      </c>
      <c r="S103" s="287" t="s">
        <v>22024</v>
      </c>
      <c r="T103" s="287" t="s">
        <v>1483</v>
      </c>
    </row>
    <row r="104" spans="1:22" ht="12.6" hidden="1" customHeight="1">
      <c r="A104" s="287" t="s">
        <v>185</v>
      </c>
      <c r="B104" s="287" t="s">
        <v>70</v>
      </c>
      <c r="C104" s="287" t="s">
        <v>186</v>
      </c>
      <c r="D104" s="287" t="s">
        <v>153</v>
      </c>
      <c r="E104" s="287" t="s">
        <v>18824</v>
      </c>
      <c r="F104" s="287" t="s">
        <v>27</v>
      </c>
      <c r="G104" s="287" t="s">
        <v>189</v>
      </c>
      <c r="H104" s="287" t="s">
        <v>20962</v>
      </c>
      <c r="I104" s="287" t="s">
        <v>947</v>
      </c>
      <c r="J104" s="287" t="s">
        <v>422</v>
      </c>
      <c r="N104" s="287" t="s">
        <v>20167</v>
      </c>
      <c r="O104" s="287" t="s">
        <v>366</v>
      </c>
      <c r="P104" s="287" t="s">
        <v>442</v>
      </c>
      <c r="Q104" s="287" t="s">
        <v>20243</v>
      </c>
      <c r="R104" s="287" t="s">
        <v>22287</v>
      </c>
      <c r="S104" s="287" t="s">
        <v>444</v>
      </c>
      <c r="T104" s="287" t="s">
        <v>1483</v>
      </c>
    </row>
    <row r="105" spans="1:22" ht="12.6" hidden="1" customHeight="1">
      <c r="A105" s="287" t="s">
        <v>185</v>
      </c>
      <c r="B105" s="287" t="s">
        <v>70</v>
      </c>
      <c r="C105" s="287" t="s">
        <v>186</v>
      </c>
      <c r="D105" s="287" t="s">
        <v>133</v>
      </c>
      <c r="E105" s="287" t="s">
        <v>18825</v>
      </c>
      <c r="F105" s="287" t="s">
        <v>27</v>
      </c>
      <c r="G105" s="287" t="s">
        <v>189</v>
      </c>
      <c r="H105" s="287" t="s">
        <v>20244</v>
      </c>
      <c r="I105" s="287" t="s">
        <v>9678</v>
      </c>
      <c r="J105" s="287" t="s">
        <v>422</v>
      </c>
      <c r="N105" s="287" t="s">
        <v>20167</v>
      </c>
      <c r="O105" s="287" t="s">
        <v>366</v>
      </c>
      <c r="P105" s="287" t="s">
        <v>442</v>
      </c>
      <c r="Q105" s="287" t="s">
        <v>20245</v>
      </c>
      <c r="R105" s="287" t="s">
        <v>22215</v>
      </c>
      <c r="S105" s="287" t="s">
        <v>22216</v>
      </c>
      <c r="T105" s="287" t="s">
        <v>20246</v>
      </c>
    </row>
    <row r="106" spans="1:22" ht="12.6" hidden="1" customHeight="1">
      <c r="A106" s="287" t="s">
        <v>185</v>
      </c>
      <c r="B106" s="287" t="s">
        <v>70</v>
      </c>
      <c r="C106" s="287" t="s">
        <v>186</v>
      </c>
      <c r="D106" s="287" t="s">
        <v>98</v>
      </c>
      <c r="E106" s="287" t="s">
        <v>18826</v>
      </c>
      <c r="F106" s="287" t="s">
        <v>29</v>
      </c>
      <c r="G106" s="287" t="s">
        <v>189</v>
      </c>
      <c r="H106" s="287" t="s">
        <v>20963</v>
      </c>
      <c r="I106" s="287" t="s">
        <v>563</v>
      </c>
      <c r="J106" s="287" t="s">
        <v>1699</v>
      </c>
      <c r="K106" s="287">
        <v>1094</v>
      </c>
      <c r="L106" s="287" t="s">
        <v>76</v>
      </c>
      <c r="M106" s="287" t="s">
        <v>485</v>
      </c>
      <c r="N106" s="287" t="s">
        <v>15963</v>
      </c>
      <c r="O106" s="287" t="s">
        <v>206</v>
      </c>
      <c r="P106" s="287" t="s">
        <v>6939</v>
      </c>
      <c r="Q106" s="287" t="s">
        <v>21340</v>
      </c>
      <c r="R106" s="287" t="s">
        <v>23267</v>
      </c>
      <c r="S106" s="287" t="s">
        <v>193</v>
      </c>
      <c r="T106" s="287" t="s">
        <v>1373</v>
      </c>
      <c r="V106" s="287" t="s">
        <v>995</v>
      </c>
    </row>
    <row r="107" spans="1:22" ht="12.6" hidden="1" customHeight="1">
      <c r="A107" s="287" t="s">
        <v>185</v>
      </c>
      <c r="B107" s="287" t="s">
        <v>70</v>
      </c>
      <c r="C107" s="287" t="s">
        <v>186</v>
      </c>
      <c r="D107" s="287" t="s">
        <v>133</v>
      </c>
      <c r="E107" s="287" t="s">
        <v>18827</v>
      </c>
      <c r="F107" s="287" t="s">
        <v>27</v>
      </c>
      <c r="G107" s="287" t="s">
        <v>189</v>
      </c>
      <c r="H107" s="287" t="s">
        <v>20247</v>
      </c>
      <c r="I107" s="287" t="s">
        <v>1091</v>
      </c>
      <c r="J107" s="287" t="s">
        <v>422</v>
      </c>
      <c r="N107" s="287" t="s">
        <v>20167</v>
      </c>
      <c r="O107" s="287" t="s">
        <v>366</v>
      </c>
      <c r="P107" s="287" t="s">
        <v>442</v>
      </c>
      <c r="Q107" s="287" t="s">
        <v>20248</v>
      </c>
      <c r="R107" s="287" t="s">
        <v>22376</v>
      </c>
      <c r="S107" s="287" t="s">
        <v>22377</v>
      </c>
      <c r="T107" s="287" t="s">
        <v>20246</v>
      </c>
    </row>
    <row r="108" spans="1:22" ht="12.6" hidden="1" customHeight="1">
      <c r="A108" s="287" t="s">
        <v>185</v>
      </c>
      <c r="B108" s="287" t="s">
        <v>70</v>
      </c>
      <c r="C108" s="287" t="s">
        <v>186</v>
      </c>
      <c r="D108" s="287" t="s">
        <v>133</v>
      </c>
      <c r="E108" s="287" t="s">
        <v>18828</v>
      </c>
      <c r="F108" s="287" t="s">
        <v>27</v>
      </c>
      <c r="G108" s="287" t="s">
        <v>189</v>
      </c>
      <c r="H108" s="287" t="s">
        <v>20249</v>
      </c>
      <c r="I108" s="287" t="s">
        <v>1091</v>
      </c>
      <c r="J108" s="287" t="s">
        <v>455</v>
      </c>
      <c r="N108" s="287" t="s">
        <v>7155</v>
      </c>
      <c r="O108" s="287" t="s">
        <v>366</v>
      </c>
      <c r="P108" s="287" t="s">
        <v>442</v>
      </c>
      <c r="Q108" s="287" t="s">
        <v>20250</v>
      </c>
      <c r="R108" s="287" t="s">
        <v>496</v>
      </c>
      <c r="S108" s="287" t="s">
        <v>496</v>
      </c>
      <c r="T108" s="287" t="s">
        <v>20246</v>
      </c>
    </row>
    <row r="109" spans="1:22" ht="12.6" hidden="1" customHeight="1">
      <c r="A109" s="287" t="s">
        <v>185</v>
      </c>
      <c r="B109" s="287" t="s">
        <v>70</v>
      </c>
      <c r="C109" s="287" t="s">
        <v>28</v>
      </c>
      <c r="D109" s="287" t="s">
        <v>179</v>
      </c>
      <c r="E109" s="287" t="s">
        <v>18829</v>
      </c>
      <c r="F109" s="287" t="s">
        <v>27</v>
      </c>
      <c r="G109" s="287" t="s">
        <v>189</v>
      </c>
      <c r="H109" s="287" t="s">
        <v>20251</v>
      </c>
      <c r="I109" s="287" t="s">
        <v>1091</v>
      </c>
      <c r="J109" s="287" t="s">
        <v>455</v>
      </c>
      <c r="N109" s="287" t="s">
        <v>7155</v>
      </c>
      <c r="O109" s="287" t="s">
        <v>366</v>
      </c>
      <c r="P109" s="287" t="s">
        <v>442</v>
      </c>
      <c r="Q109" s="287" t="s">
        <v>21286</v>
      </c>
      <c r="R109" s="287" t="s">
        <v>425</v>
      </c>
      <c r="T109" s="287" t="s">
        <v>20246</v>
      </c>
    </row>
    <row r="110" spans="1:22" ht="12.6" hidden="1" customHeight="1">
      <c r="A110" s="287" t="s">
        <v>185</v>
      </c>
      <c r="B110" s="287" t="s">
        <v>70</v>
      </c>
      <c r="C110" s="287" t="s">
        <v>186</v>
      </c>
      <c r="D110" s="287" t="s">
        <v>11412</v>
      </c>
      <c r="E110" s="287" t="s">
        <v>18830</v>
      </c>
      <c r="F110" s="287" t="s">
        <v>27</v>
      </c>
      <c r="G110" s="287" t="s">
        <v>189</v>
      </c>
      <c r="H110" s="287" t="s">
        <v>20964</v>
      </c>
      <c r="I110" s="287" t="s">
        <v>20252</v>
      </c>
      <c r="J110" s="287" t="s">
        <v>455</v>
      </c>
      <c r="N110" s="287" t="s">
        <v>7155</v>
      </c>
      <c r="O110" s="287" t="s">
        <v>366</v>
      </c>
      <c r="P110" s="287" t="s">
        <v>442</v>
      </c>
      <c r="Q110" s="287" t="s">
        <v>20253</v>
      </c>
      <c r="R110" s="287" t="s">
        <v>23253</v>
      </c>
      <c r="S110" s="287" t="s">
        <v>253</v>
      </c>
      <c r="T110" s="287" t="s">
        <v>20254</v>
      </c>
    </row>
    <row r="111" spans="1:22" ht="12.6" hidden="1" customHeight="1">
      <c r="A111" s="287" t="s">
        <v>185</v>
      </c>
      <c r="B111" s="287" t="s">
        <v>70</v>
      </c>
      <c r="C111" s="287" t="s">
        <v>186</v>
      </c>
      <c r="D111" s="287" t="s">
        <v>2151</v>
      </c>
      <c r="E111" s="287" t="s">
        <v>18831</v>
      </c>
      <c r="F111" s="287" t="s">
        <v>27</v>
      </c>
      <c r="G111" s="287" t="s">
        <v>189</v>
      </c>
      <c r="H111" s="287" t="s">
        <v>20255</v>
      </c>
      <c r="I111" s="287" t="s">
        <v>859</v>
      </c>
      <c r="J111" s="287" t="s">
        <v>20172</v>
      </c>
      <c r="N111" s="287" t="s">
        <v>423</v>
      </c>
      <c r="O111" s="287" t="s">
        <v>366</v>
      </c>
      <c r="P111" s="287" t="s">
        <v>20173</v>
      </c>
      <c r="Q111" s="287" t="s">
        <v>20255</v>
      </c>
      <c r="R111" s="287" t="s">
        <v>21964</v>
      </c>
      <c r="S111" s="287" t="s">
        <v>21962</v>
      </c>
      <c r="T111" s="287" t="s">
        <v>848</v>
      </c>
    </row>
    <row r="112" spans="1:22" ht="12.6" hidden="1" customHeight="1">
      <c r="A112" s="287" t="s">
        <v>185</v>
      </c>
      <c r="B112" s="287" t="s">
        <v>70</v>
      </c>
      <c r="C112" s="287" t="s">
        <v>186</v>
      </c>
      <c r="D112" s="287" t="s">
        <v>136</v>
      </c>
      <c r="E112" s="287" t="s">
        <v>18832</v>
      </c>
      <c r="F112" s="287" t="s">
        <v>434</v>
      </c>
      <c r="G112" s="287" t="s">
        <v>189</v>
      </c>
      <c r="H112" s="287" t="s">
        <v>20256</v>
      </c>
      <c r="I112" s="287" t="s">
        <v>859</v>
      </c>
      <c r="P112" s="287" t="s">
        <v>442</v>
      </c>
      <c r="Q112" s="287" t="s">
        <v>20257</v>
      </c>
      <c r="R112" s="287" t="s">
        <v>22011</v>
      </c>
      <c r="S112" s="287" t="s">
        <v>22012</v>
      </c>
      <c r="T112" s="287" t="s">
        <v>848</v>
      </c>
    </row>
    <row r="113" spans="1:22" ht="12.6" hidden="1" customHeight="1">
      <c r="A113" s="287" t="s">
        <v>185</v>
      </c>
      <c r="B113" s="287" t="s">
        <v>70</v>
      </c>
      <c r="C113" s="287" t="s">
        <v>186</v>
      </c>
      <c r="D113" s="287" t="s">
        <v>158</v>
      </c>
      <c r="E113" s="287" t="s">
        <v>18833</v>
      </c>
      <c r="F113" s="287" t="s">
        <v>27</v>
      </c>
      <c r="G113" s="287" t="s">
        <v>189</v>
      </c>
      <c r="H113" s="287" t="s">
        <v>20258</v>
      </c>
      <c r="I113" s="287" t="s">
        <v>859</v>
      </c>
      <c r="J113" s="287" t="s">
        <v>20259</v>
      </c>
      <c r="N113" s="287" t="s">
        <v>423</v>
      </c>
      <c r="O113" s="287" t="s">
        <v>20691</v>
      </c>
      <c r="P113" s="287" t="s">
        <v>20260</v>
      </c>
      <c r="Q113" s="287" t="s">
        <v>20258</v>
      </c>
      <c r="R113" s="287" t="s">
        <v>23254</v>
      </c>
      <c r="S113" s="287" t="s">
        <v>444</v>
      </c>
      <c r="T113" s="287" t="s">
        <v>848</v>
      </c>
    </row>
    <row r="114" spans="1:22" ht="12.6" hidden="1" customHeight="1">
      <c r="A114" s="287" t="s">
        <v>185</v>
      </c>
      <c r="B114" s="287" t="s">
        <v>70</v>
      </c>
      <c r="C114" s="287" t="s">
        <v>186</v>
      </c>
      <c r="D114" s="287" t="s">
        <v>158</v>
      </c>
      <c r="E114" s="287" t="s">
        <v>18834</v>
      </c>
      <c r="F114" s="287" t="s">
        <v>27</v>
      </c>
      <c r="G114" s="287" t="s">
        <v>189</v>
      </c>
      <c r="H114" s="287" t="s">
        <v>20261</v>
      </c>
      <c r="I114" s="287" t="s">
        <v>859</v>
      </c>
      <c r="J114" s="287" t="s">
        <v>20259</v>
      </c>
      <c r="N114" s="287" t="s">
        <v>423</v>
      </c>
      <c r="O114" s="287" t="s">
        <v>20691</v>
      </c>
      <c r="P114" s="287" t="s">
        <v>20260</v>
      </c>
      <c r="Q114" s="287" t="s">
        <v>20261</v>
      </c>
      <c r="R114" s="287" t="s">
        <v>22532</v>
      </c>
      <c r="S114" s="287" t="s">
        <v>22531</v>
      </c>
      <c r="T114" s="287" t="s">
        <v>848</v>
      </c>
    </row>
    <row r="115" spans="1:22" ht="12.6" hidden="1" customHeight="1">
      <c r="A115" s="287" t="s">
        <v>185</v>
      </c>
      <c r="B115" s="287" t="s">
        <v>70</v>
      </c>
      <c r="C115" s="287" t="s">
        <v>186</v>
      </c>
      <c r="D115" s="287" t="s">
        <v>11415</v>
      </c>
      <c r="E115" s="287" t="s">
        <v>18835</v>
      </c>
      <c r="F115" s="287" t="s">
        <v>27</v>
      </c>
      <c r="G115" s="287" t="s">
        <v>189</v>
      </c>
      <c r="H115" s="287" t="s">
        <v>20262</v>
      </c>
      <c r="I115" s="287" t="s">
        <v>20263</v>
      </c>
      <c r="J115" s="287" t="s">
        <v>455</v>
      </c>
      <c r="N115" s="287" t="s">
        <v>7155</v>
      </c>
      <c r="O115" s="287" t="s">
        <v>366</v>
      </c>
      <c r="P115" s="287" t="s">
        <v>442</v>
      </c>
      <c r="Q115" s="287" t="s">
        <v>20264</v>
      </c>
      <c r="R115" s="287" t="s">
        <v>272</v>
      </c>
      <c r="S115" s="287" t="s">
        <v>253</v>
      </c>
      <c r="T115" s="287" t="s">
        <v>7395</v>
      </c>
    </row>
    <row r="116" spans="1:22" ht="12.6" hidden="1" customHeight="1">
      <c r="A116" s="287" t="s">
        <v>185</v>
      </c>
      <c r="B116" s="287" t="s">
        <v>70</v>
      </c>
      <c r="C116" s="287" t="s">
        <v>186</v>
      </c>
      <c r="D116" s="287" t="s">
        <v>141</v>
      </c>
      <c r="E116" s="287" t="s">
        <v>18836</v>
      </c>
      <c r="F116" s="287" t="s">
        <v>419</v>
      </c>
      <c r="G116" s="287" t="s">
        <v>189</v>
      </c>
      <c r="H116" s="287" t="s">
        <v>20265</v>
      </c>
      <c r="I116" s="287" t="s">
        <v>765</v>
      </c>
      <c r="O116" s="287" t="s">
        <v>366</v>
      </c>
      <c r="P116" s="287" t="s">
        <v>442</v>
      </c>
      <c r="Q116" s="287" t="s">
        <v>20266</v>
      </c>
      <c r="R116" s="287" t="s">
        <v>272</v>
      </c>
      <c r="S116" s="287" t="s">
        <v>253</v>
      </c>
      <c r="T116" s="287" t="s">
        <v>767</v>
      </c>
    </row>
    <row r="117" spans="1:22" ht="12.6" hidden="1" customHeight="1">
      <c r="A117" s="287" t="s">
        <v>185</v>
      </c>
      <c r="B117" s="287" t="s">
        <v>70</v>
      </c>
      <c r="C117" s="287" t="s">
        <v>186</v>
      </c>
      <c r="D117" s="287" t="s">
        <v>11415</v>
      </c>
      <c r="E117" s="287" t="s">
        <v>18837</v>
      </c>
      <c r="F117" s="287" t="s">
        <v>27</v>
      </c>
      <c r="G117" s="287" t="s">
        <v>189</v>
      </c>
      <c r="H117" s="287" t="s">
        <v>20267</v>
      </c>
      <c r="I117" s="287" t="s">
        <v>20263</v>
      </c>
      <c r="J117" s="287" t="s">
        <v>422</v>
      </c>
      <c r="N117" s="287" t="s">
        <v>20167</v>
      </c>
      <c r="O117" s="287" t="s">
        <v>366</v>
      </c>
      <c r="P117" s="287" t="s">
        <v>442</v>
      </c>
      <c r="Q117" s="287" t="s">
        <v>20268</v>
      </c>
      <c r="R117" s="287" t="s">
        <v>272</v>
      </c>
      <c r="S117" s="287" t="s">
        <v>253</v>
      </c>
      <c r="T117" s="287" t="s">
        <v>7395</v>
      </c>
    </row>
    <row r="118" spans="1:22" ht="12.6" hidden="1" customHeight="1">
      <c r="A118" s="287" t="s">
        <v>185</v>
      </c>
      <c r="B118" s="287" t="s">
        <v>70</v>
      </c>
      <c r="C118" s="287" t="s">
        <v>186</v>
      </c>
      <c r="D118" s="287" t="s">
        <v>139</v>
      </c>
      <c r="E118" s="287" t="s">
        <v>18838</v>
      </c>
      <c r="F118" s="287" t="s">
        <v>27</v>
      </c>
      <c r="G118" s="287" t="s">
        <v>189</v>
      </c>
      <c r="H118" s="287" t="s">
        <v>20965</v>
      </c>
      <c r="I118" s="287" t="s">
        <v>765</v>
      </c>
      <c r="J118" s="287" t="s">
        <v>422</v>
      </c>
      <c r="N118" s="287" t="s">
        <v>20167</v>
      </c>
      <c r="O118" s="287" t="s">
        <v>366</v>
      </c>
      <c r="P118" s="287" t="s">
        <v>442</v>
      </c>
      <c r="Q118" s="287" t="s">
        <v>20269</v>
      </c>
      <c r="R118" s="287" t="s">
        <v>496</v>
      </c>
      <c r="S118" s="287" t="s">
        <v>496</v>
      </c>
      <c r="T118" s="287" t="s">
        <v>767</v>
      </c>
    </row>
    <row r="119" spans="1:22" ht="12.6" hidden="1" customHeight="1">
      <c r="A119" s="287" t="s">
        <v>185</v>
      </c>
      <c r="B119" s="287" t="s">
        <v>70</v>
      </c>
      <c r="C119" s="287" t="s">
        <v>186</v>
      </c>
      <c r="D119" s="287" t="s">
        <v>139</v>
      </c>
      <c r="E119" s="287" t="s">
        <v>18839</v>
      </c>
      <c r="F119" s="287" t="s">
        <v>27</v>
      </c>
      <c r="G119" s="287" t="s">
        <v>189</v>
      </c>
      <c r="H119" s="287" t="s">
        <v>20966</v>
      </c>
      <c r="I119" s="287" t="s">
        <v>765</v>
      </c>
      <c r="J119" s="287" t="s">
        <v>422</v>
      </c>
      <c r="N119" s="287" t="s">
        <v>20167</v>
      </c>
      <c r="O119" s="287" t="s">
        <v>366</v>
      </c>
      <c r="P119" s="287" t="s">
        <v>442</v>
      </c>
      <c r="Q119" s="287" t="s">
        <v>2489</v>
      </c>
      <c r="R119" s="287" t="s">
        <v>22002</v>
      </c>
      <c r="S119" s="287" t="s">
        <v>22003</v>
      </c>
      <c r="T119" s="287" t="s">
        <v>767</v>
      </c>
    </row>
    <row r="120" spans="1:22" ht="12.6" hidden="1" customHeight="1">
      <c r="A120" s="287" t="s">
        <v>185</v>
      </c>
      <c r="B120" s="287" t="s">
        <v>70</v>
      </c>
      <c r="C120" s="287" t="s">
        <v>186</v>
      </c>
      <c r="D120" s="287" t="s">
        <v>127</v>
      </c>
      <c r="E120" s="287" t="s">
        <v>18840</v>
      </c>
      <c r="F120" s="287" t="s">
        <v>27</v>
      </c>
      <c r="G120" s="287" t="s">
        <v>189</v>
      </c>
      <c r="H120" s="287" t="s">
        <v>20967</v>
      </c>
      <c r="I120" s="287" t="s">
        <v>765</v>
      </c>
      <c r="J120" s="287" t="s">
        <v>422</v>
      </c>
      <c r="N120" s="287" t="s">
        <v>20167</v>
      </c>
      <c r="O120" s="287" t="s">
        <v>366</v>
      </c>
      <c r="P120" s="287" t="s">
        <v>442</v>
      </c>
      <c r="Q120" s="287" t="s">
        <v>20270</v>
      </c>
      <c r="R120" s="287" t="s">
        <v>23455</v>
      </c>
      <c r="S120" s="287" t="s">
        <v>193</v>
      </c>
      <c r="T120" s="287" t="s">
        <v>767</v>
      </c>
      <c r="V120" s="287" t="s">
        <v>995</v>
      </c>
    </row>
    <row r="121" spans="1:22" ht="12.6" hidden="1" customHeight="1">
      <c r="A121" s="287" t="s">
        <v>185</v>
      </c>
      <c r="B121" s="287" t="s">
        <v>70</v>
      </c>
      <c r="C121" s="287" t="s">
        <v>186</v>
      </c>
      <c r="D121" s="287" t="s">
        <v>153</v>
      </c>
      <c r="E121" s="287" t="s">
        <v>18841</v>
      </c>
      <c r="F121" s="287" t="s">
        <v>27</v>
      </c>
      <c r="G121" s="287" t="s">
        <v>189</v>
      </c>
      <c r="H121" s="287" t="s">
        <v>20968</v>
      </c>
      <c r="I121" s="287" t="s">
        <v>765</v>
      </c>
      <c r="J121" s="287" t="s">
        <v>455</v>
      </c>
      <c r="N121" s="287" t="s">
        <v>7155</v>
      </c>
      <c r="O121" s="287" t="s">
        <v>366</v>
      </c>
      <c r="P121" s="287" t="s">
        <v>442</v>
      </c>
      <c r="Q121" s="287" t="s">
        <v>20271</v>
      </c>
      <c r="R121" s="287" t="s">
        <v>21839</v>
      </c>
      <c r="S121" s="287" t="s">
        <v>21838</v>
      </c>
      <c r="T121" s="287" t="s">
        <v>767</v>
      </c>
    </row>
    <row r="122" spans="1:22" ht="12.6" hidden="1" customHeight="1">
      <c r="A122" s="287" t="s">
        <v>185</v>
      </c>
      <c r="B122" s="287" t="s">
        <v>70</v>
      </c>
      <c r="C122" s="287" t="s">
        <v>186</v>
      </c>
      <c r="D122" s="287" t="s">
        <v>127</v>
      </c>
      <c r="E122" s="287" t="s">
        <v>18842</v>
      </c>
      <c r="F122" s="287" t="s">
        <v>27</v>
      </c>
      <c r="G122" s="287" t="s">
        <v>189</v>
      </c>
      <c r="H122" s="287" t="s">
        <v>20969</v>
      </c>
      <c r="I122" s="287" t="s">
        <v>765</v>
      </c>
      <c r="J122" s="287" t="s">
        <v>422</v>
      </c>
      <c r="N122" s="287" t="s">
        <v>20167</v>
      </c>
      <c r="O122" s="287" t="s">
        <v>366</v>
      </c>
      <c r="P122" s="287" t="s">
        <v>442</v>
      </c>
      <c r="Q122" s="287" t="s">
        <v>20272</v>
      </c>
      <c r="R122" s="287" t="s">
        <v>496</v>
      </c>
      <c r="S122" s="287" t="s">
        <v>496</v>
      </c>
      <c r="T122" s="287" t="s">
        <v>767</v>
      </c>
    </row>
    <row r="123" spans="1:22" ht="12.6" hidden="1" customHeight="1">
      <c r="A123" s="287" t="s">
        <v>185</v>
      </c>
      <c r="B123" s="287" t="s">
        <v>70</v>
      </c>
      <c r="C123" s="287" t="s">
        <v>186</v>
      </c>
      <c r="D123" s="287" t="s">
        <v>127</v>
      </c>
      <c r="E123" s="287" t="s">
        <v>18843</v>
      </c>
      <c r="F123" s="287" t="s">
        <v>27</v>
      </c>
      <c r="G123" s="287" t="s">
        <v>189</v>
      </c>
      <c r="H123" s="287" t="s">
        <v>20970</v>
      </c>
      <c r="I123" s="287" t="s">
        <v>765</v>
      </c>
      <c r="J123" s="287" t="s">
        <v>455</v>
      </c>
      <c r="N123" s="287" t="s">
        <v>7155</v>
      </c>
      <c r="O123" s="287" t="s">
        <v>366</v>
      </c>
      <c r="P123" s="287" t="s">
        <v>442</v>
      </c>
      <c r="Q123" s="287" t="s">
        <v>20273</v>
      </c>
      <c r="R123" s="287" t="s">
        <v>496</v>
      </c>
      <c r="S123" s="287" t="s">
        <v>496</v>
      </c>
      <c r="T123" s="287" t="s">
        <v>767</v>
      </c>
    </row>
    <row r="124" spans="1:22" ht="12.6" hidden="1" customHeight="1">
      <c r="A124" s="287" t="s">
        <v>185</v>
      </c>
      <c r="B124" s="287" t="s">
        <v>70</v>
      </c>
      <c r="C124" s="287" t="s">
        <v>186</v>
      </c>
      <c r="D124" s="287" t="s">
        <v>127</v>
      </c>
      <c r="E124" s="287" t="s">
        <v>18844</v>
      </c>
      <c r="F124" s="287" t="s">
        <v>27</v>
      </c>
      <c r="G124" s="287" t="s">
        <v>189</v>
      </c>
      <c r="H124" s="287" t="s">
        <v>20971</v>
      </c>
      <c r="I124" s="287" t="s">
        <v>765</v>
      </c>
      <c r="J124" s="287" t="s">
        <v>455</v>
      </c>
      <c r="N124" s="287" t="s">
        <v>7155</v>
      </c>
      <c r="O124" s="287" t="s">
        <v>366</v>
      </c>
      <c r="P124" s="287" t="s">
        <v>442</v>
      </c>
      <c r="Q124" s="287" t="s">
        <v>20274</v>
      </c>
      <c r="R124" s="287" t="s">
        <v>496</v>
      </c>
      <c r="S124" s="287" t="s">
        <v>496</v>
      </c>
      <c r="T124" s="287" t="s">
        <v>767</v>
      </c>
    </row>
    <row r="125" spans="1:22" ht="12.6" hidden="1" customHeight="1">
      <c r="A125" s="287" t="s">
        <v>185</v>
      </c>
      <c r="B125" s="287" t="s">
        <v>70</v>
      </c>
      <c r="C125" s="287" t="s">
        <v>186</v>
      </c>
      <c r="D125" s="287" t="s">
        <v>127</v>
      </c>
      <c r="E125" s="287" t="s">
        <v>18845</v>
      </c>
      <c r="F125" s="287" t="s">
        <v>27</v>
      </c>
      <c r="G125" s="287" t="s">
        <v>189</v>
      </c>
      <c r="H125" s="287" t="s">
        <v>20972</v>
      </c>
      <c r="I125" s="287" t="s">
        <v>765</v>
      </c>
      <c r="J125" s="287" t="s">
        <v>422</v>
      </c>
      <c r="N125" s="287" t="s">
        <v>20167</v>
      </c>
      <c r="O125" s="287" t="s">
        <v>366</v>
      </c>
      <c r="P125" s="287" t="s">
        <v>442</v>
      </c>
      <c r="Q125" s="287" t="s">
        <v>21883</v>
      </c>
      <c r="R125" s="287" t="s">
        <v>21886</v>
      </c>
      <c r="S125" s="287" t="s">
        <v>444</v>
      </c>
      <c r="T125" s="287" t="s">
        <v>767</v>
      </c>
    </row>
    <row r="126" spans="1:22" ht="12.6" hidden="1" customHeight="1">
      <c r="A126" s="287" t="s">
        <v>185</v>
      </c>
      <c r="B126" s="287" t="s">
        <v>70</v>
      </c>
      <c r="C126" s="287" t="s">
        <v>186</v>
      </c>
      <c r="D126" s="287" t="s">
        <v>127</v>
      </c>
      <c r="E126" s="287" t="s">
        <v>18846</v>
      </c>
      <c r="F126" s="287" t="s">
        <v>27</v>
      </c>
      <c r="G126" s="287" t="s">
        <v>189</v>
      </c>
      <c r="H126" s="287" t="s">
        <v>20973</v>
      </c>
      <c r="I126" s="287" t="s">
        <v>765</v>
      </c>
      <c r="J126" s="287" t="s">
        <v>422</v>
      </c>
      <c r="N126" s="287" t="s">
        <v>20167</v>
      </c>
      <c r="O126" s="287" t="s">
        <v>366</v>
      </c>
      <c r="P126" s="287" t="s">
        <v>442</v>
      </c>
      <c r="Q126" s="287" t="s">
        <v>20275</v>
      </c>
      <c r="R126" s="287" t="s">
        <v>21978</v>
      </c>
      <c r="S126" s="287" t="s">
        <v>21979</v>
      </c>
      <c r="T126" s="287" t="s">
        <v>767</v>
      </c>
    </row>
    <row r="127" spans="1:22" ht="12.6" hidden="1" customHeight="1">
      <c r="A127" s="287" t="s">
        <v>185</v>
      </c>
      <c r="B127" s="287" t="s">
        <v>70</v>
      </c>
      <c r="C127" s="287" t="s">
        <v>186</v>
      </c>
      <c r="D127" s="287" t="s">
        <v>153</v>
      </c>
      <c r="E127" s="287" t="s">
        <v>18847</v>
      </c>
      <c r="F127" s="287" t="s">
        <v>27</v>
      </c>
      <c r="G127" s="287" t="s">
        <v>189</v>
      </c>
      <c r="H127" s="287" t="s">
        <v>20974</v>
      </c>
      <c r="I127" s="287" t="s">
        <v>765</v>
      </c>
      <c r="J127" s="287" t="s">
        <v>455</v>
      </c>
      <c r="N127" s="287" t="s">
        <v>7155</v>
      </c>
      <c r="O127" s="287" t="s">
        <v>366</v>
      </c>
      <c r="P127" s="287" t="s">
        <v>442</v>
      </c>
      <c r="Q127" s="287" t="s">
        <v>20276</v>
      </c>
      <c r="R127" s="287" t="s">
        <v>21846</v>
      </c>
      <c r="S127" s="287" t="s">
        <v>21847</v>
      </c>
      <c r="T127" s="287" t="s">
        <v>767</v>
      </c>
    </row>
    <row r="128" spans="1:22" ht="12.6" hidden="1" customHeight="1">
      <c r="A128" s="287" t="s">
        <v>185</v>
      </c>
      <c r="B128" s="287" t="s">
        <v>70</v>
      </c>
      <c r="C128" s="287" t="s">
        <v>186</v>
      </c>
      <c r="D128" s="287" t="s">
        <v>149</v>
      </c>
      <c r="E128" s="287" t="s">
        <v>18848</v>
      </c>
      <c r="F128" s="287" t="s">
        <v>27</v>
      </c>
      <c r="G128" s="287" t="s">
        <v>189</v>
      </c>
      <c r="H128" s="287" t="s">
        <v>20975</v>
      </c>
      <c r="I128" s="287" t="s">
        <v>765</v>
      </c>
      <c r="J128" s="287" t="s">
        <v>422</v>
      </c>
      <c r="N128" s="287" t="s">
        <v>20167</v>
      </c>
      <c r="O128" s="287" t="s">
        <v>366</v>
      </c>
      <c r="P128" s="287" t="s">
        <v>442</v>
      </c>
      <c r="Q128" s="287" t="s">
        <v>20277</v>
      </c>
      <c r="R128" s="287" t="s">
        <v>22448</v>
      </c>
      <c r="S128" s="287" t="s">
        <v>444</v>
      </c>
      <c r="T128" s="287" t="s">
        <v>767</v>
      </c>
    </row>
    <row r="129" spans="1:20" ht="12.6" hidden="1" customHeight="1">
      <c r="A129" s="287" t="s">
        <v>185</v>
      </c>
      <c r="B129" s="287" t="s">
        <v>70</v>
      </c>
      <c r="C129" s="287" t="s">
        <v>186</v>
      </c>
      <c r="D129" s="287" t="s">
        <v>127</v>
      </c>
      <c r="E129" s="287" t="s">
        <v>18849</v>
      </c>
      <c r="F129" s="287" t="s">
        <v>27</v>
      </c>
      <c r="G129" s="287" t="s">
        <v>189</v>
      </c>
      <c r="H129" s="287" t="s">
        <v>20976</v>
      </c>
      <c r="I129" s="287" t="s">
        <v>12364</v>
      </c>
      <c r="J129" s="287" t="s">
        <v>422</v>
      </c>
      <c r="N129" s="287" t="s">
        <v>20167</v>
      </c>
      <c r="O129" s="287" t="s">
        <v>366</v>
      </c>
      <c r="P129" s="287" t="s">
        <v>442</v>
      </c>
      <c r="Q129" s="287" t="s">
        <v>20278</v>
      </c>
      <c r="R129" s="287" t="s">
        <v>21922</v>
      </c>
      <c r="S129" s="287" t="s">
        <v>21923</v>
      </c>
      <c r="T129" s="287" t="s">
        <v>767</v>
      </c>
    </row>
    <row r="130" spans="1:20" ht="12.6" hidden="1" customHeight="1">
      <c r="A130" s="287" t="s">
        <v>185</v>
      </c>
      <c r="B130" s="287" t="s">
        <v>70</v>
      </c>
      <c r="C130" s="287" t="s">
        <v>186</v>
      </c>
      <c r="D130" s="287" t="s">
        <v>127</v>
      </c>
      <c r="E130" s="287" t="s">
        <v>18850</v>
      </c>
      <c r="F130" s="287" t="s">
        <v>27</v>
      </c>
      <c r="G130" s="287" t="s">
        <v>189</v>
      </c>
      <c r="H130" s="287" t="s">
        <v>20977</v>
      </c>
      <c r="I130" s="287" t="s">
        <v>12364</v>
      </c>
      <c r="J130" s="287" t="s">
        <v>422</v>
      </c>
      <c r="N130" s="287" t="s">
        <v>20167</v>
      </c>
      <c r="O130" s="287" t="s">
        <v>366</v>
      </c>
      <c r="P130" s="287" t="s">
        <v>442</v>
      </c>
      <c r="Q130" s="287" t="s">
        <v>20279</v>
      </c>
      <c r="R130" s="287" t="s">
        <v>21924</v>
      </c>
      <c r="S130" s="287" t="s">
        <v>21925</v>
      </c>
      <c r="T130" s="287" t="s">
        <v>767</v>
      </c>
    </row>
    <row r="131" spans="1:20" ht="12.6" hidden="1" customHeight="1">
      <c r="A131" s="287" t="s">
        <v>185</v>
      </c>
      <c r="B131" s="287" t="s">
        <v>70</v>
      </c>
      <c r="C131" s="287" t="s">
        <v>186</v>
      </c>
      <c r="D131" s="287" t="s">
        <v>153</v>
      </c>
      <c r="E131" s="287" t="s">
        <v>18851</v>
      </c>
      <c r="F131" s="287" t="s">
        <v>27</v>
      </c>
      <c r="G131" s="287" t="s">
        <v>189</v>
      </c>
      <c r="H131" s="287" t="s">
        <v>20978</v>
      </c>
      <c r="I131" s="287" t="s">
        <v>765</v>
      </c>
      <c r="J131" s="287" t="s">
        <v>455</v>
      </c>
      <c r="N131" s="287" t="s">
        <v>7155</v>
      </c>
      <c r="O131" s="287" t="s">
        <v>366</v>
      </c>
      <c r="P131" s="287" t="s">
        <v>442</v>
      </c>
      <c r="Q131" s="287" t="s">
        <v>20280</v>
      </c>
      <c r="R131" s="287" t="s">
        <v>22307</v>
      </c>
      <c r="S131" s="287" t="s">
        <v>444</v>
      </c>
      <c r="T131" s="287" t="s">
        <v>767</v>
      </c>
    </row>
    <row r="132" spans="1:20" ht="12.6" hidden="1" customHeight="1">
      <c r="A132" s="287" t="s">
        <v>185</v>
      </c>
      <c r="B132" s="287" t="s">
        <v>70</v>
      </c>
      <c r="C132" s="287" t="s">
        <v>186</v>
      </c>
      <c r="D132" s="287" t="s">
        <v>11415</v>
      </c>
      <c r="E132" s="287" t="s">
        <v>18852</v>
      </c>
      <c r="F132" s="287" t="s">
        <v>27</v>
      </c>
      <c r="G132" s="287" t="s">
        <v>189</v>
      </c>
      <c r="H132" s="287" t="s">
        <v>20979</v>
      </c>
      <c r="I132" s="287" t="s">
        <v>20263</v>
      </c>
      <c r="J132" s="287" t="s">
        <v>422</v>
      </c>
      <c r="N132" s="287" t="s">
        <v>20167</v>
      </c>
      <c r="O132" s="287" t="s">
        <v>366</v>
      </c>
      <c r="P132" s="287" t="s">
        <v>442</v>
      </c>
      <c r="Q132" s="287" t="s">
        <v>20281</v>
      </c>
      <c r="R132" s="287" t="s">
        <v>22752</v>
      </c>
      <c r="S132" s="287" t="s">
        <v>22751</v>
      </c>
      <c r="T132" s="287" t="s">
        <v>7395</v>
      </c>
    </row>
    <row r="133" spans="1:20" ht="12.6" hidden="1" customHeight="1">
      <c r="A133" s="287" t="s">
        <v>185</v>
      </c>
      <c r="B133" s="287" t="s">
        <v>70</v>
      </c>
      <c r="C133" s="287" t="s">
        <v>186</v>
      </c>
      <c r="D133" s="287" t="s">
        <v>151</v>
      </c>
      <c r="E133" s="287" t="s">
        <v>18853</v>
      </c>
      <c r="F133" s="287" t="s">
        <v>27</v>
      </c>
      <c r="G133" s="287" t="s">
        <v>189</v>
      </c>
      <c r="H133" s="287" t="s">
        <v>20980</v>
      </c>
      <c r="I133" s="287" t="s">
        <v>765</v>
      </c>
      <c r="J133" s="287" t="s">
        <v>422</v>
      </c>
      <c r="N133" s="287" t="s">
        <v>20167</v>
      </c>
      <c r="O133" s="287" t="s">
        <v>366</v>
      </c>
      <c r="P133" s="287" t="s">
        <v>442</v>
      </c>
      <c r="Q133" s="287" t="s">
        <v>20282</v>
      </c>
      <c r="R133" s="287" t="s">
        <v>22248</v>
      </c>
      <c r="S133" s="287" t="s">
        <v>22247</v>
      </c>
      <c r="T133" s="287" t="s">
        <v>767</v>
      </c>
    </row>
    <row r="134" spans="1:20" ht="12.6" hidden="1" customHeight="1">
      <c r="A134" s="287" t="s">
        <v>185</v>
      </c>
      <c r="B134" s="287" t="s">
        <v>70</v>
      </c>
      <c r="C134" s="287" t="s">
        <v>186</v>
      </c>
      <c r="D134" s="287" t="s">
        <v>133</v>
      </c>
      <c r="E134" s="287" t="s">
        <v>18854</v>
      </c>
      <c r="F134" s="287" t="s">
        <v>27</v>
      </c>
      <c r="G134" s="287" t="s">
        <v>189</v>
      </c>
      <c r="H134" s="287" t="s">
        <v>20981</v>
      </c>
      <c r="I134" s="287" t="s">
        <v>765</v>
      </c>
      <c r="J134" s="287" t="s">
        <v>422</v>
      </c>
      <c r="N134" s="287" t="s">
        <v>20167</v>
      </c>
      <c r="O134" s="287" t="s">
        <v>366</v>
      </c>
      <c r="P134" s="287" t="s">
        <v>442</v>
      </c>
      <c r="Q134" s="287" t="s">
        <v>20283</v>
      </c>
      <c r="R134" s="287" t="s">
        <v>22031</v>
      </c>
      <c r="S134" s="287" t="s">
        <v>22032</v>
      </c>
      <c r="T134" s="287" t="s">
        <v>767</v>
      </c>
    </row>
    <row r="135" spans="1:20" ht="12.6" hidden="1" customHeight="1">
      <c r="A135" s="287" t="s">
        <v>185</v>
      </c>
      <c r="B135" s="287" t="s">
        <v>70</v>
      </c>
      <c r="C135" s="287" t="s">
        <v>186</v>
      </c>
      <c r="D135" s="287" t="s">
        <v>133</v>
      </c>
      <c r="E135" s="287" t="s">
        <v>18855</v>
      </c>
      <c r="F135" s="287" t="s">
        <v>27</v>
      </c>
      <c r="G135" s="287" t="s">
        <v>189</v>
      </c>
      <c r="H135" s="287" t="s">
        <v>21452</v>
      </c>
      <c r="I135" s="287" t="s">
        <v>765</v>
      </c>
      <c r="J135" s="287" t="s">
        <v>455</v>
      </c>
      <c r="N135" s="287" t="s">
        <v>7155</v>
      </c>
      <c r="O135" s="287" t="s">
        <v>366</v>
      </c>
      <c r="P135" s="287" t="s">
        <v>442</v>
      </c>
      <c r="Q135" s="287" t="s">
        <v>20283</v>
      </c>
      <c r="R135" s="287" t="s">
        <v>22033</v>
      </c>
      <c r="S135" s="287" t="s">
        <v>22034</v>
      </c>
      <c r="T135" s="287" t="s">
        <v>767</v>
      </c>
    </row>
    <row r="136" spans="1:20" ht="12.6" hidden="1" customHeight="1">
      <c r="A136" s="287" t="s">
        <v>185</v>
      </c>
      <c r="B136" s="287" t="s">
        <v>70</v>
      </c>
      <c r="C136" s="287" t="s">
        <v>186</v>
      </c>
      <c r="D136" s="287" t="s">
        <v>98</v>
      </c>
      <c r="E136" s="287" t="s">
        <v>18856</v>
      </c>
      <c r="F136" s="287" t="s">
        <v>30</v>
      </c>
      <c r="G136" s="287" t="s">
        <v>189</v>
      </c>
      <c r="H136" s="287" t="s">
        <v>20982</v>
      </c>
      <c r="I136" s="287" t="s">
        <v>765</v>
      </c>
      <c r="J136" s="287" t="s">
        <v>608</v>
      </c>
      <c r="K136" s="287">
        <v>351</v>
      </c>
      <c r="M136" s="287" t="s">
        <v>485</v>
      </c>
      <c r="N136" s="287" t="s">
        <v>15963</v>
      </c>
      <c r="O136" s="287" t="s">
        <v>206</v>
      </c>
      <c r="P136" s="287" t="s">
        <v>6939</v>
      </c>
      <c r="Q136" s="287" t="s">
        <v>21341</v>
      </c>
      <c r="R136" s="287" t="s">
        <v>22058</v>
      </c>
      <c r="S136" s="287" t="s">
        <v>22057</v>
      </c>
      <c r="T136" s="287" t="s">
        <v>767</v>
      </c>
    </row>
    <row r="137" spans="1:20" ht="12.6" hidden="1" customHeight="1">
      <c r="A137" s="287" t="s">
        <v>185</v>
      </c>
      <c r="B137" s="287" t="s">
        <v>70</v>
      </c>
      <c r="C137" s="287" t="s">
        <v>186</v>
      </c>
      <c r="D137" s="287" t="s">
        <v>98</v>
      </c>
      <c r="E137" s="287" t="s">
        <v>18857</v>
      </c>
      <c r="F137" s="287" t="s">
        <v>30</v>
      </c>
      <c r="G137" s="287" t="s">
        <v>189</v>
      </c>
      <c r="H137" s="287" t="s">
        <v>20983</v>
      </c>
      <c r="I137" s="287" t="s">
        <v>765</v>
      </c>
      <c r="J137" s="287" t="s">
        <v>608</v>
      </c>
      <c r="K137" s="287">
        <v>352</v>
      </c>
      <c r="M137" s="287" t="s">
        <v>687</v>
      </c>
      <c r="N137" s="287" t="s">
        <v>15961</v>
      </c>
      <c r="O137" s="287" t="s">
        <v>366</v>
      </c>
      <c r="P137" s="287" t="s">
        <v>6939</v>
      </c>
      <c r="Q137" s="287" t="s">
        <v>21342</v>
      </c>
      <c r="R137" s="287" t="s">
        <v>22061</v>
      </c>
      <c r="S137" s="287" t="s">
        <v>22060</v>
      </c>
      <c r="T137" s="287" t="s">
        <v>767</v>
      </c>
    </row>
    <row r="138" spans="1:20" ht="12.6" hidden="1" customHeight="1">
      <c r="A138" s="287" t="s">
        <v>185</v>
      </c>
      <c r="B138" s="287" t="s">
        <v>70</v>
      </c>
      <c r="C138" s="287" t="s">
        <v>186</v>
      </c>
      <c r="D138" s="287" t="s">
        <v>133</v>
      </c>
      <c r="E138" s="287" t="s">
        <v>18858</v>
      </c>
      <c r="F138" s="287" t="s">
        <v>27</v>
      </c>
      <c r="G138" s="287" t="s">
        <v>189</v>
      </c>
      <c r="H138" s="287" t="s">
        <v>20984</v>
      </c>
      <c r="I138" s="287" t="s">
        <v>765</v>
      </c>
      <c r="J138" s="287" t="s">
        <v>422</v>
      </c>
      <c r="N138" s="287" t="s">
        <v>20167</v>
      </c>
      <c r="O138" s="287" t="s">
        <v>366</v>
      </c>
      <c r="P138" s="287" t="s">
        <v>442</v>
      </c>
      <c r="Q138" s="287" t="s">
        <v>20284</v>
      </c>
      <c r="R138" s="287" t="s">
        <v>22050</v>
      </c>
      <c r="S138" s="287" t="s">
        <v>22051</v>
      </c>
      <c r="T138" s="287" t="s">
        <v>767</v>
      </c>
    </row>
    <row r="139" spans="1:20" ht="12.6" hidden="1" customHeight="1">
      <c r="A139" s="287" t="s">
        <v>185</v>
      </c>
      <c r="B139" s="287" t="s">
        <v>70</v>
      </c>
      <c r="C139" s="287" t="s">
        <v>186</v>
      </c>
      <c r="D139" s="287" t="s">
        <v>153</v>
      </c>
      <c r="E139" s="287" t="s">
        <v>18859</v>
      </c>
      <c r="F139" s="287" t="s">
        <v>27</v>
      </c>
      <c r="G139" s="287" t="s">
        <v>189</v>
      </c>
      <c r="H139" s="287" t="s">
        <v>20285</v>
      </c>
      <c r="I139" s="287" t="s">
        <v>2958</v>
      </c>
      <c r="J139" s="287" t="s">
        <v>455</v>
      </c>
      <c r="N139" s="287" t="s">
        <v>7155</v>
      </c>
      <c r="O139" s="287" t="s">
        <v>366</v>
      </c>
      <c r="P139" s="287" t="s">
        <v>442</v>
      </c>
      <c r="Q139" s="287" t="s">
        <v>17292</v>
      </c>
      <c r="R139" s="287" t="s">
        <v>496</v>
      </c>
      <c r="S139" s="287" t="s">
        <v>496</v>
      </c>
      <c r="T139" s="287" t="s">
        <v>2960</v>
      </c>
    </row>
    <row r="140" spans="1:20" ht="12.6" hidden="1" customHeight="1">
      <c r="A140" s="287" t="s">
        <v>185</v>
      </c>
      <c r="B140" s="287" t="s">
        <v>70</v>
      </c>
      <c r="C140" s="287" t="s">
        <v>186</v>
      </c>
      <c r="D140" s="287" t="s">
        <v>153</v>
      </c>
      <c r="E140" s="287" t="s">
        <v>18860</v>
      </c>
      <c r="F140" s="287" t="s">
        <v>27</v>
      </c>
      <c r="G140" s="287" t="s">
        <v>189</v>
      </c>
      <c r="H140" s="287" t="s">
        <v>20286</v>
      </c>
      <c r="I140" s="287" t="s">
        <v>2958</v>
      </c>
      <c r="J140" s="287" t="s">
        <v>422</v>
      </c>
      <c r="N140" s="287" t="s">
        <v>20167</v>
      </c>
      <c r="O140" s="287" t="s">
        <v>366</v>
      </c>
      <c r="P140" s="287" t="s">
        <v>442</v>
      </c>
      <c r="Q140" s="287" t="s">
        <v>17291</v>
      </c>
      <c r="R140" s="287" t="s">
        <v>496</v>
      </c>
      <c r="S140" s="287" t="s">
        <v>496</v>
      </c>
      <c r="T140" s="287" t="s">
        <v>2960</v>
      </c>
    </row>
    <row r="141" spans="1:20" ht="12.6" hidden="1" customHeight="1">
      <c r="A141" s="287" t="s">
        <v>185</v>
      </c>
      <c r="B141" s="287" t="s">
        <v>70</v>
      </c>
      <c r="C141" s="287" t="s">
        <v>186</v>
      </c>
      <c r="D141" s="287" t="s">
        <v>2149</v>
      </c>
      <c r="E141" s="287" t="s">
        <v>18861</v>
      </c>
      <c r="F141" s="287" t="s">
        <v>30</v>
      </c>
      <c r="G141" s="287" t="s">
        <v>189</v>
      </c>
      <c r="H141" s="287" t="s">
        <v>20985</v>
      </c>
      <c r="I141" s="287" t="s">
        <v>760</v>
      </c>
      <c r="J141" s="287" t="s">
        <v>608</v>
      </c>
      <c r="K141" s="287">
        <v>353</v>
      </c>
      <c r="M141" s="287" t="s">
        <v>878</v>
      </c>
      <c r="N141" s="287" t="s">
        <v>15961</v>
      </c>
      <c r="O141" s="287" t="s">
        <v>366</v>
      </c>
      <c r="P141" s="287" t="s">
        <v>7074</v>
      </c>
      <c r="Q141" s="287" t="s">
        <v>21343</v>
      </c>
      <c r="R141" s="287" t="s">
        <v>272</v>
      </c>
      <c r="S141" s="287" t="s">
        <v>253</v>
      </c>
      <c r="T141" s="287" t="s">
        <v>16065</v>
      </c>
    </row>
    <row r="142" spans="1:20" ht="12.6" hidden="1" customHeight="1">
      <c r="A142" s="287" t="s">
        <v>185</v>
      </c>
      <c r="B142" s="287" t="s">
        <v>70</v>
      </c>
      <c r="C142" s="287" t="s">
        <v>186</v>
      </c>
      <c r="D142" s="287" t="s">
        <v>2149</v>
      </c>
      <c r="E142" s="287" t="s">
        <v>18862</v>
      </c>
      <c r="F142" s="287" t="s">
        <v>30</v>
      </c>
      <c r="G142" s="287" t="s">
        <v>189</v>
      </c>
      <c r="H142" s="287" t="s">
        <v>20986</v>
      </c>
      <c r="I142" s="287" t="s">
        <v>760</v>
      </c>
      <c r="J142" s="287" t="s">
        <v>608</v>
      </c>
      <c r="K142" s="287">
        <v>322</v>
      </c>
      <c r="L142" s="287" t="s">
        <v>76</v>
      </c>
      <c r="M142" s="287" t="s">
        <v>878</v>
      </c>
      <c r="N142" s="287" t="s">
        <v>15961</v>
      </c>
      <c r="O142" s="287" t="s">
        <v>366</v>
      </c>
      <c r="P142" s="287" t="s">
        <v>7074</v>
      </c>
      <c r="Q142" s="287" t="s">
        <v>16064</v>
      </c>
      <c r="R142" s="287" t="s">
        <v>21893</v>
      </c>
      <c r="S142" s="287" t="s">
        <v>21892</v>
      </c>
      <c r="T142" s="287" t="s">
        <v>16065</v>
      </c>
    </row>
    <row r="143" spans="1:20" ht="12.6" hidden="1" customHeight="1">
      <c r="A143" s="287" t="s">
        <v>185</v>
      </c>
      <c r="B143" s="287" t="s">
        <v>70</v>
      </c>
      <c r="C143" s="287" t="s">
        <v>186</v>
      </c>
      <c r="D143" s="287" t="s">
        <v>2149</v>
      </c>
      <c r="E143" s="287" t="s">
        <v>18863</v>
      </c>
      <c r="F143" s="287" t="s">
        <v>419</v>
      </c>
      <c r="G143" s="287" t="s">
        <v>4729</v>
      </c>
      <c r="H143" s="287" t="s">
        <v>20287</v>
      </c>
      <c r="I143" s="287" t="s">
        <v>760</v>
      </c>
      <c r="J143" s="287" t="s">
        <v>608</v>
      </c>
      <c r="O143" s="287" t="s">
        <v>366</v>
      </c>
      <c r="P143" s="287" t="s">
        <v>7074</v>
      </c>
      <c r="Q143" s="287" t="s">
        <v>20288</v>
      </c>
      <c r="R143" s="287" t="s">
        <v>272</v>
      </c>
      <c r="S143" s="287" t="s">
        <v>253</v>
      </c>
      <c r="T143" s="287" t="s">
        <v>16065</v>
      </c>
    </row>
    <row r="144" spans="1:20" ht="12.6" hidden="1" customHeight="1">
      <c r="A144" s="287" t="s">
        <v>185</v>
      </c>
      <c r="B144" s="287" t="s">
        <v>70</v>
      </c>
      <c r="C144" s="287" t="s">
        <v>186</v>
      </c>
      <c r="D144" s="287" t="s">
        <v>11414</v>
      </c>
      <c r="E144" s="287" t="s">
        <v>18864</v>
      </c>
      <c r="F144" s="287" t="s">
        <v>27</v>
      </c>
      <c r="G144" s="287" t="s">
        <v>189</v>
      </c>
      <c r="H144" s="287" t="s">
        <v>20289</v>
      </c>
      <c r="I144" s="287" t="s">
        <v>1283</v>
      </c>
      <c r="J144" s="287" t="s">
        <v>455</v>
      </c>
      <c r="N144" s="287" t="s">
        <v>7155</v>
      </c>
      <c r="O144" s="287" t="s">
        <v>366</v>
      </c>
      <c r="P144" s="287" t="s">
        <v>442</v>
      </c>
      <c r="Q144" s="287" t="s">
        <v>20290</v>
      </c>
      <c r="R144" s="287" t="s">
        <v>22576</v>
      </c>
      <c r="S144" s="287" t="s">
        <v>22575</v>
      </c>
      <c r="T144" s="287" t="s">
        <v>1288</v>
      </c>
    </row>
    <row r="145" spans="1:20" ht="12.6" hidden="1" customHeight="1">
      <c r="A145" s="287" t="s">
        <v>185</v>
      </c>
      <c r="B145" s="287" t="s">
        <v>70</v>
      </c>
      <c r="C145" s="287" t="s">
        <v>186</v>
      </c>
      <c r="D145" s="287" t="s">
        <v>133</v>
      </c>
      <c r="E145" s="287" t="s">
        <v>18865</v>
      </c>
      <c r="F145" s="287" t="s">
        <v>27</v>
      </c>
      <c r="G145" s="287" t="s">
        <v>189</v>
      </c>
      <c r="H145" s="287" t="s">
        <v>20291</v>
      </c>
      <c r="I145" s="287" t="s">
        <v>21252</v>
      </c>
      <c r="J145" s="287" t="s">
        <v>455</v>
      </c>
      <c r="N145" s="287" t="s">
        <v>7155</v>
      </c>
      <c r="O145" s="287" t="s">
        <v>366</v>
      </c>
      <c r="P145" s="287" t="s">
        <v>442</v>
      </c>
      <c r="Q145" s="287" t="s">
        <v>20292</v>
      </c>
      <c r="R145" s="287" t="s">
        <v>22358</v>
      </c>
      <c r="S145" s="287" t="s">
        <v>22359</v>
      </c>
      <c r="T145" s="287" t="s">
        <v>1288</v>
      </c>
    </row>
    <row r="146" spans="1:20" ht="12.6" hidden="1" customHeight="1">
      <c r="A146" s="287" t="s">
        <v>185</v>
      </c>
      <c r="B146" s="287" t="s">
        <v>70</v>
      </c>
      <c r="C146" s="287" t="s">
        <v>186</v>
      </c>
      <c r="D146" s="287" t="s">
        <v>11412</v>
      </c>
      <c r="E146" s="287" t="s">
        <v>18866</v>
      </c>
      <c r="F146" s="287" t="s">
        <v>27</v>
      </c>
      <c r="G146" s="287" t="s">
        <v>189</v>
      </c>
      <c r="H146" s="287" t="s">
        <v>20293</v>
      </c>
      <c r="I146" s="287" t="s">
        <v>1283</v>
      </c>
      <c r="J146" s="287" t="s">
        <v>455</v>
      </c>
      <c r="N146" s="287" t="s">
        <v>7155</v>
      </c>
      <c r="O146" s="287" t="s">
        <v>366</v>
      </c>
      <c r="P146" s="287" t="s">
        <v>442</v>
      </c>
      <c r="Q146" s="287" t="s">
        <v>20294</v>
      </c>
      <c r="R146" s="287" t="s">
        <v>22430</v>
      </c>
      <c r="S146" s="287" t="s">
        <v>22429</v>
      </c>
      <c r="T146" s="287" t="s">
        <v>1288</v>
      </c>
    </row>
    <row r="147" spans="1:20" ht="12.6" hidden="1" customHeight="1">
      <c r="B147" s="287" t="s">
        <v>70</v>
      </c>
      <c r="C147" s="287" t="s">
        <v>28</v>
      </c>
      <c r="D147" s="287" t="s">
        <v>179</v>
      </c>
      <c r="E147" s="287" t="s">
        <v>18867</v>
      </c>
      <c r="F147" s="287" t="s">
        <v>27</v>
      </c>
      <c r="G147" s="287" t="s">
        <v>189</v>
      </c>
      <c r="H147" s="287" t="s">
        <v>20295</v>
      </c>
      <c r="I147" s="287" t="s">
        <v>930</v>
      </c>
      <c r="J147" s="287" t="s">
        <v>455</v>
      </c>
      <c r="N147" s="287" t="s">
        <v>7155</v>
      </c>
      <c r="O147" s="287" t="s">
        <v>366</v>
      </c>
      <c r="P147" s="287" t="s">
        <v>442</v>
      </c>
      <c r="Q147" s="287" t="s">
        <v>21442</v>
      </c>
      <c r="R147" s="287" t="s">
        <v>425</v>
      </c>
      <c r="T147" s="287" t="s">
        <v>1288</v>
      </c>
    </row>
    <row r="148" spans="1:20" ht="12.6" hidden="1" customHeight="1">
      <c r="A148" s="287" t="s">
        <v>185</v>
      </c>
      <c r="B148" s="287" t="s">
        <v>70</v>
      </c>
      <c r="C148" s="287" t="s">
        <v>186</v>
      </c>
      <c r="D148" s="287" t="s">
        <v>11409</v>
      </c>
      <c r="E148" s="287" t="s">
        <v>18868</v>
      </c>
      <c r="F148" s="287" t="s">
        <v>27</v>
      </c>
      <c r="G148" s="287" t="s">
        <v>189</v>
      </c>
      <c r="H148" s="287" t="s">
        <v>20296</v>
      </c>
      <c r="I148" s="287" t="s">
        <v>1283</v>
      </c>
      <c r="J148" s="287" t="s">
        <v>455</v>
      </c>
      <c r="N148" s="287" t="s">
        <v>7155</v>
      </c>
      <c r="O148" s="287" t="s">
        <v>366</v>
      </c>
      <c r="P148" s="287" t="s">
        <v>442</v>
      </c>
      <c r="Q148" s="287" t="s">
        <v>20297</v>
      </c>
      <c r="R148" s="287" t="s">
        <v>22156</v>
      </c>
      <c r="S148" s="287" t="s">
        <v>22155</v>
      </c>
      <c r="T148" s="287" t="s">
        <v>1288</v>
      </c>
    </row>
    <row r="149" spans="1:20" ht="12.6" hidden="1" customHeight="1">
      <c r="A149" s="287" t="s">
        <v>185</v>
      </c>
      <c r="B149" s="287" t="s">
        <v>70</v>
      </c>
      <c r="C149" s="287" t="s">
        <v>186</v>
      </c>
      <c r="D149" s="287" t="s">
        <v>133</v>
      </c>
      <c r="E149" s="287" t="s">
        <v>18869</v>
      </c>
      <c r="F149" s="287" t="s">
        <v>27</v>
      </c>
      <c r="G149" s="287" t="s">
        <v>189</v>
      </c>
      <c r="H149" s="287" t="s">
        <v>20298</v>
      </c>
      <c r="I149" s="287" t="s">
        <v>1283</v>
      </c>
      <c r="J149" s="287" t="s">
        <v>422</v>
      </c>
      <c r="N149" s="287" t="s">
        <v>20167</v>
      </c>
      <c r="O149" s="287" t="s">
        <v>366</v>
      </c>
      <c r="P149" s="287" t="s">
        <v>442</v>
      </c>
      <c r="Q149" s="287" t="s">
        <v>20299</v>
      </c>
      <c r="R149" s="287" t="s">
        <v>496</v>
      </c>
      <c r="S149" s="287" t="s">
        <v>496</v>
      </c>
      <c r="T149" s="287" t="s">
        <v>1288</v>
      </c>
    </row>
    <row r="150" spans="1:20" ht="12.6" hidden="1" customHeight="1">
      <c r="A150" s="287" t="s">
        <v>185</v>
      </c>
      <c r="B150" s="287" t="s">
        <v>70</v>
      </c>
      <c r="C150" s="287" t="s">
        <v>186</v>
      </c>
      <c r="D150" s="287" t="s">
        <v>11414</v>
      </c>
      <c r="E150" s="287" t="s">
        <v>18870</v>
      </c>
      <c r="F150" s="287" t="s">
        <v>27</v>
      </c>
      <c r="G150" s="287" t="s">
        <v>189</v>
      </c>
      <c r="H150" s="287" t="s">
        <v>20300</v>
      </c>
      <c r="I150" s="287" t="s">
        <v>1283</v>
      </c>
      <c r="J150" s="287" t="s">
        <v>422</v>
      </c>
      <c r="N150" s="287" t="s">
        <v>20167</v>
      </c>
      <c r="O150" s="287" t="s">
        <v>366</v>
      </c>
      <c r="P150" s="287" t="s">
        <v>442</v>
      </c>
      <c r="Q150" s="287" t="s">
        <v>20301</v>
      </c>
      <c r="R150" s="287" t="s">
        <v>22189</v>
      </c>
      <c r="S150" s="287" t="s">
        <v>444</v>
      </c>
      <c r="T150" s="287" t="s">
        <v>1288</v>
      </c>
    </row>
    <row r="151" spans="1:20" ht="12.6" hidden="1" customHeight="1">
      <c r="A151" s="287" t="s">
        <v>185</v>
      </c>
      <c r="B151" s="287" t="s">
        <v>70</v>
      </c>
      <c r="C151" s="287" t="s">
        <v>186</v>
      </c>
      <c r="D151" s="287" t="s">
        <v>139</v>
      </c>
      <c r="E151" s="287" t="s">
        <v>18871</v>
      </c>
      <c r="F151" s="287" t="s">
        <v>27</v>
      </c>
      <c r="G151" s="287" t="s">
        <v>189</v>
      </c>
      <c r="H151" s="287" t="s">
        <v>20302</v>
      </c>
      <c r="I151" s="287" t="s">
        <v>1283</v>
      </c>
      <c r="J151" s="287" t="s">
        <v>422</v>
      </c>
      <c r="N151" s="287" t="s">
        <v>20167</v>
      </c>
      <c r="O151" s="287" t="s">
        <v>366</v>
      </c>
      <c r="P151" s="287" t="s">
        <v>442</v>
      </c>
      <c r="Q151" s="287" t="s">
        <v>20303</v>
      </c>
      <c r="R151" s="287" t="s">
        <v>496</v>
      </c>
      <c r="S151" s="287" t="s">
        <v>496</v>
      </c>
      <c r="T151" s="287" t="s">
        <v>1288</v>
      </c>
    </row>
    <row r="152" spans="1:20" ht="12.6" hidden="1" customHeight="1">
      <c r="A152" s="287" t="s">
        <v>185</v>
      </c>
      <c r="B152" s="287" t="s">
        <v>70</v>
      </c>
      <c r="C152" s="287" t="s">
        <v>186</v>
      </c>
      <c r="D152" s="287" t="s">
        <v>133</v>
      </c>
      <c r="E152" s="287" t="s">
        <v>18872</v>
      </c>
      <c r="F152" s="287" t="s">
        <v>27</v>
      </c>
      <c r="G152" s="287" t="s">
        <v>189</v>
      </c>
      <c r="H152" s="287" t="s">
        <v>20304</v>
      </c>
      <c r="I152" s="287" t="s">
        <v>1283</v>
      </c>
      <c r="J152" s="287" t="s">
        <v>422</v>
      </c>
      <c r="N152" s="287" t="s">
        <v>20167</v>
      </c>
      <c r="O152" s="287" t="s">
        <v>366</v>
      </c>
      <c r="P152" s="287" t="s">
        <v>442</v>
      </c>
      <c r="Q152" s="287" t="s">
        <v>20305</v>
      </c>
      <c r="R152" s="287" t="s">
        <v>496</v>
      </c>
      <c r="S152" s="287" t="s">
        <v>496</v>
      </c>
      <c r="T152" s="287" t="s">
        <v>1288</v>
      </c>
    </row>
    <row r="153" spans="1:20" ht="12.6" hidden="1" customHeight="1">
      <c r="A153" s="287" t="s">
        <v>185</v>
      </c>
      <c r="B153" s="287" t="s">
        <v>70</v>
      </c>
      <c r="C153" s="287" t="s">
        <v>186</v>
      </c>
      <c r="D153" s="287" t="s">
        <v>133</v>
      </c>
      <c r="E153" s="287" t="s">
        <v>18873</v>
      </c>
      <c r="F153" s="287" t="s">
        <v>27</v>
      </c>
      <c r="G153" s="287" t="s">
        <v>189</v>
      </c>
      <c r="H153" s="287" t="s">
        <v>20306</v>
      </c>
      <c r="I153" s="287" t="s">
        <v>1283</v>
      </c>
      <c r="J153" s="287" t="s">
        <v>422</v>
      </c>
      <c r="N153" s="287" t="s">
        <v>20167</v>
      </c>
      <c r="O153" s="287" t="s">
        <v>366</v>
      </c>
      <c r="P153" s="287" t="s">
        <v>442</v>
      </c>
      <c r="Q153" s="287" t="s">
        <v>20307</v>
      </c>
      <c r="R153" s="287" t="s">
        <v>22380</v>
      </c>
      <c r="S153" s="287" t="s">
        <v>22381</v>
      </c>
      <c r="T153" s="287" t="s">
        <v>1288</v>
      </c>
    </row>
    <row r="154" spans="1:20" ht="12.6" hidden="1" customHeight="1">
      <c r="A154" s="287" t="s">
        <v>185</v>
      </c>
      <c r="B154" s="287" t="s">
        <v>70</v>
      </c>
      <c r="C154" s="287" t="s">
        <v>186</v>
      </c>
      <c r="D154" s="287" t="s">
        <v>133</v>
      </c>
      <c r="E154" s="287" t="s">
        <v>18874</v>
      </c>
      <c r="F154" s="287" t="s">
        <v>27</v>
      </c>
      <c r="G154" s="287" t="s">
        <v>189</v>
      </c>
      <c r="H154" s="287" t="s">
        <v>20308</v>
      </c>
      <c r="I154" s="287" t="s">
        <v>1283</v>
      </c>
      <c r="J154" s="287" t="s">
        <v>422</v>
      </c>
      <c r="N154" s="287" t="s">
        <v>20167</v>
      </c>
      <c r="O154" s="287" t="s">
        <v>366</v>
      </c>
      <c r="P154" s="287" t="s">
        <v>442</v>
      </c>
      <c r="Q154" s="287" t="s">
        <v>20309</v>
      </c>
      <c r="R154" s="287" t="s">
        <v>496</v>
      </c>
      <c r="S154" s="287" t="s">
        <v>496</v>
      </c>
      <c r="T154" s="287" t="s">
        <v>1288</v>
      </c>
    </row>
    <row r="155" spans="1:20" ht="12.6" hidden="1" customHeight="1">
      <c r="A155" s="287" t="s">
        <v>185</v>
      </c>
      <c r="B155" s="287" t="s">
        <v>70</v>
      </c>
      <c r="C155" s="287" t="s">
        <v>186</v>
      </c>
      <c r="D155" s="287" t="s">
        <v>151</v>
      </c>
      <c r="E155" s="287" t="s">
        <v>18875</v>
      </c>
      <c r="F155" s="287" t="s">
        <v>27</v>
      </c>
      <c r="G155" s="287" t="s">
        <v>189</v>
      </c>
      <c r="H155" s="287" t="s">
        <v>16510</v>
      </c>
      <c r="I155" s="287" t="s">
        <v>1283</v>
      </c>
      <c r="J155" s="287" t="s">
        <v>455</v>
      </c>
      <c r="N155" s="287" t="s">
        <v>7155</v>
      </c>
      <c r="O155" s="287" t="s">
        <v>366</v>
      </c>
      <c r="P155" s="287" t="s">
        <v>442</v>
      </c>
      <c r="Q155" s="287" t="s">
        <v>12306</v>
      </c>
      <c r="R155" s="287" t="s">
        <v>496</v>
      </c>
      <c r="S155" s="287" t="s">
        <v>496</v>
      </c>
      <c r="T155" s="287" t="s">
        <v>1288</v>
      </c>
    </row>
    <row r="156" spans="1:20" ht="12.6" hidden="1" customHeight="1">
      <c r="A156" s="287" t="s">
        <v>185</v>
      </c>
      <c r="B156" s="287" t="s">
        <v>70</v>
      </c>
      <c r="C156" s="287" t="s">
        <v>186</v>
      </c>
      <c r="D156" s="287" t="s">
        <v>153</v>
      </c>
      <c r="E156" s="287" t="s">
        <v>18876</v>
      </c>
      <c r="F156" s="287" t="s">
        <v>27</v>
      </c>
      <c r="G156" s="287" t="s">
        <v>189</v>
      </c>
      <c r="H156" s="287" t="s">
        <v>16501</v>
      </c>
      <c r="I156" s="287" t="s">
        <v>1283</v>
      </c>
      <c r="J156" s="287" t="s">
        <v>422</v>
      </c>
      <c r="N156" s="287" t="s">
        <v>20167</v>
      </c>
      <c r="O156" s="287" t="s">
        <v>366</v>
      </c>
      <c r="P156" s="287" t="s">
        <v>442</v>
      </c>
      <c r="Q156" s="287" t="s">
        <v>16502</v>
      </c>
      <c r="R156" s="287" t="s">
        <v>22300</v>
      </c>
      <c r="S156" s="287" t="s">
        <v>22299</v>
      </c>
      <c r="T156" s="287" t="s">
        <v>1288</v>
      </c>
    </row>
    <row r="157" spans="1:20" ht="12.6" hidden="1" customHeight="1">
      <c r="A157" s="287" t="s">
        <v>185</v>
      </c>
      <c r="B157" s="287" t="s">
        <v>70</v>
      </c>
      <c r="C157" s="287" t="s">
        <v>186</v>
      </c>
      <c r="D157" s="287" t="s">
        <v>141</v>
      </c>
      <c r="E157" s="287" t="s">
        <v>18877</v>
      </c>
      <c r="F157" s="287" t="s">
        <v>27</v>
      </c>
      <c r="G157" s="287" t="s">
        <v>189</v>
      </c>
      <c r="H157" s="287" t="s">
        <v>20310</v>
      </c>
      <c r="I157" s="287" t="s">
        <v>1283</v>
      </c>
      <c r="J157" s="287" t="s">
        <v>422</v>
      </c>
      <c r="N157" s="287" t="s">
        <v>20167</v>
      </c>
      <c r="O157" s="287" t="s">
        <v>366</v>
      </c>
      <c r="P157" s="287" t="s">
        <v>442</v>
      </c>
      <c r="Q157" s="287" t="s">
        <v>20311</v>
      </c>
      <c r="R157" s="287" t="s">
        <v>21983</v>
      </c>
      <c r="S157" s="287" t="s">
        <v>444</v>
      </c>
      <c r="T157" s="287" t="s">
        <v>1288</v>
      </c>
    </row>
    <row r="158" spans="1:20" ht="12.6" hidden="1" customHeight="1">
      <c r="A158" s="287" t="s">
        <v>185</v>
      </c>
      <c r="B158" s="287" t="s">
        <v>70</v>
      </c>
      <c r="C158" s="287" t="s">
        <v>186</v>
      </c>
      <c r="D158" s="287" t="s">
        <v>11415</v>
      </c>
      <c r="E158" s="287" t="s">
        <v>18878</v>
      </c>
      <c r="F158" s="287" t="s">
        <v>27</v>
      </c>
      <c r="G158" s="287" t="s">
        <v>189</v>
      </c>
      <c r="H158" s="287" t="s">
        <v>20312</v>
      </c>
      <c r="I158" s="287" t="s">
        <v>1283</v>
      </c>
      <c r="J158" s="287" t="s">
        <v>422</v>
      </c>
      <c r="N158" s="287" t="s">
        <v>20167</v>
      </c>
      <c r="O158" s="287" t="s">
        <v>366</v>
      </c>
      <c r="P158" s="287" t="s">
        <v>442</v>
      </c>
      <c r="Q158" s="287" t="s">
        <v>20313</v>
      </c>
      <c r="R158" s="287" t="s">
        <v>22262</v>
      </c>
      <c r="S158" s="287" t="s">
        <v>22261</v>
      </c>
      <c r="T158" s="287" t="s">
        <v>3378</v>
      </c>
    </row>
    <row r="159" spans="1:20" ht="12.6" hidden="1" customHeight="1">
      <c r="A159" s="287" t="s">
        <v>185</v>
      </c>
      <c r="B159" s="287" t="s">
        <v>70</v>
      </c>
      <c r="C159" s="287" t="s">
        <v>186</v>
      </c>
      <c r="D159" s="287" t="s">
        <v>11414</v>
      </c>
      <c r="E159" s="287" t="s">
        <v>18879</v>
      </c>
      <c r="F159" s="287" t="s">
        <v>419</v>
      </c>
      <c r="G159" s="287" t="s">
        <v>59</v>
      </c>
      <c r="H159" s="287" t="s">
        <v>20314</v>
      </c>
      <c r="I159" s="287" t="s">
        <v>1283</v>
      </c>
      <c r="O159" s="287" t="s">
        <v>366</v>
      </c>
      <c r="P159" s="287" t="s">
        <v>442</v>
      </c>
      <c r="Q159" s="287" t="s">
        <v>20315</v>
      </c>
      <c r="R159" s="287" t="s">
        <v>272</v>
      </c>
      <c r="S159" s="287" t="s">
        <v>253</v>
      </c>
      <c r="T159" s="287" t="s">
        <v>3378</v>
      </c>
    </row>
    <row r="160" spans="1:20" ht="12.6" hidden="1" customHeight="1">
      <c r="A160" s="287" t="s">
        <v>185</v>
      </c>
      <c r="B160" s="287" t="s">
        <v>70</v>
      </c>
      <c r="C160" s="287" t="s">
        <v>186</v>
      </c>
      <c r="D160" s="287" t="s">
        <v>11414</v>
      </c>
      <c r="E160" s="287" t="s">
        <v>18880</v>
      </c>
      <c r="F160" s="287" t="s">
        <v>27</v>
      </c>
      <c r="G160" s="287" t="s">
        <v>189</v>
      </c>
      <c r="H160" s="287" t="s">
        <v>20316</v>
      </c>
      <c r="I160" s="287" t="s">
        <v>1283</v>
      </c>
      <c r="J160" s="287" t="s">
        <v>422</v>
      </c>
      <c r="N160" s="287" t="s">
        <v>20167</v>
      </c>
      <c r="O160" s="287" t="s">
        <v>366</v>
      </c>
      <c r="P160" s="287" t="s">
        <v>442</v>
      </c>
      <c r="Q160" s="287" t="s">
        <v>20317</v>
      </c>
      <c r="R160" s="287" t="s">
        <v>22202</v>
      </c>
      <c r="S160" s="287" t="s">
        <v>22194</v>
      </c>
      <c r="T160" s="287" t="s">
        <v>3378</v>
      </c>
    </row>
    <row r="161" spans="1:20" ht="12.6" hidden="1" customHeight="1">
      <c r="A161" s="287" t="s">
        <v>185</v>
      </c>
      <c r="B161" s="287" t="s">
        <v>70</v>
      </c>
      <c r="C161" s="287" t="s">
        <v>186</v>
      </c>
      <c r="D161" s="287" t="s">
        <v>11414</v>
      </c>
      <c r="E161" s="287" t="s">
        <v>18881</v>
      </c>
      <c r="F161" s="287" t="s">
        <v>27</v>
      </c>
      <c r="G161" s="287" t="s">
        <v>189</v>
      </c>
      <c r="H161" s="287" t="s">
        <v>20318</v>
      </c>
      <c r="I161" s="287" t="s">
        <v>1283</v>
      </c>
      <c r="J161" s="287" t="s">
        <v>455</v>
      </c>
      <c r="N161" s="287" t="s">
        <v>7155</v>
      </c>
      <c r="O161" s="287" t="s">
        <v>366</v>
      </c>
      <c r="P161" s="287" t="s">
        <v>442</v>
      </c>
      <c r="Q161" s="287" t="s">
        <v>20319</v>
      </c>
      <c r="R161" s="287" t="s">
        <v>496</v>
      </c>
      <c r="S161" s="287" t="s">
        <v>496</v>
      </c>
      <c r="T161" s="287" t="s">
        <v>3378</v>
      </c>
    </row>
    <row r="162" spans="1:20" ht="12.6" hidden="1" customHeight="1">
      <c r="A162" s="287" t="s">
        <v>185</v>
      </c>
      <c r="B162" s="287" t="s">
        <v>70</v>
      </c>
      <c r="C162" s="287" t="s">
        <v>186</v>
      </c>
      <c r="D162" s="287" t="s">
        <v>156</v>
      </c>
      <c r="E162" s="287" t="s">
        <v>18882</v>
      </c>
      <c r="F162" s="287" t="s">
        <v>27</v>
      </c>
      <c r="G162" s="287" t="s">
        <v>189</v>
      </c>
      <c r="H162" s="287" t="s">
        <v>20987</v>
      </c>
      <c r="I162" s="287" t="s">
        <v>1283</v>
      </c>
      <c r="J162" s="287" t="s">
        <v>16085</v>
      </c>
      <c r="N162" s="287" t="s">
        <v>11696</v>
      </c>
      <c r="O162" s="287" t="s">
        <v>366</v>
      </c>
      <c r="P162" s="287" t="s">
        <v>16154</v>
      </c>
      <c r="Q162" s="287" t="s">
        <v>20320</v>
      </c>
      <c r="R162" s="287" t="s">
        <v>22385</v>
      </c>
      <c r="S162" s="287" t="s">
        <v>444</v>
      </c>
      <c r="T162" s="287" t="s">
        <v>3378</v>
      </c>
    </row>
    <row r="163" spans="1:20" ht="12.6" hidden="1" customHeight="1">
      <c r="A163" s="287" t="s">
        <v>185</v>
      </c>
      <c r="B163" s="287" t="s">
        <v>70</v>
      </c>
      <c r="C163" s="287" t="s">
        <v>186</v>
      </c>
      <c r="D163" s="287" t="s">
        <v>2151</v>
      </c>
      <c r="E163" s="287" t="s">
        <v>18883</v>
      </c>
      <c r="F163" s="287" t="s">
        <v>27</v>
      </c>
      <c r="G163" s="287" t="s">
        <v>189</v>
      </c>
      <c r="H163" s="287" t="s">
        <v>20321</v>
      </c>
      <c r="I163" s="287" t="s">
        <v>859</v>
      </c>
      <c r="J163" s="287" t="s">
        <v>20172</v>
      </c>
      <c r="N163" s="287" t="s">
        <v>423</v>
      </c>
      <c r="O163" s="287" t="s">
        <v>366</v>
      </c>
      <c r="P163" s="287" t="s">
        <v>20173</v>
      </c>
      <c r="Q163" s="287" t="s">
        <v>20321</v>
      </c>
      <c r="R163" s="287" t="s">
        <v>272</v>
      </c>
      <c r="S163" s="287" t="s">
        <v>253</v>
      </c>
      <c r="T163" s="287" t="s">
        <v>848</v>
      </c>
    </row>
    <row r="164" spans="1:20" ht="12.6" hidden="1" customHeight="1">
      <c r="A164" s="287" t="s">
        <v>185</v>
      </c>
      <c r="B164" s="287" t="s">
        <v>70</v>
      </c>
      <c r="C164" s="287" t="s">
        <v>186</v>
      </c>
      <c r="D164" s="287" t="s">
        <v>133</v>
      </c>
      <c r="E164" s="287" t="s">
        <v>18884</v>
      </c>
      <c r="F164" s="287" t="s">
        <v>27</v>
      </c>
      <c r="G164" s="287" t="s">
        <v>189</v>
      </c>
      <c r="H164" s="287" t="s">
        <v>20322</v>
      </c>
      <c r="I164" s="287" t="s">
        <v>859</v>
      </c>
      <c r="J164" s="287" t="s">
        <v>455</v>
      </c>
      <c r="N164" s="287" t="s">
        <v>7155</v>
      </c>
      <c r="O164" s="287" t="s">
        <v>366</v>
      </c>
      <c r="P164" s="287" t="s">
        <v>442</v>
      </c>
      <c r="Q164" s="287" t="s">
        <v>20322</v>
      </c>
      <c r="R164" s="287" t="s">
        <v>496</v>
      </c>
      <c r="S164" s="287" t="s">
        <v>496</v>
      </c>
      <c r="T164" s="287" t="s">
        <v>848</v>
      </c>
    </row>
    <row r="165" spans="1:20" ht="12.6" hidden="1" customHeight="1">
      <c r="A165" s="287" t="s">
        <v>185</v>
      </c>
      <c r="B165" s="287" t="s">
        <v>70</v>
      </c>
      <c r="C165" s="287" t="s">
        <v>186</v>
      </c>
      <c r="D165" s="287" t="s">
        <v>149</v>
      </c>
      <c r="E165" s="287" t="s">
        <v>18885</v>
      </c>
      <c r="F165" s="287" t="s">
        <v>27</v>
      </c>
      <c r="G165" s="287" t="s">
        <v>189</v>
      </c>
      <c r="H165" s="287" t="s">
        <v>20988</v>
      </c>
      <c r="I165" s="287" t="s">
        <v>20323</v>
      </c>
      <c r="J165" s="287" t="s">
        <v>455</v>
      </c>
      <c r="N165" s="287" t="s">
        <v>7155</v>
      </c>
      <c r="O165" s="287" t="s">
        <v>366</v>
      </c>
      <c r="P165" s="287" t="s">
        <v>442</v>
      </c>
      <c r="Q165" s="287" t="s">
        <v>20324</v>
      </c>
      <c r="R165" s="287" t="s">
        <v>22446</v>
      </c>
      <c r="S165" s="287" t="s">
        <v>22445</v>
      </c>
      <c r="T165" s="287" t="s">
        <v>7214</v>
      </c>
    </row>
    <row r="166" spans="1:20" ht="12.6" hidden="1" customHeight="1">
      <c r="A166" s="287" t="s">
        <v>185</v>
      </c>
      <c r="B166" s="287" t="s">
        <v>70</v>
      </c>
      <c r="C166" s="287" t="s">
        <v>186</v>
      </c>
      <c r="D166" s="287" t="s">
        <v>153</v>
      </c>
      <c r="E166" s="287" t="s">
        <v>18886</v>
      </c>
      <c r="F166" s="287" t="s">
        <v>27</v>
      </c>
      <c r="G166" s="287" t="s">
        <v>189</v>
      </c>
      <c r="H166" s="287" t="s">
        <v>20989</v>
      </c>
      <c r="I166" s="287" t="s">
        <v>7269</v>
      </c>
      <c r="J166" s="287" t="s">
        <v>455</v>
      </c>
      <c r="N166" s="287" t="s">
        <v>7155</v>
      </c>
      <c r="O166" s="287" t="s">
        <v>366</v>
      </c>
      <c r="P166" s="287" t="s">
        <v>442</v>
      </c>
      <c r="Q166" s="287" t="s">
        <v>20325</v>
      </c>
      <c r="R166" s="287" t="s">
        <v>496</v>
      </c>
      <c r="S166" s="287" t="s">
        <v>496</v>
      </c>
      <c r="T166" s="287" t="s">
        <v>1425</v>
      </c>
    </row>
    <row r="167" spans="1:20" ht="12.6" hidden="1" customHeight="1">
      <c r="A167" s="287" t="s">
        <v>185</v>
      </c>
      <c r="B167" s="287" t="s">
        <v>70</v>
      </c>
      <c r="C167" s="287" t="s">
        <v>186</v>
      </c>
      <c r="D167" s="287" t="s">
        <v>153</v>
      </c>
      <c r="E167" s="287" t="s">
        <v>18887</v>
      </c>
      <c r="F167" s="287" t="s">
        <v>27</v>
      </c>
      <c r="G167" s="287" t="s">
        <v>189</v>
      </c>
      <c r="H167" s="287" t="s">
        <v>20990</v>
      </c>
      <c r="I167" s="287" t="s">
        <v>21253</v>
      </c>
      <c r="J167" s="287" t="s">
        <v>455</v>
      </c>
      <c r="N167" s="287" t="s">
        <v>7155</v>
      </c>
      <c r="O167" s="287" t="s">
        <v>366</v>
      </c>
      <c r="P167" s="287" t="s">
        <v>442</v>
      </c>
      <c r="Q167" s="287" t="s">
        <v>20326</v>
      </c>
      <c r="R167" s="287" t="s">
        <v>22308</v>
      </c>
      <c r="S167" s="287" t="s">
        <v>21845</v>
      </c>
      <c r="T167" s="287" t="s">
        <v>1425</v>
      </c>
    </row>
    <row r="168" spans="1:20" ht="12.6" hidden="1" customHeight="1">
      <c r="A168" s="287" t="s">
        <v>185</v>
      </c>
      <c r="B168" s="287" t="s">
        <v>70</v>
      </c>
      <c r="C168" s="287" t="s">
        <v>186</v>
      </c>
      <c r="D168" s="287" t="s">
        <v>11414</v>
      </c>
      <c r="E168" s="287" t="s">
        <v>18888</v>
      </c>
      <c r="F168" s="287" t="s">
        <v>27</v>
      </c>
      <c r="G168" s="287" t="s">
        <v>189</v>
      </c>
      <c r="H168" s="287" t="s">
        <v>20991</v>
      </c>
      <c r="I168" s="287" t="s">
        <v>7269</v>
      </c>
      <c r="J168" s="287" t="s">
        <v>422</v>
      </c>
      <c r="N168" s="287" t="s">
        <v>20167</v>
      </c>
      <c r="O168" s="287" t="s">
        <v>366</v>
      </c>
      <c r="P168" s="287" t="s">
        <v>442</v>
      </c>
      <c r="Q168" s="287" t="s">
        <v>20327</v>
      </c>
      <c r="R168" s="287" t="s">
        <v>22195</v>
      </c>
      <c r="S168" s="287" t="s">
        <v>444</v>
      </c>
      <c r="T168" s="287" t="s">
        <v>1425</v>
      </c>
    </row>
    <row r="169" spans="1:20" ht="12.6" hidden="1" customHeight="1">
      <c r="A169" s="287" t="s">
        <v>185</v>
      </c>
      <c r="B169" s="287" t="s">
        <v>70</v>
      </c>
      <c r="C169" s="287" t="s">
        <v>186</v>
      </c>
      <c r="D169" s="287" t="s">
        <v>11414</v>
      </c>
      <c r="E169" s="287" t="s">
        <v>18889</v>
      </c>
      <c r="F169" s="287" t="s">
        <v>27</v>
      </c>
      <c r="G169" s="287" t="s">
        <v>189</v>
      </c>
      <c r="H169" s="287" t="s">
        <v>20992</v>
      </c>
      <c r="I169" s="287" t="s">
        <v>7269</v>
      </c>
      <c r="J169" s="287" t="s">
        <v>455</v>
      </c>
      <c r="N169" s="287" t="s">
        <v>7155</v>
      </c>
      <c r="O169" s="287" t="s">
        <v>366</v>
      </c>
      <c r="P169" s="287" t="s">
        <v>442</v>
      </c>
      <c r="Q169" s="287" t="s">
        <v>20327</v>
      </c>
      <c r="R169" s="287" t="s">
        <v>496</v>
      </c>
      <c r="S169" s="287" t="s">
        <v>496</v>
      </c>
      <c r="T169" s="287" t="s">
        <v>1425</v>
      </c>
    </row>
    <row r="170" spans="1:20" ht="12.6" hidden="1" customHeight="1">
      <c r="A170" s="287" t="s">
        <v>185</v>
      </c>
      <c r="B170" s="287" t="s">
        <v>70</v>
      </c>
      <c r="C170" s="287" t="s">
        <v>28</v>
      </c>
      <c r="D170" s="287" t="s">
        <v>6903</v>
      </c>
      <c r="E170" s="287" t="s">
        <v>18890</v>
      </c>
      <c r="F170" s="287" t="s">
        <v>419</v>
      </c>
      <c r="G170" s="287" t="s">
        <v>59</v>
      </c>
      <c r="H170" s="287" t="s">
        <v>20328</v>
      </c>
      <c r="I170" s="287" t="s">
        <v>20329</v>
      </c>
      <c r="O170" s="287" t="s">
        <v>366</v>
      </c>
      <c r="P170" s="287" t="s">
        <v>11919</v>
      </c>
      <c r="Q170" s="287" t="s">
        <v>22413</v>
      </c>
      <c r="R170" s="287" t="s">
        <v>425</v>
      </c>
      <c r="T170" s="287" t="s">
        <v>893</v>
      </c>
    </row>
    <row r="171" spans="1:20" ht="12.6" hidden="1" customHeight="1">
      <c r="A171" s="287" t="s">
        <v>185</v>
      </c>
      <c r="B171" s="287" t="s">
        <v>70</v>
      </c>
      <c r="C171" s="287" t="s">
        <v>28</v>
      </c>
      <c r="D171" s="287" t="s">
        <v>6903</v>
      </c>
      <c r="E171" s="287" t="s">
        <v>18891</v>
      </c>
      <c r="F171" s="287" t="s">
        <v>30</v>
      </c>
      <c r="G171" s="287" t="s">
        <v>189</v>
      </c>
      <c r="H171" s="287" t="s">
        <v>21287</v>
      </c>
      <c r="I171" s="287" t="s">
        <v>20329</v>
      </c>
      <c r="J171" s="287" t="s">
        <v>484</v>
      </c>
      <c r="K171" s="287">
        <v>3292</v>
      </c>
      <c r="M171" s="287" t="s">
        <v>878</v>
      </c>
      <c r="N171" s="287" t="s">
        <v>7079</v>
      </c>
      <c r="O171" s="287" t="s">
        <v>366</v>
      </c>
      <c r="P171" s="287" t="s">
        <v>11919</v>
      </c>
      <c r="Q171" s="287" t="s">
        <v>22424</v>
      </c>
      <c r="R171" s="287" t="s">
        <v>23255</v>
      </c>
      <c r="T171" s="287" t="s">
        <v>893</v>
      </c>
    </row>
    <row r="172" spans="1:20" ht="12.6" hidden="1" customHeight="1">
      <c r="A172" s="287" t="s">
        <v>185</v>
      </c>
      <c r="B172" s="287" t="s">
        <v>70</v>
      </c>
      <c r="C172" s="287" t="s">
        <v>28</v>
      </c>
      <c r="D172" s="287" t="s">
        <v>6903</v>
      </c>
      <c r="E172" s="287" t="s">
        <v>18892</v>
      </c>
      <c r="F172" s="287" t="s">
        <v>30</v>
      </c>
      <c r="G172" s="287" t="s">
        <v>189</v>
      </c>
      <c r="H172" s="287" t="s">
        <v>21288</v>
      </c>
      <c r="I172" s="287" t="s">
        <v>20329</v>
      </c>
      <c r="J172" s="287" t="s">
        <v>1699</v>
      </c>
      <c r="K172" s="287">
        <v>1100</v>
      </c>
      <c r="M172" s="287" t="s">
        <v>878</v>
      </c>
      <c r="N172" s="287" t="s">
        <v>15963</v>
      </c>
      <c r="O172" s="287" t="s">
        <v>366</v>
      </c>
      <c r="P172" s="287" t="s">
        <v>11919</v>
      </c>
      <c r="Q172" s="287" t="s">
        <v>22424</v>
      </c>
      <c r="R172" s="287" t="s">
        <v>23255</v>
      </c>
      <c r="T172" s="287" t="s">
        <v>893</v>
      </c>
    </row>
    <row r="173" spans="1:20" ht="12.6" hidden="1" customHeight="1">
      <c r="A173" s="287" t="s">
        <v>185</v>
      </c>
      <c r="B173" s="287" t="s">
        <v>70</v>
      </c>
      <c r="C173" s="287" t="s">
        <v>186</v>
      </c>
      <c r="D173" s="287" t="s">
        <v>6904</v>
      </c>
      <c r="E173" s="287" t="s">
        <v>18893</v>
      </c>
      <c r="F173" s="287" t="s">
        <v>419</v>
      </c>
      <c r="G173" s="287" t="s">
        <v>59</v>
      </c>
      <c r="H173" s="287" t="s">
        <v>20330</v>
      </c>
      <c r="I173" s="287" t="s">
        <v>20329</v>
      </c>
      <c r="P173" s="287" t="s">
        <v>7365</v>
      </c>
      <c r="Q173" s="287" t="s">
        <v>20331</v>
      </c>
      <c r="R173" s="287" t="s">
        <v>22227</v>
      </c>
      <c r="S173" s="287" t="s">
        <v>22226</v>
      </c>
      <c r="T173" s="287" t="s">
        <v>893</v>
      </c>
    </row>
    <row r="174" spans="1:20" ht="12.6" hidden="1" customHeight="1">
      <c r="A174" s="287" t="s">
        <v>185</v>
      </c>
      <c r="B174" s="287" t="s">
        <v>70</v>
      </c>
      <c r="C174" s="287" t="s">
        <v>186</v>
      </c>
      <c r="D174" s="287" t="s">
        <v>6904</v>
      </c>
      <c r="E174" s="287" t="s">
        <v>18894</v>
      </c>
      <c r="F174" s="287" t="s">
        <v>30</v>
      </c>
      <c r="G174" s="287" t="s">
        <v>189</v>
      </c>
      <c r="H174" s="287" t="s">
        <v>20993</v>
      </c>
      <c r="I174" s="287" t="s">
        <v>20329</v>
      </c>
      <c r="J174" s="287" t="s">
        <v>484</v>
      </c>
      <c r="K174" s="287">
        <v>3293</v>
      </c>
      <c r="M174" s="287" t="s">
        <v>878</v>
      </c>
      <c r="N174" s="287" t="s">
        <v>7079</v>
      </c>
      <c r="O174" s="287" t="s">
        <v>366</v>
      </c>
      <c r="P174" s="287" t="s">
        <v>7365</v>
      </c>
      <c r="Q174" s="287" t="s">
        <v>21344</v>
      </c>
      <c r="R174" s="287" t="s">
        <v>22230</v>
      </c>
      <c r="S174" s="287" t="s">
        <v>22228</v>
      </c>
      <c r="T174" s="287" t="s">
        <v>893</v>
      </c>
    </row>
    <row r="175" spans="1:20" ht="12.6" hidden="1" customHeight="1">
      <c r="A175" s="287" t="s">
        <v>185</v>
      </c>
      <c r="B175" s="287" t="s">
        <v>70</v>
      </c>
      <c r="C175" s="287" t="s">
        <v>186</v>
      </c>
      <c r="D175" s="287" t="s">
        <v>151</v>
      </c>
      <c r="E175" s="287" t="s">
        <v>18895</v>
      </c>
      <c r="F175" s="287" t="s">
        <v>27</v>
      </c>
      <c r="G175" s="287" t="s">
        <v>189</v>
      </c>
      <c r="H175" s="287" t="s">
        <v>16760</v>
      </c>
      <c r="I175" s="287" t="s">
        <v>20329</v>
      </c>
      <c r="J175" s="287" t="s">
        <v>422</v>
      </c>
      <c r="N175" s="287" t="s">
        <v>20221</v>
      </c>
      <c r="O175" s="287" t="s">
        <v>366</v>
      </c>
      <c r="P175" s="287" t="s">
        <v>442</v>
      </c>
      <c r="Q175" s="287" t="s">
        <v>16674</v>
      </c>
      <c r="R175" s="287" t="s">
        <v>496</v>
      </c>
      <c r="S175" s="287" t="s">
        <v>496</v>
      </c>
      <c r="T175" s="287" t="s">
        <v>893</v>
      </c>
    </row>
    <row r="176" spans="1:20" ht="12.6" hidden="1" customHeight="1">
      <c r="A176" s="287" t="s">
        <v>185</v>
      </c>
      <c r="B176" s="287" t="s">
        <v>70</v>
      </c>
      <c r="C176" s="287" t="s">
        <v>186</v>
      </c>
      <c r="D176" s="287" t="s">
        <v>151</v>
      </c>
      <c r="E176" s="287" t="s">
        <v>18896</v>
      </c>
      <c r="F176" s="287" t="s">
        <v>419</v>
      </c>
      <c r="G176" s="287" t="s">
        <v>59</v>
      </c>
      <c r="H176" s="287" t="s">
        <v>20332</v>
      </c>
      <c r="I176" s="287" t="s">
        <v>20329</v>
      </c>
      <c r="P176" s="287" t="s">
        <v>442</v>
      </c>
      <c r="Q176" s="287" t="s">
        <v>20333</v>
      </c>
      <c r="R176" s="287" t="s">
        <v>272</v>
      </c>
      <c r="S176" s="287" t="s">
        <v>253</v>
      </c>
      <c r="T176" s="287" t="s">
        <v>893</v>
      </c>
    </row>
    <row r="177" spans="1:22" ht="12.6" hidden="1" customHeight="1">
      <c r="A177" s="287" t="s">
        <v>185</v>
      </c>
      <c r="B177" s="287" t="s">
        <v>70</v>
      </c>
      <c r="C177" s="287" t="s">
        <v>186</v>
      </c>
      <c r="D177" s="287" t="s">
        <v>151</v>
      </c>
      <c r="E177" s="287" t="s">
        <v>18897</v>
      </c>
      <c r="F177" s="287" t="s">
        <v>419</v>
      </c>
      <c r="G177" s="287" t="s">
        <v>59</v>
      </c>
      <c r="H177" s="287" t="s">
        <v>20334</v>
      </c>
      <c r="I177" s="287" t="s">
        <v>20329</v>
      </c>
      <c r="J177" s="287" t="s">
        <v>20335</v>
      </c>
      <c r="P177" s="287" t="s">
        <v>442</v>
      </c>
      <c r="Q177" s="287" t="s">
        <v>20336</v>
      </c>
      <c r="R177" s="287" t="s">
        <v>272</v>
      </c>
      <c r="S177" s="287" t="s">
        <v>253</v>
      </c>
      <c r="T177" s="287" t="s">
        <v>893</v>
      </c>
    </row>
    <row r="178" spans="1:22" ht="12.6" hidden="1" customHeight="1">
      <c r="A178" s="287" t="s">
        <v>185</v>
      </c>
      <c r="B178" s="287" t="s">
        <v>70</v>
      </c>
      <c r="C178" s="287" t="s">
        <v>186</v>
      </c>
      <c r="D178" s="287" t="s">
        <v>151</v>
      </c>
      <c r="E178" s="287" t="s">
        <v>18898</v>
      </c>
      <c r="F178" s="287" t="s">
        <v>27</v>
      </c>
      <c r="G178" s="287" t="s">
        <v>189</v>
      </c>
      <c r="H178" s="287" t="s">
        <v>20994</v>
      </c>
      <c r="I178" s="287" t="s">
        <v>20329</v>
      </c>
      <c r="J178" s="287" t="s">
        <v>455</v>
      </c>
      <c r="N178" s="287" t="s">
        <v>7155</v>
      </c>
      <c r="O178" s="287" t="s">
        <v>366</v>
      </c>
      <c r="P178" s="287" t="s">
        <v>442</v>
      </c>
      <c r="Q178" s="287" t="s">
        <v>20337</v>
      </c>
      <c r="R178" s="287" t="s">
        <v>23016</v>
      </c>
      <c r="S178" s="287" t="s">
        <v>444</v>
      </c>
      <c r="T178" s="287" t="s">
        <v>893</v>
      </c>
    </row>
    <row r="179" spans="1:22" ht="12.6" hidden="1" customHeight="1">
      <c r="A179" s="287" t="s">
        <v>185</v>
      </c>
      <c r="B179" s="287" t="s">
        <v>70</v>
      </c>
      <c r="C179" s="287" t="s">
        <v>186</v>
      </c>
      <c r="D179" s="287" t="s">
        <v>11414</v>
      </c>
      <c r="E179" s="287" t="s">
        <v>18899</v>
      </c>
      <c r="F179" s="287" t="s">
        <v>27</v>
      </c>
      <c r="G179" s="287" t="s">
        <v>189</v>
      </c>
      <c r="H179" s="287" t="s">
        <v>20995</v>
      </c>
      <c r="I179" s="287" t="s">
        <v>20329</v>
      </c>
      <c r="J179" s="287" t="s">
        <v>455</v>
      </c>
      <c r="N179" s="287" t="s">
        <v>7155</v>
      </c>
      <c r="O179" s="287" t="s">
        <v>366</v>
      </c>
      <c r="P179" s="287" t="s">
        <v>442</v>
      </c>
      <c r="Q179" s="287" t="s">
        <v>20338</v>
      </c>
      <c r="R179" s="287" t="s">
        <v>496</v>
      </c>
      <c r="S179" s="287" t="s">
        <v>496</v>
      </c>
      <c r="T179" s="287" t="s">
        <v>893</v>
      </c>
    </row>
    <row r="180" spans="1:22" ht="12.6" hidden="1" customHeight="1">
      <c r="A180" s="287" t="s">
        <v>185</v>
      </c>
      <c r="B180" s="287" t="s">
        <v>70</v>
      </c>
      <c r="C180" s="287" t="s">
        <v>186</v>
      </c>
      <c r="D180" s="287" t="s">
        <v>151</v>
      </c>
      <c r="E180" s="287" t="s">
        <v>18900</v>
      </c>
      <c r="F180" s="287" t="s">
        <v>27</v>
      </c>
      <c r="G180" s="287" t="s">
        <v>189</v>
      </c>
      <c r="H180" s="287" t="s">
        <v>20339</v>
      </c>
      <c r="I180" s="287" t="s">
        <v>20329</v>
      </c>
      <c r="J180" s="287" t="s">
        <v>455</v>
      </c>
      <c r="N180" s="287" t="s">
        <v>7155</v>
      </c>
      <c r="O180" s="287" t="s">
        <v>366</v>
      </c>
      <c r="P180" s="287" t="s">
        <v>442</v>
      </c>
      <c r="Q180" s="287" t="s">
        <v>20340</v>
      </c>
      <c r="R180" s="287" t="s">
        <v>22242</v>
      </c>
      <c r="S180" s="287" t="s">
        <v>22240</v>
      </c>
      <c r="T180" s="287" t="s">
        <v>893</v>
      </c>
    </row>
    <row r="181" spans="1:22" ht="12.6" hidden="1" customHeight="1">
      <c r="A181" s="287" t="s">
        <v>185</v>
      </c>
      <c r="B181" s="287" t="s">
        <v>70</v>
      </c>
      <c r="C181" s="287" t="s">
        <v>186</v>
      </c>
      <c r="D181" s="287" t="s">
        <v>151</v>
      </c>
      <c r="E181" s="287" t="s">
        <v>18901</v>
      </c>
      <c r="F181" s="287" t="s">
        <v>27</v>
      </c>
      <c r="G181" s="287" t="s">
        <v>189</v>
      </c>
      <c r="H181" s="287" t="s">
        <v>20341</v>
      </c>
      <c r="I181" s="287" t="s">
        <v>20329</v>
      </c>
      <c r="J181" s="287" t="s">
        <v>455</v>
      </c>
      <c r="N181" s="287" t="s">
        <v>7155</v>
      </c>
      <c r="O181" s="287" t="s">
        <v>366</v>
      </c>
      <c r="P181" s="287" t="s">
        <v>442</v>
      </c>
      <c r="Q181" s="287" t="s">
        <v>20342</v>
      </c>
      <c r="R181" s="287" t="s">
        <v>22254</v>
      </c>
      <c r="S181" s="287" t="s">
        <v>22253</v>
      </c>
      <c r="T181" s="287" t="s">
        <v>893</v>
      </c>
    </row>
    <row r="182" spans="1:22" ht="12.6" hidden="1" customHeight="1">
      <c r="A182" s="287" t="s">
        <v>185</v>
      </c>
      <c r="B182" s="287" t="s">
        <v>70</v>
      </c>
      <c r="C182" s="287" t="s">
        <v>186</v>
      </c>
      <c r="D182" s="287" t="s">
        <v>20136</v>
      </c>
      <c r="E182" s="287" t="s">
        <v>18902</v>
      </c>
      <c r="F182" s="287" t="s">
        <v>27</v>
      </c>
      <c r="G182" s="287" t="s">
        <v>189</v>
      </c>
      <c r="H182" s="287" t="s">
        <v>20343</v>
      </c>
      <c r="I182" s="287" t="s">
        <v>20329</v>
      </c>
      <c r="J182" s="287" t="s">
        <v>20344</v>
      </c>
      <c r="N182" s="287" t="s">
        <v>423</v>
      </c>
      <c r="O182" s="287" t="s">
        <v>366</v>
      </c>
      <c r="P182" s="287" t="s">
        <v>20345</v>
      </c>
      <c r="Q182" s="287" t="s">
        <v>21389</v>
      </c>
      <c r="R182" s="287" t="s">
        <v>5288</v>
      </c>
      <c r="S182" s="287" t="s">
        <v>193</v>
      </c>
      <c r="T182" s="287" t="s">
        <v>893</v>
      </c>
      <c r="V182" s="287" t="s">
        <v>995</v>
      </c>
    </row>
    <row r="183" spans="1:22" ht="12.6" hidden="1" customHeight="1">
      <c r="A183" s="287" t="s">
        <v>185</v>
      </c>
      <c r="B183" s="287" t="s">
        <v>70</v>
      </c>
      <c r="C183" s="287" t="s">
        <v>186</v>
      </c>
      <c r="D183" s="287" t="s">
        <v>20136</v>
      </c>
      <c r="E183" s="287" t="s">
        <v>18903</v>
      </c>
      <c r="F183" s="287" t="s">
        <v>27</v>
      </c>
      <c r="G183" s="287" t="s">
        <v>189</v>
      </c>
      <c r="H183" s="287" t="s">
        <v>20996</v>
      </c>
      <c r="I183" s="287" t="s">
        <v>20329</v>
      </c>
      <c r="J183" s="287" t="s">
        <v>20344</v>
      </c>
      <c r="N183" s="287" t="s">
        <v>423</v>
      </c>
      <c r="O183" s="287" t="s">
        <v>366</v>
      </c>
      <c r="P183" s="287" t="s">
        <v>20345</v>
      </c>
      <c r="Q183" s="287" t="s">
        <v>21388</v>
      </c>
      <c r="R183" s="287" t="s">
        <v>5288</v>
      </c>
      <c r="S183" s="287" t="s">
        <v>193</v>
      </c>
      <c r="T183" s="287" t="s">
        <v>893</v>
      </c>
      <c r="V183" s="287" t="s">
        <v>995</v>
      </c>
    </row>
    <row r="184" spans="1:22" ht="12.6" hidden="1" customHeight="1">
      <c r="A184" s="287" t="s">
        <v>185</v>
      </c>
      <c r="B184" s="287" t="s">
        <v>70</v>
      </c>
      <c r="C184" s="287" t="s">
        <v>186</v>
      </c>
      <c r="D184" s="287" t="s">
        <v>20136</v>
      </c>
      <c r="E184" s="287" t="s">
        <v>18904</v>
      </c>
      <c r="F184" s="287" t="s">
        <v>27</v>
      </c>
      <c r="G184" s="287" t="s">
        <v>189</v>
      </c>
      <c r="H184" s="287" t="s">
        <v>20346</v>
      </c>
      <c r="I184" s="287" t="s">
        <v>20329</v>
      </c>
      <c r="J184" s="287" t="s">
        <v>20344</v>
      </c>
      <c r="N184" s="287" t="s">
        <v>423</v>
      </c>
      <c r="O184" s="287" t="s">
        <v>366</v>
      </c>
      <c r="P184" s="287" t="s">
        <v>20345</v>
      </c>
      <c r="Q184" s="287" t="s">
        <v>20347</v>
      </c>
      <c r="R184" s="287" t="s">
        <v>22122</v>
      </c>
      <c r="S184" s="287" t="s">
        <v>22121</v>
      </c>
      <c r="T184" s="287" t="s">
        <v>893</v>
      </c>
    </row>
    <row r="185" spans="1:22" ht="12.6" hidden="1" customHeight="1">
      <c r="A185" s="287" t="s">
        <v>185</v>
      </c>
      <c r="B185" s="287" t="s">
        <v>70</v>
      </c>
      <c r="C185" s="287" t="s">
        <v>186</v>
      </c>
      <c r="D185" s="287" t="s">
        <v>20136</v>
      </c>
      <c r="E185" s="287" t="s">
        <v>18905</v>
      </c>
      <c r="F185" s="287" t="s">
        <v>27</v>
      </c>
      <c r="G185" s="287" t="s">
        <v>189</v>
      </c>
      <c r="H185" s="287" t="s">
        <v>20348</v>
      </c>
      <c r="I185" s="287" t="s">
        <v>20329</v>
      </c>
      <c r="J185" s="287" t="s">
        <v>20344</v>
      </c>
      <c r="N185" s="287" t="s">
        <v>423</v>
      </c>
      <c r="O185" s="287" t="s">
        <v>366</v>
      </c>
      <c r="P185" s="287" t="s">
        <v>20345</v>
      </c>
      <c r="Q185" s="287" t="s">
        <v>20349</v>
      </c>
      <c r="R185" s="287" t="s">
        <v>22125</v>
      </c>
      <c r="S185" s="287" t="s">
        <v>22124</v>
      </c>
      <c r="T185" s="287" t="s">
        <v>893</v>
      </c>
    </row>
    <row r="186" spans="1:22" ht="12.6" hidden="1" customHeight="1">
      <c r="A186" s="287" t="s">
        <v>185</v>
      </c>
      <c r="B186" s="287" t="s">
        <v>70</v>
      </c>
      <c r="C186" s="287" t="s">
        <v>186</v>
      </c>
      <c r="D186" s="287" t="s">
        <v>20136</v>
      </c>
      <c r="E186" s="287" t="s">
        <v>18906</v>
      </c>
      <c r="F186" s="287" t="s">
        <v>27</v>
      </c>
      <c r="G186" s="287" t="s">
        <v>189</v>
      </c>
      <c r="H186" s="287" t="s">
        <v>20350</v>
      </c>
      <c r="I186" s="287" t="s">
        <v>20329</v>
      </c>
      <c r="J186" s="287" t="s">
        <v>20344</v>
      </c>
      <c r="N186" s="287" t="s">
        <v>423</v>
      </c>
      <c r="O186" s="287" t="s">
        <v>366</v>
      </c>
      <c r="P186" s="287" t="s">
        <v>20345</v>
      </c>
      <c r="Q186" s="287" t="s">
        <v>20351</v>
      </c>
      <c r="R186" s="287" t="s">
        <v>22127</v>
      </c>
      <c r="S186" s="287" t="s">
        <v>22126</v>
      </c>
      <c r="T186" s="287" t="s">
        <v>893</v>
      </c>
    </row>
    <row r="187" spans="1:22" ht="12.6" hidden="1" customHeight="1">
      <c r="A187" s="287" t="s">
        <v>185</v>
      </c>
      <c r="B187" s="287" t="s">
        <v>70</v>
      </c>
      <c r="C187" s="287" t="s">
        <v>186</v>
      </c>
      <c r="D187" s="287" t="s">
        <v>20136</v>
      </c>
      <c r="E187" s="287" t="s">
        <v>18907</v>
      </c>
      <c r="F187" s="287" t="s">
        <v>27</v>
      </c>
      <c r="G187" s="287" t="s">
        <v>189</v>
      </c>
      <c r="H187" s="287" t="s">
        <v>20352</v>
      </c>
      <c r="I187" s="287" t="s">
        <v>20329</v>
      </c>
      <c r="J187" s="287" t="s">
        <v>20344</v>
      </c>
      <c r="N187" s="287" t="s">
        <v>423</v>
      </c>
      <c r="O187" s="287" t="s">
        <v>366</v>
      </c>
      <c r="P187" s="287" t="s">
        <v>20345</v>
      </c>
      <c r="Q187" s="287" t="s">
        <v>20353</v>
      </c>
      <c r="R187" s="287" t="s">
        <v>22129</v>
      </c>
      <c r="S187" s="287" t="s">
        <v>22128</v>
      </c>
      <c r="T187" s="287" t="s">
        <v>893</v>
      </c>
    </row>
    <row r="188" spans="1:22" ht="12.6" hidden="1" customHeight="1">
      <c r="A188" s="287" t="s">
        <v>185</v>
      </c>
      <c r="B188" s="287" t="s">
        <v>70</v>
      </c>
      <c r="C188" s="287" t="s">
        <v>186</v>
      </c>
      <c r="D188" s="287" t="s">
        <v>20136</v>
      </c>
      <c r="E188" s="287" t="s">
        <v>18908</v>
      </c>
      <c r="F188" s="287" t="s">
        <v>27</v>
      </c>
      <c r="G188" s="287" t="s">
        <v>189</v>
      </c>
      <c r="H188" s="287" t="s">
        <v>20354</v>
      </c>
      <c r="I188" s="287" t="s">
        <v>20329</v>
      </c>
      <c r="J188" s="287" t="s">
        <v>20344</v>
      </c>
      <c r="N188" s="287" t="s">
        <v>423</v>
      </c>
      <c r="O188" s="287" t="s">
        <v>366</v>
      </c>
      <c r="P188" s="287" t="s">
        <v>20345</v>
      </c>
      <c r="Q188" s="287" t="s">
        <v>20355</v>
      </c>
      <c r="R188" s="287" t="s">
        <v>272</v>
      </c>
      <c r="S188" s="287" t="s">
        <v>253</v>
      </c>
      <c r="T188" s="287" t="s">
        <v>893</v>
      </c>
    </row>
    <row r="189" spans="1:22" ht="12.6" hidden="1" customHeight="1">
      <c r="A189" s="287" t="s">
        <v>185</v>
      </c>
      <c r="B189" s="287" t="s">
        <v>70</v>
      </c>
      <c r="C189" s="287" t="s">
        <v>186</v>
      </c>
      <c r="D189" s="287" t="s">
        <v>153</v>
      </c>
      <c r="E189" s="287" t="s">
        <v>18909</v>
      </c>
      <c r="F189" s="287" t="s">
        <v>27</v>
      </c>
      <c r="G189" s="287" t="s">
        <v>189</v>
      </c>
      <c r="H189" s="287" t="s">
        <v>20997</v>
      </c>
      <c r="I189" s="287" t="s">
        <v>21300</v>
      </c>
      <c r="J189" s="287" t="s">
        <v>422</v>
      </c>
      <c r="N189" s="287" t="s">
        <v>20167</v>
      </c>
      <c r="O189" s="287" t="s">
        <v>366</v>
      </c>
      <c r="P189" s="287" t="s">
        <v>442</v>
      </c>
      <c r="Q189" s="287" t="s">
        <v>20356</v>
      </c>
      <c r="R189" s="287" t="s">
        <v>22296</v>
      </c>
      <c r="S189" s="287" t="s">
        <v>22295</v>
      </c>
      <c r="T189" s="287" t="s">
        <v>20357</v>
      </c>
    </row>
    <row r="190" spans="1:22" ht="12.6" hidden="1" customHeight="1">
      <c r="A190" s="287" t="s">
        <v>185</v>
      </c>
      <c r="B190" s="287" t="s">
        <v>70</v>
      </c>
      <c r="C190" s="287" t="s">
        <v>186</v>
      </c>
      <c r="D190" s="287" t="s">
        <v>153</v>
      </c>
      <c r="E190" s="287" t="s">
        <v>18910</v>
      </c>
      <c r="F190" s="287" t="s">
        <v>27</v>
      </c>
      <c r="G190" s="287" t="s">
        <v>189</v>
      </c>
      <c r="H190" s="287" t="s">
        <v>20358</v>
      </c>
      <c r="I190" s="287" t="s">
        <v>436</v>
      </c>
      <c r="J190" s="287" t="s">
        <v>455</v>
      </c>
      <c r="N190" s="287" t="s">
        <v>7155</v>
      </c>
      <c r="O190" s="287" t="s">
        <v>366</v>
      </c>
      <c r="P190" s="287" t="s">
        <v>442</v>
      </c>
      <c r="Q190" s="287" t="s">
        <v>20359</v>
      </c>
      <c r="R190" s="287" t="s">
        <v>21843</v>
      </c>
      <c r="S190" s="287" t="s">
        <v>21844</v>
      </c>
      <c r="T190" s="287" t="s">
        <v>432</v>
      </c>
    </row>
    <row r="191" spans="1:22" ht="12.6" hidden="1" customHeight="1">
      <c r="A191" s="287" t="s">
        <v>185</v>
      </c>
      <c r="B191" s="287" t="s">
        <v>70</v>
      </c>
      <c r="C191" s="287" t="s">
        <v>186</v>
      </c>
      <c r="D191" s="287" t="s">
        <v>11412</v>
      </c>
      <c r="E191" s="287" t="s">
        <v>18911</v>
      </c>
      <c r="F191" s="287" t="s">
        <v>27</v>
      </c>
      <c r="G191" s="287" t="s">
        <v>189</v>
      </c>
      <c r="H191" s="287" t="s">
        <v>20360</v>
      </c>
      <c r="I191" s="287" t="s">
        <v>7982</v>
      </c>
      <c r="J191" s="287" t="s">
        <v>455</v>
      </c>
      <c r="N191" s="287" t="s">
        <v>7155</v>
      </c>
      <c r="O191" s="287" t="s">
        <v>366</v>
      </c>
      <c r="P191" s="287" t="s">
        <v>442</v>
      </c>
      <c r="Q191" s="287" t="s">
        <v>20361</v>
      </c>
      <c r="R191" s="287" t="s">
        <v>22098</v>
      </c>
      <c r="S191" s="287" t="s">
        <v>22099</v>
      </c>
      <c r="T191" s="287" t="s">
        <v>432</v>
      </c>
    </row>
    <row r="192" spans="1:22" ht="12.6" hidden="1" customHeight="1">
      <c r="A192" s="287" t="s">
        <v>185</v>
      </c>
      <c r="B192" s="287" t="s">
        <v>70</v>
      </c>
      <c r="C192" s="287" t="s">
        <v>186</v>
      </c>
      <c r="D192" s="287" t="s">
        <v>153</v>
      </c>
      <c r="E192" s="287" t="s">
        <v>18912</v>
      </c>
      <c r="F192" s="287" t="s">
        <v>27</v>
      </c>
      <c r="G192" s="287" t="s">
        <v>189</v>
      </c>
      <c r="H192" s="287" t="s">
        <v>20362</v>
      </c>
      <c r="I192" s="287" t="s">
        <v>436</v>
      </c>
      <c r="J192" s="287" t="s">
        <v>422</v>
      </c>
      <c r="N192" s="287" t="s">
        <v>20167</v>
      </c>
      <c r="O192" s="287" t="s">
        <v>366</v>
      </c>
      <c r="P192" s="287" t="s">
        <v>442</v>
      </c>
      <c r="Q192" s="287" t="s">
        <v>20363</v>
      </c>
      <c r="R192" s="287" t="s">
        <v>22958</v>
      </c>
      <c r="S192" s="287" t="s">
        <v>444</v>
      </c>
      <c r="T192" s="287" t="s">
        <v>432</v>
      </c>
    </row>
    <row r="193" spans="1:20" ht="12.6" hidden="1" customHeight="1">
      <c r="A193" s="287" t="s">
        <v>185</v>
      </c>
      <c r="B193" s="287" t="s">
        <v>70</v>
      </c>
      <c r="C193" s="287" t="s">
        <v>186</v>
      </c>
      <c r="D193" s="287" t="s">
        <v>11415</v>
      </c>
      <c r="E193" s="287" t="s">
        <v>18913</v>
      </c>
      <c r="F193" s="287" t="s">
        <v>27</v>
      </c>
      <c r="G193" s="287" t="s">
        <v>189</v>
      </c>
      <c r="H193" s="287" t="s">
        <v>20998</v>
      </c>
      <c r="I193" s="287" t="s">
        <v>20364</v>
      </c>
      <c r="J193" s="287" t="s">
        <v>422</v>
      </c>
      <c r="N193" s="287" t="s">
        <v>20167</v>
      </c>
      <c r="O193" s="287" t="s">
        <v>366</v>
      </c>
      <c r="P193" s="287" t="s">
        <v>442</v>
      </c>
      <c r="Q193" s="287" t="s">
        <v>21390</v>
      </c>
      <c r="R193" s="287" t="s">
        <v>22264</v>
      </c>
      <c r="S193" s="287" t="s">
        <v>22263</v>
      </c>
      <c r="T193" s="287" t="s">
        <v>16300</v>
      </c>
    </row>
    <row r="194" spans="1:20" ht="12.6" hidden="1" customHeight="1">
      <c r="A194" s="287" t="s">
        <v>185</v>
      </c>
      <c r="B194" s="287" t="s">
        <v>70</v>
      </c>
      <c r="C194" s="287" t="s">
        <v>186</v>
      </c>
      <c r="D194" s="287" t="s">
        <v>11415</v>
      </c>
      <c r="E194" s="287" t="s">
        <v>18914</v>
      </c>
      <c r="F194" s="287" t="s">
        <v>27</v>
      </c>
      <c r="G194" s="287" t="s">
        <v>189</v>
      </c>
      <c r="H194" s="287" t="s">
        <v>20999</v>
      </c>
      <c r="I194" s="287" t="s">
        <v>20364</v>
      </c>
      <c r="J194" s="287" t="s">
        <v>455</v>
      </c>
      <c r="N194" s="287" t="s">
        <v>7155</v>
      </c>
      <c r="O194" s="287" t="s">
        <v>366</v>
      </c>
      <c r="P194" s="287" t="s">
        <v>442</v>
      </c>
      <c r="Q194" s="287" t="s">
        <v>21391</v>
      </c>
      <c r="R194" s="287" t="s">
        <v>496</v>
      </c>
      <c r="S194" s="287" t="s">
        <v>496</v>
      </c>
      <c r="T194" s="287" t="s">
        <v>16300</v>
      </c>
    </row>
    <row r="195" spans="1:20" ht="12.6" hidden="1" customHeight="1">
      <c r="B195" s="287" t="s">
        <v>70</v>
      </c>
      <c r="C195" s="287" t="s">
        <v>28</v>
      </c>
      <c r="D195" s="287" t="s">
        <v>179</v>
      </c>
      <c r="E195" s="287" t="s">
        <v>18915</v>
      </c>
      <c r="F195" s="287" t="s">
        <v>27</v>
      </c>
      <c r="G195" s="287" t="s">
        <v>189</v>
      </c>
      <c r="H195" s="287" t="s">
        <v>20999</v>
      </c>
      <c r="I195" s="287" t="s">
        <v>20364</v>
      </c>
      <c r="J195" s="287" t="s">
        <v>455</v>
      </c>
      <c r="N195" s="287" t="s">
        <v>7155</v>
      </c>
      <c r="O195" s="287" t="s">
        <v>366</v>
      </c>
      <c r="P195" s="287" t="s">
        <v>442</v>
      </c>
      <c r="Q195" s="287" t="s">
        <v>1424</v>
      </c>
      <c r="R195" s="287" t="s">
        <v>425</v>
      </c>
      <c r="T195" s="287" t="s">
        <v>16300</v>
      </c>
    </row>
    <row r="196" spans="1:20" ht="12.6" hidden="1" customHeight="1">
      <c r="A196" s="287" t="s">
        <v>185</v>
      </c>
      <c r="B196" s="287" t="s">
        <v>70</v>
      </c>
      <c r="C196" s="287" t="s">
        <v>186</v>
      </c>
      <c r="D196" s="287" t="s">
        <v>158</v>
      </c>
      <c r="E196" s="287" t="s">
        <v>18916</v>
      </c>
      <c r="F196" s="287" t="s">
        <v>27</v>
      </c>
      <c r="G196" s="287" t="s">
        <v>189</v>
      </c>
      <c r="H196" s="287" t="s">
        <v>21000</v>
      </c>
      <c r="I196" s="287" t="s">
        <v>859</v>
      </c>
      <c r="J196" s="287" t="s">
        <v>20259</v>
      </c>
      <c r="N196" s="287" t="s">
        <v>423</v>
      </c>
      <c r="O196" s="287" t="s">
        <v>20691</v>
      </c>
      <c r="P196" s="287" t="s">
        <v>20260</v>
      </c>
      <c r="Q196" s="287" t="s">
        <v>20365</v>
      </c>
      <c r="R196" s="287" t="s">
        <v>22511</v>
      </c>
      <c r="S196" s="287" t="s">
        <v>22510</v>
      </c>
      <c r="T196" s="287" t="s">
        <v>848</v>
      </c>
    </row>
    <row r="197" spans="1:20" ht="12.6" hidden="1" customHeight="1">
      <c r="A197" s="287" t="s">
        <v>185</v>
      </c>
      <c r="B197" s="287" t="s">
        <v>70</v>
      </c>
      <c r="C197" s="287" t="s">
        <v>186</v>
      </c>
      <c r="D197" s="287" t="s">
        <v>158</v>
      </c>
      <c r="E197" s="287" t="s">
        <v>18917</v>
      </c>
      <c r="F197" s="287" t="s">
        <v>27</v>
      </c>
      <c r="G197" s="287" t="s">
        <v>189</v>
      </c>
      <c r="H197" s="287" t="s">
        <v>20366</v>
      </c>
      <c r="I197" s="287" t="s">
        <v>859</v>
      </c>
      <c r="J197" s="287" t="s">
        <v>20259</v>
      </c>
      <c r="N197" s="287" t="s">
        <v>423</v>
      </c>
      <c r="O197" s="287" t="s">
        <v>20691</v>
      </c>
      <c r="P197" s="287" t="s">
        <v>20260</v>
      </c>
      <c r="Q197" s="287" t="s">
        <v>20366</v>
      </c>
      <c r="R197" s="287" t="s">
        <v>22523</v>
      </c>
      <c r="S197" s="287" t="s">
        <v>22522</v>
      </c>
      <c r="T197" s="287" t="s">
        <v>848</v>
      </c>
    </row>
    <row r="198" spans="1:20" ht="12.6" hidden="1" customHeight="1">
      <c r="A198" s="287" t="s">
        <v>185</v>
      </c>
      <c r="B198" s="287" t="s">
        <v>70</v>
      </c>
      <c r="C198" s="287" t="s">
        <v>186</v>
      </c>
      <c r="D198" s="287" t="s">
        <v>11415</v>
      </c>
      <c r="E198" s="287" t="s">
        <v>18918</v>
      </c>
      <c r="F198" s="287" t="s">
        <v>27</v>
      </c>
      <c r="G198" s="287" t="s">
        <v>189</v>
      </c>
      <c r="H198" s="287" t="s">
        <v>21001</v>
      </c>
      <c r="I198" s="287" t="s">
        <v>20364</v>
      </c>
      <c r="J198" s="287" t="s">
        <v>455</v>
      </c>
      <c r="N198" s="287" t="s">
        <v>7155</v>
      </c>
      <c r="O198" s="287" t="s">
        <v>366</v>
      </c>
      <c r="P198" s="287" t="s">
        <v>442</v>
      </c>
      <c r="Q198" s="287" t="s">
        <v>21392</v>
      </c>
      <c r="R198" s="287" t="s">
        <v>22210</v>
      </c>
      <c r="S198" s="287" t="s">
        <v>22209</v>
      </c>
      <c r="T198" s="287" t="s">
        <v>16300</v>
      </c>
    </row>
    <row r="199" spans="1:20" ht="12.6" hidden="1" customHeight="1">
      <c r="A199" s="287" t="s">
        <v>185</v>
      </c>
      <c r="B199" s="287" t="s">
        <v>70</v>
      </c>
      <c r="C199" s="287" t="s">
        <v>186</v>
      </c>
      <c r="D199" s="287" t="s">
        <v>149</v>
      </c>
      <c r="E199" s="287" t="s">
        <v>18919</v>
      </c>
      <c r="F199" s="287" t="s">
        <v>27</v>
      </c>
      <c r="G199" s="287" t="s">
        <v>189</v>
      </c>
      <c r="H199" s="287" t="s">
        <v>21002</v>
      </c>
      <c r="I199" s="287" t="s">
        <v>21254</v>
      </c>
      <c r="J199" s="287" t="s">
        <v>422</v>
      </c>
      <c r="N199" s="287" t="s">
        <v>20167</v>
      </c>
      <c r="O199" s="287" t="s">
        <v>366</v>
      </c>
      <c r="P199" s="287" t="s">
        <v>442</v>
      </c>
      <c r="Q199" s="287" t="s">
        <v>20367</v>
      </c>
      <c r="R199" s="287" t="s">
        <v>22221</v>
      </c>
      <c r="S199" s="287" t="s">
        <v>22220</v>
      </c>
      <c r="T199" s="287" t="s">
        <v>461</v>
      </c>
    </row>
    <row r="200" spans="1:20" ht="12.6" hidden="1" customHeight="1">
      <c r="A200" s="287" t="s">
        <v>185</v>
      </c>
      <c r="B200" s="287" t="s">
        <v>70</v>
      </c>
      <c r="C200" s="287" t="s">
        <v>186</v>
      </c>
      <c r="D200" s="287" t="s">
        <v>149</v>
      </c>
      <c r="E200" s="287" t="s">
        <v>18920</v>
      </c>
      <c r="F200" s="287" t="s">
        <v>27</v>
      </c>
      <c r="G200" s="287" t="s">
        <v>189</v>
      </c>
      <c r="H200" s="287" t="s">
        <v>21003</v>
      </c>
      <c r="I200" s="287" t="s">
        <v>459</v>
      </c>
      <c r="J200" s="287" t="s">
        <v>422</v>
      </c>
      <c r="N200" s="287" t="s">
        <v>20167</v>
      </c>
      <c r="O200" s="287" t="s">
        <v>366</v>
      </c>
      <c r="P200" s="287" t="s">
        <v>442</v>
      </c>
      <c r="Q200" s="287" t="s">
        <v>20368</v>
      </c>
      <c r="R200" s="287" t="s">
        <v>22214</v>
      </c>
      <c r="S200" s="287" t="s">
        <v>444</v>
      </c>
      <c r="T200" s="287" t="s">
        <v>461</v>
      </c>
    </row>
    <row r="201" spans="1:20" ht="12.6" hidden="1" customHeight="1">
      <c r="A201" s="287" t="s">
        <v>185</v>
      </c>
      <c r="B201" s="287" t="s">
        <v>70</v>
      </c>
      <c r="C201" s="287" t="s">
        <v>186</v>
      </c>
      <c r="D201" s="287" t="s">
        <v>11412</v>
      </c>
      <c r="E201" s="287" t="s">
        <v>18921</v>
      </c>
      <c r="F201" s="287" t="s">
        <v>27</v>
      </c>
      <c r="G201" s="287" t="s">
        <v>189</v>
      </c>
      <c r="H201" s="287" t="s">
        <v>21004</v>
      </c>
      <c r="I201" s="287" t="s">
        <v>760</v>
      </c>
      <c r="J201" s="287" t="s">
        <v>455</v>
      </c>
      <c r="N201" s="287" t="s">
        <v>7155</v>
      </c>
      <c r="O201" s="287" t="s">
        <v>366</v>
      </c>
      <c r="P201" s="287" t="s">
        <v>442</v>
      </c>
      <c r="Q201" s="287" t="s">
        <v>20369</v>
      </c>
      <c r="R201" s="287" t="s">
        <v>22438</v>
      </c>
      <c r="S201" s="287" t="s">
        <v>444</v>
      </c>
      <c r="T201" s="287" t="s">
        <v>2392</v>
      </c>
    </row>
    <row r="202" spans="1:20" ht="12.6" hidden="1" customHeight="1">
      <c r="A202" s="287" t="s">
        <v>185</v>
      </c>
      <c r="B202" s="287" t="s">
        <v>70</v>
      </c>
      <c r="C202" s="287" t="s">
        <v>186</v>
      </c>
      <c r="D202" s="287" t="s">
        <v>127</v>
      </c>
      <c r="E202" s="287" t="s">
        <v>18922</v>
      </c>
      <c r="F202" s="287" t="s">
        <v>27</v>
      </c>
      <c r="G202" s="287" t="s">
        <v>189</v>
      </c>
      <c r="H202" s="287" t="s">
        <v>21005</v>
      </c>
      <c r="I202" s="287" t="s">
        <v>459</v>
      </c>
      <c r="J202" s="287" t="s">
        <v>422</v>
      </c>
      <c r="N202" s="287" t="s">
        <v>20167</v>
      </c>
      <c r="O202" s="287" t="s">
        <v>366</v>
      </c>
      <c r="P202" s="287" t="s">
        <v>442</v>
      </c>
      <c r="Q202" s="287" t="s">
        <v>20370</v>
      </c>
      <c r="R202" s="287" t="s">
        <v>21482</v>
      </c>
      <c r="S202" s="287" t="s">
        <v>21483</v>
      </c>
      <c r="T202" s="287" t="s">
        <v>461</v>
      </c>
    </row>
    <row r="203" spans="1:20" ht="12.6" hidden="1" customHeight="1">
      <c r="A203" s="287" t="s">
        <v>185</v>
      </c>
      <c r="B203" s="287" t="s">
        <v>70</v>
      </c>
      <c r="C203" s="287" t="s">
        <v>28</v>
      </c>
      <c r="D203" s="287" t="s">
        <v>11412</v>
      </c>
      <c r="E203" s="287" t="s">
        <v>18923</v>
      </c>
      <c r="F203" s="287" t="s">
        <v>27</v>
      </c>
      <c r="G203" s="287" t="s">
        <v>189</v>
      </c>
      <c r="H203" s="287" t="s">
        <v>21006</v>
      </c>
      <c r="I203" s="287" t="s">
        <v>760</v>
      </c>
      <c r="J203" s="287" t="s">
        <v>422</v>
      </c>
      <c r="N203" s="287" t="s">
        <v>20167</v>
      </c>
      <c r="O203" s="287" t="s">
        <v>366</v>
      </c>
      <c r="P203" s="287" t="s">
        <v>442</v>
      </c>
      <c r="Q203" s="287" t="s">
        <v>22440</v>
      </c>
      <c r="R203" s="287" t="s">
        <v>425</v>
      </c>
      <c r="T203" s="287" t="s">
        <v>2392</v>
      </c>
    </row>
    <row r="204" spans="1:20" ht="12.6" hidden="1" customHeight="1">
      <c r="A204" s="287" t="s">
        <v>185</v>
      </c>
      <c r="B204" s="287" t="s">
        <v>70</v>
      </c>
      <c r="C204" s="287" t="s">
        <v>186</v>
      </c>
      <c r="D204" s="287" t="s">
        <v>11409</v>
      </c>
      <c r="E204" s="287" t="s">
        <v>18924</v>
      </c>
      <c r="F204" s="287" t="s">
        <v>27</v>
      </c>
      <c r="G204" s="287" t="s">
        <v>189</v>
      </c>
      <c r="H204" s="287" t="s">
        <v>21007</v>
      </c>
      <c r="I204" s="287" t="s">
        <v>459</v>
      </c>
      <c r="J204" s="287" t="s">
        <v>422</v>
      </c>
      <c r="N204" s="287" t="s">
        <v>20167</v>
      </c>
      <c r="O204" s="287" t="s">
        <v>366</v>
      </c>
      <c r="P204" s="287" t="s">
        <v>442</v>
      </c>
      <c r="Q204" s="287" t="s">
        <v>20371</v>
      </c>
      <c r="R204" s="287" t="s">
        <v>22165</v>
      </c>
      <c r="S204" s="287" t="s">
        <v>444</v>
      </c>
      <c r="T204" s="287" t="s">
        <v>461</v>
      </c>
    </row>
    <row r="205" spans="1:20" ht="12.6" hidden="1" customHeight="1">
      <c r="A205" s="287" t="s">
        <v>185</v>
      </c>
      <c r="B205" s="287" t="s">
        <v>70</v>
      </c>
      <c r="C205" s="287" t="s">
        <v>186</v>
      </c>
      <c r="D205" s="287" t="s">
        <v>130</v>
      </c>
      <c r="E205" s="287" t="s">
        <v>18925</v>
      </c>
      <c r="F205" s="287" t="s">
        <v>27</v>
      </c>
      <c r="G205" s="287" t="s">
        <v>189</v>
      </c>
      <c r="H205" s="287" t="s">
        <v>21008</v>
      </c>
      <c r="I205" s="287" t="s">
        <v>459</v>
      </c>
      <c r="J205" s="287" t="s">
        <v>455</v>
      </c>
      <c r="N205" s="287" t="s">
        <v>7155</v>
      </c>
      <c r="O205" s="287" t="s">
        <v>366</v>
      </c>
      <c r="P205" s="287" t="s">
        <v>442</v>
      </c>
      <c r="Q205" s="287" t="s">
        <v>20372</v>
      </c>
      <c r="R205" s="287" t="s">
        <v>21812</v>
      </c>
      <c r="S205" s="287" t="s">
        <v>21813</v>
      </c>
      <c r="T205" s="287" t="s">
        <v>461</v>
      </c>
    </row>
    <row r="206" spans="1:20" ht="12.6" hidden="1" customHeight="1">
      <c r="A206" s="287" t="s">
        <v>185</v>
      </c>
      <c r="B206" s="287" t="s">
        <v>70</v>
      </c>
      <c r="C206" s="287" t="s">
        <v>186</v>
      </c>
      <c r="D206" s="287" t="s">
        <v>11413</v>
      </c>
      <c r="E206" s="287" t="s">
        <v>18926</v>
      </c>
      <c r="F206" s="287" t="s">
        <v>27</v>
      </c>
      <c r="G206" s="287" t="s">
        <v>189</v>
      </c>
      <c r="H206" s="287" t="s">
        <v>20373</v>
      </c>
      <c r="I206" s="287" t="s">
        <v>20377</v>
      </c>
      <c r="J206" s="287" t="s">
        <v>422</v>
      </c>
      <c r="N206" s="287" t="s">
        <v>20167</v>
      </c>
      <c r="O206" s="287" t="s">
        <v>366</v>
      </c>
      <c r="P206" s="287" t="s">
        <v>442</v>
      </c>
      <c r="Q206" s="287" t="s">
        <v>21393</v>
      </c>
      <c r="R206" s="287" t="s">
        <v>22186</v>
      </c>
      <c r="S206" s="287" t="s">
        <v>253</v>
      </c>
      <c r="T206" s="287" t="s">
        <v>20374</v>
      </c>
    </row>
    <row r="207" spans="1:20" ht="12.6" hidden="1" customHeight="1">
      <c r="A207" s="287" t="s">
        <v>185</v>
      </c>
      <c r="B207" s="287" t="s">
        <v>70</v>
      </c>
      <c r="C207" s="287" t="s">
        <v>186</v>
      </c>
      <c r="D207" s="287" t="s">
        <v>139</v>
      </c>
      <c r="E207" s="287" t="s">
        <v>18927</v>
      </c>
      <c r="F207" s="287" t="s">
        <v>27</v>
      </c>
      <c r="G207" s="287" t="s">
        <v>189</v>
      </c>
      <c r="H207" s="287" t="s">
        <v>21009</v>
      </c>
      <c r="I207" s="287" t="s">
        <v>947</v>
      </c>
      <c r="J207" s="287" t="s">
        <v>422</v>
      </c>
      <c r="N207" s="287" t="s">
        <v>20167</v>
      </c>
      <c r="O207" s="287" t="s">
        <v>366</v>
      </c>
      <c r="P207" s="287" t="s">
        <v>442</v>
      </c>
      <c r="Q207" s="287" t="s">
        <v>21394</v>
      </c>
      <c r="R207" s="287" t="s">
        <v>496</v>
      </c>
      <c r="S207" s="287" t="s">
        <v>496</v>
      </c>
      <c r="T207" s="287" t="s">
        <v>7308</v>
      </c>
    </row>
    <row r="208" spans="1:20" ht="12.6" hidden="1" customHeight="1">
      <c r="A208" s="287" t="s">
        <v>185</v>
      </c>
      <c r="B208" s="287" t="s">
        <v>70</v>
      </c>
      <c r="C208" s="287" t="s">
        <v>186</v>
      </c>
      <c r="D208" s="287" t="s">
        <v>139</v>
      </c>
      <c r="E208" s="287" t="s">
        <v>18928</v>
      </c>
      <c r="F208" s="287" t="s">
        <v>27</v>
      </c>
      <c r="G208" s="287" t="s">
        <v>189</v>
      </c>
      <c r="H208" s="287" t="s">
        <v>21010</v>
      </c>
      <c r="I208" s="287" t="s">
        <v>947</v>
      </c>
      <c r="J208" s="287" t="s">
        <v>455</v>
      </c>
      <c r="N208" s="287" t="s">
        <v>7155</v>
      </c>
      <c r="O208" s="287" t="s">
        <v>366</v>
      </c>
      <c r="P208" s="287" t="s">
        <v>442</v>
      </c>
      <c r="Q208" s="287" t="s">
        <v>21395</v>
      </c>
      <c r="R208" s="287" t="s">
        <v>496</v>
      </c>
      <c r="S208" s="287" t="s">
        <v>496</v>
      </c>
      <c r="T208" s="287" t="s">
        <v>7308</v>
      </c>
    </row>
    <row r="209" spans="1:20" ht="12.6" hidden="1" customHeight="1">
      <c r="A209" s="287" t="s">
        <v>185</v>
      </c>
      <c r="B209" s="287" t="s">
        <v>70</v>
      </c>
      <c r="C209" s="287" t="s">
        <v>186</v>
      </c>
      <c r="D209" s="287" t="s">
        <v>11413</v>
      </c>
      <c r="E209" s="287" t="s">
        <v>18929</v>
      </c>
      <c r="F209" s="287" t="s">
        <v>27</v>
      </c>
      <c r="G209" s="287" t="s">
        <v>189</v>
      </c>
      <c r="H209" s="287" t="s">
        <v>20375</v>
      </c>
      <c r="I209" s="287" t="s">
        <v>20377</v>
      </c>
      <c r="J209" s="287" t="s">
        <v>422</v>
      </c>
      <c r="N209" s="287" t="s">
        <v>20167</v>
      </c>
      <c r="O209" s="287" t="s">
        <v>366</v>
      </c>
      <c r="P209" s="287" t="s">
        <v>442</v>
      </c>
      <c r="Q209" s="287" t="s">
        <v>21396</v>
      </c>
      <c r="R209" s="287" t="s">
        <v>272</v>
      </c>
      <c r="S209" s="287" t="s">
        <v>253</v>
      </c>
      <c r="T209" s="287" t="s">
        <v>20374</v>
      </c>
    </row>
    <row r="210" spans="1:20" ht="12.6" hidden="1" customHeight="1">
      <c r="A210" s="287" t="s">
        <v>185</v>
      </c>
      <c r="B210" s="287" t="s">
        <v>70</v>
      </c>
      <c r="C210" s="287" t="s">
        <v>186</v>
      </c>
      <c r="D210" s="287" t="s">
        <v>139</v>
      </c>
      <c r="E210" s="287" t="s">
        <v>18930</v>
      </c>
      <c r="F210" s="287" t="s">
        <v>27</v>
      </c>
      <c r="G210" s="287" t="s">
        <v>189</v>
      </c>
      <c r="H210" s="287" t="s">
        <v>21011</v>
      </c>
      <c r="I210" s="287" t="s">
        <v>947</v>
      </c>
      <c r="J210" s="287" t="s">
        <v>422</v>
      </c>
      <c r="N210" s="287" t="s">
        <v>20167</v>
      </c>
      <c r="O210" s="287" t="s">
        <v>366</v>
      </c>
      <c r="P210" s="287" t="s">
        <v>442</v>
      </c>
      <c r="Q210" s="287" t="s">
        <v>21397</v>
      </c>
      <c r="R210" s="287" t="s">
        <v>496</v>
      </c>
      <c r="S210" s="287" t="s">
        <v>496</v>
      </c>
      <c r="T210" s="287" t="s">
        <v>7308</v>
      </c>
    </row>
    <row r="211" spans="1:20" ht="12.6" hidden="1" customHeight="1">
      <c r="A211" s="287" t="s">
        <v>185</v>
      </c>
      <c r="B211" s="287" t="s">
        <v>70</v>
      </c>
      <c r="C211" s="287" t="s">
        <v>186</v>
      </c>
      <c r="D211" s="287" t="s">
        <v>11413</v>
      </c>
      <c r="E211" s="287" t="s">
        <v>18931</v>
      </c>
      <c r="F211" s="287" t="s">
        <v>27</v>
      </c>
      <c r="G211" s="287" t="s">
        <v>189</v>
      </c>
      <c r="H211" s="287" t="s">
        <v>20376</v>
      </c>
      <c r="I211" s="287" t="s">
        <v>20377</v>
      </c>
      <c r="J211" s="287" t="s">
        <v>422</v>
      </c>
      <c r="N211" s="287" t="s">
        <v>20167</v>
      </c>
      <c r="O211" s="287" t="s">
        <v>366</v>
      </c>
      <c r="P211" s="287" t="s">
        <v>442</v>
      </c>
      <c r="Q211" s="287" t="s">
        <v>21398</v>
      </c>
      <c r="R211" s="287" t="s">
        <v>22570</v>
      </c>
      <c r="S211" s="287" t="s">
        <v>22569</v>
      </c>
      <c r="T211" s="287" t="s">
        <v>20374</v>
      </c>
    </row>
    <row r="212" spans="1:20" ht="12.6" hidden="1" customHeight="1">
      <c r="A212" s="287" t="s">
        <v>185</v>
      </c>
      <c r="B212" s="287" t="s">
        <v>70</v>
      </c>
      <c r="C212" s="287" t="s">
        <v>186</v>
      </c>
      <c r="D212" s="287" t="s">
        <v>130</v>
      </c>
      <c r="E212" s="287" t="s">
        <v>18932</v>
      </c>
      <c r="F212" s="287" t="s">
        <v>27</v>
      </c>
      <c r="G212" s="287" t="s">
        <v>189</v>
      </c>
      <c r="H212" s="287" t="s">
        <v>21012</v>
      </c>
      <c r="I212" s="287" t="s">
        <v>475</v>
      </c>
      <c r="J212" s="287" t="s">
        <v>422</v>
      </c>
      <c r="N212" s="287" t="s">
        <v>20167</v>
      </c>
      <c r="O212" s="287" t="s">
        <v>366</v>
      </c>
      <c r="P212" s="287" t="s">
        <v>442</v>
      </c>
      <c r="Q212" s="287" t="s">
        <v>20378</v>
      </c>
      <c r="R212" s="287" t="s">
        <v>21806</v>
      </c>
      <c r="S212" s="287" t="s">
        <v>21807</v>
      </c>
      <c r="T212" s="287" t="s">
        <v>472</v>
      </c>
    </row>
    <row r="213" spans="1:20" ht="12.6" hidden="1" customHeight="1">
      <c r="A213" s="287" t="s">
        <v>185</v>
      </c>
      <c r="B213" s="287" t="s">
        <v>70</v>
      </c>
      <c r="C213" s="287" t="s">
        <v>186</v>
      </c>
      <c r="D213" s="287" t="s">
        <v>130</v>
      </c>
      <c r="E213" s="287" t="s">
        <v>18933</v>
      </c>
      <c r="F213" s="287" t="s">
        <v>27</v>
      </c>
      <c r="G213" s="287" t="s">
        <v>189</v>
      </c>
      <c r="H213" s="287" t="s">
        <v>21013</v>
      </c>
      <c r="I213" s="287" t="s">
        <v>475</v>
      </c>
      <c r="J213" s="287" t="s">
        <v>422</v>
      </c>
      <c r="N213" s="287" t="s">
        <v>20167</v>
      </c>
      <c r="O213" s="287" t="s">
        <v>366</v>
      </c>
      <c r="P213" s="287" t="s">
        <v>442</v>
      </c>
      <c r="Q213" s="287" t="s">
        <v>20379</v>
      </c>
      <c r="R213" s="287" t="s">
        <v>22482</v>
      </c>
      <c r="S213" s="287" t="s">
        <v>22483</v>
      </c>
      <c r="T213" s="287" t="s">
        <v>472</v>
      </c>
    </row>
    <row r="214" spans="1:20" ht="12.6" hidden="1" customHeight="1">
      <c r="A214" s="287" t="s">
        <v>185</v>
      </c>
      <c r="B214" s="287" t="s">
        <v>70</v>
      </c>
      <c r="C214" s="287" t="s">
        <v>186</v>
      </c>
      <c r="D214" s="287" t="s">
        <v>130</v>
      </c>
      <c r="E214" s="287" t="s">
        <v>18934</v>
      </c>
      <c r="F214" s="287" t="s">
        <v>27</v>
      </c>
      <c r="G214" s="287" t="s">
        <v>189</v>
      </c>
      <c r="H214" s="287" t="s">
        <v>21014</v>
      </c>
      <c r="I214" s="287" t="s">
        <v>475</v>
      </c>
      <c r="J214" s="287" t="s">
        <v>455</v>
      </c>
      <c r="N214" s="287" t="s">
        <v>7155</v>
      </c>
      <c r="O214" s="287" t="s">
        <v>366</v>
      </c>
      <c r="P214" s="287" t="s">
        <v>442</v>
      </c>
      <c r="Q214" s="287" t="s">
        <v>20380</v>
      </c>
      <c r="R214" s="287" t="s">
        <v>22471</v>
      </c>
      <c r="S214" s="287" t="s">
        <v>22472</v>
      </c>
      <c r="T214" s="287" t="s">
        <v>472</v>
      </c>
    </row>
    <row r="215" spans="1:20" ht="12.6" hidden="1" customHeight="1">
      <c r="A215" s="287" t="s">
        <v>185</v>
      </c>
      <c r="B215" s="287" t="s">
        <v>70</v>
      </c>
      <c r="C215" s="287" t="s">
        <v>186</v>
      </c>
      <c r="D215" s="287" t="s">
        <v>168</v>
      </c>
      <c r="E215" s="287" t="s">
        <v>18935</v>
      </c>
      <c r="F215" s="287" t="s">
        <v>3432</v>
      </c>
      <c r="G215" s="287" t="s">
        <v>189</v>
      </c>
      <c r="H215" s="287" t="s">
        <v>20381</v>
      </c>
      <c r="I215" s="287" t="s">
        <v>21301</v>
      </c>
      <c r="O215" s="287" t="s">
        <v>366</v>
      </c>
      <c r="Q215" s="287" t="s">
        <v>20382</v>
      </c>
      <c r="R215" s="287" t="s">
        <v>21466</v>
      </c>
      <c r="S215" s="287" t="s">
        <v>444</v>
      </c>
      <c r="T215" s="287" t="s">
        <v>472</v>
      </c>
    </row>
    <row r="216" spans="1:20" ht="12.6" hidden="1" customHeight="1">
      <c r="A216" s="287" t="s">
        <v>185</v>
      </c>
      <c r="B216" s="287" t="s">
        <v>70</v>
      </c>
      <c r="C216" s="287" t="s">
        <v>186</v>
      </c>
      <c r="D216" s="287" t="s">
        <v>164</v>
      </c>
      <c r="E216" s="287" t="s">
        <v>18936</v>
      </c>
      <c r="F216" s="287" t="s">
        <v>27</v>
      </c>
      <c r="G216" s="287" t="s">
        <v>189</v>
      </c>
      <c r="H216" s="287" t="s">
        <v>20383</v>
      </c>
      <c r="I216" s="287" t="s">
        <v>20377</v>
      </c>
      <c r="J216" s="287" t="s">
        <v>622</v>
      </c>
      <c r="N216" s="287" t="s">
        <v>20221</v>
      </c>
      <c r="O216" s="287" t="s">
        <v>366</v>
      </c>
      <c r="P216" s="287" t="s">
        <v>624</v>
      </c>
      <c r="Q216" s="287" t="s">
        <v>21399</v>
      </c>
      <c r="R216" s="287" t="s">
        <v>496</v>
      </c>
      <c r="S216" s="287" t="s">
        <v>496</v>
      </c>
      <c r="T216" s="287" t="s">
        <v>20374</v>
      </c>
    </row>
    <row r="217" spans="1:20" ht="12.6" hidden="1" customHeight="1">
      <c r="A217" s="287" t="s">
        <v>185</v>
      </c>
      <c r="B217" s="287" t="s">
        <v>70</v>
      </c>
      <c r="C217" s="287" t="s">
        <v>186</v>
      </c>
      <c r="D217" s="287" t="s">
        <v>141</v>
      </c>
      <c r="E217" s="287" t="s">
        <v>18937</v>
      </c>
      <c r="F217" s="287" t="s">
        <v>27</v>
      </c>
      <c r="G217" s="287" t="s">
        <v>189</v>
      </c>
      <c r="H217" s="287" t="s">
        <v>21015</v>
      </c>
      <c r="I217" s="287" t="s">
        <v>859</v>
      </c>
      <c r="J217" s="287" t="s">
        <v>422</v>
      </c>
      <c r="N217" s="287" t="s">
        <v>20167</v>
      </c>
      <c r="O217" s="287" t="s">
        <v>366</v>
      </c>
      <c r="P217" s="287" t="s">
        <v>442</v>
      </c>
      <c r="Q217" s="287" t="s">
        <v>20384</v>
      </c>
      <c r="R217" s="287" t="s">
        <v>21868</v>
      </c>
      <c r="S217" s="287" t="s">
        <v>21867</v>
      </c>
      <c r="T217" s="287" t="s">
        <v>3077</v>
      </c>
    </row>
    <row r="218" spans="1:20" ht="12.6" hidden="1" customHeight="1">
      <c r="A218" s="287" t="s">
        <v>185</v>
      </c>
      <c r="B218" s="287" t="s">
        <v>70</v>
      </c>
      <c r="C218" s="287" t="s">
        <v>186</v>
      </c>
      <c r="D218" s="287" t="s">
        <v>164</v>
      </c>
      <c r="E218" s="287" t="s">
        <v>18938</v>
      </c>
      <c r="F218" s="287" t="s">
        <v>27</v>
      </c>
      <c r="G218" s="287" t="s">
        <v>189</v>
      </c>
      <c r="H218" s="287" t="s">
        <v>20385</v>
      </c>
      <c r="I218" s="287" t="s">
        <v>20377</v>
      </c>
      <c r="J218" s="287" t="s">
        <v>622</v>
      </c>
      <c r="N218" s="287" t="s">
        <v>20221</v>
      </c>
      <c r="O218" s="287" t="s">
        <v>366</v>
      </c>
      <c r="P218" s="287" t="s">
        <v>624</v>
      </c>
      <c r="Q218" s="287" t="s">
        <v>21400</v>
      </c>
      <c r="R218" s="287" t="s">
        <v>272</v>
      </c>
      <c r="S218" s="287" t="s">
        <v>253</v>
      </c>
      <c r="T218" s="287" t="s">
        <v>20374</v>
      </c>
    </row>
    <row r="219" spans="1:20" ht="12.6" hidden="1" customHeight="1">
      <c r="A219" s="287" t="s">
        <v>185</v>
      </c>
      <c r="B219" s="287" t="s">
        <v>70</v>
      </c>
      <c r="C219" s="287" t="s">
        <v>186</v>
      </c>
      <c r="D219" s="287" t="s">
        <v>141</v>
      </c>
      <c r="E219" s="287" t="s">
        <v>18939</v>
      </c>
      <c r="F219" s="287" t="s">
        <v>27</v>
      </c>
      <c r="G219" s="287" t="s">
        <v>189</v>
      </c>
      <c r="H219" s="287" t="s">
        <v>21016</v>
      </c>
      <c r="I219" s="287" t="s">
        <v>20386</v>
      </c>
      <c r="J219" s="287" t="s">
        <v>422</v>
      </c>
      <c r="N219" s="287" t="s">
        <v>20167</v>
      </c>
      <c r="O219" s="287" t="s">
        <v>366</v>
      </c>
      <c r="P219" s="287" t="s">
        <v>442</v>
      </c>
      <c r="Q219" s="287" t="s">
        <v>20387</v>
      </c>
      <c r="R219" s="287" t="s">
        <v>21989</v>
      </c>
      <c r="S219" s="287" t="s">
        <v>21988</v>
      </c>
      <c r="T219" s="287" t="s">
        <v>3077</v>
      </c>
    </row>
    <row r="220" spans="1:20" ht="12.6" hidden="1" customHeight="1">
      <c r="A220" s="287" t="s">
        <v>185</v>
      </c>
      <c r="B220" s="287" t="s">
        <v>70</v>
      </c>
      <c r="C220" s="287" t="s">
        <v>186</v>
      </c>
      <c r="D220" s="287" t="s">
        <v>164</v>
      </c>
      <c r="E220" s="287" t="s">
        <v>18940</v>
      </c>
      <c r="F220" s="287" t="s">
        <v>27</v>
      </c>
      <c r="G220" s="287" t="s">
        <v>189</v>
      </c>
      <c r="H220" s="287" t="s">
        <v>20388</v>
      </c>
      <c r="I220" s="287" t="s">
        <v>20377</v>
      </c>
      <c r="J220" s="287" t="s">
        <v>622</v>
      </c>
      <c r="N220" s="287" t="s">
        <v>20221</v>
      </c>
      <c r="O220" s="287" t="s">
        <v>366</v>
      </c>
      <c r="P220" s="287" t="s">
        <v>624</v>
      </c>
      <c r="Q220" s="287" t="s">
        <v>21401</v>
      </c>
      <c r="R220" s="287" t="s">
        <v>21935</v>
      </c>
      <c r="S220" s="287" t="s">
        <v>21934</v>
      </c>
      <c r="T220" s="287" t="s">
        <v>20374</v>
      </c>
    </row>
    <row r="221" spans="1:20" ht="12.6" hidden="1" customHeight="1">
      <c r="A221" s="287" t="s">
        <v>185</v>
      </c>
      <c r="B221" s="287" t="s">
        <v>70</v>
      </c>
      <c r="C221" s="287" t="s">
        <v>186</v>
      </c>
      <c r="D221" s="287" t="s">
        <v>141</v>
      </c>
      <c r="E221" s="287" t="s">
        <v>18941</v>
      </c>
      <c r="F221" s="287" t="s">
        <v>27</v>
      </c>
      <c r="G221" s="287" t="s">
        <v>189</v>
      </c>
      <c r="H221" s="287" t="s">
        <v>21017</v>
      </c>
      <c r="I221" s="287" t="s">
        <v>1382</v>
      </c>
      <c r="J221" s="287" t="s">
        <v>422</v>
      </c>
      <c r="N221" s="287" t="s">
        <v>20167</v>
      </c>
      <c r="O221" s="287" t="s">
        <v>366</v>
      </c>
      <c r="P221" s="287" t="s">
        <v>442</v>
      </c>
      <c r="Q221" s="287" t="s">
        <v>21402</v>
      </c>
      <c r="R221" s="287" t="s">
        <v>22068</v>
      </c>
      <c r="S221" s="287" t="s">
        <v>22067</v>
      </c>
      <c r="T221" s="287" t="s">
        <v>426</v>
      </c>
    </row>
    <row r="222" spans="1:20" ht="12.6" hidden="1" customHeight="1">
      <c r="A222" s="287" t="s">
        <v>185</v>
      </c>
      <c r="B222" s="287" t="s">
        <v>70</v>
      </c>
      <c r="C222" s="287" t="s">
        <v>186</v>
      </c>
      <c r="D222" s="287" t="s">
        <v>6904</v>
      </c>
      <c r="E222" s="287" t="s">
        <v>18942</v>
      </c>
      <c r="F222" s="287" t="s">
        <v>419</v>
      </c>
      <c r="G222" s="287" t="s">
        <v>934</v>
      </c>
      <c r="H222" s="287" t="s">
        <v>20389</v>
      </c>
      <c r="I222" s="287" t="s">
        <v>3101</v>
      </c>
      <c r="O222" s="287" t="s">
        <v>366</v>
      </c>
      <c r="Q222" s="287" t="s">
        <v>20390</v>
      </c>
      <c r="R222" s="287" t="s">
        <v>272</v>
      </c>
      <c r="S222" s="287" t="s">
        <v>253</v>
      </c>
      <c r="T222" s="287" t="s">
        <v>582</v>
      </c>
    </row>
    <row r="223" spans="1:20" ht="12.6" hidden="1" customHeight="1">
      <c r="A223" s="287" t="s">
        <v>185</v>
      </c>
      <c r="B223" s="287" t="s">
        <v>70</v>
      </c>
      <c r="C223" s="287" t="s">
        <v>186</v>
      </c>
      <c r="D223" s="287" t="s">
        <v>133</v>
      </c>
      <c r="E223" s="287" t="s">
        <v>18943</v>
      </c>
      <c r="F223" s="287" t="s">
        <v>27</v>
      </c>
      <c r="G223" s="287" t="s">
        <v>189</v>
      </c>
      <c r="H223" s="287" t="s">
        <v>20391</v>
      </c>
      <c r="I223" s="287" t="s">
        <v>459</v>
      </c>
      <c r="J223" s="287" t="s">
        <v>422</v>
      </c>
      <c r="N223" s="287" t="s">
        <v>20167</v>
      </c>
      <c r="O223" s="287" t="s">
        <v>366</v>
      </c>
      <c r="P223" s="287" t="s">
        <v>442</v>
      </c>
      <c r="Q223" s="287" t="s">
        <v>20392</v>
      </c>
      <c r="R223" s="287" t="s">
        <v>496</v>
      </c>
      <c r="S223" s="287" t="s">
        <v>496</v>
      </c>
      <c r="T223" s="287" t="s">
        <v>582</v>
      </c>
    </row>
    <row r="224" spans="1:20" ht="12.6" hidden="1" customHeight="1">
      <c r="A224" s="287" t="s">
        <v>185</v>
      </c>
      <c r="B224" s="287" t="s">
        <v>70</v>
      </c>
      <c r="C224" s="287" t="s">
        <v>186</v>
      </c>
      <c r="D224" s="287" t="s">
        <v>133</v>
      </c>
      <c r="E224" s="287" t="s">
        <v>18944</v>
      </c>
      <c r="F224" s="287" t="s">
        <v>27</v>
      </c>
      <c r="G224" s="287" t="s">
        <v>189</v>
      </c>
      <c r="H224" s="287" t="s">
        <v>20393</v>
      </c>
      <c r="I224" s="287" t="s">
        <v>459</v>
      </c>
      <c r="J224" s="287" t="s">
        <v>422</v>
      </c>
      <c r="N224" s="287" t="s">
        <v>20167</v>
      </c>
      <c r="O224" s="287" t="s">
        <v>366</v>
      </c>
      <c r="P224" s="287" t="s">
        <v>442</v>
      </c>
      <c r="Q224" s="287" t="s">
        <v>20394</v>
      </c>
      <c r="R224" s="287" t="s">
        <v>496</v>
      </c>
      <c r="S224" s="287" t="s">
        <v>496</v>
      </c>
      <c r="T224" s="287" t="s">
        <v>582</v>
      </c>
    </row>
    <row r="225" spans="1:20" ht="12.6" hidden="1" customHeight="1">
      <c r="A225" s="287" t="s">
        <v>185</v>
      </c>
      <c r="B225" s="287" t="s">
        <v>70</v>
      </c>
      <c r="C225" s="287" t="s">
        <v>186</v>
      </c>
      <c r="D225" s="287" t="s">
        <v>133</v>
      </c>
      <c r="E225" s="287" t="s">
        <v>18945</v>
      </c>
      <c r="F225" s="287" t="s">
        <v>27</v>
      </c>
      <c r="G225" s="287" t="s">
        <v>189</v>
      </c>
      <c r="H225" s="287" t="s">
        <v>20395</v>
      </c>
      <c r="I225" s="287" t="s">
        <v>459</v>
      </c>
      <c r="J225" s="287" t="s">
        <v>422</v>
      </c>
      <c r="N225" s="287" t="s">
        <v>20167</v>
      </c>
      <c r="O225" s="287" t="s">
        <v>366</v>
      </c>
      <c r="P225" s="287" t="s">
        <v>442</v>
      </c>
      <c r="Q225" s="287" t="s">
        <v>20396</v>
      </c>
      <c r="R225" s="287" t="s">
        <v>496</v>
      </c>
      <c r="S225" s="287" t="s">
        <v>496</v>
      </c>
      <c r="T225" s="287" t="s">
        <v>582</v>
      </c>
    </row>
    <row r="226" spans="1:20" ht="12.6" hidden="1" customHeight="1">
      <c r="A226" s="287" t="s">
        <v>185</v>
      </c>
      <c r="B226" s="287" t="s">
        <v>70</v>
      </c>
      <c r="C226" s="287" t="s">
        <v>186</v>
      </c>
      <c r="D226" s="287" t="s">
        <v>133</v>
      </c>
      <c r="E226" s="287" t="s">
        <v>18946</v>
      </c>
      <c r="F226" s="287" t="s">
        <v>27</v>
      </c>
      <c r="G226" s="287" t="s">
        <v>189</v>
      </c>
      <c r="H226" s="287" t="s">
        <v>20397</v>
      </c>
      <c r="I226" s="287" t="s">
        <v>459</v>
      </c>
      <c r="J226" s="287" t="s">
        <v>455</v>
      </c>
      <c r="N226" s="287" t="s">
        <v>7155</v>
      </c>
      <c r="O226" s="287" t="s">
        <v>366</v>
      </c>
      <c r="P226" s="287" t="s">
        <v>442</v>
      </c>
      <c r="Q226" s="287" t="s">
        <v>20398</v>
      </c>
      <c r="R226" s="287" t="s">
        <v>22367</v>
      </c>
      <c r="S226" s="287" t="s">
        <v>444</v>
      </c>
      <c r="T226" s="287" t="s">
        <v>582</v>
      </c>
    </row>
    <row r="227" spans="1:20" ht="12.6" hidden="1" customHeight="1">
      <c r="A227" s="287" t="s">
        <v>185</v>
      </c>
      <c r="B227" s="287" t="s">
        <v>70</v>
      </c>
      <c r="C227" s="287" t="s">
        <v>186</v>
      </c>
      <c r="D227" s="287" t="s">
        <v>91</v>
      </c>
      <c r="E227" s="287" t="s">
        <v>18947</v>
      </c>
      <c r="F227" s="287" t="s">
        <v>30</v>
      </c>
      <c r="G227" s="287" t="s">
        <v>189</v>
      </c>
      <c r="H227" s="287" t="s">
        <v>21018</v>
      </c>
      <c r="I227" s="287" t="s">
        <v>475</v>
      </c>
      <c r="J227" s="287" t="s">
        <v>484</v>
      </c>
      <c r="K227" s="287">
        <v>3294</v>
      </c>
      <c r="M227" s="287" t="s">
        <v>485</v>
      </c>
      <c r="N227" s="287" t="s">
        <v>15963</v>
      </c>
      <c r="O227" s="287" t="s">
        <v>206</v>
      </c>
      <c r="P227" s="287" t="s">
        <v>559</v>
      </c>
      <c r="Q227" s="287" t="s">
        <v>21345</v>
      </c>
      <c r="R227" s="287" t="s">
        <v>21527</v>
      </c>
      <c r="S227" s="287" t="s">
        <v>253</v>
      </c>
      <c r="T227" s="287" t="s">
        <v>556</v>
      </c>
    </row>
    <row r="228" spans="1:20" ht="12.6" hidden="1" customHeight="1">
      <c r="A228" s="287" t="s">
        <v>185</v>
      </c>
      <c r="B228" s="287" t="s">
        <v>70</v>
      </c>
      <c r="C228" s="287" t="s">
        <v>186</v>
      </c>
      <c r="D228" s="287" t="s">
        <v>133</v>
      </c>
      <c r="E228" s="287" t="s">
        <v>18948</v>
      </c>
      <c r="F228" s="287" t="s">
        <v>27</v>
      </c>
      <c r="G228" s="287" t="s">
        <v>189</v>
      </c>
      <c r="H228" s="287" t="s">
        <v>20399</v>
      </c>
      <c r="I228" s="287" t="s">
        <v>459</v>
      </c>
      <c r="J228" s="287" t="s">
        <v>455</v>
      </c>
      <c r="N228" s="287" t="s">
        <v>7155</v>
      </c>
      <c r="O228" s="287" t="s">
        <v>366</v>
      </c>
      <c r="P228" s="287" t="s">
        <v>442</v>
      </c>
      <c r="Q228" s="287" t="s">
        <v>20400</v>
      </c>
      <c r="R228" s="287" t="s">
        <v>496</v>
      </c>
      <c r="S228" s="287" t="s">
        <v>496</v>
      </c>
      <c r="T228" s="287" t="s">
        <v>582</v>
      </c>
    </row>
    <row r="229" spans="1:20" ht="12.6" hidden="1" customHeight="1">
      <c r="A229" s="287" t="s">
        <v>185</v>
      </c>
      <c r="B229" s="287" t="s">
        <v>70</v>
      </c>
      <c r="C229" s="287" t="s">
        <v>186</v>
      </c>
      <c r="D229" s="287" t="s">
        <v>91</v>
      </c>
      <c r="E229" s="287" t="s">
        <v>18949</v>
      </c>
      <c r="F229" s="287" t="s">
        <v>30</v>
      </c>
      <c r="G229" s="287" t="s">
        <v>189</v>
      </c>
      <c r="H229" s="287" t="s">
        <v>21019</v>
      </c>
      <c r="I229" s="287" t="s">
        <v>475</v>
      </c>
      <c r="J229" s="287" t="s">
        <v>484</v>
      </c>
      <c r="K229" s="287">
        <v>3295</v>
      </c>
      <c r="M229" s="287" t="s">
        <v>687</v>
      </c>
      <c r="N229" s="287" t="s">
        <v>7079</v>
      </c>
      <c r="O229" s="287" t="s">
        <v>366</v>
      </c>
      <c r="P229" s="287" t="s">
        <v>559</v>
      </c>
      <c r="Q229" s="287" t="s">
        <v>21346</v>
      </c>
      <c r="R229" s="287" t="s">
        <v>496</v>
      </c>
      <c r="S229" s="287" t="s">
        <v>496</v>
      </c>
      <c r="T229" s="287" t="s">
        <v>556</v>
      </c>
    </row>
    <row r="230" spans="1:20" ht="12.6" hidden="1" customHeight="1">
      <c r="A230" s="287" t="s">
        <v>185</v>
      </c>
      <c r="B230" s="287" t="s">
        <v>70</v>
      </c>
      <c r="C230" s="287" t="s">
        <v>186</v>
      </c>
      <c r="D230" s="287" t="s">
        <v>153</v>
      </c>
      <c r="E230" s="287" t="s">
        <v>18950</v>
      </c>
      <c r="F230" s="287" t="s">
        <v>27</v>
      </c>
      <c r="G230" s="287" t="s">
        <v>189</v>
      </c>
      <c r="H230" s="287" t="s">
        <v>20401</v>
      </c>
      <c r="I230" s="287" t="s">
        <v>459</v>
      </c>
      <c r="J230" s="287" t="s">
        <v>455</v>
      </c>
      <c r="N230" s="287" t="s">
        <v>7155</v>
      </c>
      <c r="O230" s="287" t="s">
        <v>366</v>
      </c>
      <c r="P230" s="287" t="s">
        <v>442</v>
      </c>
      <c r="Q230" s="287" t="s">
        <v>20402</v>
      </c>
      <c r="R230" s="287" t="s">
        <v>21932</v>
      </c>
      <c r="S230" s="287" t="s">
        <v>21933</v>
      </c>
      <c r="T230" s="287" t="s">
        <v>582</v>
      </c>
    </row>
    <row r="231" spans="1:20" ht="12.6" hidden="1" customHeight="1">
      <c r="A231" s="287" t="s">
        <v>185</v>
      </c>
      <c r="B231" s="287" t="s">
        <v>70</v>
      </c>
      <c r="C231" s="287" t="s">
        <v>186</v>
      </c>
      <c r="D231" s="287" t="s">
        <v>141</v>
      </c>
      <c r="E231" s="287" t="s">
        <v>18951</v>
      </c>
      <c r="F231" s="287" t="s">
        <v>27</v>
      </c>
      <c r="G231" s="287" t="s">
        <v>189</v>
      </c>
      <c r="H231" s="287" t="s">
        <v>21020</v>
      </c>
      <c r="I231" s="287" t="s">
        <v>859</v>
      </c>
      <c r="J231" s="287" t="s">
        <v>422</v>
      </c>
      <c r="N231" s="287" t="s">
        <v>20167</v>
      </c>
      <c r="O231" s="287" t="s">
        <v>366</v>
      </c>
      <c r="P231" s="287" t="s">
        <v>442</v>
      </c>
      <c r="Q231" s="287" t="s">
        <v>20403</v>
      </c>
      <c r="R231" s="287" t="s">
        <v>21991</v>
      </c>
      <c r="S231" s="287" t="s">
        <v>21990</v>
      </c>
      <c r="T231" s="287" t="s">
        <v>3077</v>
      </c>
    </row>
    <row r="232" spans="1:20" ht="12.6" hidden="1" customHeight="1">
      <c r="A232" s="287" t="s">
        <v>185</v>
      </c>
      <c r="B232" s="287" t="s">
        <v>70</v>
      </c>
      <c r="C232" s="287" t="s">
        <v>186</v>
      </c>
      <c r="D232" s="287" t="s">
        <v>11411</v>
      </c>
      <c r="E232" s="287" t="s">
        <v>18952</v>
      </c>
      <c r="F232" s="287" t="s">
        <v>27</v>
      </c>
      <c r="G232" s="287" t="s">
        <v>189</v>
      </c>
      <c r="H232" s="287" t="s">
        <v>21021</v>
      </c>
      <c r="I232" s="287" t="s">
        <v>563</v>
      </c>
      <c r="J232" s="287" t="s">
        <v>455</v>
      </c>
      <c r="N232" s="287" t="s">
        <v>7155</v>
      </c>
      <c r="O232" s="287" t="s">
        <v>366</v>
      </c>
      <c r="P232" s="287" t="s">
        <v>442</v>
      </c>
      <c r="Q232" s="287" t="s">
        <v>20404</v>
      </c>
      <c r="R232" s="287" t="s">
        <v>22083</v>
      </c>
      <c r="S232" s="287" t="s">
        <v>22084</v>
      </c>
      <c r="T232" s="287" t="s">
        <v>472</v>
      </c>
    </row>
    <row r="233" spans="1:20" ht="12.6" hidden="1" customHeight="1">
      <c r="A233" s="287" t="s">
        <v>185</v>
      </c>
      <c r="B233" s="287" t="s">
        <v>70</v>
      </c>
      <c r="C233" s="287" t="s">
        <v>186</v>
      </c>
      <c r="D233" s="287" t="s">
        <v>11414</v>
      </c>
      <c r="E233" s="287" t="s">
        <v>18953</v>
      </c>
      <c r="F233" s="287" t="s">
        <v>27</v>
      </c>
      <c r="G233" s="287" t="s">
        <v>189</v>
      </c>
      <c r="H233" s="287" t="s">
        <v>21022</v>
      </c>
      <c r="I233" s="287" t="s">
        <v>21302</v>
      </c>
      <c r="J233" s="287" t="s">
        <v>422</v>
      </c>
      <c r="N233" s="287" t="s">
        <v>20221</v>
      </c>
      <c r="O233" s="287" t="s">
        <v>366</v>
      </c>
      <c r="P233" s="287" t="s">
        <v>442</v>
      </c>
      <c r="Q233" s="287" t="s">
        <v>20405</v>
      </c>
      <c r="R233" s="287" t="s">
        <v>22197</v>
      </c>
      <c r="S233" s="287" t="s">
        <v>22196</v>
      </c>
      <c r="T233" s="287" t="s">
        <v>472</v>
      </c>
    </row>
    <row r="234" spans="1:20" ht="12.6" hidden="1" customHeight="1">
      <c r="A234" s="287" t="s">
        <v>185</v>
      </c>
      <c r="B234" s="287" t="s">
        <v>70</v>
      </c>
      <c r="C234" s="287" t="s">
        <v>186</v>
      </c>
      <c r="D234" s="287" t="s">
        <v>11414</v>
      </c>
      <c r="E234" s="287" t="s">
        <v>18954</v>
      </c>
      <c r="F234" s="287" t="s">
        <v>27</v>
      </c>
      <c r="G234" s="287" t="s">
        <v>189</v>
      </c>
      <c r="H234" s="287" t="s">
        <v>21023</v>
      </c>
      <c r="I234" s="287" t="s">
        <v>21302</v>
      </c>
      <c r="J234" s="287" t="s">
        <v>455</v>
      </c>
      <c r="N234" s="287" t="s">
        <v>7155</v>
      </c>
      <c r="O234" s="287" t="s">
        <v>366</v>
      </c>
      <c r="P234" s="287" t="s">
        <v>442</v>
      </c>
      <c r="Q234" s="287" t="s">
        <v>20406</v>
      </c>
      <c r="R234" s="287" t="s">
        <v>22204</v>
      </c>
      <c r="S234" s="287" t="s">
        <v>22203</v>
      </c>
      <c r="T234" s="287" t="s">
        <v>472</v>
      </c>
    </row>
    <row r="235" spans="1:20" ht="12.6" hidden="1" customHeight="1">
      <c r="A235" s="287" t="s">
        <v>185</v>
      </c>
      <c r="B235" s="287" t="s">
        <v>70</v>
      </c>
      <c r="C235" s="287" t="s">
        <v>186</v>
      </c>
      <c r="D235" s="287" t="s">
        <v>11413</v>
      </c>
      <c r="E235" s="287" t="s">
        <v>18955</v>
      </c>
      <c r="F235" s="287" t="s">
        <v>27</v>
      </c>
      <c r="G235" s="287" t="s">
        <v>189</v>
      </c>
      <c r="H235" s="287" t="s">
        <v>20407</v>
      </c>
      <c r="I235" s="287" t="s">
        <v>475</v>
      </c>
      <c r="J235" s="287" t="s">
        <v>422</v>
      </c>
      <c r="N235" s="287" t="s">
        <v>20167</v>
      </c>
      <c r="O235" s="287" t="s">
        <v>366</v>
      </c>
      <c r="P235" s="287" t="s">
        <v>442</v>
      </c>
      <c r="Q235" s="287" t="s">
        <v>20408</v>
      </c>
      <c r="R235" s="287" t="s">
        <v>22564</v>
      </c>
      <c r="S235" s="287" t="s">
        <v>22563</v>
      </c>
      <c r="T235" s="287" t="s">
        <v>472</v>
      </c>
    </row>
    <row r="236" spans="1:20" ht="12.6" hidden="1" customHeight="1">
      <c r="A236" s="287" t="s">
        <v>185</v>
      </c>
      <c r="B236" s="287" t="s">
        <v>70</v>
      </c>
      <c r="C236" s="287" t="s">
        <v>186</v>
      </c>
      <c r="D236" s="287" t="s">
        <v>11413</v>
      </c>
      <c r="E236" s="287" t="s">
        <v>18956</v>
      </c>
      <c r="F236" s="287" t="s">
        <v>27</v>
      </c>
      <c r="G236" s="287" t="s">
        <v>189</v>
      </c>
      <c r="H236" s="287" t="s">
        <v>20409</v>
      </c>
      <c r="I236" s="287" t="s">
        <v>475</v>
      </c>
      <c r="J236" s="287" t="s">
        <v>455</v>
      </c>
      <c r="N236" s="287" t="s">
        <v>7155</v>
      </c>
      <c r="O236" s="287" t="s">
        <v>366</v>
      </c>
      <c r="P236" s="287" t="s">
        <v>442</v>
      </c>
      <c r="Q236" s="287" t="s">
        <v>20410</v>
      </c>
      <c r="R236" s="287" t="s">
        <v>22574</v>
      </c>
      <c r="S236" s="287" t="s">
        <v>22573</v>
      </c>
      <c r="T236" s="287" t="s">
        <v>472</v>
      </c>
    </row>
    <row r="237" spans="1:20" ht="12.6" hidden="1" customHeight="1">
      <c r="A237" s="287" t="s">
        <v>185</v>
      </c>
      <c r="B237" s="287" t="s">
        <v>70</v>
      </c>
      <c r="C237" s="287" t="s">
        <v>186</v>
      </c>
      <c r="D237" s="287" t="s">
        <v>11413</v>
      </c>
      <c r="E237" s="287" t="s">
        <v>18957</v>
      </c>
      <c r="F237" s="287" t="s">
        <v>27</v>
      </c>
      <c r="G237" s="287" t="s">
        <v>189</v>
      </c>
      <c r="H237" s="287" t="s">
        <v>20411</v>
      </c>
      <c r="I237" s="287" t="s">
        <v>475</v>
      </c>
      <c r="J237" s="287" t="s">
        <v>422</v>
      </c>
      <c r="N237" s="287" t="s">
        <v>20167</v>
      </c>
      <c r="O237" s="287" t="s">
        <v>366</v>
      </c>
      <c r="P237" s="287" t="s">
        <v>442</v>
      </c>
      <c r="Q237" s="287" t="s">
        <v>20412</v>
      </c>
      <c r="R237" s="287" t="s">
        <v>496</v>
      </c>
      <c r="S237" s="287" t="s">
        <v>496</v>
      </c>
      <c r="T237" s="287" t="s">
        <v>472</v>
      </c>
    </row>
    <row r="238" spans="1:20" ht="12.6" hidden="1" customHeight="1">
      <c r="A238" s="287" t="s">
        <v>185</v>
      </c>
      <c r="B238" s="287" t="s">
        <v>70</v>
      </c>
      <c r="C238" s="287" t="s">
        <v>186</v>
      </c>
      <c r="D238" s="287" t="s">
        <v>11413</v>
      </c>
      <c r="E238" s="287" t="s">
        <v>18958</v>
      </c>
      <c r="F238" s="287" t="s">
        <v>27</v>
      </c>
      <c r="G238" s="287" t="s">
        <v>189</v>
      </c>
      <c r="H238" s="287" t="s">
        <v>20413</v>
      </c>
      <c r="I238" s="287" t="s">
        <v>475</v>
      </c>
      <c r="J238" s="287" t="s">
        <v>455</v>
      </c>
      <c r="N238" s="287" t="s">
        <v>7155</v>
      </c>
      <c r="O238" s="287" t="s">
        <v>366</v>
      </c>
      <c r="P238" s="287" t="s">
        <v>442</v>
      </c>
      <c r="Q238" s="287" t="s">
        <v>20414</v>
      </c>
      <c r="R238" s="287" t="s">
        <v>496</v>
      </c>
      <c r="S238" s="287" t="s">
        <v>496</v>
      </c>
      <c r="T238" s="287" t="s">
        <v>472</v>
      </c>
    </row>
    <row r="239" spans="1:20" ht="12.6" hidden="1" customHeight="1">
      <c r="A239" s="287" t="s">
        <v>185</v>
      </c>
      <c r="B239" s="287" t="s">
        <v>70</v>
      </c>
      <c r="C239" s="287" t="s">
        <v>186</v>
      </c>
      <c r="D239" s="287" t="s">
        <v>149</v>
      </c>
      <c r="E239" s="287" t="s">
        <v>18959</v>
      </c>
      <c r="F239" s="287" t="s">
        <v>27</v>
      </c>
      <c r="G239" s="287" t="s">
        <v>189</v>
      </c>
      <c r="H239" s="287" t="s">
        <v>21024</v>
      </c>
      <c r="I239" s="287" t="s">
        <v>563</v>
      </c>
      <c r="J239" s="287" t="s">
        <v>422</v>
      </c>
      <c r="N239" s="287" t="s">
        <v>20167</v>
      </c>
      <c r="O239" s="287" t="s">
        <v>366</v>
      </c>
      <c r="P239" s="287" t="s">
        <v>442</v>
      </c>
      <c r="Q239" s="287" t="s">
        <v>20415</v>
      </c>
      <c r="R239" s="287" t="s">
        <v>272</v>
      </c>
      <c r="S239" s="287" t="s">
        <v>253</v>
      </c>
      <c r="T239" s="287" t="s">
        <v>1178</v>
      </c>
    </row>
    <row r="240" spans="1:20" ht="12.6" hidden="1" customHeight="1">
      <c r="A240" s="287" t="s">
        <v>185</v>
      </c>
      <c r="B240" s="287" t="s">
        <v>70</v>
      </c>
      <c r="C240" s="287" t="s">
        <v>186</v>
      </c>
      <c r="D240" s="287" t="s">
        <v>91</v>
      </c>
      <c r="E240" s="287" t="s">
        <v>18960</v>
      </c>
      <c r="F240" s="287" t="s">
        <v>419</v>
      </c>
      <c r="G240" s="287" t="s">
        <v>59</v>
      </c>
      <c r="H240" s="287" t="s">
        <v>20416</v>
      </c>
      <c r="I240" s="287" t="s">
        <v>633</v>
      </c>
      <c r="Q240" s="287" t="s">
        <v>20417</v>
      </c>
      <c r="R240" s="287" t="s">
        <v>21505</v>
      </c>
      <c r="S240" s="287" t="s">
        <v>253</v>
      </c>
      <c r="T240" s="287" t="s">
        <v>556</v>
      </c>
    </row>
    <row r="241" spans="1:20" ht="12.6" hidden="1" customHeight="1">
      <c r="A241" s="287" t="s">
        <v>185</v>
      </c>
      <c r="B241" s="287" t="s">
        <v>70</v>
      </c>
      <c r="C241" s="287" t="s">
        <v>186</v>
      </c>
      <c r="D241" s="287" t="s">
        <v>91</v>
      </c>
      <c r="E241" s="287" t="s">
        <v>18961</v>
      </c>
      <c r="F241" s="287" t="s">
        <v>434</v>
      </c>
      <c r="G241" s="287" t="s">
        <v>189</v>
      </c>
      <c r="H241" s="287" t="s">
        <v>16058</v>
      </c>
      <c r="I241" s="287" t="s">
        <v>563</v>
      </c>
      <c r="O241" s="287" t="s">
        <v>206</v>
      </c>
      <c r="Q241" s="287" t="s">
        <v>16059</v>
      </c>
      <c r="R241" s="287" t="s">
        <v>23457</v>
      </c>
      <c r="S241" s="287" t="s">
        <v>496</v>
      </c>
      <c r="T241" s="287" t="s">
        <v>556</v>
      </c>
    </row>
    <row r="242" spans="1:20" ht="12.6" hidden="1" customHeight="1">
      <c r="A242" s="287" t="s">
        <v>185</v>
      </c>
      <c r="B242" s="287" t="s">
        <v>70</v>
      </c>
      <c r="C242" s="287" t="s">
        <v>186</v>
      </c>
      <c r="D242" s="287" t="s">
        <v>151</v>
      </c>
      <c r="E242" s="287" t="s">
        <v>18962</v>
      </c>
      <c r="F242" s="287" t="s">
        <v>27</v>
      </c>
      <c r="G242" s="287" t="s">
        <v>189</v>
      </c>
      <c r="H242" s="287" t="s">
        <v>20418</v>
      </c>
      <c r="I242" s="287" t="s">
        <v>475</v>
      </c>
      <c r="J242" s="287" t="s">
        <v>422</v>
      </c>
      <c r="N242" s="287" t="s">
        <v>20167</v>
      </c>
      <c r="O242" s="287" t="s">
        <v>366</v>
      </c>
      <c r="P242" s="287" t="s">
        <v>442</v>
      </c>
      <c r="Q242" s="287" t="s">
        <v>20419</v>
      </c>
      <c r="R242" s="287" t="s">
        <v>22252</v>
      </c>
      <c r="S242" s="287" t="s">
        <v>22251</v>
      </c>
      <c r="T242" s="287" t="s">
        <v>1178</v>
      </c>
    </row>
    <row r="243" spans="1:20" ht="12.6" hidden="1" customHeight="1">
      <c r="A243" s="287" t="s">
        <v>185</v>
      </c>
      <c r="B243" s="287" t="s">
        <v>70</v>
      </c>
      <c r="C243" s="287" t="s">
        <v>186</v>
      </c>
      <c r="D243" s="287" t="s">
        <v>168</v>
      </c>
      <c r="E243" s="287" t="s">
        <v>18963</v>
      </c>
      <c r="F243" s="287" t="s">
        <v>1020</v>
      </c>
      <c r="G243" s="287" t="s">
        <v>189</v>
      </c>
      <c r="H243" s="287" t="s">
        <v>16646</v>
      </c>
      <c r="I243" s="287" t="s">
        <v>475</v>
      </c>
      <c r="O243" s="287" t="s">
        <v>366</v>
      </c>
      <c r="Q243" s="287" t="s">
        <v>16647</v>
      </c>
      <c r="R243" s="287" t="s">
        <v>22715</v>
      </c>
      <c r="S243" s="287" t="s">
        <v>200</v>
      </c>
      <c r="T243" s="287" t="s">
        <v>626</v>
      </c>
    </row>
    <row r="244" spans="1:20" ht="12.6" hidden="1" customHeight="1">
      <c r="A244" s="287" t="s">
        <v>185</v>
      </c>
      <c r="B244" s="287" t="s">
        <v>70</v>
      </c>
      <c r="C244" s="287" t="s">
        <v>186</v>
      </c>
      <c r="D244" s="287" t="s">
        <v>149</v>
      </c>
      <c r="E244" s="287" t="s">
        <v>18964</v>
      </c>
      <c r="F244" s="287" t="s">
        <v>27</v>
      </c>
      <c r="G244" s="287" t="s">
        <v>189</v>
      </c>
      <c r="H244" s="287" t="s">
        <v>21025</v>
      </c>
      <c r="I244" s="287" t="s">
        <v>563</v>
      </c>
      <c r="J244" s="287" t="s">
        <v>422</v>
      </c>
      <c r="N244" s="287" t="s">
        <v>20167</v>
      </c>
      <c r="O244" s="287" t="s">
        <v>366</v>
      </c>
      <c r="P244" s="287" t="s">
        <v>442</v>
      </c>
      <c r="Q244" s="287" t="s">
        <v>20420</v>
      </c>
      <c r="R244" s="287" t="s">
        <v>22214</v>
      </c>
      <c r="S244" s="287" t="s">
        <v>444</v>
      </c>
      <c r="T244" s="287" t="s">
        <v>1178</v>
      </c>
    </row>
    <row r="245" spans="1:20" ht="12.6" hidden="1" customHeight="1">
      <c r="A245" s="287" t="s">
        <v>185</v>
      </c>
      <c r="B245" s="287" t="s">
        <v>70</v>
      </c>
      <c r="C245" s="287" t="s">
        <v>186</v>
      </c>
      <c r="D245" s="287" t="s">
        <v>127</v>
      </c>
      <c r="E245" s="287" t="s">
        <v>18965</v>
      </c>
      <c r="F245" s="287" t="s">
        <v>27</v>
      </c>
      <c r="G245" s="287" t="s">
        <v>189</v>
      </c>
      <c r="H245" s="287" t="s">
        <v>21026</v>
      </c>
      <c r="I245" s="287" t="s">
        <v>3101</v>
      </c>
      <c r="J245" s="287" t="s">
        <v>422</v>
      </c>
      <c r="N245" s="287" t="s">
        <v>20167</v>
      </c>
      <c r="O245" s="287" t="s">
        <v>366</v>
      </c>
      <c r="P245" s="287" t="s">
        <v>442</v>
      </c>
      <c r="Q245" s="287" t="s">
        <v>20421</v>
      </c>
      <c r="R245" s="287" t="s">
        <v>22398</v>
      </c>
      <c r="S245" s="287" t="s">
        <v>22399</v>
      </c>
      <c r="T245" s="287" t="s">
        <v>1148</v>
      </c>
    </row>
    <row r="246" spans="1:20" ht="12.6" hidden="1" customHeight="1">
      <c r="A246" s="287" t="s">
        <v>185</v>
      </c>
      <c r="B246" s="287" t="s">
        <v>70</v>
      </c>
      <c r="C246" s="287" t="s">
        <v>186</v>
      </c>
      <c r="D246" s="287" t="s">
        <v>127</v>
      </c>
      <c r="E246" s="287" t="s">
        <v>18966</v>
      </c>
      <c r="F246" s="287" t="s">
        <v>27</v>
      </c>
      <c r="G246" s="287" t="s">
        <v>189</v>
      </c>
      <c r="H246" s="287" t="s">
        <v>21027</v>
      </c>
      <c r="I246" s="287" t="s">
        <v>459</v>
      </c>
      <c r="J246" s="287" t="s">
        <v>422</v>
      </c>
      <c r="N246" s="287" t="s">
        <v>20167</v>
      </c>
      <c r="O246" s="287" t="s">
        <v>366</v>
      </c>
      <c r="P246" s="287" t="s">
        <v>442</v>
      </c>
      <c r="Q246" s="287" t="s">
        <v>20422</v>
      </c>
      <c r="R246" s="287" t="s">
        <v>496</v>
      </c>
      <c r="S246" s="287" t="s">
        <v>496</v>
      </c>
      <c r="T246" s="287" t="s">
        <v>1148</v>
      </c>
    </row>
    <row r="247" spans="1:20" ht="12.6" hidden="1" customHeight="1">
      <c r="A247" s="287" t="s">
        <v>185</v>
      </c>
      <c r="B247" s="287" t="s">
        <v>70</v>
      </c>
      <c r="C247" s="287" t="s">
        <v>186</v>
      </c>
      <c r="D247" s="287" t="s">
        <v>127</v>
      </c>
      <c r="E247" s="287" t="s">
        <v>18967</v>
      </c>
      <c r="F247" s="287" t="s">
        <v>27</v>
      </c>
      <c r="G247" s="287" t="s">
        <v>189</v>
      </c>
      <c r="H247" s="287" t="s">
        <v>21028</v>
      </c>
      <c r="I247" s="287" t="s">
        <v>459</v>
      </c>
      <c r="J247" s="287" t="s">
        <v>422</v>
      </c>
      <c r="N247" s="287" t="s">
        <v>20167</v>
      </c>
      <c r="O247" s="287" t="s">
        <v>366</v>
      </c>
      <c r="P247" s="287" t="s">
        <v>442</v>
      </c>
      <c r="Q247" s="287" t="s">
        <v>20423</v>
      </c>
      <c r="R247" s="287" t="s">
        <v>21496</v>
      </c>
      <c r="S247" s="287" t="s">
        <v>253</v>
      </c>
      <c r="T247" s="287" t="s">
        <v>1148</v>
      </c>
    </row>
    <row r="248" spans="1:20" ht="12.6" hidden="1" customHeight="1">
      <c r="A248" s="287" t="s">
        <v>185</v>
      </c>
      <c r="B248" s="287" t="s">
        <v>70</v>
      </c>
      <c r="C248" s="287" t="s">
        <v>186</v>
      </c>
      <c r="D248" s="287" t="s">
        <v>127</v>
      </c>
      <c r="E248" s="287" t="s">
        <v>18968</v>
      </c>
      <c r="F248" s="287" t="s">
        <v>27</v>
      </c>
      <c r="G248" s="287" t="s">
        <v>189</v>
      </c>
      <c r="H248" s="287" t="s">
        <v>21029</v>
      </c>
      <c r="I248" s="287" t="s">
        <v>459</v>
      </c>
      <c r="J248" s="287" t="s">
        <v>422</v>
      </c>
      <c r="N248" s="287" t="s">
        <v>20167</v>
      </c>
      <c r="O248" s="287" t="s">
        <v>366</v>
      </c>
      <c r="P248" s="287" t="s">
        <v>442</v>
      </c>
      <c r="Q248" s="287" t="s">
        <v>20424</v>
      </c>
      <c r="R248" s="287" t="s">
        <v>21906</v>
      </c>
      <c r="S248" s="287" t="s">
        <v>21907</v>
      </c>
      <c r="T248" s="287" t="s">
        <v>1148</v>
      </c>
    </row>
    <row r="249" spans="1:20" ht="12.6" hidden="1" customHeight="1">
      <c r="A249" s="287" t="s">
        <v>185</v>
      </c>
      <c r="B249" s="287" t="s">
        <v>70</v>
      </c>
      <c r="C249" s="287" t="s">
        <v>186</v>
      </c>
      <c r="D249" s="287" t="s">
        <v>133</v>
      </c>
      <c r="E249" s="287" t="s">
        <v>18969</v>
      </c>
      <c r="F249" s="287" t="s">
        <v>27</v>
      </c>
      <c r="G249" s="287" t="s">
        <v>189</v>
      </c>
      <c r="H249" s="287" t="s">
        <v>21030</v>
      </c>
      <c r="I249" s="287" t="s">
        <v>459</v>
      </c>
      <c r="J249" s="287" t="s">
        <v>455</v>
      </c>
      <c r="N249" s="287" t="s">
        <v>7155</v>
      </c>
      <c r="O249" s="287" t="s">
        <v>366</v>
      </c>
      <c r="P249" s="287" t="s">
        <v>442</v>
      </c>
      <c r="Q249" s="287" t="s">
        <v>20425</v>
      </c>
      <c r="R249" s="287" t="s">
        <v>496</v>
      </c>
      <c r="S249" s="287" t="s">
        <v>496</v>
      </c>
      <c r="T249" s="287" t="s">
        <v>1148</v>
      </c>
    </row>
    <row r="250" spans="1:20" ht="12.6" hidden="1" customHeight="1">
      <c r="A250" s="287" t="s">
        <v>185</v>
      </c>
      <c r="B250" s="287" t="s">
        <v>70</v>
      </c>
      <c r="C250" s="287" t="s">
        <v>186</v>
      </c>
      <c r="D250" s="287" t="s">
        <v>11412</v>
      </c>
      <c r="E250" s="287" t="s">
        <v>18970</v>
      </c>
      <c r="F250" s="287" t="s">
        <v>27</v>
      </c>
      <c r="G250" s="287" t="s">
        <v>189</v>
      </c>
      <c r="H250" s="287" t="s">
        <v>21031</v>
      </c>
      <c r="I250" s="287" t="s">
        <v>459</v>
      </c>
      <c r="J250" s="287" t="s">
        <v>455</v>
      </c>
      <c r="N250" s="287" t="s">
        <v>7155</v>
      </c>
      <c r="O250" s="287" t="s">
        <v>366</v>
      </c>
      <c r="P250" s="287" t="s">
        <v>442</v>
      </c>
      <c r="Q250" s="287" t="s">
        <v>20426</v>
      </c>
      <c r="R250" s="287" t="s">
        <v>22438</v>
      </c>
      <c r="S250" s="287" t="s">
        <v>444</v>
      </c>
      <c r="T250" s="287" t="s">
        <v>1148</v>
      </c>
    </row>
    <row r="251" spans="1:20" ht="12.6" hidden="1" customHeight="1">
      <c r="A251" s="287" t="s">
        <v>185</v>
      </c>
      <c r="B251" s="287" t="s">
        <v>70</v>
      </c>
      <c r="C251" s="287" t="s">
        <v>186</v>
      </c>
      <c r="D251" s="287" t="s">
        <v>11412</v>
      </c>
      <c r="E251" s="287" t="s">
        <v>18971</v>
      </c>
      <c r="F251" s="287" t="s">
        <v>27</v>
      </c>
      <c r="G251" s="287" t="s">
        <v>189</v>
      </c>
      <c r="H251" s="287" t="s">
        <v>21032</v>
      </c>
      <c r="I251" s="287" t="s">
        <v>459</v>
      </c>
      <c r="J251" s="287" t="s">
        <v>455</v>
      </c>
      <c r="N251" s="287" t="s">
        <v>7155</v>
      </c>
      <c r="O251" s="287" t="s">
        <v>366</v>
      </c>
      <c r="P251" s="287" t="s">
        <v>442</v>
      </c>
      <c r="Q251" s="287" t="s">
        <v>20427</v>
      </c>
      <c r="R251" s="287" t="s">
        <v>22436</v>
      </c>
      <c r="S251" s="287" t="s">
        <v>22435</v>
      </c>
      <c r="T251" s="287" t="s">
        <v>1148</v>
      </c>
    </row>
    <row r="252" spans="1:20" ht="12.6" hidden="1" customHeight="1">
      <c r="A252" s="287" t="s">
        <v>185</v>
      </c>
      <c r="B252" s="287" t="s">
        <v>70</v>
      </c>
      <c r="C252" s="287" t="s">
        <v>186</v>
      </c>
      <c r="D252" s="287" t="s">
        <v>156</v>
      </c>
      <c r="E252" s="287" t="s">
        <v>18972</v>
      </c>
      <c r="F252" s="287" t="s">
        <v>27</v>
      </c>
      <c r="G252" s="287" t="s">
        <v>189</v>
      </c>
      <c r="H252" s="287" t="s">
        <v>21033</v>
      </c>
      <c r="I252" s="287" t="s">
        <v>459</v>
      </c>
      <c r="J252" s="287" t="s">
        <v>16085</v>
      </c>
      <c r="N252" s="287" t="s">
        <v>11696</v>
      </c>
      <c r="O252" s="287" t="s">
        <v>366</v>
      </c>
      <c r="P252" s="287" t="s">
        <v>16154</v>
      </c>
      <c r="Q252" s="287" t="s">
        <v>20428</v>
      </c>
      <c r="R252" s="287" t="s">
        <v>22391</v>
      </c>
      <c r="S252" s="287" t="s">
        <v>22390</v>
      </c>
      <c r="T252" s="287" t="s">
        <v>619</v>
      </c>
    </row>
    <row r="253" spans="1:20" ht="12.6" hidden="1" customHeight="1">
      <c r="A253" s="287" t="s">
        <v>185</v>
      </c>
      <c r="B253" s="287" t="s">
        <v>70</v>
      </c>
      <c r="C253" s="287" t="s">
        <v>186</v>
      </c>
      <c r="D253" s="287" t="s">
        <v>156</v>
      </c>
      <c r="E253" s="287" t="s">
        <v>18973</v>
      </c>
      <c r="F253" s="287" t="s">
        <v>27</v>
      </c>
      <c r="G253" s="287" t="s">
        <v>189</v>
      </c>
      <c r="H253" s="287" t="s">
        <v>21034</v>
      </c>
      <c r="I253" s="287" t="s">
        <v>459</v>
      </c>
      <c r="J253" s="287" t="s">
        <v>16085</v>
      </c>
      <c r="N253" s="287" t="s">
        <v>11696</v>
      </c>
      <c r="O253" s="287" t="s">
        <v>366</v>
      </c>
      <c r="P253" s="287" t="s">
        <v>16154</v>
      </c>
      <c r="Q253" s="287" t="s">
        <v>20429</v>
      </c>
      <c r="R253" s="287" t="s">
        <v>272</v>
      </c>
      <c r="S253" s="287" t="s">
        <v>253</v>
      </c>
      <c r="T253" s="287" t="s">
        <v>619</v>
      </c>
    </row>
    <row r="254" spans="1:20" ht="12.6" hidden="1" customHeight="1">
      <c r="A254" s="287" t="s">
        <v>185</v>
      </c>
      <c r="B254" s="287" t="s">
        <v>70</v>
      </c>
      <c r="C254" s="287" t="s">
        <v>186</v>
      </c>
      <c r="D254" s="287" t="s">
        <v>130</v>
      </c>
      <c r="E254" s="287" t="s">
        <v>18974</v>
      </c>
      <c r="F254" s="287" t="s">
        <v>27</v>
      </c>
      <c r="G254" s="287" t="s">
        <v>189</v>
      </c>
      <c r="H254" s="287" t="s">
        <v>20430</v>
      </c>
      <c r="I254" s="287" t="s">
        <v>459</v>
      </c>
      <c r="J254" s="287" t="s">
        <v>455</v>
      </c>
      <c r="N254" s="287" t="s">
        <v>7155</v>
      </c>
      <c r="O254" s="287" t="s">
        <v>366</v>
      </c>
      <c r="P254" s="287" t="s">
        <v>442</v>
      </c>
      <c r="Q254" s="287" t="s">
        <v>20431</v>
      </c>
      <c r="R254" s="287" t="s">
        <v>22459</v>
      </c>
      <c r="S254" s="287" t="s">
        <v>22460</v>
      </c>
      <c r="T254" s="287" t="s">
        <v>619</v>
      </c>
    </row>
    <row r="255" spans="1:20" ht="12.6" hidden="1" customHeight="1">
      <c r="A255" s="287" t="s">
        <v>185</v>
      </c>
      <c r="B255" s="287" t="s">
        <v>70</v>
      </c>
      <c r="C255" s="287" t="s">
        <v>186</v>
      </c>
      <c r="D255" s="287" t="s">
        <v>151</v>
      </c>
      <c r="E255" s="287" t="s">
        <v>18975</v>
      </c>
      <c r="F255" s="287" t="s">
        <v>27</v>
      </c>
      <c r="G255" s="287" t="s">
        <v>189</v>
      </c>
      <c r="H255" s="287" t="s">
        <v>20432</v>
      </c>
      <c r="I255" s="287" t="s">
        <v>459</v>
      </c>
      <c r="J255" s="287" t="s">
        <v>422</v>
      </c>
      <c r="N255" s="287" t="s">
        <v>20167</v>
      </c>
      <c r="O255" s="287" t="s">
        <v>366</v>
      </c>
      <c r="P255" s="287" t="s">
        <v>442</v>
      </c>
      <c r="Q255" s="287" t="s">
        <v>20433</v>
      </c>
      <c r="R255" s="287" t="s">
        <v>272</v>
      </c>
      <c r="S255" s="287" t="s">
        <v>253</v>
      </c>
      <c r="T255" s="287" t="s">
        <v>619</v>
      </c>
    </row>
    <row r="256" spans="1:20" ht="12.6" hidden="1" customHeight="1">
      <c r="A256" s="287" t="s">
        <v>185</v>
      </c>
      <c r="B256" s="287" t="s">
        <v>70</v>
      </c>
      <c r="C256" s="287" t="s">
        <v>186</v>
      </c>
      <c r="D256" s="287" t="s">
        <v>151</v>
      </c>
      <c r="E256" s="287" t="s">
        <v>18976</v>
      </c>
      <c r="F256" s="287" t="s">
        <v>27</v>
      </c>
      <c r="G256" s="287" t="s">
        <v>189</v>
      </c>
      <c r="H256" s="287" t="s">
        <v>20434</v>
      </c>
      <c r="I256" s="287" t="s">
        <v>459</v>
      </c>
      <c r="J256" s="287" t="s">
        <v>455</v>
      </c>
      <c r="N256" s="287" t="s">
        <v>7155</v>
      </c>
      <c r="O256" s="287" t="s">
        <v>366</v>
      </c>
      <c r="P256" s="287" t="s">
        <v>442</v>
      </c>
      <c r="Q256" s="287" t="s">
        <v>20435</v>
      </c>
      <c r="R256" s="287" t="s">
        <v>272</v>
      </c>
      <c r="S256" s="287" t="s">
        <v>253</v>
      </c>
      <c r="T256" s="287" t="s">
        <v>619</v>
      </c>
    </row>
    <row r="257" spans="1:20" ht="12.6" hidden="1" customHeight="1">
      <c r="A257" s="287" t="s">
        <v>185</v>
      </c>
      <c r="B257" s="287" t="s">
        <v>70</v>
      </c>
      <c r="C257" s="287" t="s">
        <v>186</v>
      </c>
      <c r="D257" s="287" t="s">
        <v>153</v>
      </c>
      <c r="E257" s="287" t="s">
        <v>18977</v>
      </c>
      <c r="F257" s="287" t="s">
        <v>27</v>
      </c>
      <c r="G257" s="287" t="s">
        <v>189</v>
      </c>
      <c r="H257" s="287" t="s">
        <v>20436</v>
      </c>
      <c r="I257" s="287" t="s">
        <v>459</v>
      </c>
      <c r="J257" s="287" t="s">
        <v>455</v>
      </c>
      <c r="N257" s="287" t="s">
        <v>7155</v>
      </c>
      <c r="O257" s="287" t="s">
        <v>366</v>
      </c>
      <c r="P257" s="287" t="s">
        <v>442</v>
      </c>
      <c r="Q257" s="287" t="s">
        <v>20437</v>
      </c>
      <c r="R257" s="287" t="s">
        <v>22306</v>
      </c>
      <c r="S257" s="287" t="s">
        <v>22305</v>
      </c>
      <c r="T257" s="287" t="s">
        <v>619</v>
      </c>
    </row>
    <row r="258" spans="1:20" ht="12.6" hidden="1" customHeight="1">
      <c r="A258" s="287" t="s">
        <v>185</v>
      </c>
      <c r="B258" s="287" t="s">
        <v>70</v>
      </c>
      <c r="C258" s="287" t="s">
        <v>186</v>
      </c>
      <c r="D258" s="287" t="s">
        <v>164</v>
      </c>
      <c r="E258" s="287" t="s">
        <v>18978</v>
      </c>
      <c r="F258" s="287" t="s">
        <v>27</v>
      </c>
      <c r="G258" s="287" t="s">
        <v>189</v>
      </c>
      <c r="H258" s="287" t="s">
        <v>21035</v>
      </c>
      <c r="I258" s="287" t="s">
        <v>1187</v>
      </c>
      <c r="J258" s="287" t="s">
        <v>622</v>
      </c>
      <c r="N258" s="287" t="s">
        <v>20221</v>
      </c>
      <c r="O258" s="287" t="s">
        <v>366</v>
      </c>
      <c r="P258" s="287" t="s">
        <v>624</v>
      </c>
      <c r="Q258" s="287" t="s">
        <v>20438</v>
      </c>
      <c r="R258" s="287" t="s">
        <v>21937</v>
      </c>
      <c r="S258" s="287" t="s">
        <v>21936</v>
      </c>
      <c r="T258" s="287" t="s">
        <v>1189</v>
      </c>
    </row>
    <row r="259" spans="1:20" ht="12.6" hidden="1" customHeight="1">
      <c r="A259" s="287" t="s">
        <v>185</v>
      </c>
      <c r="B259" s="287" t="s">
        <v>70</v>
      </c>
      <c r="C259" s="287" t="s">
        <v>186</v>
      </c>
      <c r="D259" s="287" t="s">
        <v>164</v>
      </c>
      <c r="E259" s="287" t="s">
        <v>18979</v>
      </c>
      <c r="F259" s="287" t="s">
        <v>27</v>
      </c>
      <c r="G259" s="287" t="s">
        <v>189</v>
      </c>
      <c r="H259" s="287" t="s">
        <v>21036</v>
      </c>
      <c r="I259" s="287" t="s">
        <v>1187</v>
      </c>
      <c r="J259" s="287" t="s">
        <v>622</v>
      </c>
      <c r="N259" s="287" t="s">
        <v>20221</v>
      </c>
      <c r="O259" s="287" t="s">
        <v>366</v>
      </c>
      <c r="P259" s="287" t="s">
        <v>624</v>
      </c>
      <c r="Q259" s="287" t="s">
        <v>20439</v>
      </c>
      <c r="R259" s="287" t="s">
        <v>21949</v>
      </c>
      <c r="S259" s="287" t="s">
        <v>21948</v>
      </c>
      <c r="T259" s="287" t="s">
        <v>1189</v>
      </c>
    </row>
    <row r="260" spans="1:20" ht="12.6" hidden="1" customHeight="1">
      <c r="A260" s="287" t="s">
        <v>185</v>
      </c>
      <c r="B260" s="287" t="s">
        <v>70</v>
      </c>
      <c r="C260" s="287" t="s">
        <v>186</v>
      </c>
      <c r="D260" s="287" t="s">
        <v>91</v>
      </c>
      <c r="E260" s="287" t="s">
        <v>18980</v>
      </c>
      <c r="F260" s="287" t="s">
        <v>30</v>
      </c>
      <c r="G260" s="287" t="s">
        <v>189</v>
      </c>
      <c r="H260" s="287" t="s">
        <v>22027</v>
      </c>
      <c r="I260" s="287" t="s">
        <v>436</v>
      </c>
      <c r="J260" s="287" t="s">
        <v>499</v>
      </c>
      <c r="K260" s="287">
        <v>970</v>
      </c>
      <c r="M260" s="287" t="s">
        <v>485</v>
      </c>
      <c r="N260" s="287" t="s">
        <v>665</v>
      </c>
      <c r="O260" s="287" t="s">
        <v>206</v>
      </c>
      <c r="P260" s="287" t="s">
        <v>559</v>
      </c>
      <c r="Q260" s="287" t="s">
        <v>21347</v>
      </c>
      <c r="R260" s="287" t="s">
        <v>21530</v>
      </c>
      <c r="S260" s="287" t="s">
        <v>21529</v>
      </c>
      <c r="T260" s="287" t="s">
        <v>7214</v>
      </c>
    </row>
    <row r="261" spans="1:20" ht="12.6" hidden="1" customHeight="1">
      <c r="A261" s="287" t="s">
        <v>185</v>
      </c>
      <c r="B261" s="287" t="s">
        <v>70</v>
      </c>
      <c r="C261" s="287" t="s">
        <v>186</v>
      </c>
      <c r="D261" s="287" t="s">
        <v>91</v>
      </c>
      <c r="E261" s="287" t="s">
        <v>18981</v>
      </c>
      <c r="F261" s="287" t="s">
        <v>30</v>
      </c>
      <c r="G261" s="287" t="s">
        <v>189</v>
      </c>
      <c r="H261" s="287" t="s">
        <v>21037</v>
      </c>
      <c r="I261" s="287" t="s">
        <v>436</v>
      </c>
      <c r="J261" s="287" t="s">
        <v>484</v>
      </c>
      <c r="K261" s="287">
        <v>3296</v>
      </c>
      <c r="M261" s="287" t="s">
        <v>485</v>
      </c>
      <c r="N261" s="287" t="s">
        <v>15963</v>
      </c>
      <c r="O261" s="287" t="s">
        <v>206</v>
      </c>
      <c r="P261" s="287" t="s">
        <v>559</v>
      </c>
      <c r="Q261" s="287" t="s">
        <v>21347</v>
      </c>
      <c r="R261" s="287" t="s">
        <v>496</v>
      </c>
      <c r="S261" s="287" t="s">
        <v>496</v>
      </c>
      <c r="T261" s="287" t="s">
        <v>7214</v>
      </c>
    </row>
    <row r="262" spans="1:20" ht="12.6" hidden="1" customHeight="1">
      <c r="A262" s="287" t="s">
        <v>185</v>
      </c>
      <c r="B262" s="287" t="s">
        <v>70</v>
      </c>
      <c r="C262" s="287" t="s">
        <v>186</v>
      </c>
      <c r="D262" s="287" t="s">
        <v>91</v>
      </c>
      <c r="E262" s="287" t="s">
        <v>18982</v>
      </c>
      <c r="F262" s="287" t="s">
        <v>30</v>
      </c>
      <c r="G262" s="287" t="s">
        <v>189</v>
      </c>
      <c r="H262" s="287" t="s">
        <v>21038</v>
      </c>
      <c r="I262" s="287" t="s">
        <v>436</v>
      </c>
      <c r="J262" s="287" t="s">
        <v>484</v>
      </c>
      <c r="K262" s="287">
        <v>3297</v>
      </c>
      <c r="M262" s="287" t="s">
        <v>687</v>
      </c>
      <c r="N262" s="287" t="s">
        <v>7079</v>
      </c>
      <c r="O262" s="287" t="s">
        <v>366</v>
      </c>
      <c r="P262" s="287" t="s">
        <v>559</v>
      </c>
      <c r="Q262" s="287" t="s">
        <v>21348</v>
      </c>
      <c r="R262" s="287" t="s">
        <v>496</v>
      </c>
      <c r="S262" s="287" t="s">
        <v>496</v>
      </c>
      <c r="T262" s="287" t="s">
        <v>7214</v>
      </c>
    </row>
    <row r="263" spans="1:20" ht="12.6" hidden="1" customHeight="1">
      <c r="A263" s="287" t="s">
        <v>185</v>
      </c>
      <c r="B263" s="287" t="s">
        <v>70</v>
      </c>
      <c r="C263" s="287" t="s">
        <v>186</v>
      </c>
      <c r="D263" s="287" t="s">
        <v>127</v>
      </c>
      <c r="E263" s="287" t="s">
        <v>18983</v>
      </c>
      <c r="F263" s="287" t="s">
        <v>27</v>
      </c>
      <c r="G263" s="287" t="s">
        <v>189</v>
      </c>
      <c r="H263" s="287" t="s">
        <v>21039</v>
      </c>
      <c r="I263" s="287" t="s">
        <v>947</v>
      </c>
      <c r="J263" s="287" t="s">
        <v>422</v>
      </c>
      <c r="N263" s="287" t="s">
        <v>20167</v>
      </c>
      <c r="O263" s="287" t="s">
        <v>366</v>
      </c>
      <c r="P263" s="287" t="s">
        <v>442</v>
      </c>
      <c r="Q263" s="287" t="s">
        <v>20440</v>
      </c>
      <c r="R263" s="287" t="s">
        <v>496</v>
      </c>
      <c r="S263" s="287" t="s">
        <v>496</v>
      </c>
      <c r="T263" s="287" t="s">
        <v>2325</v>
      </c>
    </row>
    <row r="264" spans="1:20" ht="12.6" hidden="1" customHeight="1">
      <c r="A264" s="287" t="s">
        <v>185</v>
      </c>
      <c r="B264" s="287" t="s">
        <v>70</v>
      </c>
      <c r="C264" s="287" t="s">
        <v>186</v>
      </c>
      <c r="D264" s="287" t="s">
        <v>105</v>
      </c>
      <c r="E264" s="287" t="s">
        <v>18984</v>
      </c>
      <c r="F264" s="287" t="s">
        <v>29</v>
      </c>
      <c r="G264" s="287" t="s">
        <v>189</v>
      </c>
      <c r="H264" s="287" t="s">
        <v>21040</v>
      </c>
      <c r="I264" s="287" t="s">
        <v>649</v>
      </c>
      <c r="J264" s="287" t="s">
        <v>3087</v>
      </c>
      <c r="K264" s="287">
        <v>318</v>
      </c>
      <c r="M264" s="287" t="s">
        <v>485</v>
      </c>
      <c r="N264" s="287" t="s">
        <v>15963</v>
      </c>
      <c r="O264" s="287" t="s">
        <v>206</v>
      </c>
      <c r="P264" s="287" t="s">
        <v>215</v>
      </c>
      <c r="Q264" s="287" t="s">
        <v>21349</v>
      </c>
      <c r="R264" s="287" t="s">
        <v>5288</v>
      </c>
      <c r="S264" s="287" t="s">
        <v>193</v>
      </c>
      <c r="T264" s="287" t="s">
        <v>651</v>
      </c>
    </row>
    <row r="265" spans="1:20" ht="12.6" hidden="1" customHeight="1">
      <c r="A265" s="287" t="s">
        <v>185</v>
      </c>
      <c r="B265" s="287" t="s">
        <v>70</v>
      </c>
      <c r="C265" s="287" t="s">
        <v>186</v>
      </c>
      <c r="D265" s="287" t="s">
        <v>127</v>
      </c>
      <c r="E265" s="287" t="s">
        <v>18985</v>
      </c>
      <c r="F265" s="287" t="s">
        <v>434</v>
      </c>
      <c r="G265" s="287" t="s">
        <v>189</v>
      </c>
      <c r="H265" s="287" t="s">
        <v>20441</v>
      </c>
      <c r="I265" s="287" t="s">
        <v>649</v>
      </c>
      <c r="O265" s="287" t="s">
        <v>366</v>
      </c>
      <c r="P265" s="287" t="s">
        <v>442</v>
      </c>
      <c r="Q265" s="287" t="s">
        <v>20442</v>
      </c>
      <c r="R265" s="287" t="s">
        <v>21914</v>
      </c>
      <c r="S265" s="287" t="s">
        <v>21915</v>
      </c>
      <c r="T265" s="287" t="s">
        <v>651</v>
      </c>
    </row>
    <row r="266" spans="1:20" ht="12.6" hidden="1" customHeight="1">
      <c r="A266" s="287" t="s">
        <v>185</v>
      </c>
      <c r="B266" s="287" t="s">
        <v>70</v>
      </c>
      <c r="C266" s="287" t="s">
        <v>186</v>
      </c>
      <c r="D266" s="287" t="s">
        <v>139</v>
      </c>
      <c r="E266" s="287" t="s">
        <v>18986</v>
      </c>
      <c r="F266" s="287" t="s">
        <v>27</v>
      </c>
      <c r="G266" s="287" t="s">
        <v>189</v>
      </c>
      <c r="H266" s="287" t="s">
        <v>11819</v>
      </c>
      <c r="I266" s="287" t="s">
        <v>20443</v>
      </c>
      <c r="J266" s="287" t="s">
        <v>422</v>
      </c>
      <c r="N266" s="287" t="s">
        <v>20167</v>
      </c>
      <c r="O266" s="287" t="s">
        <v>366</v>
      </c>
      <c r="P266" s="287" t="s">
        <v>442</v>
      </c>
      <c r="Q266" s="287" t="s">
        <v>16448</v>
      </c>
      <c r="R266" s="287" t="s">
        <v>22000</v>
      </c>
      <c r="S266" s="287" t="s">
        <v>22001</v>
      </c>
      <c r="T266" s="287" t="s">
        <v>651</v>
      </c>
    </row>
    <row r="267" spans="1:20" ht="12.6" hidden="1" customHeight="1">
      <c r="A267" s="287" t="s">
        <v>185</v>
      </c>
      <c r="B267" s="287" t="s">
        <v>70</v>
      </c>
      <c r="C267" s="287" t="s">
        <v>186</v>
      </c>
      <c r="D267" s="287" t="s">
        <v>139</v>
      </c>
      <c r="E267" s="287" t="s">
        <v>18987</v>
      </c>
      <c r="F267" s="287" t="s">
        <v>27</v>
      </c>
      <c r="G267" s="287" t="s">
        <v>189</v>
      </c>
      <c r="H267" s="287" t="s">
        <v>20444</v>
      </c>
      <c r="I267" s="287" t="s">
        <v>649</v>
      </c>
      <c r="J267" s="287" t="s">
        <v>422</v>
      </c>
      <c r="N267" s="287" t="s">
        <v>20167</v>
      </c>
      <c r="O267" s="287" t="s">
        <v>366</v>
      </c>
      <c r="P267" s="287" t="s">
        <v>442</v>
      </c>
      <c r="Q267" s="287" t="s">
        <v>20445</v>
      </c>
      <c r="R267" s="287" t="s">
        <v>22326</v>
      </c>
      <c r="S267" s="287" t="s">
        <v>22327</v>
      </c>
      <c r="T267" s="287" t="s">
        <v>651</v>
      </c>
    </row>
    <row r="268" spans="1:20" ht="12.6" hidden="1" customHeight="1">
      <c r="A268" s="287" t="s">
        <v>185</v>
      </c>
      <c r="B268" s="287" t="s">
        <v>70</v>
      </c>
      <c r="C268" s="287" t="s">
        <v>186</v>
      </c>
      <c r="D268" s="287" t="s">
        <v>11413</v>
      </c>
      <c r="E268" s="287" t="s">
        <v>18988</v>
      </c>
      <c r="F268" s="287" t="s">
        <v>27</v>
      </c>
      <c r="G268" s="287" t="s">
        <v>189</v>
      </c>
      <c r="H268" s="287" t="s">
        <v>20446</v>
      </c>
      <c r="I268" s="287" t="s">
        <v>649</v>
      </c>
      <c r="J268" s="287" t="s">
        <v>455</v>
      </c>
      <c r="N268" s="287" t="s">
        <v>7155</v>
      </c>
      <c r="O268" s="287" t="s">
        <v>366</v>
      </c>
      <c r="P268" s="287" t="s">
        <v>442</v>
      </c>
      <c r="Q268" s="287" t="s">
        <v>16471</v>
      </c>
      <c r="R268" s="287" t="s">
        <v>22557</v>
      </c>
      <c r="S268" s="287" t="s">
        <v>22556</v>
      </c>
      <c r="T268" s="287" t="s">
        <v>651</v>
      </c>
    </row>
    <row r="269" spans="1:20" ht="12.6" hidden="1" customHeight="1">
      <c r="A269" s="287" t="s">
        <v>185</v>
      </c>
      <c r="B269" s="287" t="s">
        <v>70</v>
      </c>
      <c r="C269" s="287" t="s">
        <v>186</v>
      </c>
      <c r="D269" s="287" t="s">
        <v>11413</v>
      </c>
      <c r="E269" s="287" t="s">
        <v>18989</v>
      </c>
      <c r="F269" s="287" t="s">
        <v>27</v>
      </c>
      <c r="G269" s="287" t="s">
        <v>189</v>
      </c>
      <c r="H269" s="287" t="s">
        <v>20447</v>
      </c>
      <c r="I269" s="287" t="s">
        <v>1883</v>
      </c>
      <c r="J269" s="287" t="s">
        <v>422</v>
      </c>
      <c r="N269" s="287" t="s">
        <v>20167</v>
      </c>
      <c r="O269" s="287" t="s">
        <v>366</v>
      </c>
      <c r="P269" s="287" t="s">
        <v>442</v>
      </c>
      <c r="Q269" s="287" t="s">
        <v>20448</v>
      </c>
      <c r="R269" s="287" t="s">
        <v>22185</v>
      </c>
      <c r="S269" s="287" t="s">
        <v>253</v>
      </c>
      <c r="T269" s="287" t="s">
        <v>651</v>
      </c>
    </row>
    <row r="270" spans="1:20" ht="12.6" hidden="1" customHeight="1">
      <c r="A270" s="287" t="s">
        <v>185</v>
      </c>
      <c r="B270" s="287" t="s">
        <v>70</v>
      </c>
      <c r="C270" s="287" t="s">
        <v>186</v>
      </c>
      <c r="D270" s="287" t="s">
        <v>149</v>
      </c>
      <c r="E270" s="287" t="s">
        <v>18990</v>
      </c>
      <c r="F270" s="287" t="s">
        <v>27</v>
      </c>
      <c r="G270" s="287" t="s">
        <v>189</v>
      </c>
      <c r="H270" s="287" t="s">
        <v>20449</v>
      </c>
      <c r="I270" s="287" t="s">
        <v>649</v>
      </c>
      <c r="J270" s="287" t="s">
        <v>455</v>
      </c>
      <c r="N270" s="287" t="s">
        <v>7155</v>
      </c>
      <c r="O270" s="287" t="s">
        <v>366</v>
      </c>
      <c r="P270" s="287" t="s">
        <v>442</v>
      </c>
      <c r="Q270" s="287" t="s">
        <v>20450</v>
      </c>
      <c r="R270" s="287" t="s">
        <v>496</v>
      </c>
      <c r="S270" s="287" t="s">
        <v>496</v>
      </c>
      <c r="T270" s="287" t="s">
        <v>651</v>
      </c>
    </row>
    <row r="271" spans="1:20" ht="12.6" hidden="1" customHeight="1">
      <c r="A271" s="287" t="s">
        <v>185</v>
      </c>
      <c r="B271" s="287" t="s">
        <v>70</v>
      </c>
      <c r="C271" s="287" t="s">
        <v>186</v>
      </c>
      <c r="D271" s="287" t="s">
        <v>149</v>
      </c>
      <c r="E271" s="287" t="s">
        <v>18991</v>
      </c>
      <c r="F271" s="287" t="s">
        <v>27</v>
      </c>
      <c r="G271" s="287" t="s">
        <v>189</v>
      </c>
      <c r="H271" s="287" t="s">
        <v>20451</v>
      </c>
      <c r="I271" s="287" t="s">
        <v>649</v>
      </c>
      <c r="J271" s="287" t="s">
        <v>422</v>
      </c>
      <c r="N271" s="287" t="s">
        <v>20167</v>
      </c>
      <c r="O271" s="287" t="s">
        <v>366</v>
      </c>
      <c r="P271" s="287" t="s">
        <v>442</v>
      </c>
      <c r="Q271" s="287" t="s">
        <v>20452</v>
      </c>
      <c r="R271" s="287" t="s">
        <v>22223</v>
      </c>
      <c r="S271" s="287" t="s">
        <v>22222</v>
      </c>
      <c r="T271" s="287" t="s">
        <v>651</v>
      </c>
    </row>
    <row r="272" spans="1:20" ht="12.6" hidden="1" customHeight="1">
      <c r="B272" s="287" t="s">
        <v>70</v>
      </c>
      <c r="C272" s="287" t="s">
        <v>28</v>
      </c>
      <c r="D272" s="287" t="s">
        <v>179</v>
      </c>
      <c r="E272" s="287" t="s">
        <v>18992</v>
      </c>
      <c r="F272" s="287" t="s">
        <v>30</v>
      </c>
      <c r="G272" s="287" t="s">
        <v>189</v>
      </c>
      <c r="H272" s="287" t="s">
        <v>21041</v>
      </c>
      <c r="I272" s="287" t="s">
        <v>20175</v>
      </c>
      <c r="J272" s="287" t="s">
        <v>484</v>
      </c>
      <c r="K272" s="287">
        <v>3272</v>
      </c>
      <c r="L272" s="287" t="s">
        <v>87</v>
      </c>
      <c r="M272" s="287" t="s">
        <v>878</v>
      </c>
      <c r="N272" s="287" t="s">
        <v>7079</v>
      </c>
      <c r="O272" s="287" t="s">
        <v>366</v>
      </c>
      <c r="P272" s="287" t="s">
        <v>7365</v>
      </c>
      <c r="Q272" s="287" t="s">
        <v>21283</v>
      </c>
      <c r="R272" s="287" t="s">
        <v>21284</v>
      </c>
      <c r="T272" s="287" t="s">
        <v>651</v>
      </c>
    </row>
    <row r="273" spans="1:22" ht="12.6" hidden="1" customHeight="1">
      <c r="A273" s="287" t="s">
        <v>185</v>
      </c>
      <c r="B273" s="287" t="s">
        <v>70</v>
      </c>
      <c r="C273" s="287" t="s">
        <v>186</v>
      </c>
      <c r="D273" s="287" t="s">
        <v>127</v>
      </c>
      <c r="E273" s="287" t="s">
        <v>18993</v>
      </c>
      <c r="F273" s="287" t="s">
        <v>27</v>
      </c>
      <c r="G273" s="287" t="s">
        <v>189</v>
      </c>
      <c r="H273" s="287" t="s">
        <v>21042</v>
      </c>
      <c r="I273" s="287" t="s">
        <v>947</v>
      </c>
      <c r="J273" s="287" t="s">
        <v>422</v>
      </c>
      <c r="N273" s="287" t="s">
        <v>20167</v>
      </c>
      <c r="O273" s="287" t="s">
        <v>366</v>
      </c>
      <c r="P273" s="287" t="s">
        <v>442</v>
      </c>
      <c r="Q273" s="287" t="s">
        <v>16852</v>
      </c>
      <c r="R273" s="287" t="s">
        <v>21856</v>
      </c>
      <c r="S273" s="287" t="s">
        <v>21857</v>
      </c>
      <c r="T273" s="287" t="s">
        <v>2325</v>
      </c>
    </row>
    <row r="274" spans="1:22" ht="12.6" hidden="1" customHeight="1">
      <c r="A274" s="287" t="s">
        <v>185</v>
      </c>
      <c r="B274" s="287" t="s">
        <v>70</v>
      </c>
      <c r="C274" s="287" t="s">
        <v>186</v>
      </c>
      <c r="D274" s="287" t="s">
        <v>127</v>
      </c>
      <c r="E274" s="287" t="s">
        <v>18994</v>
      </c>
      <c r="F274" s="287" t="s">
        <v>27</v>
      </c>
      <c r="G274" s="287" t="s">
        <v>189</v>
      </c>
      <c r="H274" s="287" t="s">
        <v>12587</v>
      </c>
      <c r="I274" s="287" t="s">
        <v>947</v>
      </c>
      <c r="J274" s="287" t="s">
        <v>422</v>
      </c>
      <c r="N274" s="287" t="s">
        <v>20167</v>
      </c>
      <c r="O274" s="287" t="s">
        <v>366</v>
      </c>
      <c r="P274" s="287" t="s">
        <v>442</v>
      </c>
      <c r="Q274" s="287" t="s">
        <v>12290</v>
      </c>
      <c r="R274" s="287" t="s">
        <v>496</v>
      </c>
      <c r="S274" s="287" t="s">
        <v>496</v>
      </c>
      <c r="T274" s="287" t="s">
        <v>2325</v>
      </c>
    </row>
    <row r="275" spans="1:22" ht="12.6" hidden="1" customHeight="1">
      <c r="A275" s="287" t="s">
        <v>185</v>
      </c>
      <c r="B275" s="287" t="s">
        <v>70</v>
      </c>
      <c r="C275" s="287" t="s">
        <v>186</v>
      </c>
      <c r="D275" s="287" t="s">
        <v>130</v>
      </c>
      <c r="E275" s="287" t="s">
        <v>18995</v>
      </c>
      <c r="F275" s="287" t="s">
        <v>27</v>
      </c>
      <c r="G275" s="287" t="s">
        <v>189</v>
      </c>
      <c r="H275" s="287" t="s">
        <v>21043</v>
      </c>
      <c r="I275" s="287" t="s">
        <v>1091</v>
      </c>
      <c r="J275" s="287" t="s">
        <v>422</v>
      </c>
      <c r="N275" s="287" t="s">
        <v>20167</v>
      </c>
      <c r="O275" s="287" t="s">
        <v>366</v>
      </c>
      <c r="P275" s="287" t="s">
        <v>442</v>
      </c>
      <c r="Q275" s="287" t="s">
        <v>20453</v>
      </c>
      <c r="R275" s="287" t="s">
        <v>22025</v>
      </c>
      <c r="S275" s="287" t="s">
        <v>22026</v>
      </c>
      <c r="T275" s="287" t="s">
        <v>20454</v>
      </c>
    </row>
    <row r="276" spans="1:22" ht="12.6" hidden="1" customHeight="1">
      <c r="A276" s="287" t="s">
        <v>185</v>
      </c>
      <c r="B276" s="287" t="s">
        <v>70</v>
      </c>
      <c r="C276" s="287" t="s">
        <v>186</v>
      </c>
      <c r="D276" s="287" t="s">
        <v>130</v>
      </c>
      <c r="E276" s="287" t="s">
        <v>18996</v>
      </c>
      <c r="F276" s="287" t="s">
        <v>27</v>
      </c>
      <c r="G276" s="287" t="s">
        <v>189</v>
      </c>
      <c r="H276" s="287" t="s">
        <v>21044</v>
      </c>
      <c r="I276" s="287" t="s">
        <v>1091</v>
      </c>
      <c r="J276" s="287" t="s">
        <v>422</v>
      </c>
      <c r="N276" s="287" t="s">
        <v>20167</v>
      </c>
      <c r="O276" s="287" t="s">
        <v>366</v>
      </c>
      <c r="P276" s="287" t="s">
        <v>442</v>
      </c>
      <c r="Q276" s="287" t="s">
        <v>20455</v>
      </c>
      <c r="R276" s="287" t="s">
        <v>22467</v>
      </c>
      <c r="S276" s="287" t="s">
        <v>22468</v>
      </c>
      <c r="T276" s="287" t="s">
        <v>20454</v>
      </c>
    </row>
    <row r="277" spans="1:22" ht="12.6" hidden="1" customHeight="1">
      <c r="A277" s="287" t="s">
        <v>185</v>
      </c>
      <c r="B277" s="287" t="s">
        <v>70</v>
      </c>
      <c r="C277" s="287" t="s">
        <v>186</v>
      </c>
      <c r="D277" s="287" t="s">
        <v>130</v>
      </c>
      <c r="E277" s="287" t="s">
        <v>18997</v>
      </c>
      <c r="F277" s="287" t="s">
        <v>27</v>
      </c>
      <c r="G277" s="287" t="s">
        <v>189</v>
      </c>
      <c r="H277" s="287" t="s">
        <v>21045</v>
      </c>
      <c r="I277" s="287" t="s">
        <v>1091</v>
      </c>
      <c r="J277" s="287" t="s">
        <v>455</v>
      </c>
      <c r="N277" s="287" t="s">
        <v>7155</v>
      </c>
      <c r="O277" s="287" t="s">
        <v>366</v>
      </c>
      <c r="P277" s="287" t="s">
        <v>442</v>
      </c>
      <c r="Q277" s="287" t="s">
        <v>20456</v>
      </c>
      <c r="R277" s="287" t="s">
        <v>22463</v>
      </c>
      <c r="S277" s="287" t="s">
        <v>22464</v>
      </c>
      <c r="T277" s="287" t="s">
        <v>20454</v>
      </c>
    </row>
    <row r="278" spans="1:22" ht="12.6" hidden="1" customHeight="1">
      <c r="A278" s="287" t="s">
        <v>185</v>
      </c>
      <c r="B278" s="287" t="s">
        <v>70</v>
      </c>
      <c r="C278" s="287" t="s">
        <v>186</v>
      </c>
      <c r="D278" s="287" t="s">
        <v>153</v>
      </c>
      <c r="E278" s="287" t="s">
        <v>18998</v>
      </c>
      <c r="F278" s="287" t="s">
        <v>27</v>
      </c>
      <c r="G278" s="287" t="s">
        <v>189</v>
      </c>
      <c r="H278" s="287" t="s">
        <v>21046</v>
      </c>
      <c r="I278" s="287" t="s">
        <v>1187</v>
      </c>
      <c r="J278" s="287" t="s">
        <v>455</v>
      </c>
      <c r="N278" s="287" t="s">
        <v>7155</v>
      </c>
      <c r="O278" s="287" t="s">
        <v>366</v>
      </c>
      <c r="P278" s="287" t="s">
        <v>442</v>
      </c>
      <c r="Q278" s="287" t="s">
        <v>20457</v>
      </c>
      <c r="R278" s="287" t="s">
        <v>5287</v>
      </c>
      <c r="S278" s="287" t="s">
        <v>193</v>
      </c>
      <c r="T278" s="287" t="s">
        <v>11633</v>
      </c>
      <c r="V278" s="287" t="s">
        <v>995</v>
      </c>
    </row>
    <row r="279" spans="1:22" ht="12.6" hidden="1" customHeight="1">
      <c r="A279" s="287" t="s">
        <v>185</v>
      </c>
      <c r="B279" s="287" t="s">
        <v>70</v>
      </c>
      <c r="C279" s="287" t="s">
        <v>186</v>
      </c>
      <c r="D279" s="287" t="s">
        <v>11409</v>
      </c>
      <c r="E279" s="287" t="s">
        <v>18999</v>
      </c>
      <c r="F279" s="287" t="s">
        <v>27</v>
      </c>
      <c r="G279" s="287" t="s">
        <v>189</v>
      </c>
      <c r="H279" s="287" t="s">
        <v>21047</v>
      </c>
      <c r="I279" s="287" t="s">
        <v>1187</v>
      </c>
      <c r="J279" s="287" t="s">
        <v>422</v>
      </c>
      <c r="N279" s="287" t="s">
        <v>20167</v>
      </c>
      <c r="O279" s="287" t="s">
        <v>366</v>
      </c>
      <c r="P279" s="287" t="s">
        <v>442</v>
      </c>
      <c r="Q279" s="287" t="s">
        <v>20458</v>
      </c>
      <c r="R279" s="287" t="s">
        <v>22171</v>
      </c>
      <c r="S279" s="287" t="s">
        <v>22170</v>
      </c>
      <c r="T279" s="287" t="s">
        <v>11633</v>
      </c>
    </row>
    <row r="280" spans="1:22" ht="12.6" hidden="1" customHeight="1">
      <c r="A280" s="287" t="s">
        <v>185</v>
      </c>
      <c r="B280" s="287" t="s">
        <v>70</v>
      </c>
      <c r="C280" s="287" t="s">
        <v>186</v>
      </c>
      <c r="D280" s="287" t="s">
        <v>11415</v>
      </c>
      <c r="E280" s="287" t="s">
        <v>19000</v>
      </c>
      <c r="F280" s="287" t="s">
        <v>27</v>
      </c>
      <c r="G280" s="287" t="s">
        <v>189</v>
      </c>
      <c r="H280" s="287" t="s">
        <v>20459</v>
      </c>
      <c r="I280" s="287" t="s">
        <v>649</v>
      </c>
      <c r="J280" s="287" t="s">
        <v>422</v>
      </c>
      <c r="N280" s="287" t="s">
        <v>20167</v>
      </c>
      <c r="O280" s="287" t="s">
        <v>366</v>
      </c>
      <c r="P280" s="287" t="s">
        <v>442</v>
      </c>
      <c r="Q280" s="287" t="s">
        <v>20460</v>
      </c>
      <c r="R280" s="287" t="s">
        <v>22199</v>
      </c>
      <c r="S280" s="287" t="s">
        <v>22198</v>
      </c>
      <c r="T280" s="287" t="s">
        <v>651</v>
      </c>
    </row>
    <row r="281" spans="1:22" ht="12.6" hidden="1" customHeight="1">
      <c r="A281" s="287" t="s">
        <v>185</v>
      </c>
      <c r="B281" s="287" t="s">
        <v>70</v>
      </c>
      <c r="C281" s="287" t="s">
        <v>186</v>
      </c>
      <c r="D281" s="287" t="s">
        <v>11414</v>
      </c>
      <c r="E281" s="287" t="s">
        <v>19001</v>
      </c>
      <c r="F281" s="287" t="s">
        <v>27</v>
      </c>
      <c r="G281" s="287" t="s">
        <v>189</v>
      </c>
      <c r="H281" s="287" t="s">
        <v>20461</v>
      </c>
      <c r="I281" s="287" t="s">
        <v>649</v>
      </c>
      <c r="J281" s="287" t="s">
        <v>455</v>
      </c>
      <c r="N281" s="287" t="s">
        <v>7155</v>
      </c>
      <c r="O281" s="287" t="s">
        <v>366</v>
      </c>
      <c r="P281" s="287" t="s">
        <v>442</v>
      </c>
      <c r="Q281" s="287" t="s">
        <v>20462</v>
      </c>
      <c r="R281" s="287" t="s">
        <v>22201</v>
      </c>
      <c r="S281" s="287" t="s">
        <v>22200</v>
      </c>
      <c r="T281" s="287" t="s">
        <v>651</v>
      </c>
    </row>
    <row r="282" spans="1:22" ht="12.6" hidden="1" customHeight="1">
      <c r="A282" s="287" t="s">
        <v>185</v>
      </c>
      <c r="B282" s="287" t="s">
        <v>70</v>
      </c>
      <c r="C282" s="287" t="s">
        <v>186</v>
      </c>
      <c r="D282" s="287" t="s">
        <v>141</v>
      </c>
      <c r="E282" s="287" t="s">
        <v>19002</v>
      </c>
      <c r="F282" s="287" t="s">
        <v>27</v>
      </c>
      <c r="G282" s="287" t="s">
        <v>189</v>
      </c>
      <c r="H282" s="287" t="s">
        <v>21048</v>
      </c>
      <c r="I282" s="287" t="s">
        <v>20463</v>
      </c>
      <c r="J282" s="287" t="s">
        <v>422</v>
      </c>
      <c r="N282" s="287" t="s">
        <v>20167</v>
      </c>
      <c r="O282" s="287" t="s">
        <v>366</v>
      </c>
      <c r="P282" s="287" t="s">
        <v>442</v>
      </c>
      <c r="Q282" s="287" t="s">
        <v>20464</v>
      </c>
      <c r="R282" s="287" t="s">
        <v>22070</v>
      </c>
      <c r="S282" s="287" t="s">
        <v>22069</v>
      </c>
      <c r="T282" s="287" t="s">
        <v>3077</v>
      </c>
    </row>
    <row r="283" spans="1:22" ht="12.6" hidden="1" customHeight="1">
      <c r="A283" s="287" t="s">
        <v>185</v>
      </c>
      <c r="B283" s="287" t="s">
        <v>70</v>
      </c>
      <c r="C283" s="287" t="s">
        <v>186</v>
      </c>
      <c r="D283" s="287" t="s">
        <v>127</v>
      </c>
      <c r="E283" s="287" t="s">
        <v>19003</v>
      </c>
      <c r="F283" s="287" t="s">
        <v>27</v>
      </c>
      <c r="G283" s="287" t="s">
        <v>189</v>
      </c>
      <c r="H283" s="287" t="s">
        <v>20465</v>
      </c>
      <c r="I283" s="287" t="s">
        <v>21303</v>
      </c>
      <c r="J283" s="287" t="s">
        <v>422</v>
      </c>
      <c r="N283" s="287" t="s">
        <v>20167</v>
      </c>
      <c r="O283" s="287" t="s">
        <v>366</v>
      </c>
      <c r="P283" s="287" t="s">
        <v>442</v>
      </c>
      <c r="Q283" s="287" t="s">
        <v>20466</v>
      </c>
      <c r="R283" s="287" t="s">
        <v>496</v>
      </c>
      <c r="S283" s="287" t="s">
        <v>496</v>
      </c>
      <c r="T283" s="287" t="s">
        <v>7277</v>
      </c>
    </row>
    <row r="284" spans="1:22" ht="12.6" hidden="1" customHeight="1">
      <c r="A284" s="287" t="s">
        <v>185</v>
      </c>
      <c r="B284" s="287" t="s">
        <v>70</v>
      </c>
      <c r="C284" s="287" t="s">
        <v>186</v>
      </c>
      <c r="D284" s="287" t="s">
        <v>127</v>
      </c>
      <c r="E284" s="287" t="s">
        <v>19004</v>
      </c>
      <c r="F284" s="287" t="s">
        <v>434</v>
      </c>
      <c r="G284" s="287" t="s">
        <v>189</v>
      </c>
      <c r="H284" s="287" t="s">
        <v>20467</v>
      </c>
      <c r="I284" s="287" t="s">
        <v>20468</v>
      </c>
      <c r="O284" s="287" t="s">
        <v>366</v>
      </c>
      <c r="P284" s="287" t="s">
        <v>442</v>
      </c>
      <c r="Q284" s="287" t="s">
        <v>20469</v>
      </c>
      <c r="R284" s="287" t="s">
        <v>496</v>
      </c>
      <c r="S284" s="287" t="s">
        <v>496</v>
      </c>
      <c r="T284" s="287" t="s">
        <v>7277</v>
      </c>
    </row>
    <row r="285" spans="1:22" ht="12.6" hidden="1" customHeight="1">
      <c r="A285" s="287" t="s">
        <v>185</v>
      </c>
      <c r="B285" s="287" t="s">
        <v>70</v>
      </c>
      <c r="C285" s="287" t="s">
        <v>186</v>
      </c>
      <c r="D285" s="287" t="s">
        <v>141</v>
      </c>
      <c r="E285" s="287" t="s">
        <v>19005</v>
      </c>
      <c r="F285" s="287" t="s">
        <v>27</v>
      </c>
      <c r="G285" s="287" t="s">
        <v>189</v>
      </c>
      <c r="H285" s="287" t="s">
        <v>21049</v>
      </c>
      <c r="I285" s="287" t="s">
        <v>859</v>
      </c>
      <c r="J285" s="287" t="s">
        <v>455</v>
      </c>
      <c r="N285" s="287" t="s">
        <v>7155</v>
      </c>
      <c r="O285" s="287" t="s">
        <v>366</v>
      </c>
      <c r="P285" s="287" t="s">
        <v>442</v>
      </c>
      <c r="Q285" s="287" t="s">
        <v>20470</v>
      </c>
      <c r="R285" s="287" t="s">
        <v>22072</v>
      </c>
      <c r="S285" s="287" t="s">
        <v>22071</v>
      </c>
      <c r="T285" s="287" t="s">
        <v>3077</v>
      </c>
    </row>
    <row r="286" spans="1:22" ht="12.6" hidden="1" customHeight="1">
      <c r="A286" s="287" t="s">
        <v>185</v>
      </c>
      <c r="B286" s="287" t="s">
        <v>70</v>
      </c>
      <c r="C286" s="287" t="s">
        <v>186</v>
      </c>
      <c r="D286" s="287" t="s">
        <v>127</v>
      </c>
      <c r="E286" s="287" t="s">
        <v>19006</v>
      </c>
      <c r="F286" s="287" t="s">
        <v>27</v>
      </c>
      <c r="G286" s="287" t="s">
        <v>189</v>
      </c>
      <c r="H286" s="287" t="s">
        <v>21050</v>
      </c>
      <c r="I286" s="287" t="s">
        <v>21304</v>
      </c>
      <c r="J286" s="287" t="s">
        <v>422</v>
      </c>
      <c r="N286" s="287" t="s">
        <v>20167</v>
      </c>
      <c r="O286" s="287" t="s">
        <v>366</v>
      </c>
      <c r="P286" s="287" t="s">
        <v>442</v>
      </c>
      <c r="Q286" s="287" t="s">
        <v>20471</v>
      </c>
      <c r="R286" s="287" t="s">
        <v>21973</v>
      </c>
      <c r="S286" s="287" t="s">
        <v>21974</v>
      </c>
      <c r="T286" s="287" t="s">
        <v>7277</v>
      </c>
    </row>
    <row r="287" spans="1:22" ht="12.6" hidden="1" customHeight="1">
      <c r="A287" s="287" t="s">
        <v>185</v>
      </c>
      <c r="B287" s="287" t="s">
        <v>70</v>
      </c>
      <c r="C287" s="287" t="s">
        <v>186</v>
      </c>
      <c r="D287" s="287" t="s">
        <v>133</v>
      </c>
      <c r="E287" s="287" t="s">
        <v>19007</v>
      </c>
      <c r="F287" s="287" t="s">
        <v>27</v>
      </c>
      <c r="G287" s="287" t="s">
        <v>189</v>
      </c>
      <c r="H287" s="287" t="s">
        <v>20472</v>
      </c>
      <c r="I287" s="287" t="s">
        <v>21304</v>
      </c>
      <c r="J287" s="287" t="s">
        <v>422</v>
      </c>
      <c r="N287" s="287" t="s">
        <v>20167</v>
      </c>
      <c r="O287" s="287" t="s">
        <v>366</v>
      </c>
      <c r="P287" s="287" t="s">
        <v>442</v>
      </c>
      <c r="Q287" s="287" t="s">
        <v>20473</v>
      </c>
      <c r="R287" s="287" t="s">
        <v>496</v>
      </c>
      <c r="S287" s="287" t="s">
        <v>496</v>
      </c>
      <c r="T287" s="287" t="s">
        <v>7277</v>
      </c>
    </row>
    <row r="288" spans="1:22" ht="12.6" hidden="1" customHeight="1">
      <c r="A288" s="287" t="s">
        <v>185</v>
      </c>
      <c r="B288" s="287" t="s">
        <v>70</v>
      </c>
      <c r="C288" s="287" t="s">
        <v>186</v>
      </c>
      <c r="D288" s="287" t="s">
        <v>153</v>
      </c>
      <c r="E288" s="287" t="s">
        <v>19008</v>
      </c>
      <c r="F288" s="287" t="s">
        <v>27</v>
      </c>
      <c r="G288" s="287" t="s">
        <v>189</v>
      </c>
      <c r="H288" s="287" t="s">
        <v>20474</v>
      </c>
      <c r="I288" s="287" t="s">
        <v>21304</v>
      </c>
      <c r="J288" s="287" t="s">
        <v>455</v>
      </c>
      <c r="N288" s="287" t="s">
        <v>7155</v>
      </c>
      <c r="O288" s="287" t="s">
        <v>366</v>
      </c>
      <c r="P288" s="287" t="s">
        <v>442</v>
      </c>
      <c r="Q288" s="287" t="s">
        <v>20475</v>
      </c>
      <c r="R288" s="287" t="s">
        <v>496</v>
      </c>
      <c r="S288" s="287" t="s">
        <v>496</v>
      </c>
      <c r="T288" s="287" t="s">
        <v>7277</v>
      </c>
    </row>
    <row r="289" spans="1:20" ht="12.6" hidden="1" customHeight="1">
      <c r="A289" s="287" t="s">
        <v>185</v>
      </c>
      <c r="B289" s="287" t="s">
        <v>70</v>
      </c>
      <c r="C289" s="287" t="s">
        <v>186</v>
      </c>
      <c r="D289" s="287" t="s">
        <v>127</v>
      </c>
      <c r="E289" s="287" t="s">
        <v>19009</v>
      </c>
      <c r="F289" s="287" t="s">
        <v>27</v>
      </c>
      <c r="G289" s="287" t="s">
        <v>189</v>
      </c>
      <c r="H289" s="287" t="s">
        <v>20476</v>
      </c>
      <c r="I289" s="287" t="s">
        <v>21304</v>
      </c>
      <c r="J289" s="287" t="s">
        <v>422</v>
      </c>
      <c r="N289" s="287" t="s">
        <v>20167</v>
      </c>
      <c r="O289" s="287" t="s">
        <v>366</v>
      </c>
      <c r="P289" s="287" t="s">
        <v>442</v>
      </c>
      <c r="Q289" s="287" t="s">
        <v>20477</v>
      </c>
      <c r="R289" s="287" t="s">
        <v>496</v>
      </c>
      <c r="S289" s="287" t="s">
        <v>496</v>
      </c>
      <c r="T289" s="287" t="s">
        <v>7277</v>
      </c>
    </row>
    <row r="290" spans="1:20" ht="12.6" hidden="1" customHeight="1">
      <c r="A290" s="287" t="s">
        <v>185</v>
      </c>
      <c r="B290" s="287" t="s">
        <v>70</v>
      </c>
      <c r="C290" s="287" t="s">
        <v>186</v>
      </c>
      <c r="D290" s="287" t="s">
        <v>127</v>
      </c>
      <c r="E290" s="287" t="s">
        <v>19010</v>
      </c>
      <c r="F290" s="287" t="s">
        <v>27</v>
      </c>
      <c r="G290" s="287" t="s">
        <v>189</v>
      </c>
      <c r="H290" s="287" t="s">
        <v>20478</v>
      </c>
      <c r="I290" s="287" t="s">
        <v>21304</v>
      </c>
      <c r="J290" s="287" t="s">
        <v>422</v>
      </c>
      <c r="N290" s="287" t="s">
        <v>20167</v>
      </c>
      <c r="O290" s="287" t="s">
        <v>366</v>
      </c>
      <c r="P290" s="287" t="s">
        <v>442</v>
      </c>
      <c r="Q290" s="287" t="s">
        <v>20479</v>
      </c>
      <c r="R290" s="287" t="s">
        <v>496</v>
      </c>
      <c r="S290" s="287" t="s">
        <v>496</v>
      </c>
      <c r="T290" s="287" t="s">
        <v>7277</v>
      </c>
    </row>
    <row r="291" spans="1:20" ht="12.6" hidden="1" customHeight="1">
      <c r="A291" s="287" t="s">
        <v>185</v>
      </c>
      <c r="B291" s="287" t="s">
        <v>70</v>
      </c>
      <c r="C291" s="287" t="s">
        <v>186</v>
      </c>
      <c r="D291" s="287" t="s">
        <v>153</v>
      </c>
      <c r="E291" s="287" t="s">
        <v>19011</v>
      </c>
      <c r="F291" s="287" t="s">
        <v>27</v>
      </c>
      <c r="G291" s="287" t="s">
        <v>189</v>
      </c>
      <c r="H291" s="287" t="s">
        <v>20480</v>
      </c>
      <c r="I291" s="287" t="s">
        <v>21304</v>
      </c>
      <c r="J291" s="287" t="s">
        <v>455</v>
      </c>
      <c r="N291" s="287" t="s">
        <v>7155</v>
      </c>
      <c r="O291" s="287" t="s">
        <v>366</v>
      </c>
      <c r="P291" s="287" t="s">
        <v>442</v>
      </c>
      <c r="Q291" s="287" t="s">
        <v>20479</v>
      </c>
      <c r="R291" s="287" t="s">
        <v>496</v>
      </c>
      <c r="S291" s="287" t="s">
        <v>496</v>
      </c>
      <c r="T291" s="287" t="s">
        <v>7277</v>
      </c>
    </row>
    <row r="292" spans="1:20" ht="12.6" hidden="1" customHeight="1">
      <c r="A292" s="287" t="s">
        <v>185</v>
      </c>
      <c r="B292" s="287" t="s">
        <v>70</v>
      </c>
      <c r="C292" s="287" t="s">
        <v>186</v>
      </c>
      <c r="D292" s="287" t="s">
        <v>139</v>
      </c>
      <c r="E292" s="287" t="s">
        <v>19012</v>
      </c>
      <c r="F292" s="287" t="s">
        <v>27</v>
      </c>
      <c r="G292" s="287" t="s">
        <v>189</v>
      </c>
      <c r="H292" s="287" t="s">
        <v>20481</v>
      </c>
      <c r="I292" s="287" t="s">
        <v>475</v>
      </c>
      <c r="J292" s="287" t="s">
        <v>422</v>
      </c>
      <c r="N292" s="287" t="s">
        <v>20167</v>
      </c>
      <c r="O292" s="287" t="s">
        <v>366</v>
      </c>
      <c r="P292" s="287" t="s">
        <v>442</v>
      </c>
      <c r="Q292" s="287" t="s">
        <v>20482</v>
      </c>
      <c r="R292" s="287" t="s">
        <v>496</v>
      </c>
      <c r="S292" s="287" t="s">
        <v>496</v>
      </c>
      <c r="T292" s="287" t="s">
        <v>1373</v>
      </c>
    </row>
    <row r="293" spans="1:20" ht="12.6" hidden="1" customHeight="1">
      <c r="A293" s="287" t="s">
        <v>185</v>
      </c>
      <c r="B293" s="287" t="s">
        <v>70</v>
      </c>
      <c r="C293" s="287" t="s">
        <v>186</v>
      </c>
      <c r="D293" s="287" t="s">
        <v>139</v>
      </c>
      <c r="E293" s="287" t="s">
        <v>19013</v>
      </c>
      <c r="F293" s="287" t="s">
        <v>27</v>
      </c>
      <c r="G293" s="287" t="s">
        <v>189</v>
      </c>
      <c r="H293" s="287" t="s">
        <v>20483</v>
      </c>
      <c r="I293" s="287" t="s">
        <v>21255</v>
      </c>
      <c r="J293" s="287" t="s">
        <v>422</v>
      </c>
      <c r="N293" s="287" t="s">
        <v>20167</v>
      </c>
      <c r="O293" s="287" t="s">
        <v>366</v>
      </c>
      <c r="P293" s="287" t="s">
        <v>442</v>
      </c>
      <c r="Q293" s="287" t="s">
        <v>20484</v>
      </c>
      <c r="R293" s="287" t="s">
        <v>22794</v>
      </c>
      <c r="S293" s="287" t="s">
        <v>22320</v>
      </c>
      <c r="T293" s="287" t="s">
        <v>1373</v>
      </c>
    </row>
    <row r="294" spans="1:20" ht="12.6" hidden="1" customHeight="1">
      <c r="A294" s="287" t="s">
        <v>185</v>
      </c>
      <c r="B294" s="287" t="s">
        <v>70</v>
      </c>
      <c r="C294" s="287" t="s">
        <v>186</v>
      </c>
      <c r="D294" s="287" t="s">
        <v>139</v>
      </c>
      <c r="E294" s="287" t="s">
        <v>19014</v>
      </c>
      <c r="F294" s="287" t="s">
        <v>27</v>
      </c>
      <c r="G294" s="287" t="s">
        <v>189</v>
      </c>
      <c r="H294" s="287" t="s">
        <v>20485</v>
      </c>
      <c r="I294" s="287" t="s">
        <v>475</v>
      </c>
      <c r="J294" s="287" t="s">
        <v>422</v>
      </c>
      <c r="N294" s="287" t="s">
        <v>20167</v>
      </c>
      <c r="O294" s="287" t="s">
        <v>366</v>
      </c>
      <c r="P294" s="287" t="s">
        <v>442</v>
      </c>
      <c r="Q294" s="287" t="s">
        <v>20486</v>
      </c>
      <c r="R294" s="287" t="s">
        <v>496</v>
      </c>
      <c r="S294" s="287" t="s">
        <v>496</v>
      </c>
      <c r="T294" s="287" t="s">
        <v>1373</v>
      </c>
    </row>
    <row r="295" spans="1:20" ht="12.6" hidden="1" customHeight="1">
      <c r="A295" s="287" t="s">
        <v>185</v>
      </c>
      <c r="B295" s="287" t="s">
        <v>70</v>
      </c>
      <c r="C295" s="287" t="s">
        <v>186</v>
      </c>
      <c r="D295" s="287" t="s">
        <v>139</v>
      </c>
      <c r="E295" s="287" t="s">
        <v>19015</v>
      </c>
      <c r="F295" s="287" t="s">
        <v>27</v>
      </c>
      <c r="G295" s="287" t="s">
        <v>189</v>
      </c>
      <c r="H295" s="287" t="s">
        <v>20487</v>
      </c>
      <c r="I295" s="287" t="s">
        <v>475</v>
      </c>
      <c r="J295" s="287" t="s">
        <v>422</v>
      </c>
      <c r="N295" s="287" t="s">
        <v>20167</v>
      </c>
      <c r="O295" s="287" t="s">
        <v>366</v>
      </c>
      <c r="P295" s="287" t="s">
        <v>442</v>
      </c>
      <c r="Q295" s="287" t="s">
        <v>20488</v>
      </c>
      <c r="R295" s="287" t="s">
        <v>496</v>
      </c>
      <c r="S295" s="287" t="s">
        <v>496</v>
      </c>
      <c r="T295" s="287" t="s">
        <v>1373</v>
      </c>
    </row>
    <row r="296" spans="1:20" ht="12.6" hidden="1" customHeight="1">
      <c r="A296" s="287" t="s">
        <v>185</v>
      </c>
      <c r="B296" s="287" t="s">
        <v>70</v>
      </c>
      <c r="C296" s="287" t="s">
        <v>186</v>
      </c>
      <c r="D296" s="287" t="s">
        <v>139</v>
      </c>
      <c r="E296" s="287" t="s">
        <v>19016</v>
      </c>
      <c r="F296" s="287" t="s">
        <v>434</v>
      </c>
      <c r="G296" s="287" t="s">
        <v>189</v>
      </c>
      <c r="H296" s="287" t="s">
        <v>20489</v>
      </c>
      <c r="I296" s="287" t="s">
        <v>563</v>
      </c>
      <c r="Q296" s="287" t="s">
        <v>20490</v>
      </c>
      <c r="R296" s="287" t="s">
        <v>21994</v>
      </c>
      <c r="S296" s="287" t="s">
        <v>444</v>
      </c>
      <c r="T296" s="287" t="s">
        <v>1373</v>
      </c>
    </row>
    <row r="297" spans="1:20" ht="12.6" hidden="1" customHeight="1">
      <c r="A297" s="287" t="s">
        <v>185</v>
      </c>
      <c r="B297" s="287" t="s">
        <v>70</v>
      </c>
      <c r="C297" s="287" t="s">
        <v>186</v>
      </c>
      <c r="D297" s="287" t="s">
        <v>141</v>
      </c>
      <c r="E297" s="287" t="s">
        <v>19017</v>
      </c>
      <c r="F297" s="287" t="s">
        <v>27</v>
      </c>
      <c r="G297" s="287" t="s">
        <v>189</v>
      </c>
      <c r="H297" s="287" t="s">
        <v>20491</v>
      </c>
      <c r="I297" s="287" t="s">
        <v>475</v>
      </c>
      <c r="J297" s="287" t="s">
        <v>422</v>
      </c>
      <c r="N297" s="287" t="s">
        <v>20167</v>
      </c>
      <c r="O297" s="287" t="s">
        <v>366</v>
      </c>
      <c r="P297" s="287" t="s">
        <v>442</v>
      </c>
      <c r="Q297" s="287" t="s">
        <v>20492</v>
      </c>
      <c r="R297" s="287" t="s">
        <v>22066</v>
      </c>
      <c r="S297" s="287" t="s">
        <v>22065</v>
      </c>
      <c r="T297" s="287" t="s">
        <v>1373</v>
      </c>
    </row>
    <row r="298" spans="1:20" ht="12.6" hidden="1" customHeight="1">
      <c r="A298" s="287" t="s">
        <v>185</v>
      </c>
      <c r="B298" s="287" t="s">
        <v>70</v>
      </c>
      <c r="C298" s="287" t="s">
        <v>186</v>
      </c>
      <c r="D298" s="287" t="s">
        <v>141</v>
      </c>
      <c r="E298" s="287" t="s">
        <v>19018</v>
      </c>
      <c r="F298" s="287" t="s">
        <v>27</v>
      </c>
      <c r="G298" s="287" t="s">
        <v>189</v>
      </c>
      <c r="H298" s="287" t="s">
        <v>20493</v>
      </c>
      <c r="I298" s="287" t="s">
        <v>475</v>
      </c>
      <c r="J298" s="287" t="s">
        <v>422</v>
      </c>
      <c r="N298" s="287" t="s">
        <v>20167</v>
      </c>
      <c r="O298" s="287" t="s">
        <v>366</v>
      </c>
      <c r="P298" s="287" t="s">
        <v>442</v>
      </c>
      <c r="Q298" s="287" t="s">
        <v>20494</v>
      </c>
      <c r="R298" s="287" t="s">
        <v>21981</v>
      </c>
      <c r="S298" s="287" t="s">
        <v>21980</v>
      </c>
      <c r="T298" s="287" t="s">
        <v>1373</v>
      </c>
    </row>
    <row r="299" spans="1:20" ht="12.6" hidden="1" customHeight="1">
      <c r="A299" s="287" t="s">
        <v>185</v>
      </c>
      <c r="B299" s="287" t="s">
        <v>70</v>
      </c>
      <c r="C299" s="287" t="s">
        <v>186</v>
      </c>
      <c r="D299" s="287" t="s">
        <v>141</v>
      </c>
      <c r="E299" s="287" t="s">
        <v>19019</v>
      </c>
      <c r="F299" s="287" t="s">
        <v>27</v>
      </c>
      <c r="G299" s="287" t="s">
        <v>189</v>
      </c>
      <c r="H299" s="287" t="s">
        <v>20495</v>
      </c>
      <c r="I299" s="287" t="s">
        <v>475</v>
      </c>
      <c r="J299" s="287" t="s">
        <v>422</v>
      </c>
      <c r="N299" s="287" t="s">
        <v>20167</v>
      </c>
      <c r="O299" s="287" t="s">
        <v>366</v>
      </c>
      <c r="P299" s="287" t="s">
        <v>442</v>
      </c>
      <c r="Q299" s="287" t="s">
        <v>20496</v>
      </c>
      <c r="R299" s="287" t="s">
        <v>21987</v>
      </c>
      <c r="S299" s="287" t="s">
        <v>21986</v>
      </c>
      <c r="T299" s="287" t="s">
        <v>1373</v>
      </c>
    </row>
    <row r="300" spans="1:20" ht="12.6" hidden="1" customHeight="1">
      <c r="A300" s="287" t="s">
        <v>185</v>
      </c>
      <c r="B300" s="287" t="s">
        <v>70</v>
      </c>
      <c r="C300" s="287" t="s">
        <v>186</v>
      </c>
      <c r="D300" s="287" t="s">
        <v>153</v>
      </c>
      <c r="E300" s="287" t="s">
        <v>19020</v>
      </c>
      <c r="F300" s="287" t="s">
        <v>27</v>
      </c>
      <c r="G300" s="287" t="s">
        <v>189</v>
      </c>
      <c r="H300" s="287" t="s">
        <v>12851</v>
      </c>
      <c r="I300" s="287" t="s">
        <v>21304</v>
      </c>
      <c r="J300" s="287" t="s">
        <v>422</v>
      </c>
      <c r="N300" s="287" t="s">
        <v>20167</v>
      </c>
      <c r="O300" s="287" t="s">
        <v>366</v>
      </c>
      <c r="P300" s="287" t="s">
        <v>442</v>
      </c>
      <c r="Q300" s="287" t="s">
        <v>20497</v>
      </c>
      <c r="R300" s="287" t="s">
        <v>496</v>
      </c>
      <c r="S300" s="287" t="s">
        <v>496</v>
      </c>
      <c r="T300" s="287" t="s">
        <v>7277</v>
      </c>
    </row>
    <row r="301" spans="1:20" ht="12.6" hidden="1" customHeight="1">
      <c r="A301" s="287" t="s">
        <v>185</v>
      </c>
      <c r="B301" s="287" t="s">
        <v>70</v>
      </c>
      <c r="C301" s="287" t="s">
        <v>186</v>
      </c>
      <c r="D301" s="287" t="s">
        <v>153</v>
      </c>
      <c r="E301" s="287" t="s">
        <v>19021</v>
      </c>
      <c r="F301" s="287" t="s">
        <v>27</v>
      </c>
      <c r="G301" s="287" t="s">
        <v>189</v>
      </c>
      <c r="H301" s="287" t="s">
        <v>12850</v>
      </c>
      <c r="I301" s="287" t="s">
        <v>21304</v>
      </c>
      <c r="J301" s="287" t="s">
        <v>455</v>
      </c>
      <c r="N301" s="287" t="s">
        <v>7155</v>
      </c>
      <c r="O301" s="287" t="s">
        <v>366</v>
      </c>
      <c r="P301" s="287" t="s">
        <v>442</v>
      </c>
      <c r="Q301" s="287" t="s">
        <v>17292</v>
      </c>
      <c r="R301" s="287" t="s">
        <v>496</v>
      </c>
      <c r="S301" s="287" t="s">
        <v>496</v>
      </c>
      <c r="T301" s="287" t="s">
        <v>7277</v>
      </c>
    </row>
    <row r="302" spans="1:20" ht="12.6" hidden="1" customHeight="1">
      <c r="A302" s="287" t="s">
        <v>185</v>
      </c>
      <c r="B302" s="287" t="s">
        <v>70</v>
      </c>
      <c r="C302" s="287" t="s">
        <v>186</v>
      </c>
      <c r="D302" s="287" t="s">
        <v>133</v>
      </c>
      <c r="E302" s="287" t="s">
        <v>19022</v>
      </c>
      <c r="F302" s="287" t="s">
        <v>27</v>
      </c>
      <c r="G302" s="287" t="s">
        <v>189</v>
      </c>
      <c r="H302" s="287" t="s">
        <v>20498</v>
      </c>
      <c r="I302" s="287" t="s">
        <v>21304</v>
      </c>
      <c r="J302" s="287" t="s">
        <v>455</v>
      </c>
      <c r="N302" s="287" t="s">
        <v>7155</v>
      </c>
      <c r="O302" s="287" t="s">
        <v>366</v>
      </c>
      <c r="P302" s="287" t="s">
        <v>442</v>
      </c>
      <c r="Q302" s="287" t="s">
        <v>20499</v>
      </c>
      <c r="R302" s="287" t="s">
        <v>22341</v>
      </c>
      <c r="S302" s="287" t="s">
        <v>22342</v>
      </c>
      <c r="T302" s="287" t="s">
        <v>7277</v>
      </c>
    </row>
    <row r="303" spans="1:20" ht="12.6" hidden="1" customHeight="1">
      <c r="A303" s="287" t="s">
        <v>185</v>
      </c>
      <c r="B303" s="287" t="s">
        <v>70</v>
      </c>
      <c r="C303" s="287" t="s">
        <v>186</v>
      </c>
      <c r="D303" s="287" t="s">
        <v>153</v>
      </c>
      <c r="E303" s="287" t="s">
        <v>19023</v>
      </c>
      <c r="F303" s="287" t="s">
        <v>27</v>
      </c>
      <c r="G303" s="287" t="s">
        <v>189</v>
      </c>
      <c r="H303" s="287" t="s">
        <v>20500</v>
      </c>
      <c r="I303" s="287" t="s">
        <v>21304</v>
      </c>
      <c r="J303" s="287" t="s">
        <v>422</v>
      </c>
      <c r="N303" s="287" t="s">
        <v>20167</v>
      </c>
      <c r="O303" s="287" t="s">
        <v>366</v>
      </c>
      <c r="P303" s="287" t="s">
        <v>442</v>
      </c>
      <c r="Q303" s="287" t="s">
        <v>20501</v>
      </c>
      <c r="R303" s="287" t="s">
        <v>496</v>
      </c>
      <c r="S303" s="287" t="s">
        <v>496</v>
      </c>
      <c r="T303" s="287" t="s">
        <v>7277</v>
      </c>
    </row>
    <row r="304" spans="1:20" ht="12.6" hidden="1" customHeight="1">
      <c r="A304" s="287" t="s">
        <v>185</v>
      </c>
      <c r="B304" s="287" t="s">
        <v>70</v>
      </c>
      <c r="C304" s="287" t="s">
        <v>186</v>
      </c>
      <c r="D304" s="287" t="s">
        <v>151</v>
      </c>
      <c r="E304" s="287" t="s">
        <v>19024</v>
      </c>
      <c r="F304" s="287" t="s">
        <v>27</v>
      </c>
      <c r="G304" s="287" t="s">
        <v>189</v>
      </c>
      <c r="H304" s="287" t="s">
        <v>20502</v>
      </c>
      <c r="I304" s="287" t="s">
        <v>475</v>
      </c>
      <c r="J304" s="287" t="s">
        <v>422</v>
      </c>
      <c r="N304" s="287" t="s">
        <v>20167</v>
      </c>
      <c r="O304" s="287" t="s">
        <v>366</v>
      </c>
      <c r="P304" s="287" t="s">
        <v>442</v>
      </c>
      <c r="Q304" s="287" t="s">
        <v>20503</v>
      </c>
      <c r="R304" s="287" t="s">
        <v>496</v>
      </c>
      <c r="S304" s="287" t="s">
        <v>496</v>
      </c>
      <c r="T304" s="287" t="s">
        <v>472</v>
      </c>
    </row>
    <row r="305" spans="1:20" ht="12.6" hidden="1" customHeight="1">
      <c r="A305" s="287" t="s">
        <v>185</v>
      </c>
      <c r="B305" s="287" t="s">
        <v>70</v>
      </c>
      <c r="C305" s="287" t="s">
        <v>186</v>
      </c>
      <c r="D305" s="287" t="s">
        <v>158</v>
      </c>
      <c r="E305" s="287" t="s">
        <v>19025</v>
      </c>
      <c r="F305" s="287" t="s">
        <v>27</v>
      </c>
      <c r="G305" s="287" t="s">
        <v>189</v>
      </c>
      <c r="H305" s="287" t="s">
        <v>21051</v>
      </c>
      <c r="I305" s="287" t="s">
        <v>633</v>
      </c>
      <c r="J305" s="287" t="s">
        <v>20259</v>
      </c>
      <c r="N305" s="287" t="s">
        <v>423</v>
      </c>
      <c r="O305" s="287" t="s">
        <v>20691</v>
      </c>
      <c r="P305" s="287" t="s">
        <v>20260</v>
      </c>
      <c r="Q305" s="287" t="s">
        <v>20504</v>
      </c>
      <c r="R305" s="287" t="s">
        <v>22492</v>
      </c>
      <c r="S305" s="287" t="s">
        <v>22491</v>
      </c>
      <c r="T305" s="287" t="s">
        <v>472</v>
      </c>
    </row>
    <row r="306" spans="1:20" ht="12.6" hidden="1" customHeight="1">
      <c r="A306" s="287" t="s">
        <v>185</v>
      </c>
      <c r="B306" s="287" t="s">
        <v>70</v>
      </c>
      <c r="C306" s="287" t="s">
        <v>186</v>
      </c>
      <c r="D306" s="287" t="s">
        <v>158</v>
      </c>
      <c r="E306" s="287" t="s">
        <v>19026</v>
      </c>
      <c r="F306" s="287" t="s">
        <v>27</v>
      </c>
      <c r="G306" s="287" t="s">
        <v>189</v>
      </c>
      <c r="H306" s="287" t="s">
        <v>21052</v>
      </c>
      <c r="I306" s="287" t="s">
        <v>633</v>
      </c>
      <c r="J306" s="287" t="s">
        <v>20259</v>
      </c>
      <c r="N306" s="287" t="s">
        <v>423</v>
      </c>
      <c r="O306" s="287" t="s">
        <v>20691</v>
      </c>
      <c r="P306" s="287" t="s">
        <v>20260</v>
      </c>
      <c r="Q306" s="287" t="s">
        <v>20505</v>
      </c>
      <c r="R306" s="287" t="s">
        <v>22494</v>
      </c>
      <c r="S306" s="287" t="s">
        <v>22493</v>
      </c>
      <c r="T306" s="287" t="s">
        <v>472</v>
      </c>
    </row>
    <row r="307" spans="1:20" ht="12.6" hidden="1" customHeight="1">
      <c r="A307" s="287" t="s">
        <v>185</v>
      </c>
      <c r="B307" s="287" t="s">
        <v>70</v>
      </c>
      <c r="C307" s="287" t="s">
        <v>186</v>
      </c>
      <c r="D307" s="287" t="s">
        <v>158</v>
      </c>
      <c r="E307" s="287" t="s">
        <v>19027</v>
      </c>
      <c r="F307" s="287" t="s">
        <v>27</v>
      </c>
      <c r="G307" s="287" t="s">
        <v>189</v>
      </c>
      <c r="H307" s="287" t="s">
        <v>21053</v>
      </c>
      <c r="I307" s="287" t="s">
        <v>633</v>
      </c>
      <c r="J307" s="287" t="s">
        <v>20259</v>
      </c>
      <c r="N307" s="287" t="s">
        <v>423</v>
      </c>
      <c r="O307" s="287" t="s">
        <v>20691</v>
      </c>
      <c r="P307" s="287" t="s">
        <v>20260</v>
      </c>
      <c r="Q307" s="287" t="s">
        <v>20506</v>
      </c>
      <c r="R307" s="287" t="s">
        <v>22497</v>
      </c>
      <c r="S307" s="287" t="s">
        <v>22495</v>
      </c>
      <c r="T307" s="287" t="s">
        <v>472</v>
      </c>
    </row>
    <row r="308" spans="1:20" ht="12.6" hidden="1" customHeight="1">
      <c r="A308" s="287" t="s">
        <v>185</v>
      </c>
      <c r="B308" s="287" t="s">
        <v>70</v>
      </c>
      <c r="C308" s="287" t="s">
        <v>186</v>
      </c>
      <c r="D308" s="287" t="s">
        <v>158</v>
      </c>
      <c r="E308" s="287" t="s">
        <v>19028</v>
      </c>
      <c r="F308" s="287" t="s">
        <v>27</v>
      </c>
      <c r="G308" s="287" t="s">
        <v>189</v>
      </c>
      <c r="H308" s="287" t="s">
        <v>21054</v>
      </c>
      <c r="I308" s="287" t="s">
        <v>633</v>
      </c>
      <c r="J308" s="287" t="s">
        <v>20259</v>
      </c>
      <c r="N308" s="287" t="s">
        <v>423</v>
      </c>
      <c r="O308" s="287" t="s">
        <v>20691</v>
      </c>
      <c r="P308" s="287" t="s">
        <v>20260</v>
      </c>
      <c r="Q308" s="287" t="s">
        <v>20507</v>
      </c>
      <c r="R308" s="287" t="s">
        <v>22503</v>
      </c>
      <c r="S308" s="287" t="s">
        <v>22502</v>
      </c>
      <c r="T308" s="287" t="s">
        <v>472</v>
      </c>
    </row>
    <row r="309" spans="1:20" ht="12.6" hidden="1" customHeight="1">
      <c r="A309" s="287" t="s">
        <v>185</v>
      </c>
      <c r="B309" s="287" t="s">
        <v>70</v>
      </c>
      <c r="C309" s="287" t="s">
        <v>186</v>
      </c>
      <c r="D309" s="287" t="s">
        <v>158</v>
      </c>
      <c r="E309" s="287" t="s">
        <v>19029</v>
      </c>
      <c r="F309" s="287" t="s">
        <v>27</v>
      </c>
      <c r="G309" s="287" t="s">
        <v>189</v>
      </c>
      <c r="H309" s="287" t="s">
        <v>21055</v>
      </c>
      <c r="I309" s="287" t="s">
        <v>633</v>
      </c>
      <c r="J309" s="287" t="s">
        <v>20259</v>
      </c>
      <c r="N309" s="287" t="s">
        <v>423</v>
      </c>
      <c r="O309" s="287" t="s">
        <v>20691</v>
      </c>
      <c r="P309" s="287" t="s">
        <v>20260</v>
      </c>
      <c r="Q309" s="287" t="s">
        <v>20508</v>
      </c>
      <c r="R309" s="287" t="s">
        <v>22527</v>
      </c>
      <c r="S309" s="287" t="s">
        <v>22526</v>
      </c>
      <c r="T309" s="287" t="s">
        <v>472</v>
      </c>
    </row>
    <row r="310" spans="1:20" ht="12.6" hidden="1" customHeight="1">
      <c r="A310" s="287" t="s">
        <v>185</v>
      </c>
      <c r="B310" s="287" t="s">
        <v>70</v>
      </c>
      <c r="C310" s="287" t="s">
        <v>186</v>
      </c>
      <c r="D310" s="287" t="s">
        <v>158</v>
      </c>
      <c r="E310" s="287" t="s">
        <v>19030</v>
      </c>
      <c r="F310" s="287" t="s">
        <v>27</v>
      </c>
      <c r="G310" s="287" t="s">
        <v>189</v>
      </c>
      <c r="H310" s="287" t="s">
        <v>21056</v>
      </c>
      <c r="I310" s="287" t="s">
        <v>633</v>
      </c>
      <c r="J310" s="287" t="s">
        <v>20259</v>
      </c>
      <c r="N310" s="287" t="s">
        <v>423</v>
      </c>
      <c r="O310" s="287" t="s">
        <v>20691</v>
      </c>
      <c r="P310" s="287" t="s">
        <v>20260</v>
      </c>
      <c r="Q310" s="287" t="s">
        <v>20509</v>
      </c>
      <c r="R310" s="287" t="s">
        <v>22539</v>
      </c>
      <c r="S310" s="287" t="s">
        <v>22538</v>
      </c>
      <c r="T310" s="287" t="s">
        <v>472</v>
      </c>
    </row>
    <row r="311" spans="1:20" ht="12.6" hidden="1" customHeight="1">
      <c r="A311" s="287" t="s">
        <v>185</v>
      </c>
      <c r="B311" s="287" t="s">
        <v>70</v>
      </c>
      <c r="C311" s="287" t="s">
        <v>186</v>
      </c>
      <c r="D311" s="287" t="s">
        <v>158</v>
      </c>
      <c r="E311" s="287" t="s">
        <v>19031</v>
      </c>
      <c r="F311" s="287" t="s">
        <v>27</v>
      </c>
      <c r="G311" s="287" t="s">
        <v>189</v>
      </c>
      <c r="H311" s="287" t="s">
        <v>21057</v>
      </c>
      <c r="I311" s="287" t="s">
        <v>633</v>
      </c>
      <c r="J311" s="287" t="s">
        <v>20259</v>
      </c>
      <c r="N311" s="287" t="s">
        <v>423</v>
      </c>
      <c r="O311" s="287" t="s">
        <v>20691</v>
      </c>
      <c r="P311" s="287" t="s">
        <v>20260</v>
      </c>
      <c r="Q311" s="287" t="s">
        <v>20510</v>
      </c>
      <c r="R311" s="287" t="s">
        <v>22521</v>
      </c>
      <c r="S311" s="287" t="s">
        <v>22520</v>
      </c>
      <c r="T311" s="287" t="s">
        <v>472</v>
      </c>
    </row>
    <row r="312" spans="1:20" ht="12.6" hidden="1" customHeight="1">
      <c r="A312" s="287" t="s">
        <v>185</v>
      </c>
      <c r="B312" s="287" t="s">
        <v>70</v>
      </c>
      <c r="C312" s="287" t="s">
        <v>186</v>
      </c>
      <c r="D312" s="287" t="s">
        <v>127</v>
      </c>
      <c r="E312" s="287" t="s">
        <v>19032</v>
      </c>
      <c r="F312" s="287" t="s">
        <v>27</v>
      </c>
      <c r="G312" s="287" t="s">
        <v>189</v>
      </c>
      <c r="H312" s="287" t="s">
        <v>21058</v>
      </c>
      <c r="I312" s="287" t="s">
        <v>21305</v>
      </c>
      <c r="J312" s="287" t="s">
        <v>422</v>
      </c>
      <c r="N312" s="287" t="s">
        <v>20167</v>
      </c>
      <c r="O312" s="287" t="s">
        <v>366</v>
      </c>
      <c r="P312" s="287" t="s">
        <v>442</v>
      </c>
      <c r="Q312" s="287" t="s">
        <v>20511</v>
      </c>
      <c r="R312" s="287" t="s">
        <v>496</v>
      </c>
      <c r="S312" s="287" t="s">
        <v>496</v>
      </c>
      <c r="T312" s="287" t="s">
        <v>7277</v>
      </c>
    </row>
    <row r="313" spans="1:20" ht="12.6" hidden="1" customHeight="1">
      <c r="A313" s="287" t="s">
        <v>185</v>
      </c>
      <c r="B313" s="287" t="s">
        <v>70</v>
      </c>
      <c r="C313" s="287" t="s">
        <v>186</v>
      </c>
      <c r="D313" s="287" t="s">
        <v>127</v>
      </c>
      <c r="E313" s="287" t="s">
        <v>19033</v>
      </c>
      <c r="F313" s="287" t="s">
        <v>27</v>
      </c>
      <c r="G313" s="287" t="s">
        <v>189</v>
      </c>
      <c r="H313" s="287" t="s">
        <v>20512</v>
      </c>
      <c r="I313" s="287" t="s">
        <v>21304</v>
      </c>
      <c r="J313" s="287" t="s">
        <v>422</v>
      </c>
      <c r="N313" s="287" t="s">
        <v>20167</v>
      </c>
      <c r="O313" s="287" t="s">
        <v>366</v>
      </c>
      <c r="P313" s="287" t="s">
        <v>442</v>
      </c>
      <c r="Q313" s="287" t="s">
        <v>20513</v>
      </c>
      <c r="R313" s="287" t="s">
        <v>21488</v>
      </c>
      <c r="S313" s="287" t="s">
        <v>21489</v>
      </c>
      <c r="T313" s="287" t="s">
        <v>7277</v>
      </c>
    </row>
    <row r="314" spans="1:20" ht="12.6" hidden="1" customHeight="1">
      <c r="A314" s="287" t="s">
        <v>185</v>
      </c>
      <c r="B314" s="287" t="s">
        <v>70</v>
      </c>
      <c r="C314" s="287" t="s">
        <v>186</v>
      </c>
      <c r="D314" s="287" t="s">
        <v>127</v>
      </c>
      <c r="E314" s="287" t="s">
        <v>19034</v>
      </c>
      <c r="F314" s="287" t="s">
        <v>27</v>
      </c>
      <c r="G314" s="287" t="s">
        <v>189</v>
      </c>
      <c r="H314" s="287" t="s">
        <v>20514</v>
      </c>
      <c r="I314" s="287" t="s">
        <v>21304</v>
      </c>
      <c r="J314" s="287" t="s">
        <v>422</v>
      </c>
      <c r="N314" s="287" t="s">
        <v>20167</v>
      </c>
      <c r="O314" s="287" t="s">
        <v>366</v>
      </c>
      <c r="P314" s="287" t="s">
        <v>442</v>
      </c>
      <c r="Q314" s="287" t="s">
        <v>20515</v>
      </c>
      <c r="R314" s="287" t="s">
        <v>21490</v>
      </c>
      <c r="S314" s="287" t="s">
        <v>21491</v>
      </c>
      <c r="T314" s="287" t="s">
        <v>7277</v>
      </c>
    </row>
    <row r="315" spans="1:20" ht="12.6" hidden="1" customHeight="1">
      <c r="A315" s="287" t="s">
        <v>185</v>
      </c>
      <c r="B315" s="287" t="s">
        <v>70</v>
      </c>
      <c r="C315" s="287" t="s">
        <v>186</v>
      </c>
      <c r="D315" s="287" t="s">
        <v>133</v>
      </c>
      <c r="E315" s="287" t="s">
        <v>19035</v>
      </c>
      <c r="F315" s="287" t="s">
        <v>27</v>
      </c>
      <c r="G315" s="287" t="s">
        <v>189</v>
      </c>
      <c r="H315" s="287" t="s">
        <v>21059</v>
      </c>
      <c r="I315" s="287" t="s">
        <v>475</v>
      </c>
      <c r="J315" s="287" t="s">
        <v>455</v>
      </c>
      <c r="N315" s="287" t="s">
        <v>7155</v>
      </c>
      <c r="O315" s="287" t="s">
        <v>366</v>
      </c>
      <c r="P315" s="287" t="s">
        <v>442</v>
      </c>
      <c r="Q315" s="287" t="s">
        <v>20516</v>
      </c>
      <c r="R315" s="287" t="s">
        <v>496</v>
      </c>
      <c r="S315" s="287" t="s">
        <v>496</v>
      </c>
      <c r="T315" s="287" t="s">
        <v>472</v>
      </c>
    </row>
    <row r="316" spans="1:20" ht="12.6" hidden="1" customHeight="1">
      <c r="A316" s="287" t="s">
        <v>185</v>
      </c>
      <c r="B316" s="287" t="s">
        <v>70</v>
      </c>
      <c r="C316" s="287" t="s">
        <v>186</v>
      </c>
      <c r="D316" s="287" t="s">
        <v>164</v>
      </c>
      <c r="E316" s="287" t="s">
        <v>19036</v>
      </c>
      <c r="F316" s="287" t="s">
        <v>27</v>
      </c>
      <c r="G316" s="287" t="s">
        <v>189</v>
      </c>
      <c r="H316" s="287" t="s">
        <v>21060</v>
      </c>
      <c r="I316" s="287" t="s">
        <v>533</v>
      </c>
      <c r="J316" s="287" t="s">
        <v>622</v>
      </c>
      <c r="N316" s="287" t="s">
        <v>20221</v>
      </c>
      <c r="O316" s="287" t="s">
        <v>366</v>
      </c>
      <c r="P316" s="287" t="s">
        <v>624</v>
      </c>
      <c r="Q316" s="287" t="s">
        <v>20517</v>
      </c>
      <c r="R316" s="287" t="s">
        <v>21945</v>
      </c>
      <c r="S316" s="287" t="s">
        <v>21944</v>
      </c>
      <c r="T316" s="287" t="s">
        <v>7374</v>
      </c>
    </row>
    <row r="317" spans="1:20" ht="12.6" hidden="1" customHeight="1">
      <c r="A317" s="287" t="s">
        <v>185</v>
      </c>
      <c r="B317" s="287" t="s">
        <v>70</v>
      </c>
      <c r="C317" s="287" t="s">
        <v>186</v>
      </c>
      <c r="D317" s="287" t="s">
        <v>133</v>
      </c>
      <c r="E317" s="287" t="s">
        <v>19037</v>
      </c>
      <c r="F317" s="287" t="s">
        <v>27</v>
      </c>
      <c r="G317" s="287" t="s">
        <v>189</v>
      </c>
      <c r="H317" s="287" t="s">
        <v>20518</v>
      </c>
      <c r="I317" s="287" t="s">
        <v>475</v>
      </c>
      <c r="J317" s="287" t="s">
        <v>422</v>
      </c>
      <c r="N317" s="287" t="s">
        <v>20167</v>
      </c>
      <c r="O317" s="287" t="s">
        <v>366</v>
      </c>
      <c r="P317" s="287" t="s">
        <v>442</v>
      </c>
      <c r="Q317" s="287" t="s">
        <v>20519</v>
      </c>
      <c r="R317" s="287" t="s">
        <v>496</v>
      </c>
      <c r="S317" s="287" t="s">
        <v>496</v>
      </c>
      <c r="T317" s="287" t="s">
        <v>472</v>
      </c>
    </row>
    <row r="318" spans="1:20" ht="12.6" hidden="1" customHeight="1">
      <c r="A318" s="287" t="s">
        <v>185</v>
      </c>
      <c r="B318" s="287" t="s">
        <v>70</v>
      </c>
      <c r="C318" s="287" t="s">
        <v>186</v>
      </c>
      <c r="D318" s="287" t="s">
        <v>133</v>
      </c>
      <c r="E318" s="287" t="s">
        <v>19038</v>
      </c>
      <c r="F318" s="287" t="s">
        <v>27</v>
      </c>
      <c r="G318" s="287" t="s">
        <v>189</v>
      </c>
      <c r="H318" s="287" t="s">
        <v>20520</v>
      </c>
      <c r="I318" s="287" t="s">
        <v>475</v>
      </c>
      <c r="J318" s="287" t="s">
        <v>455</v>
      </c>
      <c r="N318" s="287" t="s">
        <v>7155</v>
      </c>
      <c r="O318" s="287" t="s">
        <v>366</v>
      </c>
      <c r="P318" s="287" t="s">
        <v>442</v>
      </c>
      <c r="Q318" s="287" t="s">
        <v>20519</v>
      </c>
      <c r="R318" s="287" t="s">
        <v>496</v>
      </c>
      <c r="S318" s="287" t="s">
        <v>496</v>
      </c>
      <c r="T318" s="287" t="s">
        <v>472</v>
      </c>
    </row>
    <row r="319" spans="1:20" ht="12.6" hidden="1" customHeight="1">
      <c r="A319" s="287" t="s">
        <v>185</v>
      </c>
      <c r="B319" s="287" t="s">
        <v>70</v>
      </c>
      <c r="C319" s="287" t="s">
        <v>186</v>
      </c>
      <c r="D319" s="287" t="s">
        <v>130</v>
      </c>
      <c r="E319" s="287" t="s">
        <v>19039</v>
      </c>
      <c r="F319" s="287" t="s">
        <v>27</v>
      </c>
      <c r="G319" s="287" t="s">
        <v>189</v>
      </c>
      <c r="H319" s="287" t="s">
        <v>20521</v>
      </c>
      <c r="I319" s="287" t="s">
        <v>475</v>
      </c>
      <c r="J319" s="287" t="s">
        <v>422</v>
      </c>
      <c r="N319" s="287" t="s">
        <v>20167</v>
      </c>
      <c r="O319" s="287" t="s">
        <v>366</v>
      </c>
      <c r="P319" s="287" t="s">
        <v>442</v>
      </c>
      <c r="Q319" s="287" t="s">
        <v>20522</v>
      </c>
      <c r="R319" s="287" t="s">
        <v>22475</v>
      </c>
      <c r="S319" s="287" t="s">
        <v>22476</v>
      </c>
      <c r="T319" s="287" t="s">
        <v>472</v>
      </c>
    </row>
    <row r="320" spans="1:20" ht="12.6" hidden="1" customHeight="1">
      <c r="A320" s="287" t="s">
        <v>185</v>
      </c>
      <c r="B320" s="287" t="s">
        <v>70</v>
      </c>
      <c r="C320" s="287" t="s">
        <v>186</v>
      </c>
      <c r="D320" s="287" t="s">
        <v>130</v>
      </c>
      <c r="E320" s="287" t="s">
        <v>19040</v>
      </c>
      <c r="F320" s="287" t="s">
        <v>27</v>
      </c>
      <c r="G320" s="287" t="s">
        <v>189</v>
      </c>
      <c r="H320" s="287" t="s">
        <v>20523</v>
      </c>
      <c r="I320" s="287" t="s">
        <v>475</v>
      </c>
      <c r="J320" s="287" t="s">
        <v>455</v>
      </c>
      <c r="N320" s="287" t="s">
        <v>7155</v>
      </c>
      <c r="O320" s="287" t="s">
        <v>366</v>
      </c>
      <c r="P320" s="287" t="s">
        <v>442</v>
      </c>
      <c r="Q320" s="287" t="s">
        <v>20522</v>
      </c>
      <c r="R320" s="287" t="s">
        <v>496</v>
      </c>
      <c r="S320" s="287" t="s">
        <v>496</v>
      </c>
      <c r="T320" s="287" t="s">
        <v>472</v>
      </c>
    </row>
    <row r="321" spans="1:22" ht="12.6" hidden="1" customHeight="1">
      <c r="A321" s="287" t="s">
        <v>185</v>
      </c>
      <c r="B321" s="287" t="s">
        <v>70</v>
      </c>
      <c r="C321" s="287" t="s">
        <v>186</v>
      </c>
      <c r="D321" s="287" t="s">
        <v>133</v>
      </c>
      <c r="E321" s="287" t="s">
        <v>19041</v>
      </c>
      <c r="F321" s="287" t="s">
        <v>27</v>
      </c>
      <c r="G321" s="287" t="s">
        <v>189</v>
      </c>
      <c r="H321" s="287" t="s">
        <v>20524</v>
      </c>
      <c r="I321" s="287" t="s">
        <v>475</v>
      </c>
      <c r="J321" s="287" t="s">
        <v>455</v>
      </c>
      <c r="N321" s="287" t="s">
        <v>7155</v>
      </c>
      <c r="O321" s="287" t="s">
        <v>366</v>
      </c>
      <c r="P321" s="287" t="s">
        <v>442</v>
      </c>
      <c r="Q321" s="287" t="s">
        <v>16629</v>
      </c>
      <c r="R321" s="287" t="s">
        <v>496</v>
      </c>
      <c r="S321" s="287" t="s">
        <v>496</v>
      </c>
      <c r="T321" s="287" t="s">
        <v>472</v>
      </c>
    </row>
    <row r="322" spans="1:22" ht="12.6" hidden="1" customHeight="1">
      <c r="A322" s="287" t="s">
        <v>185</v>
      </c>
      <c r="B322" s="287" t="s">
        <v>70</v>
      </c>
      <c r="C322" s="287" t="s">
        <v>186</v>
      </c>
      <c r="D322" s="287" t="s">
        <v>11414</v>
      </c>
      <c r="E322" s="287" t="s">
        <v>19042</v>
      </c>
      <c r="F322" s="287" t="s">
        <v>27</v>
      </c>
      <c r="G322" s="287" t="s">
        <v>189</v>
      </c>
      <c r="H322" s="287" t="s">
        <v>20525</v>
      </c>
      <c r="I322" s="287" t="s">
        <v>475</v>
      </c>
      <c r="J322" s="287" t="s">
        <v>422</v>
      </c>
      <c r="N322" s="287" t="s">
        <v>20167</v>
      </c>
      <c r="O322" s="287" t="s">
        <v>366</v>
      </c>
      <c r="P322" s="287" t="s">
        <v>442</v>
      </c>
      <c r="Q322" s="287" t="s">
        <v>20526</v>
      </c>
      <c r="R322" s="287" t="s">
        <v>22208</v>
      </c>
      <c r="S322" s="287" t="s">
        <v>22207</v>
      </c>
      <c r="T322" s="287" t="s">
        <v>472</v>
      </c>
    </row>
    <row r="323" spans="1:22" ht="12.6" hidden="1" customHeight="1">
      <c r="A323" s="287" t="s">
        <v>185</v>
      </c>
      <c r="B323" s="287" t="s">
        <v>70</v>
      </c>
      <c r="C323" s="287" t="s">
        <v>186</v>
      </c>
      <c r="D323" s="287" t="s">
        <v>133</v>
      </c>
      <c r="E323" s="287" t="s">
        <v>19043</v>
      </c>
      <c r="F323" s="287" t="s">
        <v>27</v>
      </c>
      <c r="G323" s="287" t="s">
        <v>189</v>
      </c>
      <c r="H323" s="287" t="s">
        <v>20527</v>
      </c>
      <c r="I323" s="287" t="s">
        <v>475</v>
      </c>
      <c r="J323" s="287" t="s">
        <v>422</v>
      </c>
      <c r="N323" s="287" t="s">
        <v>20167</v>
      </c>
      <c r="O323" s="287" t="s">
        <v>366</v>
      </c>
      <c r="P323" s="287" t="s">
        <v>442</v>
      </c>
      <c r="Q323" s="287" t="s">
        <v>20528</v>
      </c>
      <c r="R323" s="287" t="s">
        <v>496</v>
      </c>
      <c r="S323" s="287" t="s">
        <v>496</v>
      </c>
      <c r="T323" s="287" t="s">
        <v>472</v>
      </c>
    </row>
    <row r="324" spans="1:22" ht="12.6" hidden="1" customHeight="1">
      <c r="A324" s="287" t="s">
        <v>185</v>
      </c>
      <c r="B324" s="287" t="s">
        <v>70</v>
      </c>
      <c r="C324" s="287" t="s">
        <v>186</v>
      </c>
      <c r="D324" s="287" t="s">
        <v>127</v>
      </c>
      <c r="E324" s="287" t="s">
        <v>19044</v>
      </c>
      <c r="F324" s="287" t="s">
        <v>27</v>
      </c>
      <c r="G324" s="287" t="s">
        <v>189</v>
      </c>
      <c r="H324" s="287" t="s">
        <v>20529</v>
      </c>
      <c r="I324" s="287" t="s">
        <v>475</v>
      </c>
      <c r="J324" s="287" t="s">
        <v>422</v>
      </c>
      <c r="N324" s="287" t="s">
        <v>20167</v>
      </c>
      <c r="O324" s="287" t="s">
        <v>366</v>
      </c>
      <c r="P324" s="287" t="s">
        <v>442</v>
      </c>
      <c r="Q324" s="287" t="s">
        <v>20530</v>
      </c>
      <c r="R324" s="287" t="s">
        <v>22166</v>
      </c>
      <c r="S324" s="287" t="s">
        <v>21495</v>
      </c>
      <c r="T324" s="287" t="s">
        <v>472</v>
      </c>
    </row>
    <row r="325" spans="1:22" ht="12.6" hidden="1" customHeight="1">
      <c r="A325" s="287" t="s">
        <v>185</v>
      </c>
      <c r="B325" s="287" t="s">
        <v>70</v>
      </c>
      <c r="C325" s="287" t="s">
        <v>186</v>
      </c>
      <c r="D325" s="287" t="s">
        <v>127</v>
      </c>
      <c r="E325" s="287" t="s">
        <v>19045</v>
      </c>
      <c r="F325" s="287" t="s">
        <v>27</v>
      </c>
      <c r="G325" s="287" t="s">
        <v>189</v>
      </c>
      <c r="H325" s="287" t="s">
        <v>20531</v>
      </c>
      <c r="I325" s="287" t="s">
        <v>475</v>
      </c>
      <c r="J325" s="287" t="s">
        <v>455</v>
      </c>
      <c r="N325" s="287" t="s">
        <v>7155</v>
      </c>
      <c r="O325" s="287" t="s">
        <v>366</v>
      </c>
      <c r="P325" s="287" t="s">
        <v>442</v>
      </c>
      <c r="Q325" s="287" t="s">
        <v>20532</v>
      </c>
      <c r="R325" s="287" t="s">
        <v>496</v>
      </c>
      <c r="S325" s="287" t="s">
        <v>496</v>
      </c>
      <c r="T325" s="287" t="s">
        <v>472</v>
      </c>
    </row>
    <row r="326" spans="1:22" ht="12.6" hidden="1" customHeight="1">
      <c r="A326" s="287" t="s">
        <v>185</v>
      </c>
      <c r="B326" s="287" t="s">
        <v>70</v>
      </c>
      <c r="C326" s="287" t="s">
        <v>186</v>
      </c>
      <c r="D326" s="287" t="s">
        <v>11414</v>
      </c>
      <c r="E326" s="287" t="s">
        <v>19046</v>
      </c>
      <c r="F326" s="287" t="s">
        <v>27</v>
      </c>
      <c r="G326" s="287" t="s">
        <v>189</v>
      </c>
      <c r="H326" s="287" t="s">
        <v>20533</v>
      </c>
      <c r="I326" s="287" t="s">
        <v>475</v>
      </c>
      <c r="J326" s="287" t="s">
        <v>455</v>
      </c>
      <c r="N326" s="287" t="s">
        <v>7155</v>
      </c>
      <c r="O326" s="287" t="s">
        <v>366</v>
      </c>
      <c r="P326" s="287" t="s">
        <v>442</v>
      </c>
      <c r="Q326" s="287" t="s">
        <v>20534</v>
      </c>
      <c r="R326" s="287" t="s">
        <v>5288</v>
      </c>
      <c r="S326" s="287" t="s">
        <v>193</v>
      </c>
      <c r="T326" s="287" t="s">
        <v>472</v>
      </c>
      <c r="V326" s="287" t="s">
        <v>995</v>
      </c>
    </row>
    <row r="327" spans="1:22" ht="12.6" hidden="1" customHeight="1">
      <c r="A327" s="287" t="s">
        <v>185</v>
      </c>
      <c r="B327" s="287" t="s">
        <v>70</v>
      </c>
      <c r="C327" s="287" t="s">
        <v>186</v>
      </c>
      <c r="D327" s="287" t="s">
        <v>139</v>
      </c>
      <c r="E327" s="287" t="s">
        <v>19047</v>
      </c>
      <c r="F327" s="287" t="s">
        <v>27</v>
      </c>
      <c r="G327" s="287" t="s">
        <v>189</v>
      </c>
      <c r="H327" s="287" t="s">
        <v>20535</v>
      </c>
      <c r="I327" s="287" t="s">
        <v>475</v>
      </c>
      <c r="J327" s="287" t="s">
        <v>455</v>
      </c>
      <c r="N327" s="287" t="s">
        <v>7155</v>
      </c>
      <c r="O327" s="287" t="s">
        <v>366</v>
      </c>
      <c r="P327" s="287" t="s">
        <v>442</v>
      </c>
      <c r="Q327" s="287" t="s">
        <v>20536</v>
      </c>
      <c r="R327" s="287" t="s">
        <v>496</v>
      </c>
      <c r="S327" s="287" t="s">
        <v>496</v>
      </c>
      <c r="T327" s="287" t="s">
        <v>472</v>
      </c>
    </row>
    <row r="328" spans="1:22" ht="12.6" hidden="1" customHeight="1">
      <c r="A328" s="287" t="s">
        <v>185</v>
      </c>
      <c r="B328" s="287" t="s">
        <v>70</v>
      </c>
      <c r="C328" s="287" t="s">
        <v>186</v>
      </c>
      <c r="D328" s="287" t="s">
        <v>11412</v>
      </c>
      <c r="E328" s="287" t="s">
        <v>19048</v>
      </c>
      <c r="F328" s="287" t="s">
        <v>27</v>
      </c>
      <c r="G328" s="287" t="s">
        <v>189</v>
      </c>
      <c r="H328" s="287" t="s">
        <v>20537</v>
      </c>
      <c r="I328" s="287" t="s">
        <v>475</v>
      </c>
      <c r="J328" s="287" t="s">
        <v>455</v>
      </c>
      <c r="N328" s="287" t="s">
        <v>7155</v>
      </c>
      <c r="O328" s="287" t="s">
        <v>366</v>
      </c>
      <c r="P328" s="287" t="s">
        <v>442</v>
      </c>
      <c r="Q328" s="287" t="s">
        <v>22097</v>
      </c>
      <c r="R328" s="287" t="s">
        <v>22428</v>
      </c>
      <c r="S328" s="287" t="s">
        <v>22427</v>
      </c>
      <c r="T328" s="287" t="s">
        <v>472</v>
      </c>
    </row>
    <row r="329" spans="1:22" ht="12.6" hidden="1" customHeight="1">
      <c r="A329" s="287" t="s">
        <v>185</v>
      </c>
      <c r="B329" s="287" t="s">
        <v>70</v>
      </c>
      <c r="C329" s="287" t="s">
        <v>186</v>
      </c>
      <c r="D329" s="287" t="s">
        <v>11412</v>
      </c>
      <c r="E329" s="287" t="s">
        <v>19049</v>
      </c>
      <c r="F329" s="287" t="s">
        <v>27</v>
      </c>
      <c r="G329" s="287" t="s">
        <v>189</v>
      </c>
      <c r="H329" s="287" t="s">
        <v>20538</v>
      </c>
      <c r="I329" s="287" t="s">
        <v>475</v>
      </c>
      <c r="J329" s="287" t="s">
        <v>422</v>
      </c>
      <c r="N329" s="287" t="s">
        <v>20167</v>
      </c>
      <c r="O329" s="287" t="s">
        <v>366</v>
      </c>
      <c r="P329" s="287" t="s">
        <v>442</v>
      </c>
      <c r="Q329" s="287" t="s">
        <v>20539</v>
      </c>
      <c r="R329" s="287" t="s">
        <v>22104</v>
      </c>
      <c r="S329" s="287" t="s">
        <v>22105</v>
      </c>
      <c r="T329" s="287" t="s">
        <v>472</v>
      </c>
    </row>
    <row r="330" spans="1:22" ht="12.6" hidden="1" customHeight="1">
      <c r="A330" s="287" t="s">
        <v>185</v>
      </c>
      <c r="B330" s="287" t="s">
        <v>70</v>
      </c>
      <c r="C330" s="287" t="s">
        <v>186</v>
      </c>
      <c r="D330" s="287" t="s">
        <v>127</v>
      </c>
      <c r="E330" s="287" t="s">
        <v>19050</v>
      </c>
      <c r="F330" s="287" t="s">
        <v>27</v>
      </c>
      <c r="G330" s="287" t="s">
        <v>189</v>
      </c>
      <c r="H330" s="287" t="s">
        <v>21494</v>
      </c>
      <c r="I330" s="287" t="s">
        <v>475</v>
      </c>
      <c r="J330" s="287" t="s">
        <v>422</v>
      </c>
      <c r="N330" s="287" t="s">
        <v>20167</v>
      </c>
      <c r="O330" s="287" t="s">
        <v>366</v>
      </c>
      <c r="P330" s="287" t="s">
        <v>442</v>
      </c>
      <c r="Q330" s="287" t="s">
        <v>20540</v>
      </c>
      <c r="R330" s="287" t="s">
        <v>21908</v>
      </c>
      <c r="S330" s="287" t="s">
        <v>21909</v>
      </c>
      <c r="T330" s="287" t="s">
        <v>472</v>
      </c>
    </row>
    <row r="331" spans="1:22" ht="12.6" hidden="1" customHeight="1">
      <c r="A331" s="287" t="s">
        <v>185</v>
      </c>
      <c r="B331" s="287" t="s">
        <v>70</v>
      </c>
      <c r="C331" s="287" t="s">
        <v>186</v>
      </c>
      <c r="D331" s="287" t="s">
        <v>127</v>
      </c>
      <c r="E331" s="287" t="s">
        <v>19051</v>
      </c>
      <c r="F331" s="287" t="s">
        <v>27</v>
      </c>
      <c r="G331" s="287" t="s">
        <v>189</v>
      </c>
      <c r="H331" s="287" t="s">
        <v>20541</v>
      </c>
      <c r="I331" s="287" t="s">
        <v>475</v>
      </c>
      <c r="J331" s="287" t="s">
        <v>455</v>
      </c>
      <c r="N331" s="287" t="s">
        <v>7155</v>
      </c>
      <c r="O331" s="287" t="s">
        <v>366</v>
      </c>
      <c r="P331" s="287" t="s">
        <v>442</v>
      </c>
      <c r="Q331" s="287" t="s">
        <v>20542</v>
      </c>
      <c r="R331" s="287" t="s">
        <v>21910</v>
      </c>
      <c r="S331" s="287" t="s">
        <v>21911</v>
      </c>
      <c r="T331" s="287" t="s">
        <v>472</v>
      </c>
    </row>
    <row r="332" spans="1:22" ht="12.6" hidden="1" customHeight="1">
      <c r="A332" s="287" t="s">
        <v>185</v>
      </c>
      <c r="B332" s="287" t="s">
        <v>70</v>
      </c>
      <c r="C332" s="287" t="s">
        <v>186</v>
      </c>
      <c r="D332" s="287" t="s">
        <v>136</v>
      </c>
      <c r="E332" s="287" t="s">
        <v>19052</v>
      </c>
      <c r="F332" s="287" t="s">
        <v>27</v>
      </c>
      <c r="G332" s="287" t="s">
        <v>189</v>
      </c>
      <c r="H332" s="287" t="s">
        <v>20543</v>
      </c>
      <c r="I332" s="287" t="s">
        <v>475</v>
      </c>
      <c r="J332" s="287" t="s">
        <v>422</v>
      </c>
      <c r="N332" s="287" t="s">
        <v>20167</v>
      </c>
      <c r="O332" s="287" t="s">
        <v>366</v>
      </c>
      <c r="P332" s="287" t="s">
        <v>442</v>
      </c>
      <c r="Q332" s="287" t="s">
        <v>20544</v>
      </c>
      <c r="R332" s="287" t="s">
        <v>22021</v>
      </c>
      <c r="S332" s="287" t="s">
        <v>22022</v>
      </c>
      <c r="T332" s="287" t="s">
        <v>472</v>
      </c>
    </row>
    <row r="333" spans="1:22" ht="12.6" hidden="1" customHeight="1">
      <c r="A333" s="287" t="s">
        <v>185</v>
      </c>
      <c r="B333" s="287" t="s">
        <v>70</v>
      </c>
      <c r="C333" s="287" t="s">
        <v>186</v>
      </c>
      <c r="D333" s="287" t="s">
        <v>156</v>
      </c>
      <c r="E333" s="287" t="s">
        <v>19053</v>
      </c>
      <c r="F333" s="287" t="s">
        <v>27</v>
      </c>
      <c r="G333" s="287" t="s">
        <v>189</v>
      </c>
      <c r="H333" s="287" t="s">
        <v>21061</v>
      </c>
      <c r="I333" s="287" t="s">
        <v>533</v>
      </c>
      <c r="J333" s="287" t="s">
        <v>16085</v>
      </c>
      <c r="N333" s="287" t="s">
        <v>11696</v>
      </c>
      <c r="O333" s="287" t="s">
        <v>366</v>
      </c>
      <c r="P333" s="287" t="s">
        <v>16154</v>
      </c>
      <c r="Q333" s="287" t="s">
        <v>20545</v>
      </c>
      <c r="R333" s="287" t="s">
        <v>22387</v>
      </c>
      <c r="S333" s="287" t="s">
        <v>22386</v>
      </c>
      <c r="T333" s="287" t="s">
        <v>7374</v>
      </c>
    </row>
    <row r="334" spans="1:22" ht="12.6" hidden="1" customHeight="1">
      <c r="A334" s="287" t="s">
        <v>185</v>
      </c>
      <c r="B334" s="287" t="s">
        <v>70</v>
      </c>
      <c r="C334" s="287" t="s">
        <v>186</v>
      </c>
      <c r="D334" s="287" t="s">
        <v>127</v>
      </c>
      <c r="E334" s="287" t="s">
        <v>19054</v>
      </c>
      <c r="F334" s="287" t="s">
        <v>27</v>
      </c>
      <c r="G334" s="287" t="s">
        <v>189</v>
      </c>
      <c r="H334" s="287" t="s">
        <v>20546</v>
      </c>
      <c r="I334" s="287" t="s">
        <v>475</v>
      </c>
      <c r="J334" s="287" t="s">
        <v>422</v>
      </c>
      <c r="N334" s="287" t="s">
        <v>20167</v>
      </c>
      <c r="O334" s="287" t="s">
        <v>366</v>
      </c>
      <c r="P334" s="287" t="s">
        <v>442</v>
      </c>
      <c r="Q334" s="287" t="s">
        <v>20547</v>
      </c>
      <c r="R334" s="287" t="s">
        <v>496</v>
      </c>
      <c r="S334" s="287" t="s">
        <v>496</v>
      </c>
      <c r="T334" s="287" t="s">
        <v>472</v>
      </c>
    </row>
    <row r="335" spans="1:22" ht="12.6" hidden="1" customHeight="1">
      <c r="A335" s="287" t="s">
        <v>185</v>
      </c>
      <c r="B335" s="287" t="s">
        <v>70</v>
      </c>
      <c r="C335" s="287" t="s">
        <v>186</v>
      </c>
      <c r="D335" s="287" t="s">
        <v>127</v>
      </c>
      <c r="E335" s="287" t="s">
        <v>19055</v>
      </c>
      <c r="F335" s="287" t="s">
        <v>27</v>
      </c>
      <c r="G335" s="287" t="s">
        <v>189</v>
      </c>
      <c r="H335" s="287" t="s">
        <v>20548</v>
      </c>
      <c r="I335" s="287" t="s">
        <v>475</v>
      </c>
      <c r="J335" s="287" t="s">
        <v>422</v>
      </c>
      <c r="N335" s="287" t="s">
        <v>20167</v>
      </c>
      <c r="O335" s="287" t="s">
        <v>366</v>
      </c>
      <c r="P335" s="287" t="s">
        <v>442</v>
      </c>
      <c r="Q335" s="287" t="s">
        <v>20549</v>
      </c>
      <c r="R335" s="287" t="s">
        <v>496</v>
      </c>
      <c r="S335" s="287" t="s">
        <v>496</v>
      </c>
      <c r="T335" s="287" t="s">
        <v>472</v>
      </c>
    </row>
    <row r="336" spans="1:22" ht="12.6" hidden="1" customHeight="1">
      <c r="A336" s="287" t="s">
        <v>185</v>
      </c>
      <c r="B336" s="287" t="s">
        <v>70</v>
      </c>
      <c r="C336" s="287" t="s">
        <v>186</v>
      </c>
      <c r="D336" s="287" t="s">
        <v>130</v>
      </c>
      <c r="E336" s="287" t="s">
        <v>19056</v>
      </c>
      <c r="F336" s="287" t="s">
        <v>27</v>
      </c>
      <c r="G336" s="287" t="s">
        <v>189</v>
      </c>
      <c r="H336" s="287" t="s">
        <v>20550</v>
      </c>
      <c r="I336" s="287" t="s">
        <v>475</v>
      </c>
      <c r="J336" s="287" t="s">
        <v>455</v>
      </c>
      <c r="N336" s="287" t="s">
        <v>7155</v>
      </c>
      <c r="O336" s="287" t="s">
        <v>366</v>
      </c>
      <c r="P336" s="287" t="s">
        <v>442</v>
      </c>
      <c r="Q336" s="287" t="s">
        <v>20551</v>
      </c>
      <c r="R336" s="287" t="s">
        <v>22457</v>
      </c>
      <c r="S336" s="287" t="s">
        <v>22458</v>
      </c>
      <c r="T336" s="287" t="s">
        <v>472</v>
      </c>
    </row>
    <row r="337" spans="1:22" ht="12.6" hidden="1" customHeight="1">
      <c r="A337" s="287" t="s">
        <v>185</v>
      </c>
      <c r="B337" s="287" t="s">
        <v>70</v>
      </c>
      <c r="C337" s="287" t="s">
        <v>186</v>
      </c>
      <c r="D337" s="287" t="s">
        <v>133</v>
      </c>
      <c r="E337" s="287" t="s">
        <v>19057</v>
      </c>
      <c r="F337" s="287" t="s">
        <v>27</v>
      </c>
      <c r="G337" s="287" t="s">
        <v>189</v>
      </c>
      <c r="H337" s="287" t="s">
        <v>20552</v>
      </c>
      <c r="I337" s="287" t="s">
        <v>475</v>
      </c>
      <c r="J337" s="287" t="s">
        <v>422</v>
      </c>
      <c r="N337" s="287" t="s">
        <v>20167</v>
      </c>
      <c r="O337" s="287" t="s">
        <v>366</v>
      </c>
      <c r="P337" s="287" t="s">
        <v>442</v>
      </c>
      <c r="Q337" s="287" t="s">
        <v>20553</v>
      </c>
      <c r="R337" s="287" t="s">
        <v>496</v>
      </c>
      <c r="S337" s="287" t="s">
        <v>496</v>
      </c>
      <c r="T337" s="287" t="s">
        <v>472</v>
      </c>
    </row>
    <row r="338" spans="1:22" ht="12.6" hidden="1" customHeight="1">
      <c r="A338" s="287" t="s">
        <v>185</v>
      </c>
      <c r="B338" s="287" t="s">
        <v>70</v>
      </c>
      <c r="C338" s="287" t="s">
        <v>186</v>
      </c>
      <c r="D338" s="287" t="s">
        <v>133</v>
      </c>
      <c r="E338" s="287" t="s">
        <v>19058</v>
      </c>
      <c r="F338" s="287" t="s">
        <v>27</v>
      </c>
      <c r="G338" s="287" t="s">
        <v>189</v>
      </c>
      <c r="H338" s="287" t="s">
        <v>20554</v>
      </c>
      <c r="I338" s="287" t="s">
        <v>475</v>
      </c>
      <c r="J338" s="287" t="s">
        <v>422</v>
      </c>
      <c r="N338" s="287" t="s">
        <v>20167</v>
      </c>
      <c r="O338" s="287" t="s">
        <v>366</v>
      </c>
      <c r="P338" s="287" t="s">
        <v>442</v>
      </c>
      <c r="Q338" s="287" t="s">
        <v>20555</v>
      </c>
      <c r="R338" s="287" t="s">
        <v>496</v>
      </c>
      <c r="S338" s="287" t="s">
        <v>496</v>
      </c>
      <c r="T338" s="287" t="s">
        <v>472</v>
      </c>
    </row>
    <row r="339" spans="1:22" ht="12.6" hidden="1" customHeight="1">
      <c r="A339" s="287" t="s">
        <v>185</v>
      </c>
      <c r="B339" s="287" t="s">
        <v>70</v>
      </c>
      <c r="C339" s="287" t="s">
        <v>186</v>
      </c>
      <c r="D339" s="287" t="s">
        <v>133</v>
      </c>
      <c r="E339" s="287" t="s">
        <v>19059</v>
      </c>
      <c r="F339" s="287" t="s">
        <v>27</v>
      </c>
      <c r="G339" s="287" t="s">
        <v>189</v>
      </c>
      <c r="H339" s="287" t="s">
        <v>20556</v>
      </c>
      <c r="I339" s="287" t="s">
        <v>475</v>
      </c>
      <c r="J339" s="287" t="s">
        <v>422</v>
      </c>
      <c r="N339" s="287" t="s">
        <v>20167</v>
      </c>
      <c r="O339" s="287" t="s">
        <v>366</v>
      </c>
      <c r="P339" s="287" t="s">
        <v>442</v>
      </c>
      <c r="Q339" s="287" t="s">
        <v>20557</v>
      </c>
      <c r="R339" s="287" t="s">
        <v>22362</v>
      </c>
      <c r="S339" s="287" t="s">
        <v>22363</v>
      </c>
      <c r="T339" s="287" t="s">
        <v>472</v>
      </c>
    </row>
    <row r="340" spans="1:22" ht="12.6" hidden="1" customHeight="1">
      <c r="A340" s="287" t="s">
        <v>185</v>
      </c>
      <c r="B340" s="287" t="s">
        <v>70</v>
      </c>
      <c r="C340" s="287" t="s">
        <v>186</v>
      </c>
      <c r="D340" s="287" t="s">
        <v>133</v>
      </c>
      <c r="E340" s="287" t="s">
        <v>19060</v>
      </c>
      <c r="F340" s="287" t="s">
        <v>27</v>
      </c>
      <c r="G340" s="287" t="s">
        <v>189</v>
      </c>
      <c r="H340" s="287" t="s">
        <v>20558</v>
      </c>
      <c r="I340" s="287" t="s">
        <v>475</v>
      </c>
      <c r="J340" s="287" t="s">
        <v>455</v>
      </c>
      <c r="N340" s="287" t="s">
        <v>7155</v>
      </c>
      <c r="O340" s="287" t="s">
        <v>366</v>
      </c>
      <c r="P340" s="287" t="s">
        <v>442</v>
      </c>
      <c r="Q340" s="287" t="s">
        <v>20559</v>
      </c>
      <c r="R340" s="287" t="s">
        <v>496</v>
      </c>
      <c r="S340" s="287" t="s">
        <v>496</v>
      </c>
      <c r="T340" s="287" t="s">
        <v>472</v>
      </c>
    </row>
    <row r="341" spans="1:22" ht="12.6" hidden="1" customHeight="1">
      <c r="A341" s="287" t="s">
        <v>185</v>
      </c>
      <c r="B341" s="287" t="s">
        <v>70</v>
      </c>
      <c r="C341" s="287" t="s">
        <v>186</v>
      </c>
      <c r="D341" s="287" t="s">
        <v>133</v>
      </c>
      <c r="E341" s="287" t="s">
        <v>19061</v>
      </c>
      <c r="F341" s="287" t="s">
        <v>27</v>
      </c>
      <c r="G341" s="287" t="s">
        <v>189</v>
      </c>
      <c r="H341" s="287" t="s">
        <v>20560</v>
      </c>
      <c r="I341" s="287" t="s">
        <v>475</v>
      </c>
      <c r="J341" s="287" t="s">
        <v>455</v>
      </c>
      <c r="N341" s="287" t="s">
        <v>7155</v>
      </c>
      <c r="O341" s="287" t="s">
        <v>366</v>
      </c>
      <c r="P341" s="287" t="s">
        <v>442</v>
      </c>
      <c r="Q341" s="287" t="s">
        <v>20561</v>
      </c>
      <c r="R341" s="287" t="s">
        <v>23740</v>
      </c>
      <c r="S341" s="287" t="s">
        <v>496</v>
      </c>
      <c r="T341" s="287" t="s">
        <v>472</v>
      </c>
      <c r="U341" s="287" t="s">
        <v>9948</v>
      </c>
    </row>
    <row r="342" spans="1:22" ht="12.6" hidden="1" customHeight="1">
      <c r="A342" s="287" t="s">
        <v>185</v>
      </c>
      <c r="B342" s="287" t="s">
        <v>70</v>
      </c>
      <c r="C342" s="287" t="s">
        <v>186</v>
      </c>
      <c r="D342" s="287" t="s">
        <v>133</v>
      </c>
      <c r="E342" s="287" t="s">
        <v>19062</v>
      </c>
      <c r="F342" s="287" t="s">
        <v>27</v>
      </c>
      <c r="G342" s="287" t="s">
        <v>189</v>
      </c>
      <c r="H342" s="287" t="s">
        <v>20562</v>
      </c>
      <c r="I342" s="287" t="s">
        <v>475</v>
      </c>
      <c r="J342" s="287" t="s">
        <v>422</v>
      </c>
      <c r="N342" s="287" t="s">
        <v>20167</v>
      </c>
      <c r="O342" s="287" t="s">
        <v>366</v>
      </c>
      <c r="P342" s="287" t="s">
        <v>442</v>
      </c>
      <c r="Q342" s="287" t="s">
        <v>20563</v>
      </c>
      <c r="R342" s="287" t="s">
        <v>496</v>
      </c>
      <c r="S342" s="287" t="s">
        <v>496</v>
      </c>
      <c r="T342" s="287" t="s">
        <v>472</v>
      </c>
    </row>
    <row r="343" spans="1:22" ht="12.6" hidden="1" customHeight="1">
      <c r="A343" s="287" t="s">
        <v>185</v>
      </c>
      <c r="B343" s="287" t="s">
        <v>70</v>
      </c>
      <c r="C343" s="287" t="s">
        <v>186</v>
      </c>
      <c r="D343" s="287" t="s">
        <v>133</v>
      </c>
      <c r="E343" s="287" t="s">
        <v>19063</v>
      </c>
      <c r="F343" s="287" t="s">
        <v>27</v>
      </c>
      <c r="G343" s="287" t="s">
        <v>189</v>
      </c>
      <c r="H343" s="287" t="s">
        <v>20564</v>
      </c>
      <c r="I343" s="287" t="s">
        <v>475</v>
      </c>
      <c r="J343" s="287" t="s">
        <v>455</v>
      </c>
      <c r="N343" s="287" t="s">
        <v>7155</v>
      </c>
      <c r="O343" s="287" t="s">
        <v>366</v>
      </c>
      <c r="P343" s="287" t="s">
        <v>442</v>
      </c>
      <c r="Q343" s="287" t="s">
        <v>20565</v>
      </c>
      <c r="R343" s="287" t="s">
        <v>496</v>
      </c>
      <c r="S343" s="287" t="s">
        <v>496</v>
      </c>
      <c r="T343" s="287" t="s">
        <v>472</v>
      </c>
    </row>
    <row r="344" spans="1:22" ht="12.6" hidden="1" customHeight="1">
      <c r="A344" s="287" t="s">
        <v>185</v>
      </c>
      <c r="B344" s="287" t="s">
        <v>70</v>
      </c>
      <c r="C344" s="287" t="s">
        <v>186</v>
      </c>
      <c r="D344" s="287" t="s">
        <v>133</v>
      </c>
      <c r="E344" s="287" t="s">
        <v>19064</v>
      </c>
      <c r="F344" s="287" t="s">
        <v>27</v>
      </c>
      <c r="G344" s="287" t="s">
        <v>189</v>
      </c>
      <c r="H344" s="287" t="s">
        <v>20566</v>
      </c>
      <c r="I344" s="287" t="s">
        <v>475</v>
      </c>
      <c r="J344" s="287" t="s">
        <v>455</v>
      </c>
      <c r="N344" s="287" t="s">
        <v>7155</v>
      </c>
      <c r="O344" s="287" t="s">
        <v>366</v>
      </c>
      <c r="P344" s="287" t="s">
        <v>442</v>
      </c>
      <c r="Q344" s="287" t="s">
        <v>20567</v>
      </c>
      <c r="R344" s="287" t="s">
        <v>496</v>
      </c>
      <c r="S344" s="287" t="s">
        <v>496</v>
      </c>
      <c r="T344" s="287" t="s">
        <v>472</v>
      </c>
    </row>
    <row r="345" spans="1:22" ht="12.6" hidden="1" customHeight="1">
      <c r="A345" s="287" t="s">
        <v>185</v>
      </c>
      <c r="B345" s="287" t="s">
        <v>70</v>
      </c>
      <c r="C345" s="287" t="s">
        <v>186</v>
      </c>
      <c r="D345" s="287" t="s">
        <v>11412</v>
      </c>
      <c r="E345" s="287" t="s">
        <v>19065</v>
      </c>
      <c r="F345" s="287" t="s">
        <v>27</v>
      </c>
      <c r="G345" s="287" t="s">
        <v>189</v>
      </c>
      <c r="H345" s="287" t="s">
        <v>20568</v>
      </c>
      <c r="I345" s="287" t="s">
        <v>475</v>
      </c>
      <c r="J345" s="287" t="s">
        <v>455</v>
      </c>
      <c r="N345" s="287" t="s">
        <v>7155</v>
      </c>
      <c r="O345" s="287" t="s">
        <v>366</v>
      </c>
      <c r="P345" s="287" t="s">
        <v>442</v>
      </c>
      <c r="Q345" s="287" t="s">
        <v>20569</v>
      </c>
      <c r="R345" s="287" t="s">
        <v>22439</v>
      </c>
      <c r="S345" s="287" t="s">
        <v>22437</v>
      </c>
      <c r="T345" s="287" t="s">
        <v>472</v>
      </c>
    </row>
    <row r="346" spans="1:22" ht="12.6" hidden="1" customHeight="1">
      <c r="A346" s="287" t="s">
        <v>185</v>
      </c>
      <c r="B346" s="287" t="s">
        <v>70</v>
      </c>
      <c r="C346" s="287" t="s">
        <v>186</v>
      </c>
      <c r="D346" s="287" t="s">
        <v>11414</v>
      </c>
      <c r="E346" s="287" t="s">
        <v>19066</v>
      </c>
      <c r="F346" s="287" t="s">
        <v>27</v>
      </c>
      <c r="G346" s="287" t="s">
        <v>189</v>
      </c>
      <c r="H346" s="287" t="s">
        <v>20570</v>
      </c>
      <c r="I346" s="287" t="s">
        <v>3018</v>
      </c>
      <c r="J346" s="287" t="s">
        <v>422</v>
      </c>
      <c r="N346" s="287" t="s">
        <v>20167</v>
      </c>
      <c r="O346" s="287" t="s">
        <v>366</v>
      </c>
      <c r="P346" s="287" t="s">
        <v>442</v>
      </c>
      <c r="Q346" s="287" t="s">
        <v>20571</v>
      </c>
      <c r="R346" s="287" t="s">
        <v>22193</v>
      </c>
      <c r="S346" s="287" t="s">
        <v>22190</v>
      </c>
      <c r="T346" s="287" t="s">
        <v>472</v>
      </c>
    </row>
    <row r="347" spans="1:22" ht="12.6" hidden="1" customHeight="1">
      <c r="A347" s="287" t="s">
        <v>185</v>
      </c>
      <c r="B347" s="287" t="s">
        <v>70</v>
      </c>
      <c r="C347" s="287" t="s">
        <v>186</v>
      </c>
      <c r="D347" s="287" t="s">
        <v>11414</v>
      </c>
      <c r="E347" s="287" t="s">
        <v>19067</v>
      </c>
      <c r="F347" s="287" t="s">
        <v>27</v>
      </c>
      <c r="G347" s="287" t="s">
        <v>189</v>
      </c>
      <c r="H347" s="287" t="s">
        <v>20572</v>
      </c>
      <c r="I347" s="287" t="s">
        <v>21306</v>
      </c>
      <c r="J347" s="287" t="s">
        <v>455</v>
      </c>
      <c r="N347" s="287" t="s">
        <v>7155</v>
      </c>
      <c r="O347" s="287" t="s">
        <v>366</v>
      </c>
      <c r="P347" s="287" t="s">
        <v>442</v>
      </c>
      <c r="Q347" s="287" t="s">
        <v>20573</v>
      </c>
      <c r="R347" s="287" t="s">
        <v>5288</v>
      </c>
      <c r="S347" s="287" t="s">
        <v>193</v>
      </c>
      <c r="T347" s="287" t="s">
        <v>472</v>
      </c>
      <c r="V347" s="287" t="s">
        <v>995</v>
      </c>
    </row>
    <row r="348" spans="1:22" ht="12.6" hidden="1" customHeight="1">
      <c r="A348" s="287" t="s">
        <v>185</v>
      </c>
      <c r="B348" s="287" t="s">
        <v>70</v>
      </c>
      <c r="C348" s="287" t="s">
        <v>186</v>
      </c>
      <c r="D348" s="287" t="s">
        <v>11414</v>
      </c>
      <c r="E348" s="287" t="s">
        <v>19068</v>
      </c>
      <c r="F348" s="287" t="s">
        <v>27</v>
      </c>
      <c r="G348" s="287" t="s">
        <v>189</v>
      </c>
      <c r="H348" s="287" t="s">
        <v>20574</v>
      </c>
      <c r="I348" s="287" t="s">
        <v>475</v>
      </c>
      <c r="J348" s="287" t="s">
        <v>455</v>
      </c>
      <c r="N348" s="287" t="s">
        <v>7155</v>
      </c>
      <c r="O348" s="287" t="s">
        <v>366</v>
      </c>
      <c r="P348" s="287" t="s">
        <v>442</v>
      </c>
      <c r="Q348" s="287" t="s">
        <v>20575</v>
      </c>
      <c r="R348" s="287" t="s">
        <v>22578</v>
      </c>
      <c r="S348" s="287" t="s">
        <v>22577</v>
      </c>
      <c r="T348" s="287" t="s">
        <v>472</v>
      </c>
    </row>
    <row r="349" spans="1:22" ht="12.6" hidden="1" customHeight="1">
      <c r="A349" s="287" t="s">
        <v>185</v>
      </c>
      <c r="B349" s="287" t="s">
        <v>70</v>
      </c>
      <c r="C349" s="287" t="s">
        <v>186</v>
      </c>
      <c r="D349" s="287" t="s">
        <v>11414</v>
      </c>
      <c r="E349" s="287" t="s">
        <v>19069</v>
      </c>
      <c r="F349" s="287" t="s">
        <v>27</v>
      </c>
      <c r="G349" s="287" t="s">
        <v>189</v>
      </c>
      <c r="H349" s="287" t="s">
        <v>20576</v>
      </c>
      <c r="I349" s="287" t="s">
        <v>475</v>
      </c>
      <c r="J349" s="287" t="s">
        <v>455</v>
      </c>
      <c r="N349" s="287" t="s">
        <v>7155</v>
      </c>
      <c r="O349" s="287" t="s">
        <v>366</v>
      </c>
      <c r="P349" s="287" t="s">
        <v>442</v>
      </c>
      <c r="Q349" s="287" t="s">
        <v>20577</v>
      </c>
      <c r="R349" s="287" t="s">
        <v>22580</v>
      </c>
      <c r="S349" s="287" t="s">
        <v>22579</v>
      </c>
      <c r="T349" s="287" t="s">
        <v>472</v>
      </c>
    </row>
    <row r="350" spans="1:22" ht="12.6" hidden="1" customHeight="1">
      <c r="A350" s="287" t="s">
        <v>185</v>
      </c>
      <c r="B350" s="287" t="s">
        <v>70</v>
      </c>
      <c r="C350" s="287" t="s">
        <v>186</v>
      </c>
      <c r="D350" s="287" t="s">
        <v>11415</v>
      </c>
      <c r="E350" s="287" t="s">
        <v>19070</v>
      </c>
      <c r="F350" s="287" t="s">
        <v>30</v>
      </c>
      <c r="G350" s="287" t="s">
        <v>189</v>
      </c>
      <c r="H350" s="287" t="s">
        <v>21062</v>
      </c>
      <c r="I350" s="287" t="s">
        <v>21304</v>
      </c>
      <c r="J350" s="287" t="s">
        <v>2418</v>
      </c>
      <c r="K350" s="287">
        <v>1174</v>
      </c>
      <c r="L350" s="287" t="s">
        <v>81</v>
      </c>
      <c r="M350" s="287" t="s">
        <v>878</v>
      </c>
      <c r="N350" s="287" t="s">
        <v>15963</v>
      </c>
      <c r="O350" s="287" t="s">
        <v>366</v>
      </c>
      <c r="P350" s="287" t="s">
        <v>442</v>
      </c>
      <c r="Q350" s="287" t="s">
        <v>21350</v>
      </c>
      <c r="R350" s="287" t="s">
        <v>22258</v>
      </c>
      <c r="S350" s="287" t="s">
        <v>22255</v>
      </c>
      <c r="T350" s="287" t="s">
        <v>7277</v>
      </c>
    </row>
    <row r="351" spans="1:22" ht="12.6" hidden="1" customHeight="1">
      <c r="A351" s="287" t="s">
        <v>185</v>
      </c>
      <c r="B351" s="287" t="s">
        <v>70</v>
      </c>
      <c r="C351" s="287" t="s">
        <v>186</v>
      </c>
      <c r="D351" s="287" t="s">
        <v>127</v>
      </c>
      <c r="E351" s="287" t="s">
        <v>19071</v>
      </c>
      <c r="F351" s="287" t="s">
        <v>27</v>
      </c>
      <c r="G351" s="287" t="s">
        <v>189</v>
      </c>
      <c r="H351" s="287" t="s">
        <v>21063</v>
      </c>
      <c r="I351" s="287" t="s">
        <v>859</v>
      </c>
      <c r="J351" s="287" t="s">
        <v>422</v>
      </c>
      <c r="N351" s="287" t="s">
        <v>20167</v>
      </c>
      <c r="O351" s="287" t="s">
        <v>366</v>
      </c>
      <c r="P351" s="287" t="s">
        <v>442</v>
      </c>
      <c r="Q351" s="287" t="s">
        <v>21403</v>
      </c>
      <c r="R351" s="287" t="s">
        <v>22404</v>
      </c>
      <c r="S351" s="287" t="s">
        <v>22403</v>
      </c>
      <c r="T351" s="287" t="s">
        <v>1545</v>
      </c>
    </row>
    <row r="352" spans="1:22" ht="12.6" hidden="1" customHeight="1">
      <c r="A352" s="287" t="s">
        <v>185</v>
      </c>
      <c r="B352" s="287" t="s">
        <v>70</v>
      </c>
      <c r="C352" s="287" t="s">
        <v>186</v>
      </c>
      <c r="D352" s="287" t="s">
        <v>127</v>
      </c>
      <c r="E352" s="287" t="s">
        <v>19072</v>
      </c>
      <c r="F352" s="287" t="s">
        <v>27</v>
      </c>
      <c r="G352" s="287" t="s">
        <v>189</v>
      </c>
      <c r="H352" s="287" t="s">
        <v>20578</v>
      </c>
      <c r="I352" s="287" t="s">
        <v>20579</v>
      </c>
      <c r="J352" s="287" t="s">
        <v>422</v>
      </c>
      <c r="N352" s="287" t="s">
        <v>20167</v>
      </c>
      <c r="O352" s="287" t="s">
        <v>366</v>
      </c>
      <c r="P352" s="287" t="s">
        <v>442</v>
      </c>
      <c r="Q352" s="287" t="s">
        <v>20580</v>
      </c>
      <c r="R352" s="287" t="s">
        <v>21864</v>
      </c>
      <c r="S352" s="287" t="s">
        <v>21865</v>
      </c>
      <c r="T352" s="287" t="s">
        <v>1093</v>
      </c>
    </row>
    <row r="353" spans="1:20" ht="12.6" hidden="1" customHeight="1">
      <c r="A353" s="287" t="s">
        <v>185</v>
      </c>
      <c r="B353" s="287" t="s">
        <v>70</v>
      </c>
      <c r="C353" s="287" t="s">
        <v>186</v>
      </c>
      <c r="D353" s="287" t="s">
        <v>164</v>
      </c>
      <c r="E353" s="287" t="s">
        <v>19073</v>
      </c>
      <c r="F353" s="287" t="s">
        <v>27</v>
      </c>
      <c r="G353" s="287" t="s">
        <v>189</v>
      </c>
      <c r="H353" s="287" t="s">
        <v>21064</v>
      </c>
      <c r="I353" s="287" t="s">
        <v>17018</v>
      </c>
      <c r="J353" s="287" t="s">
        <v>622</v>
      </c>
      <c r="N353" s="287" t="s">
        <v>20221</v>
      </c>
      <c r="O353" s="287" t="s">
        <v>366</v>
      </c>
      <c r="P353" s="287" t="s">
        <v>624</v>
      </c>
      <c r="Q353" s="287" t="s">
        <v>20581</v>
      </c>
      <c r="R353" s="287" t="s">
        <v>272</v>
      </c>
      <c r="S353" s="287" t="s">
        <v>253</v>
      </c>
      <c r="T353" s="287" t="s">
        <v>767</v>
      </c>
    </row>
    <row r="354" spans="1:20" ht="12.6" hidden="1" customHeight="1">
      <c r="A354" s="287" t="s">
        <v>185</v>
      </c>
      <c r="B354" s="287" t="s">
        <v>70</v>
      </c>
      <c r="C354" s="287" t="s">
        <v>186</v>
      </c>
      <c r="D354" s="287" t="s">
        <v>164</v>
      </c>
      <c r="E354" s="287" t="s">
        <v>19074</v>
      </c>
      <c r="F354" s="287" t="s">
        <v>27</v>
      </c>
      <c r="G354" s="287" t="s">
        <v>189</v>
      </c>
      <c r="H354" s="287" t="s">
        <v>21065</v>
      </c>
      <c r="I354" s="287" t="s">
        <v>765</v>
      </c>
      <c r="J354" s="287" t="s">
        <v>622</v>
      </c>
      <c r="N354" s="287" t="s">
        <v>20221</v>
      </c>
      <c r="O354" s="287" t="s">
        <v>366</v>
      </c>
      <c r="P354" s="287" t="s">
        <v>624</v>
      </c>
      <c r="Q354" s="287" t="s">
        <v>20582</v>
      </c>
      <c r="R354" s="287" t="s">
        <v>272</v>
      </c>
      <c r="S354" s="287" t="s">
        <v>253</v>
      </c>
      <c r="T354" s="287" t="s">
        <v>767</v>
      </c>
    </row>
    <row r="355" spans="1:20" ht="12.6" hidden="1" customHeight="1">
      <c r="A355" s="287" t="s">
        <v>185</v>
      </c>
      <c r="B355" s="287" t="s">
        <v>70</v>
      </c>
      <c r="C355" s="287" t="s">
        <v>186</v>
      </c>
      <c r="D355" s="287" t="s">
        <v>151</v>
      </c>
      <c r="E355" s="287" t="s">
        <v>19075</v>
      </c>
      <c r="F355" s="287" t="s">
        <v>27</v>
      </c>
      <c r="G355" s="287" t="s">
        <v>189</v>
      </c>
      <c r="H355" s="287" t="s">
        <v>21066</v>
      </c>
      <c r="I355" s="287" t="s">
        <v>21256</v>
      </c>
      <c r="J355" s="287" t="s">
        <v>422</v>
      </c>
      <c r="N355" s="287" t="s">
        <v>20167</v>
      </c>
      <c r="O355" s="287" t="s">
        <v>366</v>
      </c>
      <c r="P355" s="287" t="s">
        <v>442</v>
      </c>
      <c r="Q355" s="287" t="s">
        <v>20583</v>
      </c>
      <c r="R355" s="287" t="s">
        <v>272</v>
      </c>
      <c r="S355" s="287" t="s">
        <v>253</v>
      </c>
      <c r="T355" s="287" t="s">
        <v>767</v>
      </c>
    </row>
    <row r="356" spans="1:20" ht="12.6" hidden="1" customHeight="1">
      <c r="A356" s="287" t="s">
        <v>185</v>
      </c>
      <c r="B356" s="287" t="s">
        <v>70</v>
      </c>
      <c r="C356" s="287" t="s">
        <v>186</v>
      </c>
      <c r="D356" s="287" t="s">
        <v>151</v>
      </c>
      <c r="E356" s="287" t="s">
        <v>19076</v>
      </c>
      <c r="F356" s="287" t="s">
        <v>27</v>
      </c>
      <c r="G356" s="287" t="s">
        <v>189</v>
      </c>
      <c r="H356" s="287" t="s">
        <v>16562</v>
      </c>
      <c r="I356" s="287" t="s">
        <v>21256</v>
      </c>
      <c r="J356" s="287" t="s">
        <v>455</v>
      </c>
      <c r="N356" s="287" t="s">
        <v>7155</v>
      </c>
      <c r="O356" s="287" t="s">
        <v>366</v>
      </c>
      <c r="P356" s="287" t="s">
        <v>442</v>
      </c>
      <c r="Q356" s="287" t="s">
        <v>20584</v>
      </c>
      <c r="R356" s="287" t="s">
        <v>272</v>
      </c>
      <c r="S356" s="287" t="s">
        <v>253</v>
      </c>
      <c r="T356" s="287" t="s">
        <v>767</v>
      </c>
    </row>
    <row r="357" spans="1:20" ht="12.6" hidden="1" customHeight="1">
      <c r="A357" s="287" t="s">
        <v>185</v>
      </c>
      <c r="B357" s="287" t="s">
        <v>70</v>
      </c>
      <c r="C357" s="287" t="s">
        <v>186</v>
      </c>
      <c r="D357" s="287" t="s">
        <v>127</v>
      </c>
      <c r="E357" s="287" t="s">
        <v>19077</v>
      </c>
      <c r="F357" s="287" t="s">
        <v>27</v>
      </c>
      <c r="G357" s="287" t="s">
        <v>189</v>
      </c>
      <c r="H357" s="287" t="s">
        <v>21067</v>
      </c>
      <c r="I357" s="287" t="s">
        <v>765</v>
      </c>
      <c r="J357" s="287" t="s">
        <v>422</v>
      </c>
      <c r="N357" s="287" t="s">
        <v>20167</v>
      </c>
      <c r="O357" s="287" t="s">
        <v>366</v>
      </c>
      <c r="P357" s="287" t="s">
        <v>442</v>
      </c>
      <c r="Q357" s="287" t="s">
        <v>21448</v>
      </c>
      <c r="R357" s="287" t="s">
        <v>23458</v>
      </c>
      <c r="S357" s="287" t="s">
        <v>496</v>
      </c>
      <c r="T357" s="287" t="s">
        <v>767</v>
      </c>
    </row>
    <row r="358" spans="1:20" ht="12.6" hidden="1" customHeight="1">
      <c r="A358" s="287" t="s">
        <v>185</v>
      </c>
      <c r="B358" s="287" t="s">
        <v>70</v>
      </c>
      <c r="C358" s="287" t="s">
        <v>186</v>
      </c>
      <c r="D358" s="287" t="s">
        <v>139</v>
      </c>
      <c r="E358" s="287" t="s">
        <v>19078</v>
      </c>
      <c r="F358" s="287" t="s">
        <v>27</v>
      </c>
      <c r="G358" s="287" t="s">
        <v>189</v>
      </c>
      <c r="H358" s="287" t="s">
        <v>21068</v>
      </c>
      <c r="I358" s="287" t="s">
        <v>765</v>
      </c>
      <c r="J358" s="287" t="s">
        <v>422</v>
      </c>
      <c r="N358" s="287" t="s">
        <v>20167</v>
      </c>
      <c r="O358" s="287" t="s">
        <v>366</v>
      </c>
      <c r="P358" s="287" t="s">
        <v>442</v>
      </c>
      <c r="Q358" s="287" t="s">
        <v>20585</v>
      </c>
      <c r="R358" s="287" t="s">
        <v>22668</v>
      </c>
      <c r="S358" s="287" t="s">
        <v>22316</v>
      </c>
      <c r="T358" s="287" t="s">
        <v>767</v>
      </c>
    </row>
    <row r="359" spans="1:20" ht="12.6" hidden="1" customHeight="1">
      <c r="A359" s="287" t="s">
        <v>185</v>
      </c>
      <c r="B359" s="287" t="s">
        <v>70</v>
      </c>
      <c r="C359" s="287" t="s">
        <v>186</v>
      </c>
      <c r="D359" s="287" t="s">
        <v>11413</v>
      </c>
      <c r="E359" s="287" t="s">
        <v>19079</v>
      </c>
      <c r="F359" s="287" t="s">
        <v>27</v>
      </c>
      <c r="G359" s="287" t="s">
        <v>189</v>
      </c>
      <c r="H359" s="287" t="s">
        <v>12680</v>
      </c>
      <c r="I359" s="287" t="s">
        <v>20586</v>
      </c>
      <c r="J359" s="287" t="s">
        <v>455</v>
      </c>
      <c r="N359" s="287" t="s">
        <v>7155</v>
      </c>
      <c r="O359" s="287" t="s">
        <v>366</v>
      </c>
      <c r="P359" s="287" t="s">
        <v>442</v>
      </c>
      <c r="Q359" s="287" t="s">
        <v>20587</v>
      </c>
      <c r="R359" s="287" t="s">
        <v>272</v>
      </c>
      <c r="S359" s="287" t="s">
        <v>253</v>
      </c>
      <c r="T359" s="287" t="s">
        <v>767</v>
      </c>
    </row>
    <row r="360" spans="1:20" ht="12.6" hidden="1" customHeight="1">
      <c r="A360" s="287" t="s">
        <v>185</v>
      </c>
      <c r="B360" s="287" t="s">
        <v>70</v>
      </c>
      <c r="C360" s="287" t="s">
        <v>186</v>
      </c>
      <c r="D360" s="287" t="s">
        <v>127</v>
      </c>
      <c r="E360" s="287" t="s">
        <v>19080</v>
      </c>
      <c r="F360" s="287" t="s">
        <v>27</v>
      </c>
      <c r="G360" s="287" t="s">
        <v>189</v>
      </c>
      <c r="H360" s="287" t="s">
        <v>21069</v>
      </c>
      <c r="I360" s="287" t="s">
        <v>859</v>
      </c>
      <c r="J360" s="287" t="s">
        <v>422</v>
      </c>
      <c r="N360" s="287" t="s">
        <v>20167</v>
      </c>
      <c r="O360" s="287" t="s">
        <v>366</v>
      </c>
      <c r="P360" s="287" t="s">
        <v>442</v>
      </c>
      <c r="Q360" s="287" t="s">
        <v>21404</v>
      </c>
      <c r="R360" s="287" t="s">
        <v>496</v>
      </c>
      <c r="S360" s="287" t="s">
        <v>496</v>
      </c>
      <c r="T360" s="287" t="s">
        <v>1545</v>
      </c>
    </row>
    <row r="361" spans="1:20" ht="12.6" hidden="1" customHeight="1">
      <c r="A361" s="287" t="s">
        <v>185</v>
      </c>
      <c r="B361" s="287" t="s">
        <v>70</v>
      </c>
      <c r="C361" s="287" t="s">
        <v>186</v>
      </c>
      <c r="D361" s="287" t="s">
        <v>127</v>
      </c>
      <c r="E361" s="287" t="s">
        <v>19081</v>
      </c>
      <c r="F361" s="287" t="s">
        <v>27</v>
      </c>
      <c r="G361" s="287" t="s">
        <v>189</v>
      </c>
      <c r="H361" s="287" t="s">
        <v>21444</v>
      </c>
      <c r="I361" s="287" t="s">
        <v>20588</v>
      </c>
      <c r="J361" s="287" t="s">
        <v>422</v>
      </c>
      <c r="N361" s="287" t="s">
        <v>20167</v>
      </c>
      <c r="O361" s="287" t="s">
        <v>366</v>
      </c>
      <c r="P361" s="287" t="s">
        <v>442</v>
      </c>
      <c r="Q361" s="287" t="s">
        <v>21445</v>
      </c>
      <c r="R361" s="287" t="s">
        <v>22405</v>
      </c>
      <c r="S361" s="287" t="s">
        <v>22406</v>
      </c>
      <c r="T361" s="287" t="s">
        <v>1093</v>
      </c>
    </row>
    <row r="362" spans="1:20" ht="12.6" hidden="1" customHeight="1">
      <c r="B362" s="287" t="s">
        <v>70</v>
      </c>
      <c r="C362" s="287" t="s">
        <v>28</v>
      </c>
      <c r="D362" s="287" t="s">
        <v>179</v>
      </c>
      <c r="E362" s="287" t="s">
        <v>19082</v>
      </c>
      <c r="F362" s="287" t="s">
        <v>419</v>
      </c>
      <c r="G362" s="287" t="s">
        <v>59</v>
      </c>
      <c r="H362" s="287" t="s">
        <v>20589</v>
      </c>
      <c r="I362" s="287" t="s">
        <v>20590</v>
      </c>
      <c r="O362" s="287" t="s">
        <v>366</v>
      </c>
      <c r="Q362" s="287" t="s">
        <v>21282</v>
      </c>
      <c r="R362" s="287" t="s">
        <v>425</v>
      </c>
      <c r="T362" s="287" t="s">
        <v>20591</v>
      </c>
    </row>
    <row r="363" spans="1:20" ht="12.6" hidden="1" customHeight="1">
      <c r="A363" s="287" t="s">
        <v>185</v>
      </c>
      <c r="B363" s="287" t="s">
        <v>70</v>
      </c>
      <c r="C363" s="287" t="s">
        <v>186</v>
      </c>
      <c r="D363" s="287" t="s">
        <v>136</v>
      </c>
      <c r="E363" s="287" t="s">
        <v>19083</v>
      </c>
      <c r="F363" s="287" t="s">
        <v>419</v>
      </c>
      <c r="G363" s="287" t="s">
        <v>189</v>
      </c>
      <c r="H363" s="287" t="s">
        <v>20592</v>
      </c>
      <c r="I363" s="287" t="s">
        <v>613</v>
      </c>
      <c r="O363" s="287" t="s">
        <v>366</v>
      </c>
      <c r="Q363" s="287" t="s">
        <v>21405</v>
      </c>
      <c r="R363" s="287" t="s">
        <v>22020</v>
      </c>
      <c r="S363" s="287" t="s">
        <v>253</v>
      </c>
      <c r="T363" s="287" t="s">
        <v>578</v>
      </c>
    </row>
    <row r="364" spans="1:20" ht="12.6" hidden="1" customHeight="1">
      <c r="A364" s="287" t="s">
        <v>185</v>
      </c>
      <c r="B364" s="287" t="s">
        <v>70</v>
      </c>
      <c r="C364" s="287" t="s">
        <v>186</v>
      </c>
      <c r="D364" s="287" t="s">
        <v>136</v>
      </c>
      <c r="E364" s="287" t="s">
        <v>19084</v>
      </c>
      <c r="F364" s="287" t="s">
        <v>27</v>
      </c>
      <c r="G364" s="287" t="s">
        <v>189</v>
      </c>
      <c r="H364" s="287" t="s">
        <v>20593</v>
      </c>
      <c r="I364" s="287" t="s">
        <v>613</v>
      </c>
      <c r="J364" s="287" t="s">
        <v>455</v>
      </c>
      <c r="N364" s="287" t="s">
        <v>7155</v>
      </c>
      <c r="O364" s="287" t="s">
        <v>366</v>
      </c>
      <c r="P364" s="287" t="s">
        <v>442</v>
      </c>
      <c r="Q364" s="287" t="s">
        <v>21406</v>
      </c>
      <c r="R364" s="287" t="s">
        <v>496</v>
      </c>
      <c r="S364" s="287" t="s">
        <v>496</v>
      </c>
      <c r="T364" s="287" t="s">
        <v>578</v>
      </c>
    </row>
    <row r="365" spans="1:20" ht="12.6" hidden="1" customHeight="1">
      <c r="A365" s="287" t="s">
        <v>185</v>
      </c>
      <c r="B365" s="287" t="s">
        <v>70</v>
      </c>
      <c r="C365" s="287" t="s">
        <v>186</v>
      </c>
      <c r="D365" s="287" t="s">
        <v>2151</v>
      </c>
      <c r="E365" s="287" t="s">
        <v>19085</v>
      </c>
      <c r="F365" s="287" t="s">
        <v>27</v>
      </c>
      <c r="G365" s="287" t="s">
        <v>189</v>
      </c>
      <c r="H365" s="287" t="s">
        <v>21070</v>
      </c>
      <c r="I365" s="287" t="s">
        <v>21307</v>
      </c>
      <c r="J365" s="287" t="s">
        <v>20172</v>
      </c>
      <c r="N365" s="287" t="s">
        <v>423</v>
      </c>
      <c r="O365" s="287" t="s">
        <v>366</v>
      </c>
      <c r="P365" s="287" t="s">
        <v>20173</v>
      </c>
      <c r="Q365" s="287" t="s">
        <v>20594</v>
      </c>
      <c r="R365" s="287" t="s">
        <v>21961</v>
      </c>
      <c r="S365" s="287" t="s">
        <v>21960</v>
      </c>
      <c r="T365" s="287" t="s">
        <v>20591</v>
      </c>
    </row>
    <row r="366" spans="1:20" ht="12.6" hidden="1" customHeight="1">
      <c r="A366" s="287" t="s">
        <v>185</v>
      </c>
      <c r="B366" s="287" t="s">
        <v>70</v>
      </c>
      <c r="C366" s="287" t="s">
        <v>186</v>
      </c>
      <c r="D366" s="287" t="s">
        <v>133</v>
      </c>
      <c r="E366" s="287" t="s">
        <v>19086</v>
      </c>
      <c r="F366" s="287" t="s">
        <v>27</v>
      </c>
      <c r="G366" s="287" t="s">
        <v>189</v>
      </c>
      <c r="H366" s="287" t="s">
        <v>20251</v>
      </c>
      <c r="I366" s="287" t="s">
        <v>1091</v>
      </c>
      <c r="J366" s="287" t="s">
        <v>455</v>
      </c>
      <c r="N366" s="287" t="s">
        <v>7155</v>
      </c>
      <c r="O366" s="287" t="s">
        <v>366</v>
      </c>
      <c r="P366" s="287" t="s">
        <v>442</v>
      </c>
      <c r="Q366" s="287" t="s">
        <v>20595</v>
      </c>
      <c r="R366" s="287" t="s">
        <v>496</v>
      </c>
      <c r="S366" s="287" t="s">
        <v>496</v>
      </c>
      <c r="T366" s="287" t="s">
        <v>20246</v>
      </c>
    </row>
    <row r="367" spans="1:20" ht="12.6" hidden="1" customHeight="1">
      <c r="A367" s="287" t="s">
        <v>185</v>
      </c>
      <c r="B367" s="287" t="s">
        <v>70</v>
      </c>
      <c r="C367" s="287" t="s">
        <v>186</v>
      </c>
      <c r="D367" s="287" t="s">
        <v>133</v>
      </c>
      <c r="E367" s="287" t="s">
        <v>19087</v>
      </c>
      <c r="F367" s="287" t="s">
        <v>27</v>
      </c>
      <c r="G367" s="287" t="s">
        <v>189</v>
      </c>
      <c r="H367" s="287" t="s">
        <v>20596</v>
      </c>
      <c r="I367" s="287" t="s">
        <v>604</v>
      </c>
      <c r="J367" s="287" t="s">
        <v>455</v>
      </c>
      <c r="N367" s="287" t="s">
        <v>7155</v>
      </c>
      <c r="O367" s="287" t="s">
        <v>366</v>
      </c>
      <c r="P367" s="287" t="s">
        <v>442</v>
      </c>
      <c r="Q367" s="287" t="s">
        <v>20597</v>
      </c>
      <c r="R367" s="287" t="s">
        <v>22368</v>
      </c>
      <c r="S367" s="287" t="s">
        <v>22369</v>
      </c>
      <c r="T367" s="287" t="s">
        <v>578</v>
      </c>
    </row>
    <row r="368" spans="1:20" ht="12.6" hidden="1" customHeight="1">
      <c r="A368" s="287" t="s">
        <v>185</v>
      </c>
      <c r="B368" s="287" t="s">
        <v>70</v>
      </c>
      <c r="C368" s="287" t="s">
        <v>186</v>
      </c>
      <c r="D368" s="287" t="s">
        <v>151</v>
      </c>
      <c r="E368" s="287" t="s">
        <v>19088</v>
      </c>
      <c r="F368" s="287" t="s">
        <v>419</v>
      </c>
      <c r="G368" s="287" t="s">
        <v>189</v>
      </c>
      <c r="H368" s="287" t="s">
        <v>20598</v>
      </c>
      <c r="I368" s="287" t="s">
        <v>613</v>
      </c>
      <c r="O368" s="287" t="s">
        <v>366</v>
      </c>
      <c r="Q368" s="287" t="s">
        <v>21407</v>
      </c>
      <c r="R368" s="287" t="s">
        <v>272</v>
      </c>
      <c r="S368" s="287" t="s">
        <v>253</v>
      </c>
      <c r="T368" s="287" t="s">
        <v>578</v>
      </c>
    </row>
    <row r="369" spans="1:22" ht="12.6" hidden="1" customHeight="1">
      <c r="A369" s="287" t="s">
        <v>185</v>
      </c>
      <c r="B369" s="287" t="s">
        <v>70</v>
      </c>
      <c r="C369" s="287" t="s">
        <v>186</v>
      </c>
      <c r="D369" s="287" t="s">
        <v>151</v>
      </c>
      <c r="E369" s="287" t="s">
        <v>19089</v>
      </c>
      <c r="F369" s="287" t="s">
        <v>27</v>
      </c>
      <c r="G369" s="287" t="s">
        <v>189</v>
      </c>
      <c r="H369" s="287" t="s">
        <v>21071</v>
      </c>
      <c r="I369" s="287" t="s">
        <v>20599</v>
      </c>
      <c r="J369" s="287" t="s">
        <v>455</v>
      </c>
      <c r="N369" s="287" t="s">
        <v>7155</v>
      </c>
      <c r="O369" s="287" t="s">
        <v>366</v>
      </c>
      <c r="P369" s="287" t="s">
        <v>442</v>
      </c>
      <c r="Q369" s="287" t="s">
        <v>21408</v>
      </c>
      <c r="R369" s="287" t="s">
        <v>23017</v>
      </c>
      <c r="S369" s="287" t="s">
        <v>22982</v>
      </c>
      <c r="T369" s="287" t="s">
        <v>578</v>
      </c>
    </row>
    <row r="370" spans="1:22" ht="12.6" hidden="1" customHeight="1">
      <c r="A370" s="287" t="s">
        <v>185</v>
      </c>
      <c r="B370" s="287" t="s">
        <v>70</v>
      </c>
      <c r="C370" s="287" t="s">
        <v>186</v>
      </c>
      <c r="D370" s="287" t="s">
        <v>151</v>
      </c>
      <c r="E370" s="287" t="s">
        <v>19090</v>
      </c>
      <c r="F370" s="287" t="s">
        <v>434</v>
      </c>
      <c r="G370" s="287" t="s">
        <v>189</v>
      </c>
      <c r="H370" s="287" t="s">
        <v>20600</v>
      </c>
      <c r="I370" s="287" t="s">
        <v>604</v>
      </c>
      <c r="O370" s="287" t="s">
        <v>366</v>
      </c>
      <c r="Q370" s="287" t="s">
        <v>23146</v>
      </c>
      <c r="R370" s="287" t="s">
        <v>22953</v>
      </c>
      <c r="S370" s="287" t="s">
        <v>22116</v>
      </c>
      <c r="T370" s="287" t="s">
        <v>578</v>
      </c>
    </row>
    <row r="371" spans="1:22" ht="12.6" hidden="1" customHeight="1">
      <c r="A371" s="287" t="s">
        <v>185</v>
      </c>
      <c r="B371" s="287" t="s">
        <v>70</v>
      </c>
      <c r="C371" s="287" t="s">
        <v>186</v>
      </c>
      <c r="D371" s="287" t="s">
        <v>151</v>
      </c>
      <c r="E371" s="287" t="s">
        <v>19091</v>
      </c>
      <c r="F371" s="287" t="s">
        <v>27</v>
      </c>
      <c r="G371" s="287" t="s">
        <v>189</v>
      </c>
      <c r="H371" s="287" t="s">
        <v>16209</v>
      </c>
      <c r="I371" s="287" t="s">
        <v>604</v>
      </c>
      <c r="J371" s="287" t="s">
        <v>422</v>
      </c>
      <c r="N371" s="287" t="s">
        <v>20167</v>
      </c>
      <c r="O371" s="287" t="s">
        <v>366</v>
      </c>
      <c r="P371" s="287" t="s">
        <v>442</v>
      </c>
      <c r="Q371" s="287" t="s">
        <v>21409</v>
      </c>
      <c r="R371" s="287" t="s">
        <v>496</v>
      </c>
      <c r="S371" s="287" t="s">
        <v>496</v>
      </c>
      <c r="T371" s="287" t="s">
        <v>578</v>
      </c>
    </row>
    <row r="372" spans="1:22" ht="12.6" hidden="1" customHeight="1">
      <c r="A372" s="287" t="s">
        <v>185</v>
      </c>
      <c r="B372" s="287" t="s">
        <v>70</v>
      </c>
      <c r="C372" s="287" t="s">
        <v>186</v>
      </c>
      <c r="D372" s="287" t="s">
        <v>6903</v>
      </c>
      <c r="E372" s="287" t="s">
        <v>19092</v>
      </c>
      <c r="F372" s="287" t="s">
        <v>419</v>
      </c>
      <c r="G372" s="287" t="s">
        <v>59</v>
      </c>
      <c r="H372" s="287" t="s">
        <v>20601</v>
      </c>
      <c r="I372" s="287" t="s">
        <v>8153</v>
      </c>
      <c r="O372" s="287" t="s">
        <v>366</v>
      </c>
      <c r="P372" s="287" t="s">
        <v>11919</v>
      </c>
      <c r="Q372" s="287" t="s">
        <v>20602</v>
      </c>
      <c r="R372" s="287" t="s">
        <v>272</v>
      </c>
      <c r="S372" s="287" t="s">
        <v>253</v>
      </c>
      <c r="T372" s="287" t="s">
        <v>3582</v>
      </c>
    </row>
    <row r="373" spans="1:22" ht="12.6" hidden="1" customHeight="1">
      <c r="A373" s="287" t="s">
        <v>185</v>
      </c>
      <c r="B373" s="287" t="s">
        <v>70</v>
      </c>
      <c r="C373" s="287" t="s">
        <v>186</v>
      </c>
      <c r="D373" s="287" t="s">
        <v>151</v>
      </c>
      <c r="E373" s="287" t="s">
        <v>19093</v>
      </c>
      <c r="F373" s="287" t="s">
        <v>27</v>
      </c>
      <c r="G373" s="287" t="s">
        <v>189</v>
      </c>
      <c r="H373" s="287" t="s">
        <v>21072</v>
      </c>
      <c r="I373" s="287" t="s">
        <v>21308</v>
      </c>
      <c r="J373" s="287" t="s">
        <v>422</v>
      </c>
      <c r="N373" s="287" t="s">
        <v>20167</v>
      </c>
      <c r="O373" s="287" t="s">
        <v>366</v>
      </c>
      <c r="P373" s="287" t="s">
        <v>442</v>
      </c>
      <c r="Q373" s="287" t="s">
        <v>20603</v>
      </c>
      <c r="R373" s="287" t="s">
        <v>22118</v>
      </c>
      <c r="S373" s="287" t="s">
        <v>22117</v>
      </c>
      <c r="T373" s="287" t="s">
        <v>12216</v>
      </c>
    </row>
    <row r="374" spans="1:22" ht="12.6" hidden="1" customHeight="1">
      <c r="A374" s="287" t="s">
        <v>185</v>
      </c>
      <c r="B374" s="287" t="s">
        <v>70</v>
      </c>
      <c r="C374" s="287" t="s">
        <v>186</v>
      </c>
      <c r="D374" s="287" t="s">
        <v>156</v>
      </c>
      <c r="E374" s="287" t="s">
        <v>19094</v>
      </c>
      <c r="F374" s="287" t="s">
        <v>27</v>
      </c>
      <c r="G374" s="287" t="s">
        <v>189</v>
      </c>
      <c r="H374" s="287" t="s">
        <v>21073</v>
      </c>
      <c r="I374" s="287" t="s">
        <v>835</v>
      </c>
      <c r="J374" s="287" t="s">
        <v>16085</v>
      </c>
      <c r="N374" s="287" t="s">
        <v>11696</v>
      </c>
      <c r="O374" s="287" t="s">
        <v>366</v>
      </c>
      <c r="P374" s="287" t="s">
        <v>16154</v>
      </c>
      <c r="Q374" s="287" t="s">
        <v>20604</v>
      </c>
      <c r="R374" s="287" t="s">
        <v>272</v>
      </c>
      <c r="S374" s="287" t="s">
        <v>253</v>
      </c>
      <c r="T374" s="287" t="s">
        <v>20605</v>
      </c>
    </row>
    <row r="375" spans="1:22" ht="12.6" hidden="1" customHeight="1">
      <c r="A375" s="287" t="s">
        <v>185</v>
      </c>
      <c r="B375" s="287" t="s">
        <v>70</v>
      </c>
      <c r="C375" s="287" t="s">
        <v>186</v>
      </c>
      <c r="D375" s="287" t="s">
        <v>127</v>
      </c>
      <c r="E375" s="287" t="s">
        <v>19095</v>
      </c>
      <c r="F375" s="287" t="s">
        <v>27</v>
      </c>
      <c r="G375" s="287" t="s">
        <v>189</v>
      </c>
      <c r="H375" s="287" t="s">
        <v>21074</v>
      </c>
      <c r="I375" s="287" t="s">
        <v>12236</v>
      </c>
      <c r="J375" s="287" t="s">
        <v>422</v>
      </c>
      <c r="N375" s="287" t="s">
        <v>20167</v>
      </c>
      <c r="O375" s="287" t="s">
        <v>366</v>
      </c>
      <c r="P375" s="287" t="s">
        <v>442</v>
      </c>
      <c r="Q375" s="287" t="s">
        <v>21410</v>
      </c>
      <c r="R375" s="287" t="s">
        <v>496</v>
      </c>
      <c r="S375" s="287" t="s">
        <v>496</v>
      </c>
      <c r="T375" s="287" t="s">
        <v>1545</v>
      </c>
    </row>
    <row r="376" spans="1:22" ht="12.6" hidden="1" customHeight="1">
      <c r="A376" s="287" t="s">
        <v>185</v>
      </c>
      <c r="B376" s="287" t="s">
        <v>70</v>
      </c>
      <c r="C376" s="287" t="s">
        <v>186</v>
      </c>
      <c r="D376" s="287" t="s">
        <v>127</v>
      </c>
      <c r="E376" s="287" t="s">
        <v>19096</v>
      </c>
      <c r="F376" s="287" t="s">
        <v>27</v>
      </c>
      <c r="G376" s="287" t="s">
        <v>189</v>
      </c>
      <c r="H376" s="287" t="s">
        <v>21075</v>
      </c>
      <c r="I376" s="287" t="s">
        <v>12236</v>
      </c>
      <c r="J376" s="287" t="s">
        <v>455</v>
      </c>
      <c r="N376" s="287" t="s">
        <v>7155</v>
      </c>
      <c r="O376" s="287" t="s">
        <v>366</v>
      </c>
      <c r="P376" s="287" t="s">
        <v>442</v>
      </c>
      <c r="Q376" s="287" t="s">
        <v>21411</v>
      </c>
      <c r="R376" s="287" t="s">
        <v>496</v>
      </c>
      <c r="S376" s="287" t="s">
        <v>496</v>
      </c>
      <c r="T376" s="287" t="s">
        <v>1545</v>
      </c>
    </row>
    <row r="377" spans="1:22" ht="12.6" hidden="1" customHeight="1">
      <c r="A377" s="287" t="s">
        <v>185</v>
      </c>
      <c r="B377" s="287" t="s">
        <v>70</v>
      </c>
      <c r="C377" s="287" t="s">
        <v>186</v>
      </c>
      <c r="D377" s="287" t="s">
        <v>158</v>
      </c>
      <c r="E377" s="287" t="s">
        <v>19097</v>
      </c>
      <c r="F377" s="287" t="s">
        <v>27</v>
      </c>
      <c r="G377" s="287" t="s">
        <v>189</v>
      </c>
      <c r="H377" s="287" t="s">
        <v>21076</v>
      </c>
      <c r="I377" s="287" t="s">
        <v>835</v>
      </c>
      <c r="J377" s="287" t="s">
        <v>20259</v>
      </c>
      <c r="N377" s="287" t="s">
        <v>423</v>
      </c>
      <c r="O377" s="287" t="s">
        <v>20691</v>
      </c>
      <c r="P377" s="287" t="s">
        <v>20260</v>
      </c>
      <c r="Q377" s="287" t="s">
        <v>20606</v>
      </c>
      <c r="R377" s="287" t="s">
        <v>22496</v>
      </c>
      <c r="S377" s="287" t="s">
        <v>444</v>
      </c>
      <c r="T377" s="287" t="s">
        <v>20605</v>
      </c>
    </row>
    <row r="378" spans="1:22" ht="12.6" hidden="1" customHeight="1">
      <c r="A378" s="287" t="s">
        <v>185</v>
      </c>
      <c r="B378" s="287" t="s">
        <v>70</v>
      </c>
      <c r="C378" s="287" t="s">
        <v>186</v>
      </c>
      <c r="D378" s="287" t="s">
        <v>158</v>
      </c>
      <c r="E378" s="287" t="s">
        <v>19098</v>
      </c>
      <c r="F378" s="287" t="s">
        <v>27</v>
      </c>
      <c r="G378" s="287" t="s">
        <v>189</v>
      </c>
      <c r="H378" s="287" t="s">
        <v>21077</v>
      </c>
      <c r="I378" s="287" t="s">
        <v>835</v>
      </c>
      <c r="J378" s="287" t="s">
        <v>20259</v>
      </c>
      <c r="N378" s="287" t="s">
        <v>423</v>
      </c>
      <c r="O378" s="287" t="s">
        <v>20691</v>
      </c>
      <c r="P378" s="287" t="s">
        <v>20260</v>
      </c>
      <c r="Q378" s="287" t="s">
        <v>20607</v>
      </c>
      <c r="R378" s="287" t="s">
        <v>22505</v>
      </c>
      <c r="S378" s="287" t="s">
        <v>22504</v>
      </c>
      <c r="T378" s="287" t="s">
        <v>20605</v>
      </c>
    </row>
    <row r="379" spans="1:22" ht="12.6" hidden="1" customHeight="1">
      <c r="A379" s="287" t="s">
        <v>185</v>
      </c>
      <c r="B379" s="287" t="s">
        <v>70</v>
      </c>
      <c r="C379" s="287" t="s">
        <v>186</v>
      </c>
      <c r="D379" s="287" t="s">
        <v>6903</v>
      </c>
      <c r="E379" s="287" t="s">
        <v>19099</v>
      </c>
      <c r="F379" s="287" t="s">
        <v>11987</v>
      </c>
      <c r="G379" s="287" t="s">
        <v>189</v>
      </c>
      <c r="H379" s="287" t="s">
        <v>6907</v>
      </c>
      <c r="I379" s="287" t="s">
        <v>8153</v>
      </c>
      <c r="O379" s="287" t="s">
        <v>366</v>
      </c>
      <c r="P379" s="287" t="s">
        <v>11919</v>
      </c>
      <c r="Q379" s="287" t="s">
        <v>20608</v>
      </c>
      <c r="R379" s="287" t="s">
        <v>22409</v>
      </c>
      <c r="S379" s="287" t="s">
        <v>22408</v>
      </c>
      <c r="T379" s="287" t="s">
        <v>3582</v>
      </c>
    </row>
    <row r="380" spans="1:22" ht="12.6" hidden="1" customHeight="1">
      <c r="A380" s="287" t="s">
        <v>185</v>
      </c>
      <c r="B380" s="287" t="s">
        <v>70</v>
      </c>
      <c r="C380" s="287" t="s">
        <v>186</v>
      </c>
      <c r="D380" s="287" t="s">
        <v>2149</v>
      </c>
      <c r="E380" s="287" t="s">
        <v>19100</v>
      </c>
      <c r="F380" s="287" t="s">
        <v>29</v>
      </c>
      <c r="G380" s="287" t="s">
        <v>189</v>
      </c>
      <c r="H380" s="287" t="s">
        <v>21078</v>
      </c>
      <c r="I380" s="287" t="s">
        <v>20609</v>
      </c>
      <c r="J380" s="287" t="s">
        <v>608</v>
      </c>
      <c r="K380" s="287">
        <v>354</v>
      </c>
      <c r="M380" s="287" t="s">
        <v>669</v>
      </c>
      <c r="N380" s="287" t="s">
        <v>15961</v>
      </c>
      <c r="O380" s="287" t="s">
        <v>366</v>
      </c>
      <c r="P380" s="287" t="s">
        <v>7074</v>
      </c>
      <c r="Q380" s="287" t="s">
        <v>21351</v>
      </c>
      <c r="R380" s="287" t="s">
        <v>5288</v>
      </c>
      <c r="S380" s="287" t="s">
        <v>193</v>
      </c>
      <c r="T380" s="287" t="s">
        <v>868</v>
      </c>
      <c r="V380" s="287" t="s">
        <v>995</v>
      </c>
    </row>
    <row r="381" spans="1:22" ht="12.6" hidden="1" customHeight="1">
      <c r="A381" s="287" t="s">
        <v>185</v>
      </c>
      <c r="B381" s="287" t="s">
        <v>70</v>
      </c>
      <c r="C381" s="287" t="s">
        <v>186</v>
      </c>
      <c r="D381" s="287" t="s">
        <v>2149</v>
      </c>
      <c r="E381" s="287" t="s">
        <v>19101</v>
      </c>
      <c r="F381" s="287" t="s">
        <v>30</v>
      </c>
      <c r="G381" s="287" t="s">
        <v>189</v>
      </c>
      <c r="H381" s="287" t="s">
        <v>21079</v>
      </c>
      <c r="I381" s="287" t="s">
        <v>20610</v>
      </c>
      <c r="J381" s="287" t="s">
        <v>608</v>
      </c>
      <c r="K381" s="287">
        <v>355</v>
      </c>
      <c r="M381" s="287" t="s">
        <v>669</v>
      </c>
      <c r="N381" s="287" t="s">
        <v>15961</v>
      </c>
      <c r="O381" s="287" t="s">
        <v>366</v>
      </c>
      <c r="P381" s="287" t="s">
        <v>7074</v>
      </c>
      <c r="Q381" s="287" t="s">
        <v>21352</v>
      </c>
      <c r="R381" s="287" t="s">
        <v>21888</v>
      </c>
      <c r="S381" s="287" t="s">
        <v>21887</v>
      </c>
      <c r="T381" s="287" t="s">
        <v>868</v>
      </c>
    </row>
    <row r="382" spans="1:22" ht="12.6" hidden="1" customHeight="1">
      <c r="A382" s="287" t="s">
        <v>185</v>
      </c>
      <c r="B382" s="287" t="s">
        <v>70</v>
      </c>
      <c r="C382" s="287" t="s">
        <v>186</v>
      </c>
      <c r="D382" s="287" t="s">
        <v>168</v>
      </c>
      <c r="E382" s="287" t="s">
        <v>19102</v>
      </c>
      <c r="F382" s="287" t="s">
        <v>419</v>
      </c>
      <c r="G382" s="287" t="s">
        <v>934</v>
      </c>
      <c r="H382" s="287" t="s">
        <v>20611</v>
      </c>
      <c r="I382" s="287" t="s">
        <v>20612</v>
      </c>
      <c r="O382" s="287" t="s">
        <v>366</v>
      </c>
      <c r="P382" s="287" t="s">
        <v>7702</v>
      </c>
      <c r="Q382" s="287" t="s">
        <v>20613</v>
      </c>
      <c r="R382" s="287" t="s">
        <v>22383</v>
      </c>
      <c r="S382" s="287" t="s">
        <v>22382</v>
      </c>
      <c r="T382" s="287" t="s">
        <v>868</v>
      </c>
    </row>
    <row r="383" spans="1:22" ht="12.6" hidden="1" customHeight="1">
      <c r="A383" s="287" t="s">
        <v>185</v>
      </c>
      <c r="B383" s="287" t="s">
        <v>70</v>
      </c>
      <c r="C383" s="287" t="s">
        <v>186</v>
      </c>
      <c r="D383" s="287" t="s">
        <v>2149</v>
      </c>
      <c r="E383" s="287" t="s">
        <v>19103</v>
      </c>
      <c r="F383" s="287" t="s">
        <v>419</v>
      </c>
      <c r="G383" s="287" t="s">
        <v>59</v>
      </c>
      <c r="H383" s="287" t="s">
        <v>20614</v>
      </c>
      <c r="I383" s="287" t="s">
        <v>20615</v>
      </c>
      <c r="O383" s="287" t="s">
        <v>366</v>
      </c>
      <c r="P383" s="287" t="s">
        <v>7074</v>
      </c>
      <c r="Q383" s="287" t="s">
        <v>20616</v>
      </c>
      <c r="R383" s="287" t="s">
        <v>272</v>
      </c>
      <c r="S383" s="287" t="s">
        <v>253</v>
      </c>
      <c r="T383" s="287" t="s">
        <v>868</v>
      </c>
    </row>
    <row r="384" spans="1:22" ht="12.6" hidden="1" customHeight="1">
      <c r="A384" s="287" t="s">
        <v>185</v>
      </c>
      <c r="B384" s="287" t="s">
        <v>70</v>
      </c>
      <c r="C384" s="287" t="s">
        <v>186</v>
      </c>
      <c r="D384" s="287" t="s">
        <v>136</v>
      </c>
      <c r="E384" s="287" t="s">
        <v>19104</v>
      </c>
      <c r="F384" s="287" t="s">
        <v>27</v>
      </c>
      <c r="G384" s="287" t="s">
        <v>189</v>
      </c>
      <c r="H384" s="287" t="s">
        <v>16438</v>
      </c>
      <c r="I384" s="287" t="s">
        <v>21309</v>
      </c>
      <c r="J384" s="287" t="s">
        <v>455</v>
      </c>
      <c r="N384" s="287" t="s">
        <v>7155</v>
      </c>
      <c r="O384" s="287" t="s">
        <v>366</v>
      </c>
      <c r="P384" s="287" t="s">
        <v>442</v>
      </c>
      <c r="Q384" s="287" t="s">
        <v>20617</v>
      </c>
      <c r="R384" s="287" t="s">
        <v>23092</v>
      </c>
      <c r="S384" s="287" t="s">
        <v>200</v>
      </c>
      <c r="T384" s="287" t="s">
        <v>7026</v>
      </c>
    </row>
    <row r="385" spans="1:22" ht="12.6" hidden="1" customHeight="1">
      <c r="A385" s="287" t="s">
        <v>185</v>
      </c>
      <c r="B385" s="287" t="s">
        <v>70</v>
      </c>
      <c r="C385" s="287" t="s">
        <v>186</v>
      </c>
      <c r="D385" s="287" t="s">
        <v>151</v>
      </c>
      <c r="E385" s="287" t="s">
        <v>19105</v>
      </c>
      <c r="F385" s="287" t="s">
        <v>27</v>
      </c>
      <c r="G385" s="287" t="s">
        <v>189</v>
      </c>
      <c r="H385" s="287" t="s">
        <v>16460</v>
      </c>
      <c r="I385" s="287" t="s">
        <v>21309</v>
      </c>
      <c r="J385" s="287" t="s">
        <v>455</v>
      </c>
      <c r="N385" s="287" t="s">
        <v>7155</v>
      </c>
      <c r="O385" s="287" t="s">
        <v>366</v>
      </c>
      <c r="P385" s="287" t="s">
        <v>442</v>
      </c>
      <c r="Q385" s="287" t="s">
        <v>20618</v>
      </c>
      <c r="R385" s="287" t="s">
        <v>272</v>
      </c>
      <c r="S385" s="287" t="s">
        <v>253</v>
      </c>
      <c r="T385" s="287" t="s">
        <v>7026</v>
      </c>
    </row>
    <row r="386" spans="1:22" ht="12.6" hidden="1" customHeight="1">
      <c r="A386" s="287" t="s">
        <v>185</v>
      </c>
      <c r="B386" s="287" t="s">
        <v>70</v>
      </c>
      <c r="C386" s="287" t="s">
        <v>186</v>
      </c>
      <c r="D386" s="287" t="s">
        <v>2149</v>
      </c>
      <c r="E386" s="287" t="s">
        <v>19106</v>
      </c>
      <c r="F386" s="287" t="s">
        <v>30</v>
      </c>
      <c r="G386" s="287" t="s">
        <v>189</v>
      </c>
      <c r="H386" s="287" t="s">
        <v>21080</v>
      </c>
      <c r="I386" s="287" t="s">
        <v>20615</v>
      </c>
      <c r="J386" s="287" t="s">
        <v>608</v>
      </c>
      <c r="K386" s="287">
        <v>356</v>
      </c>
      <c r="M386" s="287" t="s">
        <v>669</v>
      </c>
      <c r="N386" s="287" t="s">
        <v>15961</v>
      </c>
      <c r="O386" s="287" t="s">
        <v>366</v>
      </c>
      <c r="P386" s="287" t="s">
        <v>7074</v>
      </c>
      <c r="Q386" s="287" t="s">
        <v>21353</v>
      </c>
      <c r="R386" s="287" t="s">
        <v>496</v>
      </c>
      <c r="S386" s="287" t="s">
        <v>496</v>
      </c>
      <c r="T386" s="287" t="s">
        <v>868</v>
      </c>
    </row>
    <row r="387" spans="1:22" ht="12.6" hidden="1" customHeight="1">
      <c r="A387" s="287" t="s">
        <v>185</v>
      </c>
      <c r="B387" s="287" t="s">
        <v>70</v>
      </c>
      <c r="C387" s="287" t="s">
        <v>186</v>
      </c>
      <c r="D387" s="287" t="s">
        <v>91</v>
      </c>
      <c r="E387" s="287" t="s">
        <v>19107</v>
      </c>
      <c r="F387" s="287" t="s">
        <v>419</v>
      </c>
      <c r="G387" s="287" t="s">
        <v>745</v>
      </c>
      <c r="H387" s="287" t="s">
        <v>20619</v>
      </c>
      <c r="I387" s="287" t="s">
        <v>21257</v>
      </c>
      <c r="O387" s="287" t="s">
        <v>206</v>
      </c>
      <c r="P387" s="287" t="s">
        <v>20207</v>
      </c>
      <c r="Q387" s="287" t="s">
        <v>20620</v>
      </c>
      <c r="R387" s="287" t="s">
        <v>272</v>
      </c>
      <c r="S387" s="287" t="s">
        <v>253</v>
      </c>
      <c r="T387" s="287" t="s">
        <v>868</v>
      </c>
    </row>
    <row r="388" spans="1:22" ht="12.6" hidden="1" customHeight="1">
      <c r="A388" s="287" t="s">
        <v>185</v>
      </c>
      <c r="B388" s="287" t="s">
        <v>70</v>
      </c>
      <c r="C388" s="287" t="s">
        <v>186</v>
      </c>
      <c r="D388" s="287" t="s">
        <v>91</v>
      </c>
      <c r="E388" s="287" t="s">
        <v>19108</v>
      </c>
      <c r="F388" s="287" t="s">
        <v>30</v>
      </c>
      <c r="G388" s="287" t="s">
        <v>189</v>
      </c>
      <c r="H388" s="287" t="s">
        <v>21081</v>
      </c>
      <c r="I388" s="287" t="s">
        <v>21257</v>
      </c>
      <c r="J388" s="287" t="s">
        <v>608</v>
      </c>
      <c r="K388" s="287">
        <v>357</v>
      </c>
      <c r="M388" s="287" t="s">
        <v>669</v>
      </c>
      <c r="N388" s="287" t="s">
        <v>15963</v>
      </c>
      <c r="O388" s="287" t="s">
        <v>206</v>
      </c>
      <c r="P388" s="287" t="s">
        <v>20207</v>
      </c>
      <c r="Q388" s="287" t="s">
        <v>21354</v>
      </c>
      <c r="R388" s="287" t="s">
        <v>272</v>
      </c>
      <c r="S388" s="287" t="s">
        <v>253</v>
      </c>
      <c r="T388" s="287" t="s">
        <v>868</v>
      </c>
    </row>
    <row r="389" spans="1:22" ht="12.6" hidden="1" customHeight="1">
      <c r="A389" s="287" t="s">
        <v>185</v>
      </c>
      <c r="B389" s="287" t="s">
        <v>70</v>
      </c>
      <c r="C389" s="287" t="s">
        <v>186</v>
      </c>
      <c r="D389" s="287" t="s">
        <v>91</v>
      </c>
      <c r="E389" s="287" t="s">
        <v>19109</v>
      </c>
      <c r="F389" s="287" t="s">
        <v>30</v>
      </c>
      <c r="G389" s="287" t="s">
        <v>189</v>
      </c>
      <c r="H389" s="287" t="s">
        <v>21082</v>
      </c>
      <c r="I389" s="287" t="s">
        <v>21257</v>
      </c>
      <c r="J389" s="287" t="s">
        <v>608</v>
      </c>
      <c r="K389" s="287">
        <v>358</v>
      </c>
      <c r="M389" s="287" t="s">
        <v>687</v>
      </c>
      <c r="N389" s="287" t="s">
        <v>15961</v>
      </c>
      <c r="O389" s="287" t="s">
        <v>366</v>
      </c>
      <c r="P389" s="287" t="s">
        <v>20207</v>
      </c>
      <c r="Q389" s="287" t="s">
        <v>21355</v>
      </c>
      <c r="R389" s="287" t="s">
        <v>496</v>
      </c>
      <c r="S389" s="287" t="s">
        <v>496</v>
      </c>
      <c r="T389" s="287" t="s">
        <v>868</v>
      </c>
    </row>
    <row r="390" spans="1:22" ht="12.6" hidden="1" customHeight="1">
      <c r="A390" s="287" t="s">
        <v>185</v>
      </c>
      <c r="B390" s="287" t="s">
        <v>70</v>
      </c>
      <c r="C390" s="287" t="s">
        <v>186</v>
      </c>
      <c r="D390" s="287" t="s">
        <v>11410</v>
      </c>
      <c r="E390" s="287" t="s">
        <v>19110</v>
      </c>
      <c r="F390" s="287" t="s">
        <v>27</v>
      </c>
      <c r="G390" s="287" t="s">
        <v>189</v>
      </c>
      <c r="H390" s="287" t="s">
        <v>20621</v>
      </c>
      <c r="I390" s="287" t="s">
        <v>21310</v>
      </c>
      <c r="J390" s="287" t="s">
        <v>422</v>
      </c>
      <c r="N390" s="287" t="s">
        <v>20167</v>
      </c>
      <c r="O390" s="287" t="s">
        <v>366</v>
      </c>
      <c r="P390" s="287" t="s">
        <v>442</v>
      </c>
      <c r="Q390" s="287" t="s">
        <v>20622</v>
      </c>
      <c r="R390" s="287" t="s">
        <v>5288</v>
      </c>
      <c r="S390" s="287" t="s">
        <v>193</v>
      </c>
      <c r="T390" s="287" t="s">
        <v>7026</v>
      </c>
      <c r="V390" s="287" t="s">
        <v>995</v>
      </c>
    </row>
    <row r="391" spans="1:22" ht="12.6" hidden="1" customHeight="1">
      <c r="A391" s="287" t="s">
        <v>185</v>
      </c>
      <c r="B391" s="287" t="s">
        <v>70</v>
      </c>
      <c r="C391" s="287" t="s">
        <v>186</v>
      </c>
      <c r="D391" s="287" t="s">
        <v>127</v>
      </c>
      <c r="E391" s="287" t="s">
        <v>19111</v>
      </c>
      <c r="F391" s="287" t="s">
        <v>27</v>
      </c>
      <c r="G391" s="287" t="s">
        <v>189</v>
      </c>
      <c r="H391" s="287" t="s">
        <v>20623</v>
      </c>
      <c r="I391" s="287" t="s">
        <v>21311</v>
      </c>
      <c r="J391" s="287" t="s">
        <v>422</v>
      </c>
      <c r="N391" s="287" t="s">
        <v>20167</v>
      </c>
      <c r="O391" s="287" t="s">
        <v>366</v>
      </c>
      <c r="P391" s="287" t="s">
        <v>442</v>
      </c>
      <c r="Q391" s="287" t="s">
        <v>20624</v>
      </c>
      <c r="R391" s="287" t="s">
        <v>21884</v>
      </c>
      <c r="S391" s="287" t="s">
        <v>21885</v>
      </c>
      <c r="T391" s="287" t="s">
        <v>7026</v>
      </c>
    </row>
    <row r="392" spans="1:22" ht="12.6" hidden="1" customHeight="1">
      <c r="A392" s="287" t="s">
        <v>185</v>
      </c>
      <c r="B392" s="287" t="s">
        <v>70</v>
      </c>
      <c r="C392" s="287" t="s">
        <v>186</v>
      </c>
      <c r="D392" s="287" t="s">
        <v>139</v>
      </c>
      <c r="E392" s="287" t="s">
        <v>19112</v>
      </c>
      <c r="F392" s="287" t="s">
        <v>27</v>
      </c>
      <c r="G392" s="287" t="s">
        <v>189</v>
      </c>
      <c r="H392" s="287" t="s">
        <v>20625</v>
      </c>
      <c r="I392" s="287" t="s">
        <v>2711</v>
      </c>
      <c r="J392" s="287" t="s">
        <v>422</v>
      </c>
      <c r="N392" s="287" t="s">
        <v>20167</v>
      </c>
      <c r="O392" s="287" t="s">
        <v>366</v>
      </c>
      <c r="P392" s="287" t="s">
        <v>442</v>
      </c>
      <c r="Q392" s="287" t="s">
        <v>20626</v>
      </c>
      <c r="R392" s="287" t="s">
        <v>21995</v>
      </c>
      <c r="S392" s="287" t="s">
        <v>21996</v>
      </c>
      <c r="T392" s="287" t="s">
        <v>988</v>
      </c>
    </row>
    <row r="393" spans="1:22" ht="12.6" hidden="1" customHeight="1">
      <c r="A393" s="287" t="s">
        <v>185</v>
      </c>
      <c r="B393" s="287" t="s">
        <v>70</v>
      </c>
      <c r="C393" s="287" t="s">
        <v>186</v>
      </c>
      <c r="D393" s="287" t="s">
        <v>11409</v>
      </c>
      <c r="E393" s="287" t="s">
        <v>19113</v>
      </c>
      <c r="F393" s="287" t="s">
        <v>27</v>
      </c>
      <c r="G393" s="287" t="s">
        <v>189</v>
      </c>
      <c r="H393" s="287" t="s">
        <v>20627</v>
      </c>
      <c r="I393" s="287" t="s">
        <v>21312</v>
      </c>
      <c r="J393" s="287" t="s">
        <v>455</v>
      </c>
      <c r="N393" s="287" t="s">
        <v>7155</v>
      </c>
      <c r="O393" s="287" t="s">
        <v>366</v>
      </c>
      <c r="P393" s="287" t="s">
        <v>442</v>
      </c>
      <c r="Q393" s="287" t="s">
        <v>20628</v>
      </c>
      <c r="R393" s="287" t="s">
        <v>22158</v>
      </c>
      <c r="S393" s="287" t="s">
        <v>22157</v>
      </c>
      <c r="T393" s="287" t="s">
        <v>7026</v>
      </c>
    </row>
    <row r="394" spans="1:22" ht="12.6" hidden="1" customHeight="1">
      <c r="A394" s="287" t="s">
        <v>185</v>
      </c>
      <c r="B394" s="287" t="s">
        <v>70</v>
      </c>
      <c r="C394" s="287" t="s">
        <v>186</v>
      </c>
      <c r="D394" s="287" t="s">
        <v>11415</v>
      </c>
      <c r="E394" s="287" t="s">
        <v>19114</v>
      </c>
      <c r="F394" s="287" t="s">
        <v>27</v>
      </c>
      <c r="G394" s="287" t="s">
        <v>189</v>
      </c>
      <c r="H394" s="287" t="s">
        <v>20629</v>
      </c>
      <c r="I394" s="287" t="s">
        <v>21313</v>
      </c>
      <c r="J394" s="287" t="s">
        <v>422</v>
      </c>
      <c r="N394" s="287" t="s">
        <v>20167</v>
      </c>
      <c r="O394" s="287" t="s">
        <v>366</v>
      </c>
      <c r="P394" s="287" t="s">
        <v>442</v>
      </c>
      <c r="Q394" s="287" t="s">
        <v>20630</v>
      </c>
      <c r="R394" s="287" t="s">
        <v>272</v>
      </c>
      <c r="S394" s="287" t="s">
        <v>253</v>
      </c>
      <c r="T394" s="287" t="s">
        <v>988</v>
      </c>
    </row>
    <row r="395" spans="1:22" ht="12.6" hidden="1" customHeight="1">
      <c r="A395" s="287" t="s">
        <v>185</v>
      </c>
      <c r="B395" s="287" t="s">
        <v>70</v>
      </c>
      <c r="C395" s="287" t="s">
        <v>186</v>
      </c>
      <c r="D395" s="287" t="s">
        <v>164</v>
      </c>
      <c r="E395" s="287" t="s">
        <v>19115</v>
      </c>
      <c r="F395" s="287" t="s">
        <v>434</v>
      </c>
      <c r="G395" s="287" t="s">
        <v>189</v>
      </c>
      <c r="H395" s="287" t="s">
        <v>12515</v>
      </c>
      <c r="I395" s="287" t="s">
        <v>17034</v>
      </c>
      <c r="O395" s="287" t="s">
        <v>366</v>
      </c>
      <c r="P395" s="287" t="s">
        <v>624</v>
      </c>
      <c r="Q395" s="287" t="s">
        <v>21412</v>
      </c>
      <c r="R395" s="287" t="s">
        <v>22330</v>
      </c>
      <c r="S395" s="287" t="s">
        <v>253</v>
      </c>
      <c r="T395" s="287" t="s">
        <v>988</v>
      </c>
    </row>
    <row r="396" spans="1:22" ht="12.6" hidden="1" customHeight="1">
      <c r="A396" s="287" t="s">
        <v>185</v>
      </c>
      <c r="B396" s="287" t="s">
        <v>70</v>
      </c>
      <c r="C396" s="287" t="s">
        <v>186</v>
      </c>
      <c r="D396" s="287" t="s">
        <v>156</v>
      </c>
      <c r="E396" s="287" t="s">
        <v>19116</v>
      </c>
      <c r="F396" s="287" t="s">
        <v>27</v>
      </c>
      <c r="G396" s="287" t="s">
        <v>189</v>
      </c>
      <c r="H396" s="287" t="s">
        <v>21083</v>
      </c>
      <c r="I396" s="287" t="s">
        <v>17034</v>
      </c>
      <c r="J396" s="287" t="s">
        <v>16085</v>
      </c>
      <c r="N396" s="287" t="s">
        <v>11696</v>
      </c>
      <c r="O396" s="287" t="s">
        <v>366</v>
      </c>
      <c r="P396" s="287" t="s">
        <v>16154</v>
      </c>
      <c r="Q396" s="287" t="s">
        <v>20631</v>
      </c>
      <c r="R396" s="287" t="s">
        <v>22389</v>
      </c>
      <c r="S396" s="287" t="s">
        <v>22388</v>
      </c>
      <c r="T396" s="287" t="s">
        <v>988</v>
      </c>
    </row>
    <row r="397" spans="1:22" ht="12.6" hidden="1" customHeight="1">
      <c r="A397" s="287" t="s">
        <v>185</v>
      </c>
      <c r="B397" s="287" t="s">
        <v>70</v>
      </c>
      <c r="C397" s="287" t="s">
        <v>186</v>
      </c>
      <c r="D397" s="287" t="s">
        <v>11415</v>
      </c>
      <c r="E397" s="287" t="s">
        <v>19117</v>
      </c>
      <c r="F397" s="287" t="s">
        <v>419</v>
      </c>
      <c r="G397" s="287" t="s">
        <v>189</v>
      </c>
      <c r="H397" s="287" t="s">
        <v>20632</v>
      </c>
      <c r="I397" s="287" t="s">
        <v>17034</v>
      </c>
      <c r="J397" s="287" t="s">
        <v>422</v>
      </c>
      <c r="O397" s="287" t="s">
        <v>366</v>
      </c>
      <c r="Q397" s="287" t="s">
        <v>20633</v>
      </c>
      <c r="R397" s="287" t="s">
        <v>272</v>
      </c>
      <c r="S397" s="287" t="s">
        <v>253</v>
      </c>
      <c r="T397" s="287" t="s">
        <v>988</v>
      </c>
    </row>
    <row r="398" spans="1:22" ht="12.6" hidden="1" customHeight="1">
      <c r="A398" s="287" t="s">
        <v>185</v>
      </c>
      <c r="B398" s="287" t="s">
        <v>70</v>
      </c>
      <c r="C398" s="287" t="s">
        <v>186</v>
      </c>
      <c r="D398" s="287" t="s">
        <v>11415</v>
      </c>
      <c r="E398" s="287" t="s">
        <v>19118</v>
      </c>
      <c r="F398" s="287" t="s">
        <v>27</v>
      </c>
      <c r="G398" s="287" t="s">
        <v>189</v>
      </c>
      <c r="H398" s="287" t="s">
        <v>20634</v>
      </c>
      <c r="I398" s="287" t="s">
        <v>17034</v>
      </c>
      <c r="J398" s="287" t="s">
        <v>455</v>
      </c>
      <c r="N398" s="287" t="s">
        <v>7155</v>
      </c>
      <c r="O398" s="287" t="s">
        <v>366</v>
      </c>
      <c r="P398" s="287" t="s">
        <v>442</v>
      </c>
      <c r="Q398" s="287" t="s">
        <v>20635</v>
      </c>
      <c r="R398" s="287" t="s">
        <v>496</v>
      </c>
      <c r="S398" s="287" t="s">
        <v>496</v>
      </c>
      <c r="T398" s="287" t="s">
        <v>988</v>
      </c>
    </row>
    <row r="399" spans="1:22" ht="12.6" hidden="1" customHeight="1">
      <c r="A399" s="287" t="s">
        <v>185</v>
      </c>
      <c r="B399" s="287" t="s">
        <v>70</v>
      </c>
      <c r="C399" s="287" t="s">
        <v>186</v>
      </c>
      <c r="D399" s="287" t="s">
        <v>6903</v>
      </c>
      <c r="E399" s="287" t="s">
        <v>19119</v>
      </c>
      <c r="F399" s="287" t="s">
        <v>30</v>
      </c>
      <c r="G399" s="287" t="s">
        <v>189</v>
      </c>
      <c r="H399" s="287" t="s">
        <v>23747</v>
      </c>
      <c r="I399" s="287" t="s">
        <v>8153</v>
      </c>
      <c r="J399" s="287" t="s">
        <v>16896</v>
      </c>
      <c r="K399" s="287">
        <v>174</v>
      </c>
      <c r="M399" s="287" t="s">
        <v>878</v>
      </c>
      <c r="N399" s="287" t="s">
        <v>645</v>
      </c>
      <c r="O399" s="287" t="s">
        <v>366</v>
      </c>
      <c r="P399" s="287" t="s">
        <v>11919</v>
      </c>
      <c r="Q399" s="287" t="s">
        <v>21356</v>
      </c>
      <c r="R399" s="287" t="s">
        <v>22415</v>
      </c>
      <c r="S399" s="287" t="s">
        <v>22414</v>
      </c>
      <c r="T399" s="287" t="s">
        <v>3582</v>
      </c>
    </row>
    <row r="400" spans="1:22" ht="12.6" hidden="1" customHeight="1">
      <c r="A400" s="287" t="s">
        <v>185</v>
      </c>
      <c r="B400" s="287" t="s">
        <v>70</v>
      </c>
      <c r="C400" s="287" t="s">
        <v>186</v>
      </c>
      <c r="D400" s="287" t="s">
        <v>139</v>
      </c>
      <c r="E400" s="287" t="s">
        <v>19120</v>
      </c>
      <c r="F400" s="287" t="s">
        <v>419</v>
      </c>
      <c r="G400" s="287" t="s">
        <v>870</v>
      </c>
      <c r="H400" s="287" t="s">
        <v>20636</v>
      </c>
      <c r="I400" s="287" t="s">
        <v>12157</v>
      </c>
      <c r="J400" s="287" t="s">
        <v>455</v>
      </c>
      <c r="O400" s="287" t="s">
        <v>366</v>
      </c>
      <c r="P400" s="287" t="s">
        <v>442</v>
      </c>
      <c r="Q400" s="287" t="s">
        <v>20637</v>
      </c>
      <c r="R400" s="287" t="s">
        <v>22286</v>
      </c>
      <c r="S400" s="287" t="s">
        <v>253</v>
      </c>
      <c r="T400" s="287" t="s">
        <v>7395</v>
      </c>
    </row>
    <row r="401" spans="1:20" ht="12.6" hidden="1" customHeight="1">
      <c r="A401" s="287" t="s">
        <v>185</v>
      </c>
      <c r="B401" s="287" t="s">
        <v>70</v>
      </c>
      <c r="C401" s="287" t="s">
        <v>186</v>
      </c>
      <c r="D401" s="287" t="s">
        <v>141</v>
      </c>
      <c r="E401" s="287" t="s">
        <v>19121</v>
      </c>
      <c r="F401" s="287" t="s">
        <v>27</v>
      </c>
      <c r="G401" s="287" t="s">
        <v>189</v>
      </c>
      <c r="H401" s="287" t="s">
        <v>21084</v>
      </c>
      <c r="I401" s="287" t="s">
        <v>765</v>
      </c>
      <c r="J401" s="287" t="s">
        <v>422</v>
      </c>
      <c r="N401" s="287" t="s">
        <v>20167</v>
      </c>
      <c r="O401" s="287" t="s">
        <v>366</v>
      </c>
      <c r="P401" s="287" t="s">
        <v>442</v>
      </c>
      <c r="Q401" s="287" t="s">
        <v>20638</v>
      </c>
      <c r="R401" s="287" t="s">
        <v>21874</v>
      </c>
      <c r="S401" s="287" t="s">
        <v>21872</v>
      </c>
      <c r="T401" s="287" t="s">
        <v>767</v>
      </c>
    </row>
    <row r="402" spans="1:20" ht="12.6" hidden="1" customHeight="1">
      <c r="A402" s="287" t="s">
        <v>185</v>
      </c>
      <c r="B402" s="287" t="s">
        <v>70</v>
      </c>
      <c r="C402" s="287" t="s">
        <v>186</v>
      </c>
      <c r="D402" s="287" t="s">
        <v>133</v>
      </c>
      <c r="E402" s="287" t="s">
        <v>19122</v>
      </c>
      <c r="F402" s="287" t="s">
        <v>27</v>
      </c>
      <c r="G402" s="287" t="s">
        <v>189</v>
      </c>
      <c r="H402" s="287" t="s">
        <v>20639</v>
      </c>
      <c r="I402" s="287" t="s">
        <v>947</v>
      </c>
      <c r="J402" s="287" t="s">
        <v>455</v>
      </c>
      <c r="N402" s="287" t="s">
        <v>7155</v>
      </c>
      <c r="O402" s="287" t="s">
        <v>366</v>
      </c>
      <c r="P402" s="287" t="s">
        <v>442</v>
      </c>
      <c r="Q402" s="287" t="s">
        <v>20640</v>
      </c>
      <c r="R402" s="287" t="s">
        <v>496</v>
      </c>
      <c r="S402" s="287" t="s">
        <v>496</v>
      </c>
      <c r="T402" s="287" t="s">
        <v>949</v>
      </c>
    </row>
    <row r="403" spans="1:20" ht="12.6" hidden="1" customHeight="1">
      <c r="A403" s="287" t="s">
        <v>185</v>
      </c>
      <c r="B403" s="287" t="s">
        <v>70</v>
      </c>
      <c r="C403" s="287" t="s">
        <v>186</v>
      </c>
      <c r="D403" s="287" t="s">
        <v>133</v>
      </c>
      <c r="E403" s="287" t="s">
        <v>19123</v>
      </c>
      <c r="F403" s="287" t="s">
        <v>27</v>
      </c>
      <c r="G403" s="287" t="s">
        <v>189</v>
      </c>
      <c r="H403" s="287" t="s">
        <v>20641</v>
      </c>
      <c r="I403" s="287" t="s">
        <v>947</v>
      </c>
      <c r="J403" s="287" t="s">
        <v>422</v>
      </c>
      <c r="N403" s="287" t="s">
        <v>20167</v>
      </c>
      <c r="O403" s="287" t="s">
        <v>366</v>
      </c>
      <c r="P403" s="287" t="s">
        <v>442</v>
      </c>
      <c r="Q403" s="287" t="s">
        <v>20642</v>
      </c>
      <c r="R403" s="287" t="s">
        <v>22035</v>
      </c>
      <c r="S403" s="287" t="s">
        <v>22036</v>
      </c>
      <c r="T403" s="287" t="s">
        <v>949</v>
      </c>
    </row>
    <row r="404" spans="1:20" ht="12.6" hidden="1" customHeight="1">
      <c r="A404" s="287" t="s">
        <v>185</v>
      </c>
      <c r="B404" s="287" t="s">
        <v>70</v>
      </c>
      <c r="C404" s="287" t="s">
        <v>186</v>
      </c>
      <c r="D404" s="287" t="s">
        <v>11411</v>
      </c>
      <c r="E404" s="287" t="s">
        <v>19124</v>
      </c>
      <c r="F404" s="287" t="s">
        <v>27</v>
      </c>
      <c r="G404" s="287" t="s">
        <v>189</v>
      </c>
      <c r="H404" s="287" t="s">
        <v>20643</v>
      </c>
      <c r="I404" s="287" t="s">
        <v>947</v>
      </c>
      <c r="J404" s="287" t="s">
        <v>455</v>
      </c>
      <c r="N404" s="287" t="s">
        <v>7155</v>
      </c>
      <c r="O404" s="287" t="s">
        <v>366</v>
      </c>
      <c r="P404" s="287" t="s">
        <v>442</v>
      </c>
      <c r="Q404" s="287" t="s">
        <v>20644</v>
      </c>
      <c r="R404" s="287" t="s">
        <v>22078</v>
      </c>
      <c r="S404" s="287" t="s">
        <v>22079</v>
      </c>
      <c r="T404" s="287" t="s">
        <v>949</v>
      </c>
    </row>
    <row r="405" spans="1:20" ht="12.6" hidden="1" customHeight="1">
      <c r="A405" s="287" t="s">
        <v>185</v>
      </c>
      <c r="B405" s="287" t="s">
        <v>70</v>
      </c>
      <c r="C405" s="287" t="s">
        <v>186</v>
      </c>
      <c r="D405" s="287" t="s">
        <v>139</v>
      </c>
      <c r="E405" s="287" t="s">
        <v>19125</v>
      </c>
      <c r="F405" s="287" t="s">
        <v>30</v>
      </c>
      <c r="G405" s="287" t="s">
        <v>189</v>
      </c>
      <c r="H405" s="287" t="s">
        <v>21085</v>
      </c>
      <c r="I405" s="287" t="s">
        <v>12157</v>
      </c>
      <c r="J405" s="287" t="s">
        <v>1699</v>
      </c>
      <c r="K405" s="287">
        <v>1101</v>
      </c>
      <c r="M405" s="287" t="s">
        <v>878</v>
      </c>
      <c r="N405" s="287" t="s">
        <v>15963</v>
      </c>
      <c r="O405" s="287" t="s">
        <v>366</v>
      </c>
      <c r="P405" s="287" t="s">
        <v>20645</v>
      </c>
      <c r="Q405" s="287" t="s">
        <v>21357</v>
      </c>
      <c r="R405" s="287" t="s">
        <v>496</v>
      </c>
      <c r="S405" s="287" t="s">
        <v>496</v>
      </c>
      <c r="T405" s="287" t="s">
        <v>7395</v>
      </c>
    </row>
    <row r="406" spans="1:20" ht="12.6" hidden="1" customHeight="1">
      <c r="A406" s="287" t="s">
        <v>185</v>
      </c>
      <c r="B406" s="287" t="s">
        <v>70</v>
      </c>
      <c r="C406" s="287" t="s">
        <v>186</v>
      </c>
      <c r="D406" s="287" t="s">
        <v>11411</v>
      </c>
      <c r="E406" s="287" t="s">
        <v>19126</v>
      </c>
      <c r="F406" s="287" t="s">
        <v>27</v>
      </c>
      <c r="G406" s="287" t="s">
        <v>189</v>
      </c>
      <c r="H406" s="287" t="s">
        <v>20646</v>
      </c>
      <c r="I406" s="287" t="s">
        <v>947</v>
      </c>
      <c r="J406" s="287" t="s">
        <v>455</v>
      </c>
      <c r="N406" s="287" t="s">
        <v>7155</v>
      </c>
      <c r="O406" s="287" t="s">
        <v>366</v>
      </c>
      <c r="P406" s="287" t="s">
        <v>442</v>
      </c>
      <c r="Q406" s="287" t="s">
        <v>20647</v>
      </c>
      <c r="R406" s="287" t="s">
        <v>22080</v>
      </c>
      <c r="S406" s="287" t="s">
        <v>253</v>
      </c>
      <c r="T406" s="287" t="s">
        <v>949</v>
      </c>
    </row>
    <row r="407" spans="1:20" ht="12.6" hidden="1" customHeight="1">
      <c r="A407" s="287" t="s">
        <v>185</v>
      </c>
      <c r="B407" s="287" t="s">
        <v>70</v>
      </c>
      <c r="C407" s="287" t="s">
        <v>186</v>
      </c>
      <c r="D407" s="287" t="s">
        <v>11411</v>
      </c>
      <c r="E407" s="287" t="s">
        <v>19127</v>
      </c>
      <c r="F407" s="287" t="s">
        <v>27</v>
      </c>
      <c r="G407" s="287" t="s">
        <v>189</v>
      </c>
      <c r="H407" s="287" t="s">
        <v>20648</v>
      </c>
      <c r="I407" s="287" t="s">
        <v>947</v>
      </c>
      <c r="J407" s="287" t="s">
        <v>455</v>
      </c>
      <c r="N407" s="287" t="s">
        <v>7155</v>
      </c>
      <c r="O407" s="287" t="s">
        <v>366</v>
      </c>
      <c r="P407" s="287" t="s">
        <v>442</v>
      </c>
      <c r="Q407" s="287" t="s">
        <v>20649</v>
      </c>
      <c r="R407" s="287" t="s">
        <v>22086</v>
      </c>
      <c r="S407" s="287" t="s">
        <v>22085</v>
      </c>
      <c r="T407" s="287" t="s">
        <v>949</v>
      </c>
    </row>
    <row r="408" spans="1:20" ht="12.6" hidden="1" customHeight="1">
      <c r="A408" s="287" t="s">
        <v>185</v>
      </c>
      <c r="B408" s="287" t="s">
        <v>70</v>
      </c>
      <c r="C408" s="287" t="s">
        <v>186</v>
      </c>
      <c r="D408" s="287" t="s">
        <v>11412</v>
      </c>
      <c r="E408" s="287" t="s">
        <v>19128</v>
      </c>
      <c r="F408" s="287" t="s">
        <v>27</v>
      </c>
      <c r="G408" s="287" t="s">
        <v>189</v>
      </c>
      <c r="H408" s="287" t="s">
        <v>20650</v>
      </c>
      <c r="I408" s="287" t="s">
        <v>947</v>
      </c>
      <c r="J408" s="287" t="s">
        <v>455</v>
      </c>
      <c r="N408" s="287" t="s">
        <v>7155</v>
      </c>
      <c r="O408" s="287" t="s">
        <v>366</v>
      </c>
      <c r="P408" s="287" t="s">
        <v>442</v>
      </c>
      <c r="Q408" s="287" t="s">
        <v>20651</v>
      </c>
      <c r="R408" s="287" t="s">
        <v>22432</v>
      </c>
      <c r="S408" s="287" t="s">
        <v>22431</v>
      </c>
      <c r="T408" s="287" t="s">
        <v>949</v>
      </c>
    </row>
    <row r="409" spans="1:20" ht="12.6" hidden="1" customHeight="1">
      <c r="A409" s="287" t="s">
        <v>185</v>
      </c>
      <c r="B409" s="287" t="s">
        <v>70</v>
      </c>
      <c r="C409" s="287" t="s">
        <v>186</v>
      </c>
      <c r="D409" s="287" t="s">
        <v>139</v>
      </c>
      <c r="E409" s="287" t="s">
        <v>19129</v>
      </c>
      <c r="F409" s="287" t="s">
        <v>30</v>
      </c>
      <c r="G409" s="287" t="s">
        <v>189</v>
      </c>
      <c r="H409" s="287" t="s">
        <v>21086</v>
      </c>
      <c r="I409" s="287" t="s">
        <v>12157</v>
      </c>
      <c r="J409" s="287" t="s">
        <v>484</v>
      </c>
      <c r="K409" s="287">
        <v>3298</v>
      </c>
      <c r="M409" s="287" t="s">
        <v>878</v>
      </c>
      <c r="N409" s="287" t="s">
        <v>7079</v>
      </c>
      <c r="O409" s="287" t="s">
        <v>366</v>
      </c>
      <c r="P409" s="287" t="s">
        <v>20645</v>
      </c>
      <c r="Q409" s="287" t="s">
        <v>21358</v>
      </c>
      <c r="R409" s="287" t="s">
        <v>496</v>
      </c>
      <c r="S409" s="287" t="s">
        <v>496</v>
      </c>
      <c r="T409" s="287" t="s">
        <v>7395</v>
      </c>
    </row>
    <row r="410" spans="1:20" ht="12.6" hidden="1" customHeight="1">
      <c r="A410" s="287" t="s">
        <v>185</v>
      </c>
      <c r="B410" s="287" t="s">
        <v>70</v>
      </c>
      <c r="C410" s="287" t="s">
        <v>186</v>
      </c>
      <c r="D410" s="287" t="s">
        <v>11412</v>
      </c>
      <c r="E410" s="287" t="s">
        <v>19130</v>
      </c>
      <c r="F410" s="287" t="s">
        <v>27</v>
      </c>
      <c r="G410" s="287" t="s">
        <v>189</v>
      </c>
      <c r="H410" s="287" t="s">
        <v>20652</v>
      </c>
      <c r="I410" s="287" t="s">
        <v>947</v>
      </c>
      <c r="J410" s="287" t="s">
        <v>455</v>
      </c>
      <c r="N410" s="287" t="s">
        <v>7155</v>
      </c>
      <c r="O410" s="287" t="s">
        <v>366</v>
      </c>
      <c r="P410" s="287" t="s">
        <v>442</v>
      </c>
      <c r="Q410" s="287" t="s">
        <v>20653</v>
      </c>
      <c r="R410" s="287" t="s">
        <v>22434</v>
      </c>
      <c r="S410" s="287" t="s">
        <v>22433</v>
      </c>
      <c r="T410" s="287" t="s">
        <v>949</v>
      </c>
    </row>
    <row r="411" spans="1:20" ht="12.6" hidden="1" customHeight="1">
      <c r="A411" s="287" t="s">
        <v>185</v>
      </c>
      <c r="B411" s="287" t="s">
        <v>70</v>
      </c>
      <c r="C411" s="287" t="s">
        <v>186</v>
      </c>
      <c r="D411" s="287" t="s">
        <v>141</v>
      </c>
      <c r="E411" s="287" t="s">
        <v>19131</v>
      </c>
      <c r="F411" s="287" t="s">
        <v>27</v>
      </c>
      <c r="G411" s="287" t="s">
        <v>189</v>
      </c>
      <c r="H411" s="287" t="s">
        <v>20654</v>
      </c>
      <c r="I411" s="287" t="s">
        <v>947</v>
      </c>
      <c r="J411" s="287" t="s">
        <v>455</v>
      </c>
      <c r="N411" s="287" t="s">
        <v>7155</v>
      </c>
      <c r="O411" s="287" t="s">
        <v>366</v>
      </c>
      <c r="P411" s="287" t="s">
        <v>442</v>
      </c>
      <c r="Q411" s="287" t="s">
        <v>20655</v>
      </c>
      <c r="R411" s="287" t="s">
        <v>272</v>
      </c>
      <c r="S411" s="287" t="s">
        <v>253</v>
      </c>
      <c r="T411" s="287" t="s">
        <v>949</v>
      </c>
    </row>
    <row r="412" spans="1:20" ht="12.6" hidden="1" customHeight="1">
      <c r="A412" s="287" t="s">
        <v>185</v>
      </c>
      <c r="B412" s="287" t="s">
        <v>70</v>
      </c>
      <c r="C412" s="287" t="s">
        <v>186</v>
      </c>
      <c r="D412" s="287" t="s">
        <v>136</v>
      </c>
      <c r="E412" s="287" t="s">
        <v>19132</v>
      </c>
      <c r="F412" s="287" t="s">
        <v>27</v>
      </c>
      <c r="G412" s="287" t="s">
        <v>189</v>
      </c>
      <c r="H412" s="287" t="s">
        <v>20656</v>
      </c>
      <c r="I412" s="287" t="s">
        <v>4232</v>
      </c>
      <c r="J412" s="287" t="s">
        <v>422</v>
      </c>
      <c r="N412" s="287" t="s">
        <v>20167</v>
      </c>
      <c r="O412" s="287" t="s">
        <v>366</v>
      </c>
      <c r="P412" s="287" t="s">
        <v>442</v>
      </c>
      <c r="Q412" s="287" t="s">
        <v>20657</v>
      </c>
      <c r="R412" s="287" t="s">
        <v>22006</v>
      </c>
      <c r="S412" s="287" t="s">
        <v>22007</v>
      </c>
      <c r="T412" s="287" t="s">
        <v>7383</v>
      </c>
    </row>
    <row r="413" spans="1:20" ht="12.6" hidden="1" customHeight="1">
      <c r="A413" s="287" t="s">
        <v>185</v>
      </c>
      <c r="B413" s="287" t="s">
        <v>70</v>
      </c>
      <c r="C413" s="287" t="s">
        <v>186</v>
      </c>
      <c r="D413" s="287" t="s">
        <v>136</v>
      </c>
      <c r="E413" s="287" t="s">
        <v>19133</v>
      </c>
      <c r="F413" s="287" t="s">
        <v>27</v>
      </c>
      <c r="G413" s="287" t="s">
        <v>189</v>
      </c>
      <c r="H413" s="287" t="s">
        <v>20658</v>
      </c>
      <c r="I413" s="287" t="s">
        <v>4232</v>
      </c>
      <c r="J413" s="287" t="s">
        <v>422</v>
      </c>
      <c r="N413" s="287" t="s">
        <v>20167</v>
      </c>
      <c r="O413" s="287" t="s">
        <v>366</v>
      </c>
      <c r="P413" s="287" t="s">
        <v>442</v>
      </c>
      <c r="Q413" s="287" t="s">
        <v>20659</v>
      </c>
      <c r="R413" s="287" t="s">
        <v>22013</v>
      </c>
      <c r="S413" s="287" t="s">
        <v>22014</v>
      </c>
      <c r="T413" s="287" t="s">
        <v>7383</v>
      </c>
    </row>
    <row r="414" spans="1:20" ht="12.6" hidden="1" customHeight="1">
      <c r="A414" s="287" t="s">
        <v>185</v>
      </c>
      <c r="B414" s="287" t="s">
        <v>70</v>
      </c>
      <c r="C414" s="287" t="s">
        <v>186</v>
      </c>
      <c r="D414" s="287" t="s">
        <v>11415</v>
      </c>
      <c r="E414" s="287" t="s">
        <v>19134</v>
      </c>
      <c r="F414" s="287" t="s">
        <v>30</v>
      </c>
      <c r="G414" s="287" t="s">
        <v>189</v>
      </c>
      <c r="H414" s="287" t="s">
        <v>21087</v>
      </c>
      <c r="I414" s="287" t="s">
        <v>947</v>
      </c>
      <c r="J414" s="287" t="s">
        <v>2418</v>
      </c>
      <c r="K414" s="287">
        <v>1178</v>
      </c>
      <c r="M414" s="287" t="s">
        <v>2836</v>
      </c>
      <c r="N414" s="287" t="s">
        <v>15963</v>
      </c>
      <c r="O414" s="287" t="s">
        <v>366</v>
      </c>
      <c r="P414" s="287" t="s">
        <v>442</v>
      </c>
      <c r="Q414" s="287" t="s">
        <v>21359</v>
      </c>
      <c r="R414" s="287" t="s">
        <v>22257</v>
      </c>
      <c r="S414" s="287" t="s">
        <v>444</v>
      </c>
      <c r="T414" s="287" t="s">
        <v>949</v>
      </c>
    </row>
    <row r="415" spans="1:20" ht="12.6" hidden="1" customHeight="1">
      <c r="A415" s="287" t="s">
        <v>185</v>
      </c>
      <c r="B415" s="287" t="s">
        <v>70</v>
      </c>
      <c r="C415" s="287" t="s">
        <v>186</v>
      </c>
      <c r="D415" s="287" t="s">
        <v>130</v>
      </c>
      <c r="E415" s="287" t="s">
        <v>19135</v>
      </c>
      <c r="F415" s="287" t="s">
        <v>27</v>
      </c>
      <c r="G415" s="287" t="s">
        <v>189</v>
      </c>
      <c r="H415" s="287" t="s">
        <v>21088</v>
      </c>
      <c r="I415" s="287" t="s">
        <v>649</v>
      </c>
      <c r="J415" s="287" t="s">
        <v>422</v>
      </c>
      <c r="N415" s="287" t="s">
        <v>20167</v>
      </c>
      <c r="O415" s="287" t="s">
        <v>366</v>
      </c>
      <c r="P415" s="287" t="s">
        <v>442</v>
      </c>
      <c r="Q415" s="287" t="s">
        <v>20660</v>
      </c>
      <c r="R415" s="287" t="s">
        <v>22453</v>
      </c>
      <c r="S415" s="287" t="s">
        <v>22454</v>
      </c>
      <c r="T415" s="287" t="s">
        <v>1595</v>
      </c>
    </row>
    <row r="416" spans="1:20" ht="12.6" hidden="1" customHeight="1">
      <c r="A416" s="287" t="s">
        <v>185</v>
      </c>
      <c r="B416" s="287" t="s">
        <v>70</v>
      </c>
      <c r="C416" s="287" t="s">
        <v>186</v>
      </c>
      <c r="D416" s="287" t="s">
        <v>130</v>
      </c>
      <c r="E416" s="287" t="s">
        <v>19136</v>
      </c>
      <c r="F416" s="287" t="s">
        <v>27</v>
      </c>
      <c r="G416" s="287" t="s">
        <v>189</v>
      </c>
      <c r="H416" s="287" t="s">
        <v>21089</v>
      </c>
      <c r="I416" s="287" t="s">
        <v>649</v>
      </c>
      <c r="J416" s="287" t="s">
        <v>422</v>
      </c>
      <c r="N416" s="287" t="s">
        <v>20167</v>
      </c>
      <c r="O416" s="287" t="s">
        <v>366</v>
      </c>
      <c r="P416" s="287" t="s">
        <v>442</v>
      </c>
      <c r="Q416" s="287" t="s">
        <v>20661</v>
      </c>
      <c r="R416" s="287" t="s">
        <v>22469</v>
      </c>
      <c r="S416" s="287" t="s">
        <v>22470</v>
      </c>
      <c r="T416" s="287" t="s">
        <v>1595</v>
      </c>
    </row>
    <row r="417" spans="1:20" ht="12.6" hidden="1" customHeight="1">
      <c r="A417" s="287" t="s">
        <v>185</v>
      </c>
      <c r="B417" s="287" t="s">
        <v>70</v>
      </c>
      <c r="C417" s="287" t="s">
        <v>186</v>
      </c>
      <c r="D417" s="287" t="s">
        <v>136</v>
      </c>
      <c r="E417" s="287" t="s">
        <v>19137</v>
      </c>
      <c r="F417" s="287" t="s">
        <v>27</v>
      </c>
      <c r="G417" s="287" t="s">
        <v>189</v>
      </c>
      <c r="H417" s="287" t="s">
        <v>20662</v>
      </c>
      <c r="I417" s="287" t="s">
        <v>4232</v>
      </c>
      <c r="J417" s="287" t="s">
        <v>422</v>
      </c>
      <c r="N417" s="287" t="s">
        <v>20167</v>
      </c>
      <c r="O417" s="287" t="s">
        <v>366</v>
      </c>
      <c r="P417" s="287" t="s">
        <v>442</v>
      </c>
      <c r="Q417" s="287" t="s">
        <v>20663</v>
      </c>
      <c r="R417" s="287" t="s">
        <v>22008</v>
      </c>
      <c r="S417" s="287" t="s">
        <v>22009</v>
      </c>
      <c r="T417" s="287" t="s">
        <v>7383</v>
      </c>
    </row>
    <row r="418" spans="1:20" ht="12.6" hidden="1" customHeight="1">
      <c r="A418" s="287" t="s">
        <v>185</v>
      </c>
      <c r="B418" s="287" t="s">
        <v>70</v>
      </c>
      <c r="C418" s="287" t="s">
        <v>186</v>
      </c>
      <c r="D418" s="287" t="s">
        <v>149</v>
      </c>
      <c r="E418" s="287" t="s">
        <v>19138</v>
      </c>
      <c r="F418" s="287" t="s">
        <v>27</v>
      </c>
      <c r="G418" s="287" t="s">
        <v>189</v>
      </c>
      <c r="H418" s="287" t="s">
        <v>21090</v>
      </c>
      <c r="I418" s="287" t="s">
        <v>1091</v>
      </c>
      <c r="J418" s="287" t="s">
        <v>422</v>
      </c>
      <c r="N418" s="287" t="s">
        <v>20167</v>
      </c>
      <c r="O418" s="287" t="s">
        <v>366</v>
      </c>
      <c r="P418" s="287" t="s">
        <v>442</v>
      </c>
      <c r="Q418" s="287" t="s">
        <v>20664</v>
      </c>
      <c r="R418" s="287" t="s">
        <v>272</v>
      </c>
      <c r="S418" s="287" t="s">
        <v>253</v>
      </c>
      <c r="T418" s="287" t="s">
        <v>1264</v>
      </c>
    </row>
    <row r="419" spans="1:20" ht="12.6" hidden="1" customHeight="1">
      <c r="A419" s="287" t="s">
        <v>185</v>
      </c>
      <c r="B419" s="287" t="s">
        <v>70</v>
      </c>
      <c r="C419" s="287" t="s">
        <v>186</v>
      </c>
      <c r="D419" s="287" t="s">
        <v>149</v>
      </c>
      <c r="E419" s="287" t="s">
        <v>19139</v>
      </c>
      <c r="F419" s="287" t="s">
        <v>27</v>
      </c>
      <c r="G419" s="287" t="s">
        <v>189</v>
      </c>
      <c r="H419" s="287" t="s">
        <v>21091</v>
      </c>
      <c r="I419" s="287" t="s">
        <v>1091</v>
      </c>
      <c r="J419" s="287" t="s">
        <v>422</v>
      </c>
      <c r="N419" s="287" t="s">
        <v>20167</v>
      </c>
      <c r="O419" s="287" t="s">
        <v>366</v>
      </c>
      <c r="P419" s="287" t="s">
        <v>442</v>
      </c>
      <c r="Q419" s="287" t="s">
        <v>20665</v>
      </c>
      <c r="R419" s="287" t="s">
        <v>496</v>
      </c>
      <c r="S419" s="287" t="s">
        <v>496</v>
      </c>
      <c r="T419" s="287" t="s">
        <v>1264</v>
      </c>
    </row>
    <row r="420" spans="1:20" ht="12.6" hidden="1" customHeight="1">
      <c r="A420" s="287" t="s">
        <v>185</v>
      </c>
      <c r="B420" s="287" t="s">
        <v>70</v>
      </c>
      <c r="C420" s="287" t="s">
        <v>186</v>
      </c>
      <c r="D420" s="287" t="s">
        <v>149</v>
      </c>
      <c r="E420" s="287" t="s">
        <v>19140</v>
      </c>
      <c r="F420" s="287" t="s">
        <v>27</v>
      </c>
      <c r="G420" s="287" t="s">
        <v>189</v>
      </c>
      <c r="H420" s="287" t="s">
        <v>21092</v>
      </c>
      <c r="I420" s="287" t="s">
        <v>1091</v>
      </c>
      <c r="J420" s="287" t="s">
        <v>422</v>
      </c>
      <c r="N420" s="287" t="s">
        <v>20167</v>
      </c>
      <c r="O420" s="287" t="s">
        <v>366</v>
      </c>
      <c r="P420" s="287" t="s">
        <v>442</v>
      </c>
      <c r="Q420" s="287" t="s">
        <v>20666</v>
      </c>
      <c r="R420" s="287" t="s">
        <v>22754</v>
      </c>
      <c r="S420" s="287" t="s">
        <v>22753</v>
      </c>
      <c r="T420" s="287" t="s">
        <v>1264</v>
      </c>
    </row>
    <row r="421" spans="1:20" ht="12.6" hidden="1" customHeight="1">
      <c r="A421" s="287" t="s">
        <v>185</v>
      </c>
      <c r="B421" s="287" t="s">
        <v>70</v>
      </c>
      <c r="C421" s="287" t="s">
        <v>186</v>
      </c>
      <c r="D421" s="287" t="s">
        <v>149</v>
      </c>
      <c r="E421" s="287" t="s">
        <v>19141</v>
      </c>
      <c r="F421" s="287" t="s">
        <v>27</v>
      </c>
      <c r="G421" s="287" t="s">
        <v>189</v>
      </c>
      <c r="H421" s="287" t="s">
        <v>21093</v>
      </c>
      <c r="I421" s="287" t="s">
        <v>1091</v>
      </c>
      <c r="J421" s="287" t="s">
        <v>455</v>
      </c>
      <c r="N421" s="287" t="s">
        <v>7155</v>
      </c>
      <c r="O421" s="287" t="s">
        <v>366</v>
      </c>
      <c r="P421" s="287" t="s">
        <v>442</v>
      </c>
      <c r="Q421" s="287" t="s">
        <v>20667</v>
      </c>
      <c r="R421" s="287" t="s">
        <v>23459</v>
      </c>
      <c r="S421" s="287" t="s">
        <v>496</v>
      </c>
      <c r="T421" s="287" t="s">
        <v>1264</v>
      </c>
    </row>
    <row r="422" spans="1:20" ht="12.6" hidden="1" customHeight="1">
      <c r="A422" s="287" t="s">
        <v>185</v>
      </c>
      <c r="B422" s="287" t="s">
        <v>70</v>
      </c>
      <c r="C422" s="287" t="s">
        <v>186</v>
      </c>
      <c r="D422" s="287" t="s">
        <v>149</v>
      </c>
      <c r="E422" s="287" t="s">
        <v>19142</v>
      </c>
      <c r="F422" s="287" t="s">
        <v>27</v>
      </c>
      <c r="G422" s="287" t="s">
        <v>189</v>
      </c>
      <c r="H422" s="287" t="s">
        <v>21094</v>
      </c>
      <c r="I422" s="287" t="s">
        <v>1091</v>
      </c>
      <c r="J422" s="287" t="s">
        <v>422</v>
      </c>
      <c r="N422" s="287" t="s">
        <v>20167</v>
      </c>
      <c r="O422" s="287" t="s">
        <v>366</v>
      </c>
      <c r="P422" s="287" t="s">
        <v>442</v>
      </c>
      <c r="Q422" s="287" t="s">
        <v>20668</v>
      </c>
      <c r="R422" s="287" t="s">
        <v>22449</v>
      </c>
      <c r="S422" s="287" t="s">
        <v>22447</v>
      </c>
      <c r="T422" s="287" t="s">
        <v>1264</v>
      </c>
    </row>
    <row r="423" spans="1:20" ht="12.6" hidden="1" customHeight="1">
      <c r="A423" s="287" t="s">
        <v>185</v>
      </c>
      <c r="B423" s="287" t="s">
        <v>70</v>
      </c>
      <c r="C423" s="287" t="s">
        <v>186</v>
      </c>
      <c r="D423" s="287" t="s">
        <v>149</v>
      </c>
      <c r="E423" s="287" t="s">
        <v>19143</v>
      </c>
      <c r="F423" s="287" t="s">
        <v>419</v>
      </c>
      <c r="G423" s="287" t="s">
        <v>870</v>
      </c>
      <c r="H423" s="287" t="s">
        <v>20669</v>
      </c>
      <c r="I423" s="287" t="s">
        <v>1091</v>
      </c>
      <c r="J423" s="287" t="s">
        <v>422</v>
      </c>
      <c r="O423" s="287" t="s">
        <v>366</v>
      </c>
      <c r="P423" s="287" t="s">
        <v>442</v>
      </c>
      <c r="Q423" s="287" t="s">
        <v>20670</v>
      </c>
      <c r="R423" s="287" t="s">
        <v>272</v>
      </c>
      <c r="S423" s="287" t="s">
        <v>253</v>
      </c>
      <c r="T423" s="287" t="s">
        <v>1264</v>
      </c>
    </row>
    <row r="424" spans="1:20" ht="12.6" hidden="1" customHeight="1">
      <c r="A424" s="287" t="s">
        <v>185</v>
      </c>
      <c r="B424" s="287" t="s">
        <v>70</v>
      </c>
      <c r="C424" s="287" t="s">
        <v>186</v>
      </c>
      <c r="D424" s="287" t="s">
        <v>149</v>
      </c>
      <c r="E424" s="287" t="s">
        <v>19144</v>
      </c>
      <c r="F424" s="287" t="s">
        <v>419</v>
      </c>
      <c r="G424" s="287" t="s">
        <v>870</v>
      </c>
      <c r="H424" s="287" t="s">
        <v>16660</v>
      </c>
      <c r="I424" s="287" t="s">
        <v>5969</v>
      </c>
      <c r="J424" s="287" t="s">
        <v>422</v>
      </c>
      <c r="O424" s="287" t="s">
        <v>366</v>
      </c>
      <c r="P424" s="287" t="s">
        <v>442</v>
      </c>
      <c r="Q424" s="287" t="s">
        <v>20671</v>
      </c>
      <c r="R424" s="287" t="s">
        <v>272</v>
      </c>
      <c r="S424" s="287" t="s">
        <v>253</v>
      </c>
      <c r="T424" s="287" t="s">
        <v>1264</v>
      </c>
    </row>
    <row r="425" spans="1:20" ht="12.6" hidden="1" customHeight="1">
      <c r="A425" s="287" t="s">
        <v>185</v>
      </c>
      <c r="B425" s="287" t="s">
        <v>70</v>
      </c>
      <c r="C425" s="287" t="s">
        <v>186</v>
      </c>
      <c r="D425" s="287" t="s">
        <v>133</v>
      </c>
      <c r="E425" s="287" t="s">
        <v>19145</v>
      </c>
      <c r="F425" s="287" t="s">
        <v>27</v>
      </c>
      <c r="G425" s="287" t="s">
        <v>189</v>
      </c>
      <c r="H425" s="287" t="s">
        <v>21095</v>
      </c>
      <c r="I425" s="287" t="s">
        <v>12382</v>
      </c>
      <c r="J425" s="287" t="s">
        <v>455</v>
      </c>
      <c r="N425" s="287" t="s">
        <v>7155</v>
      </c>
      <c r="O425" s="287" t="s">
        <v>366</v>
      </c>
      <c r="P425" s="287" t="s">
        <v>442</v>
      </c>
      <c r="Q425" s="287" t="s">
        <v>21413</v>
      </c>
      <c r="R425" s="287" t="s">
        <v>22365</v>
      </c>
      <c r="S425" s="287" t="s">
        <v>22366</v>
      </c>
      <c r="T425" s="287" t="s">
        <v>3669</v>
      </c>
    </row>
    <row r="426" spans="1:20" ht="12.6" hidden="1" customHeight="1">
      <c r="A426" s="287" t="s">
        <v>185</v>
      </c>
      <c r="B426" s="287" t="s">
        <v>70</v>
      </c>
      <c r="C426" s="287" t="s">
        <v>186</v>
      </c>
      <c r="D426" s="287" t="s">
        <v>133</v>
      </c>
      <c r="E426" s="287" t="s">
        <v>19146</v>
      </c>
      <c r="F426" s="287" t="s">
        <v>27</v>
      </c>
      <c r="G426" s="287" t="s">
        <v>189</v>
      </c>
      <c r="H426" s="287" t="s">
        <v>21096</v>
      </c>
      <c r="I426" s="287" t="s">
        <v>12382</v>
      </c>
      <c r="J426" s="287" t="s">
        <v>455</v>
      </c>
      <c r="N426" s="287" t="s">
        <v>7155</v>
      </c>
      <c r="O426" s="287" t="s">
        <v>366</v>
      </c>
      <c r="P426" s="287" t="s">
        <v>442</v>
      </c>
      <c r="Q426" s="287" t="s">
        <v>21414</v>
      </c>
      <c r="R426" s="287" t="s">
        <v>23121</v>
      </c>
      <c r="S426" s="287" t="s">
        <v>200</v>
      </c>
      <c r="T426" s="287" t="s">
        <v>3669</v>
      </c>
    </row>
    <row r="427" spans="1:20" ht="12.6" hidden="1" customHeight="1">
      <c r="A427" s="287" t="s">
        <v>185</v>
      </c>
      <c r="B427" s="287" t="s">
        <v>70</v>
      </c>
      <c r="C427" s="287" t="s">
        <v>186</v>
      </c>
      <c r="D427" s="287" t="s">
        <v>2151</v>
      </c>
      <c r="E427" s="287" t="s">
        <v>19147</v>
      </c>
      <c r="F427" s="287" t="s">
        <v>27</v>
      </c>
      <c r="G427" s="287" t="s">
        <v>189</v>
      </c>
      <c r="H427" s="287" t="s">
        <v>21097</v>
      </c>
      <c r="I427" s="287" t="s">
        <v>12382</v>
      </c>
      <c r="J427" s="287" t="s">
        <v>20172</v>
      </c>
      <c r="N427" s="287" t="s">
        <v>423</v>
      </c>
      <c r="O427" s="287" t="s">
        <v>366</v>
      </c>
      <c r="P427" s="287" t="s">
        <v>20173</v>
      </c>
      <c r="Q427" s="287" t="s">
        <v>21415</v>
      </c>
      <c r="R427" s="287" t="s">
        <v>21963</v>
      </c>
      <c r="S427" s="287" t="s">
        <v>444</v>
      </c>
      <c r="T427" s="287" t="s">
        <v>3669</v>
      </c>
    </row>
    <row r="428" spans="1:20" ht="12.6" hidden="1" customHeight="1">
      <c r="A428" s="287" t="s">
        <v>185</v>
      </c>
      <c r="B428" s="287" t="s">
        <v>70</v>
      </c>
      <c r="C428" s="287" t="s">
        <v>186</v>
      </c>
      <c r="D428" s="287" t="s">
        <v>2151</v>
      </c>
      <c r="E428" s="287" t="s">
        <v>19148</v>
      </c>
      <c r="F428" s="287" t="s">
        <v>27</v>
      </c>
      <c r="G428" s="287" t="s">
        <v>189</v>
      </c>
      <c r="H428" s="287" t="s">
        <v>21098</v>
      </c>
      <c r="I428" s="287" t="s">
        <v>12382</v>
      </c>
      <c r="J428" s="287" t="s">
        <v>20172</v>
      </c>
      <c r="N428" s="287" t="s">
        <v>423</v>
      </c>
      <c r="O428" s="287" t="s">
        <v>366</v>
      </c>
      <c r="P428" s="287" t="s">
        <v>20173</v>
      </c>
      <c r="Q428" s="287" t="s">
        <v>21416</v>
      </c>
      <c r="R428" s="287" t="s">
        <v>21963</v>
      </c>
      <c r="S428" s="287" t="s">
        <v>444</v>
      </c>
      <c r="T428" s="287" t="s">
        <v>3669</v>
      </c>
    </row>
    <row r="429" spans="1:20" ht="12.6" hidden="1" customHeight="1">
      <c r="A429" s="287" t="s">
        <v>185</v>
      </c>
      <c r="B429" s="287" t="s">
        <v>70</v>
      </c>
      <c r="C429" s="287" t="s">
        <v>186</v>
      </c>
      <c r="D429" s="287" t="s">
        <v>149</v>
      </c>
      <c r="E429" s="287" t="s">
        <v>19149</v>
      </c>
      <c r="F429" s="287" t="s">
        <v>27</v>
      </c>
      <c r="G429" s="287" t="s">
        <v>189</v>
      </c>
      <c r="H429" s="287" t="s">
        <v>21099</v>
      </c>
      <c r="I429" s="287" t="s">
        <v>12382</v>
      </c>
      <c r="J429" s="287" t="s">
        <v>422</v>
      </c>
      <c r="N429" s="287" t="s">
        <v>20167</v>
      </c>
      <c r="O429" s="287" t="s">
        <v>366</v>
      </c>
      <c r="P429" s="287" t="s">
        <v>442</v>
      </c>
      <c r="Q429" s="287" t="s">
        <v>21417</v>
      </c>
      <c r="R429" s="287" t="s">
        <v>272</v>
      </c>
      <c r="S429" s="287" t="s">
        <v>253</v>
      </c>
      <c r="T429" s="287" t="s">
        <v>3669</v>
      </c>
    </row>
    <row r="430" spans="1:20" ht="12.6" hidden="1" customHeight="1">
      <c r="A430" s="287" t="s">
        <v>185</v>
      </c>
      <c r="B430" s="287" t="s">
        <v>70</v>
      </c>
      <c r="C430" s="287" t="s">
        <v>186</v>
      </c>
      <c r="D430" s="287" t="s">
        <v>91</v>
      </c>
      <c r="E430" s="287" t="s">
        <v>19150</v>
      </c>
      <c r="F430" s="287" t="s">
        <v>419</v>
      </c>
      <c r="G430" s="287" t="s">
        <v>189</v>
      </c>
      <c r="H430" s="287" t="s">
        <v>20672</v>
      </c>
      <c r="I430" s="287" t="s">
        <v>649</v>
      </c>
      <c r="O430" s="287" t="s">
        <v>206</v>
      </c>
      <c r="P430" s="287" t="s">
        <v>559</v>
      </c>
      <c r="Q430" s="287" t="s">
        <v>20673</v>
      </c>
      <c r="R430" s="287" t="s">
        <v>272</v>
      </c>
      <c r="S430" s="287" t="s">
        <v>253</v>
      </c>
      <c r="T430" s="287" t="s">
        <v>1120</v>
      </c>
    </row>
    <row r="431" spans="1:20" ht="12.6" hidden="1" customHeight="1">
      <c r="A431" s="287" t="s">
        <v>185</v>
      </c>
      <c r="B431" s="287" t="s">
        <v>70</v>
      </c>
      <c r="C431" s="287" t="s">
        <v>186</v>
      </c>
      <c r="D431" s="287" t="s">
        <v>139</v>
      </c>
      <c r="E431" s="287" t="s">
        <v>19151</v>
      </c>
      <c r="F431" s="287" t="s">
        <v>27</v>
      </c>
      <c r="G431" s="287" t="s">
        <v>189</v>
      </c>
      <c r="H431" s="287" t="s">
        <v>20674</v>
      </c>
      <c r="I431" s="287" t="s">
        <v>21314</v>
      </c>
      <c r="J431" s="287" t="s">
        <v>422</v>
      </c>
      <c r="N431" s="287" t="s">
        <v>20167</v>
      </c>
      <c r="O431" s="287" t="s">
        <v>366</v>
      </c>
      <c r="P431" s="287" t="s">
        <v>442</v>
      </c>
      <c r="Q431" s="287" t="s">
        <v>20675</v>
      </c>
      <c r="R431" s="287" t="s">
        <v>22004</v>
      </c>
      <c r="S431" s="287" t="s">
        <v>444</v>
      </c>
      <c r="T431" s="287" t="s">
        <v>7395</v>
      </c>
    </row>
    <row r="432" spans="1:20" ht="12.6" hidden="1" customHeight="1">
      <c r="A432" s="287" t="s">
        <v>185</v>
      </c>
      <c r="B432" s="287" t="s">
        <v>70</v>
      </c>
      <c r="C432" s="287" t="s">
        <v>186</v>
      </c>
      <c r="D432" s="287" t="s">
        <v>139</v>
      </c>
      <c r="E432" s="287" t="s">
        <v>19152</v>
      </c>
      <c r="F432" s="287" t="s">
        <v>434</v>
      </c>
      <c r="G432" s="287" t="s">
        <v>189</v>
      </c>
      <c r="H432" s="287" t="s">
        <v>20676</v>
      </c>
      <c r="I432" s="287" t="s">
        <v>12393</v>
      </c>
      <c r="O432" s="287" t="s">
        <v>366</v>
      </c>
      <c r="Q432" s="287" t="s">
        <v>16902</v>
      </c>
      <c r="R432" s="287" t="s">
        <v>21992</v>
      </c>
      <c r="S432" s="287" t="s">
        <v>21993</v>
      </c>
      <c r="T432" s="287" t="s">
        <v>3685</v>
      </c>
    </row>
    <row r="433" spans="1:20" ht="12.6" hidden="1" customHeight="1">
      <c r="A433" s="287" t="s">
        <v>185</v>
      </c>
      <c r="B433" s="287" t="s">
        <v>70</v>
      </c>
      <c r="C433" s="287" t="s">
        <v>186</v>
      </c>
      <c r="D433" s="287" t="s">
        <v>91</v>
      </c>
      <c r="E433" s="287" t="s">
        <v>19153</v>
      </c>
      <c r="F433" s="287" t="s">
        <v>434</v>
      </c>
      <c r="G433" s="287" t="s">
        <v>189</v>
      </c>
      <c r="H433" s="287" t="s">
        <v>20677</v>
      </c>
      <c r="I433" s="287" t="s">
        <v>649</v>
      </c>
      <c r="O433" s="287" t="s">
        <v>206</v>
      </c>
      <c r="P433" s="287" t="s">
        <v>559</v>
      </c>
      <c r="Q433" s="287" t="s">
        <v>20678</v>
      </c>
      <c r="R433" s="287" t="s">
        <v>21504</v>
      </c>
      <c r="S433" s="287" t="s">
        <v>21503</v>
      </c>
      <c r="T433" s="287" t="s">
        <v>1120</v>
      </c>
    </row>
    <row r="434" spans="1:20" ht="12.6" hidden="1" customHeight="1">
      <c r="A434" s="287" t="s">
        <v>185</v>
      </c>
      <c r="B434" s="287" t="s">
        <v>70</v>
      </c>
      <c r="C434" s="287" t="s">
        <v>186</v>
      </c>
      <c r="D434" s="287" t="s">
        <v>11413</v>
      </c>
      <c r="E434" s="287" t="s">
        <v>19154</v>
      </c>
      <c r="F434" s="287" t="s">
        <v>27</v>
      </c>
      <c r="G434" s="287" t="s">
        <v>189</v>
      </c>
      <c r="H434" s="287" t="s">
        <v>21100</v>
      </c>
      <c r="I434" s="287" t="s">
        <v>649</v>
      </c>
      <c r="J434" s="287" t="s">
        <v>422</v>
      </c>
      <c r="N434" s="287" t="s">
        <v>20167</v>
      </c>
      <c r="O434" s="287" t="s">
        <v>366</v>
      </c>
      <c r="P434" s="287" t="s">
        <v>442</v>
      </c>
      <c r="Q434" s="287" t="s">
        <v>20679</v>
      </c>
      <c r="R434" s="287" t="s">
        <v>22733</v>
      </c>
      <c r="S434" s="287" t="s">
        <v>22732</v>
      </c>
      <c r="T434" s="287" t="s">
        <v>1120</v>
      </c>
    </row>
    <row r="435" spans="1:20" ht="12.6" hidden="1" customHeight="1">
      <c r="A435" s="287" t="s">
        <v>185</v>
      </c>
      <c r="B435" s="287" t="s">
        <v>70</v>
      </c>
      <c r="C435" s="287" t="s">
        <v>186</v>
      </c>
      <c r="D435" s="287" t="s">
        <v>156</v>
      </c>
      <c r="E435" s="287" t="s">
        <v>19155</v>
      </c>
      <c r="F435" s="287" t="s">
        <v>27</v>
      </c>
      <c r="G435" s="287" t="s">
        <v>189</v>
      </c>
      <c r="H435" s="287" t="s">
        <v>21101</v>
      </c>
      <c r="I435" s="287" t="s">
        <v>1223</v>
      </c>
      <c r="J435" s="287" t="s">
        <v>16085</v>
      </c>
      <c r="N435" s="287" t="s">
        <v>11696</v>
      </c>
      <c r="O435" s="287" t="s">
        <v>366</v>
      </c>
      <c r="P435" s="287" t="s">
        <v>16154</v>
      </c>
      <c r="Q435" s="287" t="s">
        <v>20680</v>
      </c>
      <c r="R435" s="287" t="s">
        <v>272</v>
      </c>
      <c r="S435" s="287" t="s">
        <v>253</v>
      </c>
      <c r="T435" s="287" t="s">
        <v>11958</v>
      </c>
    </row>
    <row r="436" spans="1:20" ht="12.6" hidden="1" customHeight="1">
      <c r="B436" s="287" t="s">
        <v>70</v>
      </c>
      <c r="C436" s="287" t="s">
        <v>28</v>
      </c>
      <c r="D436" s="287" t="s">
        <v>179</v>
      </c>
      <c r="E436" s="287" t="s">
        <v>19156</v>
      </c>
      <c r="F436" s="287" t="s">
        <v>27</v>
      </c>
      <c r="G436" s="287" t="s">
        <v>189</v>
      </c>
      <c r="H436" s="287" t="s">
        <v>21102</v>
      </c>
      <c r="I436" s="287" t="s">
        <v>16803</v>
      </c>
      <c r="J436" s="287" t="s">
        <v>422</v>
      </c>
      <c r="N436" s="287" t="s">
        <v>20167</v>
      </c>
      <c r="O436" s="287" t="s">
        <v>366</v>
      </c>
      <c r="P436" s="287" t="s">
        <v>442</v>
      </c>
      <c r="Q436" s="287" t="s">
        <v>21281</v>
      </c>
      <c r="R436" s="287" t="s">
        <v>425</v>
      </c>
      <c r="T436" s="287" t="s">
        <v>1120</v>
      </c>
    </row>
    <row r="437" spans="1:20" ht="12.6" hidden="1" customHeight="1">
      <c r="A437" s="287" t="s">
        <v>185</v>
      </c>
      <c r="B437" s="287" t="s">
        <v>70</v>
      </c>
      <c r="C437" s="287" t="s">
        <v>186</v>
      </c>
      <c r="D437" s="287" t="s">
        <v>11413</v>
      </c>
      <c r="E437" s="287" t="s">
        <v>19157</v>
      </c>
      <c r="F437" s="287" t="s">
        <v>27</v>
      </c>
      <c r="G437" s="287" t="s">
        <v>189</v>
      </c>
      <c r="H437" s="287" t="s">
        <v>21103</v>
      </c>
      <c r="I437" s="287" t="s">
        <v>649</v>
      </c>
      <c r="J437" s="287" t="s">
        <v>422</v>
      </c>
      <c r="N437" s="287" t="s">
        <v>20167</v>
      </c>
      <c r="O437" s="287" t="s">
        <v>366</v>
      </c>
      <c r="P437" s="287" t="s">
        <v>442</v>
      </c>
      <c r="Q437" s="287" t="s">
        <v>20682</v>
      </c>
      <c r="R437" s="287" t="s">
        <v>22566</v>
      </c>
      <c r="S437" s="287" t="s">
        <v>22565</v>
      </c>
      <c r="T437" s="287" t="s">
        <v>1120</v>
      </c>
    </row>
    <row r="438" spans="1:20" ht="12.6" hidden="1" customHeight="1">
      <c r="A438" s="287" t="s">
        <v>185</v>
      </c>
      <c r="B438" s="287" t="s">
        <v>70</v>
      </c>
      <c r="C438" s="287" t="s">
        <v>186</v>
      </c>
      <c r="D438" s="287" t="s">
        <v>11413</v>
      </c>
      <c r="E438" s="287" t="s">
        <v>19158</v>
      </c>
      <c r="F438" s="287" t="s">
        <v>27</v>
      </c>
      <c r="G438" s="287" t="s">
        <v>189</v>
      </c>
      <c r="H438" s="287" t="s">
        <v>21104</v>
      </c>
      <c r="I438" s="287" t="s">
        <v>649</v>
      </c>
      <c r="J438" s="287" t="s">
        <v>455</v>
      </c>
      <c r="N438" s="287" t="s">
        <v>7155</v>
      </c>
      <c r="O438" s="287" t="s">
        <v>366</v>
      </c>
      <c r="P438" s="287" t="s">
        <v>442</v>
      </c>
      <c r="Q438" s="287" t="s">
        <v>20681</v>
      </c>
      <c r="R438" s="287" t="s">
        <v>22572</v>
      </c>
      <c r="S438" s="287" t="s">
        <v>22571</v>
      </c>
      <c r="T438" s="287" t="s">
        <v>1120</v>
      </c>
    </row>
    <row r="439" spans="1:20" ht="12.6" hidden="1" customHeight="1">
      <c r="A439" s="287" t="s">
        <v>185</v>
      </c>
      <c r="B439" s="287" t="s">
        <v>70</v>
      </c>
      <c r="C439" s="287" t="s">
        <v>186</v>
      </c>
      <c r="D439" s="287" t="s">
        <v>127</v>
      </c>
      <c r="E439" s="287" t="s">
        <v>19159</v>
      </c>
      <c r="F439" s="287" t="s">
        <v>27</v>
      </c>
      <c r="G439" s="287" t="s">
        <v>189</v>
      </c>
      <c r="H439" s="287" t="s">
        <v>20683</v>
      </c>
      <c r="I439" s="287" t="s">
        <v>649</v>
      </c>
      <c r="J439" s="287" t="s">
        <v>422</v>
      </c>
      <c r="N439" s="287" t="s">
        <v>20167</v>
      </c>
      <c r="O439" s="287" t="s">
        <v>366</v>
      </c>
      <c r="P439" s="287" t="s">
        <v>442</v>
      </c>
      <c r="Q439" s="287" t="s">
        <v>20684</v>
      </c>
      <c r="R439" s="287" t="s">
        <v>496</v>
      </c>
      <c r="S439" s="287" t="s">
        <v>496</v>
      </c>
      <c r="T439" s="287" t="s">
        <v>7026</v>
      </c>
    </row>
    <row r="440" spans="1:20" ht="12.6" hidden="1" customHeight="1">
      <c r="A440" s="287" t="s">
        <v>185</v>
      </c>
      <c r="B440" s="287" t="s">
        <v>70</v>
      </c>
      <c r="C440" s="287" t="s">
        <v>186</v>
      </c>
      <c r="D440" s="287" t="s">
        <v>11413</v>
      </c>
      <c r="E440" s="287" t="s">
        <v>19160</v>
      </c>
      <c r="F440" s="287" t="s">
        <v>434</v>
      </c>
      <c r="G440" s="287" t="s">
        <v>189</v>
      </c>
      <c r="H440" s="287" t="s">
        <v>20685</v>
      </c>
      <c r="I440" s="287" t="s">
        <v>649</v>
      </c>
      <c r="O440" s="287" t="s">
        <v>366</v>
      </c>
      <c r="P440" s="287" t="s">
        <v>442</v>
      </c>
      <c r="Q440" s="287" t="s">
        <v>20686</v>
      </c>
      <c r="R440" s="287" t="s">
        <v>22568</v>
      </c>
      <c r="S440" s="287" t="s">
        <v>22567</v>
      </c>
      <c r="T440" s="287" t="s">
        <v>1120</v>
      </c>
    </row>
    <row r="441" spans="1:20" ht="12.6" hidden="1" customHeight="1">
      <c r="A441" s="287" t="s">
        <v>185</v>
      </c>
      <c r="B441" s="287" t="s">
        <v>70</v>
      </c>
      <c r="C441" s="287" t="s">
        <v>186</v>
      </c>
      <c r="D441" s="287" t="s">
        <v>127</v>
      </c>
      <c r="E441" s="287" t="s">
        <v>19161</v>
      </c>
      <c r="F441" s="287" t="s">
        <v>27</v>
      </c>
      <c r="G441" s="287" t="s">
        <v>189</v>
      </c>
      <c r="H441" s="287" t="s">
        <v>20687</v>
      </c>
      <c r="I441" s="287" t="s">
        <v>436</v>
      </c>
      <c r="J441" s="287" t="s">
        <v>422</v>
      </c>
      <c r="N441" s="287" t="s">
        <v>20167</v>
      </c>
      <c r="O441" s="287" t="s">
        <v>366</v>
      </c>
      <c r="P441" s="287" t="s">
        <v>442</v>
      </c>
      <c r="Q441" s="287" t="s">
        <v>20688</v>
      </c>
      <c r="R441" s="287" t="s">
        <v>21970</v>
      </c>
      <c r="S441" s="287" t="s">
        <v>21971</v>
      </c>
      <c r="T441" s="287" t="s">
        <v>11765</v>
      </c>
    </row>
    <row r="442" spans="1:20" ht="12.6" hidden="1" customHeight="1">
      <c r="A442" s="287" t="s">
        <v>185</v>
      </c>
      <c r="B442" s="287" t="s">
        <v>70</v>
      </c>
      <c r="C442" s="287" t="s">
        <v>186</v>
      </c>
      <c r="D442" s="287" t="s">
        <v>127</v>
      </c>
      <c r="E442" s="287" t="s">
        <v>19162</v>
      </c>
      <c r="F442" s="287" t="s">
        <v>27</v>
      </c>
      <c r="G442" s="287" t="s">
        <v>189</v>
      </c>
      <c r="H442" s="287" t="s">
        <v>21105</v>
      </c>
      <c r="I442" s="287" t="s">
        <v>936</v>
      </c>
      <c r="J442" s="287" t="s">
        <v>422</v>
      </c>
      <c r="N442" s="287" t="s">
        <v>20167</v>
      </c>
      <c r="O442" s="287" t="s">
        <v>366</v>
      </c>
      <c r="P442" s="287" t="s">
        <v>442</v>
      </c>
      <c r="Q442" s="287" t="s">
        <v>20689</v>
      </c>
      <c r="R442" s="287" t="s">
        <v>21492</v>
      </c>
      <c r="S442" s="287" t="s">
        <v>21493</v>
      </c>
      <c r="T442" s="287" t="s">
        <v>938</v>
      </c>
    </row>
    <row r="443" spans="1:20" ht="12.6" hidden="1" customHeight="1">
      <c r="A443" s="287" t="s">
        <v>185</v>
      </c>
      <c r="B443" s="287" t="s">
        <v>70</v>
      </c>
      <c r="C443" s="287" t="s">
        <v>186</v>
      </c>
      <c r="D443" s="287" t="s">
        <v>168</v>
      </c>
      <c r="E443" s="287" t="s">
        <v>19163</v>
      </c>
      <c r="F443" s="287" t="s">
        <v>419</v>
      </c>
      <c r="G443" s="287" t="s">
        <v>59</v>
      </c>
      <c r="H443" s="287" t="s">
        <v>20690</v>
      </c>
      <c r="I443" s="287" t="s">
        <v>936</v>
      </c>
      <c r="O443" s="287" t="s">
        <v>20691</v>
      </c>
      <c r="Q443" s="287" t="s">
        <v>20692</v>
      </c>
      <c r="R443" s="287" t="s">
        <v>21470</v>
      </c>
      <c r="S443" s="287" t="s">
        <v>253</v>
      </c>
      <c r="T443" s="287" t="s">
        <v>938</v>
      </c>
    </row>
    <row r="444" spans="1:20" ht="12.6" hidden="1" customHeight="1">
      <c r="A444" s="287" t="s">
        <v>185</v>
      </c>
      <c r="B444" s="287" t="s">
        <v>70</v>
      </c>
      <c r="C444" s="287" t="s">
        <v>186</v>
      </c>
      <c r="D444" s="287" t="s">
        <v>127</v>
      </c>
      <c r="E444" s="287" t="s">
        <v>19164</v>
      </c>
      <c r="F444" s="287" t="s">
        <v>27</v>
      </c>
      <c r="G444" s="287" t="s">
        <v>189</v>
      </c>
      <c r="H444" s="287" t="s">
        <v>21106</v>
      </c>
      <c r="I444" s="287" t="s">
        <v>936</v>
      </c>
      <c r="J444" s="287" t="s">
        <v>422</v>
      </c>
      <c r="N444" s="287" t="s">
        <v>20167</v>
      </c>
      <c r="O444" s="287" t="s">
        <v>366</v>
      </c>
      <c r="P444" s="287" t="s">
        <v>442</v>
      </c>
      <c r="Q444" s="287" t="s">
        <v>20693</v>
      </c>
      <c r="R444" s="287" t="s">
        <v>21499</v>
      </c>
      <c r="S444" s="287" t="s">
        <v>21500</v>
      </c>
      <c r="T444" s="287" t="s">
        <v>938</v>
      </c>
    </row>
    <row r="445" spans="1:20" ht="12.6" hidden="1" customHeight="1">
      <c r="A445" s="287" t="s">
        <v>185</v>
      </c>
      <c r="B445" s="287" t="s">
        <v>70</v>
      </c>
      <c r="C445" s="287" t="s">
        <v>186</v>
      </c>
      <c r="D445" s="287" t="s">
        <v>127</v>
      </c>
      <c r="E445" s="287" t="s">
        <v>19165</v>
      </c>
      <c r="F445" s="287" t="s">
        <v>27</v>
      </c>
      <c r="G445" s="287" t="s">
        <v>189</v>
      </c>
      <c r="H445" s="287" t="s">
        <v>21107</v>
      </c>
      <c r="I445" s="287" t="s">
        <v>936</v>
      </c>
      <c r="J445" s="287" t="s">
        <v>422</v>
      </c>
      <c r="N445" s="287" t="s">
        <v>20167</v>
      </c>
      <c r="O445" s="287" t="s">
        <v>366</v>
      </c>
      <c r="P445" s="287" t="s">
        <v>442</v>
      </c>
      <c r="Q445" s="287" t="s">
        <v>20694</v>
      </c>
      <c r="R445" s="287" t="s">
        <v>21501</v>
      </c>
      <c r="S445" s="287" t="s">
        <v>21502</v>
      </c>
      <c r="T445" s="287" t="s">
        <v>938</v>
      </c>
    </row>
    <row r="446" spans="1:20" ht="12.6" hidden="1" customHeight="1">
      <c r="A446" s="287" t="s">
        <v>185</v>
      </c>
      <c r="B446" s="287" t="s">
        <v>70</v>
      </c>
      <c r="C446" s="287" t="s">
        <v>186</v>
      </c>
      <c r="D446" s="287" t="s">
        <v>149</v>
      </c>
      <c r="E446" s="287" t="s">
        <v>19166</v>
      </c>
      <c r="F446" s="287" t="s">
        <v>27</v>
      </c>
      <c r="G446" s="287" t="s">
        <v>189</v>
      </c>
      <c r="H446" s="287" t="s">
        <v>21108</v>
      </c>
      <c r="I446" s="287" t="s">
        <v>936</v>
      </c>
      <c r="J446" s="287" t="s">
        <v>422</v>
      </c>
      <c r="N446" s="287" t="s">
        <v>20167</v>
      </c>
      <c r="O446" s="287" t="s">
        <v>366</v>
      </c>
      <c r="P446" s="287" t="s">
        <v>442</v>
      </c>
      <c r="Q446" s="287" t="s">
        <v>20695</v>
      </c>
      <c r="R446" s="287" t="s">
        <v>22451</v>
      </c>
      <c r="S446" s="287" t="s">
        <v>444</v>
      </c>
      <c r="T446" s="287" t="s">
        <v>938</v>
      </c>
    </row>
    <row r="447" spans="1:20" ht="12.6" hidden="1" customHeight="1">
      <c r="A447" s="287" t="s">
        <v>185</v>
      </c>
      <c r="B447" s="287" t="s">
        <v>70</v>
      </c>
      <c r="C447" s="287" t="s">
        <v>186</v>
      </c>
      <c r="D447" s="287" t="s">
        <v>149</v>
      </c>
      <c r="E447" s="287" t="s">
        <v>19167</v>
      </c>
      <c r="F447" s="287" t="s">
        <v>27</v>
      </c>
      <c r="G447" s="287" t="s">
        <v>189</v>
      </c>
      <c r="H447" s="287" t="s">
        <v>21109</v>
      </c>
      <c r="I447" s="287" t="s">
        <v>936</v>
      </c>
      <c r="J447" s="287" t="s">
        <v>455</v>
      </c>
      <c r="N447" s="287" t="s">
        <v>7155</v>
      </c>
      <c r="O447" s="287" t="s">
        <v>366</v>
      </c>
      <c r="P447" s="287" t="s">
        <v>442</v>
      </c>
      <c r="Q447" s="287" t="s">
        <v>20695</v>
      </c>
      <c r="R447" s="287" t="s">
        <v>496</v>
      </c>
      <c r="S447" s="287" t="s">
        <v>496</v>
      </c>
      <c r="T447" s="287" t="s">
        <v>938</v>
      </c>
    </row>
    <row r="448" spans="1:20" ht="12.6" hidden="1" customHeight="1">
      <c r="A448" s="287" t="s">
        <v>185</v>
      </c>
      <c r="B448" s="287" t="s">
        <v>70</v>
      </c>
      <c r="C448" s="287" t="s">
        <v>186</v>
      </c>
      <c r="D448" s="287" t="s">
        <v>127</v>
      </c>
      <c r="E448" s="287" t="s">
        <v>19168</v>
      </c>
      <c r="F448" s="287" t="s">
        <v>27</v>
      </c>
      <c r="G448" s="287" t="s">
        <v>189</v>
      </c>
      <c r="H448" s="287" t="s">
        <v>20696</v>
      </c>
      <c r="I448" s="287" t="s">
        <v>649</v>
      </c>
      <c r="J448" s="287" t="s">
        <v>422</v>
      </c>
      <c r="N448" s="287" t="s">
        <v>20167</v>
      </c>
      <c r="O448" s="287" t="s">
        <v>366</v>
      </c>
      <c r="P448" s="287" t="s">
        <v>442</v>
      </c>
      <c r="Q448" s="287" t="s">
        <v>20697</v>
      </c>
      <c r="R448" s="287" t="s">
        <v>496</v>
      </c>
      <c r="S448" s="287" t="s">
        <v>496</v>
      </c>
      <c r="T448" s="287" t="s">
        <v>7026</v>
      </c>
    </row>
    <row r="449" spans="1:20" ht="12.6" hidden="1" customHeight="1">
      <c r="A449" s="287" t="s">
        <v>185</v>
      </c>
      <c r="B449" s="287" t="s">
        <v>70</v>
      </c>
      <c r="C449" s="287" t="s">
        <v>186</v>
      </c>
      <c r="D449" s="287" t="s">
        <v>127</v>
      </c>
      <c r="E449" s="287" t="s">
        <v>19169</v>
      </c>
      <c r="F449" s="287" t="s">
        <v>27</v>
      </c>
      <c r="G449" s="287" t="s">
        <v>189</v>
      </c>
      <c r="H449" s="287" t="s">
        <v>16485</v>
      </c>
      <c r="I449" s="287" t="s">
        <v>649</v>
      </c>
      <c r="J449" s="287" t="s">
        <v>455</v>
      </c>
      <c r="N449" s="287" t="s">
        <v>7155</v>
      </c>
      <c r="O449" s="287" t="s">
        <v>366</v>
      </c>
      <c r="P449" s="287" t="s">
        <v>442</v>
      </c>
      <c r="Q449" s="287" t="s">
        <v>20698</v>
      </c>
      <c r="R449" s="287" t="s">
        <v>22400</v>
      </c>
      <c r="S449" s="287" t="s">
        <v>444</v>
      </c>
      <c r="T449" s="287" t="s">
        <v>7026</v>
      </c>
    </row>
    <row r="450" spans="1:20" ht="12.6" hidden="1" customHeight="1">
      <c r="A450" s="287" t="s">
        <v>185</v>
      </c>
      <c r="B450" s="287" t="s">
        <v>70</v>
      </c>
      <c r="C450" s="287" t="s">
        <v>186</v>
      </c>
      <c r="D450" s="287" t="s">
        <v>6904</v>
      </c>
      <c r="E450" s="287" t="s">
        <v>19170</v>
      </c>
      <c r="F450" s="287" t="s">
        <v>30</v>
      </c>
      <c r="G450" s="287" t="s">
        <v>189</v>
      </c>
      <c r="H450" s="287" t="s">
        <v>21110</v>
      </c>
      <c r="I450" s="287" t="s">
        <v>21315</v>
      </c>
      <c r="J450" s="287" t="s">
        <v>484</v>
      </c>
      <c r="K450" s="287">
        <v>3299</v>
      </c>
      <c r="M450" s="287" t="s">
        <v>878</v>
      </c>
      <c r="N450" s="287" t="s">
        <v>7079</v>
      </c>
      <c r="O450" s="287" t="s">
        <v>366</v>
      </c>
      <c r="P450" s="287" t="s">
        <v>7365</v>
      </c>
      <c r="Q450" s="287" t="s">
        <v>21360</v>
      </c>
      <c r="R450" s="287" t="s">
        <v>22279</v>
      </c>
      <c r="S450" s="287" t="s">
        <v>22278</v>
      </c>
      <c r="T450" s="287" t="s">
        <v>20699</v>
      </c>
    </row>
    <row r="451" spans="1:20" ht="12.6" hidden="1" customHeight="1">
      <c r="A451" s="287" t="s">
        <v>185</v>
      </c>
      <c r="B451" s="287" t="s">
        <v>70</v>
      </c>
      <c r="C451" s="287" t="s">
        <v>186</v>
      </c>
      <c r="D451" s="287" t="s">
        <v>127</v>
      </c>
      <c r="E451" s="287" t="s">
        <v>19171</v>
      </c>
      <c r="F451" s="287" t="s">
        <v>27</v>
      </c>
      <c r="G451" s="287" t="s">
        <v>189</v>
      </c>
      <c r="H451" s="287" t="s">
        <v>20700</v>
      </c>
      <c r="I451" s="287" t="s">
        <v>649</v>
      </c>
      <c r="J451" s="287" t="s">
        <v>422</v>
      </c>
      <c r="N451" s="287" t="s">
        <v>20167</v>
      </c>
      <c r="O451" s="287" t="s">
        <v>366</v>
      </c>
      <c r="P451" s="287" t="s">
        <v>442</v>
      </c>
      <c r="Q451" s="287" t="s">
        <v>21446</v>
      </c>
      <c r="R451" s="287" t="s">
        <v>22407</v>
      </c>
      <c r="S451" s="287" t="s">
        <v>444</v>
      </c>
      <c r="T451" s="287" t="s">
        <v>7026</v>
      </c>
    </row>
    <row r="452" spans="1:20" ht="12.6" hidden="1" customHeight="1">
      <c r="A452" s="287" t="s">
        <v>185</v>
      </c>
      <c r="B452" s="287" t="s">
        <v>70</v>
      </c>
      <c r="C452" s="287" t="s">
        <v>186</v>
      </c>
      <c r="D452" s="287" t="s">
        <v>127</v>
      </c>
      <c r="E452" s="287" t="s">
        <v>19172</v>
      </c>
      <c r="F452" s="287" t="s">
        <v>27</v>
      </c>
      <c r="G452" s="287" t="s">
        <v>189</v>
      </c>
      <c r="H452" s="287" t="s">
        <v>20701</v>
      </c>
      <c r="I452" s="287" t="s">
        <v>947</v>
      </c>
      <c r="J452" s="287" t="s">
        <v>422</v>
      </c>
      <c r="N452" s="287" t="s">
        <v>20167</v>
      </c>
      <c r="O452" s="287" t="s">
        <v>366</v>
      </c>
      <c r="P452" s="287" t="s">
        <v>442</v>
      </c>
      <c r="Q452" s="287" t="s">
        <v>16821</v>
      </c>
      <c r="R452" s="287" t="s">
        <v>496</v>
      </c>
      <c r="S452" s="287" t="s">
        <v>496</v>
      </c>
      <c r="T452" s="287" t="s">
        <v>1220</v>
      </c>
    </row>
    <row r="453" spans="1:20" ht="12.6" hidden="1" customHeight="1">
      <c r="A453" s="287" t="s">
        <v>185</v>
      </c>
      <c r="B453" s="287" t="s">
        <v>70</v>
      </c>
      <c r="C453" s="287" t="s">
        <v>186</v>
      </c>
      <c r="D453" s="287" t="s">
        <v>127</v>
      </c>
      <c r="E453" s="287" t="s">
        <v>19173</v>
      </c>
      <c r="F453" s="287" t="s">
        <v>27</v>
      </c>
      <c r="G453" s="287" t="s">
        <v>189</v>
      </c>
      <c r="H453" s="287" t="s">
        <v>20702</v>
      </c>
      <c r="I453" s="287" t="s">
        <v>947</v>
      </c>
      <c r="J453" s="287" t="s">
        <v>455</v>
      </c>
      <c r="N453" s="287" t="s">
        <v>7155</v>
      </c>
      <c r="O453" s="287" t="s">
        <v>366</v>
      </c>
      <c r="P453" s="287" t="s">
        <v>442</v>
      </c>
      <c r="Q453" s="287" t="s">
        <v>20703</v>
      </c>
      <c r="R453" s="287" t="s">
        <v>496</v>
      </c>
      <c r="S453" s="287" t="s">
        <v>496</v>
      </c>
      <c r="T453" s="287" t="s">
        <v>1220</v>
      </c>
    </row>
    <row r="454" spans="1:20" ht="12.6" hidden="1" customHeight="1">
      <c r="A454" s="287" t="s">
        <v>185</v>
      </c>
      <c r="B454" s="287" t="s">
        <v>70</v>
      </c>
      <c r="C454" s="287" t="s">
        <v>186</v>
      </c>
      <c r="D454" s="287" t="s">
        <v>127</v>
      </c>
      <c r="E454" s="287" t="s">
        <v>19174</v>
      </c>
      <c r="F454" s="287" t="s">
        <v>27</v>
      </c>
      <c r="G454" s="287" t="s">
        <v>189</v>
      </c>
      <c r="H454" s="287" t="s">
        <v>20704</v>
      </c>
      <c r="I454" s="287" t="s">
        <v>947</v>
      </c>
      <c r="J454" s="287" t="s">
        <v>422</v>
      </c>
      <c r="N454" s="287" t="s">
        <v>20167</v>
      </c>
      <c r="O454" s="287" t="s">
        <v>366</v>
      </c>
      <c r="P454" s="287" t="s">
        <v>442</v>
      </c>
      <c r="Q454" s="287" t="s">
        <v>20705</v>
      </c>
      <c r="R454" s="287" t="s">
        <v>496</v>
      </c>
      <c r="S454" s="287" t="s">
        <v>496</v>
      </c>
      <c r="T454" s="287" t="s">
        <v>1220</v>
      </c>
    </row>
    <row r="455" spans="1:20" ht="12.6" hidden="1" customHeight="1">
      <c r="A455" s="287" t="s">
        <v>185</v>
      </c>
      <c r="B455" s="287" t="s">
        <v>70</v>
      </c>
      <c r="C455" s="287" t="s">
        <v>186</v>
      </c>
      <c r="D455" s="287" t="s">
        <v>127</v>
      </c>
      <c r="E455" s="287" t="s">
        <v>19175</v>
      </c>
      <c r="F455" s="287" t="s">
        <v>27</v>
      </c>
      <c r="G455" s="287" t="s">
        <v>189</v>
      </c>
      <c r="H455" s="287" t="s">
        <v>20706</v>
      </c>
      <c r="I455" s="287" t="s">
        <v>947</v>
      </c>
      <c r="J455" s="287" t="s">
        <v>455</v>
      </c>
      <c r="N455" s="287" t="s">
        <v>7155</v>
      </c>
      <c r="O455" s="287" t="s">
        <v>366</v>
      </c>
      <c r="P455" s="287" t="s">
        <v>442</v>
      </c>
      <c r="Q455" s="287" t="s">
        <v>20707</v>
      </c>
      <c r="R455" s="287" t="s">
        <v>496</v>
      </c>
      <c r="S455" s="287" t="s">
        <v>496</v>
      </c>
      <c r="T455" s="287" t="s">
        <v>1220</v>
      </c>
    </row>
    <row r="456" spans="1:20" ht="12.6" hidden="1" customHeight="1">
      <c r="A456" s="287" t="s">
        <v>185</v>
      </c>
      <c r="B456" s="287" t="s">
        <v>70</v>
      </c>
      <c r="C456" s="287" t="s">
        <v>186</v>
      </c>
      <c r="D456" s="287" t="s">
        <v>127</v>
      </c>
      <c r="E456" s="287" t="s">
        <v>19176</v>
      </c>
      <c r="F456" s="287" t="s">
        <v>27</v>
      </c>
      <c r="G456" s="287" t="s">
        <v>189</v>
      </c>
      <c r="H456" s="287" t="s">
        <v>20708</v>
      </c>
      <c r="I456" s="287" t="s">
        <v>947</v>
      </c>
      <c r="J456" s="287" t="s">
        <v>422</v>
      </c>
      <c r="N456" s="287" t="s">
        <v>20167</v>
      </c>
      <c r="O456" s="287" t="s">
        <v>366</v>
      </c>
      <c r="P456" s="287" t="s">
        <v>442</v>
      </c>
      <c r="Q456" s="287" t="s">
        <v>20709</v>
      </c>
      <c r="R456" s="287" t="s">
        <v>496</v>
      </c>
      <c r="S456" s="287" t="s">
        <v>496</v>
      </c>
      <c r="T456" s="287" t="s">
        <v>1220</v>
      </c>
    </row>
    <row r="457" spans="1:20" ht="12.6" hidden="1" customHeight="1">
      <c r="A457" s="287" t="s">
        <v>185</v>
      </c>
      <c r="B457" s="287" t="s">
        <v>70</v>
      </c>
      <c r="C457" s="287" t="s">
        <v>186</v>
      </c>
      <c r="D457" s="287" t="s">
        <v>158</v>
      </c>
      <c r="E457" s="287" t="s">
        <v>19177</v>
      </c>
      <c r="F457" s="287" t="s">
        <v>27</v>
      </c>
      <c r="G457" s="287" t="s">
        <v>189</v>
      </c>
      <c r="H457" s="287" t="s">
        <v>21111</v>
      </c>
      <c r="I457" s="287" t="s">
        <v>835</v>
      </c>
      <c r="J457" s="287" t="s">
        <v>20259</v>
      </c>
      <c r="N457" s="287" t="s">
        <v>423</v>
      </c>
      <c r="O457" s="287" t="s">
        <v>20691</v>
      </c>
      <c r="P457" s="287" t="s">
        <v>20260</v>
      </c>
      <c r="Q457" s="287" t="s">
        <v>20710</v>
      </c>
      <c r="R457" s="287" t="s">
        <v>22507</v>
      </c>
      <c r="S457" s="287" t="s">
        <v>22506</v>
      </c>
      <c r="T457" s="287" t="s">
        <v>20605</v>
      </c>
    </row>
    <row r="458" spans="1:20" ht="12.6" hidden="1" customHeight="1">
      <c r="A458" s="287" t="s">
        <v>185</v>
      </c>
      <c r="B458" s="287" t="s">
        <v>70</v>
      </c>
      <c r="C458" s="287" t="s">
        <v>186</v>
      </c>
      <c r="D458" s="287" t="s">
        <v>2149</v>
      </c>
      <c r="E458" s="287" t="s">
        <v>19178</v>
      </c>
      <c r="F458" s="287" t="s">
        <v>419</v>
      </c>
      <c r="G458" s="287" t="s">
        <v>745</v>
      </c>
      <c r="H458" s="287" t="s">
        <v>20711</v>
      </c>
      <c r="I458" s="287" t="s">
        <v>20712</v>
      </c>
      <c r="O458" s="287" t="s">
        <v>366</v>
      </c>
      <c r="P458" s="287" t="s">
        <v>7074</v>
      </c>
      <c r="Q458" s="287" t="s">
        <v>20713</v>
      </c>
      <c r="R458" s="287" t="s">
        <v>272</v>
      </c>
      <c r="S458" s="287" t="s">
        <v>253</v>
      </c>
      <c r="T458" s="287" t="s">
        <v>868</v>
      </c>
    </row>
    <row r="459" spans="1:20" ht="12.6" hidden="1" customHeight="1">
      <c r="A459" s="287" t="s">
        <v>185</v>
      </c>
      <c r="B459" s="287" t="s">
        <v>70</v>
      </c>
      <c r="C459" s="287" t="s">
        <v>186</v>
      </c>
      <c r="D459" s="287" t="s">
        <v>2149</v>
      </c>
      <c r="E459" s="287" t="s">
        <v>19179</v>
      </c>
      <c r="F459" s="287" t="s">
        <v>30</v>
      </c>
      <c r="G459" s="287" t="s">
        <v>189</v>
      </c>
      <c r="H459" s="287" t="s">
        <v>21112</v>
      </c>
      <c r="I459" s="287" t="s">
        <v>20712</v>
      </c>
      <c r="J459" s="287" t="s">
        <v>608</v>
      </c>
      <c r="K459" s="287">
        <v>359</v>
      </c>
      <c r="M459" s="287" t="s">
        <v>669</v>
      </c>
      <c r="N459" s="287" t="s">
        <v>15961</v>
      </c>
      <c r="O459" s="287" t="s">
        <v>366</v>
      </c>
      <c r="P459" s="287" t="s">
        <v>7074</v>
      </c>
      <c r="Q459" s="287" t="s">
        <v>21361</v>
      </c>
      <c r="R459" s="287" t="s">
        <v>21896</v>
      </c>
      <c r="S459" s="287" t="s">
        <v>21895</v>
      </c>
      <c r="T459" s="287" t="s">
        <v>868</v>
      </c>
    </row>
    <row r="460" spans="1:20" ht="12.6" hidden="1" customHeight="1">
      <c r="A460" s="287" t="s">
        <v>185</v>
      </c>
      <c r="B460" s="287" t="s">
        <v>70</v>
      </c>
      <c r="C460" s="287" t="s">
        <v>186</v>
      </c>
      <c r="D460" s="287" t="s">
        <v>133</v>
      </c>
      <c r="E460" s="287" t="s">
        <v>19180</v>
      </c>
      <c r="F460" s="287" t="s">
        <v>27</v>
      </c>
      <c r="G460" s="287" t="s">
        <v>189</v>
      </c>
      <c r="H460" s="287" t="s">
        <v>20714</v>
      </c>
      <c r="I460" s="287" t="s">
        <v>475</v>
      </c>
      <c r="J460" s="287" t="s">
        <v>422</v>
      </c>
      <c r="N460" s="287" t="s">
        <v>20167</v>
      </c>
      <c r="O460" s="287" t="s">
        <v>366</v>
      </c>
      <c r="P460" s="287" t="s">
        <v>442</v>
      </c>
      <c r="Q460" s="287" t="s">
        <v>21418</v>
      </c>
      <c r="R460" s="287" t="s">
        <v>22055</v>
      </c>
      <c r="S460" s="287" t="s">
        <v>22056</v>
      </c>
      <c r="T460" s="287" t="s">
        <v>472</v>
      </c>
    </row>
    <row r="461" spans="1:20" ht="12.6" hidden="1" customHeight="1">
      <c r="A461" s="287" t="s">
        <v>185</v>
      </c>
      <c r="B461" s="287" t="s">
        <v>70</v>
      </c>
      <c r="C461" s="287" t="s">
        <v>186</v>
      </c>
      <c r="D461" s="287" t="s">
        <v>133</v>
      </c>
      <c r="E461" s="287" t="s">
        <v>19181</v>
      </c>
      <c r="F461" s="287" t="s">
        <v>27</v>
      </c>
      <c r="G461" s="287" t="s">
        <v>189</v>
      </c>
      <c r="H461" s="287" t="s">
        <v>20715</v>
      </c>
      <c r="I461" s="287" t="s">
        <v>475</v>
      </c>
      <c r="J461" s="287" t="s">
        <v>422</v>
      </c>
      <c r="N461" s="287" t="s">
        <v>20167</v>
      </c>
      <c r="O461" s="287" t="s">
        <v>366</v>
      </c>
      <c r="P461" s="287" t="s">
        <v>442</v>
      </c>
      <c r="Q461" s="287" t="s">
        <v>21419</v>
      </c>
      <c r="R461" s="287" t="s">
        <v>23460</v>
      </c>
      <c r="S461" s="287" t="s">
        <v>496</v>
      </c>
      <c r="T461" s="287" t="s">
        <v>472</v>
      </c>
    </row>
    <row r="462" spans="1:20" ht="12.6" hidden="1" customHeight="1">
      <c r="A462" s="287" t="s">
        <v>185</v>
      </c>
      <c r="B462" s="287" t="s">
        <v>70</v>
      </c>
      <c r="C462" s="287" t="s">
        <v>186</v>
      </c>
      <c r="D462" s="287" t="s">
        <v>133</v>
      </c>
      <c r="E462" s="287" t="s">
        <v>19182</v>
      </c>
      <c r="F462" s="287" t="s">
        <v>27</v>
      </c>
      <c r="G462" s="287" t="s">
        <v>189</v>
      </c>
      <c r="H462" s="287" t="s">
        <v>20715</v>
      </c>
      <c r="I462" s="287" t="s">
        <v>475</v>
      </c>
      <c r="J462" s="287" t="s">
        <v>455</v>
      </c>
      <c r="N462" s="287" t="s">
        <v>7155</v>
      </c>
      <c r="O462" s="287" t="s">
        <v>366</v>
      </c>
      <c r="P462" s="287" t="s">
        <v>442</v>
      </c>
      <c r="Q462" s="287" t="s">
        <v>21420</v>
      </c>
      <c r="R462" s="287" t="s">
        <v>23461</v>
      </c>
      <c r="S462" s="287" t="s">
        <v>496</v>
      </c>
      <c r="T462" s="287" t="s">
        <v>472</v>
      </c>
    </row>
    <row r="463" spans="1:20" ht="12.6" hidden="1" customHeight="1">
      <c r="A463" s="287" t="s">
        <v>185</v>
      </c>
      <c r="B463" s="287" t="s">
        <v>70</v>
      </c>
      <c r="C463" s="287" t="s">
        <v>186</v>
      </c>
      <c r="D463" s="287" t="s">
        <v>153</v>
      </c>
      <c r="E463" s="287" t="s">
        <v>19183</v>
      </c>
      <c r="F463" s="287" t="s">
        <v>27</v>
      </c>
      <c r="G463" s="287" t="s">
        <v>189</v>
      </c>
      <c r="H463" s="287" t="s">
        <v>20716</v>
      </c>
      <c r="I463" s="287" t="s">
        <v>21316</v>
      </c>
      <c r="J463" s="287" t="s">
        <v>455</v>
      </c>
      <c r="N463" s="287" t="s">
        <v>7155</v>
      </c>
      <c r="O463" s="287" t="s">
        <v>366</v>
      </c>
      <c r="P463" s="287" t="s">
        <v>442</v>
      </c>
      <c r="Q463" s="287" t="s">
        <v>20718</v>
      </c>
      <c r="R463" s="287" t="s">
        <v>22302</v>
      </c>
      <c r="S463" s="287" t="s">
        <v>22301</v>
      </c>
      <c r="T463" s="287" t="s">
        <v>472</v>
      </c>
    </row>
    <row r="464" spans="1:20" ht="12.6" hidden="1" customHeight="1">
      <c r="A464" s="287" t="s">
        <v>185</v>
      </c>
      <c r="B464" s="287" t="s">
        <v>70</v>
      </c>
      <c r="C464" s="287" t="s">
        <v>186</v>
      </c>
      <c r="D464" s="287" t="s">
        <v>153</v>
      </c>
      <c r="E464" s="287" t="s">
        <v>19184</v>
      </c>
      <c r="F464" s="287" t="s">
        <v>27</v>
      </c>
      <c r="G464" s="287" t="s">
        <v>189</v>
      </c>
      <c r="H464" s="287" t="s">
        <v>20719</v>
      </c>
      <c r="I464" s="287" t="s">
        <v>14551</v>
      </c>
      <c r="J464" s="287" t="s">
        <v>422</v>
      </c>
      <c r="N464" s="287" t="s">
        <v>20167</v>
      </c>
      <c r="O464" s="287" t="s">
        <v>366</v>
      </c>
      <c r="P464" s="287" t="s">
        <v>442</v>
      </c>
      <c r="Q464" s="287" t="s">
        <v>20720</v>
      </c>
      <c r="R464" s="287" t="s">
        <v>22957</v>
      </c>
      <c r="S464" s="287" t="s">
        <v>22956</v>
      </c>
      <c r="T464" s="287" t="s">
        <v>472</v>
      </c>
    </row>
    <row r="465" spans="1:20" ht="12.6" hidden="1" customHeight="1">
      <c r="A465" s="287" t="s">
        <v>185</v>
      </c>
      <c r="B465" s="287" t="s">
        <v>70</v>
      </c>
      <c r="C465" s="287" t="s">
        <v>186</v>
      </c>
      <c r="D465" s="287" t="s">
        <v>153</v>
      </c>
      <c r="E465" s="287" t="s">
        <v>19185</v>
      </c>
      <c r="F465" s="287" t="s">
        <v>27</v>
      </c>
      <c r="G465" s="287" t="s">
        <v>189</v>
      </c>
      <c r="H465" s="287" t="s">
        <v>20721</v>
      </c>
      <c r="I465" s="287" t="s">
        <v>14551</v>
      </c>
      <c r="J465" s="287" t="s">
        <v>422</v>
      </c>
      <c r="N465" s="287" t="s">
        <v>20167</v>
      </c>
      <c r="O465" s="287" t="s">
        <v>366</v>
      </c>
      <c r="P465" s="287" t="s">
        <v>442</v>
      </c>
      <c r="Q465" s="287" t="s">
        <v>20722</v>
      </c>
      <c r="R465" s="287" t="s">
        <v>22298</v>
      </c>
      <c r="S465" s="287" t="s">
        <v>22297</v>
      </c>
      <c r="T465" s="287" t="s">
        <v>472</v>
      </c>
    </row>
    <row r="466" spans="1:20" ht="12.6" hidden="1" customHeight="1">
      <c r="A466" s="287" t="s">
        <v>185</v>
      </c>
      <c r="B466" s="287" t="s">
        <v>70</v>
      </c>
      <c r="C466" s="287" t="s">
        <v>186</v>
      </c>
      <c r="D466" s="287" t="s">
        <v>153</v>
      </c>
      <c r="E466" s="287" t="s">
        <v>19186</v>
      </c>
      <c r="F466" s="287" t="s">
        <v>27</v>
      </c>
      <c r="G466" s="287" t="s">
        <v>189</v>
      </c>
      <c r="H466" s="287" t="s">
        <v>20723</v>
      </c>
      <c r="I466" s="287" t="s">
        <v>20717</v>
      </c>
      <c r="J466" s="287" t="s">
        <v>422</v>
      </c>
      <c r="N466" s="287" t="s">
        <v>20167</v>
      </c>
      <c r="O466" s="287" t="s">
        <v>366</v>
      </c>
      <c r="P466" s="287" t="s">
        <v>442</v>
      </c>
      <c r="Q466" s="287" t="s">
        <v>20724</v>
      </c>
      <c r="R466" s="287" t="s">
        <v>496</v>
      </c>
      <c r="S466" s="287" t="s">
        <v>496</v>
      </c>
      <c r="T466" s="287" t="s">
        <v>472</v>
      </c>
    </row>
    <row r="467" spans="1:20" ht="12.6" hidden="1" customHeight="1">
      <c r="A467" s="287" t="s">
        <v>185</v>
      </c>
      <c r="B467" s="287" t="s">
        <v>70</v>
      </c>
      <c r="C467" s="287" t="s">
        <v>186</v>
      </c>
      <c r="D467" s="287" t="s">
        <v>133</v>
      </c>
      <c r="E467" s="287" t="s">
        <v>19187</v>
      </c>
      <c r="F467" s="287" t="s">
        <v>27</v>
      </c>
      <c r="G467" s="287" t="s">
        <v>189</v>
      </c>
      <c r="H467" s="287" t="s">
        <v>16694</v>
      </c>
      <c r="I467" s="287" t="s">
        <v>459</v>
      </c>
      <c r="J467" s="287" t="s">
        <v>422</v>
      </c>
      <c r="N467" s="287" t="s">
        <v>20167</v>
      </c>
      <c r="O467" s="287" t="s">
        <v>366</v>
      </c>
      <c r="P467" s="287" t="s">
        <v>442</v>
      </c>
      <c r="Q467" s="287" t="s">
        <v>20725</v>
      </c>
      <c r="R467" s="287" t="s">
        <v>22037</v>
      </c>
      <c r="S467" s="287" t="s">
        <v>22038</v>
      </c>
      <c r="T467" s="287" t="s">
        <v>1161</v>
      </c>
    </row>
    <row r="468" spans="1:20" ht="12.6" hidden="1" customHeight="1">
      <c r="A468" s="287" t="s">
        <v>185</v>
      </c>
      <c r="B468" s="287" t="s">
        <v>70</v>
      </c>
      <c r="C468" s="287" t="s">
        <v>186</v>
      </c>
      <c r="D468" s="287" t="s">
        <v>139</v>
      </c>
      <c r="E468" s="287" t="s">
        <v>19188</v>
      </c>
      <c r="F468" s="287" t="s">
        <v>27</v>
      </c>
      <c r="G468" s="287" t="s">
        <v>189</v>
      </c>
      <c r="H468" s="287" t="s">
        <v>20726</v>
      </c>
      <c r="I468" s="287" t="s">
        <v>459</v>
      </c>
      <c r="J468" s="287" t="s">
        <v>422</v>
      </c>
      <c r="N468" s="287" t="s">
        <v>20167</v>
      </c>
      <c r="O468" s="287" t="s">
        <v>366</v>
      </c>
      <c r="P468" s="287" t="s">
        <v>442</v>
      </c>
      <c r="Q468" s="287" t="s">
        <v>20727</v>
      </c>
      <c r="R468" s="287" t="s">
        <v>22323</v>
      </c>
      <c r="S468" s="287" t="s">
        <v>22324</v>
      </c>
      <c r="T468" s="287" t="s">
        <v>1161</v>
      </c>
    </row>
    <row r="469" spans="1:20" ht="12.6" hidden="1" customHeight="1">
      <c r="A469" s="287" t="s">
        <v>185</v>
      </c>
      <c r="B469" s="287" t="s">
        <v>70</v>
      </c>
      <c r="C469" s="287" t="s">
        <v>186</v>
      </c>
      <c r="D469" s="287" t="s">
        <v>151</v>
      </c>
      <c r="E469" s="287" t="s">
        <v>19189</v>
      </c>
      <c r="F469" s="287" t="s">
        <v>27</v>
      </c>
      <c r="G469" s="287" t="s">
        <v>189</v>
      </c>
      <c r="H469" s="287" t="s">
        <v>16696</v>
      </c>
      <c r="I469" s="287" t="s">
        <v>3101</v>
      </c>
      <c r="J469" s="287" t="s">
        <v>455</v>
      </c>
      <c r="N469" s="287" t="s">
        <v>7155</v>
      </c>
      <c r="O469" s="287" t="s">
        <v>366</v>
      </c>
      <c r="P469" s="287" t="s">
        <v>442</v>
      </c>
      <c r="Q469" s="287" t="s">
        <v>16697</v>
      </c>
      <c r="R469" s="287" t="s">
        <v>496</v>
      </c>
      <c r="S469" s="287" t="s">
        <v>496</v>
      </c>
      <c r="T469" s="287" t="s">
        <v>1161</v>
      </c>
    </row>
    <row r="470" spans="1:20" ht="12.6" hidden="1" customHeight="1">
      <c r="A470" s="287" t="s">
        <v>185</v>
      </c>
      <c r="B470" s="287" t="s">
        <v>70</v>
      </c>
      <c r="C470" s="287" t="s">
        <v>186</v>
      </c>
      <c r="D470" s="287" t="s">
        <v>151</v>
      </c>
      <c r="E470" s="287" t="s">
        <v>19190</v>
      </c>
      <c r="F470" s="287" t="s">
        <v>27</v>
      </c>
      <c r="G470" s="287" t="s">
        <v>189</v>
      </c>
      <c r="H470" s="287" t="s">
        <v>16698</v>
      </c>
      <c r="I470" s="287" t="s">
        <v>459</v>
      </c>
      <c r="J470" s="287" t="s">
        <v>455</v>
      </c>
      <c r="N470" s="287" t="s">
        <v>7155</v>
      </c>
      <c r="O470" s="287" t="s">
        <v>366</v>
      </c>
      <c r="P470" s="287" t="s">
        <v>442</v>
      </c>
      <c r="Q470" s="287" t="s">
        <v>12179</v>
      </c>
      <c r="R470" s="287" t="s">
        <v>496</v>
      </c>
      <c r="S470" s="287" t="s">
        <v>496</v>
      </c>
      <c r="T470" s="287" t="s">
        <v>1161</v>
      </c>
    </row>
    <row r="471" spans="1:20" ht="12.6" hidden="1" customHeight="1">
      <c r="A471" s="287" t="s">
        <v>185</v>
      </c>
      <c r="B471" s="287" t="s">
        <v>70</v>
      </c>
      <c r="C471" s="287" t="s">
        <v>186</v>
      </c>
      <c r="D471" s="287" t="s">
        <v>11409</v>
      </c>
      <c r="E471" s="287" t="s">
        <v>19191</v>
      </c>
      <c r="F471" s="287" t="s">
        <v>27</v>
      </c>
      <c r="G471" s="287" t="s">
        <v>189</v>
      </c>
      <c r="H471" s="287" t="s">
        <v>20728</v>
      </c>
      <c r="I471" s="287" t="s">
        <v>3101</v>
      </c>
      <c r="J471" s="287" t="s">
        <v>455</v>
      </c>
      <c r="N471" s="287" t="s">
        <v>7155</v>
      </c>
      <c r="O471" s="287" t="s">
        <v>366</v>
      </c>
      <c r="P471" s="287" t="s">
        <v>442</v>
      </c>
      <c r="Q471" s="287" t="s">
        <v>20729</v>
      </c>
      <c r="R471" s="287" t="s">
        <v>22160</v>
      </c>
      <c r="S471" s="287" t="s">
        <v>22159</v>
      </c>
      <c r="T471" s="287" t="s">
        <v>1161</v>
      </c>
    </row>
    <row r="472" spans="1:20" ht="12.6" hidden="1" customHeight="1">
      <c r="A472" s="287" t="s">
        <v>185</v>
      </c>
      <c r="B472" s="287" t="s">
        <v>70</v>
      </c>
      <c r="C472" s="287" t="s">
        <v>186</v>
      </c>
      <c r="D472" s="287" t="s">
        <v>133</v>
      </c>
      <c r="E472" s="287" t="s">
        <v>19192</v>
      </c>
      <c r="F472" s="287" t="s">
        <v>27</v>
      </c>
      <c r="G472" s="287" t="s">
        <v>189</v>
      </c>
      <c r="H472" s="287" t="s">
        <v>20730</v>
      </c>
      <c r="I472" s="287" t="s">
        <v>3101</v>
      </c>
      <c r="J472" s="287" t="s">
        <v>422</v>
      </c>
      <c r="N472" s="287" t="s">
        <v>20167</v>
      </c>
      <c r="O472" s="287" t="s">
        <v>366</v>
      </c>
      <c r="P472" s="287" t="s">
        <v>442</v>
      </c>
      <c r="Q472" s="287" t="s">
        <v>20731</v>
      </c>
      <c r="R472" s="287" t="s">
        <v>22169</v>
      </c>
      <c r="S472" s="287" t="s">
        <v>253</v>
      </c>
      <c r="T472" s="287" t="s">
        <v>1161</v>
      </c>
    </row>
    <row r="473" spans="1:20" ht="12.6" hidden="1" customHeight="1">
      <c r="A473" s="287" t="s">
        <v>185</v>
      </c>
      <c r="B473" s="287" t="s">
        <v>70</v>
      </c>
      <c r="C473" s="287" t="s">
        <v>186</v>
      </c>
      <c r="D473" s="287" t="s">
        <v>133</v>
      </c>
      <c r="E473" s="287" t="s">
        <v>19193</v>
      </c>
      <c r="F473" s="287" t="s">
        <v>27</v>
      </c>
      <c r="G473" s="287" t="s">
        <v>189</v>
      </c>
      <c r="H473" s="287" t="s">
        <v>20732</v>
      </c>
      <c r="I473" s="287" t="s">
        <v>3101</v>
      </c>
      <c r="J473" s="287" t="s">
        <v>455</v>
      </c>
      <c r="N473" s="287" t="s">
        <v>7155</v>
      </c>
      <c r="O473" s="287" t="s">
        <v>366</v>
      </c>
      <c r="P473" s="287" t="s">
        <v>442</v>
      </c>
      <c r="Q473" s="287" t="s">
        <v>20731</v>
      </c>
      <c r="R473" s="287" t="s">
        <v>496</v>
      </c>
      <c r="S473" s="287" t="s">
        <v>496</v>
      </c>
      <c r="T473" s="287" t="s">
        <v>1161</v>
      </c>
    </row>
    <row r="474" spans="1:20" ht="12.6" hidden="1" customHeight="1">
      <c r="A474" s="287" t="s">
        <v>185</v>
      </c>
      <c r="B474" s="287" t="s">
        <v>70</v>
      </c>
      <c r="C474" s="287" t="s">
        <v>186</v>
      </c>
      <c r="D474" s="287" t="s">
        <v>2151</v>
      </c>
      <c r="E474" s="287" t="s">
        <v>19194</v>
      </c>
      <c r="F474" s="287" t="s">
        <v>27</v>
      </c>
      <c r="G474" s="287" t="s">
        <v>189</v>
      </c>
      <c r="H474" s="287" t="s">
        <v>21113</v>
      </c>
      <c r="I474" s="287" t="s">
        <v>459</v>
      </c>
      <c r="J474" s="287" t="s">
        <v>20172</v>
      </c>
      <c r="N474" s="287" t="s">
        <v>423</v>
      </c>
      <c r="O474" s="287" t="s">
        <v>366</v>
      </c>
      <c r="P474" s="287" t="s">
        <v>20173</v>
      </c>
      <c r="Q474" s="287" t="s">
        <v>20733</v>
      </c>
      <c r="R474" s="287" t="s">
        <v>21967</v>
      </c>
      <c r="S474" s="287" t="s">
        <v>21966</v>
      </c>
      <c r="T474" s="287" t="s">
        <v>1161</v>
      </c>
    </row>
    <row r="475" spans="1:20" ht="12.6" hidden="1" customHeight="1">
      <c r="A475" s="287" t="s">
        <v>185</v>
      </c>
      <c r="B475" s="287" t="s">
        <v>70</v>
      </c>
      <c r="C475" s="287" t="s">
        <v>186</v>
      </c>
      <c r="D475" s="287" t="s">
        <v>2151</v>
      </c>
      <c r="E475" s="287" t="s">
        <v>19195</v>
      </c>
      <c r="F475" s="287" t="s">
        <v>27</v>
      </c>
      <c r="G475" s="287" t="s">
        <v>189</v>
      </c>
      <c r="H475" s="287" t="s">
        <v>21114</v>
      </c>
      <c r="I475" s="287" t="s">
        <v>459</v>
      </c>
      <c r="J475" s="287" t="s">
        <v>20172</v>
      </c>
      <c r="N475" s="287" t="s">
        <v>423</v>
      </c>
      <c r="O475" s="287" t="s">
        <v>366</v>
      </c>
      <c r="P475" s="287" t="s">
        <v>20173</v>
      </c>
      <c r="Q475" s="287" t="s">
        <v>20734</v>
      </c>
      <c r="R475" s="287" t="s">
        <v>21963</v>
      </c>
      <c r="S475" s="287" t="s">
        <v>444</v>
      </c>
      <c r="T475" s="287" t="s">
        <v>1161</v>
      </c>
    </row>
    <row r="476" spans="1:20" ht="12.6" hidden="1" customHeight="1">
      <c r="A476" s="287" t="s">
        <v>185</v>
      </c>
      <c r="B476" s="287" t="s">
        <v>70</v>
      </c>
      <c r="C476" s="287" t="s">
        <v>186</v>
      </c>
      <c r="D476" s="287" t="s">
        <v>151</v>
      </c>
      <c r="E476" s="287" t="s">
        <v>19196</v>
      </c>
      <c r="F476" s="287" t="s">
        <v>27</v>
      </c>
      <c r="G476" s="287" t="s">
        <v>189</v>
      </c>
      <c r="H476" s="287" t="s">
        <v>20735</v>
      </c>
      <c r="I476" s="287" t="s">
        <v>1139</v>
      </c>
      <c r="J476" s="287" t="s">
        <v>455</v>
      </c>
      <c r="N476" s="287" t="s">
        <v>7155</v>
      </c>
      <c r="O476" s="287" t="s">
        <v>366</v>
      </c>
      <c r="P476" s="287" t="s">
        <v>442</v>
      </c>
      <c r="Q476" s="287" t="s">
        <v>17260</v>
      </c>
      <c r="R476" s="287" t="s">
        <v>22120</v>
      </c>
      <c r="S476" s="287" t="s">
        <v>22119</v>
      </c>
      <c r="T476" s="287" t="s">
        <v>3371</v>
      </c>
    </row>
    <row r="477" spans="1:20" ht="12.6" hidden="1" customHeight="1">
      <c r="A477" s="287" t="s">
        <v>185</v>
      </c>
      <c r="B477" s="287" t="s">
        <v>70</v>
      </c>
      <c r="C477" s="287" t="s">
        <v>186</v>
      </c>
      <c r="D477" s="287" t="s">
        <v>151</v>
      </c>
      <c r="E477" s="287" t="s">
        <v>19197</v>
      </c>
      <c r="F477" s="287" t="s">
        <v>27</v>
      </c>
      <c r="G477" s="287" t="s">
        <v>189</v>
      </c>
      <c r="H477" s="287" t="s">
        <v>20736</v>
      </c>
      <c r="I477" s="287" t="s">
        <v>1139</v>
      </c>
      <c r="J477" s="287" t="s">
        <v>455</v>
      </c>
      <c r="N477" s="287" t="s">
        <v>7155</v>
      </c>
      <c r="O477" s="287" t="s">
        <v>366</v>
      </c>
      <c r="P477" s="287" t="s">
        <v>442</v>
      </c>
      <c r="Q477" s="287" t="s">
        <v>20737</v>
      </c>
      <c r="R477" s="287" t="s">
        <v>22241</v>
      </c>
      <c r="S477" s="287" t="s">
        <v>444</v>
      </c>
      <c r="T477" s="287" t="s">
        <v>3371</v>
      </c>
    </row>
    <row r="478" spans="1:20" ht="12.6" hidden="1" customHeight="1">
      <c r="A478" s="287" t="s">
        <v>185</v>
      </c>
      <c r="B478" s="287" t="s">
        <v>70</v>
      </c>
      <c r="C478" s="287" t="s">
        <v>186</v>
      </c>
      <c r="D478" s="287" t="s">
        <v>151</v>
      </c>
      <c r="E478" s="287" t="s">
        <v>19198</v>
      </c>
      <c r="F478" s="287" t="s">
        <v>27</v>
      </c>
      <c r="G478" s="287" t="s">
        <v>189</v>
      </c>
      <c r="H478" s="287" t="s">
        <v>20738</v>
      </c>
      <c r="I478" s="287" t="s">
        <v>1139</v>
      </c>
      <c r="J478" s="287" t="s">
        <v>455</v>
      </c>
      <c r="N478" s="287" t="s">
        <v>7155</v>
      </c>
      <c r="O478" s="287" t="s">
        <v>366</v>
      </c>
      <c r="P478" s="287" t="s">
        <v>442</v>
      </c>
      <c r="Q478" s="287" t="s">
        <v>17259</v>
      </c>
      <c r="R478" s="287" t="s">
        <v>496</v>
      </c>
      <c r="S478" s="287" t="s">
        <v>496</v>
      </c>
      <c r="T478" s="287" t="s">
        <v>3371</v>
      </c>
    </row>
    <row r="479" spans="1:20" ht="12.6" hidden="1" customHeight="1">
      <c r="A479" s="287" t="s">
        <v>185</v>
      </c>
      <c r="B479" s="287" t="s">
        <v>70</v>
      </c>
      <c r="C479" s="287" t="s">
        <v>186</v>
      </c>
      <c r="D479" s="287" t="s">
        <v>153</v>
      </c>
      <c r="E479" s="287" t="s">
        <v>19199</v>
      </c>
      <c r="F479" s="287" t="s">
        <v>27</v>
      </c>
      <c r="G479" s="287" t="s">
        <v>189</v>
      </c>
      <c r="H479" s="287" t="s">
        <v>20739</v>
      </c>
      <c r="I479" s="287" t="s">
        <v>21317</v>
      </c>
      <c r="J479" s="287" t="s">
        <v>422</v>
      </c>
      <c r="N479" s="287" t="s">
        <v>20167</v>
      </c>
      <c r="O479" s="287" t="s">
        <v>366</v>
      </c>
      <c r="P479" s="287" t="s">
        <v>442</v>
      </c>
      <c r="Q479" s="287" t="s">
        <v>20740</v>
      </c>
      <c r="R479" s="287" t="s">
        <v>21920</v>
      </c>
      <c r="S479" s="287" t="s">
        <v>21921</v>
      </c>
      <c r="T479" s="287" t="s">
        <v>472</v>
      </c>
    </row>
    <row r="480" spans="1:20" ht="12.6" hidden="1" customHeight="1">
      <c r="A480" s="287" t="s">
        <v>185</v>
      </c>
      <c r="B480" s="287" t="s">
        <v>70</v>
      </c>
      <c r="C480" s="287" t="s">
        <v>186</v>
      </c>
      <c r="D480" s="287" t="s">
        <v>153</v>
      </c>
      <c r="E480" s="287" t="s">
        <v>19200</v>
      </c>
      <c r="F480" s="287" t="s">
        <v>27</v>
      </c>
      <c r="G480" s="287" t="s">
        <v>189</v>
      </c>
      <c r="H480" s="287" t="s">
        <v>20741</v>
      </c>
      <c r="I480" s="287" t="s">
        <v>475</v>
      </c>
      <c r="J480" s="287" t="s">
        <v>455</v>
      </c>
      <c r="N480" s="287" t="s">
        <v>7155</v>
      </c>
      <c r="O480" s="287" t="s">
        <v>366</v>
      </c>
      <c r="P480" s="287" t="s">
        <v>442</v>
      </c>
      <c r="Q480" s="287" t="s">
        <v>20742</v>
      </c>
      <c r="R480" s="287" t="s">
        <v>496</v>
      </c>
      <c r="S480" s="287" t="s">
        <v>496</v>
      </c>
      <c r="T480" s="287" t="s">
        <v>472</v>
      </c>
    </row>
    <row r="481" spans="1:22" ht="12.6" hidden="1" customHeight="1">
      <c r="A481" s="287" t="s">
        <v>185</v>
      </c>
      <c r="B481" s="287" t="s">
        <v>70</v>
      </c>
      <c r="C481" s="287" t="s">
        <v>186</v>
      </c>
      <c r="D481" s="287" t="s">
        <v>153</v>
      </c>
      <c r="E481" s="287" t="s">
        <v>19201</v>
      </c>
      <c r="F481" s="287" t="s">
        <v>27</v>
      </c>
      <c r="G481" s="287" t="s">
        <v>189</v>
      </c>
      <c r="H481" s="287" t="s">
        <v>20743</v>
      </c>
      <c r="I481" s="287" t="s">
        <v>475</v>
      </c>
      <c r="J481" s="287" t="s">
        <v>422</v>
      </c>
      <c r="N481" s="287" t="s">
        <v>20167</v>
      </c>
      <c r="O481" s="287" t="s">
        <v>366</v>
      </c>
      <c r="P481" s="287" t="s">
        <v>442</v>
      </c>
      <c r="Q481" s="287" t="s">
        <v>20744</v>
      </c>
      <c r="R481" s="287" t="s">
        <v>496</v>
      </c>
      <c r="S481" s="287" t="s">
        <v>496</v>
      </c>
      <c r="T481" s="287" t="s">
        <v>472</v>
      </c>
    </row>
    <row r="482" spans="1:22" ht="12.6" hidden="1" customHeight="1">
      <c r="A482" s="287" t="s">
        <v>185</v>
      </c>
      <c r="B482" s="287" t="s">
        <v>70</v>
      </c>
      <c r="C482" s="287" t="s">
        <v>186</v>
      </c>
      <c r="D482" s="287" t="s">
        <v>153</v>
      </c>
      <c r="E482" s="287" t="s">
        <v>19202</v>
      </c>
      <c r="F482" s="287" t="s">
        <v>27</v>
      </c>
      <c r="G482" s="287" t="s">
        <v>189</v>
      </c>
      <c r="H482" s="287" t="s">
        <v>20745</v>
      </c>
      <c r="I482" s="287" t="s">
        <v>475</v>
      </c>
      <c r="J482" s="287" t="s">
        <v>422</v>
      </c>
      <c r="N482" s="287" t="s">
        <v>20167</v>
      </c>
      <c r="O482" s="287" t="s">
        <v>366</v>
      </c>
      <c r="P482" s="287" t="s">
        <v>442</v>
      </c>
      <c r="Q482" s="287" t="s">
        <v>20746</v>
      </c>
      <c r="R482" s="287" t="s">
        <v>22310</v>
      </c>
      <c r="S482" s="287" t="s">
        <v>22309</v>
      </c>
      <c r="T482" s="287" t="s">
        <v>472</v>
      </c>
    </row>
    <row r="483" spans="1:22" ht="12.6" hidden="1" customHeight="1">
      <c r="A483" s="287" t="s">
        <v>185</v>
      </c>
      <c r="B483" s="287" t="s">
        <v>70</v>
      </c>
      <c r="C483" s="287" t="s">
        <v>186</v>
      </c>
      <c r="D483" s="287" t="s">
        <v>153</v>
      </c>
      <c r="E483" s="287" t="s">
        <v>19203</v>
      </c>
      <c r="F483" s="287" t="s">
        <v>27</v>
      </c>
      <c r="G483" s="287" t="s">
        <v>189</v>
      </c>
      <c r="H483" s="287" t="s">
        <v>20747</v>
      </c>
      <c r="I483" s="287" t="s">
        <v>21317</v>
      </c>
      <c r="J483" s="287" t="s">
        <v>455</v>
      </c>
      <c r="N483" s="287" t="s">
        <v>7155</v>
      </c>
      <c r="O483" s="287" t="s">
        <v>366</v>
      </c>
      <c r="P483" s="287" t="s">
        <v>442</v>
      </c>
      <c r="Q483" s="287" t="s">
        <v>20748</v>
      </c>
      <c r="R483" s="287" t="s">
        <v>21918</v>
      </c>
      <c r="S483" s="287" t="s">
        <v>21919</v>
      </c>
      <c r="T483" s="287" t="s">
        <v>472</v>
      </c>
    </row>
    <row r="484" spans="1:22" ht="12.6" hidden="1" customHeight="1">
      <c r="A484" s="287" t="s">
        <v>185</v>
      </c>
      <c r="B484" s="287" t="s">
        <v>70</v>
      </c>
      <c r="C484" s="287" t="s">
        <v>186</v>
      </c>
      <c r="D484" s="287" t="s">
        <v>133</v>
      </c>
      <c r="E484" s="287" t="s">
        <v>19204</v>
      </c>
      <c r="F484" s="287" t="s">
        <v>27</v>
      </c>
      <c r="G484" s="287" t="s">
        <v>189</v>
      </c>
      <c r="H484" s="287" t="s">
        <v>20749</v>
      </c>
      <c r="I484" s="287" t="s">
        <v>475</v>
      </c>
      <c r="J484" s="287" t="s">
        <v>422</v>
      </c>
      <c r="N484" s="287" t="s">
        <v>20167</v>
      </c>
      <c r="O484" s="287" t="s">
        <v>366</v>
      </c>
      <c r="P484" s="287" t="s">
        <v>442</v>
      </c>
      <c r="Q484" s="287" t="s">
        <v>20750</v>
      </c>
      <c r="R484" s="287" t="s">
        <v>496</v>
      </c>
      <c r="S484" s="287" t="s">
        <v>496</v>
      </c>
      <c r="T484" s="287" t="s">
        <v>472</v>
      </c>
    </row>
    <row r="485" spans="1:22" ht="12.6" hidden="1" customHeight="1">
      <c r="A485" s="287" t="s">
        <v>185</v>
      </c>
      <c r="B485" s="287" t="s">
        <v>70</v>
      </c>
      <c r="C485" s="287" t="s">
        <v>186</v>
      </c>
      <c r="D485" s="287" t="s">
        <v>133</v>
      </c>
      <c r="E485" s="287" t="s">
        <v>19205</v>
      </c>
      <c r="F485" s="287" t="s">
        <v>27</v>
      </c>
      <c r="G485" s="287" t="s">
        <v>189</v>
      </c>
      <c r="H485" s="287" t="s">
        <v>20751</v>
      </c>
      <c r="I485" s="287" t="s">
        <v>475</v>
      </c>
      <c r="J485" s="287" t="s">
        <v>422</v>
      </c>
      <c r="N485" s="287" t="s">
        <v>20167</v>
      </c>
      <c r="O485" s="287" t="s">
        <v>366</v>
      </c>
      <c r="P485" s="287" t="s">
        <v>442</v>
      </c>
      <c r="Q485" s="287" t="s">
        <v>20752</v>
      </c>
      <c r="R485" s="287" t="s">
        <v>496</v>
      </c>
      <c r="S485" s="287" t="s">
        <v>496</v>
      </c>
      <c r="T485" s="287" t="s">
        <v>472</v>
      </c>
    </row>
    <row r="486" spans="1:22" ht="12.6" hidden="1" customHeight="1">
      <c r="A486" s="287" t="s">
        <v>185</v>
      </c>
      <c r="B486" s="287" t="s">
        <v>70</v>
      </c>
      <c r="C486" s="287" t="s">
        <v>186</v>
      </c>
      <c r="D486" s="287" t="s">
        <v>91</v>
      </c>
      <c r="E486" s="287" t="s">
        <v>19206</v>
      </c>
      <c r="F486" s="287" t="s">
        <v>29</v>
      </c>
      <c r="G486" s="287" t="s">
        <v>189</v>
      </c>
      <c r="H486" s="287" t="s">
        <v>21115</v>
      </c>
      <c r="I486" s="287" t="s">
        <v>475</v>
      </c>
      <c r="J486" s="287" t="s">
        <v>1284</v>
      </c>
      <c r="K486" s="287">
        <v>45</v>
      </c>
      <c r="M486" s="287" t="s">
        <v>485</v>
      </c>
      <c r="N486" s="287" t="s">
        <v>6996</v>
      </c>
      <c r="O486" s="287" t="s">
        <v>206</v>
      </c>
      <c r="P486" s="287" t="s">
        <v>1285</v>
      </c>
      <c r="Q486" s="287" t="s">
        <v>21362</v>
      </c>
      <c r="R486" s="287" t="s">
        <v>5288</v>
      </c>
      <c r="S486" s="287" t="s">
        <v>193</v>
      </c>
      <c r="T486" s="287" t="s">
        <v>472</v>
      </c>
      <c r="V486" s="287" t="s">
        <v>995</v>
      </c>
    </row>
    <row r="487" spans="1:22" ht="12.6" hidden="1" customHeight="1">
      <c r="A487" s="287" t="s">
        <v>185</v>
      </c>
      <c r="B487" s="287" t="s">
        <v>70</v>
      </c>
      <c r="C487" s="287" t="s">
        <v>186</v>
      </c>
      <c r="D487" s="287" t="s">
        <v>91</v>
      </c>
      <c r="E487" s="287" t="s">
        <v>19207</v>
      </c>
      <c r="F487" s="287" t="s">
        <v>419</v>
      </c>
      <c r="G487" s="287" t="s">
        <v>59</v>
      </c>
      <c r="H487" s="287" t="s">
        <v>20753</v>
      </c>
      <c r="I487" s="287" t="s">
        <v>475</v>
      </c>
      <c r="J487" s="287" t="s">
        <v>1284</v>
      </c>
      <c r="O487" s="287" t="s">
        <v>206</v>
      </c>
      <c r="P487" s="287" t="s">
        <v>1285</v>
      </c>
      <c r="Q487" s="287" t="s">
        <v>20754</v>
      </c>
      <c r="R487" s="287" t="s">
        <v>272</v>
      </c>
      <c r="S487" s="287" t="s">
        <v>253</v>
      </c>
      <c r="T487" s="287" t="s">
        <v>472</v>
      </c>
    </row>
    <row r="488" spans="1:22" ht="12.6" hidden="1" customHeight="1">
      <c r="A488" s="287" t="s">
        <v>185</v>
      </c>
      <c r="B488" s="287" t="s">
        <v>70</v>
      </c>
      <c r="C488" s="287" t="s">
        <v>186</v>
      </c>
      <c r="D488" s="287" t="s">
        <v>91</v>
      </c>
      <c r="E488" s="287" t="s">
        <v>19208</v>
      </c>
      <c r="F488" s="287" t="s">
        <v>419</v>
      </c>
      <c r="G488" s="287" t="s">
        <v>59</v>
      </c>
      <c r="H488" s="287" t="s">
        <v>20755</v>
      </c>
      <c r="I488" s="287" t="s">
        <v>475</v>
      </c>
      <c r="J488" s="287" t="s">
        <v>1284</v>
      </c>
      <c r="O488" s="287" t="s">
        <v>206</v>
      </c>
      <c r="P488" s="287" t="s">
        <v>1285</v>
      </c>
      <c r="Q488" s="287" t="s">
        <v>20754</v>
      </c>
      <c r="R488" s="287" t="s">
        <v>272</v>
      </c>
      <c r="S488" s="287" t="s">
        <v>253</v>
      </c>
      <c r="T488" s="287" t="s">
        <v>472</v>
      </c>
    </row>
    <row r="489" spans="1:22" ht="12.6" hidden="1" customHeight="1">
      <c r="A489" s="287" t="s">
        <v>185</v>
      </c>
      <c r="B489" s="287" t="s">
        <v>70</v>
      </c>
      <c r="C489" s="287" t="s">
        <v>186</v>
      </c>
      <c r="D489" s="287" t="s">
        <v>91</v>
      </c>
      <c r="E489" s="287" t="s">
        <v>19209</v>
      </c>
      <c r="F489" s="287" t="s">
        <v>30</v>
      </c>
      <c r="G489" s="287" t="s">
        <v>189</v>
      </c>
      <c r="H489" s="287" t="s">
        <v>21116</v>
      </c>
      <c r="I489" s="287" t="s">
        <v>475</v>
      </c>
      <c r="J489" s="287" t="s">
        <v>1284</v>
      </c>
      <c r="K489" s="287">
        <v>46</v>
      </c>
      <c r="M489" s="287" t="s">
        <v>485</v>
      </c>
      <c r="N489" s="287" t="s">
        <v>6996</v>
      </c>
      <c r="O489" s="287" t="s">
        <v>206</v>
      </c>
      <c r="P489" s="287" t="s">
        <v>1285</v>
      </c>
      <c r="Q489" s="287" t="s">
        <v>21363</v>
      </c>
      <c r="R489" s="287" t="s">
        <v>22347</v>
      </c>
      <c r="S489" s="287" t="s">
        <v>22346</v>
      </c>
      <c r="T489" s="287" t="s">
        <v>472</v>
      </c>
    </row>
    <row r="490" spans="1:22" ht="12.6" hidden="1" customHeight="1">
      <c r="A490" s="287" t="s">
        <v>185</v>
      </c>
      <c r="B490" s="287" t="s">
        <v>70</v>
      </c>
      <c r="C490" s="287" t="s">
        <v>186</v>
      </c>
      <c r="D490" s="287" t="s">
        <v>149</v>
      </c>
      <c r="E490" s="287" t="s">
        <v>19210</v>
      </c>
      <c r="F490" s="287" t="s">
        <v>27</v>
      </c>
      <c r="G490" s="287" t="s">
        <v>189</v>
      </c>
      <c r="H490" s="287" t="s">
        <v>12843</v>
      </c>
      <c r="I490" s="287" t="s">
        <v>436</v>
      </c>
      <c r="J490" s="287" t="s">
        <v>455</v>
      </c>
      <c r="N490" s="287" t="s">
        <v>7155</v>
      </c>
      <c r="O490" s="287" t="s">
        <v>366</v>
      </c>
      <c r="P490" s="287" t="s">
        <v>442</v>
      </c>
      <c r="Q490" s="287" t="s">
        <v>20756</v>
      </c>
      <c r="R490" s="287" t="s">
        <v>496</v>
      </c>
      <c r="S490" s="287" t="s">
        <v>496</v>
      </c>
      <c r="T490" s="287" t="s">
        <v>7214</v>
      </c>
    </row>
    <row r="491" spans="1:22" ht="12.6" hidden="1" customHeight="1">
      <c r="A491" s="287" t="s">
        <v>185</v>
      </c>
      <c r="B491" s="287" t="s">
        <v>70</v>
      </c>
      <c r="C491" s="287" t="s">
        <v>186</v>
      </c>
      <c r="D491" s="287" t="s">
        <v>149</v>
      </c>
      <c r="E491" s="287" t="s">
        <v>19211</v>
      </c>
      <c r="F491" s="287" t="s">
        <v>27</v>
      </c>
      <c r="G491" s="287" t="s">
        <v>189</v>
      </c>
      <c r="H491" s="287" t="s">
        <v>21117</v>
      </c>
      <c r="I491" s="287" t="s">
        <v>1050</v>
      </c>
      <c r="J491" s="287" t="s">
        <v>422</v>
      </c>
      <c r="N491" s="287" t="s">
        <v>20167</v>
      </c>
      <c r="O491" s="287" t="s">
        <v>366</v>
      </c>
      <c r="P491" s="287" t="s">
        <v>442</v>
      </c>
      <c r="Q491" s="287" t="s">
        <v>20757</v>
      </c>
      <c r="R491" s="287" t="s">
        <v>5288</v>
      </c>
      <c r="S491" s="287" t="s">
        <v>193</v>
      </c>
      <c r="T491" s="287" t="s">
        <v>829</v>
      </c>
      <c r="V491" s="287" t="s">
        <v>995</v>
      </c>
    </row>
    <row r="492" spans="1:22" ht="12.6" hidden="1" customHeight="1">
      <c r="A492" s="287" t="s">
        <v>185</v>
      </c>
      <c r="B492" s="287" t="s">
        <v>70</v>
      </c>
      <c r="C492" s="287" t="s">
        <v>186</v>
      </c>
      <c r="D492" s="287" t="s">
        <v>164</v>
      </c>
      <c r="E492" s="287" t="s">
        <v>19212</v>
      </c>
      <c r="F492" s="287" t="s">
        <v>27</v>
      </c>
      <c r="G492" s="287" t="s">
        <v>189</v>
      </c>
      <c r="H492" s="287" t="s">
        <v>21118</v>
      </c>
      <c r="I492" s="287" t="s">
        <v>20758</v>
      </c>
      <c r="J492" s="287" t="s">
        <v>622</v>
      </c>
      <c r="N492" s="287" t="s">
        <v>20221</v>
      </c>
      <c r="O492" s="287" t="s">
        <v>366</v>
      </c>
      <c r="P492" s="287" t="s">
        <v>624</v>
      </c>
      <c r="Q492" s="287" t="s">
        <v>20759</v>
      </c>
      <c r="R492" s="287" t="s">
        <v>22332</v>
      </c>
      <c r="S492" s="287" t="s">
        <v>22331</v>
      </c>
      <c r="T492" s="287" t="s">
        <v>619</v>
      </c>
    </row>
    <row r="493" spans="1:22" ht="12.6" hidden="1" customHeight="1">
      <c r="A493" s="287" t="s">
        <v>185</v>
      </c>
      <c r="B493" s="287" t="s">
        <v>70</v>
      </c>
      <c r="C493" s="287" t="s">
        <v>186</v>
      </c>
      <c r="D493" s="287" t="s">
        <v>149</v>
      </c>
      <c r="E493" s="287" t="s">
        <v>19213</v>
      </c>
      <c r="F493" s="287" t="s">
        <v>27</v>
      </c>
      <c r="G493" s="287" t="s">
        <v>189</v>
      </c>
      <c r="H493" s="287" t="s">
        <v>21119</v>
      </c>
      <c r="I493" s="287" t="s">
        <v>1050</v>
      </c>
      <c r="J493" s="287" t="s">
        <v>422</v>
      </c>
      <c r="N493" s="287" t="s">
        <v>20167</v>
      </c>
      <c r="O493" s="287" t="s">
        <v>366</v>
      </c>
      <c r="P493" s="287" t="s">
        <v>442</v>
      </c>
      <c r="Q493" s="287" t="s">
        <v>20760</v>
      </c>
      <c r="R493" s="287" t="s">
        <v>272</v>
      </c>
      <c r="S493" s="287" t="s">
        <v>253</v>
      </c>
      <c r="T493" s="287" t="s">
        <v>829</v>
      </c>
    </row>
    <row r="494" spans="1:22" ht="12.6" hidden="1" customHeight="1">
      <c r="A494" s="287" t="s">
        <v>185</v>
      </c>
      <c r="B494" s="287" t="s">
        <v>70</v>
      </c>
      <c r="C494" s="287" t="s">
        <v>186</v>
      </c>
      <c r="D494" s="287" t="s">
        <v>164</v>
      </c>
      <c r="E494" s="287" t="s">
        <v>19214</v>
      </c>
      <c r="F494" s="287" t="s">
        <v>27</v>
      </c>
      <c r="G494" s="287" t="s">
        <v>189</v>
      </c>
      <c r="H494" s="287" t="s">
        <v>21120</v>
      </c>
      <c r="I494" s="287" t="s">
        <v>14018</v>
      </c>
      <c r="J494" s="287" t="s">
        <v>622</v>
      </c>
      <c r="N494" s="287" t="s">
        <v>7155</v>
      </c>
      <c r="O494" s="287" t="s">
        <v>366</v>
      </c>
      <c r="P494" s="287" t="s">
        <v>624</v>
      </c>
      <c r="Q494" s="287" t="s">
        <v>20761</v>
      </c>
      <c r="R494" s="287" t="s">
        <v>21951</v>
      </c>
      <c r="S494" s="287" t="s">
        <v>21950</v>
      </c>
      <c r="T494" s="287" t="s">
        <v>837</v>
      </c>
    </row>
    <row r="495" spans="1:22" ht="12.6" hidden="1" customHeight="1">
      <c r="A495" s="287" t="s">
        <v>185</v>
      </c>
      <c r="B495" s="287" t="s">
        <v>70</v>
      </c>
      <c r="C495" s="287" t="s">
        <v>186</v>
      </c>
      <c r="D495" s="287" t="s">
        <v>164</v>
      </c>
      <c r="E495" s="287" t="s">
        <v>19215</v>
      </c>
      <c r="F495" s="287" t="s">
        <v>27</v>
      </c>
      <c r="G495" s="287" t="s">
        <v>189</v>
      </c>
      <c r="H495" s="287" t="s">
        <v>21121</v>
      </c>
      <c r="I495" s="287" t="s">
        <v>20762</v>
      </c>
      <c r="J495" s="287" t="s">
        <v>622</v>
      </c>
      <c r="N495" s="287" t="s">
        <v>7155</v>
      </c>
      <c r="O495" s="287" t="s">
        <v>366</v>
      </c>
      <c r="P495" s="287" t="s">
        <v>624</v>
      </c>
      <c r="Q495" s="287" t="s">
        <v>20763</v>
      </c>
      <c r="R495" s="287" t="s">
        <v>21939</v>
      </c>
      <c r="S495" s="287" t="s">
        <v>21938</v>
      </c>
      <c r="T495" s="287" t="s">
        <v>837</v>
      </c>
    </row>
    <row r="496" spans="1:22" ht="12.6" hidden="1" customHeight="1">
      <c r="A496" s="287" t="s">
        <v>185</v>
      </c>
      <c r="B496" s="287" t="s">
        <v>70</v>
      </c>
      <c r="C496" s="287" t="s">
        <v>186</v>
      </c>
      <c r="D496" s="287" t="s">
        <v>164</v>
      </c>
      <c r="E496" s="287" t="s">
        <v>19216</v>
      </c>
      <c r="F496" s="287" t="s">
        <v>27</v>
      </c>
      <c r="G496" s="287" t="s">
        <v>189</v>
      </c>
      <c r="H496" s="287" t="s">
        <v>21122</v>
      </c>
      <c r="I496" s="287" t="s">
        <v>14018</v>
      </c>
      <c r="J496" s="287" t="s">
        <v>622</v>
      </c>
      <c r="N496" s="287" t="s">
        <v>7155</v>
      </c>
      <c r="O496" s="287" t="s">
        <v>366</v>
      </c>
      <c r="P496" s="287" t="s">
        <v>624</v>
      </c>
      <c r="Q496" s="287" t="s">
        <v>20764</v>
      </c>
      <c r="R496" s="287" t="s">
        <v>21941</v>
      </c>
      <c r="S496" s="287" t="s">
        <v>21940</v>
      </c>
      <c r="T496" s="287" t="s">
        <v>837</v>
      </c>
    </row>
    <row r="497" spans="1:22" ht="12.6" hidden="1" customHeight="1">
      <c r="A497" s="287" t="s">
        <v>185</v>
      </c>
      <c r="B497" s="287" t="s">
        <v>70</v>
      </c>
      <c r="C497" s="287" t="s">
        <v>186</v>
      </c>
      <c r="D497" s="287" t="s">
        <v>164</v>
      </c>
      <c r="E497" s="287" t="s">
        <v>19217</v>
      </c>
      <c r="F497" s="287" t="s">
        <v>27</v>
      </c>
      <c r="G497" s="287" t="s">
        <v>189</v>
      </c>
      <c r="H497" s="287" t="s">
        <v>21123</v>
      </c>
      <c r="I497" s="287" t="s">
        <v>14018</v>
      </c>
      <c r="J497" s="287" t="s">
        <v>622</v>
      </c>
      <c r="N497" s="287" t="s">
        <v>7155</v>
      </c>
      <c r="O497" s="287" t="s">
        <v>366</v>
      </c>
      <c r="P497" s="287" t="s">
        <v>624</v>
      </c>
      <c r="Q497" s="287" t="s">
        <v>20765</v>
      </c>
      <c r="R497" s="287" t="s">
        <v>5288</v>
      </c>
      <c r="S497" s="287" t="s">
        <v>193</v>
      </c>
      <c r="T497" s="287" t="s">
        <v>837</v>
      </c>
      <c r="V497" s="287" t="s">
        <v>995</v>
      </c>
    </row>
    <row r="498" spans="1:22" ht="12.6" hidden="1" customHeight="1">
      <c r="A498" s="287" t="s">
        <v>185</v>
      </c>
      <c r="B498" s="287" t="s">
        <v>70</v>
      </c>
      <c r="C498" s="287" t="s">
        <v>186</v>
      </c>
      <c r="D498" s="287" t="s">
        <v>133</v>
      </c>
      <c r="E498" s="287" t="s">
        <v>19218</v>
      </c>
      <c r="F498" s="287" t="s">
        <v>27</v>
      </c>
      <c r="G498" s="287" t="s">
        <v>189</v>
      </c>
      <c r="H498" s="287" t="s">
        <v>21124</v>
      </c>
      <c r="I498" s="287" t="s">
        <v>20766</v>
      </c>
      <c r="J498" s="287" t="s">
        <v>422</v>
      </c>
      <c r="N498" s="287" t="s">
        <v>20221</v>
      </c>
      <c r="O498" s="287" t="s">
        <v>366</v>
      </c>
      <c r="P498" s="287" t="s">
        <v>442</v>
      </c>
      <c r="Q498" s="287" t="s">
        <v>20767</v>
      </c>
      <c r="R498" s="287" t="s">
        <v>22137</v>
      </c>
      <c r="S498" s="287" t="s">
        <v>22138</v>
      </c>
      <c r="T498" s="287" t="s">
        <v>837</v>
      </c>
    </row>
    <row r="499" spans="1:22" ht="12.6" hidden="1" customHeight="1">
      <c r="A499" s="287" t="s">
        <v>185</v>
      </c>
      <c r="B499" s="287" t="s">
        <v>70</v>
      </c>
      <c r="C499" s="287" t="s">
        <v>186</v>
      </c>
      <c r="D499" s="287" t="s">
        <v>133</v>
      </c>
      <c r="E499" s="287" t="s">
        <v>19219</v>
      </c>
      <c r="F499" s="287" t="s">
        <v>27</v>
      </c>
      <c r="G499" s="287" t="s">
        <v>189</v>
      </c>
      <c r="H499" s="287" t="s">
        <v>21125</v>
      </c>
      <c r="I499" s="287" t="s">
        <v>20766</v>
      </c>
      <c r="J499" s="287" t="s">
        <v>455</v>
      </c>
      <c r="N499" s="287" t="s">
        <v>7155</v>
      </c>
      <c r="O499" s="287" t="s">
        <v>366</v>
      </c>
      <c r="P499" s="287" t="s">
        <v>442</v>
      </c>
      <c r="Q499" s="287" t="s">
        <v>20768</v>
      </c>
      <c r="R499" s="287" t="s">
        <v>22364</v>
      </c>
      <c r="S499" s="287" t="s">
        <v>200</v>
      </c>
      <c r="T499" s="287" t="s">
        <v>837</v>
      </c>
    </row>
    <row r="500" spans="1:22" ht="12.6" hidden="1" customHeight="1">
      <c r="A500" s="287" t="s">
        <v>185</v>
      </c>
      <c r="B500" s="287" t="s">
        <v>70</v>
      </c>
      <c r="C500" s="287" t="s">
        <v>186</v>
      </c>
      <c r="D500" s="287" t="s">
        <v>149</v>
      </c>
      <c r="E500" s="287" t="s">
        <v>19220</v>
      </c>
      <c r="F500" s="287" t="s">
        <v>27</v>
      </c>
      <c r="G500" s="287" t="s">
        <v>189</v>
      </c>
      <c r="H500" s="287" t="s">
        <v>21126</v>
      </c>
      <c r="I500" s="287" t="s">
        <v>1050</v>
      </c>
      <c r="J500" s="287" t="s">
        <v>422</v>
      </c>
      <c r="N500" s="287" t="s">
        <v>20167</v>
      </c>
      <c r="O500" s="287" t="s">
        <v>366</v>
      </c>
      <c r="P500" s="287" t="s">
        <v>442</v>
      </c>
      <c r="Q500" s="287" t="s">
        <v>20769</v>
      </c>
      <c r="R500" s="287" t="s">
        <v>496</v>
      </c>
      <c r="S500" s="287" t="s">
        <v>496</v>
      </c>
      <c r="T500" s="287" t="s">
        <v>829</v>
      </c>
    </row>
    <row r="501" spans="1:22" ht="12.6" hidden="1" customHeight="1">
      <c r="A501" s="287" t="s">
        <v>185</v>
      </c>
      <c r="B501" s="287" t="s">
        <v>70</v>
      </c>
      <c r="C501" s="287" t="s">
        <v>186</v>
      </c>
      <c r="D501" s="287" t="s">
        <v>149</v>
      </c>
      <c r="E501" s="287" t="s">
        <v>19221</v>
      </c>
      <c r="F501" s="287" t="s">
        <v>27</v>
      </c>
      <c r="G501" s="287" t="s">
        <v>189</v>
      </c>
      <c r="H501" s="287" t="s">
        <v>21127</v>
      </c>
      <c r="I501" s="287" t="s">
        <v>1050</v>
      </c>
      <c r="J501" s="287" t="s">
        <v>422</v>
      </c>
      <c r="N501" s="287" t="s">
        <v>20167</v>
      </c>
      <c r="O501" s="287" t="s">
        <v>366</v>
      </c>
      <c r="P501" s="287" t="s">
        <v>442</v>
      </c>
      <c r="Q501" s="287" t="s">
        <v>20770</v>
      </c>
      <c r="R501" s="287" t="s">
        <v>496</v>
      </c>
      <c r="S501" s="287" t="s">
        <v>496</v>
      </c>
      <c r="T501" s="287" t="s">
        <v>829</v>
      </c>
    </row>
    <row r="502" spans="1:22" ht="12.6" hidden="1" customHeight="1">
      <c r="A502" s="287" t="s">
        <v>185</v>
      </c>
      <c r="B502" s="287" t="s">
        <v>70</v>
      </c>
      <c r="C502" s="287" t="s">
        <v>186</v>
      </c>
      <c r="D502" s="287" t="s">
        <v>133</v>
      </c>
      <c r="E502" s="287" t="s">
        <v>19222</v>
      </c>
      <c r="F502" s="287" t="s">
        <v>27</v>
      </c>
      <c r="G502" s="287" t="s">
        <v>189</v>
      </c>
      <c r="H502" s="287" t="s">
        <v>16443</v>
      </c>
      <c r="I502" s="287" t="s">
        <v>17001</v>
      </c>
      <c r="J502" s="287" t="s">
        <v>455</v>
      </c>
      <c r="N502" s="287" t="s">
        <v>7155</v>
      </c>
      <c r="O502" s="287" t="s">
        <v>366</v>
      </c>
      <c r="P502" s="287" t="s">
        <v>442</v>
      </c>
      <c r="Q502" s="287" t="s">
        <v>11811</v>
      </c>
      <c r="R502" s="287" t="s">
        <v>22727</v>
      </c>
      <c r="S502" s="287" t="s">
        <v>22232</v>
      </c>
      <c r="T502" s="287" t="s">
        <v>7026</v>
      </c>
    </row>
    <row r="503" spans="1:22" ht="12.6" hidden="1" customHeight="1">
      <c r="A503" s="287" t="s">
        <v>185</v>
      </c>
      <c r="B503" s="287" t="s">
        <v>70</v>
      </c>
      <c r="C503" s="287" t="s">
        <v>186</v>
      </c>
      <c r="D503" s="287" t="s">
        <v>11411</v>
      </c>
      <c r="E503" s="287" t="s">
        <v>19223</v>
      </c>
      <c r="F503" s="287" t="s">
        <v>27</v>
      </c>
      <c r="G503" s="287" t="s">
        <v>189</v>
      </c>
      <c r="H503" s="287" t="s">
        <v>21128</v>
      </c>
      <c r="I503" s="287" t="s">
        <v>1050</v>
      </c>
      <c r="J503" s="287" t="s">
        <v>455</v>
      </c>
      <c r="N503" s="287" t="s">
        <v>7155</v>
      </c>
      <c r="O503" s="287" t="s">
        <v>366</v>
      </c>
      <c r="P503" s="287" t="s">
        <v>442</v>
      </c>
      <c r="Q503" s="287" t="s">
        <v>20771</v>
      </c>
      <c r="R503" s="287" t="s">
        <v>22095</v>
      </c>
      <c r="S503" s="287" t="s">
        <v>22096</v>
      </c>
      <c r="T503" s="287" t="s">
        <v>829</v>
      </c>
    </row>
    <row r="504" spans="1:22" ht="12.6" hidden="1" customHeight="1">
      <c r="A504" s="287" t="s">
        <v>185</v>
      </c>
      <c r="B504" s="287" t="s">
        <v>70</v>
      </c>
      <c r="C504" s="287" t="s">
        <v>186</v>
      </c>
      <c r="D504" s="287" t="s">
        <v>130</v>
      </c>
      <c r="E504" s="287" t="s">
        <v>19224</v>
      </c>
      <c r="F504" s="287" t="s">
        <v>27</v>
      </c>
      <c r="G504" s="287" t="s">
        <v>189</v>
      </c>
      <c r="H504" s="287" t="s">
        <v>21129</v>
      </c>
      <c r="I504" s="287" t="s">
        <v>1050</v>
      </c>
      <c r="J504" s="287" t="s">
        <v>455</v>
      </c>
      <c r="N504" s="287" t="s">
        <v>7155</v>
      </c>
      <c r="O504" s="287" t="s">
        <v>366</v>
      </c>
      <c r="P504" s="287" t="s">
        <v>442</v>
      </c>
      <c r="Q504" s="287" t="s">
        <v>20772</v>
      </c>
      <c r="R504" s="287" t="s">
        <v>21810</v>
      </c>
      <c r="S504" s="287" t="s">
        <v>21811</v>
      </c>
      <c r="T504" s="287" t="s">
        <v>829</v>
      </c>
    </row>
    <row r="505" spans="1:22" ht="12.6" hidden="1" customHeight="1">
      <c r="A505" s="287" t="s">
        <v>185</v>
      </c>
      <c r="B505" s="287" t="s">
        <v>70</v>
      </c>
      <c r="C505" s="287" t="s">
        <v>186</v>
      </c>
      <c r="D505" s="287" t="s">
        <v>151</v>
      </c>
      <c r="E505" s="287" t="s">
        <v>19225</v>
      </c>
      <c r="F505" s="287" t="s">
        <v>27</v>
      </c>
      <c r="G505" s="287" t="s">
        <v>189</v>
      </c>
      <c r="H505" s="287" t="s">
        <v>20773</v>
      </c>
      <c r="I505" s="287" t="s">
        <v>475</v>
      </c>
      <c r="J505" s="287" t="s">
        <v>422</v>
      </c>
      <c r="N505" s="287" t="s">
        <v>20167</v>
      </c>
      <c r="O505" s="287" t="s">
        <v>366</v>
      </c>
      <c r="P505" s="287" t="s">
        <v>442</v>
      </c>
      <c r="Q505" s="287" t="s">
        <v>21421</v>
      </c>
      <c r="R505" s="287" t="s">
        <v>22246</v>
      </c>
      <c r="S505" s="287" t="s">
        <v>22245</v>
      </c>
      <c r="T505" s="287" t="s">
        <v>472</v>
      </c>
    </row>
    <row r="506" spans="1:22" ht="12.6" hidden="1" customHeight="1">
      <c r="A506" s="287" t="s">
        <v>185</v>
      </c>
      <c r="B506" s="287" t="s">
        <v>70</v>
      </c>
      <c r="C506" s="287" t="s">
        <v>186</v>
      </c>
      <c r="D506" s="287" t="s">
        <v>133</v>
      </c>
      <c r="E506" s="287" t="s">
        <v>19226</v>
      </c>
      <c r="F506" s="287" t="s">
        <v>27</v>
      </c>
      <c r="G506" s="287" t="s">
        <v>189</v>
      </c>
      <c r="H506" s="287" t="s">
        <v>21130</v>
      </c>
      <c r="I506" s="287" t="s">
        <v>1050</v>
      </c>
      <c r="J506" s="287" t="s">
        <v>422</v>
      </c>
      <c r="N506" s="287" t="s">
        <v>20167</v>
      </c>
      <c r="O506" s="287" t="s">
        <v>366</v>
      </c>
      <c r="P506" s="287" t="s">
        <v>442</v>
      </c>
      <c r="Q506" s="287" t="s">
        <v>20774</v>
      </c>
      <c r="R506" s="287" t="s">
        <v>22040</v>
      </c>
      <c r="S506" s="287" t="s">
        <v>444</v>
      </c>
      <c r="T506" s="287" t="s">
        <v>829</v>
      </c>
    </row>
    <row r="507" spans="1:22" ht="12.6" hidden="1" customHeight="1">
      <c r="A507" s="287" t="s">
        <v>185</v>
      </c>
      <c r="B507" s="287" t="s">
        <v>70</v>
      </c>
      <c r="C507" s="287" t="s">
        <v>186</v>
      </c>
      <c r="D507" s="287" t="s">
        <v>151</v>
      </c>
      <c r="E507" s="287" t="s">
        <v>19227</v>
      </c>
      <c r="F507" s="287" t="s">
        <v>27</v>
      </c>
      <c r="G507" s="287" t="s">
        <v>189</v>
      </c>
      <c r="H507" s="287" t="s">
        <v>12649</v>
      </c>
      <c r="I507" s="287" t="s">
        <v>475</v>
      </c>
      <c r="J507" s="287" t="s">
        <v>422</v>
      </c>
      <c r="N507" s="287" t="s">
        <v>20167</v>
      </c>
      <c r="O507" s="287" t="s">
        <v>366</v>
      </c>
      <c r="P507" s="287" t="s">
        <v>442</v>
      </c>
      <c r="Q507" s="287" t="s">
        <v>16170</v>
      </c>
      <c r="R507" s="287" t="s">
        <v>22489</v>
      </c>
      <c r="S507" s="287" t="s">
        <v>444</v>
      </c>
      <c r="T507" s="287" t="s">
        <v>472</v>
      </c>
    </row>
    <row r="508" spans="1:22" ht="12.6" hidden="1" customHeight="1">
      <c r="A508" s="287" t="s">
        <v>185</v>
      </c>
      <c r="B508" s="287" t="s">
        <v>70</v>
      </c>
      <c r="C508" s="287" t="s">
        <v>186</v>
      </c>
      <c r="D508" s="287" t="s">
        <v>151</v>
      </c>
      <c r="E508" s="287" t="s">
        <v>19228</v>
      </c>
      <c r="F508" s="287" t="s">
        <v>27</v>
      </c>
      <c r="G508" s="287" t="s">
        <v>189</v>
      </c>
      <c r="H508" s="287" t="s">
        <v>21131</v>
      </c>
      <c r="I508" s="287" t="s">
        <v>475</v>
      </c>
      <c r="J508" s="287" t="s">
        <v>455</v>
      </c>
      <c r="N508" s="287" t="s">
        <v>7155</v>
      </c>
      <c r="O508" s="287" t="s">
        <v>366</v>
      </c>
      <c r="P508" s="287" t="s">
        <v>442</v>
      </c>
      <c r="Q508" s="287" t="s">
        <v>21422</v>
      </c>
      <c r="R508" s="287" t="s">
        <v>22241</v>
      </c>
      <c r="S508" s="287" t="s">
        <v>444</v>
      </c>
      <c r="T508" s="287" t="s">
        <v>472</v>
      </c>
    </row>
    <row r="509" spans="1:22" ht="12.6" hidden="1" customHeight="1">
      <c r="A509" s="287" t="s">
        <v>185</v>
      </c>
      <c r="B509" s="287" t="s">
        <v>70</v>
      </c>
      <c r="C509" s="287" t="s">
        <v>186</v>
      </c>
      <c r="D509" s="287" t="s">
        <v>141</v>
      </c>
      <c r="E509" s="287" t="s">
        <v>19229</v>
      </c>
      <c r="F509" s="287" t="s">
        <v>30</v>
      </c>
      <c r="G509" s="287" t="s">
        <v>189</v>
      </c>
      <c r="H509" s="287" t="s">
        <v>21132</v>
      </c>
      <c r="I509" s="287" t="s">
        <v>859</v>
      </c>
      <c r="J509" s="287" t="s">
        <v>1699</v>
      </c>
      <c r="K509" s="287">
        <v>1102</v>
      </c>
      <c r="M509" s="287" t="s">
        <v>878</v>
      </c>
      <c r="N509" s="287" t="s">
        <v>15963</v>
      </c>
      <c r="O509" s="287" t="s">
        <v>366</v>
      </c>
      <c r="P509" s="287" t="s">
        <v>442</v>
      </c>
      <c r="Q509" s="287" t="s">
        <v>21364</v>
      </c>
      <c r="R509" s="287" t="s">
        <v>21853</v>
      </c>
      <c r="S509" s="287" t="s">
        <v>444</v>
      </c>
      <c r="T509" s="287" t="s">
        <v>3077</v>
      </c>
    </row>
    <row r="510" spans="1:22" ht="12.6" hidden="1" customHeight="1">
      <c r="A510" s="287" t="s">
        <v>185</v>
      </c>
      <c r="B510" s="287" t="s">
        <v>70</v>
      </c>
      <c r="C510" s="287" t="s">
        <v>186</v>
      </c>
      <c r="D510" s="287" t="s">
        <v>151</v>
      </c>
      <c r="E510" s="287" t="s">
        <v>19230</v>
      </c>
      <c r="F510" s="287" t="s">
        <v>27</v>
      </c>
      <c r="G510" s="287" t="s">
        <v>189</v>
      </c>
      <c r="H510" s="287" t="s">
        <v>21133</v>
      </c>
      <c r="I510" s="287" t="s">
        <v>475</v>
      </c>
      <c r="J510" s="287" t="s">
        <v>455</v>
      </c>
      <c r="N510" s="287" t="s">
        <v>7155</v>
      </c>
      <c r="O510" s="287" t="s">
        <v>366</v>
      </c>
      <c r="P510" s="287" t="s">
        <v>442</v>
      </c>
      <c r="Q510" s="287" t="s">
        <v>21423</v>
      </c>
      <c r="R510" s="287" t="s">
        <v>22244</v>
      </c>
      <c r="S510" s="287" t="s">
        <v>22243</v>
      </c>
      <c r="T510" s="287" t="s">
        <v>472</v>
      </c>
    </row>
    <row r="511" spans="1:22" ht="12.6" hidden="1" customHeight="1">
      <c r="A511" s="287" t="s">
        <v>185</v>
      </c>
      <c r="B511" s="287" t="s">
        <v>70</v>
      </c>
      <c r="C511" s="287" t="s">
        <v>186</v>
      </c>
      <c r="D511" s="287" t="s">
        <v>149</v>
      </c>
      <c r="E511" s="287" t="s">
        <v>19231</v>
      </c>
      <c r="F511" s="287" t="s">
        <v>27</v>
      </c>
      <c r="G511" s="287" t="s">
        <v>189</v>
      </c>
      <c r="H511" s="287" t="s">
        <v>21134</v>
      </c>
      <c r="I511" s="287" t="s">
        <v>436</v>
      </c>
      <c r="J511" s="287" t="s">
        <v>455</v>
      </c>
      <c r="N511" s="287" t="s">
        <v>7155</v>
      </c>
      <c r="O511" s="287" t="s">
        <v>366</v>
      </c>
      <c r="P511" s="287" t="s">
        <v>442</v>
      </c>
      <c r="Q511" s="287" t="s">
        <v>16497</v>
      </c>
      <c r="R511" s="287" t="s">
        <v>496</v>
      </c>
      <c r="S511" s="287" t="s">
        <v>496</v>
      </c>
      <c r="T511" s="287" t="s">
        <v>7214</v>
      </c>
    </row>
    <row r="512" spans="1:22" ht="12.6" hidden="1" customHeight="1">
      <c r="A512" s="287" t="s">
        <v>185</v>
      </c>
      <c r="B512" s="287" t="s">
        <v>70</v>
      </c>
      <c r="C512" s="287" t="s">
        <v>186</v>
      </c>
      <c r="D512" s="287" t="s">
        <v>141</v>
      </c>
      <c r="E512" s="287" t="s">
        <v>19232</v>
      </c>
      <c r="F512" s="287" t="s">
        <v>27</v>
      </c>
      <c r="G512" s="287" t="s">
        <v>189</v>
      </c>
      <c r="H512" s="287" t="s">
        <v>21135</v>
      </c>
      <c r="I512" s="287" t="s">
        <v>947</v>
      </c>
      <c r="J512" s="287" t="s">
        <v>422</v>
      </c>
      <c r="N512" s="287" t="s">
        <v>20167</v>
      </c>
      <c r="O512" s="287" t="s">
        <v>366</v>
      </c>
      <c r="P512" s="287" t="s">
        <v>442</v>
      </c>
      <c r="Q512" s="287" t="s">
        <v>21424</v>
      </c>
      <c r="R512" s="287" t="s">
        <v>22076</v>
      </c>
      <c r="S512" s="287" t="s">
        <v>444</v>
      </c>
      <c r="T512" s="287" t="s">
        <v>7308</v>
      </c>
    </row>
    <row r="513" spans="1:22" ht="12.6" hidden="1" customHeight="1">
      <c r="A513" s="287" t="s">
        <v>185</v>
      </c>
      <c r="B513" s="287" t="s">
        <v>70</v>
      </c>
      <c r="C513" s="287" t="s">
        <v>186</v>
      </c>
      <c r="D513" s="287" t="s">
        <v>2151</v>
      </c>
      <c r="E513" s="287" t="s">
        <v>19233</v>
      </c>
      <c r="F513" s="287" t="s">
        <v>27</v>
      </c>
      <c r="G513" s="287" t="s">
        <v>189</v>
      </c>
      <c r="H513" s="287" t="s">
        <v>20775</v>
      </c>
      <c r="I513" s="287" t="s">
        <v>947</v>
      </c>
      <c r="J513" s="287" t="s">
        <v>20172</v>
      </c>
      <c r="N513" s="287" t="s">
        <v>423</v>
      </c>
      <c r="O513" s="287" t="s">
        <v>366</v>
      </c>
      <c r="P513" s="287" t="s">
        <v>20173</v>
      </c>
      <c r="Q513" s="287" t="s">
        <v>21425</v>
      </c>
      <c r="R513" s="287" t="s">
        <v>21969</v>
      </c>
      <c r="S513" s="287" t="s">
        <v>21968</v>
      </c>
      <c r="T513" s="287" t="s">
        <v>12155</v>
      </c>
    </row>
    <row r="514" spans="1:22" ht="12.6" hidden="1" customHeight="1">
      <c r="A514" s="287" t="s">
        <v>185</v>
      </c>
      <c r="B514" s="287" t="s">
        <v>70</v>
      </c>
      <c r="C514" s="287" t="s">
        <v>186</v>
      </c>
      <c r="D514" s="287" t="s">
        <v>11412</v>
      </c>
      <c r="E514" s="287" t="s">
        <v>19234</v>
      </c>
      <c r="F514" s="287" t="s">
        <v>27</v>
      </c>
      <c r="G514" s="287" t="s">
        <v>189</v>
      </c>
      <c r="H514" s="287" t="s">
        <v>20776</v>
      </c>
      <c r="I514" s="287" t="s">
        <v>1139</v>
      </c>
      <c r="J514" s="287" t="s">
        <v>455</v>
      </c>
      <c r="N514" s="287" t="s">
        <v>7155</v>
      </c>
      <c r="O514" s="287" t="s">
        <v>366</v>
      </c>
      <c r="P514" s="287" t="s">
        <v>442</v>
      </c>
      <c r="Q514" s="287" t="s">
        <v>21426</v>
      </c>
      <c r="R514" s="287" t="s">
        <v>22100</v>
      </c>
      <c r="S514" s="287" t="s">
        <v>22101</v>
      </c>
      <c r="T514" s="287" t="s">
        <v>3424</v>
      </c>
    </row>
    <row r="515" spans="1:22" ht="12.6" hidden="1" customHeight="1">
      <c r="A515" s="287" t="s">
        <v>185</v>
      </c>
      <c r="B515" s="287" t="s">
        <v>70</v>
      </c>
      <c r="C515" s="287" t="s">
        <v>186</v>
      </c>
      <c r="D515" s="287" t="s">
        <v>127</v>
      </c>
      <c r="E515" s="287" t="s">
        <v>19235</v>
      </c>
      <c r="F515" s="287" t="s">
        <v>27</v>
      </c>
      <c r="G515" s="287" t="s">
        <v>189</v>
      </c>
      <c r="H515" s="287" t="s">
        <v>21136</v>
      </c>
      <c r="I515" s="287" t="s">
        <v>1050</v>
      </c>
      <c r="J515" s="287" t="s">
        <v>422</v>
      </c>
      <c r="N515" s="287" t="s">
        <v>20167</v>
      </c>
      <c r="O515" s="287" t="s">
        <v>366</v>
      </c>
      <c r="P515" s="287" t="s">
        <v>442</v>
      </c>
      <c r="Q515" s="287" t="s">
        <v>20777</v>
      </c>
      <c r="R515" s="287" t="s">
        <v>21877</v>
      </c>
      <c r="S515" s="287" t="s">
        <v>444</v>
      </c>
      <c r="T515" s="287" t="s">
        <v>829</v>
      </c>
    </row>
    <row r="516" spans="1:22" ht="12.6" hidden="1" customHeight="1">
      <c r="A516" s="287" t="s">
        <v>185</v>
      </c>
      <c r="B516" s="287" t="s">
        <v>70</v>
      </c>
      <c r="C516" s="287" t="s">
        <v>186</v>
      </c>
      <c r="D516" s="287" t="s">
        <v>133</v>
      </c>
      <c r="E516" s="287" t="s">
        <v>19236</v>
      </c>
      <c r="F516" s="287" t="s">
        <v>27</v>
      </c>
      <c r="G516" s="287" t="s">
        <v>189</v>
      </c>
      <c r="H516" s="287" t="s">
        <v>20778</v>
      </c>
      <c r="I516" s="287" t="s">
        <v>20779</v>
      </c>
      <c r="J516" s="287" t="s">
        <v>455</v>
      </c>
      <c r="N516" s="287" t="s">
        <v>7155</v>
      </c>
      <c r="O516" s="287" t="s">
        <v>366</v>
      </c>
      <c r="P516" s="287" t="s">
        <v>442</v>
      </c>
      <c r="Q516" s="287" t="s">
        <v>21427</v>
      </c>
      <c r="R516" s="287" t="s">
        <v>5287</v>
      </c>
      <c r="S516" s="287" t="s">
        <v>193</v>
      </c>
      <c r="T516" s="287" t="s">
        <v>3424</v>
      </c>
      <c r="V516" s="287" t="s">
        <v>995</v>
      </c>
    </row>
    <row r="517" spans="1:22" ht="12.6" hidden="1" customHeight="1">
      <c r="A517" s="287" t="s">
        <v>185</v>
      </c>
      <c r="B517" s="287" t="s">
        <v>70</v>
      </c>
      <c r="C517" s="287" t="s">
        <v>186</v>
      </c>
      <c r="D517" s="287" t="s">
        <v>133</v>
      </c>
      <c r="E517" s="287" t="s">
        <v>19237</v>
      </c>
      <c r="F517" s="287" t="s">
        <v>27</v>
      </c>
      <c r="G517" s="287" t="s">
        <v>189</v>
      </c>
      <c r="H517" s="287" t="s">
        <v>21137</v>
      </c>
      <c r="I517" s="287" t="s">
        <v>1050</v>
      </c>
      <c r="J517" s="287" t="s">
        <v>455</v>
      </c>
      <c r="N517" s="287" t="s">
        <v>7155</v>
      </c>
      <c r="O517" s="287" t="s">
        <v>366</v>
      </c>
      <c r="P517" s="287" t="s">
        <v>442</v>
      </c>
      <c r="Q517" s="287" t="s">
        <v>20780</v>
      </c>
      <c r="R517" s="287" t="s">
        <v>22053</v>
      </c>
      <c r="S517" s="287" t="s">
        <v>22054</v>
      </c>
      <c r="T517" s="287" t="s">
        <v>829</v>
      </c>
    </row>
    <row r="518" spans="1:22" ht="12.6" hidden="1" customHeight="1">
      <c r="A518" s="287" t="s">
        <v>185</v>
      </c>
      <c r="B518" s="287" t="s">
        <v>70</v>
      </c>
      <c r="C518" s="287" t="s">
        <v>186</v>
      </c>
      <c r="D518" s="287" t="s">
        <v>11411</v>
      </c>
      <c r="E518" s="287" t="s">
        <v>19238</v>
      </c>
      <c r="F518" s="287" t="s">
        <v>27</v>
      </c>
      <c r="G518" s="287" t="s">
        <v>189</v>
      </c>
      <c r="H518" s="287" t="s">
        <v>16309</v>
      </c>
      <c r="I518" s="287" t="s">
        <v>1050</v>
      </c>
      <c r="J518" s="287" t="s">
        <v>455</v>
      </c>
      <c r="N518" s="287" t="s">
        <v>7155</v>
      </c>
      <c r="O518" s="287" t="s">
        <v>366</v>
      </c>
      <c r="P518" s="287" t="s">
        <v>442</v>
      </c>
      <c r="Q518" s="287" t="s">
        <v>20781</v>
      </c>
      <c r="R518" s="287" t="s">
        <v>22089</v>
      </c>
      <c r="S518" s="287" t="s">
        <v>444</v>
      </c>
      <c r="T518" s="287" t="s">
        <v>829</v>
      </c>
    </row>
    <row r="519" spans="1:22" ht="12.6" hidden="1" customHeight="1">
      <c r="B519" s="287" t="s">
        <v>70</v>
      </c>
      <c r="C519" s="287" t="s">
        <v>28</v>
      </c>
      <c r="D519" s="287" t="s">
        <v>179</v>
      </c>
      <c r="E519" s="287" t="s">
        <v>19239</v>
      </c>
      <c r="F519" s="287" t="s">
        <v>27</v>
      </c>
      <c r="G519" s="287" t="s">
        <v>189</v>
      </c>
      <c r="H519" s="287" t="s">
        <v>21138</v>
      </c>
      <c r="I519" s="287" t="s">
        <v>1050</v>
      </c>
      <c r="J519" s="287" t="s">
        <v>455</v>
      </c>
      <c r="N519" s="287" t="s">
        <v>7155</v>
      </c>
      <c r="O519" s="287" t="s">
        <v>366</v>
      </c>
      <c r="P519" s="287" t="s">
        <v>442</v>
      </c>
      <c r="Q519" s="287" t="s">
        <v>21289</v>
      </c>
      <c r="R519" s="287" t="s">
        <v>425</v>
      </c>
      <c r="T519" s="287" t="s">
        <v>829</v>
      </c>
    </row>
    <row r="520" spans="1:22" ht="12.6" hidden="1" customHeight="1">
      <c r="A520" s="287" t="s">
        <v>185</v>
      </c>
      <c r="B520" s="287" t="s">
        <v>70</v>
      </c>
      <c r="C520" s="287" t="s">
        <v>186</v>
      </c>
      <c r="D520" s="287" t="s">
        <v>139</v>
      </c>
      <c r="E520" s="287" t="s">
        <v>19240</v>
      </c>
      <c r="F520" s="287" t="s">
        <v>27</v>
      </c>
      <c r="G520" s="287" t="s">
        <v>189</v>
      </c>
      <c r="H520" s="287" t="s">
        <v>16215</v>
      </c>
      <c r="I520" s="287" t="s">
        <v>1223</v>
      </c>
      <c r="J520" s="287" t="s">
        <v>422</v>
      </c>
      <c r="N520" s="287" t="s">
        <v>20167</v>
      </c>
      <c r="O520" s="287" t="s">
        <v>366</v>
      </c>
      <c r="P520" s="287" t="s">
        <v>442</v>
      </c>
      <c r="Q520" s="287" t="s">
        <v>16163</v>
      </c>
      <c r="R520" s="287" t="s">
        <v>22317</v>
      </c>
      <c r="S520" s="287" t="s">
        <v>22315</v>
      </c>
      <c r="T520" s="287" t="s">
        <v>1225</v>
      </c>
    </row>
    <row r="521" spans="1:22" ht="12.6" hidden="1" customHeight="1">
      <c r="A521" s="287" t="s">
        <v>185</v>
      </c>
      <c r="B521" s="287" t="s">
        <v>70</v>
      </c>
      <c r="C521" s="287" t="s">
        <v>186</v>
      </c>
      <c r="D521" s="287" t="s">
        <v>6904</v>
      </c>
      <c r="E521" s="287" t="s">
        <v>19241</v>
      </c>
      <c r="F521" s="287" t="s">
        <v>30</v>
      </c>
      <c r="G521" s="287" t="s">
        <v>189</v>
      </c>
      <c r="H521" s="287" t="s">
        <v>21139</v>
      </c>
      <c r="I521" s="287" t="s">
        <v>1050</v>
      </c>
      <c r="J521" s="287" t="s">
        <v>484</v>
      </c>
      <c r="K521" s="287">
        <v>3300</v>
      </c>
      <c r="M521" s="287" t="s">
        <v>485</v>
      </c>
      <c r="N521" s="287" t="s">
        <v>7079</v>
      </c>
      <c r="O521" s="287" t="s">
        <v>366</v>
      </c>
      <c r="P521" s="287" t="s">
        <v>7365</v>
      </c>
      <c r="Q521" s="287" t="s">
        <v>21365</v>
      </c>
      <c r="R521" s="287" t="s">
        <v>22282</v>
      </c>
      <c r="S521" s="287" t="s">
        <v>22281</v>
      </c>
      <c r="T521" s="287" t="s">
        <v>829</v>
      </c>
    </row>
    <row r="522" spans="1:22" ht="12.6" hidden="1" customHeight="1">
      <c r="A522" s="287" t="s">
        <v>185</v>
      </c>
      <c r="B522" s="287" t="s">
        <v>70</v>
      </c>
      <c r="C522" s="287" t="s">
        <v>186</v>
      </c>
      <c r="D522" s="287" t="s">
        <v>133</v>
      </c>
      <c r="E522" s="287" t="s">
        <v>19242</v>
      </c>
      <c r="F522" s="287" t="s">
        <v>27</v>
      </c>
      <c r="G522" s="287" t="s">
        <v>189</v>
      </c>
      <c r="H522" s="287" t="s">
        <v>21140</v>
      </c>
      <c r="I522" s="287" t="s">
        <v>1223</v>
      </c>
      <c r="J522" s="287" t="s">
        <v>455</v>
      </c>
      <c r="N522" s="287" t="s">
        <v>7155</v>
      </c>
      <c r="O522" s="287" t="s">
        <v>366</v>
      </c>
      <c r="P522" s="287" t="s">
        <v>442</v>
      </c>
      <c r="Q522" s="287" t="s">
        <v>20782</v>
      </c>
      <c r="R522" s="287" t="s">
        <v>22360</v>
      </c>
      <c r="S522" s="287" t="s">
        <v>22361</v>
      </c>
      <c r="T522" s="287" t="s">
        <v>1225</v>
      </c>
    </row>
    <row r="523" spans="1:22" ht="12.6" hidden="1" customHeight="1">
      <c r="A523" s="287" t="s">
        <v>185</v>
      </c>
      <c r="B523" s="287" t="s">
        <v>70</v>
      </c>
      <c r="C523" s="287" t="s">
        <v>186</v>
      </c>
      <c r="D523" s="287" t="s">
        <v>91</v>
      </c>
      <c r="E523" s="287" t="s">
        <v>19243</v>
      </c>
      <c r="F523" s="287" t="s">
        <v>30</v>
      </c>
      <c r="G523" s="287" t="s">
        <v>189</v>
      </c>
      <c r="H523" s="287" t="s">
        <v>23763</v>
      </c>
      <c r="I523" s="287" t="s">
        <v>2188</v>
      </c>
      <c r="J523" s="287" t="s">
        <v>484</v>
      </c>
      <c r="K523" s="287">
        <v>3282</v>
      </c>
      <c r="L523" s="287" t="s">
        <v>76</v>
      </c>
      <c r="M523" s="287" t="s">
        <v>485</v>
      </c>
      <c r="N523" s="287" t="s">
        <v>16260</v>
      </c>
      <c r="O523" s="287" t="s">
        <v>229</v>
      </c>
      <c r="P523" s="287" t="s">
        <v>683</v>
      </c>
      <c r="Q523" s="287" t="s">
        <v>21366</v>
      </c>
      <c r="R523" s="287" t="s">
        <v>22131</v>
      </c>
      <c r="S523" s="287" t="s">
        <v>22130</v>
      </c>
      <c r="T523" s="287" t="s">
        <v>2183</v>
      </c>
    </row>
    <row r="524" spans="1:22" ht="12.6" hidden="1" customHeight="1">
      <c r="A524" s="287" t="s">
        <v>185</v>
      </c>
      <c r="B524" s="287" t="s">
        <v>70</v>
      </c>
      <c r="C524" s="287" t="s">
        <v>186</v>
      </c>
      <c r="D524" s="287" t="s">
        <v>91</v>
      </c>
      <c r="E524" s="287" t="s">
        <v>19244</v>
      </c>
      <c r="F524" s="287" t="s">
        <v>30</v>
      </c>
      <c r="G524" s="287" t="s">
        <v>189</v>
      </c>
      <c r="H524" s="287" t="s">
        <v>23784</v>
      </c>
      <c r="I524" s="287" t="s">
        <v>2188</v>
      </c>
      <c r="J524" s="287" t="s">
        <v>484</v>
      </c>
      <c r="K524" s="287">
        <v>3283</v>
      </c>
      <c r="L524" s="287" t="s">
        <v>76</v>
      </c>
      <c r="M524" s="287" t="s">
        <v>687</v>
      </c>
      <c r="N524" s="287" t="s">
        <v>15963</v>
      </c>
      <c r="O524" s="287" t="s">
        <v>206</v>
      </c>
      <c r="P524" s="287" t="s">
        <v>683</v>
      </c>
      <c r="Q524" s="287" t="s">
        <v>21367</v>
      </c>
      <c r="R524" s="287" t="s">
        <v>22133</v>
      </c>
      <c r="S524" s="287" t="s">
        <v>22132</v>
      </c>
      <c r="T524" s="287" t="s">
        <v>2183</v>
      </c>
    </row>
    <row r="525" spans="1:22" ht="12.6" hidden="1" customHeight="1">
      <c r="A525" s="287" t="s">
        <v>185</v>
      </c>
      <c r="B525" s="287" t="s">
        <v>70</v>
      </c>
      <c r="C525" s="287" t="s">
        <v>186</v>
      </c>
      <c r="D525" s="287" t="s">
        <v>127</v>
      </c>
      <c r="E525" s="287" t="s">
        <v>19245</v>
      </c>
      <c r="F525" s="287" t="s">
        <v>27</v>
      </c>
      <c r="G525" s="287" t="s">
        <v>189</v>
      </c>
      <c r="H525" s="287" t="s">
        <v>20783</v>
      </c>
      <c r="I525" s="287" t="s">
        <v>12210</v>
      </c>
      <c r="J525" s="287" t="s">
        <v>422</v>
      </c>
      <c r="N525" s="287" t="s">
        <v>20167</v>
      </c>
      <c r="O525" s="287" t="s">
        <v>366</v>
      </c>
      <c r="P525" s="287" t="s">
        <v>442</v>
      </c>
      <c r="Q525" s="287" t="s">
        <v>20784</v>
      </c>
      <c r="R525" s="287" t="s">
        <v>21497</v>
      </c>
      <c r="S525" s="287" t="s">
        <v>21498</v>
      </c>
      <c r="T525" s="287" t="s">
        <v>7509</v>
      </c>
    </row>
    <row r="526" spans="1:22" ht="12.6" hidden="1" customHeight="1">
      <c r="A526" s="287" t="s">
        <v>185</v>
      </c>
      <c r="B526" s="287" t="s">
        <v>70</v>
      </c>
      <c r="C526" s="287" t="s">
        <v>186</v>
      </c>
      <c r="D526" s="287" t="s">
        <v>11411</v>
      </c>
      <c r="E526" s="287" t="s">
        <v>19246</v>
      </c>
      <c r="F526" s="287" t="s">
        <v>27</v>
      </c>
      <c r="G526" s="287" t="s">
        <v>189</v>
      </c>
      <c r="H526" s="287" t="s">
        <v>20785</v>
      </c>
      <c r="I526" s="287" t="s">
        <v>475</v>
      </c>
      <c r="J526" s="287" t="s">
        <v>455</v>
      </c>
      <c r="N526" s="287" t="s">
        <v>7155</v>
      </c>
      <c r="O526" s="287" t="s">
        <v>366</v>
      </c>
      <c r="P526" s="287" t="s">
        <v>442</v>
      </c>
      <c r="Q526" s="287" t="s">
        <v>20786</v>
      </c>
      <c r="R526" s="287" t="s">
        <v>22090</v>
      </c>
      <c r="S526" s="287" t="s">
        <v>22091</v>
      </c>
      <c r="T526" s="287" t="s">
        <v>472</v>
      </c>
    </row>
    <row r="527" spans="1:22" ht="12.6" hidden="1" customHeight="1">
      <c r="B527" s="287" t="s">
        <v>70</v>
      </c>
      <c r="C527" s="287" t="s">
        <v>28</v>
      </c>
      <c r="D527" s="287" t="s">
        <v>179</v>
      </c>
      <c r="E527" s="287" t="s">
        <v>19247</v>
      </c>
      <c r="F527" s="287" t="s">
        <v>27</v>
      </c>
      <c r="G527" s="287" t="s">
        <v>189</v>
      </c>
      <c r="H527" s="287" t="s">
        <v>21443</v>
      </c>
      <c r="I527" s="287" t="s">
        <v>475</v>
      </c>
      <c r="J527" s="287" t="s">
        <v>422</v>
      </c>
      <c r="N527" s="287" t="s">
        <v>20167</v>
      </c>
      <c r="O527" s="287" t="s">
        <v>366</v>
      </c>
      <c r="P527" s="287" t="s">
        <v>442</v>
      </c>
      <c r="Q527" s="287" t="s">
        <v>21285</v>
      </c>
      <c r="R527" s="287" t="s">
        <v>425</v>
      </c>
      <c r="T527" s="287" t="s">
        <v>472</v>
      </c>
    </row>
    <row r="528" spans="1:22" ht="12.6" hidden="1" customHeight="1">
      <c r="A528" s="287" t="s">
        <v>185</v>
      </c>
      <c r="B528" s="287" t="s">
        <v>70</v>
      </c>
      <c r="C528" s="287" t="s">
        <v>186</v>
      </c>
      <c r="D528" s="287" t="s">
        <v>130</v>
      </c>
      <c r="E528" s="287" t="s">
        <v>19248</v>
      </c>
      <c r="F528" s="287" t="s">
        <v>27</v>
      </c>
      <c r="G528" s="287" t="s">
        <v>189</v>
      </c>
      <c r="H528" s="287" t="s">
        <v>20788</v>
      </c>
      <c r="I528" s="287" t="s">
        <v>475</v>
      </c>
      <c r="J528" s="287" t="s">
        <v>455</v>
      </c>
      <c r="N528" s="287" t="s">
        <v>7155</v>
      </c>
      <c r="O528" s="287" t="s">
        <v>366</v>
      </c>
      <c r="P528" s="287" t="s">
        <v>442</v>
      </c>
      <c r="Q528" s="287" t="s">
        <v>20787</v>
      </c>
      <c r="R528" s="287" t="s">
        <v>496</v>
      </c>
      <c r="S528" s="287" t="s">
        <v>496</v>
      </c>
      <c r="T528" s="287" t="s">
        <v>472</v>
      </c>
    </row>
    <row r="529" spans="1:20" ht="12.6" hidden="1" customHeight="1">
      <c r="A529" s="287" t="s">
        <v>185</v>
      </c>
      <c r="B529" s="287" t="s">
        <v>70</v>
      </c>
      <c r="C529" s="287" t="s">
        <v>186</v>
      </c>
      <c r="D529" s="287" t="s">
        <v>130</v>
      </c>
      <c r="E529" s="287" t="s">
        <v>19249</v>
      </c>
      <c r="F529" s="287" t="s">
        <v>27</v>
      </c>
      <c r="G529" s="287" t="s">
        <v>189</v>
      </c>
      <c r="H529" s="287" t="s">
        <v>22465</v>
      </c>
      <c r="I529" s="287" t="s">
        <v>475</v>
      </c>
      <c r="J529" s="287" t="s">
        <v>422</v>
      </c>
      <c r="N529" s="287" t="s">
        <v>20167</v>
      </c>
      <c r="O529" s="287" t="s">
        <v>366</v>
      </c>
      <c r="P529" s="287" t="s">
        <v>442</v>
      </c>
      <c r="Q529" s="287" t="s">
        <v>22466</v>
      </c>
      <c r="R529" s="287" t="s">
        <v>22480</v>
      </c>
      <c r="S529" s="287" t="s">
        <v>22481</v>
      </c>
      <c r="T529" s="287" t="s">
        <v>472</v>
      </c>
    </row>
    <row r="530" spans="1:20" ht="12.6" hidden="1" customHeight="1">
      <c r="A530" s="287" t="s">
        <v>185</v>
      </c>
      <c r="B530" s="287" t="s">
        <v>70</v>
      </c>
      <c r="C530" s="287" t="s">
        <v>186</v>
      </c>
      <c r="D530" s="287" t="s">
        <v>11413</v>
      </c>
      <c r="E530" s="287" t="s">
        <v>19250</v>
      </c>
      <c r="F530" s="287" t="s">
        <v>27</v>
      </c>
      <c r="G530" s="287" t="s">
        <v>189</v>
      </c>
      <c r="H530" s="287" t="s">
        <v>20789</v>
      </c>
      <c r="I530" s="287" t="s">
        <v>475</v>
      </c>
      <c r="J530" s="287" t="s">
        <v>422</v>
      </c>
      <c r="N530" s="287" t="s">
        <v>20167</v>
      </c>
      <c r="O530" s="287" t="s">
        <v>366</v>
      </c>
      <c r="P530" s="287" t="s">
        <v>442</v>
      </c>
      <c r="Q530" s="287" t="s">
        <v>20790</v>
      </c>
      <c r="R530" s="287" t="s">
        <v>22188</v>
      </c>
      <c r="S530" s="287" t="s">
        <v>22187</v>
      </c>
      <c r="T530" s="287" t="s">
        <v>472</v>
      </c>
    </row>
    <row r="531" spans="1:20" ht="12.6" hidden="1" customHeight="1">
      <c r="A531" s="287" t="s">
        <v>185</v>
      </c>
      <c r="B531" s="287" t="s">
        <v>70</v>
      </c>
      <c r="C531" s="287" t="s">
        <v>186</v>
      </c>
      <c r="D531" s="287" t="s">
        <v>11413</v>
      </c>
      <c r="E531" s="287" t="s">
        <v>19251</v>
      </c>
      <c r="F531" s="287" t="s">
        <v>27</v>
      </c>
      <c r="G531" s="287" t="s">
        <v>189</v>
      </c>
      <c r="H531" s="287" t="s">
        <v>20791</v>
      </c>
      <c r="I531" s="287" t="s">
        <v>475</v>
      </c>
      <c r="J531" s="287" t="s">
        <v>455</v>
      </c>
      <c r="N531" s="287" t="s">
        <v>7155</v>
      </c>
      <c r="O531" s="287" t="s">
        <v>366</v>
      </c>
      <c r="P531" s="287" t="s">
        <v>442</v>
      </c>
      <c r="Q531" s="287" t="s">
        <v>20790</v>
      </c>
      <c r="R531" s="287" t="s">
        <v>22561</v>
      </c>
      <c r="S531" s="287" t="s">
        <v>22560</v>
      </c>
      <c r="T531" s="287" t="s">
        <v>472</v>
      </c>
    </row>
    <row r="532" spans="1:20" ht="12.6" hidden="1" customHeight="1">
      <c r="A532" s="287" t="s">
        <v>185</v>
      </c>
      <c r="B532" s="287" t="s">
        <v>70</v>
      </c>
      <c r="C532" s="287" t="s">
        <v>186</v>
      </c>
      <c r="D532" s="287" t="s">
        <v>130</v>
      </c>
      <c r="E532" s="287" t="s">
        <v>19252</v>
      </c>
      <c r="F532" s="287" t="s">
        <v>27</v>
      </c>
      <c r="G532" s="287" t="s">
        <v>189</v>
      </c>
      <c r="H532" s="287" t="s">
        <v>20792</v>
      </c>
      <c r="I532" s="287" t="s">
        <v>475</v>
      </c>
      <c r="J532" s="287" t="s">
        <v>422</v>
      </c>
      <c r="N532" s="287" t="s">
        <v>20167</v>
      </c>
      <c r="O532" s="287" t="s">
        <v>366</v>
      </c>
      <c r="P532" s="287" t="s">
        <v>442</v>
      </c>
      <c r="Q532" s="287" t="s">
        <v>20793</v>
      </c>
      <c r="R532" s="287" t="s">
        <v>496</v>
      </c>
      <c r="S532" s="287" t="s">
        <v>496</v>
      </c>
      <c r="T532" s="287" t="s">
        <v>472</v>
      </c>
    </row>
    <row r="533" spans="1:20" ht="12.6" hidden="1" customHeight="1">
      <c r="A533" s="287" t="s">
        <v>185</v>
      </c>
      <c r="B533" s="287" t="s">
        <v>70</v>
      </c>
      <c r="C533" s="287" t="s">
        <v>186</v>
      </c>
      <c r="D533" s="287" t="s">
        <v>130</v>
      </c>
      <c r="E533" s="287" t="s">
        <v>19253</v>
      </c>
      <c r="F533" s="287" t="s">
        <v>27</v>
      </c>
      <c r="G533" s="287" t="s">
        <v>189</v>
      </c>
      <c r="H533" s="287" t="s">
        <v>20794</v>
      </c>
      <c r="I533" s="287" t="s">
        <v>475</v>
      </c>
      <c r="J533" s="287" t="s">
        <v>455</v>
      </c>
      <c r="N533" s="287" t="s">
        <v>7155</v>
      </c>
      <c r="O533" s="287" t="s">
        <v>366</v>
      </c>
      <c r="P533" s="287" t="s">
        <v>442</v>
      </c>
      <c r="Q533" s="287" t="s">
        <v>20793</v>
      </c>
      <c r="R533" s="287" t="s">
        <v>496</v>
      </c>
      <c r="S533" s="287" t="s">
        <v>496</v>
      </c>
      <c r="T533" s="287" t="s">
        <v>472</v>
      </c>
    </row>
    <row r="534" spans="1:20" ht="12.6" hidden="1" customHeight="1">
      <c r="A534" s="287" t="s">
        <v>185</v>
      </c>
      <c r="B534" s="287" t="s">
        <v>70</v>
      </c>
      <c r="C534" s="287" t="s">
        <v>186</v>
      </c>
      <c r="D534" s="287" t="s">
        <v>91</v>
      </c>
      <c r="E534" s="287" t="s">
        <v>19254</v>
      </c>
      <c r="F534" s="287" t="s">
        <v>30</v>
      </c>
      <c r="G534" s="287" t="s">
        <v>189</v>
      </c>
      <c r="H534" s="287" t="s">
        <v>23769</v>
      </c>
      <c r="I534" s="287" t="s">
        <v>2188</v>
      </c>
      <c r="J534" s="287" t="s">
        <v>484</v>
      </c>
      <c r="K534" s="287">
        <v>3301</v>
      </c>
      <c r="M534" s="287" t="s">
        <v>687</v>
      </c>
      <c r="N534" s="287" t="s">
        <v>7079</v>
      </c>
      <c r="O534" s="287" t="s">
        <v>366</v>
      </c>
      <c r="P534" s="287" t="s">
        <v>683</v>
      </c>
      <c r="Q534" s="287" t="s">
        <v>21368</v>
      </c>
      <c r="R534" s="287" t="s">
        <v>22135</v>
      </c>
      <c r="S534" s="287" t="s">
        <v>22134</v>
      </c>
      <c r="T534" s="287" t="s">
        <v>2183</v>
      </c>
    </row>
    <row r="535" spans="1:20" ht="12.6" hidden="1" customHeight="1">
      <c r="A535" s="287" t="s">
        <v>185</v>
      </c>
      <c r="B535" s="287" t="s">
        <v>70</v>
      </c>
      <c r="C535" s="287" t="s">
        <v>186</v>
      </c>
      <c r="D535" s="287" t="s">
        <v>127</v>
      </c>
      <c r="E535" s="287" t="s">
        <v>19255</v>
      </c>
      <c r="F535" s="287" t="s">
        <v>27</v>
      </c>
      <c r="G535" s="287" t="s">
        <v>189</v>
      </c>
      <c r="H535" s="287" t="s">
        <v>21141</v>
      </c>
      <c r="I535" s="287" t="s">
        <v>21318</v>
      </c>
      <c r="J535" s="287" t="s">
        <v>422</v>
      </c>
      <c r="N535" s="287" t="s">
        <v>20167</v>
      </c>
      <c r="O535" s="287" t="s">
        <v>366</v>
      </c>
      <c r="P535" s="287" t="s">
        <v>442</v>
      </c>
      <c r="Q535" s="287" t="s">
        <v>20795</v>
      </c>
      <c r="R535" s="287" t="s">
        <v>21875</v>
      </c>
      <c r="S535" s="287" t="s">
        <v>21876</v>
      </c>
      <c r="T535" s="287" t="s">
        <v>2183</v>
      </c>
    </row>
    <row r="536" spans="1:20" ht="12.6" hidden="1" customHeight="1">
      <c r="A536" s="287" t="s">
        <v>185</v>
      </c>
      <c r="B536" s="287" t="s">
        <v>70</v>
      </c>
      <c r="C536" s="287" t="s">
        <v>186</v>
      </c>
      <c r="D536" s="287" t="s">
        <v>139</v>
      </c>
      <c r="E536" s="287" t="s">
        <v>19256</v>
      </c>
      <c r="F536" s="287" t="s">
        <v>27</v>
      </c>
      <c r="G536" s="287" t="s">
        <v>189</v>
      </c>
      <c r="H536" s="287" t="s">
        <v>21142</v>
      </c>
      <c r="I536" s="287" t="s">
        <v>2188</v>
      </c>
      <c r="J536" s="287" t="s">
        <v>422</v>
      </c>
      <c r="N536" s="287" t="s">
        <v>20167</v>
      </c>
      <c r="O536" s="287" t="s">
        <v>366</v>
      </c>
      <c r="P536" s="287" t="s">
        <v>442</v>
      </c>
      <c r="Q536" s="287" t="s">
        <v>20796</v>
      </c>
      <c r="R536" s="287" t="s">
        <v>496</v>
      </c>
      <c r="S536" s="287" t="s">
        <v>496</v>
      </c>
      <c r="T536" s="287" t="s">
        <v>2183</v>
      </c>
    </row>
    <row r="537" spans="1:20" ht="12.6" hidden="1" customHeight="1">
      <c r="A537" s="287" t="s">
        <v>185</v>
      </c>
      <c r="B537" s="287" t="s">
        <v>70</v>
      </c>
      <c r="C537" s="287" t="s">
        <v>186</v>
      </c>
      <c r="D537" s="287" t="s">
        <v>139</v>
      </c>
      <c r="E537" s="287" t="s">
        <v>19257</v>
      </c>
      <c r="F537" s="287" t="s">
        <v>27</v>
      </c>
      <c r="G537" s="287" t="s">
        <v>189</v>
      </c>
      <c r="H537" s="287" t="s">
        <v>21143</v>
      </c>
      <c r="I537" s="287" t="s">
        <v>2188</v>
      </c>
      <c r="J537" s="287" t="s">
        <v>422</v>
      </c>
      <c r="N537" s="287" t="s">
        <v>20167</v>
      </c>
      <c r="O537" s="287" t="s">
        <v>366</v>
      </c>
      <c r="P537" s="287" t="s">
        <v>442</v>
      </c>
      <c r="Q537" s="287" t="s">
        <v>20797</v>
      </c>
      <c r="R537" s="287" t="s">
        <v>22325</v>
      </c>
      <c r="S537" s="287" t="s">
        <v>253</v>
      </c>
      <c r="T537" s="287" t="s">
        <v>2183</v>
      </c>
    </row>
    <row r="538" spans="1:20" ht="12.6" hidden="1" customHeight="1">
      <c r="A538" s="287" t="s">
        <v>185</v>
      </c>
      <c r="B538" s="287" t="s">
        <v>70</v>
      </c>
      <c r="C538" s="287" t="s">
        <v>186</v>
      </c>
      <c r="D538" s="287" t="s">
        <v>141</v>
      </c>
      <c r="E538" s="287" t="s">
        <v>19258</v>
      </c>
      <c r="F538" s="287" t="s">
        <v>27</v>
      </c>
      <c r="G538" s="287" t="s">
        <v>189</v>
      </c>
      <c r="H538" s="287" t="s">
        <v>21144</v>
      </c>
      <c r="I538" s="287" t="s">
        <v>12908</v>
      </c>
      <c r="J538" s="287" t="s">
        <v>455</v>
      </c>
      <c r="N538" s="287" t="s">
        <v>7155</v>
      </c>
      <c r="O538" s="287" t="s">
        <v>366</v>
      </c>
      <c r="P538" s="287" t="s">
        <v>442</v>
      </c>
      <c r="Q538" s="287" t="s">
        <v>20798</v>
      </c>
      <c r="R538" s="287" t="s">
        <v>22107</v>
      </c>
      <c r="S538" s="287" t="s">
        <v>22106</v>
      </c>
      <c r="T538" s="287" t="s">
        <v>3077</v>
      </c>
    </row>
    <row r="539" spans="1:20" ht="12.6" hidden="1" customHeight="1">
      <c r="A539" s="287" t="s">
        <v>185</v>
      </c>
      <c r="B539" s="287" t="s">
        <v>70</v>
      </c>
      <c r="C539" s="287" t="s">
        <v>186</v>
      </c>
      <c r="D539" s="287" t="s">
        <v>151</v>
      </c>
      <c r="E539" s="287" t="s">
        <v>19259</v>
      </c>
      <c r="F539" s="287" t="s">
        <v>27</v>
      </c>
      <c r="G539" s="287" t="s">
        <v>189</v>
      </c>
      <c r="H539" s="287" t="s">
        <v>20799</v>
      </c>
      <c r="I539" s="287" t="s">
        <v>1223</v>
      </c>
      <c r="J539" s="287" t="s">
        <v>422</v>
      </c>
      <c r="N539" s="287" t="s">
        <v>20167</v>
      </c>
      <c r="O539" s="287" t="s">
        <v>366</v>
      </c>
      <c r="P539" s="287" t="s">
        <v>442</v>
      </c>
      <c r="Q539" s="287" t="s">
        <v>20800</v>
      </c>
      <c r="R539" s="287" t="s">
        <v>496</v>
      </c>
      <c r="S539" s="287" t="s">
        <v>496</v>
      </c>
      <c r="T539" s="287" t="s">
        <v>1354</v>
      </c>
    </row>
    <row r="540" spans="1:20" ht="12.6" hidden="1" customHeight="1">
      <c r="A540" s="287" t="s">
        <v>185</v>
      </c>
      <c r="B540" s="287" t="s">
        <v>70</v>
      </c>
      <c r="C540" s="287" t="s">
        <v>186</v>
      </c>
      <c r="D540" s="287" t="s">
        <v>11412</v>
      </c>
      <c r="E540" s="287" t="s">
        <v>19260</v>
      </c>
      <c r="F540" s="287" t="s">
        <v>27</v>
      </c>
      <c r="G540" s="287" t="s">
        <v>189</v>
      </c>
      <c r="H540" s="287" t="s">
        <v>20801</v>
      </c>
      <c r="I540" s="287" t="s">
        <v>1223</v>
      </c>
      <c r="J540" s="287" t="s">
        <v>455</v>
      </c>
      <c r="N540" s="287" t="s">
        <v>7155</v>
      </c>
      <c r="O540" s="287" t="s">
        <v>366</v>
      </c>
      <c r="P540" s="287" t="s">
        <v>442</v>
      </c>
      <c r="Q540" s="287" t="s">
        <v>20802</v>
      </c>
      <c r="R540" s="287" t="s">
        <v>22102</v>
      </c>
      <c r="S540" s="287" t="s">
        <v>22103</v>
      </c>
      <c r="T540" s="287" t="s">
        <v>1354</v>
      </c>
    </row>
    <row r="541" spans="1:20" ht="12.6" hidden="1" customHeight="1">
      <c r="A541" s="287" t="s">
        <v>185</v>
      </c>
      <c r="B541" s="287" t="s">
        <v>70</v>
      </c>
      <c r="C541" s="287" t="s">
        <v>186</v>
      </c>
      <c r="D541" s="287" t="s">
        <v>133</v>
      </c>
      <c r="E541" s="287" t="s">
        <v>19261</v>
      </c>
      <c r="F541" s="287" t="s">
        <v>27</v>
      </c>
      <c r="G541" s="287" t="s">
        <v>189</v>
      </c>
      <c r="H541" s="287" t="s">
        <v>20803</v>
      </c>
      <c r="I541" s="287" t="s">
        <v>1223</v>
      </c>
      <c r="J541" s="287" t="s">
        <v>422</v>
      </c>
      <c r="N541" s="287" t="s">
        <v>20167</v>
      </c>
      <c r="O541" s="287" t="s">
        <v>366</v>
      </c>
      <c r="P541" s="287" t="s">
        <v>442</v>
      </c>
      <c r="Q541" s="287" t="s">
        <v>20804</v>
      </c>
      <c r="R541" s="287" t="s">
        <v>496</v>
      </c>
      <c r="S541" s="287" t="s">
        <v>496</v>
      </c>
      <c r="T541" s="287" t="s">
        <v>1354</v>
      </c>
    </row>
    <row r="542" spans="1:20" ht="12.6" hidden="1" customHeight="1">
      <c r="A542" s="287" t="s">
        <v>185</v>
      </c>
      <c r="B542" s="287" t="s">
        <v>70</v>
      </c>
      <c r="C542" s="287" t="s">
        <v>186</v>
      </c>
      <c r="D542" s="287" t="s">
        <v>133</v>
      </c>
      <c r="E542" s="287" t="s">
        <v>19262</v>
      </c>
      <c r="F542" s="287" t="s">
        <v>27</v>
      </c>
      <c r="G542" s="287" t="s">
        <v>189</v>
      </c>
      <c r="H542" s="287" t="s">
        <v>20805</v>
      </c>
      <c r="I542" s="287" t="s">
        <v>1223</v>
      </c>
      <c r="J542" s="287" t="s">
        <v>455</v>
      </c>
      <c r="N542" s="287" t="s">
        <v>7155</v>
      </c>
      <c r="O542" s="287" t="s">
        <v>366</v>
      </c>
      <c r="P542" s="287" t="s">
        <v>442</v>
      </c>
      <c r="Q542" s="287" t="s">
        <v>20806</v>
      </c>
      <c r="R542" s="287" t="s">
        <v>22048</v>
      </c>
      <c r="S542" s="287" t="s">
        <v>22049</v>
      </c>
      <c r="T542" s="287" t="s">
        <v>1354</v>
      </c>
    </row>
    <row r="543" spans="1:20" ht="12.6" hidden="1" customHeight="1">
      <c r="A543" s="287" t="s">
        <v>185</v>
      </c>
      <c r="B543" s="287" t="s">
        <v>70</v>
      </c>
      <c r="C543" s="287" t="s">
        <v>186</v>
      </c>
      <c r="D543" s="287" t="s">
        <v>130</v>
      </c>
      <c r="E543" s="287" t="s">
        <v>19263</v>
      </c>
      <c r="F543" s="287" t="s">
        <v>27</v>
      </c>
      <c r="G543" s="287" t="s">
        <v>189</v>
      </c>
      <c r="H543" s="287" t="s">
        <v>20807</v>
      </c>
      <c r="I543" s="287" t="s">
        <v>475</v>
      </c>
      <c r="J543" s="287" t="s">
        <v>455</v>
      </c>
      <c r="N543" s="287" t="s">
        <v>7155</v>
      </c>
      <c r="O543" s="287" t="s">
        <v>366</v>
      </c>
      <c r="P543" s="287" t="s">
        <v>442</v>
      </c>
      <c r="Q543" s="287" t="s">
        <v>20808</v>
      </c>
      <c r="R543" s="287" t="s">
        <v>22473</v>
      </c>
      <c r="S543" s="287" t="s">
        <v>22474</v>
      </c>
      <c r="T543" s="287" t="s">
        <v>472</v>
      </c>
    </row>
    <row r="544" spans="1:20" ht="12.6" hidden="1" customHeight="1">
      <c r="A544" s="287" t="s">
        <v>185</v>
      </c>
      <c r="B544" s="287" t="s">
        <v>70</v>
      </c>
      <c r="C544" s="287" t="s">
        <v>186</v>
      </c>
      <c r="D544" s="287" t="s">
        <v>127</v>
      </c>
      <c r="E544" s="287" t="s">
        <v>19264</v>
      </c>
      <c r="F544" s="287" t="s">
        <v>27</v>
      </c>
      <c r="G544" s="287" t="s">
        <v>189</v>
      </c>
      <c r="H544" s="287" t="s">
        <v>16211</v>
      </c>
      <c r="I544" s="287" t="s">
        <v>604</v>
      </c>
      <c r="J544" s="287" t="s">
        <v>455</v>
      </c>
      <c r="N544" s="287" t="s">
        <v>7155</v>
      </c>
      <c r="O544" s="287" t="s">
        <v>366</v>
      </c>
      <c r="P544" s="287" t="s">
        <v>442</v>
      </c>
      <c r="Q544" s="287" t="s">
        <v>21428</v>
      </c>
      <c r="R544" s="287" t="s">
        <v>496</v>
      </c>
      <c r="S544" s="287" t="s">
        <v>496</v>
      </c>
      <c r="T544" s="287" t="s">
        <v>578</v>
      </c>
    </row>
    <row r="545" spans="1:20" ht="12.6" hidden="1" customHeight="1">
      <c r="A545" s="287" t="s">
        <v>185</v>
      </c>
      <c r="B545" s="287" t="s">
        <v>70</v>
      </c>
      <c r="C545" s="287" t="s">
        <v>186</v>
      </c>
      <c r="D545" s="287" t="s">
        <v>127</v>
      </c>
      <c r="E545" s="287" t="s">
        <v>19265</v>
      </c>
      <c r="F545" s="287" t="s">
        <v>27</v>
      </c>
      <c r="G545" s="287" t="s">
        <v>189</v>
      </c>
      <c r="H545" s="287" t="s">
        <v>16212</v>
      </c>
      <c r="I545" s="287" t="s">
        <v>604</v>
      </c>
      <c r="J545" s="287" t="s">
        <v>422</v>
      </c>
      <c r="N545" s="287" t="s">
        <v>20167</v>
      </c>
      <c r="O545" s="287" t="s">
        <v>366</v>
      </c>
      <c r="P545" s="287" t="s">
        <v>442</v>
      </c>
      <c r="Q545" s="287" t="s">
        <v>21429</v>
      </c>
      <c r="R545" s="287" t="s">
        <v>496</v>
      </c>
      <c r="S545" s="287" t="s">
        <v>496</v>
      </c>
      <c r="T545" s="287" t="s">
        <v>578</v>
      </c>
    </row>
    <row r="546" spans="1:20" ht="12.6" hidden="1" customHeight="1">
      <c r="A546" s="287" t="s">
        <v>185</v>
      </c>
      <c r="B546" s="287" t="s">
        <v>70</v>
      </c>
      <c r="C546" s="287" t="s">
        <v>186</v>
      </c>
      <c r="D546" s="287" t="s">
        <v>91</v>
      </c>
      <c r="E546" s="287" t="s">
        <v>19266</v>
      </c>
      <c r="F546" s="287" t="s">
        <v>30</v>
      </c>
      <c r="G546" s="287" t="s">
        <v>189</v>
      </c>
      <c r="H546" s="287" t="s">
        <v>21145</v>
      </c>
      <c r="I546" s="287" t="s">
        <v>436</v>
      </c>
      <c r="J546" s="287" t="s">
        <v>20809</v>
      </c>
      <c r="K546" s="287">
        <v>1</v>
      </c>
      <c r="M546" s="287" t="s">
        <v>485</v>
      </c>
      <c r="N546" s="287" t="s">
        <v>665</v>
      </c>
      <c r="O546" s="287" t="s">
        <v>206</v>
      </c>
      <c r="P546" s="287" t="s">
        <v>20810</v>
      </c>
      <c r="Q546" s="287" t="s">
        <v>21369</v>
      </c>
      <c r="R546" s="287" t="s">
        <v>22153</v>
      </c>
      <c r="S546" s="287" t="s">
        <v>22152</v>
      </c>
      <c r="T546" s="287" t="s">
        <v>432</v>
      </c>
    </row>
    <row r="547" spans="1:20" ht="12.6" hidden="1" customHeight="1">
      <c r="A547" s="287" t="s">
        <v>185</v>
      </c>
      <c r="B547" s="287" t="s">
        <v>70</v>
      </c>
      <c r="C547" s="287" t="s">
        <v>186</v>
      </c>
      <c r="D547" s="287" t="s">
        <v>133</v>
      </c>
      <c r="E547" s="287" t="s">
        <v>19267</v>
      </c>
      <c r="F547" s="287" t="s">
        <v>27</v>
      </c>
      <c r="G547" s="287" t="s">
        <v>189</v>
      </c>
      <c r="H547" s="287" t="s">
        <v>20811</v>
      </c>
      <c r="I547" s="287" t="s">
        <v>947</v>
      </c>
      <c r="J547" s="287" t="s">
        <v>422</v>
      </c>
      <c r="N547" s="287" t="s">
        <v>20167</v>
      </c>
      <c r="O547" s="287" t="s">
        <v>366</v>
      </c>
      <c r="P547" s="287" t="s">
        <v>442</v>
      </c>
      <c r="Q547" s="287" t="s">
        <v>20812</v>
      </c>
      <c r="R547" s="287" t="s">
        <v>496</v>
      </c>
      <c r="S547" s="287" t="s">
        <v>496</v>
      </c>
      <c r="T547" s="287" t="s">
        <v>1254</v>
      </c>
    </row>
    <row r="548" spans="1:20" ht="12.6" hidden="1" customHeight="1">
      <c r="A548" s="287" t="s">
        <v>185</v>
      </c>
      <c r="B548" s="287" t="s">
        <v>70</v>
      </c>
      <c r="C548" s="287" t="s">
        <v>186</v>
      </c>
      <c r="D548" s="287" t="s">
        <v>133</v>
      </c>
      <c r="E548" s="287" t="s">
        <v>19268</v>
      </c>
      <c r="F548" s="287" t="s">
        <v>27</v>
      </c>
      <c r="G548" s="287" t="s">
        <v>189</v>
      </c>
      <c r="H548" s="287" t="s">
        <v>20813</v>
      </c>
      <c r="I548" s="287" t="s">
        <v>947</v>
      </c>
      <c r="J548" s="287" t="s">
        <v>455</v>
      </c>
      <c r="N548" s="287" t="s">
        <v>7155</v>
      </c>
      <c r="O548" s="287" t="s">
        <v>366</v>
      </c>
      <c r="P548" s="287" t="s">
        <v>442</v>
      </c>
      <c r="Q548" s="287" t="s">
        <v>20814</v>
      </c>
      <c r="R548" s="287" t="s">
        <v>496</v>
      </c>
      <c r="S548" s="287" t="s">
        <v>496</v>
      </c>
      <c r="T548" s="287" t="s">
        <v>1254</v>
      </c>
    </row>
    <row r="549" spans="1:20" ht="12.6" hidden="1" customHeight="1">
      <c r="A549" s="287" t="s">
        <v>185</v>
      </c>
      <c r="B549" s="287" t="s">
        <v>70</v>
      </c>
      <c r="C549" s="287" t="s">
        <v>186</v>
      </c>
      <c r="D549" s="287" t="s">
        <v>133</v>
      </c>
      <c r="E549" s="287" t="s">
        <v>19269</v>
      </c>
      <c r="F549" s="287" t="s">
        <v>27</v>
      </c>
      <c r="G549" s="287" t="s">
        <v>189</v>
      </c>
      <c r="H549" s="287" t="s">
        <v>20815</v>
      </c>
      <c r="I549" s="287" t="s">
        <v>947</v>
      </c>
      <c r="J549" s="287" t="s">
        <v>422</v>
      </c>
      <c r="N549" s="287" t="s">
        <v>20167</v>
      </c>
      <c r="O549" s="287" t="s">
        <v>366</v>
      </c>
      <c r="P549" s="287" t="s">
        <v>442</v>
      </c>
      <c r="Q549" s="287" t="s">
        <v>20816</v>
      </c>
      <c r="R549" s="287" t="s">
        <v>496</v>
      </c>
      <c r="S549" s="287" t="s">
        <v>496</v>
      </c>
      <c r="T549" s="287" t="s">
        <v>1254</v>
      </c>
    </row>
    <row r="550" spans="1:20" ht="12.6" hidden="1" customHeight="1">
      <c r="A550" s="287" t="s">
        <v>185</v>
      </c>
      <c r="B550" s="287" t="s">
        <v>70</v>
      </c>
      <c r="C550" s="287" t="s">
        <v>186</v>
      </c>
      <c r="D550" s="287" t="s">
        <v>133</v>
      </c>
      <c r="E550" s="287" t="s">
        <v>19270</v>
      </c>
      <c r="F550" s="287" t="s">
        <v>27</v>
      </c>
      <c r="G550" s="287" t="s">
        <v>189</v>
      </c>
      <c r="H550" s="287" t="s">
        <v>20817</v>
      </c>
      <c r="I550" s="287" t="s">
        <v>947</v>
      </c>
      <c r="J550" s="287" t="s">
        <v>422</v>
      </c>
      <c r="N550" s="287" t="s">
        <v>20167</v>
      </c>
      <c r="O550" s="287" t="s">
        <v>366</v>
      </c>
      <c r="P550" s="287" t="s">
        <v>442</v>
      </c>
      <c r="Q550" s="287" t="s">
        <v>20818</v>
      </c>
      <c r="R550" s="287" t="s">
        <v>496</v>
      </c>
      <c r="S550" s="287" t="s">
        <v>496</v>
      </c>
      <c r="T550" s="287" t="s">
        <v>1254</v>
      </c>
    </row>
    <row r="551" spans="1:20" ht="12.6" hidden="1" customHeight="1">
      <c r="A551" s="287" t="s">
        <v>185</v>
      </c>
      <c r="B551" s="287" t="s">
        <v>70</v>
      </c>
      <c r="C551" s="287" t="s">
        <v>186</v>
      </c>
      <c r="D551" s="287" t="s">
        <v>133</v>
      </c>
      <c r="E551" s="287" t="s">
        <v>19271</v>
      </c>
      <c r="F551" s="287" t="s">
        <v>27</v>
      </c>
      <c r="G551" s="287" t="s">
        <v>189</v>
      </c>
      <c r="H551" s="287" t="s">
        <v>20819</v>
      </c>
      <c r="I551" s="287" t="s">
        <v>947</v>
      </c>
      <c r="J551" s="287" t="s">
        <v>422</v>
      </c>
      <c r="N551" s="287" t="s">
        <v>20167</v>
      </c>
      <c r="O551" s="287" t="s">
        <v>366</v>
      </c>
      <c r="P551" s="287" t="s">
        <v>442</v>
      </c>
      <c r="Q551" s="287" t="s">
        <v>20820</v>
      </c>
      <c r="R551" s="287" t="s">
        <v>22233</v>
      </c>
      <c r="S551" s="287" t="s">
        <v>22234</v>
      </c>
      <c r="T551" s="287" t="s">
        <v>1254</v>
      </c>
    </row>
    <row r="552" spans="1:20" ht="12.6" hidden="1" customHeight="1">
      <c r="A552" s="287" t="s">
        <v>185</v>
      </c>
      <c r="B552" s="287" t="s">
        <v>70</v>
      </c>
      <c r="C552" s="287" t="s">
        <v>186</v>
      </c>
      <c r="D552" s="287" t="s">
        <v>133</v>
      </c>
      <c r="E552" s="287" t="s">
        <v>19272</v>
      </c>
      <c r="F552" s="287" t="s">
        <v>27</v>
      </c>
      <c r="G552" s="287" t="s">
        <v>189</v>
      </c>
      <c r="H552" s="287" t="s">
        <v>20821</v>
      </c>
      <c r="I552" s="287" t="s">
        <v>20822</v>
      </c>
      <c r="J552" s="287" t="s">
        <v>455</v>
      </c>
      <c r="N552" s="287" t="s">
        <v>7155</v>
      </c>
      <c r="O552" s="287" t="s">
        <v>366</v>
      </c>
      <c r="P552" s="287" t="s">
        <v>442</v>
      </c>
      <c r="Q552" s="287" t="s">
        <v>20823</v>
      </c>
      <c r="R552" s="287" t="s">
        <v>496</v>
      </c>
      <c r="S552" s="287" t="s">
        <v>496</v>
      </c>
      <c r="T552" s="287" t="s">
        <v>1254</v>
      </c>
    </row>
    <row r="553" spans="1:20" ht="12.6" hidden="1" customHeight="1">
      <c r="A553" s="287" t="s">
        <v>185</v>
      </c>
      <c r="B553" s="287" t="s">
        <v>70</v>
      </c>
      <c r="C553" s="287" t="s">
        <v>186</v>
      </c>
      <c r="D553" s="287" t="s">
        <v>133</v>
      </c>
      <c r="E553" s="287" t="s">
        <v>19273</v>
      </c>
      <c r="F553" s="287" t="s">
        <v>27</v>
      </c>
      <c r="G553" s="287" t="s">
        <v>189</v>
      </c>
      <c r="H553" s="287" t="s">
        <v>20824</v>
      </c>
      <c r="I553" s="287" t="s">
        <v>20822</v>
      </c>
      <c r="J553" s="287" t="s">
        <v>422</v>
      </c>
      <c r="N553" s="287" t="s">
        <v>20167</v>
      </c>
      <c r="O553" s="287" t="s">
        <v>366</v>
      </c>
      <c r="P553" s="287" t="s">
        <v>442</v>
      </c>
      <c r="Q553" s="287" t="s">
        <v>20825</v>
      </c>
      <c r="R553" s="287" t="s">
        <v>496</v>
      </c>
      <c r="S553" s="287" t="s">
        <v>496</v>
      </c>
      <c r="T553" s="287" t="s">
        <v>1254</v>
      </c>
    </row>
    <row r="554" spans="1:20" ht="12.6" hidden="1" customHeight="1">
      <c r="A554" s="287" t="s">
        <v>185</v>
      </c>
      <c r="B554" s="287" t="s">
        <v>70</v>
      </c>
      <c r="C554" s="287" t="s">
        <v>186</v>
      </c>
      <c r="D554" s="287" t="s">
        <v>133</v>
      </c>
      <c r="E554" s="287" t="s">
        <v>19274</v>
      </c>
      <c r="F554" s="287" t="s">
        <v>27</v>
      </c>
      <c r="G554" s="287" t="s">
        <v>189</v>
      </c>
      <c r="H554" s="287" t="s">
        <v>20826</v>
      </c>
      <c r="I554" s="287" t="s">
        <v>17008</v>
      </c>
      <c r="J554" s="287" t="s">
        <v>455</v>
      </c>
      <c r="N554" s="287" t="s">
        <v>7155</v>
      </c>
      <c r="O554" s="287" t="s">
        <v>366</v>
      </c>
      <c r="P554" s="287" t="s">
        <v>442</v>
      </c>
      <c r="Q554" s="287" t="s">
        <v>16722</v>
      </c>
      <c r="R554" s="287" t="s">
        <v>496</v>
      </c>
      <c r="S554" s="287" t="s">
        <v>496</v>
      </c>
      <c r="T554" s="287" t="s">
        <v>1254</v>
      </c>
    </row>
    <row r="555" spans="1:20" ht="12.6" hidden="1" customHeight="1">
      <c r="A555" s="287" t="s">
        <v>185</v>
      </c>
      <c r="B555" s="287" t="s">
        <v>70</v>
      </c>
      <c r="C555" s="287" t="s">
        <v>186</v>
      </c>
      <c r="D555" s="287" t="s">
        <v>133</v>
      </c>
      <c r="E555" s="287" t="s">
        <v>19275</v>
      </c>
      <c r="F555" s="287" t="s">
        <v>27</v>
      </c>
      <c r="G555" s="287" t="s">
        <v>189</v>
      </c>
      <c r="H555" s="287" t="s">
        <v>20827</v>
      </c>
      <c r="I555" s="287" t="s">
        <v>5079</v>
      </c>
      <c r="J555" s="287" t="s">
        <v>455</v>
      </c>
      <c r="N555" s="287" t="s">
        <v>7155</v>
      </c>
      <c r="O555" s="287" t="s">
        <v>366</v>
      </c>
      <c r="P555" s="287" t="s">
        <v>442</v>
      </c>
      <c r="Q555" s="287" t="s">
        <v>20828</v>
      </c>
      <c r="R555" s="287" t="s">
        <v>496</v>
      </c>
      <c r="S555" s="287" t="s">
        <v>496</v>
      </c>
      <c r="T555" s="287" t="s">
        <v>1254</v>
      </c>
    </row>
    <row r="556" spans="1:20" ht="12.6" hidden="1" customHeight="1">
      <c r="A556" s="287" t="s">
        <v>185</v>
      </c>
      <c r="B556" s="287" t="s">
        <v>70</v>
      </c>
      <c r="C556" s="287" t="s">
        <v>186</v>
      </c>
      <c r="D556" s="287" t="s">
        <v>133</v>
      </c>
      <c r="E556" s="287" t="s">
        <v>19276</v>
      </c>
      <c r="F556" s="287" t="s">
        <v>27</v>
      </c>
      <c r="G556" s="287" t="s">
        <v>189</v>
      </c>
      <c r="H556" s="287" t="s">
        <v>21146</v>
      </c>
      <c r="I556" s="287" t="s">
        <v>475</v>
      </c>
      <c r="J556" s="287" t="s">
        <v>422</v>
      </c>
      <c r="N556" s="287" t="s">
        <v>20167</v>
      </c>
      <c r="O556" s="287" t="s">
        <v>366</v>
      </c>
      <c r="P556" s="287" t="s">
        <v>442</v>
      </c>
      <c r="Q556" s="287" t="s">
        <v>21430</v>
      </c>
      <c r="R556" s="287" t="s">
        <v>22168</v>
      </c>
      <c r="S556" s="287" t="s">
        <v>22039</v>
      </c>
      <c r="T556" s="287" t="s">
        <v>472</v>
      </c>
    </row>
    <row r="557" spans="1:20" ht="12.6" hidden="1" customHeight="1">
      <c r="A557" s="287" t="s">
        <v>185</v>
      </c>
      <c r="B557" s="287" t="s">
        <v>70</v>
      </c>
      <c r="C557" s="287" t="s">
        <v>186</v>
      </c>
      <c r="D557" s="287" t="s">
        <v>149</v>
      </c>
      <c r="E557" s="287" t="s">
        <v>19277</v>
      </c>
      <c r="F557" s="287" t="s">
        <v>27</v>
      </c>
      <c r="G557" s="287" t="s">
        <v>189</v>
      </c>
      <c r="H557" s="287" t="s">
        <v>21147</v>
      </c>
      <c r="I557" s="287" t="s">
        <v>20829</v>
      </c>
      <c r="J557" s="287" t="s">
        <v>422</v>
      </c>
      <c r="N557" s="287" t="s">
        <v>20167</v>
      </c>
      <c r="O557" s="287" t="s">
        <v>366</v>
      </c>
      <c r="P557" s="287" t="s">
        <v>442</v>
      </c>
      <c r="Q557" s="287" t="s">
        <v>20830</v>
      </c>
      <c r="R557" s="287" t="s">
        <v>22214</v>
      </c>
      <c r="S557" s="287" t="s">
        <v>444</v>
      </c>
      <c r="T557" s="287" t="s">
        <v>2183</v>
      </c>
    </row>
    <row r="558" spans="1:20" ht="12.6" hidden="1" customHeight="1">
      <c r="A558" s="287" t="s">
        <v>185</v>
      </c>
      <c r="B558" s="287" t="s">
        <v>70</v>
      </c>
      <c r="C558" s="287" t="s">
        <v>186</v>
      </c>
      <c r="D558" s="287" t="s">
        <v>127</v>
      </c>
      <c r="E558" s="287" t="s">
        <v>19278</v>
      </c>
      <c r="F558" s="287" t="s">
        <v>27</v>
      </c>
      <c r="G558" s="287" t="s">
        <v>189</v>
      </c>
      <c r="H558" s="287" t="s">
        <v>20831</v>
      </c>
      <c r="I558" s="287" t="s">
        <v>459</v>
      </c>
      <c r="J558" s="287" t="s">
        <v>422</v>
      </c>
      <c r="N558" s="287" t="s">
        <v>20167</v>
      </c>
      <c r="O558" s="287" t="s">
        <v>366</v>
      </c>
      <c r="P558" s="287" t="s">
        <v>442</v>
      </c>
      <c r="Q558" s="287" t="s">
        <v>7501</v>
      </c>
      <c r="R558" s="287" t="s">
        <v>23462</v>
      </c>
      <c r="S558" s="287" t="s">
        <v>496</v>
      </c>
      <c r="T558" s="287" t="s">
        <v>1148</v>
      </c>
    </row>
    <row r="559" spans="1:20" ht="12.6" hidden="1" customHeight="1">
      <c r="A559" s="287" t="s">
        <v>185</v>
      </c>
      <c r="B559" s="287" t="s">
        <v>70</v>
      </c>
      <c r="C559" s="287" t="s">
        <v>186</v>
      </c>
      <c r="D559" s="287" t="s">
        <v>149</v>
      </c>
      <c r="E559" s="287" t="s">
        <v>19279</v>
      </c>
      <c r="F559" s="287" t="s">
        <v>419</v>
      </c>
      <c r="G559" s="287" t="s">
        <v>870</v>
      </c>
      <c r="H559" s="287" t="s">
        <v>20832</v>
      </c>
      <c r="I559" s="287" t="s">
        <v>21319</v>
      </c>
      <c r="O559" s="287" t="s">
        <v>366</v>
      </c>
      <c r="P559" s="287" t="s">
        <v>442</v>
      </c>
      <c r="Q559" s="287" t="s">
        <v>20833</v>
      </c>
      <c r="R559" s="287" t="s">
        <v>272</v>
      </c>
      <c r="S559" s="287" t="s">
        <v>253</v>
      </c>
      <c r="T559" s="287" t="s">
        <v>1339</v>
      </c>
    </row>
    <row r="560" spans="1:20" ht="12.6" hidden="1" customHeight="1">
      <c r="A560" s="287" t="s">
        <v>185</v>
      </c>
      <c r="B560" s="287" t="s">
        <v>70</v>
      </c>
      <c r="C560" s="287" t="s">
        <v>186</v>
      </c>
      <c r="D560" s="287" t="s">
        <v>11413</v>
      </c>
      <c r="E560" s="287" t="s">
        <v>19280</v>
      </c>
      <c r="F560" s="287" t="s">
        <v>27</v>
      </c>
      <c r="G560" s="287" t="s">
        <v>189</v>
      </c>
      <c r="H560" s="287" t="s">
        <v>21148</v>
      </c>
      <c r="I560" s="287" t="s">
        <v>835</v>
      </c>
      <c r="J560" s="287" t="s">
        <v>422</v>
      </c>
      <c r="N560" s="287" t="s">
        <v>20167</v>
      </c>
      <c r="O560" s="287" t="s">
        <v>366</v>
      </c>
      <c r="P560" s="287" t="s">
        <v>442</v>
      </c>
      <c r="Q560" s="287" t="s">
        <v>20834</v>
      </c>
      <c r="R560" s="287" t="s">
        <v>496</v>
      </c>
      <c r="S560" s="287" t="s">
        <v>496</v>
      </c>
      <c r="T560" s="287" t="s">
        <v>1396</v>
      </c>
    </row>
    <row r="561" spans="1:20" ht="12.6" hidden="1" customHeight="1">
      <c r="A561" s="287" t="s">
        <v>185</v>
      </c>
      <c r="B561" s="287" t="s">
        <v>70</v>
      </c>
      <c r="C561" s="287" t="s">
        <v>186</v>
      </c>
      <c r="D561" s="287" t="s">
        <v>149</v>
      </c>
      <c r="E561" s="287" t="s">
        <v>19281</v>
      </c>
      <c r="F561" s="287" t="s">
        <v>27</v>
      </c>
      <c r="G561" s="287" t="s">
        <v>189</v>
      </c>
      <c r="H561" s="287" t="s">
        <v>20835</v>
      </c>
      <c r="I561" s="287" t="s">
        <v>1283</v>
      </c>
      <c r="J561" s="287" t="s">
        <v>422</v>
      </c>
      <c r="N561" s="287" t="s">
        <v>20167</v>
      </c>
      <c r="O561" s="287" t="s">
        <v>366</v>
      </c>
      <c r="P561" s="287" t="s">
        <v>442</v>
      </c>
      <c r="Q561" s="287" t="s">
        <v>20836</v>
      </c>
      <c r="R561" s="287" t="s">
        <v>22214</v>
      </c>
      <c r="S561" s="287" t="s">
        <v>444</v>
      </c>
      <c r="T561" s="287" t="s">
        <v>3378</v>
      </c>
    </row>
    <row r="562" spans="1:20" ht="12.6" hidden="1" customHeight="1">
      <c r="A562" s="287" t="s">
        <v>185</v>
      </c>
      <c r="B562" s="287" t="s">
        <v>70</v>
      </c>
      <c r="C562" s="287" t="s">
        <v>186</v>
      </c>
      <c r="D562" s="287" t="s">
        <v>149</v>
      </c>
      <c r="E562" s="287" t="s">
        <v>19282</v>
      </c>
      <c r="F562" s="287" t="s">
        <v>27</v>
      </c>
      <c r="G562" s="287" t="s">
        <v>189</v>
      </c>
      <c r="H562" s="287" t="s">
        <v>20837</v>
      </c>
      <c r="I562" s="287" t="s">
        <v>1283</v>
      </c>
      <c r="J562" s="287" t="s">
        <v>455</v>
      </c>
      <c r="N562" s="287" t="s">
        <v>7155</v>
      </c>
      <c r="O562" s="287" t="s">
        <v>366</v>
      </c>
      <c r="P562" s="287" t="s">
        <v>442</v>
      </c>
      <c r="Q562" s="287" t="s">
        <v>20838</v>
      </c>
      <c r="R562" s="287" t="s">
        <v>272</v>
      </c>
      <c r="S562" s="287" t="s">
        <v>253</v>
      </c>
      <c r="T562" s="287" t="s">
        <v>3378</v>
      </c>
    </row>
    <row r="563" spans="1:20" ht="12.6" hidden="1" customHeight="1">
      <c r="A563" s="287" t="s">
        <v>185</v>
      </c>
      <c r="B563" s="287" t="s">
        <v>70</v>
      </c>
      <c r="C563" s="287" t="s">
        <v>186</v>
      </c>
      <c r="D563" s="287" t="s">
        <v>149</v>
      </c>
      <c r="E563" s="287" t="s">
        <v>19283</v>
      </c>
      <c r="F563" s="287" t="s">
        <v>27</v>
      </c>
      <c r="G563" s="287" t="s">
        <v>189</v>
      </c>
      <c r="H563" s="287" t="s">
        <v>20839</v>
      </c>
      <c r="I563" s="287" t="s">
        <v>1283</v>
      </c>
      <c r="J563" s="287" t="s">
        <v>455</v>
      </c>
      <c r="N563" s="287" t="s">
        <v>7155</v>
      </c>
      <c r="O563" s="287" t="s">
        <v>366</v>
      </c>
      <c r="P563" s="287" t="s">
        <v>442</v>
      </c>
      <c r="Q563" s="287" t="s">
        <v>20840</v>
      </c>
      <c r="R563" s="287" t="s">
        <v>496</v>
      </c>
      <c r="S563" s="287" t="s">
        <v>496</v>
      </c>
      <c r="T563" s="287" t="s">
        <v>3378</v>
      </c>
    </row>
    <row r="564" spans="1:20" ht="12.6" hidden="1" customHeight="1">
      <c r="A564" s="287" t="s">
        <v>185</v>
      </c>
      <c r="B564" s="287" t="s">
        <v>70</v>
      </c>
      <c r="C564" s="287" t="s">
        <v>186</v>
      </c>
      <c r="D564" s="287" t="s">
        <v>149</v>
      </c>
      <c r="E564" s="287" t="s">
        <v>19284</v>
      </c>
      <c r="F564" s="287" t="s">
        <v>27</v>
      </c>
      <c r="G564" s="287" t="s">
        <v>189</v>
      </c>
      <c r="H564" s="287" t="s">
        <v>20841</v>
      </c>
      <c r="I564" s="287" t="s">
        <v>1283</v>
      </c>
      <c r="J564" s="287" t="s">
        <v>422</v>
      </c>
      <c r="N564" s="287" t="s">
        <v>20167</v>
      </c>
      <c r="O564" s="287" t="s">
        <v>366</v>
      </c>
      <c r="P564" s="287" t="s">
        <v>442</v>
      </c>
      <c r="Q564" s="287" t="s">
        <v>20842</v>
      </c>
      <c r="R564" s="287" t="s">
        <v>22218</v>
      </c>
      <c r="S564" s="287" t="s">
        <v>22217</v>
      </c>
      <c r="T564" s="287" t="s">
        <v>3378</v>
      </c>
    </row>
    <row r="565" spans="1:20" ht="12.6" hidden="1" customHeight="1">
      <c r="A565" s="287" t="s">
        <v>185</v>
      </c>
      <c r="B565" s="287" t="s">
        <v>70</v>
      </c>
      <c r="C565" s="287" t="s">
        <v>186</v>
      </c>
      <c r="D565" s="287" t="s">
        <v>149</v>
      </c>
      <c r="E565" s="287" t="s">
        <v>19285</v>
      </c>
      <c r="F565" s="287" t="s">
        <v>27</v>
      </c>
      <c r="G565" s="287" t="s">
        <v>189</v>
      </c>
      <c r="H565" s="287" t="s">
        <v>20843</v>
      </c>
      <c r="I565" s="287" t="s">
        <v>1283</v>
      </c>
      <c r="J565" s="287" t="s">
        <v>455</v>
      </c>
      <c r="N565" s="287" t="s">
        <v>7155</v>
      </c>
      <c r="O565" s="287" t="s">
        <v>366</v>
      </c>
      <c r="P565" s="287" t="s">
        <v>442</v>
      </c>
      <c r="Q565" s="287" t="s">
        <v>20844</v>
      </c>
      <c r="R565" s="287" t="s">
        <v>496</v>
      </c>
      <c r="S565" s="287" t="s">
        <v>496</v>
      </c>
      <c r="T565" s="287" t="s">
        <v>3378</v>
      </c>
    </row>
    <row r="566" spans="1:20" ht="12.6" hidden="1" customHeight="1">
      <c r="A566" s="287" t="s">
        <v>185</v>
      </c>
      <c r="B566" s="287" t="s">
        <v>70</v>
      </c>
      <c r="C566" s="287" t="s">
        <v>186</v>
      </c>
      <c r="D566" s="287" t="s">
        <v>11414</v>
      </c>
      <c r="E566" s="287" t="s">
        <v>19286</v>
      </c>
      <c r="F566" s="287" t="s">
        <v>27</v>
      </c>
      <c r="G566" s="287" t="s">
        <v>189</v>
      </c>
      <c r="H566" s="287" t="s">
        <v>21149</v>
      </c>
      <c r="I566" s="287" t="s">
        <v>20845</v>
      </c>
      <c r="J566" s="287" t="s">
        <v>422</v>
      </c>
      <c r="N566" s="287" t="s">
        <v>20167</v>
      </c>
      <c r="O566" s="287" t="s">
        <v>366</v>
      </c>
      <c r="P566" s="287" t="s">
        <v>442</v>
      </c>
      <c r="Q566" s="287" t="s">
        <v>21431</v>
      </c>
      <c r="R566" s="287" t="s">
        <v>272</v>
      </c>
      <c r="S566" s="287" t="s">
        <v>253</v>
      </c>
      <c r="T566" s="287" t="s">
        <v>472</v>
      </c>
    </row>
    <row r="567" spans="1:20" ht="12.6" hidden="1" customHeight="1">
      <c r="A567" s="287" t="s">
        <v>185</v>
      </c>
      <c r="B567" s="287" t="s">
        <v>70</v>
      </c>
      <c r="C567" s="287" t="s">
        <v>186</v>
      </c>
      <c r="D567" s="287" t="s">
        <v>149</v>
      </c>
      <c r="E567" s="287" t="s">
        <v>19287</v>
      </c>
      <c r="F567" s="287" t="s">
        <v>27</v>
      </c>
      <c r="G567" s="287" t="s">
        <v>189</v>
      </c>
      <c r="H567" s="287" t="s">
        <v>21150</v>
      </c>
      <c r="I567" s="287" t="s">
        <v>835</v>
      </c>
      <c r="J567" s="287" t="s">
        <v>422</v>
      </c>
      <c r="N567" s="287" t="s">
        <v>20167</v>
      </c>
      <c r="O567" s="287" t="s">
        <v>366</v>
      </c>
      <c r="P567" s="287" t="s">
        <v>442</v>
      </c>
      <c r="Q567" s="287" t="s">
        <v>20846</v>
      </c>
      <c r="R567" s="287" t="s">
        <v>22225</v>
      </c>
      <c r="S567" s="287" t="s">
        <v>22219</v>
      </c>
      <c r="T567" s="287" t="s">
        <v>1396</v>
      </c>
    </row>
    <row r="568" spans="1:20" ht="12.6" hidden="1" customHeight="1">
      <c r="A568" s="287" t="s">
        <v>185</v>
      </c>
      <c r="B568" s="287" t="s">
        <v>70</v>
      </c>
      <c r="C568" s="287" t="s">
        <v>186</v>
      </c>
      <c r="D568" s="287" t="s">
        <v>149</v>
      </c>
      <c r="E568" s="287" t="s">
        <v>19288</v>
      </c>
      <c r="F568" s="287" t="s">
        <v>27</v>
      </c>
      <c r="G568" s="287" t="s">
        <v>189</v>
      </c>
      <c r="H568" s="287" t="s">
        <v>21151</v>
      </c>
      <c r="I568" s="287" t="s">
        <v>835</v>
      </c>
      <c r="J568" s="287" t="s">
        <v>422</v>
      </c>
      <c r="N568" s="287" t="s">
        <v>20167</v>
      </c>
      <c r="O568" s="287" t="s">
        <v>366</v>
      </c>
      <c r="P568" s="287" t="s">
        <v>442</v>
      </c>
      <c r="Q568" s="287" t="s">
        <v>20847</v>
      </c>
      <c r="R568" s="287" t="s">
        <v>22213</v>
      </c>
      <c r="S568" s="287" t="s">
        <v>22212</v>
      </c>
      <c r="T568" s="287" t="s">
        <v>1396</v>
      </c>
    </row>
    <row r="569" spans="1:20" ht="12.6" hidden="1" customHeight="1">
      <c r="A569" s="287" t="s">
        <v>185</v>
      </c>
      <c r="B569" s="287" t="s">
        <v>70</v>
      </c>
      <c r="C569" s="287" t="s">
        <v>186</v>
      </c>
      <c r="D569" s="287" t="s">
        <v>149</v>
      </c>
      <c r="E569" s="287" t="s">
        <v>19289</v>
      </c>
      <c r="F569" s="287" t="s">
        <v>27</v>
      </c>
      <c r="G569" s="287" t="s">
        <v>189</v>
      </c>
      <c r="H569" s="287" t="s">
        <v>21152</v>
      </c>
      <c r="I569" s="287" t="s">
        <v>835</v>
      </c>
      <c r="J569" s="287" t="s">
        <v>422</v>
      </c>
      <c r="N569" s="287" t="s">
        <v>20167</v>
      </c>
      <c r="O569" s="287" t="s">
        <v>366</v>
      </c>
      <c r="P569" s="287" t="s">
        <v>442</v>
      </c>
      <c r="Q569" s="287" t="s">
        <v>20848</v>
      </c>
      <c r="R569" s="287" t="s">
        <v>22452</v>
      </c>
      <c r="S569" s="287" t="s">
        <v>22450</v>
      </c>
      <c r="T569" s="287" t="s">
        <v>1396</v>
      </c>
    </row>
    <row r="570" spans="1:20" ht="12.6" hidden="1" customHeight="1">
      <c r="A570" s="287" t="s">
        <v>185</v>
      </c>
      <c r="B570" s="287" t="s">
        <v>70</v>
      </c>
      <c r="C570" s="287" t="s">
        <v>186</v>
      </c>
      <c r="D570" s="287" t="s">
        <v>149</v>
      </c>
      <c r="E570" s="287" t="s">
        <v>19290</v>
      </c>
      <c r="F570" s="287" t="s">
        <v>27</v>
      </c>
      <c r="G570" s="287" t="s">
        <v>189</v>
      </c>
      <c r="H570" s="287" t="s">
        <v>20849</v>
      </c>
      <c r="I570" s="287" t="s">
        <v>649</v>
      </c>
      <c r="J570" s="287" t="s">
        <v>422</v>
      </c>
      <c r="N570" s="287" t="s">
        <v>20167</v>
      </c>
      <c r="O570" s="287" t="s">
        <v>366</v>
      </c>
      <c r="P570" s="287" t="s">
        <v>442</v>
      </c>
      <c r="Q570" s="287" t="s">
        <v>20850</v>
      </c>
      <c r="R570" s="287" t="s">
        <v>272</v>
      </c>
      <c r="S570" s="287" t="s">
        <v>253</v>
      </c>
      <c r="T570" s="287" t="s">
        <v>651</v>
      </c>
    </row>
    <row r="571" spans="1:20" ht="12.6" hidden="1" customHeight="1">
      <c r="A571" s="287" t="s">
        <v>185</v>
      </c>
      <c r="B571" s="287" t="s">
        <v>70</v>
      </c>
      <c r="C571" s="287" t="s">
        <v>186</v>
      </c>
      <c r="D571" s="287" t="s">
        <v>11409</v>
      </c>
      <c r="E571" s="287" t="s">
        <v>19291</v>
      </c>
      <c r="F571" s="287" t="s">
        <v>419</v>
      </c>
      <c r="G571" s="287" t="s">
        <v>59</v>
      </c>
      <c r="H571" s="287" t="s">
        <v>20851</v>
      </c>
      <c r="I571" s="287" t="s">
        <v>1223</v>
      </c>
      <c r="O571" s="287" t="s">
        <v>366</v>
      </c>
      <c r="P571" s="287" t="s">
        <v>442</v>
      </c>
      <c r="Q571" s="287" t="s">
        <v>20852</v>
      </c>
      <c r="R571" s="287" t="s">
        <v>272</v>
      </c>
      <c r="S571" s="287" t="s">
        <v>253</v>
      </c>
      <c r="T571" s="287" t="s">
        <v>1339</v>
      </c>
    </row>
    <row r="572" spans="1:20" ht="12.6" hidden="1" customHeight="1">
      <c r="A572" s="287" t="s">
        <v>185</v>
      </c>
      <c r="B572" s="287" t="s">
        <v>70</v>
      </c>
      <c r="C572" s="287" t="s">
        <v>186</v>
      </c>
      <c r="D572" s="287" t="s">
        <v>130</v>
      </c>
      <c r="E572" s="287" t="s">
        <v>19292</v>
      </c>
      <c r="F572" s="287" t="s">
        <v>27</v>
      </c>
      <c r="G572" s="287" t="s">
        <v>189</v>
      </c>
      <c r="H572" s="287" t="s">
        <v>21153</v>
      </c>
      <c r="I572" s="287" t="s">
        <v>835</v>
      </c>
      <c r="J572" s="287" t="s">
        <v>422</v>
      </c>
      <c r="N572" s="287" t="s">
        <v>20167</v>
      </c>
      <c r="O572" s="287" t="s">
        <v>366</v>
      </c>
      <c r="P572" s="287" t="s">
        <v>442</v>
      </c>
      <c r="Q572" s="287" t="s">
        <v>20853</v>
      </c>
      <c r="R572" s="287" t="s">
        <v>21808</v>
      </c>
      <c r="S572" s="287" t="s">
        <v>21809</v>
      </c>
      <c r="T572" s="287" t="s">
        <v>1396</v>
      </c>
    </row>
    <row r="573" spans="1:20" ht="12.6" hidden="1" customHeight="1">
      <c r="A573" s="287" t="s">
        <v>185</v>
      </c>
      <c r="B573" s="287" t="s">
        <v>70</v>
      </c>
      <c r="C573" s="287" t="s">
        <v>186</v>
      </c>
      <c r="D573" s="287" t="s">
        <v>139</v>
      </c>
      <c r="E573" s="287" t="s">
        <v>19293</v>
      </c>
      <c r="F573" s="287" t="s">
        <v>27</v>
      </c>
      <c r="G573" s="287" t="s">
        <v>189</v>
      </c>
      <c r="H573" s="287" t="s">
        <v>21154</v>
      </c>
      <c r="I573" s="287" t="s">
        <v>835</v>
      </c>
      <c r="J573" s="287" t="s">
        <v>422</v>
      </c>
      <c r="N573" s="287" t="s">
        <v>20167</v>
      </c>
      <c r="O573" s="287" t="s">
        <v>366</v>
      </c>
      <c r="P573" s="287" t="s">
        <v>442</v>
      </c>
      <c r="Q573" s="287" t="s">
        <v>20854</v>
      </c>
      <c r="R573" s="287" t="s">
        <v>496</v>
      </c>
      <c r="S573" s="287" t="s">
        <v>496</v>
      </c>
      <c r="T573" s="287" t="s">
        <v>1396</v>
      </c>
    </row>
    <row r="574" spans="1:20" ht="12.6" hidden="1" customHeight="1">
      <c r="A574" s="287" t="s">
        <v>185</v>
      </c>
      <c r="B574" s="287" t="s">
        <v>70</v>
      </c>
      <c r="C574" s="287" t="s">
        <v>186</v>
      </c>
      <c r="D574" s="287" t="s">
        <v>149</v>
      </c>
      <c r="E574" s="287" t="s">
        <v>19294</v>
      </c>
      <c r="F574" s="287" t="s">
        <v>27</v>
      </c>
      <c r="G574" s="287" t="s">
        <v>189</v>
      </c>
      <c r="H574" s="287" t="s">
        <v>7380</v>
      </c>
      <c r="I574" s="287" t="s">
        <v>16642</v>
      </c>
      <c r="J574" s="287" t="s">
        <v>455</v>
      </c>
      <c r="N574" s="287" t="s">
        <v>7155</v>
      </c>
      <c r="O574" s="287" t="s">
        <v>366</v>
      </c>
      <c r="P574" s="287" t="s">
        <v>442</v>
      </c>
      <c r="Q574" s="287" t="s">
        <v>20855</v>
      </c>
      <c r="R574" s="287" t="s">
        <v>23463</v>
      </c>
      <c r="S574" s="287" t="s">
        <v>496</v>
      </c>
      <c r="T574" s="287" t="s">
        <v>1396</v>
      </c>
    </row>
    <row r="575" spans="1:20" ht="12.6" hidden="1" customHeight="1">
      <c r="A575" s="287" t="s">
        <v>185</v>
      </c>
      <c r="B575" s="287" t="s">
        <v>70</v>
      </c>
      <c r="C575" s="287" t="s">
        <v>28</v>
      </c>
      <c r="D575" s="287" t="s">
        <v>2151</v>
      </c>
      <c r="E575" s="287" t="s">
        <v>19295</v>
      </c>
      <c r="F575" s="287" t="s">
        <v>3432</v>
      </c>
      <c r="G575" s="287" t="s">
        <v>189</v>
      </c>
      <c r="H575" s="287" t="s">
        <v>12324</v>
      </c>
      <c r="I575" s="287" t="s">
        <v>835</v>
      </c>
      <c r="Q575" s="287" t="s">
        <v>23453</v>
      </c>
      <c r="R575" s="287" t="s">
        <v>23454</v>
      </c>
      <c r="T575" s="287" t="s">
        <v>1396</v>
      </c>
    </row>
    <row r="576" spans="1:20" ht="12.6" hidden="1" customHeight="1">
      <c r="A576" s="287" t="s">
        <v>185</v>
      </c>
      <c r="B576" s="287" t="s">
        <v>70</v>
      </c>
      <c r="C576" s="287" t="s">
        <v>186</v>
      </c>
      <c r="D576" s="287" t="s">
        <v>149</v>
      </c>
      <c r="E576" s="287" t="s">
        <v>19296</v>
      </c>
      <c r="F576" s="287" t="s">
        <v>27</v>
      </c>
      <c r="G576" s="287" t="s">
        <v>189</v>
      </c>
      <c r="H576" s="287" t="s">
        <v>21155</v>
      </c>
      <c r="I576" s="287" t="s">
        <v>1223</v>
      </c>
      <c r="J576" s="287" t="s">
        <v>422</v>
      </c>
      <c r="N576" s="287" t="s">
        <v>20167</v>
      </c>
      <c r="O576" s="287" t="s">
        <v>366</v>
      </c>
      <c r="P576" s="287" t="s">
        <v>442</v>
      </c>
      <c r="Q576" s="287" t="s">
        <v>20856</v>
      </c>
      <c r="R576" s="287" t="s">
        <v>22779</v>
      </c>
      <c r="S576" s="287" t="s">
        <v>22778</v>
      </c>
      <c r="T576" s="287" t="s">
        <v>1339</v>
      </c>
    </row>
    <row r="577" spans="1:20" ht="12.6" hidden="1" customHeight="1">
      <c r="A577" s="287" t="s">
        <v>185</v>
      </c>
      <c r="B577" s="287" t="s">
        <v>70</v>
      </c>
      <c r="C577" s="287" t="s">
        <v>186</v>
      </c>
      <c r="D577" s="287" t="s">
        <v>133</v>
      </c>
      <c r="E577" s="287" t="s">
        <v>19297</v>
      </c>
      <c r="F577" s="287" t="s">
        <v>27</v>
      </c>
      <c r="G577" s="287" t="s">
        <v>189</v>
      </c>
      <c r="H577" s="287" t="s">
        <v>21156</v>
      </c>
      <c r="I577" s="287" t="s">
        <v>475</v>
      </c>
      <c r="J577" s="287" t="s">
        <v>455</v>
      </c>
      <c r="N577" s="287" t="s">
        <v>7155</v>
      </c>
      <c r="O577" s="287" t="s">
        <v>366</v>
      </c>
      <c r="P577" s="287" t="s">
        <v>442</v>
      </c>
      <c r="Q577" s="287" t="s">
        <v>21432</v>
      </c>
      <c r="R577" s="287" t="s">
        <v>496</v>
      </c>
      <c r="S577" s="287" t="s">
        <v>496</v>
      </c>
      <c r="T577" s="287" t="s">
        <v>472</v>
      </c>
    </row>
    <row r="578" spans="1:20" ht="12.6" hidden="1" customHeight="1">
      <c r="A578" s="287" t="s">
        <v>185</v>
      </c>
      <c r="B578" s="287" t="s">
        <v>70</v>
      </c>
      <c r="C578" s="287" t="s">
        <v>186</v>
      </c>
      <c r="D578" s="287" t="s">
        <v>130</v>
      </c>
      <c r="E578" s="287" t="s">
        <v>19298</v>
      </c>
      <c r="F578" s="287" t="s">
        <v>27</v>
      </c>
      <c r="G578" s="287" t="s">
        <v>189</v>
      </c>
      <c r="H578" s="287" t="s">
        <v>21157</v>
      </c>
      <c r="I578" s="287" t="s">
        <v>1223</v>
      </c>
      <c r="J578" s="287" t="s">
        <v>422</v>
      </c>
      <c r="N578" s="287" t="s">
        <v>20167</v>
      </c>
      <c r="O578" s="287" t="s">
        <v>366</v>
      </c>
      <c r="P578" s="287" t="s">
        <v>442</v>
      </c>
      <c r="Q578" s="287" t="s">
        <v>20857</v>
      </c>
      <c r="R578" s="287" t="s">
        <v>21802</v>
      </c>
      <c r="S578" s="287" t="s">
        <v>21803</v>
      </c>
      <c r="T578" s="287" t="s">
        <v>1339</v>
      </c>
    </row>
    <row r="579" spans="1:20" ht="12.6" hidden="1" customHeight="1">
      <c r="A579" s="287" t="s">
        <v>185</v>
      </c>
      <c r="B579" s="287" t="s">
        <v>70</v>
      </c>
      <c r="C579" s="287" t="s">
        <v>186</v>
      </c>
      <c r="D579" s="287" t="s">
        <v>127</v>
      </c>
      <c r="E579" s="287" t="s">
        <v>19299</v>
      </c>
      <c r="F579" s="287" t="s">
        <v>27</v>
      </c>
      <c r="G579" s="287" t="s">
        <v>189</v>
      </c>
      <c r="H579" s="287" t="s">
        <v>20858</v>
      </c>
      <c r="I579" s="287" t="s">
        <v>436</v>
      </c>
      <c r="J579" s="287" t="s">
        <v>422</v>
      </c>
      <c r="N579" s="287" t="s">
        <v>20167</v>
      </c>
      <c r="O579" s="287" t="s">
        <v>366</v>
      </c>
      <c r="P579" s="287" t="s">
        <v>442</v>
      </c>
      <c r="Q579" s="287" t="s">
        <v>20859</v>
      </c>
      <c r="R579" s="287" t="s">
        <v>496</v>
      </c>
      <c r="S579" s="287" t="s">
        <v>496</v>
      </c>
      <c r="T579" s="287" t="s">
        <v>11765</v>
      </c>
    </row>
    <row r="580" spans="1:20" ht="12.6" hidden="1" customHeight="1">
      <c r="A580" s="287" t="s">
        <v>185</v>
      </c>
      <c r="B580" s="287" t="s">
        <v>70</v>
      </c>
      <c r="C580" s="287" t="s">
        <v>186</v>
      </c>
      <c r="D580" s="287" t="s">
        <v>11409</v>
      </c>
      <c r="E580" s="287" t="s">
        <v>19300</v>
      </c>
      <c r="F580" s="287" t="s">
        <v>27</v>
      </c>
      <c r="G580" s="287" t="s">
        <v>189</v>
      </c>
      <c r="H580" s="287" t="s">
        <v>21158</v>
      </c>
      <c r="I580" s="287" t="s">
        <v>1223</v>
      </c>
      <c r="J580" s="287" t="s">
        <v>455</v>
      </c>
      <c r="N580" s="287" t="s">
        <v>7155</v>
      </c>
      <c r="O580" s="287" t="s">
        <v>366</v>
      </c>
      <c r="P580" s="287" t="s">
        <v>442</v>
      </c>
      <c r="Q580" s="287" t="s">
        <v>20860</v>
      </c>
      <c r="R580" s="287" t="s">
        <v>22164</v>
      </c>
      <c r="S580" s="287" t="s">
        <v>22163</v>
      </c>
      <c r="T580" s="287" t="s">
        <v>1339</v>
      </c>
    </row>
    <row r="581" spans="1:20" ht="12.6" hidden="1" customHeight="1">
      <c r="A581" s="287" t="s">
        <v>185</v>
      </c>
      <c r="B581" s="287" t="s">
        <v>70</v>
      </c>
      <c r="C581" s="287" t="s">
        <v>186</v>
      </c>
      <c r="D581" s="287" t="s">
        <v>91</v>
      </c>
      <c r="E581" s="287" t="s">
        <v>19301</v>
      </c>
      <c r="F581" s="287" t="s">
        <v>30</v>
      </c>
      <c r="G581" s="287" t="s">
        <v>189</v>
      </c>
      <c r="H581" s="287" t="s">
        <v>21159</v>
      </c>
      <c r="I581" s="287" t="s">
        <v>475</v>
      </c>
      <c r="J581" s="287" t="s">
        <v>484</v>
      </c>
      <c r="K581" s="287">
        <v>3302</v>
      </c>
      <c r="M581" s="287" t="s">
        <v>485</v>
      </c>
      <c r="N581" s="287" t="s">
        <v>16260</v>
      </c>
      <c r="O581" s="287" t="s">
        <v>229</v>
      </c>
      <c r="P581" s="287" t="s">
        <v>683</v>
      </c>
      <c r="Q581" s="287" t="s">
        <v>21370</v>
      </c>
      <c r="R581" s="287" t="s">
        <v>22140</v>
      </c>
      <c r="S581" s="287" t="s">
        <v>22139</v>
      </c>
      <c r="T581" s="287" t="s">
        <v>556</v>
      </c>
    </row>
    <row r="582" spans="1:20" ht="12.6" hidden="1" customHeight="1">
      <c r="A582" s="287" t="s">
        <v>185</v>
      </c>
      <c r="B582" s="287" t="s">
        <v>70</v>
      </c>
      <c r="C582" s="287" t="s">
        <v>186</v>
      </c>
      <c r="D582" s="287" t="s">
        <v>91</v>
      </c>
      <c r="E582" s="287" t="s">
        <v>19302</v>
      </c>
      <c r="F582" s="287" t="s">
        <v>30</v>
      </c>
      <c r="G582" s="287" t="s">
        <v>189</v>
      </c>
      <c r="H582" s="287" t="s">
        <v>21160</v>
      </c>
      <c r="I582" s="287" t="s">
        <v>475</v>
      </c>
      <c r="J582" s="287" t="s">
        <v>484</v>
      </c>
      <c r="K582" s="287">
        <v>3303</v>
      </c>
      <c r="M582" s="287" t="s">
        <v>687</v>
      </c>
      <c r="N582" s="287" t="s">
        <v>15963</v>
      </c>
      <c r="O582" s="287" t="s">
        <v>206</v>
      </c>
      <c r="P582" s="287" t="s">
        <v>683</v>
      </c>
      <c r="Q582" s="287" t="s">
        <v>21371</v>
      </c>
      <c r="R582" s="287" t="s">
        <v>22143</v>
      </c>
      <c r="S582" s="287" t="s">
        <v>22142</v>
      </c>
      <c r="T582" s="287" t="s">
        <v>556</v>
      </c>
    </row>
    <row r="583" spans="1:20" ht="12.6" hidden="1" customHeight="1">
      <c r="A583" s="287" t="s">
        <v>185</v>
      </c>
      <c r="B583" s="287" t="s">
        <v>70</v>
      </c>
      <c r="C583" s="287" t="s">
        <v>186</v>
      </c>
      <c r="D583" s="287" t="s">
        <v>91</v>
      </c>
      <c r="E583" s="287" t="s">
        <v>19303</v>
      </c>
      <c r="F583" s="287" t="s">
        <v>30</v>
      </c>
      <c r="G583" s="287" t="s">
        <v>189</v>
      </c>
      <c r="H583" s="287" t="s">
        <v>21161</v>
      </c>
      <c r="I583" s="287" t="s">
        <v>475</v>
      </c>
      <c r="J583" s="287" t="s">
        <v>484</v>
      </c>
      <c r="K583" s="287">
        <v>3304</v>
      </c>
      <c r="M583" s="287" t="s">
        <v>687</v>
      </c>
      <c r="N583" s="287" t="s">
        <v>7079</v>
      </c>
      <c r="O583" s="287" t="s">
        <v>366</v>
      </c>
      <c r="P583" s="287" t="s">
        <v>683</v>
      </c>
      <c r="Q583" s="287" t="s">
        <v>21372</v>
      </c>
      <c r="R583" s="287" t="s">
        <v>22146</v>
      </c>
      <c r="S583" s="287" t="s">
        <v>22145</v>
      </c>
      <c r="T583" s="287" t="s">
        <v>556</v>
      </c>
    </row>
    <row r="584" spans="1:20" ht="12.6" hidden="1" customHeight="1">
      <c r="A584" s="287" t="s">
        <v>185</v>
      </c>
      <c r="B584" s="287" t="s">
        <v>70</v>
      </c>
      <c r="C584" s="287" t="s">
        <v>186</v>
      </c>
      <c r="D584" s="287" t="s">
        <v>149</v>
      </c>
      <c r="E584" s="287" t="s">
        <v>19304</v>
      </c>
      <c r="F584" s="287" t="s">
        <v>27</v>
      </c>
      <c r="G584" s="287" t="s">
        <v>189</v>
      </c>
      <c r="H584" s="287" t="s">
        <v>21162</v>
      </c>
      <c r="I584" s="287" t="s">
        <v>1223</v>
      </c>
      <c r="J584" s="287" t="s">
        <v>455</v>
      </c>
      <c r="N584" s="287" t="s">
        <v>7155</v>
      </c>
      <c r="O584" s="287" t="s">
        <v>366</v>
      </c>
      <c r="P584" s="287" t="s">
        <v>442</v>
      </c>
      <c r="Q584" s="287" t="s">
        <v>16689</v>
      </c>
      <c r="R584" s="287" t="s">
        <v>23464</v>
      </c>
      <c r="S584" s="287" t="s">
        <v>496</v>
      </c>
      <c r="T584" s="287" t="s">
        <v>1339</v>
      </c>
    </row>
    <row r="585" spans="1:20" ht="12.6" hidden="1" customHeight="1">
      <c r="A585" s="287" t="s">
        <v>185</v>
      </c>
      <c r="B585" s="287" t="s">
        <v>70</v>
      </c>
      <c r="C585" s="287" t="s">
        <v>186</v>
      </c>
      <c r="D585" s="287" t="s">
        <v>2151</v>
      </c>
      <c r="E585" s="287" t="s">
        <v>19305</v>
      </c>
      <c r="F585" s="287" t="s">
        <v>27</v>
      </c>
      <c r="G585" s="287" t="s">
        <v>189</v>
      </c>
      <c r="H585" s="287" t="s">
        <v>20861</v>
      </c>
      <c r="I585" s="287" t="s">
        <v>21320</v>
      </c>
      <c r="J585" s="287" t="s">
        <v>20172</v>
      </c>
      <c r="N585" s="287" t="s">
        <v>423</v>
      </c>
      <c r="O585" s="287" t="s">
        <v>366</v>
      </c>
      <c r="P585" s="287" t="s">
        <v>20173</v>
      </c>
      <c r="Q585" s="287" t="s">
        <v>20862</v>
      </c>
      <c r="R585" s="287" t="s">
        <v>21956</v>
      </c>
      <c r="S585" s="287" t="s">
        <v>21955</v>
      </c>
      <c r="T585" s="287" t="s">
        <v>919</v>
      </c>
    </row>
    <row r="586" spans="1:20" ht="12.6" hidden="1" customHeight="1">
      <c r="A586" s="287" t="s">
        <v>185</v>
      </c>
      <c r="B586" s="287" t="s">
        <v>70</v>
      </c>
      <c r="C586" s="287" t="s">
        <v>186</v>
      </c>
      <c r="D586" s="287" t="s">
        <v>2151</v>
      </c>
      <c r="E586" s="287" t="s">
        <v>19306</v>
      </c>
      <c r="F586" s="287" t="s">
        <v>27</v>
      </c>
      <c r="G586" s="287" t="s">
        <v>189</v>
      </c>
      <c r="H586" s="287" t="s">
        <v>20863</v>
      </c>
      <c r="I586" s="287" t="s">
        <v>3196</v>
      </c>
      <c r="J586" s="287" t="s">
        <v>20172</v>
      </c>
      <c r="N586" s="287" t="s">
        <v>423</v>
      </c>
      <c r="O586" s="287" t="s">
        <v>366</v>
      </c>
      <c r="P586" s="287" t="s">
        <v>20173</v>
      </c>
      <c r="Q586" s="287" t="s">
        <v>20864</v>
      </c>
      <c r="R586" s="287" t="s">
        <v>21958</v>
      </c>
      <c r="S586" s="287" t="s">
        <v>444</v>
      </c>
      <c r="T586" s="287" t="s">
        <v>919</v>
      </c>
    </row>
    <row r="587" spans="1:20" ht="12.6" hidden="1" customHeight="1">
      <c r="A587" s="287" t="s">
        <v>185</v>
      </c>
      <c r="B587" s="287" t="s">
        <v>70</v>
      </c>
      <c r="C587" s="287" t="s">
        <v>186</v>
      </c>
      <c r="D587" s="287" t="s">
        <v>127</v>
      </c>
      <c r="E587" s="287" t="s">
        <v>19307</v>
      </c>
      <c r="F587" s="287" t="s">
        <v>27</v>
      </c>
      <c r="G587" s="287" t="s">
        <v>189</v>
      </c>
      <c r="H587" s="287" t="s">
        <v>21163</v>
      </c>
      <c r="I587" s="287" t="s">
        <v>604</v>
      </c>
      <c r="J587" s="287" t="s">
        <v>422</v>
      </c>
      <c r="N587" s="287" t="s">
        <v>20167</v>
      </c>
      <c r="O587" s="287" t="s">
        <v>366</v>
      </c>
      <c r="P587" s="287" t="s">
        <v>442</v>
      </c>
      <c r="Q587" s="287" t="s">
        <v>20865</v>
      </c>
      <c r="R587" s="287" t="s">
        <v>22401</v>
      </c>
      <c r="S587" s="287" t="s">
        <v>22402</v>
      </c>
      <c r="T587" s="287" t="s">
        <v>1585</v>
      </c>
    </row>
    <row r="588" spans="1:20" ht="12.6" hidden="1" customHeight="1">
      <c r="A588" s="287" t="s">
        <v>185</v>
      </c>
      <c r="B588" s="287" t="s">
        <v>70</v>
      </c>
      <c r="C588" s="287" t="s">
        <v>186</v>
      </c>
      <c r="D588" s="287" t="s">
        <v>2151</v>
      </c>
      <c r="E588" s="287" t="s">
        <v>19308</v>
      </c>
      <c r="F588" s="287" t="s">
        <v>27</v>
      </c>
      <c r="G588" s="287" t="s">
        <v>189</v>
      </c>
      <c r="H588" s="287" t="s">
        <v>20866</v>
      </c>
      <c r="I588" s="287" t="s">
        <v>21320</v>
      </c>
      <c r="J588" s="287" t="s">
        <v>20172</v>
      </c>
      <c r="N588" s="287" t="s">
        <v>423</v>
      </c>
      <c r="O588" s="287" t="s">
        <v>366</v>
      </c>
      <c r="P588" s="287" t="s">
        <v>20173</v>
      </c>
      <c r="Q588" s="287" t="s">
        <v>20867</v>
      </c>
      <c r="R588" s="287" t="s">
        <v>21963</v>
      </c>
      <c r="S588" s="287" t="s">
        <v>444</v>
      </c>
      <c r="T588" s="287" t="s">
        <v>919</v>
      </c>
    </row>
    <row r="589" spans="1:20" ht="12.6" hidden="1" customHeight="1">
      <c r="A589" s="287" t="s">
        <v>185</v>
      </c>
      <c r="B589" s="287" t="s">
        <v>70</v>
      </c>
      <c r="C589" s="287" t="s">
        <v>186</v>
      </c>
      <c r="D589" s="287" t="s">
        <v>11410</v>
      </c>
      <c r="E589" s="287" t="s">
        <v>19309</v>
      </c>
      <c r="F589" s="287" t="s">
        <v>27</v>
      </c>
      <c r="G589" s="287" t="s">
        <v>189</v>
      </c>
      <c r="H589" s="287" t="s">
        <v>20868</v>
      </c>
      <c r="I589" s="287" t="s">
        <v>475</v>
      </c>
      <c r="J589" s="287" t="s">
        <v>422</v>
      </c>
      <c r="N589" s="287" t="s">
        <v>20167</v>
      </c>
      <c r="O589" s="287" t="s">
        <v>366</v>
      </c>
      <c r="P589" s="287" t="s">
        <v>442</v>
      </c>
      <c r="Q589" s="287" t="s">
        <v>20869</v>
      </c>
      <c r="R589" s="287" t="s">
        <v>22178</v>
      </c>
      <c r="S589" s="287" t="s">
        <v>22177</v>
      </c>
      <c r="T589" s="287" t="s">
        <v>472</v>
      </c>
    </row>
    <row r="590" spans="1:20" ht="12.6" hidden="1" customHeight="1">
      <c r="A590" s="287" t="s">
        <v>185</v>
      </c>
      <c r="B590" s="287" t="s">
        <v>70</v>
      </c>
      <c r="C590" s="287" t="s">
        <v>186</v>
      </c>
      <c r="D590" s="287" t="s">
        <v>127</v>
      </c>
      <c r="E590" s="287" t="s">
        <v>19310</v>
      </c>
      <c r="F590" s="287" t="s">
        <v>27</v>
      </c>
      <c r="G590" s="287" t="s">
        <v>189</v>
      </c>
      <c r="H590" s="287" t="s">
        <v>21164</v>
      </c>
      <c r="I590" s="287" t="s">
        <v>604</v>
      </c>
      <c r="J590" s="287" t="s">
        <v>455</v>
      </c>
      <c r="N590" s="287" t="s">
        <v>7155</v>
      </c>
      <c r="O590" s="287" t="s">
        <v>366</v>
      </c>
      <c r="P590" s="287" t="s">
        <v>442</v>
      </c>
      <c r="Q590" s="287" t="s">
        <v>20870</v>
      </c>
      <c r="R590" s="287" t="s">
        <v>496</v>
      </c>
      <c r="S590" s="287" t="s">
        <v>496</v>
      </c>
      <c r="T590" s="287" t="s">
        <v>1585</v>
      </c>
    </row>
    <row r="591" spans="1:20" ht="12.6" hidden="1" customHeight="1">
      <c r="A591" s="287" t="s">
        <v>185</v>
      </c>
      <c r="B591" s="287" t="s">
        <v>70</v>
      </c>
      <c r="C591" s="287" t="s">
        <v>186</v>
      </c>
      <c r="D591" s="287" t="s">
        <v>127</v>
      </c>
      <c r="E591" s="287" t="s">
        <v>19311</v>
      </c>
      <c r="F591" s="287" t="s">
        <v>27</v>
      </c>
      <c r="G591" s="287" t="s">
        <v>189</v>
      </c>
      <c r="H591" s="287" t="s">
        <v>16229</v>
      </c>
      <c r="I591" s="287" t="s">
        <v>8101</v>
      </c>
      <c r="J591" s="287" t="s">
        <v>422</v>
      </c>
      <c r="N591" s="287" t="s">
        <v>20167</v>
      </c>
      <c r="O591" s="287" t="s">
        <v>366</v>
      </c>
      <c r="P591" s="287" t="s">
        <v>442</v>
      </c>
      <c r="Q591" s="287" t="s">
        <v>16186</v>
      </c>
      <c r="R591" s="287" t="s">
        <v>21916</v>
      </c>
      <c r="S591" s="287" t="s">
        <v>21917</v>
      </c>
      <c r="T591" s="287" t="s">
        <v>7746</v>
      </c>
    </row>
    <row r="592" spans="1:20" ht="12.6" hidden="1" customHeight="1">
      <c r="A592" s="287" t="s">
        <v>185</v>
      </c>
      <c r="B592" s="287" t="s">
        <v>70</v>
      </c>
      <c r="C592" s="287" t="s">
        <v>186</v>
      </c>
      <c r="D592" s="287" t="s">
        <v>127</v>
      </c>
      <c r="E592" s="287" t="s">
        <v>19312</v>
      </c>
      <c r="F592" s="287" t="s">
        <v>27</v>
      </c>
      <c r="G592" s="287" t="s">
        <v>189</v>
      </c>
      <c r="H592" s="287" t="s">
        <v>21165</v>
      </c>
      <c r="I592" s="287" t="s">
        <v>20871</v>
      </c>
      <c r="J592" s="287" t="s">
        <v>422</v>
      </c>
      <c r="N592" s="287" t="s">
        <v>20167</v>
      </c>
      <c r="O592" s="287" t="s">
        <v>366</v>
      </c>
      <c r="P592" s="287" t="s">
        <v>442</v>
      </c>
      <c r="Q592" s="287" t="s">
        <v>20872</v>
      </c>
      <c r="R592" s="287" t="s">
        <v>21866</v>
      </c>
      <c r="S592" s="287" t="s">
        <v>200</v>
      </c>
      <c r="T592" s="287" t="s">
        <v>472</v>
      </c>
    </row>
    <row r="593" spans="1:22" ht="12.6" hidden="1" customHeight="1">
      <c r="A593" s="287" t="s">
        <v>185</v>
      </c>
      <c r="B593" s="287" t="s">
        <v>70</v>
      </c>
      <c r="C593" s="287" t="s">
        <v>186</v>
      </c>
      <c r="D593" s="287" t="s">
        <v>127</v>
      </c>
      <c r="E593" s="287" t="s">
        <v>19313</v>
      </c>
      <c r="F593" s="287" t="s">
        <v>27</v>
      </c>
      <c r="G593" s="287" t="s">
        <v>189</v>
      </c>
      <c r="H593" s="287" t="s">
        <v>21166</v>
      </c>
      <c r="I593" s="287" t="s">
        <v>475</v>
      </c>
      <c r="J593" s="287" t="s">
        <v>422</v>
      </c>
      <c r="N593" s="287" t="s">
        <v>20167</v>
      </c>
      <c r="O593" s="287" t="s">
        <v>366</v>
      </c>
      <c r="P593" s="287" t="s">
        <v>442</v>
      </c>
      <c r="Q593" s="287" t="s">
        <v>20873</v>
      </c>
      <c r="R593" s="287" t="s">
        <v>22392</v>
      </c>
      <c r="S593" s="287" t="s">
        <v>444</v>
      </c>
      <c r="T593" s="287" t="s">
        <v>472</v>
      </c>
    </row>
    <row r="594" spans="1:22" ht="12.6" hidden="1" customHeight="1">
      <c r="A594" s="287" t="s">
        <v>185</v>
      </c>
      <c r="B594" s="287" t="s">
        <v>70</v>
      </c>
      <c r="C594" s="287" t="s">
        <v>186</v>
      </c>
      <c r="D594" s="287" t="s">
        <v>127</v>
      </c>
      <c r="E594" s="287" t="s">
        <v>19314</v>
      </c>
      <c r="F594" s="287" t="s">
        <v>27</v>
      </c>
      <c r="G594" s="287" t="s">
        <v>189</v>
      </c>
      <c r="H594" s="287" t="s">
        <v>20874</v>
      </c>
      <c r="I594" s="287" t="s">
        <v>3196</v>
      </c>
      <c r="J594" s="287" t="s">
        <v>422</v>
      </c>
      <c r="N594" s="287" t="s">
        <v>20167</v>
      </c>
      <c r="O594" s="287" t="s">
        <v>366</v>
      </c>
      <c r="P594" s="287" t="s">
        <v>442</v>
      </c>
      <c r="Q594" s="287" t="s">
        <v>20875</v>
      </c>
      <c r="R594" s="287" t="s">
        <v>5288</v>
      </c>
      <c r="S594" s="287" t="s">
        <v>193</v>
      </c>
      <c r="T594" s="287" t="s">
        <v>919</v>
      </c>
      <c r="V594" s="287" t="s">
        <v>995</v>
      </c>
    </row>
    <row r="595" spans="1:22" ht="12.6" hidden="1" customHeight="1">
      <c r="A595" s="287" t="s">
        <v>185</v>
      </c>
      <c r="B595" s="287" t="s">
        <v>70</v>
      </c>
      <c r="C595" s="287" t="s">
        <v>186</v>
      </c>
      <c r="D595" s="287" t="s">
        <v>20136</v>
      </c>
      <c r="E595" s="287" t="s">
        <v>19315</v>
      </c>
      <c r="F595" s="287" t="s">
        <v>27</v>
      </c>
      <c r="G595" s="287" t="s">
        <v>189</v>
      </c>
      <c r="H595" s="287" t="s">
        <v>21167</v>
      </c>
      <c r="I595" s="287" t="s">
        <v>604</v>
      </c>
      <c r="J595" s="287" t="s">
        <v>20344</v>
      </c>
      <c r="N595" s="287" t="s">
        <v>423</v>
      </c>
      <c r="O595" s="287" t="s">
        <v>366</v>
      </c>
      <c r="P595" s="287" t="s">
        <v>20345</v>
      </c>
      <c r="Q595" s="287" t="s">
        <v>20876</v>
      </c>
      <c r="R595" s="287" t="s">
        <v>272</v>
      </c>
      <c r="S595" s="287" t="s">
        <v>253</v>
      </c>
      <c r="T595" s="287" t="s">
        <v>1585</v>
      </c>
    </row>
    <row r="596" spans="1:22" ht="12.6" hidden="1" customHeight="1">
      <c r="A596" s="287" t="s">
        <v>185</v>
      </c>
      <c r="B596" s="287" t="s">
        <v>70</v>
      </c>
      <c r="C596" s="287" t="s">
        <v>186</v>
      </c>
      <c r="D596" s="287" t="s">
        <v>127</v>
      </c>
      <c r="E596" s="287" t="s">
        <v>19316</v>
      </c>
      <c r="F596" s="287" t="s">
        <v>27</v>
      </c>
      <c r="G596" s="287" t="s">
        <v>189</v>
      </c>
      <c r="H596" s="287" t="s">
        <v>20877</v>
      </c>
      <c r="I596" s="287" t="s">
        <v>3196</v>
      </c>
      <c r="J596" s="287" t="s">
        <v>422</v>
      </c>
      <c r="N596" s="287" t="s">
        <v>20167</v>
      </c>
      <c r="O596" s="287" t="s">
        <v>366</v>
      </c>
      <c r="P596" s="287" t="s">
        <v>442</v>
      </c>
      <c r="Q596" s="287" t="s">
        <v>20878</v>
      </c>
      <c r="R596" s="287" t="s">
        <v>23248</v>
      </c>
      <c r="S596" s="287" t="s">
        <v>444</v>
      </c>
      <c r="T596" s="287" t="s">
        <v>919</v>
      </c>
    </row>
    <row r="597" spans="1:22" ht="12.6" hidden="1" customHeight="1">
      <c r="A597" s="287" t="s">
        <v>185</v>
      </c>
      <c r="B597" s="287" t="s">
        <v>70</v>
      </c>
      <c r="C597" s="287" t="s">
        <v>186</v>
      </c>
      <c r="D597" s="287" t="s">
        <v>127</v>
      </c>
      <c r="E597" s="287" t="s">
        <v>19317</v>
      </c>
      <c r="F597" s="287" t="s">
        <v>27</v>
      </c>
      <c r="G597" s="287" t="s">
        <v>189</v>
      </c>
      <c r="H597" s="287" t="s">
        <v>20879</v>
      </c>
      <c r="I597" s="287" t="s">
        <v>3196</v>
      </c>
      <c r="J597" s="287" t="s">
        <v>422</v>
      </c>
      <c r="N597" s="287" t="s">
        <v>20167</v>
      </c>
      <c r="O597" s="287" t="s">
        <v>366</v>
      </c>
      <c r="P597" s="287" t="s">
        <v>442</v>
      </c>
      <c r="Q597" s="287" t="s">
        <v>20880</v>
      </c>
      <c r="R597" s="287" t="s">
        <v>21976</v>
      </c>
      <c r="S597" s="287" t="s">
        <v>21977</v>
      </c>
      <c r="T597" s="287" t="s">
        <v>919</v>
      </c>
    </row>
    <row r="598" spans="1:22" ht="12.6" hidden="1" customHeight="1">
      <c r="A598" s="287" t="s">
        <v>185</v>
      </c>
      <c r="B598" s="287" t="s">
        <v>70</v>
      </c>
      <c r="C598" s="287" t="s">
        <v>186</v>
      </c>
      <c r="D598" s="287" t="s">
        <v>158</v>
      </c>
      <c r="E598" s="287" t="s">
        <v>19318</v>
      </c>
      <c r="F598" s="287" t="s">
        <v>27</v>
      </c>
      <c r="G598" s="287" t="s">
        <v>189</v>
      </c>
      <c r="H598" s="287" t="s">
        <v>21168</v>
      </c>
      <c r="I598" s="287" t="s">
        <v>475</v>
      </c>
      <c r="J598" s="287" t="s">
        <v>20259</v>
      </c>
      <c r="N598" s="287" t="s">
        <v>423</v>
      </c>
      <c r="O598" s="287" t="s">
        <v>20691</v>
      </c>
      <c r="P598" s="287" t="s">
        <v>20260</v>
      </c>
      <c r="Q598" s="287" t="s">
        <v>21433</v>
      </c>
      <c r="R598" s="287" t="s">
        <v>22509</v>
      </c>
      <c r="S598" s="287" t="s">
        <v>22508</v>
      </c>
      <c r="T598" s="287" t="s">
        <v>472</v>
      </c>
    </row>
    <row r="599" spans="1:22" ht="12.6" hidden="1" customHeight="1">
      <c r="A599" s="287" t="s">
        <v>185</v>
      </c>
      <c r="B599" s="287" t="s">
        <v>70</v>
      </c>
      <c r="C599" s="287" t="s">
        <v>186</v>
      </c>
      <c r="D599" s="287" t="s">
        <v>158</v>
      </c>
      <c r="E599" s="287" t="s">
        <v>19319</v>
      </c>
      <c r="F599" s="287" t="s">
        <v>27</v>
      </c>
      <c r="G599" s="287" t="s">
        <v>189</v>
      </c>
      <c r="H599" s="287" t="s">
        <v>21169</v>
      </c>
      <c r="I599" s="287" t="s">
        <v>475</v>
      </c>
      <c r="J599" s="287" t="s">
        <v>20259</v>
      </c>
      <c r="N599" s="287" t="s">
        <v>423</v>
      </c>
      <c r="O599" s="287" t="s">
        <v>20691</v>
      </c>
      <c r="P599" s="287" t="s">
        <v>20260</v>
      </c>
      <c r="Q599" s="287" t="s">
        <v>21434</v>
      </c>
      <c r="R599" s="287" t="s">
        <v>22535</v>
      </c>
      <c r="S599" s="287" t="s">
        <v>22534</v>
      </c>
      <c r="T599" s="287" t="s">
        <v>472</v>
      </c>
    </row>
    <row r="600" spans="1:22" ht="12.6" hidden="1" customHeight="1">
      <c r="A600" s="287" t="s">
        <v>185</v>
      </c>
      <c r="B600" s="287" t="s">
        <v>70</v>
      </c>
      <c r="C600" s="287" t="s">
        <v>186</v>
      </c>
      <c r="D600" s="287" t="s">
        <v>151</v>
      </c>
      <c r="E600" s="287" t="s">
        <v>19320</v>
      </c>
      <c r="F600" s="287" t="s">
        <v>27</v>
      </c>
      <c r="G600" s="287" t="s">
        <v>189</v>
      </c>
      <c r="H600" s="287" t="s">
        <v>20881</v>
      </c>
      <c r="I600" s="287" t="s">
        <v>475</v>
      </c>
      <c r="J600" s="287" t="s">
        <v>455</v>
      </c>
      <c r="N600" s="287" t="s">
        <v>7155</v>
      </c>
      <c r="O600" s="287" t="s">
        <v>366</v>
      </c>
      <c r="P600" s="287" t="s">
        <v>442</v>
      </c>
      <c r="Q600" s="287" t="s">
        <v>8083</v>
      </c>
      <c r="R600" s="287" t="s">
        <v>22239</v>
      </c>
      <c r="S600" s="287" t="s">
        <v>22238</v>
      </c>
      <c r="T600" s="287" t="s">
        <v>472</v>
      </c>
    </row>
    <row r="601" spans="1:22" ht="12.6" hidden="1" customHeight="1">
      <c r="A601" s="287" t="s">
        <v>185</v>
      </c>
      <c r="B601" s="287" t="s">
        <v>70</v>
      </c>
      <c r="C601" s="287" t="s">
        <v>186</v>
      </c>
      <c r="D601" s="287" t="s">
        <v>158</v>
      </c>
      <c r="E601" s="287" t="s">
        <v>19321</v>
      </c>
      <c r="F601" s="287" t="s">
        <v>27</v>
      </c>
      <c r="G601" s="287" t="s">
        <v>189</v>
      </c>
      <c r="H601" s="287" t="s">
        <v>21170</v>
      </c>
      <c r="I601" s="287" t="s">
        <v>633</v>
      </c>
      <c r="J601" s="287" t="s">
        <v>20259</v>
      </c>
      <c r="N601" s="287" t="s">
        <v>423</v>
      </c>
      <c r="O601" s="287" t="s">
        <v>20691</v>
      </c>
      <c r="P601" s="287" t="s">
        <v>20260</v>
      </c>
      <c r="Q601" s="287" t="s">
        <v>21435</v>
      </c>
      <c r="R601" s="287" t="s">
        <v>22541</v>
      </c>
      <c r="S601" s="287" t="s">
        <v>22540</v>
      </c>
      <c r="T601" s="287" t="s">
        <v>472</v>
      </c>
    </row>
    <row r="602" spans="1:22" ht="12.6" hidden="1" customHeight="1">
      <c r="A602" s="287" t="s">
        <v>185</v>
      </c>
      <c r="B602" s="287" t="s">
        <v>70</v>
      </c>
      <c r="C602" s="287" t="s">
        <v>186</v>
      </c>
      <c r="D602" s="287" t="s">
        <v>2151</v>
      </c>
      <c r="E602" s="287" t="s">
        <v>19322</v>
      </c>
      <c r="F602" s="287" t="s">
        <v>27</v>
      </c>
      <c r="G602" s="287" t="s">
        <v>189</v>
      </c>
      <c r="H602" s="287" t="s">
        <v>21171</v>
      </c>
      <c r="I602" s="287" t="s">
        <v>633</v>
      </c>
      <c r="J602" s="287" t="s">
        <v>20172</v>
      </c>
      <c r="N602" s="287" t="s">
        <v>423</v>
      </c>
      <c r="O602" s="287" t="s">
        <v>366</v>
      </c>
      <c r="P602" s="287" t="s">
        <v>20173</v>
      </c>
      <c r="Q602" s="287" t="s">
        <v>21436</v>
      </c>
      <c r="R602" s="287" t="s">
        <v>21963</v>
      </c>
      <c r="S602" s="287" t="s">
        <v>444</v>
      </c>
      <c r="T602" s="287" t="s">
        <v>472</v>
      </c>
    </row>
    <row r="603" spans="1:22" ht="12.6" hidden="1" customHeight="1">
      <c r="A603" s="287" t="s">
        <v>185</v>
      </c>
      <c r="B603" s="287" t="s">
        <v>70</v>
      </c>
      <c r="C603" s="287" t="s">
        <v>186</v>
      </c>
      <c r="D603" s="287" t="s">
        <v>11413</v>
      </c>
      <c r="E603" s="287" t="s">
        <v>19323</v>
      </c>
      <c r="F603" s="287" t="s">
        <v>27</v>
      </c>
      <c r="G603" s="287" t="s">
        <v>189</v>
      </c>
      <c r="H603" s="287" t="s">
        <v>20882</v>
      </c>
      <c r="I603" s="287" t="s">
        <v>533</v>
      </c>
      <c r="J603" s="287" t="s">
        <v>422</v>
      </c>
      <c r="N603" s="287" t="s">
        <v>20167</v>
      </c>
      <c r="O603" s="287" t="s">
        <v>366</v>
      </c>
      <c r="P603" s="287" t="s">
        <v>442</v>
      </c>
      <c r="Q603" s="287" t="s">
        <v>20883</v>
      </c>
      <c r="R603" s="287" t="s">
        <v>272</v>
      </c>
      <c r="S603" s="287" t="s">
        <v>253</v>
      </c>
      <c r="T603" s="287" t="s">
        <v>535</v>
      </c>
    </row>
    <row r="604" spans="1:22" ht="12.6" hidden="1" customHeight="1">
      <c r="A604" s="287" t="s">
        <v>185</v>
      </c>
      <c r="B604" s="287" t="s">
        <v>70</v>
      </c>
      <c r="C604" s="287" t="s">
        <v>186</v>
      </c>
      <c r="D604" s="287" t="s">
        <v>127</v>
      </c>
      <c r="E604" s="287" t="s">
        <v>19324</v>
      </c>
      <c r="F604" s="287" t="s">
        <v>27</v>
      </c>
      <c r="G604" s="287" t="s">
        <v>189</v>
      </c>
      <c r="H604" s="287" t="s">
        <v>20884</v>
      </c>
      <c r="I604" s="287" t="s">
        <v>3196</v>
      </c>
      <c r="J604" s="287" t="s">
        <v>422</v>
      </c>
      <c r="N604" s="287" t="s">
        <v>20167</v>
      </c>
      <c r="O604" s="287" t="s">
        <v>366</v>
      </c>
      <c r="P604" s="287" t="s">
        <v>442</v>
      </c>
      <c r="Q604" s="287" t="s">
        <v>20885</v>
      </c>
      <c r="R604" s="287" t="s">
        <v>496</v>
      </c>
      <c r="S604" s="287" t="s">
        <v>496</v>
      </c>
      <c r="T604" s="287" t="s">
        <v>919</v>
      </c>
    </row>
    <row r="605" spans="1:22" ht="12.6" hidden="1" customHeight="1">
      <c r="A605" s="287" t="s">
        <v>185</v>
      </c>
      <c r="B605" s="287" t="s">
        <v>70</v>
      </c>
      <c r="C605" s="287" t="s">
        <v>186</v>
      </c>
      <c r="D605" s="287" t="s">
        <v>168</v>
      </c>
      <c r="E605" s="287" t="s">
        <v>19325</v>
      </c>
      <c r="F605" s="287" t="s">
        <v>1020</v>
      </c>
      <c r="G605" s="287" t="s">
        <v>189</v>
      </c>
      <c r="H605" s="287" t="s">
        <v>20886</v>
      </c>
      <c r="I605" s="287" t="s">
        <v>20887</v>
      </c>
      <c r="Q605" s="287" t="s">
        <v>20888</v>
      </c>
      <c r="R605" s="287" t="s">
        <v>21467</v>
      </c>
      <c r="S605" s="287" t="s">
        <v>21468</v>
      </c>
      <c r="T605" s="287" t="s">
        <v>556</v>
      </c>
    </row>
    <row r="606" spans="1:22" ht="12.6" hidden="1" customHeight="1">
      <c r="A606" s="287" t="s">
        <v>185</v>
      </c>
      <c r="B606" s="287" t="s">
        <v>70</v>
      </c>
      <c r="C606" s="287" t="s">
        <v>186</v>
      </c>
      <c r="D606" s="287" t="s">
        <v>164</v>
      </c>
      <c r="E606" s="287" t="s">
        <v>19326</v>
      </c>
      <c r="F606" s="287" t="s">
        <v>1020</v>
      </c>
      <c r="G606" s="287" t="s">
        <v>189</v>
      </c>
      <c r="H606" s="287" t="s">
        <v>20889</v>
      </c>
      <c r="I606" s="287" t="s">
        <v>20890</v>
      </c>
      <c r="Q606" s="287" t="s">
        <v>20891</v>
      </c>
      <c r="R606" s="287" t="s">
        <v>272</v>
      </c>
      <c r="S606" s="287" t="s">
        <v>253</v>
      </c>
      <c r="T606" s="287" t="s">
        <v>556</v>
      </c>
    </row>
    <row r="607" spans="1:22" ht="12.6" hidden="1" customHeight="1">
      <c r="A607" s="287" t="s">
        <v>185</v>
      </c>
      <c r="B607" s="287" t="s">
        <v>70</v>
      </c>
      <c r="C607" s="287" t="s">
        <v>186</v>
      </c>
      <c r="D607" s="287" t="s">
        <v>164</v>
      </c>
      <c r="E607" s="287" t="s">
        <v>19327</v>
      </c>
      <c r="F607" s="287" t="s">
        <v>12065</v>
      </c>
      <c r="G607" s="287" t="s">
        <v>189</v>
      </c>
      <c r="H607" s="287" t="s">
        <v>20892</v>
      </c>
      <c r="I607" s="287" t="s">
        <v>12272</v>
      </c>
      <c r="J607" s="287" t="s">
        <v>622</v>
      </c>
      <c r="P607" s="287" t="s">
        <v>624</v>
      </c>
      <c r="Q607" s="287" t="s">
        <v>20893</v>
      </c>
      <c r="R607" s="287" t="s">
        <v>22340</v>
      </c>
      <c r="S607" s="287" t="s">
        <v>22339</v>
      </c>
      <c r="T607" s="287" t="s">
        <v>556</v>
      </c>
    </row>
    <row r="608" spans="1:22" ht="12.6" hidden="1" customHeight="1">
      <c r="A608" s="287" t="s">
        <v>185</v>
      </c>
      <c r="B608" s="287" t="s">
        <v>70</v>
      </c>
      <c r="C608" s="287" t="s">
        <v>186</v>
      </c>
      <c r="D608" s="287" t="s">
        <v>164</v>
      </c>
      <c r="E608" s="287" t="s">
        <v>19328</v>
      </c>
      <c r="F608" s="287" t="s">
        <v>27</v>
      </c>
      <c r="G608" s="287" t="s">
        <v>189</v>
      </c>
      <c r="H608" s="287" t="s">
        <v>21172</v>
      </c>
      <c r="I608" s="287" t="s">
        <v>12272</v>
      </c>
      <c r="J608" s="287" t="s">
        <v>622</v>
      </c>
      <c r="N608" s="287" t="s">
        <v>20221</v>
      </c>
      <c r="O608" s="287" t="s">
        <v>366</v>
      </c>
      <c r="P608" s="287" t="s">
        <v>624</v>
      </c>
      <c r="Q608" s="287" t="s">
        <v>20894</v>
      </c>
      <c r="R608" s="287" t="s">
        <v>22338</v>
      </c>
      <c r="S608" s="287" t="s">
        <v>22337</v>
      </c>
      <c r="T608" s="287" t="s">
        <v>556</v>
      </c>
    </row>
    <row r="609" spans="1:22" ht="12.6" hidden="1" customHeight="1">
      <c r="A609" s="287" t="s">
        <v>185</v>
      </c>
      <c r="B609" s="287" t="s">
        <v>70</v>
      </c>
      <c r="C609" s="287" t="s">
        <v>186</v>
      </c>
      <c r="D609" s="287" t="s">
        <v>164</v>
      </c>
      <c r="E609" s="287" t="s">
        <v>19329</v>
      </c>
      <c r="F609" s="287" t="s">
        <v>419</v>
      </c>
      <c r="G609" s="287" t="s">
        <v>59</v>
      </c>
      <c r="H609" s="287" t="s">
        <v>20895</v>
      </c>
      <c r="I609" s="287" t="s">
        <v>21321</v>
      </c>
      <c r="P609" s="287" t="s">
        <v>624</v>
      </c>
      <c r="Q609" s="287" t="s">
        <v>21447</v>
      </c>
      <c r="R609" s="287" t="s">
        <v>272</v>
      </c>
      <c r="S609" s="287" t="s">
        <v>253</v>
      </c>
      <c r="T609" s="287" t="s">
        <v>556</v>
      </c>
    </row>
    <row r="610" spans="1:22" ht="12.6" hidden="1" customHeight="1">
      <c r="A610" s="287" t="s">
        <v>185</v>
      </c>
      <c r="B610" s="287" t="s">
        <v>70</v>
      </c>
      <c r="C610" s="287" t="s">
        <v>186</v>
      </c>
      <c r="D610" s="287" t="s">
        <v>164</v>
      </c>
      <c r="E610" s="287" t="s">
        <v>19330</v>
      </c>
      <c r="F610" s="287" t="s">
        <v>27</v>
      </c>
      <c r="G610" s="287" t="s">
        <v>189</v>
      </c>
      <c r="H610" s="287" t="s">
        <v>21173</v>
      </c>
      <c r="I610" s="287" t="s">
        <v>21322</v>
      </c>
      <c r="J610" s="287" t="s">
        <v>622</v>
      </c>
      <c r="N610" s="287" t="s">
        <v>20221</v>
      </c>
      <c r="O610" s="287" t="s">
        <v>366</v>
      </c>
      <c r="P610" s="287" t="s">
        <v>624</v>
      </c>
      <c r="Q610" s="287" t="s">
        <v>20896</v>
      </c>
      <c r="R610" s="287" t="s">
        <v>22334</v>
      </c>
      <c r="S610" s="287" t="s">
        <v>22333</v>
      </c>
      <c r="T610" s="287" t="s">
        <v>556</v>
      </c>
    </row>
    <row r="611" spans="1:22" ht="12.6" hidden="1" customHeight="1">
      <c r="A611" s="287" t="s">
        <v>185</v>
      </c>
      <c r="B611" s="287" t="s">
        <v>70</v>
      </c>
      <c r="C611" s="287" t="s">
        <v>186</v>
      </c>
      <c r="D611" s="287" t="s">
        <v>164</v>
      </c>
      <c r="E611" s="287" t="s">
        <v>19331</v>
      </c>
      <c r="F611" s="287" t="s">
        <v>27</v>
      </c>
      <c r="G611" s="287" t="s">
        <v>189</v>
      </c>
      <c r="H611" s="287" t="s">
        <v>21174</v>
      </c>
      <c r="I611" s="287" t="s">
        <v>475</v>
      </c>
      <c r="J611" s="287" t="s">
        <v>622</v>
      </c>
      <c r="N611" s="287" t="s">
        <v>20221</v>
      </c>
      <c r="O611" s="287" t="s">
        <v>366</v>
      </c>
      <c r="P611" s="287" t="s">
        <v>624</v>
      </c>
      <c r="Q611" s="287" t="s">
        <v>20897</v>
      </c>
      <c r="R611" s="287" t="s">
        <v>22875</v>
      </c>
      <c r="S611" s="287" t="s">
        <v>22876</v>
      </c>
      <c r="T611" s="287" t="s">
        <v>556</v>
      </c>
    </row>
    <row r="612" spans="1:22" ht="12.6" hidden="1" customHeight="1">
      <c r="A612" s="287" t="s">
        <v>185</v>
      </c>
      <c r="B612" s="287" t="s">
        <v>70</v>
      </c>
      <c r="C612" s="287" t="s">
        <v>186</v>
      </c>
      <c r="D612" s="287" t="s">
        <v>164</v>
      </c>
      <c r="E612" s="287" t="s">
        <v>19332</v>
      </c>
      <c r="F612" s="287" t="s">
        <v>434</v>
      </c>
      <c r="G612" s="287" t="s">
        <v>189</v>
      </c>
      <c r="H612" s="287" t="s">
        <v>20898</v>
      </c>
      <c r="I612" s="287" t="s">
        <v>563</v>
      </c>
      <c r="P612" s="287" t="s">
        <v>624</v>
      </c>
      <c r="Q612" s="287" t="s">
        <v>20899</v>
      </c>
      <c r="R612" s="287" t="s">
        <v>22330</v>
      </c>
      <c r="S612" s="287" t="s">
        <v>253</v>
      </c>
      <c r="T612" s="287" t="s">
        <v>556</v>
      </c>
    </row>
    <row r="613" spans="1:22" ht="12.6" hidden="1" customHeight="1">
      <c r="A613" s="287" t="s">
        <v>185</v>
      </c>
      <c r="B613" s="287" t="s">
        <v>70</v>
      </c>
      <c r="C613" s="287" t="s">
        <v>186</v>
      </c>
      <c r="D613" s="287" t="s">
        <v>164</v>
      </c>
      <c r="E613" s="287" t="s">
        <v>19333</v>
      </c>
      <c r="F613" s="287" t="s">
        <v>27</v>
      </c>
      <c r="G613" s="287" t="s">
        <v>189</v>
      </c>
      <c r="H613" s="287" t="s">
        <v>21175</v>
      </c>
      <c r="I613" s="287" t="s">
        <v>475</v>
      </c>
      <c r="J613" s="287" t="s">
        <v>622</v>
      </c>
      <c r="N613" s="287" t="s">
        <v>20221</v>
      </c>
      <c r="O613" s="287" t="s">
        <v>366</v>
      </c>
      <c r="P613" s="287" t="s">
        <v>624</v>
      </c>
      <c r="Q613" s="287" t="s">
        <v>20900</v>
      </c>
      <c r="R613" s="287" t="s">
        <v>21943</v>
      </c>
      <c r="S613" s="287" t="s">
        <v>21942</v>
      </c>
      <c r="T613" s="287" t="s">
        <v>556</v>
      </c>
    </row>
    <row r="614" spans="1:22" ht="12.6" hidden="1" customHeight="1">
      <c r="A614" s="287" t="s">
        <v>185</v>
      </c>
      <c r="B614" s="287" t="s">
        <v>70</v>
      </c>
      <c r="C614" s="287" t="s">
        <v>186</v>
      </c>
      <c r="D614" s="287" t="s">
        <v>11413</v>
      </c>
      <c r="E614" s="287" t="s">
        <v>19334</v>
      </c>
      <c r="F614" s="287" t="s">
        <v>27</v>
      </c>
      <c r="G614" s="287" t="s">
        <v>189</v>
      </c>
      <c r="H614" s="287" t="s">
        <v>20901</v>
      </c>
      <c r="I614" s="287" t="s">
        <v>533</v>
      </c>
      <c r="J614" s="287" t="s">
        <v>455</v>
      </c>
      <c r="N614" s="287" t="s">
        <v>7155</v>
      </c>
      <c r="O614" s="287" t="s">
        <v>366</v>
      </c>
      <c r="P614" s="287" t="s">
        <v>442</v>
      </c>
      <c r="Q614" s="287" t="s">
        <v>20902</v>
      </c>
      <c r="R614" s="287" t="s">
        <v>496</v>
      </c>
      <c r="S614" s="287" t="s">
        <v>496</v>
      </c>
      <c r="T614" s="287" t="s">
        <v>535</v>
      </c>
    </row>
    <row r="615" spans="1:22" ht="12.6" hidden="1" customHeight="1">
      <c r="A615" s="287" t="s">
        <v>185</v>
      </c>
      <c r="B615" s="287" t="s">
        <v>70</v>
      </c>
      <c r="C615" s="287" t="s">
        <v>186</v>
      </c>
      <c r="D615" s="287" t="s">
        <v>11413</v>
      </c>
      <c r="E615" s="287" t="s">
        <v>19335</v>
      </c>
      <c r="F615" s="287" t="s">
        <v>27</v>
      </c>
      <c r="G615" s="287" t="s">
        <v>189</v>
      </c>
      <c r="H615" s="287" t="s">
        <v>20903</v>
      </c>
      <c r="I615" s="287" t="s">
        <v>533</v>
      </c>
      <c r="J615" s="287" t="s">
        <v>422</v>
      </c>
      <c r="N615" s="287" t="s">
        <v>20167</v>
      </c>
      <c r="O615" s="287" t="s">
        <v>366</v>
      </c>
      <c r="P615" s="287" t="s">
        <v>442</v>
      </c>
      <c r="Q615" s="287" t="s">
        <v>16859</v>
      </c>
      <c r="R615" s="287" t="s">
        <v>22182</v>
      </c>
      <c r="S615" s="287" t="s">
        <v>22181</v>
      </c>
      <c r="T615" s="287" t="s">
        <v>535</v>
      </c>
    </row>
    <row r="616" spans="1:22" ht="12.6" hidden="1" customHeight="1">
      <c r="A616" s="287" t="s">
        <v>185</v>
      </c>
      <c r="B616" s="287" t="s">
        <v>70</v>
      </c>
      <c r="C616" s="287" t="s">
        <v>186</v>
      </c>
      <c r="D616" s="287" t="s">
        <v>127</v>
      </c>
      <c r="E616" s="287" t="s">
        <v>19336</v>
      </c>
      <c r="F616" s="287" t="s">
        <v>27</v>
      </c>
      <c r="G616" s="287" t="s">
        <v>189</v>
      </c>
      <c r="H616" s="287" t="s">
        <v>20904</v>
      </c>
      <c r="I616" s="287" t="s">
        <v>947</v>
      </c>
      <c r="J616" s="287" t="s">
        <v>422</v>
      </c>
      <c r="N616" s="287" t="s">
        <v>20167</v>
      </c>
      <c r="O616" s="287" t="s">
        <v>366</v>
      </c>
      <c r="P616" s="287" t="s">
        <v>442</v>
      </c>
      <c r="Q616" s="287" t="s">
        <v>20905</v>
      </c>
      <c r="R616" s="287" t="s">
        <v>5288</v>
      </c>
      <c r="S616" s="287" t="s">
        <v>193</v>
      </c>
      <c r="T616" s="287" t="s">
        <v>1215</v>
      </c>
      <c r="V616" s="287" t="s">
        <v>995</v>
      </c>
    </row>
    <row r="617" spans="1:22" ht="12.6" hidden="1" customHeight="1">
      <c r="A617" s="287" t="s">
        <v>185</v>
      </c>
      <c r="B617" s="287" t="s">
        <v>70</v>
      </c>
      <c r="C617" s="287" t="s">
        <v>186</v>
      </c>
      <c r="D617" s="287" t="s">
        <v>11412</v>
      </c>
      <c r="E617" s="287" t="s">
        <v>19337</v>
      </c>
      <c r="F617" s="287" t="s">
        <v>27</v>
      </c>
      <c r="G617" s="287" t="s">
        <v>189</v>
      </c>
      <c r="H617" s="287" t="s">
        <v>20906</v>
      </c>
      <c r="I617" s="287" t="s">
        <v>947</v>
      </c>
      <c r="J617" s="287" t="s">
        <v>455</v>
      </c>
      <c r="N617" s="287" t="s">
        <v>7155</v>
      </c>
      <c r="O617" s="287" t="s">
        <v>366</v>
      </c>
      <c r="P617" s="287" t="s">
        <v>442</v>
      </c>
      <c r="Q617" s="287" t="s">
        <v>20907</v>
      </c>
      <c r="R617" s="287" t="s">
        <v>22442</v>
      </c>
      <c r="S617" s="287" t="s">
        <v>22441</v>
      </c>
      <c r="T617" s="287" t="s">
        <v>1215</v>
      </c>
    </row>
    <row r="618" spans="1:22" ht="12.6" hidden="1" customHeight="1">
      <c r="A618" s="287" t="s">
        <v>185</v>
      </c>
      <c r="B618" s="287" t="s">
        <v>70</v>
      </c>
      <c r="C618" s="287" t="s">
        <v>186</v>
      </c>
      <c r="D618" s="287" t="s">
        <v>133</v>
      </c>
      <c r="E618" s="287" t="s">
        <v>19338</v>
      </c>
      <c r="F618" s="287" t="s">
        <v>27</v>
      </c>
      <c r="G618" s="287" t="s">
        <v>189</v>
      </c>
      <c r="H618" s="287" t="s">
        <v>20908</v>
      </c>
      <c r="I618" s="287" t="s">
        <v>947</v>
      </c>
      <c r="J618" s="287" t="s">
        <v>455</v>
      </c>
      <c r="N618" s="287" t="s">
        <v>7155</v>
      </c>
      <c r="O618" s="287" t="s">
        <v>366</v>
      </c>
      <c r="P618" s="287" t="s">
        <v>442</v>
      </c>
      <c r="Q618" s="287" t="s">
        <v>20909</v>
      </c>
      <c r="R618" s="287" t="s">
        <v>496</v>
      </c>
      <c r="S618" s="287" t="s">
        <v>496</v>
      </c>
      <c r="T618" s="287" t="s">
        <v>1215</v>
      </c>
    </row>
    <row r="619" spans="1:22" ht="12.6" hidden="1" customHeight="1">
      <c r="A619" s="287" t="s">
        <v>185</v>
      </c>
      <c r="B619" s="287" t="s">
        <v>70</v>
      </c>
      <c r="C619" s="287" t="s">
        <v>186</v>
      </c>
      <c r="D619" s="287" t="s">
        <v>11413</v>
      </c>
      <c r="E619" s="287" t="s">
        <v>19339</v>
      </c>
      <c r="F619" s="287" t="s">
        <v>27</v>
      </c>
      <c r="G619" s="287" t="s">
        <v>189</v>
      </c>
      <c r="H619" s="287" t="s">
        <v>20910</v>
      </c>
      <c r="I619" s="287" t="s">
        <v>947</v>
      </c>
      <c r="J619" s="287" t="s">
        <v>455</v>
      </c>
      <c r="N619" s="287" t="s">
        <v>7155</v>
      </c>
      <c r="O619" s="287" t="s">
        <v>366</v>
      </c>
      <c r="P619" s="287" t="s">
        <v>442</v>
      </c>
      <c r="Q619" s="287" t="s">
        <v>20911</v>
      </c>
      <c r="R619" s="287" t="s">
        <v>22562</v>
      </c>
      <c r="S619" s="287" t="s">
        <v>444</v>
      </c>
      <c r="T619" s="287" t="s">
        <v>1215</v>
      </c>
    </row>
    <row r="620" spans="1:22" ht="12.6" hidden="1" customHeight="1">
      <c r="A620" s="287" t="s">
        <v>185</v>
      </c>
      <c r="B620" s="287" t="s">
        <v>70</v>
      </c>
      <c r="C620" s="287" t="s">
        <v>186</v>
      </c>
      <c r="D620" s="287" t="s">
        <v>151</v>
      </c>
      <c r="E620" s="287" t="s">
        <v>19340</v>
      </c>
      <c r="F620" s="287" t="s">
        <v>27</v>
      </c>
      <c r="G620" s="287" t="s">
        <v>189</v>
      </c>
      <c r="H620" s="287" t="s">
        <v>21176</v>
      </c>
      <c r="I620" s="287" t="s">
        <v>475</v>
      </c>
      <c r="J620" s="287" t="s">
        <v>455</v>
      </c>
      <c r="N620" s="287" t="s">
        <v>7155</v>
      </c>
      <c r="O620" s="287" t="s">
        <v>366</v>
      </c>
      <c r="P620" s="287" t="s">
        <v>442</v>
      </c>
      <c r="Q620" s="287" t="s">
        <v>21437</v>
      </c>
      <c r="R620" s="287" t="s">
        <v>272</v>
      </c>
      <c r="S620" s="287" t="s">
        <v>253</v>
      </c>
      <c r="T620" s="287" t="s">
        <v>472</v>
      </c>
    </row>
    <row r="621" spans="1:22" ht="12.6" hidden="1" customHeight="1">
      <c r="A621" s="287" t="s">
        <v>185</v>
      </c>
      <c r="B621" s="287" t="s">
        <v>70</v>
      </c>
      <c r="C621" s="287" t="s">
        <v>186</v>
      </c>
      <c r="D621" s="287" t="s">
        <v>151</v>
      </c>
      <c r="E621" s="287" t="s">
        <v>19341</v>
      </c>
      <c r="F621" s="287" t="s">
        <v>27</v>
      </c>
      <c r="G621" s="287" t="s">
        <v>189</v>
      </c>
      <c r="H621" s="287" t="s">
        <v>21177</v>
      </c>
      <c r="I621" s="287" t="s">
        <v>475</v>
      </c>
      <c r="J621" s="287" t="s">
        <v>422</v>
      </c>
      <c r="N621" s="287" t="s">
        <v>20167</v>
      </c>
      <c r="O621" s="287" t="s">
        <v>366</v>
      </c>
      <c r="P621" s="287" t="s">
        <v>442</v>
      </c>
      <c r="Q621" s="287" t="s">
        <v>21438</v>
      </c>
      <c r="R621" s="287" t="s">
        <v>496</v>
      </c>
      <c r="S621" s="287" t="s">
        <v>496</v>
      </c>
      <c r="T621" s="287" t="s">
        <v>472</v>
      </c>
    </row>
    <row r="622" spans="1:22" ht="12.6" hidden="1" customHeight="1">
      <c r="A622" s="287" t="s">
        <v>185</v>
      </c>
      <c r="B622" s="287" t="s">
        <v>70</v>
      </c>
      <c r="C622" s="287" t="s">
        <v>186</v>
      </c>
      <c r="D622" s="287" t="s">
        <v>133</v>
      </c>
      <c r="E622" s="287" t="s">
        <v>19342</v>
      </c>
      <c r="F622" s="287" t="s">
        <v>27</v>
      </c>
      <c r="G622" s="287" t="s">
        <v>189</v>
      </c>
      <c r="H622" s="287" t="s">
        <v>20912</v>
      </c>
      <c r="I622" s="287" t="s">
        <v>947</v>
      </c>
      <c r="J622" s="287" t="s">
        <v>455</v>
      </c>
      <c r="N622" s="287" t="s">
        <v>7155</v>
      </c>
      <c r="O622" s="287" t="s">
        <v>366</v>
      </c>
      <c r="P622" s="287" t="s">
        <v>442</v>
      </c>
      <c r="Q622" s="287" t="s">
        <v>20913</v>
      </c>
      <c r="R622" s="287" t="s">
        <v>496</v>
      </c>
      <c r="S622" s="287" t="s">
        <v>496</v>
      </c>
      <c r="T622" s="287" t="s">
        <v>1215</v>
      </c>
    </row>
    <row r="623" spans="1:22" ht="12.6" hidden="1" customHeight="1">
      <c r="A623" s="287" t="s">
        <v>185</v>
      </c>
      <c r="B623" s="287" t="s">
        <v>70</v>
      </c>
      <c r="C623" s="287" t="s">
        <v>186</v>
      </c>
      <c r="D623" s="287" t="s">
        <v>133</v>
      </c>
      <c r="E623" s="287" t="s">
        <v>19343</v>
      </c>
      <c r="F623" s="287" t="s">
        <v>27</v>
      </c>
      <c r="G623" s="287" t="s">
        <v>189</v>
      </c>
      <c r="H623" s="287" t="s">
        <v>20914</v>
      </c>
      <c r="I623" s="287" t="s">
        <v>947</v>
      </c>
      <c r="J623" s="287" t="s">
        <v>455</v>
      </c>
      <c r="N623" s="287" t="s">
        <v>7155</v>
      </c>
      <c r="O623" s="287" t="s">
        <v>366</v>
      </c>
      <c r="P623" s="287" t="s">
        <v>442</v>
      </c>
      <c r="Q623" s="287" t="s">
        <v>20915</v>
      </c>
      <c r="R623" s="287" t="s">
        <v>22378</v>
      </c>
      <c r="S623" s="287" t="s">
        <v>22379</v>
      </c>
      <c r="T623" s="287" t="s">
        <v>1215</v>
      </c>
    </row>
    <row r="624" spans="1:22" ht="12.6" hidden="1" customHeight="1">
      <c r="A624" s="287" t="s">
        <v>185</v>
      </c>
      <c r="B624" s="287" t="s">
        <v>70</v>
      </c>
      <c r="C624" s="287" t="s">
        <v>186</v>
      </c>
      <c r="D624" s="287" t="s">
        <v>11409</v>
      </c>
      <c r="E624" s="287" t="s">
        <v>19344</v>
      </c>
      <c r="F624" s="287" t="s">
        <v>27</v>
      </c>
      <c r="G624" s="287" t="s">
        <v>189</v>
      </c>
      <c r="H624" s="287" t="s">
        <v>20916</v>
      </c>
      <c r="I624" s="287" t="s">
        <v>947</v>
      </c>
      <c r="J624" s="287" t="s">
        <v>455</v>
      </c>
      <c r="N624" s="287" t="s">
        <v>7155</v>
      </c>
      <c r="O624" s="287" t="s">
        <v>366</v>
      </c>
      <c r="P624" s="287" t="s">
        <v>442</v>
      </c>
      <c r="Q624" s="287" t="s">
        <v>20917</v>
      </c>
      <c r="R624" s="287" t="s">
        <v>22173</v>
      </c>
      <c r="S624" s="287" t="s">
        <v>22172</v>
      </c>
      <c r="T624" s="287" t="s">
        <v>1215</v>
      </c>
    </row>
    <row r="625" spans="1:22" ht="12.6" hidden="1" customHeight="1">
      <c r="A625" s="287" t="s">
        <v>185</v>
      </c>
      <c r="B625" s="287" t="s">
        <v>70</v>
      </c>
      <c r="C625" s="287" t="s">
        <v>186</v>
      </c>
      <c r="D625" s="287" t="s">
        <v>91</v>
      </c>
      <c r="E625" s="287" t="s">
        <v>19345</v>
      </c>
      <c r="F625" s="287" t="s">
        <v>30</v>
      </c>
      <c r="G625" s="287" t="s">
        <v>189</v>
      </c>
      <c r="H625" s="287" t="s">
        <v>21178</v>
      </c>
      <c r="I625" s="287" t="s">
        <v>649</v>
      </c>
      <c r="J625" s="287" t="s">
        <v>484</v>
      </c>
      <c r="K625" s="287">
        <v>3305</v>
      </c>
      <c r="M625" s="287" t="s">
        <v>485</v>
      </c>
      <c r="N625" s="287" t="s">
        <v>15963</v>
      </c>
      <c r="O625" s="287" t="s">
        <v>206</v>
      </c>
      <c r="P625" s="287" t="s">
        <v>215</v>
      </c>
      <c r="Q625" s="287" t="s">
        <v>21373</v>
      </c>
      <c r="R625" s="287" t="s">
        <v>21506</v>
      </c>
      <c r="S625" s="287" t="s">
        <v>444</v>
      </c>
      <c r="T625" s="287" t="s">
        <v>651</v>
      </c>
    </row>
    <row r="626" spans="1:22" ht="12.6" hidden="1" customHeight="1">
      <c r="A626" s="287" t="s">
        <v>185</v>
      </c>
      <c r="B626" s="287" t="s">
        <v>70</v>
      </c>
      <c r="C626" s="287" t="s">
        <v>186</v>
      </c>
      <c r="D626" s="287" t="s">
        <v>127</v>
      </c>
      <c r="E626" s="287" t="s">
        <v>19346</v>
      </c>
      <c r="F626" s="287" t="s">
        <v>27</v>
      </c>
      <c r="G626" s="287" t="s">
        <v>189</v>
      </c>
      <c r="H626" s="287" t="s">
        <v>20918</v>
      </c>
      <c r="I626" s="287" t="s">
        <v>947</v>
      </c>
      <c r="J626" s="287" t="s">
        <v>422</v>
      </c>
      <c r="N626" s="287" t="s">
        <v>20167</v>
      </c>
      <c r="O626" s="287" t="s">
        <v>366</v>
      </c>
      <c r="P626" s="287" t="s">
        <v>442</v>
      </c>
      <c r="Q626" s="287" t="s">
        <v>20919</v>
      </c>
      <c r="R626" s="287" t="s">
        <v>496</v>
      </c>
      <c r="S626" s="287" t="s">
        <v>496</v>
      </c>
      <c r="T626" s="287" t="s">
        <v>1215</v>
      </c>
    </row>
    <row r="627" spans="1:22" ht="12.6" hidden="1" customHeight="1">
      <c r="A627" s="287" t="s">
        <v>185</v>
      </c>
      <c r="B627" s="287" t="s">
        <v>70</v>
      </c>
      <c r="C627" s="287" t="s">
        <v>186</v>
      </c>
      <c r="D627" s="287" t="s">
        <v>133</v>
      </c>
      <c r="E627" s="287" t="s">
        <v>19347</v>
      </c>
      <c r="F627" s="287" t="s">
        <v>27</v>
      </c>
      <c r="G627" s="287" t="s">
        <v>189</v>
      </c>
      <c r="H627" s="287" t="s">
        <v>20920</v>
      </c>
      <c r="I627" s="287" t="s">
        <v>859</v>
      </c>
      <c r="J627" s="287" t="s">
        <v>455</v>
      </c>
      <c r="N627" s="287" t="s">
        <v>7155</v>
      </c>
      <c r="O627" s="287" t="s">
        <v>366</v>
      </c>
      <c r="P627" s="287" t="s">
        <v>442</v>
      </c>
      <c r="Q627" s="287" t="s">
        <v>20920</v>
      </c>
      <c r="R627" s="287" t="s">
        <v>496</v>
      </c>
      <c r="S627" s="287" t="s">
        <v>496</v>
      </c>
      <c r="T627" s="287" t="s">
        <v>848</v>
      </c>
    </row>
    <row r="628" spans="1:22" ht="12.6" hidden="1" customHeight="1">
      <c r="A628" s="287" t="s">
        <v>185</v>
      </c>
      <c r="B628" s="287" t="s">
        <v>70</v>
      </c>
      <c r="C628" s="287" t="s">
        <v>186</v>
      </c>
      <c r="D628" s="287" t="s">
        <v>127</v>
      </c>
      <c r="E628" s="287" t="s">
        <v>19348</v>
      </c>
      <c r="F628" s="287" t="s">
        <v>27</v>
      </c>
      <c r="G628" s="287" t="s">
        <v>189</v>
      </c>
      <c r="H628" s="287" t="s">
        <v>20921</v>
      </c>
      <c r="I628" s="287" t="s">
        <v>436</v>
      </c>
      <c r="J628" s="287" t="s">
        <v>422</v>
      </c>
      <c r="N628" s="287" t="s">
        <v>20167</v>
      </c>
      <c r="O628" s="287" t="s">
        <v>366</v>
      </c>
      <c r="P628" s="287" t="s">
        <v>442</v>
      </c>
      <c r="Q628" s="287" t="s">
        <v>20922</v>
      </c>
      <c r="R628" s="287" t="s">
        <v>496</v>
      </c>
      <c r="S628" s="287" t="s">
        <v>496</v>
      </c>
      <c r="T628" s="287" t="s">
        <v>11765</v>
      </c>
    </row>
    <row r="629" spans="1:22" ht="12.6" hidden="1" customHeight="1">
      <c r="A629" s="287" t="s">
        <v>185</v>
      </c>
      <c r="B629" s="287" t="s">
        <v>70</v>
      </c>
      <c r="C629" s="287" t="s">
        <v>186</v>
      </c>
      <c r="D629" s="287" t="s">
        <v>153</v>
      </c>
      <c r="E629" s="287" t="s">
        <v>19349</v>
      </c>
      <c r="F629" s="287" t="s">
        <v>27</v>
      </c>
      <c r="G629" s="287" t="s">
        <v>189</v>
      </c>
      <c r="H629" s="287" t="s">
        <v>20923</v>
      </c>
      <c r="I629" s="287" t="s">
        <v>947</v>
      </c>
      <c r="J629" s="287" t="s">
        <v>455</v>
      </c>
      <c r="N629" s="287" t="s">
        <v>7155</v>
      </c>
      <c r="O629" s="287" t="s">
        <v>366</v>
      </c>
      <c r="P629" s="287" t="s">
        <v>442</v>
      </c>
      <c r="Q629" s="287" t="s">
        <v>20924</v>
      </c>
      <c r="R629" s="287" t="s">
        <v>22314</v>
      </c>
      <c r="S629" s="287" t="s">
        <v>22313</v>
      </c>
      <c r="T629" s="287" t="s">
        <v>1215</v>
      </c>
    </row>
    <row r="630" spans="1:22" ht="12.6" hidden="1" customHeight="1">
      <c r="A630" s="287" t="s">
        <v>185</v>
      </c>
      <c r="B630" s="287" t="s">
        <v>70</v>
      </c>
      <c r="C630" s="287" t="s">
        <v>186</v>
      </c>
      <c r="D630" s="287" t="s">
        <v>168</v>
      </c>
      <c r="E630" s="287" t="s">
        <v>19350</v>
      </c>
      <c r="F630" s="287" t="s">
        <v>419</v>
      </c>
      <c r="G630" s="287" t="s">
        <v>189</v>
      </c>
      <c r="H630" s="287" t="s">
        <v>20925</v>
      </c>
      <c r="I630" s="287" t="s">
        <v>1386</v>
      </c>
      <c r="O630" s="287" t="s">
        <v>366</v>
      </c>
      <c r="Q630" s="287" t="s">
        <v>20926</v>
      </c>
      <c r="R630" s="287" t="s">
        <v>21474</v>
      </c>
      <c r="S630" s="287" t="s">
        <v>21475</v>
      </c>
      <c r="T630" s="287" t="s">
        <v>1389</v>
      </c>
    </row>
    <row r="631" spans="1:22" ht="12.6" hidden="1" customHeight="1">
      <c r="A631" s="287" t="s">
        <v>185</v>
      </c>
      <c r="B631" s="287" t="s">
        <v>70</v>
      </c>
      <c r="C631" s="287" t="s">
        <v>186</v>
      </c>
      <c r="D631" s="287" t="s">
        <v>133</v>
      </c>
      <c r="E631" s="287" t="s">
        <v>19351</v>
      </c>
      <c r="F631" s="287" t="s">
        <v>27</v>
      </c>
      <c r="G631" s="287" t="s">
        <v>189</v>
      </c>
      <c r="H631" s="287" t="s">
        <v>20927</v>
      </c>
      <c r="I631" s="287" t="s">
        <v>947</v>
      </c>
      <c r="J631" s="287" t="s">
        <v>455</v>
      </c>
      <c r="N631" s="287" t="s">
        <v>7155</v>
      </c>
      <c r="O631" s="287" t="s">
        <v>366</v>
      </c>
      <c r="P631" s="287" t="s">
        <v>442</v>
      </c>
      <c r="Q631" s="287" t="s">
        <v>20928</v>
      </c>
      <c r="R631" s="287" t="s">
        <v>496</v>
      </c>
      <c r="S631" s="287" t="s">
        <v>496</v>
      </c>
      <c r="T631" s="287" t="s">
        <v>1215</v>
      </c>
    </row>
    <row r="632" spans="1:22" ht="12.6" hidden="1" customHeight="1">
      <c r="A632" s="287" t="s">
        <v>185</v>
      </c>
      <c r="B632" s="287" t="s">
        <v>70</v>
      </c>
      <c r="C632" s="287" t="s">
        <v>186</v>
      </c>
      <c r="D632" s="287" t="s">
        <v>139</v>
      </c>
      <c r="E632" s="287" t="s">
        <v>19352</v>
      </c>
      <c r="F632" s="287" t="s">
        <v>27</v>
      </c>
      <c r="G632" s="287" t="s">
        <v>189</v>
      </c>
      <c r="H632" s="287" t="s">
        <v>21179</v>
      </c>
      <c r="I632" s="287" t="s">
        <v>1091</v>
      </c>
      <c r="J632" s="287" t="s">
        <v>422</v>
      </c>
      <c r="N632" s="287" t="s">
        <v>20167</v>
      </c>
      <c r="O632" s="287" t="s">
        <v>366</v>
      </c>
      <c r="P632" s="287" t="s">
        <v>442</v>
      </c>
      <c r="Q632" s="287" t="s">
        <v>20929</v>
      </c>
      <c r="R632" s="287" t="s">
        <v>22291</v>
      </c>
      <c r="S632" s="287" t="s">
        <v>444</v>
      </c>
      <c r="T632" s="287" t="s">
        <v>20454</v>
      </c>
    </row>
    <row r="633" spans="1:22" ht="12.6" hidden="1" customHeight="1">
      <c r="A633" s="287" t="s">
        <v>185</v>
      </c>
      <c r="B633" s="287" t="s">
        <v>70</v>
      </c>
      <c r="C633" s="287" t="s">
        <v>186</v>
      </c>
      <c r="D633" s="287" t="s">
        <v>11409</v>
      </c>
      <c r="E633" s="287" t="s">
        <v>19353</v>
      </c>
      <c r="F633" s="287" t="s">
        <v>27</v>
      </c>
      <c r="G633" s="287" t="s">
        <v>189</v>
      </c>
      <c r="H633" s="287" t="s">
        <v>20930</v>
      </c>
      <c r="I633" s="287" t="s">
        <v>947</v>
      </c>
      <c r="J633" s="287" t="s">
        <v>455</v>
      </c>
      <c r="N633" s="287" t="s">
        <v>7155</v>
      </c>
      <c r="O633" s="287" t="s">
        <v>366</v>
      </c>
      <c r="P633" s="287" t="s">
        <v>442</v>
      </c>
      <c r="Q633" s="287" t="s">
        <v>20931</v>
      </c>
      <c r="R633" s="287" t="s">
        <v>22162</v>
      </c>
      <c r="S633" s="287" t="s">
        <v>22161</v>
      </c>
      <c r="T633" s="287" t="s">
        <v>1215</v>
      </c>
    </row>
    <row r="634" spans="1:22" ht="12.6" hidden="1" customHeight="1">
      <c r="A634" s="287" t="s">
        <v>185</v>
      </c>
      <c r="B634" s="287" t="s">
        <v>70</v>
      </c>
      <c r="C634" s="287" t="s">
        <v>186</v>
      </c>
      <c r="D634" s="287" t="s">
        <v>6904</v>
      </c>
      <c r="E634" s="287" t="s">
        <v>19354</v>
      </c>
      <c r="F634" s="287" t="s">
        <v>30</v>
      </c>
      <c r="G634" s="287" t="s">
        <v>189</v>
      </c>
      <c r="H634" s="287" t="s">
        <v>21180</v>
      </c>
      <c r="I634" s="287" t="s">
        <v>1386</v>
      </c>
      <c r="J634" s="287" t="s">
        <v>1284</v>
      </c>
      <c r="K634" s="287">
        <v>47</v>
      </c>
      <c r="M634" s="287" t="s">
        <v>878</v>
      </c>
      <c r="N634" s="287" t="s">
        <v>6996</v>
      </c>
      <c r="O634" s="287" t="s">
        <v>366</v>
      </c>
      <c r="P634" s="287" t="s">
        <v>7365</v>
      </c>
      <c r="Q634" s="287" t="s">
        <v>21374</v>
      </c>
      <c r="R634" s="287" t="s">
        <v>22276</v>
      </c>
      <c r="S634" s="287" t="s">
        <v>22275</v>
      </c>
      <c r="T634" s="287" t="s">
        <v>1389</v>
      </c>
    </row>
    <row r="635" spans="1:22" ht="12.6" hidden="1" customHeight="1">
      <c r="A635" s="287" t="s">
        <v>185</v>
      </c>
      <c r="B635" s="287" t="s">
        <v>70</v>
      </c>
      <c r="C635" s="287" t="s">
        <v>186</v>
      </c>
      <c r="D635" s="287" t="s">
        <v>133</v>
      </c>
      <c r="E635" s="287" t="s">
        <v>19355</v>
      </c>
      <c r="F635" s="287" t="s">
        <v>27</v>
      </c>
      <c r="G635" s="287" t="s">
        <v>189</v>
      </c>
      <c r="H635" s="287" t="s">
        <v>21231</v>
      </c>
      <c r="I635" s="287" t="s">
        <v>1323</v>
      </c>
      <c r="J635" s="287" t="s">
        <v>422</v>
      </c>
      <c r="N635" s="287" t="s">
        <v>20167</v>
      </c>
      <c r="O635" s="287" t="s">
        <v>366</v>
      </c>
      <c r="P635" s="287" t="s">
        <v>442</v>
      </c>
      <c r="Q635" s="287" t="s">
        <v>21181</v>
      </c>
      <c r="R635" s="287" t="s">
        <v>22167</v>
      </c>
      <c r="S635" s="287" t="s">
        <v>444</v>
      </c>
      <c r="T635" s="287" t="s">
        <v>1325</v>
      </c>
    </row>
    <row r="636" spans="1:22" ht="12.6" hidden="1" customHeight="1">
      <c r="A636" s="287" t="s">
        <v>185</v>
      </c>
      <c r="B636" s="287" t="s">
        <v>70</v>
      </c>
      <c r="C636" s="287" t="s">
        <v>186</v>
      </c>
      <c r="D636" s="287" t="s">
        <v>11409</v>
      </c>
      <c r="E636" s="287" t="s">
        <v>19356</v>
      </c>
      <c r="F636" s="287" t="s">
        <v>27</v>
      </c>
      <c r="G636" s="287" t="s">
        <v>189</v>
      </c>
      <c r="H636" s="287" t="s">
        <v>21232</v>
      </c>
      <c r="I636" s="287" t="s">
        <v>1323</v>
      </c>
      <c r="J636" s="287" t="s">
        <v>422</v>
      </c>
      <c r="N636" s="287" t="s">
        <v>20167</v>
      </c>
      <c r="O636" s="287" t="s">
        <v>366</v>
      </c>
      <c r="P636" s="287" t="s">
        <v>442</v>
      </c>
      <c r="Q636" s="287" t="s">
        <v>21182</v>
      </c>
      <c r="R636" s="287" t="s">
        <v>5288</v>
      </c>
      <c r="S636" s="287" t="s">
        <v>193</v>
      </c>
      <c r="T636" s="287" t="s">
        <v>1325</v>
      </c>
      <c r="V636" s="287" t="s">
        <v>995</v>
      </c>
    </row>
    <row r="637" spans="1:22" ht="12.6" hidden="1" customHeight="1">
      <c r="A637" s="287" t="s">
        <v>185</v>
      </c>
      <c r="B637" s="287" t="s">
        <v>70</v>
      </c>
      <c r="C637" s="287" t="s">
        <v>186</v>
      </c>
      <c r="D637" s="287" t="s">
        <v>6904</v>
      </c>
      <c r="E637" s="287" t="s">
        <v>19357</v>
      </c>
      <c r="F637" s="287" t="s">
        <v>29</v>
      </c>
      <c r="G637" s="287" t="s">
        <v>189</v>
      </c>
      <c r="H637" s="287" t="s">
        <v>21233</v>
      </c>
      <c r="I637" s="287" t="s">
        <v>1386</v>
      </c>
      <c r="J637" s="287" t="s">
        <v>484</v>
      </c>
      <c r="K637" s="287">
        <v>3306</v>
      </c>
      <c r="M637" s="287" t="s">
        <v>878</v>
      </c>
      <c r="N637" s="287" t="s">
        <v>7079</v>
      </c>
      <c r="O637" s="287" t="s">
        <v>366</v>
      </c>
      <c r="P637" s="287" t="s">
        <v>7365</v>
      </c>
      <c r="Q637" s="287" t="s">
        <v>21375</v>
      </c>
      <c r="R637" s="287" t="s">
        <v>5288</v>
      </c>
      <c r="S637" s="287" t="s">
        <v>193</v>
      </c>
      <c r="T637" s="287" t="s">
        <v>1389</v>
      </c>
      <c r="V637" s="287" t="s">
        <v>995</v>
      </c>
    </row>
    <row r="638" spans="1:22" ht="12.6" hidden="1" customHeight="1">
      <c r="A638" s="287" t="s">
        <v>185</v>
      </c>
      <c r="B638" s="287" t="s">
        <v>70</v>
      </c>
      <c r="C638" s="287" t="s">
        <v>186</v>
      </c>
      <c r="D638" s="287" t="s">
        <v>127</v>
      </c>
      <c r="E638" s="287" t="s">
        <v>19358</v>
      </c>
      <c r="F638" s="287" t="s">
        <v>27</v>
      </c>
      <c r="G638" s="287" t="s">
        <v>189</v>
      </c>
      <c r="H638" s="287" t="s">
        <v>21234</v>
      </c>
      <c r="I638" s="287" t="s">
        <v>1323</v>
      </c>
      <c r="J638" s="287" t="s">
        <v>422</v>
      </c>
      <c r="N638" s="287" t="s">
        <v>20167</v>
      </c>
      <c r="O638" s="287" t="s">
        <v>366</v>
      </c>
      <c r="P638" s="287" t="s">
        <v>442</v>
      </c>
      <c r="Q638" s="287" t="s">
        <v>21183</v>
      </c>
      <c r="R638" s="287" t="s">
        <v>22394</v>
      </c>
      <c r="S638" s="287" t="s">
        <v>22395</v>
      </c>
      <c r="T638" s="287" t="s">
        <v>1325</v>
      </c>
    </row>
    <row r="639" spans="1:22" ht="12.6" hidden="1" customHeight="1">
      <c r="A639" s="287" t="s">
        <v>185</v>
      </c>
      <c r="B639" s="287" t="s">
        <v>70</v>
      </c>
      <c r="C639" s="287" t="s">
        <v>186</v>
      </c>
      <c r="D639" s="287" t="s">
        <v>91</v>
      </c>
      <c r="E639" s="287" t="s">
        <v>19359</v>
      </c>
      <c r="F639" s="287" t="s">
        <v>30</v>
      </c>
      <c r="G639" s="287" t="s">
        <v>189</v>
      </c>
      <c r="H639" s="287" t="s">
        <v>23250</v>
      </c>
      <c r="I639" s="287" t="s">
        <v>475</v>
      </c>
      <c r="J639" s="287" t="s">
        <v>1284</v>
      </c>
      <c r="K639" s="287">
        <v>48</v>
      </c>
      <c r="M639" s="287" t="s">
        <v>485</v>
      </c>
      <c r="N639" s="287" t="s">
        <v>6996</v>
      </c>
      <c r="O639" s="287" t="s">
        <v>206</v>
      </c>
      <c r="P639" s="287" t="s">
        <v>1285</v>
      </c>
      <c r="Q639" s="287" t="s">
        <v>21376</v>
      </c>
      <c r="R639" s="287" t="s">
        <v>22350</v>
      </c>
      <c r="S639" s="287" t="s">
        <v>22349</v>
      </c>
      <c r="T639" s="287" t="s">
        <v>472</v>
      </c>
    </row>
    <row r="640" spans="1:22" ht="12.6" hidden="1" customHeight="1">
      <c r="A640" s="287" t="s">
        <v>185</v>
      </c>
      <c r="B640" s="287" t="s">
        <v>70</v>
      </c>
      <c r="C640" s="287" t="s">
        <v>186</v>
      </c>
      <c r="D640" s="287" t="s">
        <v>141</v>
      </c>
      <c r="E640" s="287" t="s">
        <v>19360</v>
      </c>
      <c r="F640" s="287" t="s">
        <v>27</v>
      </c>
      <c r="G640" s="287" t="s">
        <v>189</v>
      </c>
      <c r="H640" s="287" t="s">
        <v>21184</v>
      </c>
      <c r="I640" s="287" t="s">
        <v>21185</v>
      </c>
      <c r="J640" s="287" t="s">
        <v>422</v>
      </c>
      <c r="N640" s="287" t="s">
        <v>20167</v>
      </c>
      <c r="O640" s="287" t="s">
        <v>366</v>
      </c>
      <c r="P640" s="287" t="s">
        <v>442</v>
      </c>
      <c r="Q640" s="287" t="s">
        <v>21186</v>
      </c>
      <c r="R640" s="287" t="s">
        <v>21873</v>
      </c>
      <c r="S640" s="287" t="s">
        <v>444</v>
      </c>
      <c r="T640" s="287" t="s">
        <v>1002</v>
      </c>
    </row>
    <row r="641" spans="1:22" ht="12.6" hidden="1" customHeight="1">
      <c r="A641" s="287" t="s">
        <v>185</v>
      </c>
      <c r="B641" s="287" t="s">
        <v>70</v>
      </c>
      <c r="C641" s="287" t="s">
        <v>186</v>
      </c>
      <c r="D641" s="287" t="s">
        <v>2149</v>
      </c>
      <c r="E641" s="287" t="s">
        <v>19361</v>
      </c>
      <c r="F641" s="287" t="s">
        <v>30</v>
      </c>
      <c r="G641" s="287" t="s">
        <v>189</v>
      </c>
      <c r="H641" s="287" t="s">
        <v>23779</v>
      </c>
      <c r="I641" s="287" t="s">
        <v>859</v>
      </c>
      <c r="J641" s="287" t="s">
        <v>608</v>
      </c>
      <c r="K641" s="287">
        <v>360</v>
      </c>
      <c r="M641" s="287" t="s">
        <v>485</v>
      </c>
      <c r="N641" s="287" t="s">
        <v>15961</v>
      </c>
      <c r="O641" s="287" t="s">
        <v>366</v>
      </c>
      <c r="P641" s="287" t="s">
        <v>7074</v>
      </c>
      <c r="Q641" s="287" t="s">
        <v>21377</v>
      </c>
      <c r="R641" s="287" t="s">
        <v>21905</v>
      </c>
      <c r="S641" s="287" t="s">
        <v>21904</v>
      </c>
      <c r="T641" s="287" t="s">
        <v>1530</v>
      </c>
    </row>
    <row r="642" spans="1:22" ht="12.6" hidden="1" customHeight="1">
      <c r="A642" s="287" t="s">
        <v>185</v>
      </c>
      <c r="B642" s="287" t="s">
        <v>70</v>
      </c>
      <c r="C642" s="287" t="s">
        <v>186</v>
      </c>
      <c r="D642" s="287" t="s">
        <v>130</v>
      </c>
      <c r="E642" s="287" t="s">
        <v>19362</v>
      </c>
      <c r="F642" s="287" t="s">
        <v>27</v>
      </c>
      <c r="G642" s="287" t="s">
        <v>189</v>
      </c>
      <c r="H642" s="287" t="s">
        <v>21235</v>
      </c>
      <c r="I642" s="287" t="s">
        <v>20329</v>
      </c>
      <c r="J642" s="287" t="s">
        <v>422</v>
      </c>
      <c r="N642" s="287" t="s">
        <v>20167</v>
      </c>
      <c r="O642" s="287" t="s">
        <v>366</v>
      </c>
      <c r="P642" s="287" t="s">
        <v>442</v>
      </c>
      <c r="Q642" s="287" t="s">
        <v>21187</v>
      </c>
      <c r="R642" s="287" t="s">
        <v>21814</v>
      </c>
      <c r="S642" s="287" t="s">
        <v>21815</v>
      </c>
      <c r="T642" s="287" t="s">
        <v>1530</v>
      </c>
    </row>
    <row r="643" spans="1:22" ht="12.6" hidden="1" customHeight="1">
      <c r="A643" s="287" t="s">
        <v>185</v>
      </c>
      <c r="B643" s="287" t="s">
        <v>70</v>
      </c>
      <c r="C643" s="287" t="s">
        <v>186</v>
      </c>
      <c r="D643" s="287" t="s">
        <v>130</v>
      </c>
      <c r="E643" s="287" t="s">
        <v>19363</v>
      </c>
      <c r="F643" s="287" t="s">
        <v>27</v>
      </c>
      <c r="G643" s="287" t="s">
        <v>189</v>
      </c>
      <c r="H643" s="287" t="s">
        <v>21236</v>
      </c>
      <c r="I643" s="287" t="s">
        <v>20329</v>
      </c>
      <c r="J643" s="287" t="s">
        <v>455</v>
      </c>
      <c r="N643" s="287" t="s">
        <v>7155</v>
      </c>
      <c r="O643" s="287" t="s">
        <v>366</v>
      </c>
      <c r="P643" s="287" t="s">
        <v>442</v>
      </c>
      <c r="Q643" s="287" t="s">
        <v>21439</v>
      </c>
      <c r="R643" s="287" t="s">
        <v>22461</v>
      </c>
      <c r="S643" s="287" t="s">
        <v>22462</v>
      </c>
      <c r="T643" s="287" t="s">
        <v>1530</v>
      </c>
    </row>
    <row r="644" spans="1:22" ht="12.6" hidden="1" customHeight="1">
      <c r="A644" s="287" t="s">
        <v>185</v>
      </c>
      <c r="B644" s="287" t="s">
        <v>70</v>
      </c>
      <c r="C644" s="287" t="s">
        <v>186</v>
      </c>
      <c r="D644" s="287" t="s">
        <v>2149</v>
      </c>
      <c r="E644" s="287" t="s">
        <v>19364</v>
      </c>
      <c r="F644" s="287" t="s">
        <v>30</v>
      </c>
      <c r="G644" s="287" t="s">
        <v>189</v>
      </c>
      <c r="H644" s="287" t="s">
        <v>23776</v>
      </c>
      <c r="I644" s="287" t="s">
        <v>21188</v>
      </c>
      <c r="J644" s="287" t="s">
        <v>608</v>
      </c>
      <c r="K644" s="287">
        <v>333</v>
      </c>
      <c r="L644" s="287" t="s">
        <v>81</v>
      </c>
      <c r="M644" s="287" t="s">
        <v>878</v>
      </c>
      <c r="N644" s="287" t="s">
        <v>15961</v>
      </c>
      <c r="O644" s="287" t="s">
        <v>366</v>
      </c>
      <c r="P644" s="287" t="s">
        <v>7074</v>
      </c>
      <c r="Q644" s="287" t="s">
        <v>21378</v>
      </c>
      <c r="R644" s="287" t="s">
        <v>21891</v>
      </c>
      <c r="S644" s="287" t="s">
        <v>21890</v>
      </c>
      <c r="T644" s="287" t="s">
        <v>1530</v>
      </c>
    </row>
    <row r="645" spans="1:22" ht="12.6" hidden="1" customHeight="1">
      <c r="A645" s="287" t="s">
        <v>185</v>
      </c>
      <c r="B645" s="287" t="s">
        <v>70</v>
      </c>
      <c r="C645" s="287" t="s">
        <v>186</v>
      </c>
      <c r="D645" s="287" t="s">
        <v>130</v>
      </c>
      <c r="E645" s="287" t="s">
        <v>19365</v>
      </c>
      <c r="F645" s="287" t="s">
        <v>27</v>
      </c>
      <c r="G645" s="287" t="s">
        <v>189</v>
      </c>
      <c r="H645" s="287" t="s">
        <v>21189</v>
      </c>
      <c r="I645" s="287" t="s">
        <v>21190</v>
      </c>
      <c r="J645" s="287" t="s">
        <v>422</v>
      </c>
      <c r="N645" s="287" t="s">
        <v>20167</v>
      </c>
      <c r="O645" s="287" t="s">
        <v>366</v>
      </c>
      <c r="P645" s="287" t="s">
        <v>442</v>
      </c>
      <c r="Q645" s="287" t="s">
        <v>21191</v>
      </c>
      <c r="R645" s="287" t="s">
        <v>21531</v>
      </c>
      <c r="S645" s="287" t="s">
        <v>21532</v>
      </c>
      <c r="T645" s="287" t="s">
        <v>1002</v>
      </c>
    </row>
    <row r="646" spans="1:22" ht="12.6" hidden="1" customHeight="1">
      <c r="A646" s="287" t="s">
        <v>185</v>
      </c>
      <c r="B646" s="287" t="s">
        <v>70</v>
      </c>
      <c r="C646" s="287" t="s">
        <v>186</v>
      </c>
      <c r="D646" s="287" t="s">
        <v>127</v>
      </c>
      <c r="E646" s="287" t="s">
        <v>19366</v>
      </c>
      <c r="F646" s="287" t="s">
        <v>27</v>
      </c>
      <c r="G646" s="287" t="s">
        <v>189</v>
      </c>
      <c r="H646" s="287" t="s">
        <v>21237</v>
      </c>
      <c r="I646" s="287" t="s">
        <v>20329</v>
      </c>
      <c r="J646" s="287" t="s">
        <v>422</v>
      </c>
      <c r="N646" s="287" t="s">
        <v>20167</v>
      </c>
      <c r="O646" s="287" t="s">
        <v>366</v>
      </c>
      <c r="P646" s="287" t="s">
        <v>442</v>
      </c>
      <c r="Q646" s="287" t="s">
        <v>21192</v>
      </c>
      <c r="R646" s="287" t="s">
        <v>8577</v>
      </c>
      <c r="S646" s="287" t="s">
        <v>253</v>
      </c>
      <c r="T646" s="287" t="s">
        <v>1530</v>
      </c>
    </row>
    <row r="647" spans="1:22" ht="12.6" hidden="1" customHeight="1">
      <c r="A647" s="287" t="s">
        <v>185</v>
      </c>
      <c r="B647" s="287" t="s">
        <v>70</v>
      </c>
      <c r="C647" s="287" t="s">
        <v>186</v>
      </c>
      <c r="D647" s="287" t="s">
        <v>127</v>
      </c>
      <c r="E647" s="287" t="s">
        <v>19367</v>
      </c>
      <c r="F647" s="287" t="s">
        <v>27</v>
      </c>
      <c r="G647" s="287" t="s">
        <v>189</v>
      </c>
      <c r="H647" s="287" t="s">
        <v>21238</v>
      </c>
      <c r="I647" s="287" t="s">
        <v>859</v>
      </c>
      <c r="J647" s="287" t="s">
        <v>455</v>
      </c>
      <c r="N647" s="287" t="s">
        <v>7155</v>
      </c>
      <c r="O647" s="287" t="s">
        <v>366</v>
      </c>
      <c r="P647" s="287" t="s">
        <v>442</v>
      </c>
      <c r="Q647" s="287" t="s">
        <v>21192</v>
      </c>
      <c r="R647" s="287" t="s">
        <v>5288</v>
      </c>
      <c r="S647" s="287" t="s">
        <v>193</v>
      </c>
      <c r="T647" s="287" t="s">
        <v>1530</v>
      </c>
      <c r="V647" s="287" t="s">
        <v>995</v>
      </c>
    </row>
    <row r="648" spans="1:22" ht="12.6" hidden="1" customHeight="1">
      <c r="A648" s="287" t="s">
        <v>185</v>
      </c>
      <c r="B648" s="287" t="s">
        <v>70</v>
      </c>
      <c r="C648" s="287" t="s">
        <v>186</v>
      </c>
      <c r="D648" s="287" t="s">
        <v>130</v>
      </c>
      <c r="E648" s="287" t="s">
        <v>19368</v>
      </c>
      <c r="F648" s="287" t="s">
        <v>27</v>
      </c>
      <c r="G648" s="287" t="s">
        <v>189</v>
      </c>
      <c r="H648" s="287" t="s">
        <v>21193</v>
      </c>
      <c r="I648" s="287" t="s">
        <v>21190</v>
      </c>
      <c r="J648" s="287" t="s">
        <v>422</v>
      </c>
      <c r="N648" s="287" t="s">
        <v>20167</v>
      </c>
      <c r="O648" s="287" t="s">
        <v>366</v>
      </c>
      <c r="P648" s="287" t="s">
        <v>442</v>
      </c>
      <c r="Q648" s="287" t="s">
        <v>21440</v>
      </c>
      <c r="R648" s="287" t="s">
        <v>21800</v>
      </c>
      <c r="S648" s="287" t="s">
        <v>21801</v>
      </c>
      <c r="T648" s="287" t="s">
        <v>1002</v>
      </c>
    </row>
    <row r="649" spans="1:22" ht="12.6" hidden="1" customHeight="1">
      <c r="A649" s="287" t="s">
        <v>185</v>
      </c>
      <c r="B649" s="287" t="s">
        <v>70</v>
      </c>
      <c r="C649" s="287" t="s">
        <v>186</v>
      </c>
      <c r="D649" s="287" t="s">
        <v>11413</v>
      </c>
      <c r="E649" s="287" t="s">
        <v>19369</v>
      </c>
      <c r="F649" s="287" t="s">
        <v>27</v>
      </c>
      <c r="G649" s="287" t="s">
        <v>189</v>
      </c>
      <c r="H649" s="287" t="s">
        <v>21239</v>
      </c>
      <c r="I649" s="287" t="s">
        <v>20329</v>
      </c>
      <c r="J649" s="287" t="s">
        <v>422</v>
      </c>
      <c r="N649" s="287" t="s">
        <v>20167</v>
      </c>
      <c r="O649" s="287" t="s">
        <v>366</v>
      </c>
      <c r="P649" s="287" t="s">
        <v>442</v>
      </c>
      <c r="Q649" s="287" t="s">
        <v>21194</v>
      </c>
      <c r="R649" s="287" t="s">
        <v>22184</v>
      </c>
      <c r="S649" s="287" t="s">
        <v>22183</v>
      </c>
      <c r="T649" s="287" t="s">
        <v>1530</v>
      </c>
    </row>
    <row r="650" spans="1:22" ht="12.6" hidden="1" customHeight="1">
      <c r="A650" s="287" t="s">
        <v>185</v>
      </c>
      <c r="B650" s="287" t="s">
        <v>70</v>
      </c>
      <c r="C650" s="287" t="s">
        <v>186</v>
      </c>
      <c r="D650" s="287" t="s">
        <v>130</v>
      </c>
      <c r="E650" s="287" t="s">
        <v>19370</v>
      </c>
      <c r="F650" s="287" t="s">
        <v>27</v>
      </c>
      <c r="G650" s="287" t="s">
        <v>189</v>
      </c>
      <c r="H650" s="287" t="s">
        <v>21240</v>
      </c>
      <c r="I650" s="287" t="s">
        <v>765</v>
      </c>
      <c r="J650" s="287" t="s">
        <v>422</v>
      </c>
      <c r="N650" s="287" t="s">
        <v>20167</v>
      </c>
      <c r="O650" s="287" t="s">
        <v>366</v>
      </c>
      <c r="P650" s="287" t="s">
        <v>442</v>
      </c>
      <c r="Q650" s="287" t="s">
        <v>21195</v>
      </c>
      <c r="R650" s="287" t="s">
        <v>21804</v>
      </c>
      <c r="S650" s="287" t="s">
        <v>21805</v>
      </c>
      <c r="T650" s="287" t="s">
        <v>767</v>
      </c>
    </row>
    <row r="651" spans="1:22" ht="12.6" hidden="1" customHeight="1">
      <c r="A651" s="287" t="s">
        <v>185</v>
      </c>
      <c r="B651" s="287" t="s">
        <v>70</v>
      </c>
      <c r="C651" s="287" t="s">
        <v>186</v>
      </c>
      <c r="D651" s="287" t="s">
        <v>11414</v>
      </c>
      <c r="E651" s="287" t="s">
        <v>19371</v>
      </c>
      <c r="F651" s="287" t="s">
        <v>27</v>
      </c>
      <c r="G651" s="287" t="s">
        <v>189</v>
      </c>
      <c r="H651" s="287" t="s">
        <v>21196</v>
      </c>
      <c r="I651" s="287" t="s">
        <v>859</v>
      </c>
      <c r="J651" s="287" t="s">
        <v>422</v>
      </c>
      <c r="N651" s="287" t="s">
        <v>20167</v>
      </c>
      <c r="O651" s="287" t="s">
        <v>366</v>
      </c>
      <c r="P651" s="287" t="s">
        <v>442</v>
      </c>
      <c r="Q651" s="287" t="s">
        <v>21197</v>
      </c>
      <c r="R651" s="287" t="s">
        <v>22206</v>
      </c>
      <c r="S651" s="287" t="s">
        <v>22205</v>
      </c>
      <c r="T651" s="287" t="s">
        <v>1002</v>
      </c>
    </row>
    <row r="652" spans="1:22" ht="12.6" hidden="1" customHeight="1">
      <c r="A652" s="287" t="s">
        <v>185</v>
      </c>
      <c r="B652" s="287" t="s">
        <v>70</v>
      </c>
      <c r="C652" s="287" t="s">
        <v>186</v>
      </c>
      <c r="D652" s="287" t="s">
        <v>153</v>
      </c>
      <c r="E652" s="287" t="s">
        <v>19372</v>
      </c>
      <c r="F652" s="287" t="s">
        <v>27</v>
      </c>
      <c r="G652" s="287" t="s">
        <v>189</v>
      </c>
      <c r="H652" s="287" t="s">
        <v>21198</v>
      </c>
      <c r="I652" s="287" t="s">
        <v>21199</v>
      </c>
      <c r="J652" s="287" t="s">
        <v>422</v>
      </c>
      <c r="N652" s="287" t="s">
        <v>20167</v>
      </c>
      <c r="O652" s="287" t="s">
        <v>366</v>
      </c>
      <c r="P652" s="287" t="s">
        <v>442</v>
      </c>
      <c r="Q652" s="287" t="s">
        <v>21200</v>
      </c>
      <c r="R652" s="287" t="s">
        <v>22312</v>
      </c>
      <c r="S652" s="287" t="s">
        <v>22311</v>
      </c>
      <c r="T652" s="287" t="s">
        <v>1002</v>
      </c>
    </row>
    <row r="653" spans="1:22" ht="12.6" hidden="1" customHeight="1">
      <c r="A653" s="287" t="s">
        <v>185</v>
      </c>
      <c r="B653" s="287" t="s">
        <v>70</v>
      </c>
      <c r="C653" s="287" t="s">
        <v>186</v>
      </c>
      <c r="D653" s="287" t="s">
        <v>11415</v>
      </c>
      <c r="E653" s="287" t="s">
        <v>19373</v>
      </c>
      <c r="F653" s="287" t="s">
        <v>27</v>
      </c>
      <c r="G653" s="287" t="s">
        <v>189</v>
      </c>
      <c r="H653" s="287" t="s">
        <v>21201</v>
      </c>
      <c r="I653" s="287" t="s">
        <v>11894</v>
      </c>
      <c r="J653" s="287" t="s">
        <v>422</v>
      </c>
      <c r="N653" s="287" t="s">
        <v>20167</v>
      </c>
      <c r="O653" s="287" t="s">
        <v>366</v>
      </c>
      <c r="P653" s="287" t="s">
        <v>442</v>
      </c>
      <c r="Q653" s="287" t="s">
        <v>21202</v>
      </c>
      <c r="R653" s="287" t="s">
        <v>272</v>
      </c>
      <c r="S653" s="287" t="s">
        <v>253</v>
      </c>
      <c r="T653" s="287" t="s">
        <v>1002</v>
      </c>
    </row>
    <row r="654" spans="1:22" ht="12.6" hidden="1" customHeight="1">
      <c r="A654" s="287" t="s">
        <v>185</v>
      </c>
      <c r="B654" s="287" t="s">
        <v>70</v>
      </c>
      <c r="C654" s="287" t="s">
        <v>186</v>
      </c>
      <c r="D654" s="287" t="s">
        <v>91</v>
      </c>
      <c r="E654" s="287" t="s">
        <v>19374</v>
      </c>
      <c r="F654" s="287" t="s">
        <v>419</v>
      </c>
      <c r="G654" s="287" t="s">
        <v>934</v>
      </c>
      <c r="H654" s="287" t="s">
        <v>21203</v>
      </c>
      <c r="I654" s="287" t="s">
        <v>1091</v>
      </c>
      <c r="J654" s="287" t="s">
        <v>484</v>
      </c>
      <c r="O654" s="287" t="s">
        <v>229</v>
      </c>
      <c r="P654" s="287" t="s">
        <v>1112</v>
      </c>
      <c r="Q654" s="287" t="s">
        <v>21204</v>
      </c>
      <c r="R654" s="287" t="s">
        <v>272</v>
      </c>
      <c r="S654" s="287" t="s">
        <v>253</v>
      </c>
      <c r="T654" s="287" t="s">
        <v>1264</v>
      </c>
    </row>
    <row r="655" spans="1:22" ht="12.6" hidden="1" customHeight="1">
      <c r="A655" s="287" t="s">
        <v>185</v>
      </c>
      <c r="B655" s="287" t="s">
        <v>70</v>
      </c>
      <c r="C655" s="287" t="s">
        <v>186</v>
      </c>
      <c r="D655" s="287" t="s">
        <v>91</v>
      </c>
      <c r="E655" s="287" t="s">
        <v>19375</v>
      </c>
      <c r="F655" s="287" t="s">
        <v>30</v>
      </c>
      <c r="G655" s="287" t="s">
        <v>189</v>
      </c>
      <c r="H655" s="287" t="s">
        <v>21241</v>
      </c>
      <c r="I655" s="287" t="s">
        <v>1091</v>
      </c>
      <c r="J655" s="287" t="s">
        <v>484</v>
      </c>
      <c r="K655" s="287">
        <v>3307</v>
      </c>
      <c r="M655" s="287" t="s">
        <v>485</v>
      </c>
      <c r="N655" s="287" t="s">
        <v>16260</v>
      </c>
      <c r="O655" s="287" t="s">
        <v>229</v>
      </c>
      <c r="P655" s="287" t="s">
        <v>1112</v>
      </c>
      <c r="Q655" s="287" t="s">
        <v>21379</v>
      </c>
      <c r="R655" s="287" t="s">
        <v>496</v>
      </c>
      <c r="S655" s="287" t="s">
        <v>496</v>
      </c>
      <c r="T655" s="287" t="s">
        <v>1264</v>
      </c>
    </row>
    <row r="656" spans="1:22" ht="12.6" hidden="1" customHeight="1">
      <c r="A656" s="287" t="s">
        <v>185</v>
      </c>
      <c r="B656" s="287" t="s">
        <v>70</v>
      </c>
      <c r="C656" s="287" t="s">
        <v>186</v>
      </c>
      <c r="D656" s="287" t="s">
        <v>91</v>
      </c>
      <c r="E656" s="287" t="s">
        <v>19376</v>
      </c>
      <c r="F656" s="287" t="s">
        <v>30</v>
      </c>
      <c r="G656" s="287" t="s">
        <v>189</v>
      </c>
      <c r="H656" s="287" t="s">
        <v>21242</v>
      </c>
      <c r="I656" s="287" t="s">
        <v>1091</v>
      </c>
      <c r="J656" s="287" t="s">
        <v>484</v>
      </c>
      <c r="K656" s="287">
        <v>3308</v>
      </c>
      <c r="M656" s="287" t="s">
        <v>687</v>
      </c>
      <c r="N656" s="287" t="s">
        <v>15963</v>
      </c>
      <c r="O656" s="287" t="s">
        <v>206</v>
      </c>
      <c r="P656" s="287" t="s">
        <v>1112</v>
      </c>
      <c r="Q656" s="287" t="s">
        <v>21380</v>
      </c>
      <c r="R656" s="287" t="s">
        <v>496</v>
      </c>
      <c r="S656" s="287" t="s">
        <v>496</v>
      </c>
      <c r="T656" s="287" t="s">
        <v>1264</v>
      </c>
    </row>
    <row r="657" spans="1:22" ht="12.6" hidden="1" customHeight="1">
      <c r="A657" s="287" t="s">
        <v>185</v>
      </c>
      <c r="B657" s="287" t="s">
        <v>70</v>
      </c>
      <c r="C657" s="287" t="s">
        <v>186</v>
      </c>
      <c r="D657" s="287" t="s">
        <v>91</v>
      </c>
      <c r="E657" s="287" t="s">
        <v>19377</v>
      </c>
      <c r="F657" s="287" t="s">
        <v>30</v>
      </c>
      <c r="G657" s="287" t="s">
        <v>189</v>
      </c>
      <c r="H657" s="287" t="s">
        <v>21243</v>
      </c>
      <c r="I657" s="287" t="s">
        <v>1091</v>
      </c>
      <c r="J657" s="287" t="s">
        <v>484</v>
      </c>
      <c r="K657" s="287">
        <v>3309</v>
      </c>
      <c r="M657" s="287" t="s">
        <v>687</v>
      </c>
      <c r="N657" s="287" t="s">
        <v>7079</v>
      </c>
      <c r="O657" s="287" t="s">
        <v>366</v>
      </c>
      <c r="P657" s="287" t="s">
        <v>1112</v>
      </c>
      <c r="Q657" s="287" t="s">
        <v>21381</v>
      </c>
      <c r="R657" s="287" t="s">
        <v>496</v>
      </c>
      <c r="S657" s="287" t="s">
        <v>496</v>
      </c>
      <c r="T657" s="287" t="s">
        <v>1264</v>
      </c>
    </row>
    <row r="658" spans="1:22" ht="12.6" hidden="1" customHeight="1">
      <c r="A658" s="287" t="s">
        <v>185</v>
      </c>
      <c r="B658" s="287" t="s">
        <v>70</v>
      </c>
      <c r="C658" s="287" t="s">
        <v>186</v>
      </c>
      <c r="D658" s="287" t="s">
        <v>136</v>
      </c>
      <c r="E658" s="287" t="s">
        <v>19378</v>
      </c>
      <c r="F658" s="287" t="s">
        <v>27</v>
      </c>
      <c r="G658" s="287" t="s">
        <v>189</v>
      </c>
      <c r="H658" s="287" t="s">
        <v>21205</v>
      </c>
      <c r="I658" s="287" t="s">
        <v>21185</v>
      </c>
      <c r="J658" s="287" t="s">
        <v>422</v>
      </c>
      <c r="N658" s="287" t="s">
        <v>20167</v>
      </c>
      <c r="O658" s="287" t="s">
        <v>366</v>
      </c>
      <c r="P658" s="287" t="s">
        <v>442</v>
      </c>
      <c r="Q658" s="287" t="s">
        <v>21206</v>
      </c>
      <c r="R658" s="287" t="s">
        <v>22015</v>
      </c>
      <c r="S658" s="287" t="s">
        <v>22016</v>
      </c>
      <c r="T658" s="287" t="s">
        <v>1002</v>
      </c>
    </row>
    <row r="659" spans="1:22" ht="12.6" hidden="1" customHeight="1">
      <c r="A659" s="287" t="s">
        <v>185</v>
      </c>
      <c r="B659" s="287" t="s">
        <v>70</v>
      </c>
      <c r="C659" s="287" t="s">
        <v>186</v>
      </c>
      <c r="D659" s="287" t="s">
        <v>153</v>
      </c>
      <c r="E659" s="287" t="s">
        <v>19379</v>
      </c>
      <c r="F659" s="287" t="s">
        <v>27</v>
      </c>
      <c r="G659" s="287" t="s">
        <v>189</v>
      </c>
      <c r="H659" s="287" t="s">
        <v>21207</v>
      </c>
      <c r="I659" s="287" t="s">
        <v>21208</v>
      </c>
      <c r="J659" s="287" t="s">
        <v>422</v>
      </c>
      <c r="N659" s="287" t="s">
        <v>20167</v>
      </c>
      <c r="O659" s="287" t="s">
        <v>366</v>
      </c>
      <c r="P659" s="287" t="s">
        <v>442</v>
      </c>
      <c r="Q659" s="287" t="s">
        <v>21209</v>
      </c>
      <c r="R659" s="287" t="s">
        <v>5287</v>
      </c>
      <c r="S659" s="287" t="s">
        <v>193</v>
      </c>
      <c r="T659" s="287" t="s">
        <v>1002</v>
      </c>
      <c r="V659" s="287" t="s">
        <v>995</v>
      </c>
    </row>
    <row r="660" spans="1:22" ht="12.6" hidden="1" customHeight="1">
      <c r="A660" s="287" t="s">
        <v>185</v>
      </c>
      <c r="B660" s="287" t="s">
        <v>70</v>
      </c>
      <c r="C660" s="287" t="s">
        <v>186</v>
      </c>
      <c r="D660" s="287" t="s">
        <v>139</v>
      </c>
      <c r="E660" s="287" t="s">
        <v>19380</v>
      </c>
      <c r="F660" s="287" t="s">
        <v>27</v>
      </c>
      <c r="G660" s="287" t="s">
        <v>189</v>
      </c>
      <c r="H660" s="287" t="s">
        <v>16372</v>
      </c>
      <c r="I660" s="287" t="s">
        <v>21210</v>
      </c>
      <c r="J660" s="287" t="s">
        <v>422</v>
      </c>
      <c r="N660" s="287" t="s">
        <v>20167</v>
      </c>
      <c r="O660" s="287" t="s">
        <v>366</v>
      </c>
      <c r="P660" s="287" t="s">
        <v>442</v>
      </c>
      <c r="Q660" s="287" t="s">
        <v>21211</v>
      </c>
      <c r="R660" s="287" t="s">
        <v>21997</v>
      </c>
      <c r="S660" s="287" t="s">
        <v>21998</v>
      </c>
      <c r="T660" s="287" t="s">
        <v>1002</v>
      </c>
    </row>
    <row r="661" spans="1:22" ht="12.6" hidden="1" customHeight="1">
      <c r="A661" s="287" t="s">
        <v>185</v>
      </c>
      <c r="B661" s="287" t="s">
        <v>70</v>
      </c>
      <c r="C661" s="287" t="s">
        <v>186</v>
      </c>
      <c r="D661" s="287" t="s">
        <v>139</v>
      </c>
      <c r="E661" s="287" t="s">
        <v>19381</v>
      </c>
      <c r="F661" s="287" t="s">
        <v>27</v>
      </c>
      <c r="G661" s="287" t="s">
        <v>189</v>
      </c>
      <c r="H661" s="287" t="s">
        <v>21212</v>
      </c>
      <c r="I661" s="287" t="s">
        <v>21213</v>
      </c>
      <c r="J661" s="287" t="s">
        <v>422</v>
      </c>
      <c r="N661" s="287" t="s">
        <v>20167</v>
      </c>
      <c r="O661" s="287" t="s">
        <v>366</v>
      </c>
      <c r="P661" s="287" t="s">
        <v>442</v>
      </c>
      <c r="Q661" s="287" t="s">
        <v>21214</v>
      </c>
      <c r="R661" s="287" t="s">
        <v>22289</v>
      </c>
      <c r="S661" s="287" t="s">
        <v>22290</v>
      </c>
      <c r="T661" s="287" t="s">
        <v>1002</v>
      </c>
    </row>
    <row r="662" spans="1:22" ht="12.6" hidden="1" customHeight="1">
      <c r="A662" s="287" t="s">
        <v>185</v>
      </c>
      <c r="B662" s="287" t="s">
        <v>70</v>
      </c>
      <c r="C662" s="287" t="s">
        <v>28</v>
      </c>
      <c r="D662" s="287" t="s">
        <v>139</v>
      </c>
      <c r="E662" s="287" t="s">
        <v>19382</v>
      </c>
      <c r="F662" s="287" t="s">
        <v>27</v>
      </c>
      <c r="G662" s="287" t="s">
        <v>189</v>
      </c>
      <c r="H662" s="287" t="s">
        <v>21215</v>
      </c>
      <c r="I662" s="287" t="s">
        <v>859</v>
      </c>
      <c r="J662" s="287" t="s">
        <v>422</v>
      </c>
      <c r="N662" s="287" t="s">
        <v>20167</v>
      </c>
      <c r="O662" s="287" t="s">
        <v>366</v>
      </c>
      <c r="P662" s="287" t="s">
        <v>442</v>
      </c>
      <c r="Q662" s="287" t="s">
        <v>22292</v>
      </c>
      <c r="R662" s="287" t="s">
        <v>4765</v>
      </c>
      <c r="T662" s="287" t="s">
        <v>1002</v>
      </c>
    </row>
    <row r="663" spans="1:22" ht="12.6" hidden="1" customHeight="1">
      <c r="A663" s="287" t="s">
        <v>185</v>
      </c>
      <c r="B663" s="287" t="s">
        <v>70</v>
      </c>
      <c r="C663" s="287" t="s">
        <v>186</v>
      </c>
      <c r="D663" s="287" t="s">
        <v>11414</v>
      </c>
      <c r="E663" s="287" t="s">
        <v>19383</v>
      </c>
      <c r="F663" s="287" t="s">
        <v>27</v>
      </c>
      <c r="G663" s="287" t="s">
        <v>189</v>
      </c>
      <c r="H663" s="287" t="s">
        <v>21216</v>
      </c>
      <c r="I663" s="287" t="s">
        <v>859</v>
      </c>
      <c r="J663" s="287" t="s">
        <v>422</v>
      </c>
      <c r="N663" s="287" t="s">
        <v>20167</v>
      </c>
      <c r="O663" s="287" t="s">
        <v>366</v>
      </c>
      <c r="P663" s="287" t="s">
        <v>442</v>
      </c>
      <c r="Q663" s="287" t="s">
        <v>21216</v>
      </c>
      <c r="R663" s="287" t="s">
        <v>22189</v>
      </c>
      <c r="S663" s="287" t="s">
        <v>444</v>
      </c>
      <c r="T663" s="287" t="s">
        <v>1002</v>
      </c>
    </row>
    <row r="664" spans="1:22" ht="12.6" hidden="1" customHeight="1">
      <c r="B664" s="287" t="s">
        <v>70</v>
      </c>
      <c r="C664" s="287" t="s">
        <v>28</v>
      </c>
      <c r="D664" s="287" t="s">
        <v>179</v>
      </c>
      <c r="E664" s="287" t="s">
        <v>19384</v>
      </c>
      <c r="F664" s="287" t="s">
        <v>27</v>
      </c>
      <c r="G664" s="287" t="s">
        <v>189</v>
      </c>
      <c r="H664" s="287" t="s">
        <v>21244</v>
      </c>
      <c r="I664" s="287" t="s">
        <v>4591</v>
      </c>
      <c r="J664" s="287" t="s">
        <v>422</v>
      </c>
      <c r="N664" s="287" t="s">
        <v>20167</v>
      </c>
      <c r="O664" s="287" t="s">
        <v>366</v>
      </c>
      <c r="P664" s="287" t="s">
        <v>442</v>
      </c>
      <c r="Q664" s="287" t="s">
        <v>21290</v>
      </c>
      <c r="R664" s="287" t="s">
        <v>425</v>
      </c>
      <c r="T664" s="287" t="s">
        <v>829</v>
      </c>
    </row>
    <row r="665" spans="1:22" ht="12.6" hidden="1" customHeight="1">
      <c r="A665" s="287" t="s">
        <v>185</v>
      </c>
      <c r="B665" s="287" t="s">
        <v>70</v>
      </c>
      <c r="C665" s="287" t="s">
        <v>186</v>
      </c>
      <c r="D665" s="287" t="s">
        <v>153</v>
      </c>
      <c r="E665" s="287" t="s">
        <v>19385</v>
      </c>
      <c r="F665" s="287" t="s">
        <v>27</v>
      </c>
      <c r="G665" s="287" t="s">
        <v>189</v>
      </c>
      <c r="H665" s="287" t="s">
        <v>21217</v>
      </c>
      <c r="I665" s="287" t="s">
        <v>21199</v>
      </c>
      <c r="J665" s="287" t="s">
        <v>455</v>
      </c>
      <c r="N665" s="287" t="s">
        <v>7155</v>
      </c>
      <c r="O665" s="287" t="s">
        <v>366</v>
      </c>
      <c r="P665" s="287" t="s">
        <v>442</v>
      </c>
      <c r="Q665" s="287" t="s">
        <v>21200</v>
      </c>
      <c r="R665" s="287" t="s">
        <v>21946</v>
      </c>
      <c r="S665" s="287" t="s">
        <v>21947</v>
      </c>
      <c r="T665" s="287" t="s">
        <v>1002</v>
      </c>
    </row>
    <row r="666" spans="1:22" ht="12.6" hidden="1" customHeight="1">
      <c r="A666" s="287" t="s">
        <v>185</v>
      </c>
      <c r="B666" s="287" t="s">
        <v>70</v>
      </c>
      <c r="C666" s="287" t="s">
        <v>186</v>
      </c>
      <c r="D666" s="287" t="s">
        <v>133</v>
      </c>
      <c r="E666" s="287" t="s">
        <v>19386</v>
      </c>
      <c r="F666" s="287" t="s">
        <v>27</v>
      </c>
      <c r="G666" s="287" t="s">
        <v>189</v>
      </c>
      <c r="H666" s="287" t="s">
        <v>21218</v>
      </c>
      <c r="I666" s="287" t="s">
        <v>859</v>
      </c>
      <c r="J666" s="287" t="s">
        <v>455</v>
      </c>
      <c r="N666" s="287" t="s">
        <v>7155</v>
      </c>
      <c r="O666" s="287" t="s">
        <v>366</v>
      </c>
      <c r="P666" s="287" t="s">
        <v>442</v>
      </c>
      <c r="Q666" s="287" t="s">
        <v>21218</v>
      </c>
      <c r="R666" s="287" t="s">
        <v>496</v>
      </c>
      <c r="S666" s="287" t="s">
        <v>496</v>
      </c>
      <c r="T666" s="287" t="s">
        <v>1002</v>
      </c>
    </row>
    <row r="667" spans="1:22" ht="12.6" hidden="1" customHeight="1">
      <c r="A667" s="287" t="s">
        <v>185</v>
      </c>
      <c r="B667" s="287" t="s">
        <v>70</v>
      </c>
      <c r="C667" s="287" t="s">
        <v>186</v>
      </c>
      <c r="D667" s="287" t="s">
        <v>168</v>
      </c>
      <c r="E667" s="287" t="s">
        <v>19387</v>
      </c>
      <c r="F667" s="287" t="s">
        <v>3432</v>
      </c>
      <c r="G667" s="287" t="s">
        <v>189</v>
      </c>
      <c r="H667" s="287" t="s">
        <v>21219</v>
      </c>
      <c r="I667" s="287" t="s">
        <v>21220</v>
      </c>
      <c r="Q667" s="287" t="s">
        <v>21221</v>
      </c>
      <c r="R667" s="287" t="s">
        <v>21459</v>
      </c>
      <c r="S667" s="287" t="s">
        <v>21460</v>
      </c>
      <c r="T667" s="287" t="s">
        <v>7746</v>
      </c>
    </row>
    <row r="668" spans="1:22" ht="12.6" hidden="1" customHeight="1">
      <c r="A668" s="287" t="s">
        <v>185</v>
      </c>
      <c r="B668" s="287" t="s">
        <v>70</v>
      </c>
      <c r="C668" s="287" t="s">
        <v>186</v>
      </c>
      <c r="D668" s="287" t="s">
        <v>11414</v>
      </c>
      <c r="E668" s="287" t="s">
        <v>19388</v>
      </c>
      <c r="F668" s="287" t="s">
        <v>27</v>
      </c>
      <c r="G668" s="287" t="s">
        <v>189</v>
      </c>
      <c r="H668" s="287" t="s">
        <v>21222</v>
      </c>
      <c r="I668" s="287" t="s">
        <v>859</v>
      </c>
      <c r="J668" s="287" t="s">
        <v>455</v>
      </c>
      <c r="N668" s="287" t="s">
        <v>7155</v>
      </c>
      <c r="O668" s="287" t="s">
        <v>366</v>
      </c>
      <c r="P668" s="287" t="s">
        <v>442</v>
      </c>
      <c r="Q668" s="287" t="s">
        <v>21222</v>
      </c>
      <c r="R668" s="287" t="s">
        <v>496</v>
      </c>
      <c r="S668" s="287" t="s">
        <v>496</v>
      </c>
      <c r="T668" s="287" t="s">
        <v>1002</v>
      </c>
    </row>
    <row r="669" spans="1:22" ht="12.6" hidden="1" customHeight="1">
      <c r="A669" s="287" t="s">
        <v>185</v>
      </c>
      <c r="B669" s="287" t="s">
        <v>70</v>
      </c>
      <c r="C669" s="287" t="s">
        <v>186</v>
      </c>
      <c r="D669" s="287" t="s">
        <v>153</v>
      </c>
      <c r="E669" s="287" t="s">
        <v>19389</v>
      </c>
      <c r="F669" s="287" t="s">
        <v>27</v>
      </c>
      <c r="G669" s="287" t="s">
        <v>189</v>
      </c>
      <c r="H669" s="287" t="s">
        <v>21223</v>
      </c>
      <c r="I669" s="287" t="s">
        <v>859</v>
      </c>
      <c r="J669" s="287" t="s">
        <v>455</v>
      </c>
      <c r="N669" s="287" t="s">
        <v>7155</v>
      </c>
      <c r="O669" s="287" t="s">
        <v>366</v>
      </c>
      <c r="P669" s="287" t="s">
        <v>442</v>
      </c>
      <c r="Q669" s="287" t="s">
        <v>21223</v>
      </c>
      <c r="R669" s="287" t="s">
        <v>21848</v>
      </c>
      <c r="S669" s="287" t="s">
        <v>21849</v>
      </c>
      <c r="T669" s="287" t="s">
        <v>1002</v>
      </c>
    </row>
    <row r="670" spans="1:22" ht="12.6" hidden="1" customHeight="1">
      <c r="A670" s="287" t="s">
        <v>185</v>
      </c>
      <c r="B670" s="287" t="s">
        <v>70</v>
      </c>
      <c r="C670" s="287" t="s">
        <v>186</v>
      </c>
      <c r="D670" s="287" t="s">
        <v>127</v>
      </c>
      <c r="E670" s="287" t="s">
        <v>19390</v>
      </c>
      <c r="F670" s="287" t="s">
        <v>419</v>
      </c>
      <c r="G670" s="287" t="s">
        <v>59</v>
      </c>
      <c r="H670" s="287" t="s">
        <v>21224</v>
      </c>
      <c r="I670" s="287" t="s">
        <v>21225</v>
      </c>
      <c r="Q670" s="287" t="s">
        <v>21226</v>
      </c>
      <c r="R670" s="287" t="s">
        <v>13118</v>
      </c>
      <c r="S670" s="287" t="s">
        <v>253</v>
      </c>
      <c r="T670" s="287" t="s">
        <v>1002</v>
      </c>
    </row>
    <row r="671" spans="1:22" ht="12.6" hidden="1" customHeight="1">
      <c r="A671" s="287" t="s">
        <v>185</v>
      </c>
      <c r="B671" s="287" t="s">
        <v>70</v>
      </c>
      <c r="C671" s="287" t="s">
        <v>186</v>
      </c>
      <c r="D671" s="287" t="s">
        <v>91</v>
      </c>
      <c r="E671" s="287" t="s">
        <v>19391</v>
      </c>
      <c r="F671" s="287" t="s">
        <v>30</v>
      </c>
      <c r="G671" s="287" t="s">
        <v>189</v>
      </c>
      <c r="H671" s="287" t="s">
        <v>21245</v>
      </c>
      <c r="I671" s="287" t="s">
        <v>649</v>
      </c>
      <c r="J671" s="287" t="s">
        <v>484</v>
      </c>
      <c r="K671" s="287">
        <v>3310</v>
      </c>
      <c r="M671" s="287" t="s">
        <v>687</v>
      </c>
      <c r="N671" s="287" t="s">
        <v>7079</v>
      </c>
      <c r="O671" s="287" t="s">
        <v>366</v>
      </c>
      <c r="P671" s="287" t="s">
        <v>215</v>
      </c>
      <c r="Q671" s="287" t="s">
        <v>21382</v>
      </c>
      <c r="R671" s="287" t="s">
        <v>496</v>
      </c>
      <c r="S671" s="287" t="s">
        <v>496</v>
      </c>
      <c r="T671" s="287" t="s">
        <v>651</v>
      </c>
    </row>
    <row r="672" spans="1:22" ht="12.6" hidden="1" customHeight="1">
      <c r="A672" s="287" t="s">
        <v>185</v>
      </c>
      <c r="B672" s="287" t="s">
        <v>70</v>
      </c>
      <c r="C672" s="287" t="s">
        <v>186</v>
      </c>
      <c r="D672" s="287" t="s">
        <v>11409</v>
      </c>
      <c r="E672" s="287" t="s">
        <v>19392</v>
      </c>
      <c r="F672" s="287" t="s">
        <v>27</v>
      </c>
      <c r="G672" s="287" t="s">
        <v>189</v>
      </c>
      <c r="H672" s="287" t="s">
        <v>21246</v>
      </c>
      <c r="I672" s="287" t="s">
        <v>859</v>
      </c>
      <c r="J672" s="287" t="s">
        <v>422</v>
      </c>
      <c r="N672" s="287" t="s">
        <v>20167</v>
      </c>
      <c r="O672" s="287" t="s">
        <v>366</v>
      </c>
      <c r="P672" s="287" t="s">
        <v>442</v>
      </c>
      <c r="Q672" s="287" t="s">
        <v>21227</v>
      </c>
      <c r="R672" s="287" t="s">
        <v>5288</v>
      </c>
      <c r="S672" s="287" t="s">
        <v>193</v>
      </c>
      <c r="T672" s="287" t="s">
        <v>1530</v>
      </c>
      <c r="V672" s="287" t="s">
        <v>995</v>
      </c>
    </row>
    <row r="673" spans="1:20" ht="12.6" hidden="1" customHeight="1">
      <c r="A673" s="287" t="s">
        <v>185</v>
      </c>
      <c r="B673" s="287" t="s">
        <v>70</v>
      </c>
      <c r="C673" s="287" t="s">
        <v>186</v>
      </c>
      <c r="D673" s="287" t="s">
        <v>11415</v>
      </c>
      <c r="E673" s="287" t="s">
        <v>19393</v>
      </c>
      <c r="F673" s="287" t="s">
        <v>27</v>
      </c>
      <c r="G673" s="287" t="s">
        <v>189</v>
      </c>
      <c r="H673" s="287" t="s">
        <v>21247</v>
      </c>
      <c r="I673" s="287" t="s">
        <v>835</v>
      </c>
      <c r="J673" s="287" t="s">
        <v>422</v>
      </c>
      <c r="N673" s="287" t="s">
        <v>20167</v>
      </c>
      <c r="O673" s="287" t="s">
        <v>366</v>
      </c>
      <c r="P673" s="287" t="s">
        <v>442</v>
      </c>
      <c r="Q673" s="287" t="s">
        <v>21228</v>
      </c>
      <c r="R673" s="287" t="s">
        <v>22260</v>
      </c>
      <c r="S673" s="287" t="s">
        <v>22259</v>
      </c>
      <c r="T673" s="287" t="s">
        <v>1396</v>
      </c>
    </row>
    <row r="674" spans="1:20" ht="12.6" hidden="1" customHeight="1">
      <c r="A674" s="287" t="s">
        <v>185</v>
      </c>
      <c r="B674" s="287" t="s">
        <v>70</v>
      </c>
      <c r="C674" s="287" t="s">
        <v>186</v>
      </c>
      <c r="D674" s="287" t="s">
        <v>153</v>
      </c>
      <c r="E674" s="287" t="s">
        <v>19394</v>
      </c>
      <c r="F674" s="287" t="s">
        <v>434</v>
      </c>
      <c r="G674" s="287" t="s">
        <v>189</v>
      </c>
      <c r="H674" s="287" t="s">
        <v>21229</v>
      </c>
      <c r="I674" s="287" t="s">
        <v>859</v>
      </c>
      <c r="P674" s="287" t="s">
        <v>442</v>
      </c>
      <c r="Q674" s="287" t="s">
        <v>21441</v>
      </c>
      <c r="R674" s="287" t="s">
        <v>23256</v>
      </c>
      <c r="S674" s="287" t="s">
        <v>444</v>
      </c>
      <c r="T674" s="287" t="s">
        <v>1002</v>
      </c>
    </row>
    <row r="675" spans="1:20" ht="12.6" hidden="1" customHeight="1">
      <c r="A675" s="287" t="s">
        <v>185</v>
      </c>
      <c r="B675" s="287" t="s">
        <v>70</v>
      </c>
      <c r="C675" s="287" t="s">
        <v>186</v>
      </c>
      <c r="D675" s="287" t="s">
        <v>168</v>
      </c>
      <c r="E675" s="287" t="s">
        <v>19395</v>
      </c>
      <c r="F675" s="287" t="s">
        <v>12065</v>
      </c>
      <c r="G675" s="287" t="s">
        <v>189</v>
      </c>
      <c r="H675" s="287" t="s">
        <v>21230</v>
      </c>
      <c r="I675" s="287" t="s">
        <v>14560</v>
      </c>
      <c r="J675" s="287" t="s">
        <v>422</v>
      </c>
      <c r="O675" s="287" t="s">
        <v>366</v>
      </c>
      <c r="P675" s="287" t="s">
        <v>442</v>
      </c>
      <c r="Q675" s="287" t="s">
        <v>21230</v>
      </c>
      <c r="R675" s="287" t="s">
        <v>23257</v>
      </c>
      <c r="S675" s="287" t="s">
        <v>22768</v>
      </c>
      <c r="T675" s="287" t="s">
        <v>1002</v>
      </c>
    </row>
    <row r="676" spans="1:20" ht="12.6" hidden="1" customHeight="1">
      <c r="A676" s="287" t="s">
        <v>185</v>
      </c>
      <c r="B676" s="287" t="s">
        <v>70</v>
      </c>
      <c r="C676" s="287" t="s">
        <v>186</v>
      </c>
      <c r="D676" s="287" t="s">
        <v>153</v>
      </c>
      <c r="E676" s="287" t="s">
        <v>19396</v>
      </c>
      <c r="F676" s="287" t="s">
        <v>27</v>
      </c>
      <c r="G676" s="287" t="s">
        <v>189</v>
      </c>
      <c r="H676" s="287" t="s">
        <v>21273</v>
      </c>
      <c r="I676" s="287" t="s">
        <v>1223</v>
      </c>
      <c r="J676" s="287" t="s">
        <v>455</v>
      </c>
      <c r="N676" s="287" t="s">
        <v>7155</v>
      </c>
      <c r="O676" s="287" t="s">
        <v>366</v>
      </c>
      <c r="P676" s="287" t="s">
        <v>442</v>
      </c>
      <c r="Q676" s="287" t="s">
        <v>21258</v>
      </c>
      <c r="R676" s="287" t="s">
        <v>21840</v>
      </c>
      <c r="S676" s="287" t="s">
        <v>21841</v>
      </c>
      <c r="T676" s="287" t="s">
        <v>7769</v>
      </c>
    </row>
    <row r="677" spans="1:20" ht="12.6" hidden="1" customHeight="1">
      <c r="A677" s="287" t="s">
        <v>185</v>
      </c>
      <c r="B677" s="287" t="s">
        <v>70</v>
      </c>
      <c r="C677" s="287" t="s">
        <v>186</v>
      </c>
      <c r="D677" s="287" t="s">
        <v>139</v>
      </c>
      <c r="E677" s="287" t="s">
        <v>19397</v>
      </c>
      <c r="F677" s="287" t="s">
        <v>27</v>
      </c>
      <c r="G677" s="287" t="s">
        <v>189</v>
      </c>
      <c r="H677" s="287" t="s">
        <v>21274</v>
      </c>
      <c r="I677" s="287" t="s">
        <v>835</v>
      </c>
      <c r="J677" s="287" t="s">
        <v>422</v>
      </c>
      <c r="N677" s="287" t="s">
        <v>20167</v>
      </c>
      <c r="O677" s="287" t="s">
        <v>366</v>
      </c>
      <c r="P677" s="287" t="s">
        <v>442</v>
      </c>
      <c r="Q677" s="287" t="s">
        <v>21259</v>
      </c>
      <c r="R677" s="287" t="s">
        <v>22321</v>
      </c>
      <c r="S677" s="287" t="s">
        <v>22322</v>
      </c>
      <c r="T677" s="287" t="s">
        <v>1396</v>
      </c>
    </row>
    <row r="678" spans="1:20" ht="12.6" hidden="1" customHeight="1">
      <c r="A678" s="287" t="s">
        <v>185</v>
      </c>
      <c r="B678" s="287" t="s">
        <v>70</v>
      </c>
      <c r="C678" s="287" t="s">
        <v>186</v>
      </c>
      <c r="D678" s="287" t="s">
        <v>153</v>
      </c>
      <c r="E678" s="287" t="s">
        <v>19398</v>
      </c>
      <c r="F678" s="287" t="s">
        <v>434</v>
      </c>
      <c r="G678" s="287" t="s">
        <v>189</v>
      </c>
      <c r="H678" s="287" t="s">
        <v>23639</v>
      </c>
      <c r="I678" s="287" t="s">
        <v>1638</v>
      </c>
      <c r="O678" s="287" t="s">
        <v>366</v>
      </c>
      <c r="Q678" s="287" t="s">
        <v>21441</v>
      </c>
      <c r="R678" s="287" t="s">
        <v>22285</v>
      </c>
      <c r="S678" s="287" t="s">
        <v>22284</v>
      </c>
      <c r="T678" s="287" t="s">
        <v>472</v>
      </c>
    </row>
    <row r="679" spans="1:20" ht="12.6" hidden="1" customHeight="1">
      <c r="A679" s="287" t="s">
        <v>185</v>
      </c>
      <c r="B679" s="287" t="s">
        <v>70</v>
      </c>
      <c r="C679" s="287" t="s">
        <v>186</v>
      </c>
      <c r="D679" s="287" t="s">
        <v>6904</v>
      </c>
      <c r="E679" s="287" t="s">
        <v>19399</v>
      </c>
      <c r="F679" s="287" t="s">
        <v>419</v>
      </c>
      <c r="G679" s="287" t="s">
        <v>189</v>
      </c>
      <c r="H679" s="287" t="s">
        <v>21261</v>
      </c>
      <c r="I679" s="287" t="s">
        <v>1386</v>
      </c>
      <c r="O679" s="287" t="s">
        <v>366</v>
      </c>
      <c r="Q679" s="287" t="s">
        <v>21262</v>
      </c>
      <c r="R679" s="287" t="s">
        <v>272</v>
      </c>
      <c r="S679" s="287" t="s">
        <v>253</v>
      </c>
      <c r="T679" s="287" t="s">
        <v>1389</v>
      </c>
    </row>
    <row r="680" spans="1:20" ht="12.6" hidden="1" customHeight="1">
      <c r="A680" s="287" t="s">
        <v>185</v>
      </c>
      <c r="B680" s="287" t="s">
        <v>70</v>
      </c>
      <c r="C680" s="287" t="s">
        <v>186</v>
      </c>
      <c r="D680" s="287" t="s">
        <v>91</v>
      </c>
      <c r="E680" s="287" t="s">
        <v>19400</v>
      </c>
      <c r="F680" s="287" t="s">
        <v>30</v>
      </c>
      <c r="G680" s="287" t="s">
        <v>189</v>
      </c>
      <c r="H680" s="287" t="s">
        <v>21275</v>
      </c>
      <c r="I680" s="287" t="s">
        <v>475</v>
      </c>
      <c r="J680" s="287" t="s">
        <v>484</v>
      </c>
      <c r="K680" s="287">
        <v>3311</v>
      </c>
      <c r="M680" s="287" t="s">
        <v>485</v>
      </c>
      <c r="N680" s="287" t="s">
        <v>16260</v>
      </c>
      <c r="O680" s="287" t="s">
        <v>229</v>
      </c>
      <c r="P680" s="287" t="s">
        <v>683</v>
      </c>
      <c r="Q680" s="287" t="s">
        <v>21383</v>
      </c>
      <c r="R680" s="287" t="s">
        <v>21509</v>
      </c>
      <c r="S680" s="287" t="s">
        <v>21507</v>
      </c>
      <c r="T680" s="287" t="s">
        <v>556</v>
      </c>
    </row>
    <row r="681" spans="1:20" ht="12.6" hidden="1" customHeight="1">
      <c r="A681" s="287" t="s">
        <v>185</v>
      </c>
      <c r="B681" s="287" t="s">
        <v>70</v>
      </c>
      <c r="C681" s="287" t="s">
        <v>186</v>
      </c>
      <c r="D681" s="287" t="s">
        <v>91</v>
      </c>
      <c r="E681" s="287" t="s">
        <v>19401</v>
      </c>
      <c r="F681" s="287" t="s">
        <v>30</v>
      </c>
      <c r="G681" s="287" t="s">
        <v>189</v>
      </c>
      <c r="H681" s="287" t="s">
        <v>21276</v>
      </c>
      <c r="I681" s="287" t="s">
        <v>475</v>
      </c>
      <c r="J681" s="287" t="s">
        <v>484</v>
      </c>
      <c r="K681" s="287">
        <v>3312</v>
      </c>
      <c r="M681" s="287" t="s">
        <v>485</v>
      </c>
      <c r="N681" s="287" t="s">
        <v>16260</v>
      </c>
      <c r="O681" s="287" t="s">
        <v>229</v>
      </c>
      <c r="P681" s="287" t="s">
        <v>683</v>
      </c>
      <c r="Q681" s="287" t="s">
        <v>21384</v>
      </c>
      <c r="R681" s="287" t="s">
        <v>21514</v>
      </c>
      <c r="S681" s="287" t="s">
        <v>21513</v>
      </c>
      <c r="T681" s="287" t="s">
        <v>556</v>
      </c>
    </row>
    <row r="682" spans="1:20" ht="12.6" hidden="1" customHeight="1">
      <c r="A682" s="287" t="s">
        <v>185</v>
      </c>
      <c r="B682" s="287" t="s">
        <v>70</v>
      </c>
      <c r="C682" s="287" t="s">
        <v>186</v>
      </c>
      <c r="D682" s="287" t="s">
        <v>2151</v>
      </c>
      <c r="E682" s="287" t="s">
        <v>19402</v>
      </c>
      <c r="F682" s="287" t="s">
        <v>27</v>
      </c>
      <c r="G682" s="287" t="s">
        <v>189</v>
      </c>
      <c r="H682" s="287" t="s">
        <v>21263</v>
      </c>
      <c r="I682" s="287" t="s">
        <v>21307</v>
      </c>
      <c r="J682" s="287" t="s">
        <v>20172</v>
      </c>
      <c r="N682" s="287" t="s">
        <v>423</v>
      </c>
      <c r="O682" s="287" t="s">
        <v>366</v>
      </c>
      <c r="P682" s="287" t="s">
        <v>20173</v>
      </c>
      <c r="Q682" s="287" t="s">
        <v>21264</v>
      </c>
      <c r="R682" s="287" t="s">
        <v>21965</v>
      </c>
      <c r="S682" s="287" t="s">
        <v>444</v>
      </c>
      <c r="T682" s="287" t="s">
        <v>20591</v>
      </c>
    </row>
    <row r="683" spans="1:20" ht="12.6" hidden="1" customHeight="1">
      <c r="A683" s="287" t="s">
        <v>185</v>
      </c>
      <c r="B683" s="287" t="s">
        <v>70</v>
      </c>
      <c r="C683" s="287" t="s">
        <v>186</v>
      </c>
      <c r="D683" s="287" t="s">
        <v>153</v>
      </c>
      <c r="E683" s="287" t="s">
        <v>19403</v>
      </c>
      <c r="F683" s="287" t="s">
        <v>27</v>
      </c>
      <c r="G683" s="287" t="s">
        <v>189</v>
      </c>
      <c r="H683" s="287" t="s">
        <v>21277</v>
      </c>
      <c r="I683" s="287" t="s">
        <v>1223</v>
      </c>
      <c r="J683" s="287" t="s">
        <v>422</v>
      </c>
      <c r="N683" s="287" t="s">
        <v>20167</v>
      </c>
      <c r="O683" s="287" t="s">
        <v>366</v>
      </c>
      <c r="P683" s="287" t="s">
        <v>442</v>
      </c>
      <c r="Q683" s="287" t="s">
        <v>21265</v>
      </c>
      <c r="R683" s="287" t="s">
        <v>22304</v>
      </c>
      <c r="S683" s="287" t="s">
        <v>22303</v>
      </c>
      <c r="T683" s="287" t="s">
        <v>7769</v>
      </c>
    </row>
    <row r="684" spans="1:20" ht="12.6" hidden="1" customHeight="1">
      <c r="A684" s="287" t="s">
        <v>185</v>
      </c>
      <c r="B684" s="287" t="s">
        <v>70</v>
      </c>
      <c r="C684" s="287" t="s">
        <v>186</v>
      </c>
      <c r="D684" s="287" t="s">
        <v>151</v>
      </c>
      <c r="E684" s="287" t="s">
        <v>19404</v>
      </c>
      <c r="F684" s="287" t="s">
        <v>27</v>
      </c>
      <c r="G684" s="287" t="s">
        <v>189</v>
      </c>
      <c r="H684" s="287" t="s">
        <v>16848</v>
      </c>
      <c r="I684" s="287" t="s">
        <v>8156</v>
      </c>
      <c r="J684" s="287" t="s">
        <v>422</v>
      </c>
      <c r="N684" s="287" t="s">
        <v>20167</v>
      </c>
      <c r="O684" s="287" t="s">
        <v>366</v>
      </c>
      <c r="P684" s="287" t="s">
        <v>442</v>
      </c>
      <c r="Q684" s="287" t="s">
        <v>21266</v>
      </c>
      <c r="R684" s="287" t="s">
        <v>22250</v>
      </c>
      <c r="S684" s="287" t="s">
        <v>22249</v>
      </c>
      <c r="T684" s="287" t="s">
        <v>1288</v>
      </c>
    </row>
    <row r="685" spans="1:20" ht="12.6" hidden="1" customHeight="1">
      <c r="A685" s="287" t="s">
        <v>185</v>
      </c>
      <c r="B685" s="287" t="s">
        <v>70</v>
      </c>
      <c r="C685" s="287" t="s">
        <v>186</v>
      </c>
      <c r="D685" s="287" t="s">
        <v>11411</v>
      </c>
      <c r="E685" s="287" t="s">
        <v>19405</v>
      </c>
      <c r="F685" s="287" t="s">
        <v>27</v>
      </c>
      <c r="G685" s="287" t="s">
        <v>189</v>
      </c>
      <c r="H685" s="287" t="s">
        <v>16354</v>
      </c>
      <c r="I685" s="287" t="s">
        <v>12382</v>
      </c>
      <c r="J685" s="287" t="s">
        <v>455</v>
      </c>
      <c r="N685" s="287" t="s">
        <v>7155</v>
      </c>
      <c r="O685" s="287" t="s">
        <v>366</v>
      </c>
      <c r="P685" s="287" t="s">
        <v>442</v>
      </c>
      <c r="Q685" s="287" t="s">
        <v>21267</v>
      </c>
      <c r="R685" s="287" t="s">
        <v>22087</v>
      </c>
      <c r="S685" s="287" t="s">
        <v>444</v>
      </c>
      <c r="T685" s="287" t="s">
        <v>3685</v>
      </c>
    </row>
    <row r="686" spans="1:20" ht="12.6" hidden="1" customHeight="1">
      <c r="A686" s="287" t="s">
        <v>185</v>
      </c>
      <c r="B686" s="287" t="s">
        <v>70</v>
      </c>
      <c r="C686" s="287" t="s">
        <v>186</v>
      </c>
      <c r="D686" s="287" t="s">
        <v>168</v>
      </c>
      <c r="E686" s="287" t="s">
        <v>19406</v>
      </c>
      <c r="F686" s="287" t="s">
        <v>1020</v>
      </c>
      <c r="G686" s="287" t="s">
        <v>189</v>
      </c>
      <c r="H686" s="287" t="s">
        <v>16959</v>
      </c>
      <c r="I686" s="287" t="s">
        <v>1386</v>
      </c>
      <c r="O686" s="287" t="s">
        <v>366</v>
      </c>
      <c r="Q686" s="287" t="s">
        <v>21268</v>
      </c>
      <c r="R686" s="287" t="s">
        <v>21461</v>
      </c>
      <c r="S686" s="287" t="s">
        <v>21462</v>
      </c>
      <c r="T686" s="287" t="s">
        <v>1389</v>
      </c>
    </row>
    <row r="687" spans="1:20" ht="12.6" hidden="1" customHeight="1">
      <c r="A687" s="287" t="s">
        <v>185</v>
      </c>
      <c r="B687" s="287" t="s">
        <v>70</v>
      </c>
      <c r="C687" s="287" t="s">
        <v>186</v>
      </c>
      <c r="D687" s="287" t="s">
        <v>139</v>
      </c>
      <c r="E687" s="287" t="s">
        <v>19407</v>
      </c>
      <c r="F687" s="287" t="s">
        <v>27</v>
      </c>
      <c r="G687" s="287" t="s">
        <v>189</v>
      </c>
      <c r="H687" s="287" t="s">
        <v>21269</v>
      </c>
      <c r="I687" s="287" t="s">
        <v>1139</v>
      </c>
      <c r="J687" s="287" t="s">
        <v>455</v>
      </c>
      <c r="N687" s="287" t="s">
        <v>7155</v>
      </c>
      <c r="O687" s="287" t="s">
        <v>366</v>
      </c>
      <c r="P687" s="287" t="s">
        <v>442</v>
      </c>
      <c r="Q687" s="287" t="s">
        <v>21270</v>
      </c>
      <c r="R687" s="287" t="s">
        <v>22318</v>
      </c>
      <c r="S687" s="287" t="s">
        <v>22319</v>
      </c>
      <c r="T687" s="287" t="s">
        <v>3371</v>
      </c>
    </row>
    <row r="688" spans="1:20" ht="12.6" hidden="1" customHeight="1">
      <c r="A688" s="287" t="s">
        <v>185</v>
      </c>
      <c r="B688" s="287" t="s">
        <v>70</v>
      </c>
      <c r="C688" s="287" t="s">
        <v>186</v>
      </c>
      <c r="D688" s="287" t="s">
        <v>149</v>
      </c>
      <c r="E688" s="287" t="s">
        <v>19408</v>
      </c>
      <c r="F688" s="287" t="s">
        <v>27</v>
      </c>
      <c r="G688" s="287" t="s">
        <v>189</v>
      </c>
      <c r="H688" s="287" t="s">
        <v>21278</v>
      </c>
      <c r="I688" s="287" t="s">
        <v>947</v>
      </c>
      <c r="J688" s="287" t="s">
        <v>422</v>
      </c>
      <c r="N688" s="287" t="s">
        <v>20167</v>
      </c>
      <c r="O688" s="287" t="s">
        <v>366</v>
      </c>
      <c r="P688" s="287" t="s">
        <v>442</v>
      </c>
      <c r="Q688" s="287" t="s">
        <v>21271</v>
      </c>
      <c r="R688" s="287" t="s">
        <v>22224</v>
      </c>
      <c r="S688" s="287" t="s">
        <v>444</v>
      </c>
      <c r="T688" s="287" t="s">
        <v>1479</v>
      </c>
    </row>
    <row r="689" spans="1:22" ht="12.6" hidden="1" customHeight="1">
      <c r="A689" s="287" t="s">
        <v>185</v>
      </c>
      <c r="B689" s="287" t="s">
        <v>70</v>
      </c>
      <c r="C689" s="287" t="s">
        <v>186</v>
      </c>
      <c r="D689" s="287" t="s">
        <v>149</v>
      </c>
      <c r="E689" s="287" t="s">
        <v>19409</v>
      </c>
      <c r="F689" s="287" t="s">
        <v>27</v>
      </c>
      <c r="G689" s="287" t="s">
        <v>189</v>
      </c>
      <c r="H689" s="287" t="s">
        <v>21279</v>
      </c>
      <c r="I689" s="287" t="s">
        <v>947</v>
      </c>
      <c r="J689" s="287" t="s">
        <v>455</v>
      </c>
      <c r="N689" s="287" t="s">
        <v>7155</v>
      </c>
      <c r="O689" s="287" t="s">
        <v>366</v>
      </c>
      <c r="P689" s="287" t="s">
        <v>442</v>
      </c>
      <c r="Q689" s="287" t="s">
        <v>21272</v>
      </c>
      <c r="R689" s="287" t="s">
        <v>496</v>
      </c>
      <c r="S689" s="287" t="s">
        <v>496</v>
      </c>
      <c r="T689" s="287" t="s">
        <v>1479</v>
      </c>
    </row>
    <row r="690" spans="1:22" ht="12.6" hidden="1" customHeight="1">
      <c r="A690" s="287" t="s">
        <v>185</v>
      </c>
      <c r="B690" s="287" t="s">
        <v>70</v>
      </c>
      <c r="C690" s="287" t="s">
        <v>186</v>
      </c>
      <c r="D690" s="287" t="s">
        <v>149</v>
      </c>
      <c r="E690" s="287" t="s">
        <v>19410</v>
      </c>
      <c r="F690" s="287" t="s">
        <v>27</v>
      </c>
      <c r="G690" s="287" t="s">
        <v>189</v>
      </c>
      <c r="H690" s="287" t="s">
        <v>21280</v>
      </c>
      <c r="I690" s="287" t="s">
        <v>947</v>
      </c>
      <c r="J690" s="287" t="s">
        <v>455</v>
      </c>
      <c r="N690" s="287" t="s">
        <v>7155</v>
      </c>
      <c r="O690" s="287" t="s">
        <v>366</v>
      </c>
      <c r="P690" s="287" t="s">
        <v>442</v>
      </c>
      <c r="Q690" s="287" t="s">
        <v>16889</v>
      </c>
      <c r="R690" s="287" t="s">
        <v>496</v>
      </c>
      <c r="S690" s="287" t="s">
        <v>496</v>
      </c>
      <c r="T690" s="287" t="s">
        <v>1479</v>
      </c>
    </row>
    <row r="691" spans="1:22" ht="12.6" hidden="1" customHeight="1">
      <c r="A691" s="287" t="s">
        <v>185</v>
      </c>
      <c r="B691" s="287" t="s">
        <v>70</v>
      </c>
      <c r="C691" s="287" t="s">
        <v>186</v>
      </c>
      <c r="D691" s="287" t="s">
        <v>158</v>
      </c>
      <c r="E691" s="287" t="s">
        <v>19411</v>
      </c>
      <c r="F691" s="287" t="s">
        <v>25</v>
      </c>
      <c r="G691" s="287" t="s">
        <v>242</v>
      </c>
      <c r="H691" s="287" t="s">
        <v>21450</v>
      </c>
      <c r="I691" s="287" t="s">
        <v>21451</v>
      </c>
      <c r="Q691" s="287" t="s">
        <v>21449</v>
      </c>
      <c r="R691" s="287" t="s">
        <v>272</v>
      </c>
      <c r="S691" s="287" t="s">
        <v>253</v>
      </c>
      <c r="T691" s="287" t="s">
        <v>273</v>
      </c>
    </row>
    <row r="692" spans="1:22" ht="12.6" hidden="1" customHeight="1">
      <c r="A692" s="287" t="s">
        <v>185</v>
      </c>
      <c r="B692" s="287" t="s">
        <v>70</v>
      </c>
      <c r="C692" s="287" t="s">
        <v>186</v>
      </c>
      <c r="D692" s="287" t="s">
        <v>151</v>
      </c>
      <c r="E692" s="287" t="s">
        <v>19412</v>
      </c>
      <c r="F692" s="287" t="s">
        <v>27</v>
      </c>
      <c r="G692" s="287" t="s">
        <v>189</v>
      </c>
      <c r="H692" s="287" t="s">
        <v>21454</v>
      </c>
      <c r="I692" s="287" t="s">
        <v>604</v>
      </c>
      <c r="J692" s="287" t="s">
        <v>422</v>
      </c>
      <c r="N692" s="287" t="s">
        <v>20167</v>
      </c>
      <c r="O692" s="287" t="s">
        <v>366</v>
      </c>
      <c r="P692" s="287" t="s">
        <v>442</v>
      </c>
      <c r="Q692" s="287" t="s">
        <v>21453</v>
      </c>
      <c r="R692" s="287" t="s">
        <v>23465</v>
      </c>
      <c r="S692" s="287" t="s">
        <v>496</v>
      </c>
      <c r="T692" s="287" t="s">
        <v>578</v>
      </c>
    </row>
    <row r="693" spans="1:22" ht="12.6" hidden="1" customHeight="1">
      <c r="A693" s="287" t="s">
        <v>185</v>
      </c>
      <c r="B693" s="287" t="s">
        <v>70</v>
      </c>
      <c r="C693" s="287" t="s">
        <v>186</v>
      </c>
      <c r="D693" s="287" t="s">
        <v>168</v>
      </c>
      <c r="E693" s="287" t="s">
        <v>19413</v>
      </c>
      <c r="F693" s="287" t="s">
        <v>3432</v>
      </c>
      <c r="G693" s="287" t="s">
        <v>189</v>
      </c>
      <c r="H693" s="287" t="s">
        <v>21219</v>
      </c>
      <c r="I693" s="287" t="s">
        <v>21220</v>
      </c>
      <c r="Q693" s="287" t="s">
        <v>21221</v>
      </c>
      <c r="R693" s="287" t="s">
        <v>23106</v>
      </c>
      <c r="S693" s="287" t="s">
        <v>22710</v>
      </c>
      <c r="T693" s="287" t="s">
        <v>7746</v>
      </c>
    </row>
    <row r="694" spans="1:22" ht="12.6" hidden="1" customHeight="1">
      <c r="A694" s="287" t="s">
        <v>185</v>
      </c>
      <c r="B694" s="287" t="s">
        <v>70</v>
      </c>
      <c r="C694" s="287" t="s">
        <v>186</v>
      </c>
      <c r="D694" s="287" t="s">
        <v>168</v>
      </c>
      <c r="E694" s="287" t="s">
        <v>19414</v>
      </c>
      <c r="F694" s="287" t="s">
        <v>1020</v>
      </c>
      <c r="G694" s="287" t="s">
        <v>189</v>
      </c>
      <c r="H694" s="287" t="s">
        <v>16959</v>
      </c>
      <c r="I694" s="287" t="s">
        <v>1386</v>
      </c>
      <c r="O694" s="287" t="s">
        <v>366</v>
      </c>
      <c r="Q694" s="287" t="s">
        <v>21268</v>
      </c>
      <c r="R694" s="287" t="s">
        <v>22711</v>
      </c>
      <c r="S694" s="287" t="s">
        <v>22712</v>
      </c>
      <c r="T694" s="287" t="s">
        <v>1389</v>
      </c>
    </row>
    <row r="695" spans="1:22" ht="12.6" hidden="1" customHeight="1">
      <c r="A695" s="287" t="s">
        <v>185</v>
      </c>
      <c r="B695" s="287" t="s">
        <v>70</v>
      </c>
      <c r="C695" s="287" t="s">
        <v>186</v>
      </c>
      <c r="D695" s="287" t="s">
        <v>168</v>
      </c>
      <c r="E695" s="287" t="s">
        <v>19415</v>
      </c>
      <c r="F695" s="287" t="s">
        <v>3432</v>
      </c>
      <c r="G695" s="287" t="s">
        <v>189</v>
      </c>
      <c r="H695" s="287" t="s">
        <v>21463</v>
      </c>
      <c r="I695" s="287" t="s">
        <v>22706</v>
      </c>
      <c r="Q695" s="287" t="s">
        <v>20177</v>
      </c>
      <c r="R695" s="287" t="s">
        <v>22767</v>
      </c>
      <c r="S695" s="287" t="s">
        <v>22718</v>
      </c>
      <c r="T695" s="287" t="s">
        <v>848</v>
      </c>
    </row>
    <row r="696" spans="1:22" ht="12.6" hidden="1" customHeight="1">
      <c r="A696" s="287" t="s">
        <v>185</v>
      </c>
      <c r="B696" s="287" t="s">
        <v>70</v>
      </c>
      <c r="C696" s="287" t="s">
        <v>186</v>
      </c>
      <c r="D696" s="287" t="s">
        <v>156</v>
      </c>
      <c r="E696" s="287" t="s">
        <v>19416</v>
      </c>
      <c r="F696" s="287" t="s">
        <v>27</v>
      </c>
      <c r="G696" s="287" t="s">
        <v>189</v>
      </c>
      <c r="H696" s="287" t="s">
        <v>21083</v>
      </c>
      <c r="I696" s="287" t="s">
        <v>23510</v>
      </c>
      <c r="J696" s="287" t="s">
        <v>16085</v>
      </c>
      <c r="N696" s="287" t="s">
        <v>11696</v>
      </c>
      <c r="O696" s="287" t="s">
        <v>366</v>
      </c>
      <c r="P696" s="287" t="s">
        <v>16154</v>
      </c>
      <c r="Q696" s="287" t="s">
        <v>20631</v>
      </c>
      <c r="R696" s="287" t="s">
        <v>23268</v>
      </c>
      <c r="S696" s="287" t="s">
        <v>193</v>
      </c>
      <c r="T696" s="287" t="s">
        <v>988</v>
      </c>
      <c r="V696" s="287" t="s">
        <v>995</v>
      </c>
    </row>
    <row r="697" spans="1:22" ht="12.6" hidden="1" customHeight="1">
      <c r="A697" s="287" t="s">
        <v>185</v>
      </c>
      <c r="B697" s="287" t="s">
        <v>70</v>
      </c>
      <c r="C697" s="287" t="s">
        <v>186</v>
      </c>
      <c r="D697" s="287" t="s">
        <v>156</v>
      </c>
      <c r="E697" s="287" t="s">
        <v>19417</v>
      </c>
      <c r="F697" s="287" t="s">
        <v>27</v>
      </c>
      <c r="G697" s="287" t="s">
        <v>189</v>
      </c>
      <c r="H697" s="287" t="s">
        <v>21061</v>
      </c>
      <c r="I697" s="287" t="s">
        <v>533</v>
      </c>
      <c r="J697" s="287" t="s">
        <v>16085</v>
      </c>
      <c r="N697" s="287" t="s">
        <v>11696</v>
      </c>
      <c r="O697" s="287" t="s">
        <v>366</v>
      </c>
      <c r="P697" s="287" t="s">
        <v>16154</v>
      </c>
      <c r="Q697" s="287" t="s">
        <v>20545</v>
      </c>
      <c r="R697" s="287" t="s">
        <v>23269</v>
      </c>
      <c r="S697" s="287" t="s">
        <v>193</v>
      </c>
      <c r="T697" s="287" t="s">
        <v>7374</v>
      </c>
      <c r="V697" s="287" t="s">
        <v>995</v>
      </c>
    </row>
    <row r="698" spans="1:22" ht="12.6" hidden="1" customHeight="1">
      <c r="A698" s="287" t="s">
        <v>185</v>
      </c>
      <c r="B698" s="287" t="s">
        <v>70</v>
      </c>
      <c r="C698" s="287" t="s">
        <v>186</v>
      </c>
      <c r="D698" s="287" t="s">
        <v>156</v>
      </c>
      <c r="E698" s="287" t="s">
        <v>19418</v>
      </c>
      <c r="F698" s="287" t="s">
        <v>27</v>
      </c>
      <c r="G698" s="287" t="s">
        <v>189</v>
      </c>
      <c r="H698" s="287" t="s">
        <v>21033</v>
      </c>
      <c r="I698" s="287" t="s">
        <v>459</v>
      </c>
      <c r="J698" s="287" t="s">
        <v>16085</v>
      </c>
      <c r="N698" s="287" t="s">
        <v>11696</v>
      </c>
      <c r="O698" s="287" t="s">
        <v>366</v>
      </c>
      <c r="P698" s="287" t="s">
        <v>16154</v>
      </c>
      <c r="Q698" s="287" t="s">
        <v>20428</v>
      </c>
      <c r="R698" s="287" t="s">
        <v>22864</v>
      </c>
      <c r="S698" s="287" t="s">
        <v>22863</v>
      </c>
      <c r="T698" s="287" t="s">
        <v>619</v>
      </c>
    </row>
    <row r="699" spans="1:22" ht="12.6" hidden="1" customHeight="1">
      <c r="A699" s="287" t="s">
        <v>185</v>
      </c>
      <c r="B699" s="287" t="s">
        <v>70</v>
      </c>
      <c r="C699" s="287" t="s">
        <v>186</v>
      </c>
      <c r="D699" s="287" t="s">
        <v>156</v>
      </c>
      <c r="E699" s="287" t="s">
        <v>19419</v>
      </c>
      <c r="F699" s="287" t="s">
        <v>27</v>
      </c>
      <c r="G699" s="287" t="s">
        <v>189</v>
      </c>
      <c r="H699" s="287" t="s">
        <v>21033</v>
      </c>
      <c r="I699" s="287" t="s">
        <v>23511</v>
      </c>
      <c r="J699" s="287" t="s">
        <v>16085</v>
      </c>
      <c r="N699" s="287" t="s">
        <v>11696</v>
      </c>
      <c r="O699" s="287" t="s">
        <v>366</v>
      </c>
      <c r="P699" s="287" t="s">
        <v>16154</v>
      </c>
      <c r="Q699" s="287" t="s">
        <v>20428</v>
      </c>
      <c r="R699" s="287" t="s">
        <v>23270</v>
      </c>
      <c r="S699" s="287" t="s">
        <v>193</v>
      </c>
      <c r="T699" s="287" t="s">
        <v>619</v>
      </c>
      <c r="V699" s="287" t="s">
        <v>995</v>
      </c>
    </row>
    <row r="700" spans="1:22" ht="12.6" hidden="1" customHeight="1">
      <c r="B700" s="287" t="s">
        <v>70</v>
      </c>
      <c r="C700" s="287" t="s">
        <v>28</v>
      </c>
      <c r="D700" s="287" t="s">
        <v>179</v>
      </c>
      <c r="E700" s="287" t="s">
        <v>19420</v>
      </c>
      <c r="F700" s="287" t="s">
        <v>439</v>
      </c>
      <c r="G700" s="287" t="s">
        <v>242</v>
      </c>
      <c r="H700" s="287" t="s">
        <v>5655</v>
      </c>
      <c r="I700" s="287" t="s">
        <v>62</v>
      </c>
      <c r="O700" s="287" t="s">
        <v>62</v>
      </c>
      <c r="P700" s="287" t="s">
        <v>62</v>
      </c>
      <c r="Q700" s="287" t="s">
        <v>5655</v>
      </c>
      <c r="R700" s="287" t="s">
        <v>5655</v>
      </c>
      <c r="T700" s="287" t="s">
        <v>201</v>
      </c>
    </row>
    <row r="701" spans="1:22" ht="12.6" hidden="1" customHeight="1">
      <c r="B701" s="287" t="s">
        <v>70</v>
      </c>
      <c r="C701" s="287" t="s">
        <v>28</v>
      </c>
      <c r="D701" s="287" t="s">
        <v>179</v>
      </c>
      <c r="E701" s="287" t="s">
        <v>19421</v>
      </c>
      <c r="F701" s="287" t="s">
        <v>439</v>
      </c>
      <c r="G701" s="287" t="s">
        <v>242</v>
      </c>
      <c r="H701" s="287" t="s">
        <v>5655</v>
      </c>
      <c r="I701" s="287" t="s">
        <v>62</v>
      </c>
      <c r="O701" s="287" t="s">
        <v>62</v>
      </c>
      <c r="P701" s="287" t="s">
        <v>62</v>
      </c>
      <c r="Q701" s="287" t="s">
        <v>5655</v>
      </c>
      <c r="R701" s="287" t="s">
        <v>5655</v>
      </c>
      <c r="T701" s="287" t="s">
        <v>201</v>
      </c>
    </row>
    <row r="702" spans="1:22" ht="12.6" hidden="1" customHeight="1">
      <c r="A702" s="287" t="s">
        <v>185</v>
      </c>
      <c r="B702" s="287" t="s">
        <v>70</v>
      </c>
      <c r="C702" s="287" t="s">
        <v>186</v>
      </c>
      <c r="D702" s="287" t="s">
        <v>174</v>
      </c>
      <c r="E702" s="287" t="s">
        <v>19422</v>
      </c>
      <c r="F702" s="287" t="s">
        <v>196</v>
      </c>
      <c r="G702" s="287" t="s">
        <v>242</v>
      </c>
      <c r="H702" s="287" t="s">
        <v>23230</v>
      </c>
      <c r="I702" s="287" t="s">
        <v>23233</v>
      </c>
      <c r="O702" s="287" t="s">
        <v>62</v>
      </c>
      <c r="P702" s="287" t="s">
        <v>62</v>
      </c>
      <c r="Q702" s="287" t="s">
        <v>23228</v>
      </c>
      <c r="R702" s="287" t="s">
        <v>253</v>
      </c>
      <c r="S702" s="287" t="s">
        <v>253</v>
      </c>
      <c r="T702" s="287" t="s">
        <v>201</v>
      </c>
    </row>
    <row r="703" spans="1:22" ht="12.6" hidden="1" customHeight="1">
      <c r="A703" s="287" t="s">
        <v>185</v>
      </c>
      <c r="B703" s="287" t="s">
        <v>70</v>
      </c>
      <c r="C703" s="287" t="s">
        <v>186</v>
      </c>
      <c r="D703" s="287" t="s">
        <v>174</v>
      </c>
      <c r="E703" s="287" t="s">
        <v>19423</v>
      </c>
      <c r="F703" s="287" t="s">
        <v>196</v>
      </c>
      <c r="G703" s="287" t="s">
        <v>242</v>
      </c>
      <c r="H703" s="287" t="s">
        <v>23231</v>
      </c>
      <c r="I703" s="287" t="s">
        <v>23233</v>
      </c>
      <c r="O703" s="287" t="s">
        <v>62</v>
      </c>
      <c r="P703" s="287" t="s">
        <v>62</v>
      </c>
      <c r="Q703" s="287" t="s">
        <v>23226</v>
      </c>
      <c r="R703" s="287" t="s">
        <v>253</v>
      </c>
      <c r="S703" s="287" t="s">
        <v>253</v>
      </c>
      <c r="T703" s="287" t="s">
        <v>201</v>
      </c>
    </row>
    <row r="704" spans="1:22" ht="12.6" hidden="1" customHeight="1">
      <c r="A704" s="287" t="s">
        <v>185</v>
      </c>
      <c r="B704" s="287" t="s">
        <v>70</v>
      </c>
      <c r="C704" s="287" t="s">
        <v>186</v>
      </c>
      <c r="D704" s="287" t="s">
        <v>174</v>
      </c>
      <c r="E704" s="287" t="s">
        <v>19424</v>
      </c>
      <c r="F704" s="287" t="s">
        <v>196</v>
      </c>
      <c r="G704" s="287" t="s">
        <v>242</v>
      </c>
      <c r="H704" s="287" t="s">
        <v>23229</v>
      </c>
      <c r="I704" s="287" t="s">
        <v>23233</v>
      </c>
      <c r="O704" s="287" t="s">
        <v>62</v>
      </c>
      <c r="P704" s="287" t="s">
        <v>62</v>
      </c>
      <c r="Q704" s="287" t="s">
        <v>23225</v>
      </c>
      <c r="R704" s="287" t="s">
        <v>253</v>
      </c>
      <c r="S704" s="287" t="s">
        <v>253</v>
      </c>
      <c r="T704" s="287" t="s">
        <v>201</v>
      </c>
    </row>
    <row r="705" spans="1:22" ht="12.6" hidden="1" customHeight="1">
      <c r="A705" s="287" t="s">
        <v>185</v>
      </c>
      <c r="B705" s="287" t="s">
        <v>70</v>
      </c>
      <c r="C705" s="287" t="s">
        <v>186</v>
      </c>
      <c r="D705" s="287" t="s">
        <v>174</v>
      </c>
      <c r="E705" s="287" t="s">
        <v>19425</v>
      </c>
      <c r="F705" s="287" t="s">
        <v>196</v>
      </c>
      <c r="G705" s="287" t="s">
        <v>242</v>
      </c>
      <c r="H705" s="287" t="s">
        <v>23232</v>
      </c>
      <c r="I705" s="287" t="s">
        <v>23233</v>
      </c>
      <c r="O705" s="287" t="s">
        <v>62</v>
      </c>
      <c r="P705" s="287" t="s">
        <v>62</v>
      </c>
      <c r="Q705" s="287" t="s">
        <v>23227</v>
      </c>
      <c r="R705" s="287" t="s">
        <v>253</v>
      </c>
      <c r="S705" s="287" t="s">
        <v>253</v>
      </c>
      <c r="T705" s="287" t="s">
        <v>201</v>
      </c>
    </row>
    <row r="706" spans="1:22" ht="12.6" hidden="1" customHeight="1">
      <c r="A706" s="287" t="s">
        <v>185</v>
      </c>
      <c r="B706" s="287" t="s">
        <v>70</v>
      </c>
      <c r="C706" s="287" t="s">
        <v>186</v>
      </c>
      <c r="D706" s="287" t="s">
        <v>91</v>
      </c>
      <c r="E706" s="287" t="s">
        <v>19426</v>
      </c>
      <c r="F706" s="287" t="s">
        <v>434</v>
      </c>
      <c r="G706" s="287" t="s">
        <v>189</v>
      </c>
      <c r="H706" s="287" t="s">
        <v>20677</v>
      </c>
      <c r="I706" s="287" t="s">
        <v>649</v>
      </c>
      <c r="O706" s="287" t="s">
        <v>206</v>
      </c>
      <c r="P706" s="287" t="s">
        <v>559</v>
      </c>
      <c r="Q706" s="287" t="s">
        <v>20678</v>
      </c>
      <c r="R706" s="287" t="s">
        <v>22595</v>
      </c>
      <c r="S706" s="287" t="s">
        <v>22594</v>
      </c>
      <c r="T706" s="287" t="s">
        <v>1120</v>
      </c>
    </row>
    <row r="707" spans="1:22" ht="12.6" hidden="1" customHeight="1">
      <c r="A707" s="287" t="s">
        <v>185</v>
      </c>
      <c r="B707" s="287" t="s">
        <v>70</v>
      </c>
      <c r="C707" s="287" t="s">
        <v>186</v>
      </c>
      <c r="D707" s="287" t="s">
        <v>91</v>
      </c>
      <c r="E707" s="287" t="s">
        <v>19427</v>
      </c>
      <c r="F707" s="287" t="s">
        <v>29</v>
      </c>
      <c r="G707" s="287" t="s">
        <v>189</v>
      </c>
      <c r="H707" s="287" t="s">
        <v>21515</v>
      </c>
      <c r="I707" s="287" t="s">
        <v>475</v>
      </c>
      <c r="J707" s="287" t="s">
        <v>484</v>
      </c>
      <c r="K707" s="287">
        <v>3312</v>
      </c>
      <c r="L707" s="287" t="s">
        <v>73</v>
      </c>
      <c r="M707" s="287" t="s">
        <v>485</v>
      </c>
      <c r="N707" s="287" t="s">
        <v>16260</v>
      </c>
      <c r="O707" s="287" t="s">
        <v>229</v>
      </c>
      <c r="P707" s="287" t="s">
        <v>683</v>
      </c>
      <c r="Q707" s="287" t="s">
        <v>21384</v>
      </c>
      <c r="R707" s="287" t="s">
        <v>23271</v>
      </c>
      <c r="S707" s="287" t="s">
        <v>193</v>
      </c>
      <c r="T707" s="287" t="s">
        <v>556</v>
      </c>
      <c r="V707" s="287" t="s">
        <v>995</v>
      </c>
    </row>
    <row r="708" spans="1:22" ht="12.6" hidden="1" customHeight="1">
      <c r="A708" s="287" t="s">
        <v>185</v>
      </c>
      <c r="B708" s="287" t="s">
        <v>70</v>
      </c>
      <c r="C708" s="287" t="s">
        <v>186</v>
      </c>
      <c r="D708" s="287" t="s">
        <v>91</v>
      </c>
      <c r="E708" s="287" t="s">
        <v>19428</v>
      </c>
      <c r="F708" s="287" t="s">
        <v>29</v>
      </c>
      <c r="G708" s="287" t="s">
        <v>189</v>
      </c>
      <c r="H708" s="287" t="s">
        <v>21516</v>
      </c>
      <c r="I708" s="287" t="s">
        <v>475</v>
      </c>
      <c r="J708" s="287" t="s">
        <v>484</v>
      </c>
      <c r="K708" s="287">
        <v>3315</v>
      </c>
      <c r="L708" s="287" t="s">
        <v>62</v>
      </c>
      <c r="M708" s="287" t="s">
        <v>687</v>
      </c>
      <c r="N708" s="287" t="s">
        <v>15963</v>
      </c>
      <c r="O708" s="287" t="s">
        <v>206</v>
      </c>
      <c r="P708" s="287" t="s">
        <v>683</v>
      </c>
      <c r="Q708" s="287" t="s">
        <v>21518</v>
      </c>
      <c r="R708" s="287" t="s">
        <v>23272</v>
      </c>
      <c r="S708" s="287" t="s">
        <v>193</v>
      </c>
      <c r="T708" s="287" t="s">
        <v>556</v>
      </c>
      <c r="V708" s="287" t="s">
        <v>995</v>
      </c>
    </row>
    <row r="709" spans="1:22" ht="12.6" hidden="1" customHeight="1">
      <c r="A709" s="287" t="s">
        <v>185</v>
      </c>
      <c r="B709" s="287" t="s">
        <v>70</v>
      </c>
      <c r="C709" s="287" t="s">
        <v>186</v>
      </c>
      <c r="D709" s="287" t="s">
        <v>91</v>
      </c>
      <c r="E709" s="287" t="s">
        <v>19429</v>
      </c>
      <c r="F709" s="287" t="s">
        <v>29</v>
      </c>
      <c r="G709" s="287" t="s">
        <v>189</v>
      </c>
      <c r="H709" s="287" t="s">
        <v>21517</v>
      </c>
      <c r="I709" s="287" t="s">
        <v>475</v>
      </c>
      <c r="J709" s="287" t="s">
        <v>484</v>
      </c>
      <c r="K709" s="287">
        <v>3316</v>
      </c>
      <c r="L709" s="287" t="s">
        <v>62</v>
      </c>
      <c r="M709" s="287" t="s">
        <v>687</v>
      </c>
      <c r="N709" s="287" t="s">
        <v>7079</v>
      </c>
      <c r="O709" s="287" t="s">
        <v>366</v>
      </c>
      <c r="P709" s="287" t="s">
        <v>683</v>
      </c>
      <c r="Q709" s="287" t="s">
        <v>21519</v>
      </c>
      <c r="R709" s="287" t="s">
        <v>23272</v>
      </c>
      <c r="S709" s="287" t="s">
        <v>193</v>
      </c>
      <c r="T709" s="287" t="s">
        <v>556</v>
      </c>
      <c r="V709" s="287" t="s">
        <v>995</v>
      </c>
    </row>
    <row r="710" spans="1:22" ht="12.6" hidden="1" customHeight="1">
      <c r="A710" s="287" t="s">
        <v>185</v>
      </c>
      <c r="B710" s="287" t="s">
        <v>70</v>
      </c>
      <c r="C710" s="287" t="s">
        <v>186</v>
      </c>
      <c r="D710" s="287" t="s">
        <v>91</v>
      </c>
      <c r="E710" s="287" t="s">
        <v>19430</v>
      </c>
      <c r="F710" s="287" t="s">
        <v>30</v>
      </c>
      <c r="G710" s="287" t="s">
        <v>189</v>
      </c>
      <c r="H710" s="287" t="s">
        <v>21508</v>
      </c>
      <c r="I710" s="287" t="s">
        <v>7243</v>
      </c>
      <c r="J710" s="287" t="s">
        <v>484</v>
      </c>
      <c r="K710" s="287">
        <v>3311</v>
      </c>
      <c r="L710" s="287" t="s">
        <v>73</v>
      </c>
      <c r="M710" s="287" t="s">
        <v>485</v>
      </c>
      <c r="N710" s="287" t="s">
        <v>16260</v>
      </c>
      <c r="O710" s="287" t="s">
        <v>229</v>
      </c>
      <c r="P710" s="287" t="s">
        <v>683</v>
      </c>
      <c r="Q710" s="287" t="s">
        <v>21383</v>
      </c>
      <c r="R710" s="287" t="s">
        <v>23044</v>
      </c>
      <c r="S710" s="287" t="s">
        <v>23043</v>
      </c>
      <c r="T710" s="287" t="s">
        <v>556</v>
      </c>
    </row>
    <row r="711" spans="1:22" ht="12.6" hidden="1" customHeight="1">
      <c r="A711" s="287" t="s">
        <v>185</v>
      </c>
      <c r="B711" s="287" t="s">
        <v>70</v>
      </c>
      <c r="C711" s="287" t="s">
        <v>186</v>
      </c>
      <c r="D711" s="287" t="s">
        <v>91</v>
      </c>
      <c r="E711" s="287" t="s">
        <v>19431</v>
      </c>
      <c r="F711" s="287" t="s">
        <v>30</v>
      </c>
      <c r="G711" s="287" t="s">
        <v>189</v>
      </c>
      <c r="H711" s="287" t="s">
        <v>21511</v>
      </c>
      <c r="I711" s="287" t="s">
        <v>7243</v>
      </c>
      <c r="J711" s="287" t="s">
        <v>484</v>
      </c>
      <c r="K711" s="287">
        <v>3313</v>
      </c>
      <c r="L711" s="287" t="s">
        <v>62</v>
      </c>
      <c r="M711" s="287" t="s">
        <v>687</v>
      </c>
      <c r="N711" s="287" t="s">
        <v>15963</v>
      </c>
      <c r="O711" s="287" t="s">
        <v>206</v>
      </c>
      <c r="P711" s="287" t="s">
        <v>683</v>
      </c>
      <c r="Q711" s="287" t="s">
        <v>21510</v>
      </c>
      <c r="R711" s="287" t="s">
        <v>23047</v>
      </c>
      <c r="S711" s="287" t="s">
        <v>23046</v>
      </c>
      <c r="T711" s="287" t="s">
        <v>556</v>
      </c>
    </row>
    <row r="712" spans="1:22" ht="12.6" hidden="1" customHeight="1">
      <c r="A712" s="287" t="s">
        <v>185</v>
      </c>
      <c r="B712" s="287" t="s">
        <v>70</v>
      </c>
      <c r="C712" s="287" t="s">
        <v>186</v>
      </c>
      <c r="D712" s="287" t="s">
        <v>91</v>
      </c>
      <c r="E712" s="287" t="s">
        <v>19432</v>
      </c>
      <c r="F712" s="287" t="s">
        <v>29</v>
      </c>
      <c r="G712" s="287" t="s">
        <v>189</v>
      </c>
      <c r="H712" s="287" t="s">
        <v>21512</v>
      </c>
      <c r="I712" s="287" t="s">
        <v>7243</v>
      </c>
      <c r="J712" s="287" t="s">
        <v>484</v>
      </c>
      <c r="K712" s="287">
        <v>3314</v>
      </c>
      <c r="L712" s="287" t="s">
        <v>62</v>
      </c>
      <c r="M712" s="287" t="s">
        <v>687</v>
      </c>
      <c r="N712" s="287" t="s">
        <v>7079</v>
      </c>
      <c r="O712" s="287" t="s">
        <v>366</v>
      </c>
      <c r="P712" s="287" t="s">
        <v>683</v>
      </c>
      <c r="Q712" s="287" t="s">
        <v>21510</v>
      </c>
      <c r="R712" s="287" t="s">
        <v>23174</v>
      </c>
      <c r="S712" s="287" t="s">
        <v>193</v>
      </c>
      <c r="T712" s="287" t="s">
        <v>556</v>
      </c>
    </row>
    <row r="713" spans="1:22" ht="12.6" hidden="1" customHeight="1">
      <c r="A713" s="287" t="s">
        <v>185</v>
      </c>
      <c r="B713" s="287" t="s">
        <v>70</v>
      </c>
      <c r="C713" s="287" t="s">
        <v>186</v>
      </c>
      <c r="D713" s="287" t="s">
        <v>91</v>
      </c>
      <c r="E713" s="287" t="s">
        <v>19433</v>
      </c>
      <c r="F713" s="287" t="s">
        <v>29</v>
      </c>
      <c r="G713" s="287" t="s">
        <v>189</v>
      </c>
      <c r="H713" s="287" t="s">
        <v>21523</v>
      </c>
      <c r="I713" s="287" t="s">
        <v>4917</v>
      </c>
      <c r="J713" s="287" t="s">
        <v>484</v>
      </c>
      <c r="K713" s="287">
        <v>3290</v>
      </c>
      <c r="L713" s="287" t="s">
        <v>73</v>
      </c>
      <c r="M713" s="287" t="s">
        <v>485</v>
      </c>
      <c r="N713" s="287" t="s">
        <v>15963</v>
      </c>
      <c r="O713" s="287" t="s">
        <v>206</v>
      </c>
      <c r="P713" s="287" t="s">
        <v>559</v>
      </c>
      <c r="Q713" s="287" t="s">
        <v>21332</v>
      </c>
      <c r="R713" s="287" t="s">
        <v>23273</v>
      </c>
      <c r="S713" s="287" t="s">
        <v>193</v>
      </c>
      <c r="T713" s="287" t="s">
        <v>556</v>
      </c>
      <c r="V713" s="287" t="s">
        <v>995</v>
      </c>
    </row>
    <row r="714" spans="1:22" ht="12.6" hidden="1" customHeight="1">
      <c r="A714" s="287" t="s">
        <v>185</v>
      </c>
      <c r="B714" s="287" t="s">
        <v>70</v>
      </c>
      <c r="C714" s="287" t="s">
        <v>186</v>
      </c>
      <c r="D714" s="287" t="s">
        <v>91</v>
      </c>
      <c r="E714" s="287" t="s">
        <v>19434</v>
      </c>
      <c r="F714" s="287" t="s">
        <v>29</v>
      </c>
      <c r="G714" s="287" t="s">
        <v>189</v>
      </c>
      <c r="H714" s="287" t="s">
        <v>21526</v>
      </c>
      <c r="I714" s="287" t="s">
        <v>4917</v>
      </c>
      <c r="J714" s="287" t="s">
        <v>484</v>
      </c>
      <c r="K714" s="287">
        <v>3291</v>
      </c>
      <c r="L714" s="287" t="s">
        <v>73</v>
      </c>
      <c r="M714" s="287" t="s">
        <v>687</v>
      </c>
      <c r="N714" s="287" t="s">
        <v>7079</v>
      </c>
      <c r="O714" s="287" t="s">
        <v>366</v>
      </c>
      <c r="P714" s="287" t="s">
        <v>559</v>
      </c>
      <c r="Q714" s="287" t="s">
        <v>21333</v>
      </c>
      <c r="R714" s="287" t="s">
        <v>23274</v>
      </c>
      <c r="S714" s="287" t="s">
        <v>193</v>
      </c>
      <c r="T714" s="287" t="s">
        <v>556</v>
      </c>
      <c r="V714" s="287" t="s">
        <v>995</v>
      </c>
    </row>
    <row r="715" spans="1:22" ht="12.6" customHeight="1">
      <c r="A715" s="287" t="s">
        <v>185</v>
      </c>
      <c r="B715" s="287" t="s">
        <v>70</v>
      </c>
      <c r="C715" s="287" t="s">
        <v>186</v>
      </c>
      <c r="D715" s="287" t="s">
        <v>91</v>
      </c>
      <c r="E715" s="287" t="s">
        <v>19435</v>
      </c>
      <c r="F715" s="287" t="s">
        <v>26</v>
      </c>
      <c r="G715" s="287" t="s">
        <v>189</v>
      </c>
      <c r="H715" s="287" t="s">
        <v>23576</v>
      </c>
      <c r="I715" s="287" t="s">
        <v>1638</v>
      </c>
      <c r="P715" s="287" t="s">
        <v>559</v>
      </c>
      <c r="Q715" s="287" t="s">
        <v>21528</v>
      </c>
      <c r="R715" s="287" t="s">
        <v>23577</v>
      </c>
      <c r="S715" s="287" t="s">
        <v>193</v>
      </c>
      <c r="T715" s="287" t="s">
        <v>556</v>
      </c>
      <c r="U715" s="287" t="s">
        <v>9948</v>
      </c>
    </row>
    <row r="716" spans="1:22" ht="12.6" hidden="1" customHeight="1">
      <c r="A716" s="287" t="s">
        <v>185</v>
      </c>
      <c r="B716" s="287" t="s">
        <v>70</v>
      </c>
      <c r="C716" s="287" t="s">
        <v>186</v>
      </c>
      <c r="D716" s="287" t="s">
        <v>91</v>
      </c>
      <c r="E716" s="287" t="s">
        <v>19436</v>
      </c>
      <c r="F716" s="287" t="s">
        <v>30</v>
      </c>
      <c r="G716" s="287" t="s">
        <v>189</v>
      </c>
      <c r="H716" s="287" t="s">
        <v>22028</v>
      </c>
      <c r="I716" s="287" t="s">
        <v>436</v>
      </c>
      <c r="J716" s="287" t="s">
        <v>499</v>
      </c>
      <c r="K716" s="287">
        <v>970</v>
      </c>
      <c r="L716" s="287" t="s">
        <v>73</v>
      </c>
      <c r="M716" s="287" t="s">
        <v>485</v>
      </c>
      <c r="N716" s="287" t="s">
        <v>665</v>
      </c>
      <c r="O716" s="287" t="s">
        <v>206</v>
      </c>
      <c r="P716" s="287" t="s">
        <v>559</v>
      </c>
      <c r="Q716" s="287" t="s">
        <v>21347</v>
      </c>
      <c r="R716" s="287" t="s">
        <v>22597</v>
      </c>
      <c r="S716" s="287" t="s">
        <v>22596</v>
      </c>
      <c r="T716" s="287" t="s">
        <v>7214</v>
      </c>
    </row>
    <row r="717" spans="1:22" ht="12.6" hidden="1" customHeight="1">
      <c r="A717" s="287" t="s">
        <v>185</v>
      </c>
      <c r="B717" s="287" t="s">
        <v>70</v>
      </c>
      <c r="C717" s="287" t="s">
        <v>186</v>
      </c>
      <c r="D717" s="287" t="s">
        <v>2149</v>
      </c>
      <c r="E717" s="287" t="s">
        <v>19437</v>
      </c>
      <c r="F717" s="287" t="s">
        <v>29</v>
      </c>
      <c r="G717" s="287" t="s">
        <v>189</v>
      </c>
      <c r="H717" s="287" t="s">
        <v>21889</v>
      </c>
      <c r="I717" s="287" t="s">
        <v>20609</v>
      </c>
      <c r="J717" s="287" t="s">
        <v>608</v>
      </c>
      <c r="K717" s="287">
        <v>355</v>
      </c>
      <c r="L717" s="287" t="s">
        <v>73</v>
      </c>
      <c r="M717" s="287" t="s">
        <v>669</v>
      </c>
      <c r="N717" s="287" t="s">
        <v>15961</v>
      </c>
      <c r="O717" s="287" t="s">
        <v>366</v>
      </c>
      <c r="P717" s="287" t="s">
        <v>7074</v>
      </c>
      <c r="Q717" s="287" t="s">
        <v>21352</v>
      </c>
      <c r="R717" s="287" t="s">
        <v>23275</v>
      </c>
      <c r="S717" s="287" t="s">
        <v>193</v>
      </c>
      <c r="T717" s="287" t="s">
        <v>868</v>
      </c>
      <c r="V717" s="287" t="s">
        <v>995</v>
      </c>
    </row>
    <row r="718" spans="1:22" ht="12.6" hidden="1" customHeight="1">
      <c r="A718" s="287" t="s">
        <v>185</v>
      </c>
      <c r="B718" s="287" t="s">
        <v>70</v>
      </c>
      <c r="C718" s="287" t="s">
        <v>186</v>
      </c>
      <c r="D718" s="287" t="s">
        <v>2149</v>
      </c>
      <c r="E718" s="287" t="s">
        <v>19438</v>
      </c>
      <c r="F718" s="287" t="s">
        <v>29</v>
      </c>
      <c r="G718" s="287" t="s">
        <v>189</v>
      </c>
      <c r="H718" s="287" t="s">
        <v>23777</v>
      </c>
      <c r="I718" s="287" t="s">
        <v>21188</v>
      </c>
      <c r="J718" s="287" t="s">
        <v>608</v>
      </c>
      <c r="K718" s="287">
        <v>333</v>
      </c>
      <c r="L718" s="287" t="s">
        <v>83</v>
      </c>
      <c r="M718" s="287" t="s">
        <v>878</v>
      </c>
      <c r="N718" s="287" t="s">
        <v>15961</v>
      </c>
      <c r="O718" s="287" t="s">
        <v>366</v>
      </c>
      <c r="P718" s="287" t="s">
        <v>7074</v>
      </c>
      <c r="Q718" s="287" t="s">
        <v>21378</v>
      </c>
      <c r="R718" s="287" t="s">
        <v>23276</v>
      </c>
      <c r="S718" s="287" t="s">
        <v>193</v>
      </c>
      <c r="T718" s="287" t="s">
        <v>1530</v>
      </c>
      <c r="V718" s="287" t="s">
        <v>995</v>
      </c>
    </row>
    <row r="719" spans="1:22" ht="12.6" hidden="1" customHeight="1">
      <c r="A719" s="287" t="s">
        <v>185</v>
      </c>
      <c r="B719" s="287" t="s">
        <v>70</v>
      </c>
      <c r="C719" s="287" t="s">
        <v>186</v>
      </c>
      <c r="D719" s="287" t="s">
        <v>2149</v>
      </c>
      <c r="E719" s="287" t="s">
        <v>19439</v>
      </c>
      <c r="F719" s="287" t="s">
        <v>29</v>
      </c>
      <c r="G719" s="287" t="s">
        <v>189</v>
      </c>
      <c r="H719" s="287" t="s">
        <v>21894</v>
      </c>
      <c r="I719" s="287" t="s">
        <v>760</v>
      </c>
      <c r="J719" s="287" t="s">
        <v>608</v>
      </c>
      <c r="K719" s="287">
        <v>322</v>
      </c>
      <c r="L719" s="287" t="s">
        <v>81</v>
      </c>
      <c r="M719" s="287" t="s">
        <v>878</v>
      </c>
      <c r="N719" s="287" t="s">
        <v>15961</v>
      </c>
      <c r="O719" s="287" t="s">
        <v>366</v>
      </c>
      <c r="P719" s="287" t="s">
        <v>7074</v>
      </c>
      <c r="Q719" s="287" t="s">
        <v>16064</v>
      </c>
      <c r="R719" s="287" t="s">
        <v>23277</v>
      </c>
      <c r="S719" s="287" t="s">
        <v>193</v>
      </c>
      <c r="T719" s="287" t="s">
        <v>16065</v>
      </c>
      <c r="V719" s="287" t="s">
        <v>995</v>
      </c>
    </row>
    <row r="720" spans="1:22" ht="12.6" hidden="1" customHeight="1">
      <c r="A720" s="287" t="s">
        <v>185</v>
      </c>
      <c r="B720" s="287" t="s">
        <v>70</v>
      </c>
      <c r="C720" s="287" t="s">
        <v>186</v>
      </c>
      <c r="D720" s="287" t="s">
        <v>2149</v>
      </c>
      <c r="E720" s="287" t="s">
        <v>19440</v>
      </c>
      <c r="F720" s="287" t="s">
        <v>29</v>
      </c>
      <c r="G720" s="287" t="s">
        <v>189</v>
      </c>
      <c r="H720" s="287" t="s">
        <v>21897</v>
      </c>
      <c r="I720" s="287" t="s">
        <v>23512</v>
      </c>
      <c r="J720" s="287" t="s">
        <v>608</v>
      </c>
      <c r="K720" s="287">
        <v>359</v>
      </c>
      <c r="L720" s="287" t="s">
        <v>73</v>
      </c>
      <c r="M720" s="287" t="s">
        <v>669</v>
      </c>
      <c r="N720" s="287" t="s">
        <v>15961</v>
      </c>
      <c r="O720" s="287" t="s">
        <v>366</v>
      </c>
      <c r="P720" s="287" t="s">
        <v>7074</v>
      </c>
      <c r="Q720" s="287" t="s">
        <v>21361</v>
      </c>
      <c r="R720" s="287" t="s">
        <v>23278</v>
      </c>
      <c r="S720" s="287" t="s">
        <v>193</v>
      </c>
      <c r="T720" s="287" t="s">
        <v>868</v>
      </c>
      <c r="V720" s="287" t="s">
        <v>995</v>
      </c>
    </row>
    <row r="721" spans="1:22" ht="12.6" hidden="1" customHeight="1">
      <c r="A721" s="287" t="s">
        <v>185</v>
      </c>
      <c r="B721" s="287" t="s">
        <v>70</v>
      </c>
      <c r="C721" s="287" t="s">
        <v>186</v>
      </c>
      <c r="D721" s="287" t="s">
        <v>2149</v>
      </c>
      <c r="E721" s="287" t="s">
        <v>19441</v>
      </c>
      <c r="F721" s="287" t="s">
        <v>29</v>
      </c>
      <c r="G721" s="287" t="s">
        <v>189</v>
      </c>
      <c r="H721" s="287" t="s">
        <v>23616</v>
      </c>
      <c r="I721" s="287" t="s">
        <v>765</v>
      </c>
      <c r="J721" s="287" t="s">
        <v>608</v>
      </c>
      <c r="K721" s="287">
        <v>346</v>
      </c>
      <c r="M721" s="287" t="s">
        <v>485</v>
      </c>
      <c r="N721" s="287" t="s">
        <v>15961</v>
      </c>
      <c r="O721" s="287" t="s">
        <v>366</v>
      </c>
      <c r="P721" s="287" t="s">
        <v>7074</v>
      </c>
      <c r="Q721" s="287" t="s">
        <v>21324</v>
      </c>
      <c r="R721" s="287" t="s">
        <v>23279</v>
      </c>
      <c r="S721" s="287" t="s">
        <v>193</v>
      </c>
      <c r="T721" s="287" t="s">
        <v>767</v>
      </c>
      <c r="V721" s="287" t="s">
        <v>995</v>
      </c>
    </row>
    <row r="722" spans="1:22" ht="12.6" hidden="1" customHeight="1">
      <c r="A722" s="287" t="s">
        <v>185</v>
      </c>
      <c r="B722" s="287" t="s">
        <v>70</v>
      </c>
      <c r="C722" s="287" t="s">
        <v>186</v>
      </c>
      <c r="D722" s="287" t="s">
        <v>2149</v>
      </c>
      <c r="E722" s="287" t="s">
        <v>19442</v>
      </c>
      <c r="F722" s="287" t="s">
        <v>30</v>
      </c>
      <c r="G722" s="287" t="s">
        <v>189</v>
      </c>
      <c r="H722" s="287" t="s">
        <v>23614</v>
      </c>
      <c r="I722" s="287" t="s">
        <v>765</v>
      </c>
      <c r="J722" s="287" t="s">
        <v>608</v>
      </c>
      <c r="K722" s="287">
        <v>347</v>
      </c>
      <c r="M722" s="287" t="s">
        <v>687</v>
      </c>
      <c r="N722" s="287" t="s">
        <v>15961</v>
      </c>
      <c r="O722" s="287" t="s">
        <v>366</v>
      </c>
      <c r="P722" s="287" t="s">
        <v>7074</v>
      </c>
      <c r="Q722" s="287" t="s">
        <v>21336</v>
      </c>
      <c r="R722" s="287" t="s">
        <v>22605</v>
      </c>
      <c r="S722" s="287" t="s">
        <v>22604</v>
      </c>
      <c r="T722" s="287" t="s">
        <v>767</v>
      </c>
    </row>
    <row r="723" spans="1:22" ht="12.6" hidden="1" customHeight="1">
      <c r="A723" s="287" t="s">
        <v>185</v>
      </c>
      <c r="B723" s="287" t="s">
        <v>70</v>
      </c>
      <c r="C723" s="287" t="s">
        <v>186</v>
      </c>
      <c r="D723" s="287" t="s">
        <v>2149</v>
      </c>
      <c r="E723" s="287" t="s">
        <v>19443</v>
      </c>
      <c r="F723" s="287" t="s">
        <v>30</v>
      </c>
      <c r="G723" s="287" t="s">
        <v>189</v>
      </c>
      <c r="H723" s="287" t="s">
        <v>23615</v>
      </c>
      <c r="I723" s="287" t="s">
        <v>765</v>
      </c>
      <c r="J723" s="287" t="s">
        <v>484</v>
      </c>
      <c r="K723" s="287">
        <v>3286</v>
      </c>
      <c r="M723" s="287" t="s">
        <v>687</v>
      </c>
      <c r="N723" s="287" t="s">
        <v>7079</v>
      </c>
      <c r="O723" s="287" t="s">
        <v>366</v>
      </c>
      <c r="P723" s="287" t="s">
        <v>7074</v>
      </c>
      <c r="Q723" s="287" t="s">
        <v>21338</v>
      </c>
      <c r="R723" s="287" t="s">
        <v>22607</v>
      </c>
      <c r="S723" s="287" t="s">
        <v>22606</v>
      </c>
      <c r="T723" s="287" t="s">
        <v>767</v>
      </c>
    </row>
    <row r="724" spans="1:22" ht="12.6" hidden="1" customHeight="1">
      <c r="A724" s="287" t="s">
        <v>185</v>
      </c>
      <c r="B724" s="287" t="s">
        <v>70</v>
      </c>
      <c r="C724" s="287" t="s">
        <v>186</v>
      </c>
      <c r="D724" s="287" t="s">
        <v>2149</v>
      </c>
      <c r="E724" s="287" t="s">
        <v>19444</v>
      </c>
      <c r="F724" s="287" t="s">
        <v>29</v>
      </c>
      <c r="G724" s="287" t="s">
        <v>189</v>
      </c>
      <c r="H724" s="287" t="s">
        <v>23780</v>
      </c>
      <c r="I724" s="287" t="s">
        <v>859</v>
      </c>
      <c r="J724" s="287" t="s">
        <v>608</v>
      </c>
      <c r="K724" s="287">
        <v>360</v>
      </c>
      <c r="L724" s="287" t="s">
        <v>73</v>
      </c>
      <c r="M724" s="287" t="s">
        <v>485</v>
      </c>
      <c r="N724" s="287" t="s">
        <v>15961</v>
      </c>
      <c r="O724" s="287" t="s">
        <v>366</v>
      </c>
      <c r="P724" s="287" t="s">
        <v>8021</v>
      </c>
      <c r="Q724" s="287" t="s">
        <v>21377</v>
      </c>
      <c r="R724" s="287" t="s">
        <v>23280</v>
      </c>
      <c r="S724" s="287" t="s">
        <v>193</v>
      </c>
      <c r="T724" s="287" t="s">
        <v>1530</v>
      </c>
      <c r="V724" s="287" t="s">
        <v>995</v>
      </c>
    </row>
    <row r="725" spans="1:22" ht="12.6" hidden="1" customHeight="1">
      <c r="A725" s="287" t="s">
        <v>185</v>
      </c>
      <c r="B725" s="287" t="s">
        <v>70</v>
      </c>
      <c r="C725" s="287" t="s">
        <v>186</v>
      </c>
      <c r="D725" s="287" t="s">
        <v>11413</v>
      </c>
      <c r="E725" s="287" t="s">
        <v>19445</v>
      </c>
      <c r="F725" s="287" t="s">
        <v>27</v>
      </c>
      <c r="G725" s="287" t="s">
        <v>189</v>
      </c>
      <c r="H725" s="287" t="s">
        <v>20937</v>
      </c>
      <c r="I725" s="287" t="s">
        <v>765</v>
      </c>
      <c r="J725" s="287" t="s">
        <v>422</v>
      </c>
      <c r="N725" s="287" t="s">
        <v>20167</v>
      </c>
      <c r="O725" s="287" t="s">
        <v>366</v>
      </c>
      <c r="P725" s="287" t="s">
        <v>442</v>
      </c>
      <c r="Q725" s="287" t="s">
        <v>20205</v>
      </c>
      <c r="R725" s="287" t="s">
        <v>22729</v>
      </c>
      <c r="S725" s="287" t="s">
        <v>22728</v>
      </c>
      <c r="T725" s="287" t="s">
        <v>767</v>
      </c>
    </row>
    <row r="726" spans="1:22" ht="12.6" hidden="1" customHeight="1">
      <c r="A726" s="287" t="s">
        <v>185</v>
      </c>
      <c r="B726" s="287" t="s">
        <v>70</v>
      </c>
      <c r="C726" s="287" t="s">
        <v>186</v>
      </c>
      <c r="D726" s="287" t="s">
        <v>11413</v>
      </c>
      <c r="E726" s="287" t="s">
        <v>19446</v>
      </c>
      <c r="F726" s="287" t="s">
        <v>27</v>
      </c>
      <c r="G726" s="287" t="s">
        <v>189</v>
      </c>
      <c r="H726" s="287" t="s">
        <v>20903</v>
      </c>
      <c r="I726" s="287" t="s">
        <v>533</v>
      </c>
      <c r="J726" s="287" t="s">
        <v>422</v>
      </c>
      <c r="N726" s="287" t="s">
        <v>20167</v>
      </c>
      <c r="O726" s="287" t="s">
        <v>366</v>
      </c>
      <c r="P726" s="287" t="s">
        <v>442</v>
      </c>
      <c r="Q726" s="287" t="s">
        <v>16859</v>
      </c>
      <c r="R726" s="287" t="s">
        <v>22731</v>
      </c>
      <c r="S726" s="287" t="s">
        <v>22730</v>
      </c>
      <c r="T726" s="287" t="s">
        <v>535</v>
      </c>
    </row>
    <row r="727" spans="1:22" ht="12.6" hidden="1" customHeight="1">
      <c r="A727" s="287" t="s">
        <v>185</v>
      </c>
      <c r="B727" s="287" t="s">
        <v>70</v>
      </c>
      <c r="C727" s="287" t="s">
        <v>186</v>
      </c>
      <c r="D727" s="287" t="s">
        <v>11413</v>
      </c>
      <c r="E727" s="287" t="s">
        <v>19447</v>
      </c>
      <c r="F727" s="287" t="s">
        <v>27</v>
      </c>
      <c r="G727" s="287" t="s">
        <v>189</v>
      </c>
      <c r="H727" s="287" t="s">
        <v>21100</v>
      </c>
      <c r="I727" s="287" t="s">
        <v>23513</v>
      </c>
      <c r="J727" s="287" t="s">
        <v>422</v>
      </c>
      <c r="N727" s="287" t="s">
        <v>20167</v>
      </c>
      <c r="O727" s="287" t="s">
        <v>366</v>
      </c>
      <c r="P727" s="287" t="s">
        <v>442</v>
      </c>
      <c r="Q727" s="287" t="s">
        <v>20679</v>
      </c>
      <c r="R727" s="287" t="s">
        <v>22735</v>
      </c>
      <c r="S727" s="287" t="s">
        <v>22734</v>
      </c>
      <c r="T727" s="287" t="s">
        <v>1120</v>
      </c>
    </row>
    <row r="728" spans="1:22" ht="12.6" hidden="1" customHeight="1">
      <c r="A728" s="287" t="s">
        <v>185</v>
      </c>
      <c r="B728" s="287" t="s">
        <v>70</v>
      </c>
      <c r="C728" s="287" t="s">
        <v>186</v>
      </c>
      <c r="D728" s="287" t="s">
        <v>11413</v>
      </c>
      <c r="E728" s="287" t="s">
        <v>19448</v>
      </c>
      <c r="F728" s="287" t="s">
        <v>27</v>
      </c>
      <c r="G728" s="287" t="s">
        <v>189</v>
      </c>
      <c r="H728" s="287" t="s">
        <v>21239</v>
      </c>
      <c r="I728" s="287" t="s">
        <v>20329</v>
      </c>
      <c r="J728" s="287" t="s">
        <v>422</v>
      </c>
      <c r="N728" s="287" t="s">
        <v>20167</v>
      </c>
      <c r="O728" s="287" t="s">
        <v>366</v>
      </c>
      <c r="P728" s="287" t="s">
        <v>442</v>
      </c>
      <c r="Q728" s="287" t="s">
        <v>21194</v>
      </c>
      <c r="R728" s="287" t="s">
        <v>22737</v>
      </c>
      <c r="S728" s="287" t="s">
        <v>22736</v>
      </c>
      <c r="T728" s="287" t="s">
        <v>1530</v>
      </c>
    </row>
    <row r="729" spans="1:22" ht="12.6" hidden="1" customHeight="1">
      <c r="A729" s="287" t="s">
        <v>185</v>
      </c>
      <c r="B729" s="287" t="s">
        <v>70</v>
      </c>
      <c r="C729" s="287" t="s">
        <v>186</v>
      </c>
      <c r="D729" s="287" t="s">
        <v>11413</v>
      </c>
      <c r="E729" s="287" t="s">
        <v>19449</v>
      </c>
      <c r="F729" s="287" t="s">
        <v>27</v>
      </c>
      <c r="G729" s="287" t="s">
        <v>189</v>
      </c>
      <c r="H729" s="287" t="s">
        <v>20789</v>
      </c>
      <c r="I729" s="287" t="s">
        <v>5929</v>
      </c>
      <c r="J729" s="287" t="s">
        <v>422</v>
      </c>
      <c r="N729" s="287" t="s">
        <v>20167</v>
      </c>
      <c r="O729" s="287" t="s">
        <v>366</v>
      </c>
      <c r="P729" s="287" t="s">
        <v>442</v>
      </c>
      <c r="Q729" s="287" t="s">
        <v>20790</v>
      </c>
      <c r="R729" s="287" t="s">
        <v>22741</v>
      </c>
      <c r="S729" s="287" t="s">
        <v>22740</v>
      </c>
      <c r="T729" s="287" t="s">
        <v>472</v>
      </c>
    </row>
    <row r="730" spans="1:22" ht="12.6" hidden="1" customHeight="1">
      <c r="A730" s="287" t="s">
        <v>185</v>
      </c>
      <c r="B730" s="287" t="s">
        <v>70</v>
      </c>
      <c r="C730" s="287" t="s">
        <v>186</v>
      </c>
      <c r="D730" s="287" t="s">
        <v>11415</v>
      </c>
      <c r="E730" s="287" t="s">
        <v>19450</v>
      </c>
      <c r="F730" s="287" t="s">
        <v>27</v>
      </c>
      <c r="G730" s="287" t="s">
        <v>189</v>
      </c>
      <c r="H730" s="287" t="s">
        <v>21001</v>
      </c>
      <c r="I730" s="287" t="s">
        <v>20364</v>
      </c>
      <c r="J730" s="287" t="s">
        <v>455</v>
      </c>
      <c r="N730" s="287" t="s">
        <v>7155</v>
      </c>
      <c r="O730" s="287" t="s">
        <v>366</v>
      </c>
      <c r="P730" s="287" t="s">
        <v>442</v>
      </c>
      <c r="Q730" s="287" t="s">
        <v>21392</v>
      </c>
      <c r="R730" s="287" t="s">
        <v>23466</v>
      </c>
      <c r="S730" s="287" t="s">
        <v>496</v>
      </c>
      <c r="T730" s="287" t="s">
        <v>16300</v>
      </c>
    </row>
    <row r="731" spans="1:22" ht="12.6" hidden="1" customHeight="1">
      <c r="A731" s="287" t="s">
        <v>185</v>
      </c>
      <c r="B731" s="287" t="s">
        <v>70</v>
      </c>
      <c r="C731" s="287" t="s">
        <v>186</v>
      </c>
      <c r="D731" s="287" t="s">
        <v>149</v>
      </c>
      <c r="E731" s="287" t="s">
        <v>19451</v>
      </c>
      <c r="F731" s="287" t="s">
        <v>439</v>
      </c>
      <c r="G731" s="287" t="s">
        <v>189</v>
      </c>
      <c r="H731" s="287" t="s">
        <v>22211</v>
      </c>
      <c r="I731" s="287" t="s">
        <v>1091</v>
      </c>
      <c r="Q731" s="287" t="s">
        <v>22211</v>
      </c>
      <c r="R731" s="287" t="s">
        <v>22444</v>
      </c>
      <c r="S731" s="287" t="s">
        <v>22443</v>
      </c>
      <c r="T731" s="287" t="s">
        <v>1264</v>
      </c>
    </row>
    <row r="732" spans="1:22" ht="12.6" hidden="1" customHeight="1">
      <c r="A732" s="287" t="s">
        <v>185</v>
      </c>
      <c r="B732" s="287" t="s">
        <v>70</v>
      </c>
      <c r="C732" s="287" t="s">
        <v>186</v>
      </c>
      <c r="D732" s="287" t="s">
        <v>149</v>
      </c>
      <c r="E732" s="287" t="s">
        <v>19452</v>
      </c>
      <c r="F732" s="287" t="s">
        <v>27</v>
      </c>
      <c r="G732" s="287" t="s">
        <v>189</v>
      </c>
      <c r="H732" s="287" t="s">
        <v>21151</v>
      </c>
      <c r="I732" s="287" t="s">
        <v>23514</v>
      </c>
      <c r="J732" s="287" t="s">
        <v>422</v>
      </c>
      <c r="N732" s="287" t="s">
        <v>20167</v>
      </c>
      <c r="O732" s="287" t="s">
        <v>366</v>
      </c>
      <c r="P732" s="287" t="s">
        <v>442</v>
      </c>
      <c r="Q732" s="287" t="s">
        <v>20847</v>
      </c>
      <c r="R732" s="287" t="s">
        <v>22760</v>
      </c>
      <c r="S732" s="287" t="s">
        <v>22759</v>
      </c>
      <c r="T732" s="287" t="s">
        <v>1396</v>
      </c>
    </row>
    <row r="733" spans="1:22" ht="12.6" hidden="1" customHeight="1">
      <c r="A733" s="287" t="s">
        <v>185</v>
      </c>
      <c r="B733" s="287" t="s">
        <v>70</v>
      </c>
      <c r="C733" s="287" t="s">
        <v>186</v>
      </c>
      <c r="D733" s="287" t="s">
        <v>149</v>
      </c>
      <c r="E733" s="287" t="s">
        <v>19453</v>
      </c>
      <c r="F733" s="287" t="s">
        <v>27</v>
      </c>
      <c r="G733" s="287" t="s">
        <v>189</v>
      </c>
      <c r="H733" s="287" t="s">
        <v>20841</v>
      </c>
      <c r="I733" s="287" t="s">
        <v>1283</v>
      </c>
      <c r="J733" s="287" t="s">
        <v>422</v>
      </c>
      <c r="N733" s="287" t="s">
        <v>20167</v>
      </c>
      <c r="O733" s="287" t="s">
        <v>366</v>
      </c>
      <c r="P733" s="287" t="s">
        <v>442</v>
      </c>
      <c r="Q733" s="287" t="s">
        <v>20842</v>
      </c>
      <c r="R733" s="287" t="s">
        <v>22762</v>
      </c>
      <c r="S733" s="287" t="s">
        <v>22761</v>
      </c>
      <c r="T733" s="287" t="s">
        <v>3378</v>
      </c>
    </row>
    <row r="734" spans="1:22" ht="12.6" hidden="1" customHeight="1">
      <c r="A734" s="287" t="s">
        <v>185</v>
      </c>
      <c r="B734" s="287" t="s">
        <v>70</v>
      </c>
      <c r="C734" s="287" t="s">
        <v>186</v>
      </c>
      <c r="D734" s="287" t="s">
        <v>149</v>
      </c>
      <c r="E734" s="287" t="s">
        <v>19454</v>
      </c>
      <c r="F734" s="287" t="s">
        <v>27</v>
      </c>
      <c r="G734" s="287" t="s">
        <v>189</v>
      </c>
      <c r="H734" s="287" t="s">
        <v>21150</v>
      </c>
      <c r="I734" s="287" t="s">
        <v>835</v>
      </c>
      <c r="J734" s="287" t="s">
        <v>422</v>
      </c>
      <c r="N734" s="287" t="s">
        <v>20167</v>
      </c>
      <c r="O734" s="287" t="s">
        <v>366</v>
      </c>
      <c r="P734" s="287" t="s">
        <v>442</v>
      </c>
      <c r="Q734" s="287" t="s">
        <v>20846</v>
      </c>
      <c r="R734" s="287" t="s">
        <v>22764</v>
      </c>
      <c r="S734" s="287" t="s">
        <v>22763</v>
      </c>
      <c r="T734" s="287" t="s">
        <v>1396</v>
      </c>
    </row>
    <row r="735" spans="1:22" ht="12.6" hidden="1" customHeight="1">
      <c r="A735" s="287" t="s">
        <v>185</v>
      </c>
      <c r="B735" s="287" t="s">
        <v>70</v>
      </c>
      <c r="C735" s="287" t="s">
        <v>186</v>
      </c>
      <c r="D735" s="287" t="s">
        <v>91</v>
      </c>
      <c r="E735" s="287" t="s">
        <v>19455</v>
      </c>
      <c r="F735" s="287" t="s">
        <v>434</v>
      </c>
      <c r="G735" s="287" t="s">
        <v>189</v>
      </c>
      <c r="H735" s="287" t="s">
        <v>22030</v>
      </c>
      <c r="I735" s="287" t="s">
        <v>1638</v>
      </c>
      <c r="O735" s="287" t="s">
        <v>62</v>
      </c>
      <c r="P735" s="287" t="s">
        <v>62</v>
      </c>
      <c r="Q735" s="287" t="s">
        <v>13613</v>
      </c>
      <c r="R735" s="287" t="s">
        <v>23623</v>
      </c>
      <c r="S735" s="287" t="s">
        <v>23624</v>
      </c>
      <c r="T735" s="287" t="s">
        <v>1396</v>
      </c>
      <c r="U735" s="287" t="s">
        <v>9948</v>
      </c>
    </row>
    <row r="736" spans="1:22" ht="12.6" hidden="1" customHeight="1">
      <c r="A736" s="287" t="s">
        <v>185</v>
      </c>
      <c r="B736" s="287" t="s">
        <v>70</v>
      </c>
      <c r="C736" s="287" t="s">
        <v>186</v>
      </c>
      <c r="D736" s="287" t="s">
        <v>149</v>
      </c>
      <c r="E736" s="287" t="s">
        <v>19456</v>
      </c>
      <c r="F736" s="287" t="s">
        <v>27</v>
      </c>
      <c r="G736" s="287" t="s">
        <v>189</v>
      </c>
      <c r="H736" s="287" t="s">
        <v>21002</v>
      </c>
      <c r="I736" s="287" t="s">
        <v>21254</v>
      </c>
      <c r="J736" s="287" t="s">
        <v>422</v>
      </c>
      <c r="N736" s="287" t="s">
        <v>20167</v>
      </c>
      <c r="O736" s="287" t="s">
        <v>366</v>
      </c>
      <c r="P736" s="287" t="s">
        <v>442</v>
      </c>
      <c r="Q736" s="287" t="s">
        <v>20367</v>
      </c>
      <c r="R736" s="287" t="s">
        <v>22766</v>
      </c>
      <c r="S736" s="287" t="s">
        <v>22765</v>
      </c>
      <c r="T736" s="287" t="s">
        <v>461</v>
      </c>
    </row>
    <row r="737" spans="1:22" ht="12.6" hidden="1" customHeight="1">
      <c r="A737" s="287" t="s">
        <v>185</v>
      </c>
      <c r="B737" s="287" t="s">
        <v>70</v>
      </c>
      <c r="C737" s="287" t="s">
        <v>186</v>
      </c>
      <c r="D737" s="287" t="s">
        <v>149</v>
      </c>
      <c r="E737" s="287" t="s">
        <v>19457</v>
      </c>
      <c r="F737" s="287" t="s">
        <v>27</v>
      </c>
      <c r="G737" s="287" t="s">
        <v>189</v>
      </c>
      <c r="H737" s="287" t="s">
        <v>20451</v>
      </c>
      <c r="I737" s="287" t="s">
        <v>649</v>
      </c>
      <c r="J737" s="287" t="s">
        <v>422</v>
      </c>
      <c r="N737" s="287" t="s">
        <v>20167</v>
      </c>
      <c r="O737" s="287" t="s">
        <v>366</v>
      </c>
      <c r="P737" s="287" t="s">
        <v>442</v>
      </c>
      <c r="Q737" s="287" t="s">
        <v>20452</v>
      </c>
      <c r="R737" s="287" t="s">
        <v>22775</v>
      </c>
      <c r="S737" s="287" t="s">
        <v>22774</v>
      </c>
      <c r="T737" s="287" t="s">
        <v>651</v>
      </c>
    </row>
    <row r="738" spans="1:22" ht="12.6" hidden="1" customHeight="1">
      <c r="A738" s="287" t="s">
        <v>185</v>
      </c>
      <c r="B738" s="287" t="s">
        <v>70</v>
      </c>
      <c r="C738" s="287" t="s">
        <v>186</v>
      </c>
      <c r="D738" s="287" t="s">
        <v>11414</v>
      </c>
      <c r="E738" s="287" t="s">
        <v>19458</v>
      </c>
      <c r="F738" s="287" t="s">
        <v>27</v>
      </c>
      <c r="G738" s="287" t="s">
        <v>189</v>
      </c>
      <c r="H738" s="287" t="s">
        <v>20570</v>
      </c>
      <c r="I738" s="287" t="s">
        <v>23515</v>
      </c>
      <c r="J738" s="287" t="s">
        <v>422</v>
      </c>
      <c r="N738" s="287" t="s">
        <v>20167</v>
      </c>
      <c r="O738" s="287" t="s">
        <v>366</v>
      </c>
      <c r="P738" s="287" t="s">
        <v>442</v>
      </c>
      <c r="Q738" s="287" t="s">
        <v>20571</v>
      </c>
      <c r="R738" s="287" t="s">
        <v>23236</v>
      </c>
      <c r="S738" s="287" t="s">
        <v>193</v>
      </c>
      <c r="T738" s="287" t="s">
        <v>472</v>
      </c>
    </row>
    <row r="739" spans="1:22" ht="12.6" hidden="1" customHeight="1">
      <c r="A739" s="287" t="s">
        <v>185</v>
      </c>
      <c r="B739" s="287" t="s">
        <v>70</v>
      </c>
      <c r="C739" s="287" t="s">
        <v>186</v>
      </c>
      <c r="D739" s="287" t="s">
        <v>11415</v>
      </c>
      <c r="E739" s="287" t="s">
        <v>19459</v>
      </c>
      <c r="F739" s="287" t="s">
        <v>27</v>
      </c>
      <c r="G739" s="287" t="s">
        <v>189</v>
      </c>
      <c r="H739" s="287" t="s">
        <v>20459</v>
      </c>
      <c r="I739" s="287" t="s">
        <v>649</v>
      </c>
      <c r="J739" s="287" t="s">
        <v>422</v>
      </c>
      <c r="N739" s="287" t="s">
        <v>20167</v>
      </c>
      <c r="O739" s="287" t="s">
        <v>366</v>
      </c>
      <c r="P739" s="287" t="s">
        <v>442</v>
      </c>
      <c r="Q739" s="287" t="s">
        <v>20460</v>
      </c>
      <c r="R739" s="287" t="s">
        <v>23723</v>
      </c>
      <c r="S739" s="287" t="s">
        <v>23724</v>
      </c>
      <c r="T739" s="287" t="s">
        <v>651</v>
      </c>
      <c r="U739" s="287" t="s">
        <v>9948</v>
      </c>
    </row>
    <row r="740" spans="1:22" ht="12.6" hidden="1" customHeight="1">
      <c r="A740" s="287" t="s">
        <v>185</v>
      </c>
      <c r="B740" s="287" t="s">
        <v>70</v>
      </c>
      <c r="C740" s="287" t="s">
        <v>186</v>
      </c>
      <c r="D740" s="287" t="s">
        <v>11414</v>
      </c>
      <c r="E740" s="287" t="s">
        <v>19460</v>
      </c>
      <c r="F740" s="287" t="s">
        <v>27</v>
      </c>
      <c r="G740" s="287" t="s">
        <v>189</v>
      </c>
      <c r="H740" s="287" t="s">
        <v>20461</v>
      </c>
      <c r="I740" s="287" t="s">
        <v>649</v>
      </c>
      <c r="J740" s="287" t="s">
        <v>455</v>
      </c>
      <c r="N740" s="287" t="s">
        <v>7155</v>
      </c>
      <c r="O740" s="287" t="s">
        <v>366</v>
      </c>
      <c r="P740" s="287" t="s">
        <v>442</v>
      </c>
      <c r="Q740" s="287" t="s">
        <v>20462</v>
      </c>
      <c r="R740" s="287" t="s">
        <v>23599</v>
      </c>
      <c r="S740" s="287" t="s">
        <v>193</v>
      </c>
      <c r="T740" s="287" t="s">
        <v>651</v>
      </c>
      <c r="U740" s="287" t="s">
        <v>9948</v>
      </c>
    </row>
    <row r="741" spans="1:22" ht="12.6" hidden="1" customHeight="1">
      <c r="A741" s="287" t="s">
        <v>185</v>
      </c>
      <c r="B741" s="287" t="s">
        <v>70</v>
      </c>
      <c r="C741" s="287" t="s">
        <v>186</v>
      </c>
      <c r="D741" s="287" t="s">
        <v>11414</v>
      </c>
      <c r="E741" s="287" t="s">
        <v>19461</v>
      </c>
      <c r="F741" s="287" t="s">
        <v>27</v>
      </c>
      <c r="G741" s="287" t="s">
        <v>189</v>
      </c>
      <c r="H741" s="287" t="s">
        <v>20316</v>
      </c>
      <c r="I741" s="287" t="s">
        <v>23516</v>
      </c>
      <c r="J741" s="287" t="s">
        <v>422</v>
      </c>
      <c r="N741" s="287" t="s">
        <v>20167</v>
      </c>
      <c r="O741" s="287" t="s">
        <v>366</v>
      </c>
      <c r="P741" s="287" t="s">
        <v>442</v>
      </c>
      <c r="Q741" s="287" t="s">
        <v>20317</v>
      </c>
      <c r="R741" s="287" t="s">
        <v>23240</v>
      </c>
      <c r="S741" s="287" t="s">
        <v>23242</v>
      </c>
      <c r="T741" s="287" t="s">
        <v>3378</v>
      </c>
    </row>
    <row r="742" spans="1:22" ht="12.6" hidden="1" customHeight="1">
      <c r="A742" s="287" t="s">
        <v>185</v>
      </c>
      <c r="B742" s="287" t="s">
        <v>70</v>
      </c>
      <c r="C742" s="287" t="s">
        <v>186</v>
      </c>
      <c r="D742" s="287" t="s">
        <v>11414</v>
      </c>
      <c r="E742" s="287" t="s">
        <v>19462</v>
      </c>
      <c r="F742" s="287" t="s">
        <v>27</v>
      </c>
      <c r="G742" s="287" t="s">
        <v>189</v>
      </c>
      <c r="H742" s="287" t="s">
        <v>21022</v>
      </c>
      <c r="I742" s="287" t="s">
        <v>23517</v>
      </c>
      <c r="J742" s="287" t="s">
        <v>422</v>
      </c>
      <c r="N742" s="287" t="s">
        <v>20221</v>
      </c>
      <c r="O742" s="287" t="s">
        <v>366</v>
      </c>
      <c r="P742" s="287" t="s">
        <v>442</v>
      </c>
      <c r="Q742" s="287" t="s">
        <v>20405</v>
      </c>
      <c r="R742" s="287" t="s">
        <v>23241</v>
      </c>
      <c r="S742" s="287" t="s">
        <v>23243</v>
      </c>
      <c r="T742" s="287" t="s">
        <v>472</v>
      </c>
    </row>
    <row r="743" spans="1:22" ht="12.6" hidden="1" customHeight="1">
      <c r="B743" s="287" t="s">
        <v>70</v>
      </c>
      <c r="C743" s="287" t="s">
        <v>28</v>
      </c>
      <c r="D743" s="287" t="s">
        <v>11414</v>
      </c>
      <c r="E743" s="287" t="s">
        <v>19463</v>
      </c>
      <c r="F743" s="287" t="s">
        <v>27</v>
      </c>
      <c r="G743" s="287" t="s">
        <v>189</v>
      </c>
      <c r="H743" s="287" t="s">
        <v>21023</v>
      </c>
      <c r="I743" s="287" t="s">
        <v>21302</v>
      </c>
      <c r="J743" s="287" t="s">
        <v>455</v>
      </c>
      <c r="N743" s="287" t="s">
        <v>7155</v>
      </c>
      <c r="O743" s="287" t="s">
        <v>366</v>
      </c>
      <c r="P743" s="287" t="s">
        <v>442</v>
      </c>
      <c r="Q743" s="287" t="s">
        <v>23448</v>
      </c>
      <c r="R743" s="287" t="s">
        <v>23449</v>
      </c>
      <c r="T743" s="287" t="s">
        <v>472</v>
      </c>
    </row>
    <row r="744" spans="1:22" ht="12.6" hidden="1" customHeight="1">
      <c r="A744" s="287" t="s">
        <v>185</v>
      </c>
      <c r="B744" s="287" t="s">
        <v>70</v>
      </c>
      <c r="C744" s="287" t="s">
        <v>186</v>
      </c>
      <c r="D744" s="287" t="s">
        <v>11414</v>
      </c>
      <c r="E744" s="287" t="s">
        <v>19464</v>
      </c>
      <c r="F744" s="287" t="s">
        <v>27</v>
      </c>
      <c r="G744" s="287" t="s">
        <v>189</v>
      </c>
      <c r="H744" s="287" t="s">
        <v>21196</v>
      </c>
      <c r="I744" s="287" t="s">
        <v>859</v>
      </c>
      <c r="J744" s="287" t="s">
        <v>422</v>
      </c>
      <c r="N744" s="287" t="s">
        <v>20167</v>
      </c>
      <c r="O744" s="287" t="s">
        <v>366</v>
      </c>
      <c r="P744" s="287" t="s">
        <v>442</v>
      </c>
      <c r="Q744" s="287" t="s">
        <v>21197</v>
      </c>
      <c r="R744" s="287" t="s">
        <v>23600</v>
      </c>
      <c r="S744" s="287" t="s">
        <v>193</v>
      </c>
      <c r="T744" s="287" t="s">
        <v>1002</v>
      </c>
      <c r="U744" s="287" t="s">
        <v>9948</v>
      </c>
    </row>
    <row r="745" spans="1:22" ht="12.6" hidden="1" customHeight="1">
      <c r="A745" s="287" t="s">
        <v>185</v>
      </c>
      <c r="B745" s="287" t="s">
        <v>70</v>
      </c>
      <c r="C745" s="287" t="s">
        <v>186</v>
      </c>
      <c r="D745" s="287" t="s">
        <v>11414</v>
      </c>
      <c r="E745" s="287" t="s">
        <v>19465</v>
      </c>
      <c r="F745" s="287" t="s">
        <v>27</v>
      </c>
      <c r="G745" s="287" t="s">
        <v>189</v>
      </c>
      <c r="H745" s="287" t="s">
        <v>20525</v>
      </c>
      <c r="I745" s="287" t="s">
        <v>475</v>
      </c>
      <c r="J745" s="287" t="s">
        <v>422</v>
      </c>
      <c r="N745" s="287" t="s">
        <v>20167</v>
      </c>
      <c r="O745" s="287" t="s">
        <v>366</v>
      </c>
      <c r="P745" s="287" t="s">
        <v>442</v>
      </c>
      <c r="Q745" s="287" t="s">
        <v>20526</v>
      </c>
      <c r="R745" s="287" t="s">
        <v>23656</v>
      </c>
      <c r="S745" s="287" t="s">
        <v>23657</v>
      </c>
      <c r="T745" s="287" t="s">
        <v>472</v>
      </c>
      <c r="U745" s="287" t="s">
        <v>9948</v>
      </c>
    </row>
    <row r="746" spans="1:22" ht="12.6" hidden="1" customHeight="1">
      <c r="A746" s="287" t="s">
        <v>185</v>
      </c>
      <c r="B746" s="287" t="s">
        <v>70</v>
      </c>
      <c r="C746" s="287" t="s">
        <v>186</v>
      </c>
      <c r="D746" s="287" t="s">
        <v>91</v>
      </c>
      <c r="E746" s="287" t="s">
        <v>19466</v>
      </c>
      <c r="F746" s="287" t="s">
        <v>29</v>
      </c>
      <c r="G746" s="287" t="s">
        <v>189</v>
      </c>
      <c r="H746" s="287" t="s">
        <v>22141</v>
      </c>
      <c r="I746" s="287" t="s">
        <v>475</v>
      </c>
      <c r="J746" s="287" t="s">
        <v>484</v>
      </c>
      <c r="K746" s="287">
        <v>3302</v>
      </c>
      <c r="L746" s="287" t="s">
        <v>73</v>
      </c>
      <c r="M746" s="287" t="s">
        <v>485</v>
      </c>
      <c r="N746" s="287" t="s">
        <v>16260</v>
      </c>
      <c r="O746" s="287" t="s">
        <v>229</v>
      </c>
      <c r="P746" s="287" t="s">
        <v>683</v>
      </c>
      <c r="Q746" s="287" t="s">
        <v>21370</v>
      </c>
      <c r="R746" s="287" t="s">
        <v>23281</v>
      </c>
      <c r="S746" s="287" t="s">
        <v>193</v>
      </c>
      <c r="T746" s="287" t="s">
        <v>556</v>
      </c>
      <c r="V746" s="287" t="s">
        <v>995</v>
      </c>
    </row>
    <row r="747" spans="1:22" ht="12.6" hidden="1" customHeight="1">
      <c r="A747" s="287" t="s">
        <v>185</v>
      </c>
      <c r="B747" s="287" t="s">
        <v>70</v>
      </c>
      <c r="C747" s="287" t="s">
        <v>186</v>
      </c>
      <c r="D747" s="287" t="s">
        <v>91</v>
      </c>
      <c r="E747" s="287" t="s">
        <v>19467</v>
      </c>
      <c r="F747" s="287" t="s">
        <v>29</v>
      </c>
      <c r="G747" s="287" t="s">
        <v>189</v>
      </c>
      <c r="H747" s="287" t="s">
        <v>22144</v>
      </c>
      <c r="I747" s="287" t="s">
        <v>475</v>
      </c>
      <c r="J747" s="287" t="s">
        <v>484</v>
      </c>
      <c r="K747" s="287">
        <v>3303</v>
      </c>
      <c r="L747" s="287" t="s">
        <v>73</v>
      </c>
      <c r="M747" s="287" t="s">
        <v>687</v>
      </c>
      <c r="N747" s="287" t="s">
        <v>15963</v>
      </c>
      <c r="O747" s="287" t="s">
        <v>206</v>
      </c>
      <c r="P747" s="287" t="s">
        <v>683</v>
      </c>
      <c r="Q747" s="287" t="s">
        <v>21371</v>
      </c>
      <c r="R747" s="287" t="s">
        <v>23282</v>
      </c>
      <c r="S747" s="287" t="s">
        <v>193</v>
      </c>
      <c r="T747" s="287" t="s">
        <v>556</v>
      </c>
      <c r="V747" s="287" t="s">
        <v>995</v>
      </c>
    </row>
    <row r="748" spans="1:22" ht="12.6" hidden="1" customHeight="1">
      <c r="A748" s="287" t="s">
        <v>185</v>
      </c>
      <c r="B748" s="287" t="s">
        <v>70</v>
      </c>
      <c r="C748" s="287" t="s">
        <v>186</v>
      </c>
      <c r="D748" s="287" t="s">
        <v>91</v>
      </c>
      <c r="E748" s="287" t="s">
        <v>19468</v>
      </c>
      <c r="F748" s="287" t="s">
        <v>29</v>
      </c>
      <c r="G748" s="287" t="s">
        <v>189</v>
      </c>
      <c r="H748" s="287" t="s">
        <v>22147</v>
      </c>
      <c r="I748" s="287" t="s">
        <v>475</v>
      </c>
      <c r="J748" s="287" t="s">
        <v>484</v>
      </c>
      <c r="K748" s="287">
        <v>3304</v>
      </c>
      <c r="L748" s="287" t="s">
        <v>73</v>
      </c>
      <c r="M748" s="287" t="s">
        <v>687</v>
      </c>
      <c r="N748" s="287" t="s">
        <v>7079</v>
      </c>
      <c r="O748" s="287" t="s">
        <v>366</v>
      </c>
      <c r="P748" s="287" t="s">
        <v>683</v>
      </c>
      <c r="Q748" s="287" t="s">
        <v>21372</v>
      </c>
      <c r="R748" s="287" t="s">
        <v>23283</v>
      </c>
      <c r="S748" s="287" t="s">
        <v>193</v>
      </c>
      <c r="T748" s="287" t="s">
        <v>556</v>
      </c>
      <c r="V748" s="287" t="s">
        <v>995</v>
      </c>
    </row>
    <row r="749" spans="1:22" ht="12.6" hidden="1" customHeight="1">
      <c r="A749" s="287" t="s">
        <v>185</v>
      </c>
      <c r="B749" s="287" t="s">
        <v>70</v>
      </c>
      <c r="C749" s="287" t="s">
        <v>186</v>
      </c>
      <c r="D749" s="287" t="s">
        <v>91</v>
      </c>
      <c r="E749" s="287" t="s">
        <v>19469</v>
      </c>
      <c r="F749" s="287" t="s">
        <v>30</v>
      </c>
      <c r="G749" s="287" t="s">
        <v>189</v>
      </c>
      <c r="H749" s="287" t="s">
        <v>23764</v>
      </c>
      <c r="I749" s="287" t="s">
        <v>2188</v>
      </c>
      <c r="J749" s="287" t="s">
        <v>484</v>
      </c>
      <c r="K749" s="287">
        <v>3282</v>
      </c>
      <c r="L749" s="287" t="s">
        <v>81</v>
      </c>
      <c r="M749" s="287" t="s">
        <v>485</v>
      </c>
      <c r="N749" s="287" t="s">
        <v>16260</v>
      </c>
      <c r="O749" s="287" t="s">
        <v>229</v>
      </c>
      <c r="P749" s="287" t="s">
        <v>683</v>
      </c>
      <c r="Q749" s="287" t="s">
        <v>21366</v>
      </c>
      <c r="R749" s="287" t="s">
        <v>23175</v>
      </c>
      <c r="S749" s="287" t="s">
        <v>23176</v>
      </c>
      <c r="T749" s="287" t="s">
        <v>2183</v>
      </c>
    </row>
    <row r="750" spans="1:22" ht="12.6" hidden="1" customHeight="1">
      <c r="A750" s="287" t="s">
        <v>185</v>
      </c>
      <c r="B750" s="287" t="s">
        <v>70</v>
      </c>
      <c r="C750" s="287" t="s">
        <v>186</v>
      </c>
      <c r="D750" s="287" t="s">
        <v>91</v>
      </c>
      <c r="E750" s="287" t="s">
        <v>19470</v>
      </c>
      <c r="F750" s="287" t="s">
        <v>30</v>
      </c>
      <c r="G750" s="287" t="s">
        <v>189</v>
      </c>
      <c r="H750" s="287" t="s">
        <v>23785</v>
      </c>
      <c r="I750" s="287" t="s">
        <v>2188</v>
      </c>
      <c r="J750" s="287" t="s">
        <v>484</v>
      </c>
      <c r="K750" s="287">
        <v>3283</v>
      </c>
      <c r="L750" s="287" t="s">
        <v>81</v>
      </c>
      <c r="M750" s="287" t="s">
        <v>687</v>
      </c>
      <c r="N750" s="287" t="s">
        <v>15963</v>
      </c>
      <c r="O750" s="287" t="s">
        <v>206</v>
      </c>
      <c r="P750" s="287" t="s">
        <v>683</v>
      </c>
      <c r="Q750" s="287" t="s">
        <v>21367</v>
      </c>
      <c r="R750" s="287" t="s">
        <v>23177</v>
      </c>
      <c r="S750" s="287" t="s">
        <v>23179</v>
      </c>
      <c r="T750" s="287" t="s">
        <v>2183</v>
      </c>
    </row>
    <row r="751" spans="1:22" ht="12.6" hidden="1" customHeight="1">
      <c r="A751" s="287" t="s">
        <v>185</v>
      </c>
      <c r="B751" s="287" t="s">
        <v>70</v>
      </c>
      <c r="C751" s="287" t="s">
        <v>186</v>
      </c>
      <c r="D751" s="287" t="s">
        <v>91</v>
      </c>
      <c r="E751" s="287" t="s">
        <v>19471</v>
      </c>
      <c r="F751" s="287" t="s">
        <v>30</v>
      </c>
      <c r="G751" s="287" t="s">
        <v>189</v>
      </c>
      <c r="H751" s="287" t="s">
        <v>23770</v>
      </c>
      <c r="I751" s="287" t="s">
        <v>2188</v>
      </c>
      <c r="J751" s="287" t="s">
        <v>484</v>
      </c>
      <c r="K751" s="287">
        <v>3301</v>
      </c>
      <c r="L751" s="287" t="s">
        <v>73</v>
      </c>
      <c r="M751" s="287" t="s">
        <v>687</v>
      </c>
      <c r="N751" s="287" t="s">
        <v>7079</v>
      </c>
      <c r="O751" s="287" t="s">
        <v>366</v>
      </c>
      <c r="P751" s="287" t="s">
        <v>683</v>
      </c>
      <c r="Q751" s="287" t="s">
        <v>21368</v>
      </c>
      <c r="R751" s="287" t="s">
        <v>23178</v>
      </c>
      <c r="S751" s="287" t="s">
        <v>23180</v>
      </c>
      <c r="T751" s="287" t="s">
        <v>2183</v>
      </c>
    </row>
    <row r="752" spans="1:22" ht="12.6" hidden="1" customHeight="1">
      <c r="A752" s="287" t="s">
        <v>185</v>
      </c>
      <c r="B752" s="287" t="s">
        <v>70</v>
      </c>
      <c r="C752" s="287" t="s">
        <v>186</v>
      </c>
      <c r="D752" s="287" t="s">
        <v>91</v>
      </c>
      <c r="E752" s="287" t="s">
        <v>19472</v>
      </c>
      <c r="F752" s="287" t="s">
        <v>434</v>
      </c>
      <c r="G752" s="287" t="s">
        <v>189</v>
      </c>
      <c r="H752" s="287" t="s">
        <v>23630</v>
      </c>
      <c r="I752" s="287" t="s">
        <v>1638</v>
      </c>
      <c r="O752" s="287" t="s">
        <v>366</v>
      </c>
      <c r="P752" s="287" t="s">
        <v>683</v>
      </c>
      <c r="Q752" s="287" t="s">
        <v>22136</v>
      </c>
      <c r="R752" s="287" t="s">
        <v>23626</v>
      </c>
      <c r="S752" s="287" t="s">
        <v>23627</v>
      </c>
      <c r="T752" s="287" t="s">
        <v>2183</v>
      </c>
      <c r="U752" s="287" t="s">
        <v>9948</v>
      </c>
    </row>
    <row r="753" spans="1:22" ht="12.6" hidden="1" customHeight="1">
      <c r="A753" s="287" t="s">
        <v>185</v>
      </c>
      <c r="B753" s="287" t="s">
        <v>70</v>
      </c>
      <c r="C753" s="287" t="s">
        <v>186</v>
      </c>
      <c r="D753" s="287" t="s">
        <v>91</v>
      </c>
      <c r="E753" s="287" t="s">
        <v>19473</v>
      </c>
      <c r="F753" s="287" t="s">
        <v>29</v>
      </c>
      <c r="G753" s="287" t="s">
        <v>189</v>
      </c>
      <c r="H753" s="287" t="s">
        <v>22154</v>
      </c>
      <c r="I753" s="287" t="s">
        <v>436</v>
      </c>
      <c r="J753" s="287" t="s">
        <v>20809</v>
      </c>
      <c r="K753" s="287">
        <v>1</v>
      </c>
      <c r="L753" s="287" t="s">
        <v>73</v>
      </c>
      <c r="M753" s="287" t="s">
        <v>485</v>
      </c>
      <c r="N753" s="287" t="s">
        <v>665</v>
      </c>
      <c r="O753" s="287" t="s">
        <v>206</v>
      </c>
      <c r="P753" s="287" t="s">
        <v>215</v>
      </c>
      <c r="Q753" s="287" t="s">
        <v>21369</v>
      </c>
      <c r="R753" s="287" t="s">
        <v>23284</v>
      </c>
      <c r="S753" s="287" t="s">
        <v>193</v>
      </c>
      <c r="T753" s="287" t="s">
        <v>432</v>
      </c>
      <c r="V753" s="287" t="s">
        <v>995</v>
      </c>
    </row>
    <row r="754" spans="1:22" ht="12.6" hidden="1" customHeight="1">
      <c r="A754" s="287" t="s">
        <v>185</v>
      </c>
      <c r="B754" s="287" t="s">
        <v>70</v>
      </c>
      <c r="C754" s="287" t="s">
        <v>186</v>
      </c>
      <c r="D754" s="287" t="s">
        <v>91</v>
      </c>
      <c r="E754" s="287" t="s">
        <v>19474</v>
      </c>
      <c r="F754" s="287" t="s">
        <v>434</v>
      </c>
      <c r="G754" s="287" t="s">
        <v>189</v>
      </c>
      <c r="H754" s="287" t="s">
        <v>23579</v>
      </c>
      <c r="I754" s="287" t="s">
        <v>1638</v>
      </c>
      <c r="O754" s="287" t="s">
        <v>366</v>
      </c>
      <c r="P754" s="287" t="s">
        <v>683</v>
      </c>
      <c r="Q754" s="287" t="s">
        <v>23578</v>
      </c>
      <c r="R754" s="287" t="s">
        <v>23580</v>
      </c>
      <c r="S754" s="287" t="s">
        <v>23581</v>
      </c>
      <c r="T754" s="287" t="s">
        <v>1264</v>
      </c>
      <c r="U754" s="287" t="s">
        <v>9948</v>
      </c>
    </row>
    <row r="755" spans="1:22" ht="12.6" hidden="1" customHeight="1">
      <c r="A755" s="287" t="s">
        <v>185</v>
      </c>
      <c r="B755" s="287" t="s">
        <v>70</v>
      </c>
      <c r="C755" s="287" t="s">
        <v>186</v>
      </c>
      <c r="D755" s="287" t="s">
        <v>91</v>
      </c>
      <c r="E755" s="287" t="s">
        <v>19475</v>
      </c>
      <c r="F755" s="287" t="s">
        <v>29</v>
      </c>
      <c r="G755" s="287" t="s">
        <v>189</v>
      </c>
      <c r="H755" s="287" t="s">
        <v>23756</v>
      </c>
      <c r="I755" s="287" t="s">
        <v>765</v>
      </c>
      <c r="J755" s="287" t="s">
        <v>499</v>
      </c>
      <c r="K755" s="287">
        <v>968</v>
      </c>
      <c r="M755" s="287" t="s">
        <v>485</v>
      </c>
      <c r="N755" s="287" t="s">
        <v>500</v>
      </c>
      <c r="O755" s="287" t="s">
        <v>229</v>
      </c>
      <c r="P755" s="287" t="s">
        <v>23759</v>
      </c>
      <c r="Q755" s="287" t="s">
        <v>21329</v>
      </c>
      <c r="R755" s="287" t="s">
        <v>23285</v>
      </c>
      <c r="S755" s="287" t="s">
        <v>193</v>
      </c>
      <c r="T755" s="287" t="s">
        <v>767</v>
      </c>
      <c r="V755" s="287" t="s">
        <v>995</v>
      </c>
    </row>
    <row r="756" spans="1:22" ht="12.6" hidden="1" customHeight="1">
      <c r="A756" s="287" t="s">
        <v>185</v>
      </c>
      <c r="B756" s="287" t="s">
        <v>70</v>
      </c>
      <c r="C756" s="287" t="s">
        <v>186</v>
      </c>
      <c r="D756" s="287" t="s">
        <v>91</v>
      </c>
      <c r="E756" s="287" t="s">
        <v>19476</v>
      </c>
      <c r="F756" s="287" t="s">
        <v>29</v>
      </c>
      <c r="G756" s="287" t="s">
        <v>189</v>
      </c>
      <c r="H756" s="287" t="s">
        <v>23756</v>
      </c>
      <c r="I756" s="287" t="s">
        <v>765</v>
      </c>
      <c r="J756" s="287" t="s">
        <v>499</v>
      </c>
      <c r="K756" s="287">
        <v>969</v>
      </c>
      <c r="M756" s="287" t="s">
        <v>687</v>
      </c>
      <c r="N756" s="287" t="s">
        <v>665</v>
      </c>
      <c r="O756" s="287" t="s">
        <v>206</v>
      </c>
      <c r="P756" s="287" t="s">
        <v>23759</v>
      </c>
      <c r="Q756" s="287" t="s">
        <v>21330</v>
      </c>
      <c r="R756" s="287" t="s">
        <v>23286</v>
      </c>
      <c r="S756" s="287" t="s">
        <v>193</v>
      </c>
      <c r="T756" s="287" t="s">
        <v>767</v>
      </c>
      <c r="V756" s="287" t="s">
        <v>995</v>
      </c>
    </row>
    <row r="757" spans="1:22" ht="12.6" hidden="1" customHeight="1">
      <c r="A757" s="287" t="s">
        <v>185</v>
      </c>
      <c r="B757" s="287" t="s">
        <v>70</v>
      </c>
      <c r="C757" s="287" t="s">
        <v>186</v>
      </c>
      <c r="D757" s="287" t="s">
        <v>11409</v>
      </c>
      <c r="E757" s="287" t="s">
        <v>19477</v>
      </c>
      <c r="F757" s="287" t="s">
        <v>27</v>
      </c>
      <c r="G757" s="287" t="s">
        <v>189</v>
      </c>
      <c r="H757" s="287" t="s">
        <v>20296</v>
      </c>
      <c r="I757" s="287" t="s">
        <v>1283</v>
      </c>
      <c r="J757" s="287" t="s">
        <v>455</v>
      </c>
      <c r="N757" s="287" t="s">
        <v>7155</v>
      </c>
      <c r="O757" s="287" t="s">
        <v>366</v>
      </c>
      <c r="P757" s="287" t="s">
        <v>442</v>
      </c>
      <c r="Q757" s="287" t="s">
        <v>20297</v>
      </c>
      <c r="R757" s="287" t="s">
        <v>23244</v>
      </c>
      <c r="S757" s="287" t="s">
        <v>200</v>
      </c>
      <c r="T757" s="287" t="s">
        <v>1288</v>
      </c>
    </row>
    <row r="758" spans="1:22" ht="12.6" hidden="1" customHeight="1">
      <c r="A758" s="287" t="s">
        <v>185</v>
      </c>
      <c r="B758" s="287" t="s">
        <v>70</v>
      </c>
      <c r="C758" s="287" t="s">
        <v>186</v>
      </c>
      <c r="D758" s="287" t="s">
        <v>11409</v>
      </c>
      <c r="E758" s="287" t="s">
        <v>19478</v>
      </c>
      <c r="F758" s="287" t="s">
        <v>27</v>
      </c>
      <c r="G758" s="287" t="s">
        <v>189</v>
      </c>
      <c r="H758" s="287" t="s">
        <v>20627</v>
      </c>
      <c r="I758" s="287" t="s">
        <v>21312</v>
      </c>
      <c r="J758" s="287" t="s">
        <v>455</v>
      </c>
      <c r="N758" s="287" t="s">
        <v>7155</v>
      </c>
      <c r="O758" s="287" t="s">
        <v>366</v>
      </c>
      <c r="P758" s="287" t="s">
        <v>442</v>
      </c>
      <c r="Q758" s="287" t="s">
        <v>20628</v>
      </c>
      <c r="R758" s="287" t="s">
        <v>23197</v>
      </c>
      <c r="S758" s="287" t="s">
        <v>23198</v>
      </c>
      <c r="T758" s="287" t="s">
        <v>7026</v>
      </c>
    </row>
    <row r="759" spans="1:22" ht="12.6" hidden="1" customHeight="1">
      <c r="A759" s="287" t="s">
        <v>185</v>
      </c>
      <c r="B759" s="287" t="s">
        <v>70</v>
      </c>
      <c r="C759" s="287" t="s">
        <v>186</v>
      </c>
      <c r="D759" s="287" t="s">
        <v>11409</v>
      </c>
      <c r="E759" s="287" t="s">
        <v>19479</v>
      </c>
      <c r="F759" s="287" t="s">
        <v>27</v>
      </c>
      <c r="G759" s="287" t="s">
        <v>189</v>
      </c>
      <c r="H759" s="287" t="s">
        <v>20728</v>
      </c>
      <c r="I759" s="287" t="s">
        <v>3101</v>
      </c>
      <c r="J759" s="287" t="s">
        <v>455</v>
      </c>
      <c r="N759" s="287" t="s">
        <v>7155</v>
      </c>
      <c r="O759" s="287" t="s">
        <v>366</v>
      </c>
      <c r="P759" s="287" t="s">
        <v>442</v>
      </c>
      <c r="Q759" s="287" t="s">
        <v>20729</v>
      </c>
      <c r="R759" s="287" t="s">
        <v>23287</v>
      </c>
      <c r="S759" s="287" t="s">
        <v>193</v>
      </c>
      <c r="T759" s="287" t="s">
        <v>1161</v>
      </c>
      <c r="V759" s="287" t="s">
        <v>995</v>
      </c>
    </row>
    <row r="760" spans="1:22" ht="12.6" hidden="1" customHeight="1">
      <c r="A760" s="287" t="s">
        <v>185</v>
      </c>
      <c r="B760" s="287" t="s">
        <v>70</v>
      </c>
      <c r="C760" s="287" t="s">
        <v>186</v>
      </c>
      <c r="D760" s="287" t="s">
        <v>11409</v>
      </c>
      <c r="E760" s="287" t="s">
        <v>19480</v>
      </c>
      <c r="F760" s="287" t="s">
        <v>27</v>
      </c>
      <c r="G760" s="287" t="s">
        <v>189</v>
      </c>
      <c r="H760" s="287" t="s">
        <v>20930</v>
      </c>
      <c r="I760" s="287" t="s">
        <v>947</v>
      </c>
      <c r="J760" s="287" t="s">
        <v>455</v>
      </c>
      <c r="N760" s="287" t="s">
        <v>7155</v>
      </c>
      <c r="O760" s="287" t="s">
        <v>366</v>
      </c>
      <c r="P760" s="287" t="s">
        <v>442</v>
      </c>
      <c r="Q760" s="287" t="s">
        <v>20931</v>
      </c>
      <c r="R760" s="287" t="s">
        <v>22720</v>
      </c>
      <c r="S760" s="287" t="s">
        <v>22719</v>
      </c>
      <c r="T760" s="287" t="s">
        <v>1215</v>
      </c>
    </row>
    <row r="761" spans="1:22" ht="12.6" hidden="1" customHeight="1">
      <c r="A761" s="287" t="s">
        <v>185</v>
      </c>
      <c r="B761" s="287" t="s">
        <v>70</v>
      </c>
      <c r="C761" s="287" t="s">
        <v>186</v>
      </c>
      <c r="D761" s="287" t="s">
        <v>11409</v>
      </c>
      <c r="E761" s="287" t="s">
        <v>19481</v>
      </c>
      <c r="F761" s="287" t="s">
        <v>27</v>
      </c>
      <c r="G761" s="287" t="s">
        <v>189</v>
      </c>
      <c r="H761" s="287" t="s">
        <v>21047</v>
      </c>
      <c r="I761" s="287" t="s">
        <v>1187</v>
      </c>
      <c r="J761" s="287" t="s">
        <v>422</v>
      </c>
      <c r="N761" s="287" t="s">
        <v>20167</v>
      </c>
      <c r="O761" s="287" t="s">
        <v>366</v>
      </c>
      <c r="P761" s="287" t="s">
        <v>442</v>
      </c>
      <c r="Q761" s="287" t="s">
        <v>20458</v>
      </c>
      <c r="R761" s="287" t="s">
        <v>23288</v>
      </c>
      <c r="S761" s="287" t="s">
        <v>193</v>
      </c>
      <c r="T761" s="287" t="s">
        <v>11633</v>
      </c>
      <c r="V761" s="287" t="s">
        <v>995</v>
      </c>
    </row>
    <row r="762" spans="1:22" ht="12.6" hidden="1" customHeight="1">
      <c r="A762" s="287" t="s">
        <v>185</v>
      </c>
      <c r="B762" s="287" t="s">
        <v>70</v>
      </c>
      <c r="C762" s="287" t="s">
        <v>186</v>
      </c>
      <c r="D762" s="287" t="s">
        <v>11410</v>
      </c>
      <c r="E762" s="287" t="s">
        <v>19482</v>
      </c>
      <c r="F762" s="287" t="s">
        <v>27</v>
      </c>
      <c r="G762" s="287" t="s">
        <v>189</v>
      </c>
      <c r="H762" s="287" t="s">
        <v>20868</v>
      </c>
      <c r="I762" s="287" t="s">
        <v>475</v>
      </c>
      <c r="J762" s="287" t="s">
        <v>422</v>
      </c>
      <c r="N762" s="287" t="s">
        <v>20167</v>
      </c>
      <c r="O762" s="287" t="s">
        <v>366</v>
      </c>
      <c r="P762" s="287" t="s">
        <v>442</v>
      </c>
      <c r="Q762" s="287" t="s">
        <v>20869</v>
      </c>
      <c r="R762" s="287" t="s">
        <v>23289</v>
      </c>
      <c r="S762" s="287" t="s">
        <v>193</v>
      </c>
      <c r="T762" s="287" t="s">
        <v>472</v>
      </c>
      <c r="V762" s="287" t="s">
        <v>995</v>
      </c>
    </row>
    <row r="763" spans="1:22" ht="12.6" hidden="1" customHeight="1">
      <c r="A763" s="287" t="s">
        <v>185</v>
      </c>
      <c r="B763" s="287" t="s">
        <v>70</v>
      </c>
      <c r="C763" s="287" t="s">
        <v>186</v>
      </c>
      <c r="D763" s="287" t="s">
        <v>11409</v>
      </c>
      <c r="E763" s="287" t="s">
        <v>19483</v>
      </c>
      <c r="F763" s="287" t="s">
        <v>27</v>
      </c>
      <c r="G763" s="287" t="s">
        <v>189</v>
      </c>
      <c r="H763" s="287" t="s">
        <v>21158</v>
      </c>
      <c r="I763" s="287" t="s">
        <v>1223</v>
      </c>
      <c r="J763" s="287" t="s">
        <v>455</v>
      </c>
      <c r="N763" s="287" t="s">
        <v>7155</v>
      </c>
      <c r="O763" s="287" t="s">
        <v>366</v>
      </c>
      <c r="P763" s="287" t="s">
        <v>442</v>
      </c>
      <c r="Q763" s="287" t="s">
        <v>20860</v>
      </c>
      <c r="R763" s="287" t="s">
        <v>22722</v>
      </c>
      <c r="S763" s="287" t="s">
        <v>22721</v>
      </c>
      <c r="T763" s="287" t="s">
        <v>1339</v>
      </c>
    </row>
    <row r="764" spans="1:22" ht="12.6" hidden="1" customHeight="1">
      <c r="A764" s="287" t="s">
        <v>185</v>
      </c>
      <c r="B764" s="287" t="s">
        <v>70</v>
      </c>
      <c r="C764" s="287" t="s">
        <v>186</v>
      </c>
      <c r="D764" s="287" t="s">
        <v>11409</v>
      </c>
      <c r="E764" s="287" t="s">
        <v>19484</v>
      </c>
      <c r="F764" s="287" t="s">
        <v>27</v>
      </c>
      <c r="G764" s="287" t="s">
        <v>189</v>
      </c>
      <c r="H764" s="287" t="s">
        <v>20916</v>
      </c>
      <c r="I764" s="287" t="s">
        <v>947</v>
      </c>
      <c r="J764" s="287" t="s">
        <v>455</v>
      </c>
      <c r="N764" s="287" t="s">
        <v>7155</v>
      </c>
      <c r="O764" s="287" t="s">
        <v>366</v>
      </c>
      <c r="P764" s="287" t="s">
        <v>442</v>
      </c>
      <c r="Q764" s="287" t="s">
        <v>20917</v>
      </c>
      <c r="R764" s="287" t="s">
        <v>23290</v>
      </c>
      <c r="S764" s="287" t="s">
        <v>193</v>
      </c>
      <c r="T764" s="287" t="s">
        <v>1215</v>
      </c>
      <c r="V764" s="287" t="s">
        <v>995</v>
      </c>
    </row>
    <row r="765" spans="1:22" ht="12.6" hidden="1" customHeight="1">
      <c r="A765" s="287" t="s">
        <v>185</v>
      </c>
      <c r="B765" s="287" t="s">
        <v>70</v>
      </c>
      <c r="C765" s="287" t="s">
        <v>186</v>
      </c>
      <c r="D765" s="287" t="s">
        <v>11411</v>
      </c>
      <c r="E765" s="287" t="s">
        <v>19485</v>
      </c>
      <c r="F765" s="287" t="s">
        <v>27</v>
      </c>
      <c r="G765" s="287" t="s">
        <v>189</v>
      </c>
      <c r="H765" s="287" t="s">
        <v>20164</v>
      </c>
      <c r="I765" s="287" t="s">
        <v>23518</v>
      </c>
      <c r="J765" s="287" t="s">
        <v>455</v>
      </c>
      <c r="N765" s="287" t="s">
        <v>7155</v>
      </c>
      <c r="O765" s="287" t="s">
        <v>366</v>
      </c>
      <c r="P765" s="287" t="s">
        <v>442</v>
      </c>
      <c r="Q765" s="287" t="s">
        <v>20165</v>
      </c>
      <c r="R765" s="287" t="s">
        <v>23789</v>
      </c>
      <c r="S765" s="287" t="s">
        <v>23054</v>
      </c>
      <c r="T765" s="287" t="s">
        <v>1288</v>
      </c>
    </row>
    <row r="766" spans="1:22" ht="12.6" hidden="1" customHeight="1">
      <c r="A766" s="287" t="s">
        <v>185</v>
      </c>
      <c r="B766" s="287" t="s">
        <v>70</v>
      </c>
      <c r="C766" s="287" t="s">
        <v>186</v>
      </c>
      <c r="D766" s="287" t="s">
        <v>6904</v>
      </c>
      <c r="E766" s="287" t="s">
        <v>19486</v>
      </c>
      <c r="F766" s="287" t="s">
        <v>419</v>
      </c>
      <c r="G766" s="287" t="s">
        <v>59</v>
      </c>
      <c r="H766" s="287" t="s">
        <v>20330</v>
      </c>
      <c r="I766" s="287" t="s">
        <v>20329</v>
      </c>
      <c r="P766" s="287" t="s">
        <v>7365</v>
      </c>
      <c r="Q766" s="287" t="s">
        <v>20331</v>
      </c>
      <c r="R766" s="287" t="s">
        <v>23258</v>
      </c>
      <c r="S766" s="287" t="s">
        <v>253</v>
      </c>
      <c r="T766" s="287" t="s">
        <v>893</v>
      </c>
    </row>
    <row r="767" spans="1:22" ht="12.6" hidden="1" customHeight="1">
      <c r="A767" s="287" t="s">
        <v>185</v>
      </c>
      <c r="B767" s="287" t="s">
        <v>70</v>
      </c>
      <c r="C767" s="287" t="s">
        <v>186</v>
      </c>
      <c r="D767" s="287" t="s">
        <v>6904</v>
      </c>
      <c r="E767" s="287" t="s">
        <v>19487</v>
      </c>
      <c r="F767" s="287" t="s">
        <v>30</v>
      </c>
      <c r="G767" s="287" t="s">
        <v>189</v>
      </c>
      <c r="H767" s="287" t="s">
        <v>22229</v>
      </c>
      <c r="I767" s="287" t="s">
        <v>20329</v>
      </c>
      <c r="J767" s="287" t="s">
        <v>484</v>
      </c>
      <c r="K767" s="287">
        <v>3293</v>
      </c>
      <c r="L767" s="287" t="s">
        <v>73</v>
      </c>
      <c r="M767" s="287" t="s">
        <v>878</v>
      </c>
      <c r="N767" s="287" t="s">
        <v>7079</v>
      </c>
      <c r="O767" s="287" t="s">
        <v>366</v>
      </c>
      <c r="P767" s="287" t="s">
        <v>7365</v>
      </c>
      <c r="Q767" s="287" t="s">
        <v>21344</v>
      </c>
      <c r="R767" s="287" t="s">
        <v>23259</v>
      </c>
      <c r="S767" s="287" t="s">
        <v>22267</v>
      </c>
      <c r="T767" s="287" t="s">
        <v>893</v>
      </c>
    </row>
    <row r="768" spans="1:22" ht="12.6" hidden="1" customHeight="1">
      <c r="A768" s="287" t="s">
        <v>185</v>
      </c>
      <c r="B768" s="287" t="s">
        <v>70</v>
      </c>
      <c r="C768" s="287" t="s">
        <v>186</v>
      </c>
      <c r="D768" s="287" t="s">
        <v>91</v>
      </c>
      <c r="E768" s="287" t="s">
        <v>19488</v>
      </c>
      <c r="F768" s="287" t="s">
        <v>419</v>
      </c>
      <c r="G768" s="287" t="s">
        <v>242</v>
      </c>
      <c r="H768" s="287" t="s">
        <v>22231</v>
      </c>
      <c r="I768" s="287" t="s">
        <v>859</v>
      </c>
      <c r="O768" s="287" t="s">
        <v>62</v>
      </c>
      <c r="P768" s="287" t="s">
        <v>7365</v>
      </c>
      <c r="Q768" s="287" t="s">
        <v>62</v>
      </c>
      <c r="R768" s="287" t="s">
        <v>23467</v>
      </c>
      <c r="S768" s="287" t="s">
        <v>496</v>
      </c>
      <c r="T768" s="287" t="s">
        <v>893</v>
      </c>
    </row>
    <row r="769" spans="1:22" ht="12.6" hidden="1" customHeight="1">
      <c r="A769" s="287" t="s">
        <v>185</v>
      </c>
      <c r="B769" s="287" t="s">
        <v>70</v>
      </c>
      <c r="C769" s="287" t="s">
        <v>186</v>
      </c>
      <c r="D769" s="287" t="s">
        <v>6904</v>
      </c>
      <c r="E769" s="287" t="s">
        <v>19489</v>
      </c>
      <c r="F769" s="287" t="s">
        <v>30</v>
      </c>
      <c r="G769" s="287" t="s">
        <v>189</v>
      </c>
      <c r="H769" s="287" t="s">
        <v>22268</v>
      </c>
      <c r="I769" s="287" t="s">
        <v>20329</v>
      </c>
      <c r="J769" s="287" t="s">
        <v>484</v>
      </c>
      <c r="K769" s="287">
        <v>3293</v>
      </c>
      <c r="L769" s="287" t="s">
        <v>76</v>
      </c>
      <c r="M769" s="287" t="s">
        <v>878</v>
      </c>
      <c r="N769" s="287" t="s">
        <v>7079</v>
      </c>
      <c r="O769" s="287" t="s">
        <v>366</v>
      </c>
      <c r="P769" s="287" t="s">
        <v>7365</v>
      </c>
      <c r="Q769" s="287" t="s">
        <v>21344</v>
      </c>
      <c r="R769" s="287" t="s">
        <v>23070</v>
      </c>
      <c r="S769" s="287" t="s">
        <v>444</v>
      </c>
      <c r="T769" s="287" t="s">
        <v>893</v>
      </c>
    </row>
    <row r="770" spans="1:22" ht="12.6" hidden="1" customHeight="1">
      <c r="B770" s="287" t="s">
        <v>70</v>
      </c>
      <c r="C770" s="287" t="s">
        <v>28</v>
      </c>
      <c r="D770" s="287" t="s">
        <v>91</v>
      </c>
      <c r="E770" s="287" t="s">
        <v>19490</v>
      </c>
      <c r="F770" s="287" t="s">
        <v>439</v>
      </c>
      <c r="G770" s="287" t="s">
        <v>934</v>
      </c>
      <c r="H770" s="287" t="s">
        <v>22271</v>
      </c>
      <c r="I770" s="287" t="s">
        <v>22272</v>
      </c>
      <c r="O770" s="287" t="s">
        <v>62</v>
      </c>
      <c r="P770" s="287" t="s">
        <v>62</v>
      </c>
      <c r="Q770" s="287" t="s">
        <v>23072</v>
      </c>
      <c r="R770" s="287" t="s">
        <v>22872</v>
      </c>
      <c r="T770" s="287" t="s">
        <v>938</v>
      </c>
    </row>
    <row r="771" spans="1:22" ht="12.6" hidden="1" customHeight="1">
      <c r="A771" s="287" t="s">
        <v>185</v>
      </c>
      <c r="B771" s="287" t="s">
        <v>70</v>
      </c>
      <c r="C771" s="287" t="s">
        <v>186</v>
      </c>
      <c r="D771" s="287" t="s">
        <v>6904</v>
      </c>
      <c r="E771" s="287" t="s">
        <v>19491</v>
      </c>
      <c r="F771" s="287" t="s">
        <v>30</v>
      </c>
      <c r="G771" s="287" t="s">
        <v>189</v>
      </c>
      <c r="H771" s="287" t="s">
        <v>23651</v>
      </c>
      <c r="I771" s="287" t="s">
        <v>20196</v>
      </c>
      <c r="J771" s="287" t="s">
        <v>484</v>
      </c>
      <c r="K771" s="287">
        <v>3267</v>
      </c>
      <c r="L771" s="287" t="s">
        <v>81</v>
      </c>
      <c r="M771" s="287" t="s">
        <v>878</v>
      </c>
      <c r="N771" s="287" t="s">
        <v>7079</v>
      </c>
      <c r="O771" s="287" t="s">
        <v>366</v>
      </c>
      <c r="P771" s="287" t="s">
        <v>7365</v>
      </c>
      <c r="Q771" s="287" t="s">
        <v>21331</v>
      </c>
      <c r="R771" s="287" t="s">
        <v>23071</v>
      </c>
      <c r="S771" s="287" t="s">
        <v>23069</v>
      </c>
      <c r="T771" s="287" t="s">
        <v>767</v>
      </c>
    </row>
    <row r="772" spans="1:22" ht="12.6" hidden="1" customHeight="1">
      <c r="A772" s="287" t="s">
        <v>185</v>
      </c>
      <c r="B772" s="287" t="s">
        <v>70</v>
      </c>
      <c r="C772" s="287" t="s">
        <v>186</v>
      </c>
      <c r="D772" s="287" t="s">
        <v>6904</v>
      </c>
      <c r="E772" s="287" t="s">
        <v>19492</v>
      </c>
      <c r="F772" s="287" t="s">
        <v>29</v>
      </c>
      <c r="G772" s="287" t="s">
        <v>189</v>
      </c>
      <c r="H772" s="287" t="s">
        <v>23781</v>
      </c>
      <c r="I772" s="287" t="s">
        <v>23519</v>
      </c>
      <c r="J772" s="287" t="s">
        <v>484</v>
      </c>
      <c r="K772" s="287">
        <v>3272</v>
      </c>
      <c r="L772" s="287" t="s">
        <v>108</v>
      </c>
      <c r="M772" s="287" t="s">
        <v>878</v>
      </c>
      <c r="N772" s="287" t="s">
        <v>7079</v>
      </c>
      <c r="O772" s="287" t="s">
        <v>366</v>
      </c>
      <c r="P772" s="287" t="s">
        <v>7365</v>
      </c>
      <c r="Q772" s="287" t="s">
        <v>21323</v>
      </c>
      <c r="R772" s="287" t="s">
        <v>23291</v>
      </c>
      <c r="S772" s="287" t="s">
        <v>193</v>
      </c>
      <c r="T772" s="287" t="s">
        <v>651</v>
      </c>
      <c r="V772" s="287" t="s">
        <v>995</v>
      </c>
    </row>
    <row r="773" spans="1:22" ht="12.6" hidden="1" customHeight="1">
      <c r="A773" s="287" t="s">
        <v>185</v>
      </c>
      <c r="B773" s="287" t="s">
        <v>70</v>
      </c>
      <c r="C773" s="287" t="s">
        <v>186</v>
      </c>
      <c r="D773" s="287" t="s">
        <v>6904</v>
      </c>
      <c r="E773" s="287" t="s">
        <v>19493</v>
      </c>
      <c r="F773" s="287" t="s">
        <v>30</v>
      </c>
      <c r="G773" s="287" t="s">
        <v>189</v>
      </c>
      <c r="H773" s="287" t="s">
        <v>22235</v>
      </c>
      <c r="I773" s="287" t="s">
        <v>3101</v>
      </c>
      <c r="J773" s="287" t="s">
        <v>484</v>
      </c>
      <c r="K773" s="287">
        <v>3317</v>
      </c>
      <c r="M773" s="287" t="s">
        <v>485</v>
      </c>
      <c r="N773" s="287" t="s">
        <v>7079</v>
      </c>
      <c r="O773" s="287" t="s">
        <v>366</v>
      </c>
      <c r="P773" s="287" t="s">
        <v>7365</v>
      </c>
      <c r="Q773" s="287" t="s">
        <v>23074</v>
      </c>
      <c r="R773" s="287" t="s">
        <v>23073</v>
      </c>
      <c r="S773" s="287" t="s">
        <v>200</v>
      </c>
      <c r="T773" s="287" t="s">
        <v>582</v>
      </c>
    </row>
    <row r="774" spans="1:22" ht="12.6" hidden="1" customHeight="1">
      <c r="A774" s="287" t="s">
        <v>185</v>
      </c>
      <c r="B774" s="287" t="s">
        <v>70</v>
      </c>
      <c r="C774" s="287" t="s">
        <v>186</v>
      </c>
      <c r="D774" s="287" t="s">
        <v>6904</v>
      </c>
      <c r="E774" s="287" t="s">
        <v>19494</v>
      </c>
      <c r="F774" s="287" t="s">
        <v>30</v>
      </c>
      <c r="G774" s="287" t="s">
        <v>189</v>
      </c>
      <c r="H774" s="287" t="s">
        <v>22277</v>
      </c>
      <c r="I774" s="287" t="s">
        <v>23520</v>
      </c>
      <c r="J774" s="287" t="s">
        <v>1284</v>
      </c>
      <c r="K774" s="287">
        <v>47</v>
      </c>
      <c r="L774" s="287" t="s">
        <v>73</v>
      </c>
      <c r="M774" s="287" t="s">
        <v>878</v>
      </c>
      <c r="N774" s="287" t="s">
        <v>6996</v>
      </c>
      <c r="O774" s="287" t="s">
        <v>366</v>
      </c>
      <c r="P774" s="287" t="s">
        <v>7365</v>
      </c>
      <c r="Q774" s="287" t="s">
        <v>21374</v>
      </c>
      <c r="R774" s="287" t="s">
        <v>23076</v>
      </c>
      <c r="S774" s="287" t="s">
        <v>23075</v>
      </c>
      <c r="T774" s="287" t="s">
        <v>1389</v>
      </c>
    </row>
    <row r="775" spans="1:22" ht="12.6" hidden="1" customHeight="1">
      <c r="A775" s="287" t="s">
        <v>185</v>
      </c>
      <c r="B775" s="287" t="s">
        <v>70</v>
      </c>
      <c r="C775" s="287" t="s">
        <v>186</v>
      </c>
      <c r="D775" s="287" t="s">
        <v>6904</v>
      </c>
      <c r="E775" s="287" t="s">
        <v>19495</v>
      </c>
      <c r="F775" s="287" t="s">
        <v>29</v>
      </c>
      <c r="G775" s="287" t="s">
        <v>189</v>
      </c>
      <c r="H775" s="287" t="s">
        <v>22280</v>
      </c>
      <c r="I775" s="287" t="s">
        <v>21315</v>
      </c>
      <c r="J775" s="287" t="s">
        <v>484</v>
      </c>
      <c r="K775" s="287">
        <v>3299</v>
      </c>
      <c r="L775" s="287" t="s">
        <v>73</v>
      </c>
      <c r="M775" s="287" t="s">
        <v>878</v>
      </c>
      <c r="N775" s="287" t="s">
        <v>7079</v>
      </c>
      <c r="O775" s="287" t="s">
        <v>366</v>
      </c>
      <c r="P775" s="287" t="s">
        <v>7365</v>
      </c>
      <c r="Q775" s="287" t="s">
        <v>21360</v>
      </c>
      <c r="R775" s="287" t="s">
        <v>23292</v>
      </c>
      <c r="S775" s="287" t="s">
        <v>193</v>
      </c>
      <c r="T775" s="287" t="s">
        <v>20699</v>
      </c>
      <c r="V775" s="287" t="s">
        <v>995</v>
      </c>
    </row>
    <row r="776" spans="1:22" ht="12.6" hidden="1" customHeight="1">
      <c r="A776" s="287" t="s">
        <v>185</v>
      </c>
      <c r="B776" s="287" t="s">
        <v>70</v>
      </c>
      <c r="C776" s="287" t="s">
        <v>186</v>
      </c>
      <c r="D776" s="287" t="s">
        <v>6904</v>
      </c>
      <c r="E776" s="287" t="s">
        <v>19496</v>
      </c>
      <c r="F776" s="287" t="s">
        <v>29</v>
      </c>
      <c r="G776" s="287" t="s">
        <v>189</v>
      </c>
      <c r="H776" s="287" t="s">
        <v>22283</v>
      </c>
      <c r="I776" s="287" t="s">
        <v>1050</v>
      </c>
      <c r="J776" s="287" t="s">
        <v>484</v>
      </c>
      <c r="K776" s="287">
        <v>3300</v>
      </c>
      <c r="L776" s="287" t="s">
        <v>73</v>
      </c>
      <c r="M776" s="287" t="s">
        <v>485</v>
      </c>
      <c r="N776" s="287" t="s">
        <v>7079</v>
      </c>
      <c r="O776" s="287" t="s">
        <v>366</v>
      </c>
      <c r="P776" s="287" t="s">
        <v>7365</v>
      </c>
      <c r="Q776" s="287" t="s">
        <v>21365</v>
      </c>
      <c r="R776" s="287" t="s">
        <v>23293</v>
      </c>
      <c r="S776" s="287" t="s">
        <v>193</v>
      </c>
      <c r="T776" s="287" t="s">
        <v>829</v>
      </c>
      <c r="V776" s="287" t="s">
        <v>995</v>
      </c>
    </row>
    <row r="777" spans="1:22" ht="12.6" hidden="1" customHeight="1">
      <c r="A777" s="287" t="s">
        <v>185</v>
      </c>
      <c r="B777" s="287" t="s">
        <v>70</v>
      </c>
      <c r="C777" s="287" t="s">
        <v>186</v>
      </c>
      <c r="D777" s="287" t="s">
        <v>11415</v>
      </c>
      <c r="E777" s="287" t="s">
        <v>19497</v>
      </c>
      <c r="F777" s="287" t="s">
        <v>29</v>
      </c>
      <c r="G777" s="287" t="s">
        <v>189</v>
      </c>
      <c r="H777" s="287" t="s">
        <v>22256</v>
      </c>
      <c r="I777" s="287" t="s">
        <v>23521</v>
      </c>
      <c r="J777" s="287" t="s">
        <v>2418</v>
      </c>
      <c r="K777" s="287">
        <v>1174</v>
      </c>
      <c r="L777" s="287" t="s">
        <v>83</v>
      </c>
      <c r="M777" s="287" t="s">
        <v>878</v>
      </c>
      <c r="N777" s="287" t="s">
        <v>15963</v>
      </c>
      <c r="O777" s="287" t="s">
        <v>366</v>
      </c>
      <c r="P777" s="287" t="s">
        <v>442</v>
      </c>
      <c r="Q777" s="287" t="s">
        <v>21350</v>
      </c>
      <c r="R777" s="287" t="s">
        <v>23601</v>
      </c>
      <c r="S777" s="287" t="s">
        <v>193</v>
      </c>
      <c r="T777" s="287" t="s">
        <v>7277</v>
      </c>
      <c r="U777" s="287" t="s">
        <v>9948</v>
      </c>
    </row>
    <row r="778" spans="1:22" ht="12.6" hidden="1" customHeight="1">
      <c r="A778" s="287" t="s">
        <v>185</v>
      </c>
      <c r="B778" s="287" t="s">
        <v>70</v>
      </c>
      <c r="C778" s="287" t="s">
        <v>186</v>
      </c>
      <c r="D778" s="287" t="s">
        <v>11415</v>
      </c>
      <c r="E778" s="287" t="s">
        <v>19498</v>
      </c>
      <c r="F778" s="287" t="s">
        <v>27</v>
      </c>
      <c r="G778" s="287" t="s">
        <v>189</v>
      </c>
      <c r="H778" s="287" t="s">
        <v>21247</v>
      </c>
      <c r="I778" s="287" t="s">
        <v>835</v>
      </c>
      <c r="J778" s="287" t="s">
        <v>422</v>
      </c>
      <c r="N778" s="287" t="s">
        <v>20167</v>
      </c>
      <c r="O778" s="287" t="s">
        <v>366</v>
      </c>
      <c r="P778" s="287" t="s">
        <v>442</v>
      </c>
      <c r="Q778" s="287" t="s">
        <v>21228</v>
      </c>
      <c r="R778" s="287" t="s">
        <v>23659</v>
      </c>
      <c r="S778" s="287" t="s">
        <v>23660</v>
      </c>
      <c r="T778" s="287" t="s">
        <v>1396</v>
      </c>
      <c r="U778" s="287" t="s">
        <v>9948</v>
      </c>
    </row>
    <row r="779" spans="1:22" ht="12.6" hidden="1" customHeight="1">
      <c r="A779" s="287" t="s">
        <v>185</v>
      </c>
      <c r="B779" s="287" t="s">
        <v>70</v>
      </c>
      <c r="C779" s="287" t="s">
        <v>186</v>
      </c>
      <c r="D779" s="287" t="s">
        <v>11415</v>
      </c>
      <c r="E779" s="287" t="s">
        <v>19499</v>
      </c>
      <c r="F779" s="287" t="s">
        <v>27</v>
      </c>
      <c r="G779" s="287" t="s">
        <v>189</v>
      </c>
      <c r="H779" s="287" t="s">
        <v>20312</v>
      </c>
      <c r="I779" s="287" t="s">
        <v>1283</v>
      </c>
      <c r="J779" s="287" t="s">
        <v>422</v>
      </c>
      <c r="N779" s="287" t="s">
        <v>20167</v>
      </c>
      <c r="O779" s="287" t="s">
        <v>366</v>
      </c>
      <c r="P779" s="287" t="s">
        <v>442</v>
      </c>
      <c r="Q779" s="287" t="s">
        <v>20313</v>
      </c>
      <c r="R779" s="287" t="s">
        <v>23294</v>
      </c>
      <c r="S779" s="287" t="s">
        <v>193</v>
      </c>
      <c r="T779" s="287" t="s">
        <v>3378</v>
      </c>
      <c r="V779" s="287" t="s">
        <v>995</v>
      </c>
    </row>
    <row r="780" spans="1:22" ht="12.6" hidden="1" customHeight="1">
      <c r="A780" s="287" t="s">
        <v>185</v>
      </c>
      <c r="B780" s="287" t="s">
        <v>70</v>
      </c>
      <c r="C780" s="287" t="s">
        <v>186</v>
      </c>
      <c r="D780" s="287" t="s">
        <v>11415</v>
      </c>
      <c r="E780" s="287" t="s">
        <v>19500</v>
      </c>
      <c r="F780" s="287" t="s">
        <v>27</v>
      </c>
      <c r="G780" s="287" t="s">
        <v>189</v>
      </c>
      <c r="H780" s="287" t="s">
        <v>20998</v>
      </c>
      <c r="I780" s="287" t="s">
        <v>20364</v>
      </c>
      <c r="J780" s="287" t="s">
        <v>422</v>
      </c>
      <c r="N780" s="287" t="s">
        <v>20167</v>
      </c>
      <c r="O780" s="287" t="s">
        <v>366</v>
      </c>
      <c r="P780" s="287" t="s">
        <v>442</v>
      </c>
      <c r="Q780" s="287" t="s">
        <v>21390</v>
      </c>
      <c r="R780" s="287" t="s">
        <v>23066</v>
      </c>
      <c r="S780" s="287" t="s">
        <v>23065</v>
      </c>
      <c r="T780" s="287" t="s">
        <v>16300</v>
      </c>
    </row>
    <row r="781" spans="1:22" ht="12.6" hidden="1" customHeight="1">
      <c r="A781" s="287" t="s">
        <v>185</v>
      </c>
      <c r="B781" s="287" t="s">
        <v>70</v>
      </c>
      <c r="C781" s="287" t="s">
        <v>186</v>
      </c>
      <c r="D781" s="287" t="s">
        <v>91</v>
      </c>
      <c r="E781" s="287" t="s">
        <v>19501</v>
      </c>
      <c r="F781" s="287" t="s">
        <v>30</v>
      </c>
      <c r="G781" s="287" t="s">
        <v>189</v>
      </c>
      <c r="H781" s="287" t="s">
        <v>22345</v>
      </c>
      <c r="I781" s="287" t="s">
        <v>765</v>
      </c>
      <c r="J781" s="287" t="s">
        <v>608</v>
      </c>
      <c r="K781" s="287">
        <v>350</v>
      </c>
      <c r="L781" s="287" t="s">
        <v>73</v>
      </c>
      <c r="M781" s="287" t="s">
        <v>485</v>
      </c>
      <c r="N781" s="287" t="s">
        <v>15963</v>
      </c>
      <c r="O781" s="287" t="s">
        <v>206</v>
      </c>
      <c r="P781" s="287" t="s">
        <v>20207</v>
      </c>
      <c r="Q781" s="287" t="s">
        <v>21334</v>
      </c>
      <c r="R781" s="287" t="s">
        <v>23050</v>
      </c>
      <c r="S781" s="287" t="s">
        <v>23049</v>
      </c>
      <c r="T781" s="287" t="s">
        <v>767</v>
      </c>
    </row>
    <row r="782" spans="1:22" ht="12.6" hidden="1" customHeight="1">
      <c r="A782" s="287" t="s">
        <v>185</v>
      </c>
      <c r="B782" s="287" t="s">
        <v>70</v>
      </c>
      <c r="C782" s="287" t="s">
        <v>186</v>
      </c>
      <c r="D782" s="287" t="s">
        <v>91</v>
      </c>
      <c r="E782" s="287" t="s">
        <v>19502</v>
      </c>
      <c r="F782" s="287" t="s">
        <v>30</v>
      </c>
      <c r="G782" s="287" t="s">
        <v>189</v>
      </c>
      <c r="H782" s="287" t="s">
        <v>22348</v>
      </c>
      <c r="I782" s="287" t="s">
        <v>475</v>
      </c>
      <c r="J782" s="287" t="s">
        <v>1284</v>
      </c>
      <c r="K782" s="287">
        <v>46</v>
      </c>
      <c r="L782" s="287" t="s">
        <v>73</v>
      </c>
      <c r="M782" s="287" t="s">
        <v>485</v>
      </c>
      <c r="N782" s="287" t="s">
        <v>6996</v>
      </c>
      <c r="O782" s="287" t="s">
        <v>206</v>
      </c>
      <c r="P782" s="287" t="s">
        <v>1285</v>
      </c>
      <c r="Q782" s="287" t="s">
        <v>21363</v>
      </c>
      <c r="R782" s="287" t="s">
        <v>22600</v>
      </c>
      <c r="S782" s="287" t="s">
        <v>22599</v>
      </c>
      <c r="T782" s="287" t="s">
        <v>472</v>
      </c>
    </row>
    <row r="783" spans="1:22" ht="12.6" hidden="1" customHeight="1">
      <c r="A783" s="287" t="s">
        <v>185</v>
      </c>
      <c r="B783" s="287" t="s">
        <v>70</v>
      </c>
      <c r="C783" s="287" t="s">
        <v>186</v>
      </c>
      <c r="D783" s="287" t="s">
        <v>91</v>
      </c>
      <c r="E783" s="287" t="s">
        <v>19503</v>
      </c>
      <c r="F783" s="287" t="s">
        <v>30</v>
      </c>
      <c r="G783" s="287" t="s">
        <v>189</v>
      </c>
      <c r="H783" s="287" t="s">
        <v>23251</v>
      </c>
      <c r="I783" s="287" t="s">
        <v>475</v>
      </c>
      <c r="J783" s="287" t="s">
        <v>1284</v>
      </c>
      <c r="K783" s="287">
        <v>48</v>
      </c>
      <c r="L783" s="287" t="s">
        <v>73</v>
      </c>
      <c r="M783" s="287" t="s">
        <v>485</v>
      </c>
      <c r="N783" s="287" t="s">
        <v>6996</v>
      </c>
      <c r="O783" s="287" t="s">
        <v>206</v>
      </c>
      <c r="P783" s="287" t="s">
        <v>1285</v>
      </c>
      <c r="Q783" s="287" t="s">
        <v>21376</v>
      </c>
      <c r="R783" s="287" t="s">
        <v>22603</v>
      </c>
      <c r="S783" s="287" t="s">
        <v>22602</v>
      </c>
      <c r="T783" s="287" t="s">
        <v>472</v>
      </c>
    </row>
    <row r="784" spans="1:22" ht="12.6" hidden="1" customHeight="1">
      <c r="A784" s="287" t="s">
        <v>185</v>
      </c>
      <c r="B784" s="287" t="s">
        <v>70</v>
      </c>
      <c r="C784" s="287" t="s">
        <v>186</v>
      </c>
      <c r="D784" s="287" t="s">
        <v>149</v>
      </c>
      <c r="E784" s="287" t="s">
        <v>19504</v>
      </c>
      <c r="F784" s="287" t="s">
        <v>27</v>
      </c>
      <c r="G784" s="287" t="s">
        <v>189</v>
      </c>
      <c r="H784" s="287" t="s">
        <v>21094</v>
      </c>
      <c r="I784" s="287" t="s">
        <v>1091</v>
      </c>
      <c r="J784" s="287" t="s">
        <v>422</v>
      </c>
      <c r="N784" s="287" t="s">
        <v>20167</v>
      </c>
      <c r="O784" s="287" t="s">
        <v>366</v>
      </c>
      <c r="P784" s="287" t="s">
        <v>442</v>
      </c>
      <c r="Q784" s="287" t="s">
        <v>20668</v>
      </c>
      <c r="R784" s="287" t="s">
        <v>22777</v>
      </c>
      <c r="S784" s="287" t="s">
        <v>22776</v>
      </c>
      <c r="T784" s="287" t="s">
        <v>1264</v>
      </c>
    </row>
    <row r="785" spans="1:22" ht="12.6" hidden="1" customHeight="1">
      <c r="A785" s="287" t="s">
        <v>185</v>
      </c>
      <c r="B785" s="287" t="s">
        <v>70</v>
      </c>
      <c r="C785" s="287" t="s">
        <v>186</v>
      </c>
      <c r="D785" s="287" t="s">
        <v>149</v>
      </c>
      <c r="E785" s="287" t="s">
        <v>19505</v>
      </c>
      <c r="F785" s="287" t="s">
        <v>439</v>
      </c>
      <c r="G785" s="287" t="s">
        <v>189</v>
      </c>
      <c r="H785" s="287" t="s">
        <v>22211</v>
      </c>
      <c r="I785" s="287" t="s">
        <v>1091</v>
      </c>
      <c r="Q785" s="287" t="s">
        <v>22211</v>
      </c>
      <c r="R785" s="287" t="s">
        <v>23295</v>
      </c>
      <c r="S785" s="287" t="s">
        <v>431</v>
      </c>
      <c r="T785" s="287" t="s">
        <v>1264</v>
      </c>
      <c r="V785" s="287" t="s">
        <v>995</v>
      </c>
    </row>
    <row r="786" spans="1:22" ht="12.6" hidden="1" customHeight="1">
      <c r="A786" s="287" t="s">
        <v>185</v>
      </c>
      <c r="B786" s="287" t="s">
        <v>70</v>
      </c>
      <c r="C786" s="287" t="s">
        <v>186</v>
      </c>
      <c r="D786" s="287" t="s">
        <v>149</v>
      </c>
      <c r="E786" s="287" t="s">
        <v>19506</v>
      </c>
      <c r="F786" s="287" t="s">
        <v>27</v>
      </c>
      <c r="G786" s="287" t="s">
        <v>189</v>
      </c>
      <c r="H786" s="287" t="s">
        <v>20988</v>
      </c>
      <c r="I786" s="287" t="s">
        <v>23522</v>
      </c>
      <c r="J786" s="287" t="s">
        <v>455</v>
      </c>
      <c r="N786" s="287" t="s">
        <v>7155</v>
      </c>
      <c r="O786" s="287" t="s">
        <v>366</v>
      </c>
      <c r="P786" s="287" t="s">
        <v>442</v>
      </c>
      <c r="Q786" s="287" t="s">
        <v>20324</v>
      </c>
      <c r="R786" s="287" t="s">
        <v>22756</v>
      </c>
      <c r="S786" s="287" t="s">
        <v>22755</v>
      </c>
      <c r="T786" s="287" t="s">
        <v>7214</v>
      </c>
    </row>
    <row r="787" spans="1:22" ht="12.6" hidden="1" customHeight="1">
      <c r="A787" s="287" t="s">
        <v>185</v>
      </c>
      <c r="B787" s="287" t="s">
        <v>70</v>
      </c>
      <c r="C787" s="287" t="s">
        <v>186</v>
      </c>
      <c r="D787" s="287" t="s">
        <v>149</v>
      </c>
      <c r="E787" s="287" t="s">
        <v>19507</v>
      </c>
      <c r="F787" s="287" t="s">
        <v>27</v>
      </c>
      <c r="G787" s="287" t="s">
        <v>189</v>
      </c>
      <c r="H787" s="287" t="s">
        <v>21152</v>
      </c>
      <c r="I787" s="287" t="s">
        <v>23523</v>
      </c>
      <c r="J787" s="287" t="s">
        <v>422</v>
      </c>
      <c r="N787" s="287" t="s">
        <v>20167</v>
      </c>
      <c r="O787" s="287" t="s">
        <v>366</v>
      </c>
      <c r="P787" s="287" t="s">
        <v>442</v>
      </c>
      <c r="Q787" s="287" t="s">
        <v>20848</v>
      </c>
      <c r="R787" s="287" t="s">
        <v>22783</v>
      </c>
      <c r="S787" s="287" t="s">
        <v>22782</v>
      </c>
      <c r="T787" s="287" t="s">
        <v>1396</v>
      </c>
    </row>
    <row r="788" spans="1:22" ht="12.6" hidden="1" customHeight="1">
      <c r="A788" s="287" t="s">
        <v>185</v>
      </c>
      <c r="B788" s="287" t="s">
        <v>70</v>
      </c>
      <c r="C788" s="287" t="s">
        <v>186</v>
      </c>
      <c r="D788" s="287" t="s">
        <v>11412</v>
      </c>
      <c r="E788" s="287" t="s">
        <v>19508</v>
      </c>
      <c r="F788" s="287" t="s">
        <v>27</v>
      </c>
      <c r="G788" s="287" t="s">
        <v>189</v>
      </c>
      <c r="H788" s="287" t="s">
        <v>12681</v>
      </c>
      <c r="I788" s="287" t="s">
        <v>7935</v>
      </c>
      <c r="J788" s="287" t="s">
        <v>422</v>
      </c>
      <c r="N788" s="287" t="s">
        <v>20167</v>
      </c>
      <c r="O788" s="287" t="s">
        <v>366</v>
      </c>
      <c r="P788" s="287" t="s">
        <v>442</v>
      </c>
      <c r="Q788" s="287" t="s">
        <v>12681</v>
      </c>
      <c r="R788" s="287" t="s">
        <v>23060</v>
      </c>
      <c r="S788" s="287" t="s">
        <v>23059</v>
      </c>
      <c r="T788" s="287" t="s">
        <v>848</v>
      </c>
    </row>
    <row r="789" spans="1:22" ht="12.6" hidden="1" customHeight="1">
      <c r="A789" s="287" t="s">
        <v>185</v>
      </c>
      <c r="B789" s="287" t="s">
        <v>70</v>
      </c>
      <c r="C789" s="287" t="s">
        <v>186</v>
      </c>
      <c r="D789" s="287" t="s">
        <v>11412</v>
      </c>
      <c r="E789" s="287" t="s">
        <v>19509</v>
      </c>
      <c r="F789" s="287" t="s">
        <v>27</v>
      </c>
      <c r="G789" s="287" t="s">
        <v>189</v>
      </c>
      <c r="H789" s="287" t="s">
        <v>20537</v>
      </c>
      <c r="I789" s="287" t="s">
        <v>475</v>
      </c>
      <c r="J789" s="287" t="s">
        <v>455</v>
      </c>
      <c r="N789" s="287" t="s">
        <v>7155</v>
      </c>
      <c r="O789" s="287" t="s">
        <v>366</v>
      </c>
      <c r="P789" s="287" t="s">
        <v>442</v>
      </c>
      <c r="Q789" s="287" t="s">
        <v>22097</v>
      </c>
      <c r="R789" s="287" t="s">
        <v>23064</v>
      </c>
      <c r="S789" s="287" t="s">
        <v>23063</v>
      </c>
      <c r="T789" s="287" t="s">
        <v>472</v>
      </c>
    </row>
    <row r="790" spans="1:22" ht="12.6" hidden="1" customHeight="1">
      <c r="A790" s="287" t="s">
        <v>185</v>
      </c>
      <c r="B790" s="287" t="s">
        <v>70</v>
      </c>
      <c r="C790" s="287" t="s">
        <v>186</v>
      </c>
      <c r="D790" s="287" t="s">
        <v>11412</v>
      </c>
      <c r="E790" s="287" t="s">
        <v>19510</v>
      </c>
      <c r="F790" s="287" t="s">
        <v>27</v>
      </c>
      <c r="G790" s="287" t="s">
        <v>189</v>
      </c>
      <c r="H790" s="287" t="s">
        <v>20293</v>
      </c>
      <c r="I790" s="287" t="s">
        <v>1283</v>
      </c>
      <c r="J790" s="287" t="s">
        <v>455</v>
      </c>
      <c r="N790" s="287" t="s">
        <v>7155</v>
      </c>
      <c r="O790" s="287" t="s">
        <v>366</v>
      </c>
      <c r="P790" s="287" t="s">
        <v>442</v>
      </c>
      <c r="Q790" s="287" t="s">
        <v>20294</v>
      </c>
      <c r="R790" s="287" t="s">
        <v>22725</v>
      </c>
      <c r="S790" s="287" t="s">
        <v>22724</v>
      </c>
      <c r="T790" s="287" t="s">
        <v>1288</v>
      </c>
    </row>
    <row r="791" spans="1:22" ht="12.6" hidden="1" customHeight="1">
      <c r="A791" s="287" t="s">
        <v>185</v>
      </c>
      <c r="B791" s="287" t="s">
        <v>70</v>
      </c>
      <c r="C791" s="287" t="s">
        <v>186</v>
      </c>
      <c r="D791" s="287" t="s">
        <v>11412</v>
      </c>
      <c r="E791" s="287" t="s">
        <v>19511</v>
      </c>
      <c r="F791" s="287" t="s">
        <v>27</v>
      </c>
      <c r="G791" s="287" t="s">
        <v>189</v>
      </c>
      <c r="H791" s="287" t="s">
        <v>20650</v>
      </c>
      <c r="I791" s="287" t="s">
        <v>947</v>
      </c>
      <c r="J791" s="287" t="s">
        <v>455</v>
      </c>
      <c r="N791" s="287" t="s">
        <v>7155</v>
      </c>
      <c r="O791" s="287" t="s">
        <v>366</v>
      </c>
      <c r="P791" s="287" t="s">
        <v>442</v>
      </c>
      <c r="Q791" s="287" t="s">
        <v>20651</v>
      </c>
      <c r="R791" s="287" t="s">
        <v>23209</v>
      </c>
      <c r="S791" s="287" t="s">
        <v>23210</v>
      </c>
      <c r="T791" s="287" t="s">
        <v>949</v>
      </c>
    </row>
    <row r="792" spans="1:22" ht="12.6" hidden="1" customHeight="1">
      <c r="A792" s="287" t="s">
        <v>185</v>
      </c>
      <c r="B792" s="287" t="s">
        <v>70</v>
      </c>
      <c r="C792" s="287" t="s">
        <v>186</v>
      </c>
      <c r="D792" s="287" t="s">
        <v>11412</v>
      </c>
      <c r="E792" s="287" t="s">
        <v>19512</v>
      </c>
      <c r="F792" s="287" t="s">
        <v>27</v>
      </c>
      <c r="G792" s="287" t="s">
        <v>189</v>
      </c>
      <c r="H792" s="287" t="s">
        <v>20652</v>
      </c>
      <c r="I792" s="287" t="s">
        <v>947</v>
      </c>
      <c r="J792" s="287" t="s">
        <v>455</v>
      </c>
      <c r="N792" s="287" t="s">
        <v>7155</v>
      </c>
      <c r="O792" s="287" t="s">
        <v>366</v>
      </c>
      <c r="P792" s="287" t="s">
        <v>442</v>
      </c>
      <c r="Q792" s="287" t="s">
        <v>20653</v>
      </c>
      <c r="R792" s="287" t="s">
        <v>23212</v>
      </c>
      <c r="S792" s="287" t="s">
        <v>193</v>
      </c>
      <c r="T792" s="287" t="s">
        <v>949</v>
      </c>
    </row>
    <row r="793" spans="1:22" ht="12.6" hidden="1" customHeight="1">
      <c r="A793" s="287" t="s">
        <v>185</v>
      </c>
      <c r="B793" s="287" t="s">
        <v>70</v>
      </c>
      <c r="C793" s="287" t="s">
        <v>186</v>
      </c>
      <c r="D793" s="287" t="s">
        <v>11412</v>
      </c>
      <c r="E793" s="287" t="s">
        <v>19513</v>
      </c>
      <c r="F793" s="287" t="s">
        <v>27</v>
      </c>
      <c r="G793" s="287" t="s">
        <v>189</v>
      </c>
      <c r="H793" s="287" t="s">
        <v>21032</v>
      </c>
      <c r="I793" s="287" t="s">
        <v>459</v>
      </c>
      <c r="J793" s="287" t="s">
        <v>455</v>
      </c>
      <c r="N793" s="287" t="s">
        <v>7155</v>
      </c>
      <c r="O793" s="287" t="s">
        <v>366</v>
      </c>
      <c r="P793" s="287" t="s">
        <v>442</v>
      </c>
      <c r="Q793" s="287" t="s">
        <v>20427</v>
      </c>
      <c r="R793" s="287" t="s">
        <v>23213</v>
      </c>
      <c r="S793" s="287" t="s">
        <v>193</v>
      </c>
      <c r="T793" s="287" t="s">
        <v>1148</v>
      </c>
    </row>
    <row r="794" spans="1:22" ht="12.6" hidden="1" customHeight="1">
      <c r="A794" s="287" t="s">
        <v>185</v>
      </c>
      <c r="B794" s="287" t="s">
        <v>70</v>
      </c>
      <c r="C794" s="287" t="s">
        <v>186</v>
      </c>
      <c r="D794" s="287" t="s">
        <v>11412</v>
      </c>
      <c r="E794" s="287" t="s">
        <v>19514</v>
      </c>
      <c r="F794" s="287" t="s">
        <v>27</v>
      </c>
      <c r="G794" s="287" t="s">
        <v>189</v>
      </c>
      <c r="H794" s="287" t="s">
        <v>20568</v>
      </c>
      <c r="I794" s="287" t="s">
        <v>13871</v>
      </c>
      <c r="J794" s="287" t="s">
        <v>455</v>
      </c>
      <c r="N794" s="287" t="s">
        <v>7155</v>
      </c>
      <c r="O794" s="287" t="s">
        <v>366</v>
      </c>
      <c r="P794" s="287" t="s">
        <v>442</v>
      </c>
      <c r="Q794" s="287" t="s">
        <v>20569</v>
      </c>
      <c r="R794" s="287" t="s">
        <v>23217</v>
      </c>
      <c r="S794" s="287" t="s">
        <v>193</v>
      </c>
      <c r="T794" s="287" t="s">
        <v>472</v>
      </c>
    </row>
    <row r="795" spans="1:22" ht="12.6" hidden="1" customHeight="1">
      <c r="A795" s="287" t="s">
        <v>185</v>
      </c>
      <c r="B795" s="287" t="s">
        <v>70</v>
      </c>
      <c r="C795" s="287" t="s">
        <v>186</v>
      </c>
      <c r="D795" s="287" t="s">
        <v>11412</v>
      </c>
      <c r="E795" s="287" t="s">
        <v>19515</v>
      </c>
      <c r="F795" s="287" t="s">
        <v>27</v>
      </c>
      <c r="G795" s="287" t="s">
        <v>189</v>
      </c>
      <c r="H795" s="287" t="s">
        <v>20906</v>
      </c>
      <c r="I795" s="287" t="s">
        <v>947</v>
      </c>
      <c r="J795" s="287" t="s">
        <v>455</v>
      </c>
      <c r="N795" s="287" t="s">
        <v>7155</v>
      </c>
      <c r="O795" s="287" t="s">
        <v>366</v>
      </c>
      <c r="P795" s="287" t="s">
        <v>442</v>
      </c>
      <c r="Q795" s="287" t="s">
        <v>20907</v>
      </c>
      <c r="R795" s="287" t="s">
        <v>23296</v>
      </c>
      <c r="S795" s="287" t="s">
        <v>193</v>
      </c>
      <c r="T795" s="287" t="s">
        <v>1215</v>
      </c>
      <c r="V795" s="287" t="s">
        <v>995</v>
      </c>
    </row>
    <row r="796" spans="1:22" ht="12.6" hidden="1" customHeight="1">
      <c r="A796" s="287" t="s">
        <v>185</v>
      </c>
      <c r="B796" s="287" t="s">
        <v>70</v>
      </c>
      <c r="C796" s="287" t="s">
        <v>186</v>
      </c>
      <c r="D796" s="287" t="s">
        <v>11413</v>
      </c>
      <c r="E796" s="287" t="s">
        <v>19516</v>
      </c>
      <c r="F796" s="287" t="s">
        <v>27</v>
      </c>
      <c r="G796" s="287" t="s">
        <v>189</v>
      </c>
      <c r="H796" s="287" t="s">
        <v>20407</v>
      </c>
      <c r="I796" s="287" t="s">
        <v>475</v>
      </c>
      <c r="J796" s="287" t="s">
        <v>422</v>
      </c>
      <c r="N796" s="287" t="s">
        <v>20167</v>
      </c>
      <c r="O796" s="287" t="s">
        <v>366</v>
      </c>
      <c r="P796" s="287" t="s">
        <v>442</v>
      </c>
      <c r="Q796" s="287" t="s">
        <v>20408</v>
      </c>
      <c r="R796" s="287" t="s">
        <v>22745</v>
      </c>
      <c r="S796" s="287" t="s">
        <v>22744</v>
      </c>
      <c r="T796" s="287" t="s">
        <v>472</v>
      </c>
    </row>
    <row r="797" spans="1:22" ht="12.6" hidden="1" customHeight="1">
      <c r="A797" s="287" t="s">
        <v>185</v>
      </c>
      <c r="B797" s="287" t="s">
        <v>70</v>
      </c>
      <c r="C797" s="287" t="s">
        <v>186</v>
      </c>
      <c r="D797" s="287" t="s">
        <v>11413</v>
      </c>
      <c r="E797" s="287" t="s">
        <v>19517</v>
      </c>
      <c r="F797" s="287" t="s">
        <v>27</v>
      </c>
      <c r="G797" s="287" t="s">
        <v>189</v>
      </c>
      <c r="H797" s="287" t="s">
        <v>21103</v>
      </c>
      <c r="I797" s="287" t="s">
        <v>649</v>
      </c>
      <c r="J797" s="287" t="s">
        <v>422</v>
      </c>
      <c r="N797" s="287" t="s">
        <v>20167</v>
      </c>
      <c r="O797" s="287" t="s">
        <v>366</v>
      </c>
      <c r="P797" s="287" t="s">
        <v>442</v>
      </c>
      <c r="Q797" s="287" t="s">
        <v>20682</v>
      </c>
      <c r="R797" s="287" t="s">
        <v>22746</v>
      </c>
      <c r="S797" s="287" t="s">
        <v>253</v>
      </c>
      <c r="T797" s="287" t="s">
        <v>1120</v>
      </c>
    </row>
    <row r="798" spans="1:22" ht="12.6" hidden="1" customHeight="1">
      <c r="A798" s="287" t="s">
        <v>185</v>
      </c>
      <c r="B798" s="287" t="s">
        <v>70</v>
      </c>
      <c r="C798" s="287" t="s">
        <v>186</v>
      </c>
      <c r="D798" s="287" t="s">
        <v>11413</v>
      </c>
      <c r="E798" s="287" t="s">
        <v>19518</v>
      </c>
      <c r="F798" s="287" t="s">
        <v>434</v>
      </c>
      <c r="G798" s="287" t="s">
        <v>189</v>
      </c>
      <c r="H798" s="287" t="s">
        <v>20685</v>
      </c>
      <c r="I798" s="287" t="s">
        <v>649</v>
      </c>
      <c r="O798" s="287" t="s">
        <v>366</v>
      </c>
      <c r="P798" s="287" t="s">
        <v>442</v>
      </c>
      <c r="Q798" s="287" t="s">
        <v>20686</v>
      </c>
      <c r="R798" s="287" t="s">
        <v>22748</v>
      </c>
      <c r="S798" s="287" t="s">
        <v>22747</v>
      </c>
      <c r="T798" s="287" t="s">
        <v>1120</v>
      </c>
    </row>
    <row r="799" spans="1:22" ht="12.6" hidden="1" customHeight="1">
      <c r="A799" s="287" t="s">
        <v>185</v>
      </c>
      <c r="B799" s="287" t="s">
        <v>70</v>
      </c>
      <c r="C799" s="287" t="s">
        <v>186</v>
      </c>
      <c r="D799" s="287" t="s">
        <v>11413</v>
      </c>
      <c r="E799" s="287" t="s">
        <v>19519</v>
      </c>
      <c r="F799" s="287" t="s">
        <v>26</v>
      </c>
      <c r="G799" s="287" t="s">
        <v>189</v>
      </c>
      <c r="H799" s="287" t="s">
        <v>22542</v>
      </c>
      <c r="I799" s="287" t="s">
        <v>1638</v>
      </c>
      <c r="O799" s="287" t="s">
        <v>62</v>
      </c>
      <c r="P799" s="287" t="s">
        <v>62</v>
      </c>
      <c r="Q799" s="287" t="s">
        <v>22543</v>
      </c>
      <c r="R799" s="287" t="s">
        <v>23573</v>
      </c>
      <c r="S799" s="287" t="s">
        <v>253</v>
      </c>
      <c r="T799" s="287" t="s">
        <v>21727</v>
      </c>
      <c r="U799" s="287" t="s">
        <v>9948</v>
      </c>
    </row>
    <row r="800" spans="1:22" ht="12.6" hidden="1" customHeight="1">
      <c r="A800" s="287" t="s">
        <v>185</v>
      </c>
      <c r="B800" s="287" t="s">
        <v>70</v>
      </c>
      <c r="C800" s="287" t="s">
        <v>186</v>
      </c>
      <c r="D800" s="287" t="s">
        <v>11413</v>
      </c>
      <c r="E800" s="287" t="s">
        <v>19520</v>
      </c>
      <c r="F800" s="287" t="s">
        <v>27</v>
      </c>
      <c r="G800" s="287" t="s">
        <v>189</v>
      </c>
      <c r="H800" s="287" t="s">
        <v>20446</v>
      </c>
      <c r="I800" s="287" t="s">
        <v>649</v>
      </c>
      <c r="J800" s="287" t="s">
        <v>455</v>
      </c>
      <c r="N800" s="287" t="s">
        <v>7155</v>
      </c>
      <c r="O800" s="287" t="s">
        <v>366</v>
      </c>
      <c r="P800" s="287" t="s">
        <v>442</v>
      </c>
      <c r="Q800" s="287" t="s">
        <v>16471</v>
      </c>
      <c r="R800" s="287" t="s">
        <v>22739</v>
      </c>
      <c r="S800" s="287" t="s">
        <v>22738</v>
      </c>
      <c r="T800" s="287" t="s">
        <v>651</v>
      </c>
    </row>
    <row r="801" spans="1:22" ht="12.6" hidden="1" customHeight="1">
      <c r="A801" s="287" t="s">
        <v>185</v>
      </c>
      <c r="B801" s="287" t="s">
        <v>70</v>
      </c>
      <c r="C801" s="287" t="s">
        <v>186</v>
      </c>
      <c r="D801" s="287" t="s">
        <v>11413</v>
      </c>
      <c r="E801" s="287" t="s">
        <v>19521</v>
      </c>
      <c r="F801" s="287" t="s">
        <v>27</v>
      </c>
      <c r="G801" s="287" t="s">
        <v>189</v>
      </c>
      <c r="H801" s="287" t="s">
        <v>20376</v>
      </c>
      <c r="I801" s="287" t="s">
        <v>20377</v>
      </c>
      <c r="J801" s="287" t="s">
        <v>422</v>
      </c>
      <c r="N801" s="287" t="s">
        <v>20167</v>
      </c>
      <c r="O801" s="287" t="s">
        <v>366</v>
      </c>
      <c r="P801" s="287" t="s">
        <v>442</v>
      </c>
      <c r="Q801" s="287" t="s">
        <v>21398</v>
      </c>
      <c r="R801" s="287" t="s">
        <v>23235</v>
      </c>
      <c r="S801" s="287" t="s">
        <v>200</v>
      </c>
      <c r="T801" s="287" t="s">
        <v>20374</v>
      </c>
    </row>
    <row r="802" spans="1:22" ht="12.6" hidden="1" customHeight="1">
      <c r="A802" s="287" t="s">
        <v>185</v>
      </c>
      <c r="B802" s="287" t="s">
        <v>70</v>
      </c>
      <c r="C802" s="287" t="s">
        <v>186</v>
      </c>
      <c r="D802" s="287" t="s">
        <v>11414</v>
      </c>
      <c r="E802" s="287" t="s">
        <v>19522</v>
      </c>
      <c r="F802" s="287" t="s">
        <v>27</v>
      </c>
      <c r="G802" s="287" t="s">
        <v>189</v>
      </c>
      <c r="H802" s="287" t="s">
        <v>20289</v>
      </c>
      <c r="I802" s="287" t="s">
        <v>1283</v>
      </c>
      <c r="J802" s="287" t="s">
        <v>455</v>
      </c>
      <c r="N802" s="287" t="s">
        <v>7155</v>
      </c>
      <c r="O802" s="287" t="s">
        <v>366</v>
      </c>
      <c r="P802" s="287" t="s">
        <v>442</v>
      </c>
      <c r="Q802" s="287" t="s">
        <v>20290</v>
      </c>
      <c r="R802" s="287" t="s">
        <v>23237</v>
      </c>
      <c r="S802" s="287" t="s">
        <v>193</v>
      </c>
      <c r="T802" s="287" t="s">
        <v>1288</v>
      </c>
    </row>
    <row r="803" spans="1:22" ht="12.6" hidden="1" customHeight="1">
      <c r="A803" s="287" t="s">
        <v>185</v>
      </c>
      <c r="B803" s="287" t="s">
        <v>70</v>
      </c>
      <c r="C803" s="287" t="s">
        <v>186</v>
      </c>
      <c r="D803" s="287" t="s">
        <v>11414</v>
      </c>
      <c r="E803" s="287" t="s">
        <v>19523</v>
      </c>
      <c r="F803" s="287" t="s">
        <v>27</v>
      </c>
      <c r="G803" s="287" t="s">
        <v>189</v>
      </c>
      <c r="H803" s="287" t="s">
        <v>20574</v>
      </c>
      <c r="I803" s="287" t="s">
        <v>475</v>
      </c>
      <c r="J803" s="287" t="s">
        <v>455</v>
      </c>
      <c r="N803" s="287" t="s">
        <v>7155</v>
      </c>
      <c r="O803" s="287" t="s">
        <v>366</v>
      </c>
      <c r="P803" s="287" t="s">
        <v>442</v>
      </c>
      <c r="Q803" s="287" t="s">
        <v>20575</v>
      </c>
      <c r="R803" s="287" t="s">
        <v>23238</v>
      </c>
      <c r="S803" s="287" t="s">
        <v>193</v>
      </c>
      <c r="T803" s="287" t="s">
        <v>472</v>
      </c>
    </row>
    <row r="804" spans="1:22" ht="12.6" hidden="1" customHeight="1">
      <c r="A804" s="287" t="s">
        <v>185</v>
      </c>
      <c r="B804" s="287" t="s">
        <v>70</v>
      </c>
      <c r="C804" s="287" t="s">
        <v>186</v>
      </c>
      <c r="D804" s="287" t="s">
        <v>11414</v>
      </c>
      <c r="E804" s="287" t="s">
        <v>19524</v>
      </c>
      <c r="F804" s="287" t="s">
        <v>27</v>
      </c>
      <c r="G804" s="287" t="s">
        <v>189</v>
      </c>
      <c r="H804" s="287" t="s">
        <v>20576</v>
      </c>
      <c r="I804" s="287" t="s">
        <v>475</v>
      </c>
      <c r="J804" s="287" t="s">
        <v>455</v>
      </c>
      <c r="N804" s="287" t="s">
        <v>7155</v>
      </c>
      <c r="O804" s="287" t="s">
        <v>366</v>
      </c>
      <c r="P804" s="287" t="s">
        <v>442</v>
      </c>
      <c r="Q804" s="287" t="s">
        <v>20577</v>
      </c>
      <c r="R804" s="287" t="s">
        <v>23239</v>
      </c>
      <c r="S804" s="287" t="s">
        <v>193</v>
      </c>
      <c r="T804" s="287" t="s">
        <v>472</v>
      </c>
    </row>
    <row r="805" spans="1:22" ht="12.6" hidden="1" customHeight="1">
      <c r="A805" s="287" t="s">
        <v>185</v>
      </c>
      <c r="B805" s="287" t="s">
        <v>70</v>
      </c>
      <c r="C805" s="287" t="s">
        <v>186</v>
      </c>
      <c r="D805" s="287" t="s">
        <v>11413</v>
      </c>
      <c r="E805" s="287" t="s">
        <v>19525</v>
      </c>
      <c r="F805" s="287" t="s">
        <v>27</v>
      </c>
      <c r="G805" s="287" t="s">
        <v>189</v>
      </c>
      <c r="H805" s="287" t="s">
        <v>20938</v>
      </c>
      <c r="I805" s="287" t="s">
        <v>23223</v>
      </c>
      <c r="J805" s="287" t="s">
        <v>455</v>
      </c>
      <c r="N805" s="287" t="s">
        <v>7155</v>
      </c>
      <c r="O805" s="287" t="s">
        <v>366</v>
      </c>
      <c r="P805" s="287" t="s">
        <v>442</v>
      </c>
      <c r="Q805" s="287" t="s">
        <v>20206</v>
      </c>
      <c r="R805" s="287" t="s">
        <v>23234</v>
      </c>
      <c r="S805" s="287" t="s">
        <v>23224</v>
      </c>
      <c r="T805" s="287" t="s">
        <v>767</v>
      </c>
    </row>
    <row r="806" spans="1:22" ht="12.6" hidden="1" customHeight="1">
      <c r="A806" s="287" t="s">
        <v>185</v>
      </c>
      <c r="B806" s="287" t="s">
        <v>70</v>
      </c>
      <c r="C806" s="287" t="s">
        <v>186</v>
      </c>
      <c r="D806" s="287" t="s">
        <v>11413</v>
      </c>
      <c r="E806" s="287" t="s">
        <v>19526</v>
      </c>
      <c r="F806" s="287" t="s">
        <v>27</v>
      </c>
      <c r="G806" s="287" t="s">
        <v>189</v>
      </c>
      <c r="H806" s="287" t="s">
        <v>21104</v>
      </c>
      <c r="I806" s="287" t="s">
        <v>649</v>
      </c>
      <c r="J806" s="287" t="s">
        <v>455</v>
      </c>
      <c r="N806" s="287" t="s">
        <v>7155</v>
      </c>
      <c r="O806" s="287" t="s">
        <v>366</v>
      </c>
      <c r="P806" s="287" t="s">
        <v>442</v>
      </c>
      <c r="Q806" s="287" t="s">
        <v>20681</v>
      </c>
      <c r="R806" s="287" t="s">
        <v>23297</v>
      </c>
      <c r="S806" s="287" t="s">
        <v>193</v>
      </c>
      <c r="T806" s="287" t="s">
        <v>1120</v>
      </c>
      <c r="V806" s="287" t="s">
        <v>995</v>
      </c>
    </row>
    <row r="807" spans="1:22" ht="12.6" hidden="1" customHeight="1">
      <c r="A807" s="287" t="s">
        <v>185</v>
      </c>
      <c r="B807" s="287" t="s">
        <v>70</v>
      </c>
      <c r="C807" s="287" t="s">
        <v>186</v>
      </c>
      <c r="D807" s="287" t="s">
        <v>11413</v>
      </c>
      <c r="E807" s="287" t="s">
        <v>19527</v>
      </c>
      <c r="F807" s="287" t="s">
        <v>27</v>
      </c>
      <c r="G807" s="287" t="s">
        <v>189</v>
      </c>
      <c r="H807" s="287" t="s">
        <v>20409</v>
      </c>
      <c r="I807" s="287" t="s">
        <v>475</v>
      </c>
      <c r="J807" s="287" t="s">
        <v>455</v>
      </c>
      <c r="N807" s="287" t="s">
        <v>7155</v>
      </c>
      <c r="O807" s="287" t="s">
        <v>366</v>
      </c>
      <c r="P807" s="287" t="s">
        <v>442</v>
      </c>
      <c r="Q807" s="287" t="s">
        <v>20410</v>
      </c>
      <c r="R807" s="287" t="s">
        <v>22750</v>
      </c>
      <c r="S807" s="287" t="s">
        <v>22749</v>
      </c>
      <c r="T807" s="287" t="s">
        <v>472</v>
      </c>
    </row>
    <row r="808" spans="1:22" ht="12.6" hidden="1" customHeight="1">
      <c r="A808" s="287" t="s">
        <v>185</v>
      </c>
      <c r="B808" s="287" t="s">
        <v>70</v>
      </c>
      <c r="C808" s="287" t="s">
        <v>186</v>
      </c>
      <c r="D808" s="287" t="s">
        <v>11413</v>
      </c>
      <c r="E808" s="287" t="s">
        <v>19528</v>
      </c>
      <c r="F808" s="287" t="s">
        <v>27</v>
      </c>
      <c r="G808" s="287" t="s">
        <v>189</v>
      </c>
      <c r="H808" s="287" t="s">
        <v>20791</v>
      </c>
      <c r="I808" s="287" t="s">
        <v>5929</v>
      </c>
      <c r="J808" s="287" t="s">
        <v>455</v>
      </c>
      <c r="N808" s="287" t="s">
        <v>7155</v>
      </c>
      <c r="O808" s="287" t="s">
        <v>366</v>
      </c>
      <c r="P808" s="287" t="s">
        <v>442</v>
      </c>
      <c r="Q808" s="287" t="s">
        <v>20790</v>
      </c>
      <c r="R808" s="287" t="s">
        <v>22743</v>
      </c>
      <c r="S808" s="287" t="s">
        <v>22742</v>
      </c>
      <c r="T808" s="287" t="s">
        <v>472</v>
      </c>
    </row>
    <row r="809" spans="1:22" ht="12.6" hidden="1" customHeight="1">
      <c r="A809" s="287" t="s">
        <v>185</v>
      </c>
      <c r="B809" s="287" t="s">
        <v>70</v>
      </c>
      <c r="C809" s="287" t="s">
        <v>186</v>
      </c>
      <c r="D809" s="287" t="s">
        <v>91</v>
      </c>
      <c r="E809" s="287" t="s">
        <v>19529</v>
      </c>
      <c r="F809" s="287" t="s">
        <v>29</v>
      </c>
      <c r="G809" s="287" t="s">
        <v>189</v>
      </c>
      <c r="H809" s="287" t="s">
        <v>22598</v>
      </c>
      <c r="I809" s="287" t="s">
        <v>436</v>
      </c>
      <c r="J809" s="287" t="s">
        <v>499</v>
      </c>
      <c r="K809" s="287">
        <v>970</v>
      </c>
      <c r="L809" s="287" t="s">
        <v>76</v>
      </c>
      <c r="M809" s="287" t="s">
        <v>485</v>
      </c>
      <c r="N809" s="287" t="s">
        <v>665</v>
      </c>
      <c r="O809" s="287" t="s">
        <v>206</v>
      </c>
      <c r="P809" s="287" t="s">
        <v>3178</v>
      </c>
      <c r="Q809" s="287" t="s">
        <v>21347</v>
      </c>
      <c r="R809" s="287" t="s">
        <v>23298</v>
      </c>
      <c r="S809" s="287" t="s">
        <v>193</v>
      </c>
      <c r="T809" s="287" t="s">
        <v>7214</v>
      </c>
      <c r="V809" s="287" t="s">
        <v>995</v>
      </c>
    </row>
    <row r="810" spans="1:22" ht="12.6" hidden="1" customHeight="1">
      <c r="A810" s="287" t="s">
        <v>185</v>
      </c>
      <c r="B810" s="287" t="s">
        <v>70</v>
      </c>
      <c r="C810" s="287" t="s">
        <v>186</v>
      </c>
      <c r="D810" s="287" t="s">
        <v>2149</v>
      </c>
      <c r="E810" s="287" t="s">
        <v>19530</v>
      </c>
      <c r="F810" s="287" t="s">
        <v>29</v>
      </c>
      <c r="G810" s="287" t="s">
        <v>189</v>
      </c>
      <c r="H810" s="287" t="s">
        <v>23614</v>
      </c>
      <c r="I810" s="287" t="s">
        <v>765</v>
      </c>
      <c r="J810" s="287" t="s">
        <v>608</v>
      </c>
      <c r="K810" s="287">
        <v>347</v>
      </c>
      <c r="M810" s="287" t="s">
        <v>485</v>
      </c>
      <c r="N810" s="287" t="s">
        <v>15961</v>
      </c>
      <c r="O810" s="287" t="s">
        <v>366</v>
      </c>
      <c r="P810" s="287" t="s">
        <v>23778</v>
      </c>
      <c r="Q810" s="287" t="s">
        <v>21325</v>
      </c>
      <c r="R810" s="287" t="s">
        <v>23299</v>
      </c>
      <c r="S810" s="287" t="s">
        <v>193</v>
      </c>
      <c r="T810" s="287" t="s">
        <v>767</v>
      </c>
      <c r="V810" s="287" t="s">
        <v>995</v>
      </c>
    </row>
    <row r="811" spans="1:22" ht="12.6" hidden="1" customHeight="1">
      <c r="A811" s="287" t="s">
        <v>185</v>
      </c>
      <c r="B811" s="287" t="s">
        <v>70</v>
      </c>
      <c r="C811" s="287" t="s">
        <v>186</v>
      </c>
      <c r="D811" s="287" t="s">
        <v>2149</v>
      </c>
      <c r="E811" s="287" t="s">
        <v>19531</v>
      </c>
      <c r="F811" s="287" t="s">
        <v>29</v>
      </c>
      <c r="G811" s="287" t="s">
        <v>189</v>
      </c>
      <c r="H811" s="287" t="s">
        <v>23615</v>
      </c>
      <c r="I811" s="287" t="s">
        <v>765</v>
      </c>
      <c r="J811" s="287" t="s">
        <v>484</v>
      </c>
      <c r="K811" s="287">
        <v>3286</v>
      </c>
      <c r="M811" s="287" t="s">
        <v>485</v>
      </c>
      <c r="N811" s="287" t="s">
        <v>7079</v>
      </c>
      <c r="O811" s="287" t="s">
        <v>366</v>
      </c>
      <c r="P811" s="287" t="s">
        <v>23778</v>
      </c>
      <c r="Q811" s="287" t="s">
        <v>21326</v>
      </c>
      <c r="R811" s="287" t="s">
        <v>23300</v>
      </c>
      <c r="S811" s="287" t="s">
        <v>193</v>
      </c>
      <c r="T811" s="287" t="s">
        <v>767</v>
      </c>
      <c r="V811" s="287" t="s">
        <v>995</v>
      </c>
    </row>
    <row r="812" spans="1:22" ht="12.6" customHeight="1">
      <c r="A812" s="287" t="s">
        <v>185</v>
      </c>
      <c r="B812" s="287" t="s">
        <v>70</v>
      </c>
      <c r="C812" s="287" t="s">
        <v>186</v>
      </c>
      <c r="D812" s="287" t="s">
        <v>91</v>
      </c>
      <c r="E812" s="287" t="s">
        <v>19532</v>
      </c>
      <c r="F812" s="287" t="s">
        <v>26</v>
      </c>
      <c r="G812" s="287" t="s">
        <v>189</v>
      </c>
      <c r="H812" s="287" t="s">
        <v>23502</v>
      </c>
      <c r="I812" s="287" t="s">
        <v>1638</v>
      </c>
      <c r="O812" s="287" t="s">
        <v>206</v>
      </c>
      <c r="P812" s="287" t="s">
        <v>559</v>
      </c>
      <c r="Q812" s="287" t="s">
        <v>23503</v>
      </c>
      <c r="R812" s="287" t="s">
        <v>23301</v>
      </c>
      <c r="S812" s="287" t="s">
        <v>193</v>
      </c>
      <c r="T812" s="287" t="s">
        <v>651</v>
      </c>
      <c r="V812" s="287" t="s">
        <v>995</v>
      </c>
    </row>
    <row r="813" spans="1:22" ht="12.6" hidden="1" customHeight="1">
      <c r="A813" s="287" t="s">
        <v>185</v>
      </c>
      <c r="B813" s="287" t="s">
        <v>70</v>
      </c>
      <c r="C813" s="287" t="s">
        <v>186</v>
      </c>
      <c r="D813" s="287" t="s">
        <v>91</v>
      </c>
      <c r="E813" s="287" t="s">
        <v>19533</v>
      </c>
      <c r="F813" s="287" t="s">
        <v>29</v>
      </c>
      <c r="G813" s="287" t="s">
        <v>189</v>
      </c>
      <c r="H813" s="287" t="s">
        <v>22601</v>
      </c>
      <c r="I813" s="287" t="s">
        <v>475</v>
      </c>
      <c r="J813" s="287" t="s">
        <v>1284</v>
      </c>
      <c r="K813" s="287">
        <v>46</v>
      </c>
      <c r="L813" s="287" t="s">
        <v>76</v>
      </c>
      <c r="M813" s="287" t="s">
        <v>485</v>
      </c>
      <c r="N813" s="287" t="s">
        <v>6996</v>
      </c>
      <c r="O813" s="287" t="s">
        <v>206</v>
      </c>
      <c r="P813" s="287" t="s">
        <v>1285</v>
      </c>
      <c r="Q813" s="287" t="s">
        <v>21363</v>
      </c>
      <c r="R813" s="287" t="s">
        <v>23184</v>
      </c>
      <c r="S813" s="287" t="s">
        <v>193</v>
      </c>
      <c r="T813" s="287" t="s">
        <v>472</v>
      </c>
    </row>
    <row r="814" spans="1:22" ht="12.6" hidden="1" customHeight="1">
      <c r="A814" s="287" t="s">
        <v>185</v>
      </c>
      <c r="B814" s="287" t="s">
        <v>70</v>
      </c>
      <c r="C814" s="287" t="s">
        <v>186</v>
      </c>
      <c r="D814" s="287" t="s">
        <v>91</v>
      </c>
      <c r="E814" s="287" t="s">
        <v>19534</v>
      </c>
      <c r="F814" s="287" t="s">
        <v>30</v>
      </c>
      <c r="G814" s="287" t="s">
        <v>189</v>
      </c>
      <c r="H814" s="287" t="s">
        <v>23252</v>
      </c>
      <c r="I814" s="287" t="s">
        <v>475</v>
      </c>
      <c r="J814" s="287" t="s">
        <v>1284</v>
      </c>
      <c r="K814" s="287">
        <v>48</v>
      </c>
      <c r="L814" s="287" t="s">
        <v>76</v>
      </c>
      <c r="M814" s="287" t="s">
        <v>485</v>
      </c>
      <c r="N814" s="287" t="s">
        <v>6996</v>
      </c>
      <c r="O814" s="287" t="s">
        <v>206</v>
      </c>
      <c r="P814" s="287" t="s">
        <v>1285</v>
      </c>
      <c r="Q814" s="287" t="s">
        <v>21376</v>
      </c>
      <c r="R814" s="287" t="s">
        <v>23185</v>
      </c>
      <c r="S814" s="287" t="s">
        <v>23186</v>
      </c>
      <c r="T814" s="287" t="s">
        <v>472</v>
      </c>
    </row>
    <row r="815" spans="1:22" ht="12.6" hidden="1" customHeight="1">
      <c r="A815" s="287" t="s">
        <v>185</v>
      </c>
      <c r="B815" s="287" t="s">
        <v>70</v>
      </c>
      <c r="C815" s="287" t="s">
        <v>186</v>
      </c>
      <c r="D815" s="287" t="s">
        <v>11415</v>
      </c>
      <c r="E815" s="287" t="s">
        <v>19535</v>
      </c>
      <c r="F815" s="287" t="s">
        <v>27</v>
      </c>
      <c r="G815" s="287" t="s">
        <v>189</v>
      </c>
      <c r="H815" s="287" t="s">
        <v>20979</v>
      </c>
      <c r="I815" s="287" t="s">
        <v>23524</v>
      </c>
      <c r="J815" s="287" t="s">
        <v>422</v>
      </c>
      <c r="N815" s="287" t="s">
        <v>20167</v>
      </c>
      <c r="O815" s="287" t="s">
        <v>366</v>
      </c>
      <c r="P815" s="287" t="s">
        <v>442</v>
      </c>
      <c r="Q815" s="287" t="s">
        <v>20281</v>
      </c>
      <c r="R815" s="287" t="s">
        <v>23302</v>
      </c>
      <c r="S815" s="287" t="s">
        <v>193</v>
      </c>
      <c r="T815" s="287" t="s">
        <v>7395</v>
      </c>
      <c r="V815" s="287" t="s">
        <v>995</v>
      </c>
    </row>
    <row r="816" spans="1:22" ht="12.6" hidden="1" customHeight="1">
      <c r="A816" s="287" t="s">
        <v>185</v>
      </c>
      <c r="B816" s="287" t="s">
        <v>70</v>
      </c>
      <c r="C816" s="287" t="s">
        <v>186</v>
      </c>
      <c r="D816" s="287" t="s">
        <v>149</v>
      </c>
      <c r="E816" s="287" t="s">
        <v>19536</v>
      </c>
      <c r="F816" s="287" t="s">
        <v>27</v>
      </c>
      <c r="G816" s="287" t="s">
        <v>189</v>
      </c>
      <c r="H816" s="287" t="s">
        <v>20988</v>
      </c>
      <c r="I816" s="287" t="s">
        <v>23522</v>
      </c>
      <c r="J816" s="287" t="s">
        <v>455</v>
      </c>
      <c r="N816" s="287" t="s">
        <v>7155</v>
      </c>
      <c r="O816" s="287" t="s">
        <v>366</v>
      </c>
      <c r="P816" s="287" t="s">
        <v>442</v>
      </c>
      <c r="Q816" s="287" t="s">
        <v>20324</v>
      </c>
      <c r="R816" s="287" t="s">
        <v>22758</v>
      </c>
      <c r="S816" s="287" t="s">
        <v>22757</v>
      </c>
      <c r="T816" s="287" t="s">
        <v>7214</v>
      </c>
    </row>
    <row r="817" spans="1:22" ht="12.6" hidden="1" customHeight="1">
      <c r="A817" s="287" t="s">
        <v>185</v>
      </c>
      <c r="B817" s="287" t="s">
        <v>70</v>
      </c>
      <c r="C817" s="287" t="s">
        <v>186</v>
      </c>
      <c r="D817" s="287" t="s">
        <v>149</v>
      </c>
      <c r="E817" s="287" t="s">
        <v>19537</v>
      </c>
      <c r="F817" s="287" t="s">
        <v>27</v>
      </c>
      <c r="G817" s="287" t="s">
        <v>189</v>
      </c>
      <c r="H817" s="287" t="s">
        <v>20841</v>
      </c>
      <c r="I817" s="287" t="s">
        <v>1283</v>
      </c>
      <c r="J817" s="287" t="s">
        <v>422</v>
      </c>
      <c r="N817" s="287" t="s">
        <v>20167</v>
      </c>
      <c r="O817" s="287" t="s">
        <v>366</v>
      </c>
      <c r="P817" s="287" t="s">
        <v>442</v>
      </c>
      <c r="Q817" s="287" t="s">
        <v>20842</v>
      </c>
      <c r="R817" s="287" t="s">
        <v>23303</v>
      </c>
      <c r="S817" s="287" t="s">
        <v>193</v>
      </c>
      <c r="T817" s="287" t="s">
        <v>3378</v>
      </c>
      <c r="V817" s="287" t="s">
        <v>995</v>
      </c>
    </row>
    <row r="818" spans="1:22" ht="12.6" hidden="1" customHeight="1">
      <c r="A818" s="287" t="s">
        <v>185</v>
      </c>
      <c r="B818" s="287" t="s">
        <v>70</v>
      </c>
      <c r="C818" s="287" t="s">
        <v>186</v>
      </c>
      <c r="D818" s="287" t="s">
        <v>149</v>
      </c>
      <c r="E818" s="287" t="s">
        <v>19538</v>
      </c>
      <c r="F818" s="287" t="s">
        <v>27</v>
      </c>
      <c r="G818" s="287" t="s">
        <v>189</v>
      </c>
      <c r="H818" s="287" t="s">
        <v>21151</v>
      </c>
      <c r="I818" s="287" t="s">
        <v>23514</v>
      </c>
      <c r="J818" s="287" t="s">
        <v>422</v>
      </c>
      <c r="N818" s="287" t="s">
        <v>20167</v>
      </c>
      <c r="O818" s="287" t="s">
        <v>366</v>
      </c>
      <c r="P818" s="287" t="s">
        <v>442</v>
      </c>
      <c r="Q818" s="287" t="s">
        <v>20847</v>
      </c>
      <c r="R818" s="287" t="s">
        <v>23304</v>
      </c>
      <c r="S818" s="287" t="s">
        <v>193</v>
      </c>
      <c r="T818" s="287" t="s">
        <v>1396</v>
      </c>
      <c r="V818" s="287" t="s">
        <v>995</v>
      </c>
    </row>
    <row r="819" spans="1:22" ht="12.6" hidden="1" customHeight="1">
      <c r="A819" s="287" t="s">
        <v>185</v>
      </c>
      <c r="B819" s="287" t="s">
        <v>70</v>
      </c>
      <c r="C819" s="287" t="s">
        <v>186</v>
      </c>
      <c r="D819" s="287" t="s">
        <v>149</v>
      </c>
      <c r="E819" s="287" t="s">
        <v>19539</v>
      </c>
      <c r="F819" s="287" t="s">
        <v>27</v>
      </c>
      <c r="G819" s="287" t="s">
        <v>189</v>
      </c>
      <c r="H819" s="287" t="s">
        <v>21002</v>
      </c>
      <c r="I819" s="287" t="s">
        <v>21254</v>
      </c>
      <c r="J819" s="287" t="s">
        <v>422</v>
      </c>
      <c r="N819" s="287" t="s">
        <v>20167</v>
      </c>
      <c r="O819" s="287" t="s">
        <v>366</v>
      </c>
      <c r="P819" s="287" t="s">
        <v>442</v>
      </c>
      <c r="Q819" s="287" t="s">
        <v>20367</v>
      </c>
      <c r="R819" s="287" t="s">
        <v>23305</v>
      </c>
      <c r="S819" s="287" t="s">
        <v>193</v>
      </c>
      <c r="T819" s="287" t="s">
        <v>461</v>
      </c>
      <c r="V819" s="287" t="s">
        <v>995</v>
      </c>
    </row>
    <row r="820" spans="1:22" ht="12.6" hidden="1" customHeight="1">
      <c r="A820" s="287" t="s">
        <v>185</v>
      </c>
      <c r="B820" s="287" t="s">
        <v>70</v>
      </c>
      <c r="C820" s="287" t="s">
        <v>186</v>
      </c>
      <c r="D820" s="287" t="s">
        <v>149</v>
      </c>
      <c r="E820" s="287" t="s">
        <v>19540</v>
      </c>
      <c r="F820" s="287" t="s">
        <v>27</v>
      </c>
      <c r="G820" s="287" t="s">
        <v>189</v>
      </c>
      <c r="H820" s="287" t="s">
        <v>21155</v>
      </c>
      <c r="I820" s="287" t="s">
        <v>1223</v>
      </c>
      <c r="J820" s="287" t="s">
        <v>422</v>
      </c>
      <c r="N820" s="287" t="s">
        <v>20167</v>
      </c>
      <c r="O820" s="287" t="s">
        <v>366</v>
      </c>
      <c r="P820" s="287" t="s">
        <v>442</v>
      </c>
      <c r="Q820" s="287" t="s">
        <v>20856</v>
      </c>
      <c r="R820" s="287" t="s">
        <v>22781</v>
      </c>
      <c r="S820" s="287" t="s">
        <v>22780</v>
      </c>
      <c r="T820" s="287" t="s">
        <v>1339</v>
      </c>
    </row>
    <row r="821" spans="1:22" ht="12.6" hidden="1" customHeight="1">
      <c r="A821" s="287" t="s">
        <v>185</v>
      </c>
      <c r="B821" s="287" t="s">
        <v>70</v>
      </c>
      <c r="C821" s="287" t="s">
        <v>186</v>
      </c>
      <c r="D821" s="287" t="s">
        <v>149</v>
      </c>
      <c r="E821" s="287" t="s">
        <v>19541</v>
      </c>
      <c r="F821" s="287" t="s">
        <v>27</v>
      </c>
      <c r="G821" s="287" t="s">
        <v>189</v>
      </c>
      <c r="H821" s="287" t="s">
        <v>21152</v>
      </c>
      <c r="I821" s="287" t="s">
        <v>23523</v>
      </c>
      <c r="J821" s="287" t="s">
        <v>422</v>
      </c>
      <c r="N821" s="287" t="s">
        <v>20167</v>
      </c>
      <c r="O821" s="287" t="s">
        <v>366</v>
      </c>
      <c r="P821" s="287" t="s">
        <v>442</v>
      </c>
      <c r="Q821" s="287" t="s">
        <v>20848</v>
      </c>
      <c r="R821" s="287" t="s">
        <v>23306</v>
      </c>
      <c r="S821" s="287" t="s">
        <v>193</v>
      </c>
      <c r="T821" s="287" t="s">
        <v>1396</v>
      </c>
      <c r="V821" s="287" t="s">
        <v>995</v>
      </c>
    </row>
    <row r="822" spans="1:22" ht="12.6" hidden="1" customHeight="1">
      <c r="A822" s="287" t="s">
        <v>185</v>
      </c>
      <c r="B822" s="287" t="s">
        <v>70</v>
      </c>
      <c r="C822" s="287" t="s">
        <v>186</v>
      </c>
      <c r="D822" s="287" t="s">
        <v>149</v>
      </c>
      <c r="E822" s="287" t="s">
        <v>19542</v>
      </c>
      <c r="F822" s="287" t="s">
        <v>27</v>
      </c>
      <c r="G822" s="287" t="s">
        <v>189</v>
      </c>
      <c r="H822" s="287" t="s">
        <v>20451</v>
      </c>
      <c r="I822" s="287" t="s">
        <v>649</v>
      </c>
      <c r="J822" s="287" t="s">
        <v>422</v>
      </c>
      <c r="N822" s="287" t="s">
        <v>20167</v>
      </c>
      <c r="O822" s="287" t="s">
        <v>366</v>
      </c>
      <c r="P822" s="287" t="s">
        <v>442</v>
      </c>
      <c r="Q822" s="287" t="s">
        <v>20452</v>
      </c>
      <c r="R822" s="287" t="s">
        <v>23307</v>
      </c>
      <c r="S822" s="287" t="s">
        <v>193</v>
      </c>
      <c r="T822" s="287" t="s">
        <v>651</v>
      </c>
      <c r="V822" s="287" t="s">
        <v>995</v>
      </c>
    </row>
    <row r="823" spans="1:22" ht="12.6" hidden="1" customHeight="1">
      <c r="A823" s="287" t="s">
        <v>185</v>
      </c>
      <c r="B823" s="287" t="s">
        <v>70</v>
      </c>
      <c r="C823" s="287" t="s">
        <v>186</v>
      </c>
      <c r="D823" s="287" t="s">
        <v>149</v>
      </c>
      <c r="E823" s="287" t="s">
        <v>19543</v>
      </c>
      <c r="F823" s="287" t="s">
        <v>27</v>
      </c>
      <c r="G823" s="287" t="s">
        <v>189</v>
      </c>
      <c r="H823" s="287" t="s">
        <v>21150</v>
      </c>
      <c r="I823" s="287" t="s">
        <v>835</v>
      </c>
      <c r="J823" s="287" t="s">
        <v>422</v>
      </c>
      <c r="N823" s="287" t="s">
        <v>20167</v>
      </c>
      <c r="O823" s="287" t="s">
        <v>366</v>
      </c>
      <c r="P823" s="287" t="s">
        <v>442</v>
      </c>
      <c r="Q823" s="287" t="s">
        <v>20846</v>
      </c>
      <c r="R823" s="287" t="s">
        <v>23308</v>
      </c>
      <c r="S823" s="287" t="s">
        <v>193</v>
      </c>
      <c r="T823" s="287" t="s">
        <v>1396</v>
      </c>
      <c r="V823" s="287" t="s">
        <v>995</v>
      </c>
    </row>
    <row r="824" spans="1:22" ht="12.6" hidden="1" customHeight="1">
      <c r="A824" s="287" t="s">
        <v>185</v>
      </c>
      <c r="B824" s="287" t="s">
        <v>70</v>
      </c>
      <c r="C824" s="287" t="s">
        <v>186</v>
      </c>
      <c r="D824" s="287" t="s">
        <v>149</v>
      </c>
      <c r="E824" s="287" t="s">
        <v>19544</v>
      </c>
      <c r="F824" s="287" t="s">
        <v>27</v>
      </c>
      <c r="G824" s="287" t="s">
        <v>189</v>
      </c>
      <c r="H824" s="287" t="s">
        <v>21094</v>
      </c>
      <c r="I824" s="287" t="s">
        <v>23525</v>
      </c>
      <c r="J824" s="287" t="s">
        <v>422</v>
      </c>
      <c r="N824" s="287" t="s">
        <v>20167</v>
      </c>
      <c r="O824" s="287" t="s">
        <v>366</v>
      </c>
      <c r="P824" s="287" t="s">
        <v>442</v>
      </c>
      <c r="Q824" s="287" t="s">
        <v>20668</v>
      </c>
      <c r="R824" s="287" t="s">
        <v>23309</v>
      </c>
      <c r="S824" s="287" t="s">
        <v>193</v>
      </c>
      <c r="T824" s="287" t="s">
        <v>1264</v>
      </c>
      <c r="V824" s="287" t="s">
        <v>995</v>
      </c>
    </row>
    <row r="825" spans="1:22" ht="12.6" hidden="1" customHeight="1">
      <c r="A825" s="287" t="s">
        <v>185</v>
      </c>
      <c r="B825" s="287" t="s">
        <v>70</v>
      </c>
      <c r="C825" s="287" t="s">
        <v>186</v>
      </c>
      <c r="D825" s="287" t="s">
        <v>149</v>
      </c>
      <c r="E825" s="287" t="s">
        <v>19545</v>
      </c>
      <c r="F825" s="287" t="s">
        <v>27</v>
      </c>
      <c r="G825" s="287" t="s">
        <v>189</v>
      </c>
      <c r="H825" s="287" t="s">
        <v>21155</v>
      </c>
      <c r="I825" s="287" t="s">
        <v>1223</v>
      </c>
      <c r="J825" s="287" t="s">
        <v>422</v>
      </c>
      <c r="N825" s="287" t="s">
        <v>20167</v>
      </c>
      <c r="O825" s="287" t="s">
        <v>366</v>
      </c>
      <c r="P825" s="287" t="s">
        <v>442</v>
      </c>
      <c r="Q825" s="287" t="s">
        <v>20856</v>
      </c>
      <c r="R825" s="287" t="s">
        <v>23662</v>
      </c>
      <c r="S825" s="287" t="s">
        <v>23663</v>
      </c>
      <c r="T825" s="287" t="s">
        <v>1339</v>
      </c>
      <c r="U825" s="287" t="s">
        <v>9948</v>
      </c>
    </row>
    <row r="826" spans="1:22" ht="12.6" hidden="1" customHeight="1">
      <c r="A826" s="287" t="s">
        <v>185</v>
      </c>
      <c r="B826" s="287" t="s">
        <v>70</v>
      </c>
      <c r="C826" s="287" t="s">
        <v>186</v>
      </c>
      <c r="D826" s="287" t="s">
        <v>149</v>
      </c>
      <c r="E826" s="287" t="s">
        <v>19546</v>
      </c>
      <c r="F826" s="287" t="s">
        <v>27</v>
      </c>
      <c r="G826" s="287" t="s">
        <v>189</v>
      </c>
      <c r="H826" s="287" t="s">
        <v>21092</v>
      </c>
      <c r="I826" s="287" t="s">
        <v>1091</v>
      </c>
      <c r="J826" s="287" t="s">
        <v>422</v>
      </c>
      <c r="N826" s="287" t="s">
        <v>20167</v>
      </c>
      <c r="O826" s="287" t="s">
        <v>366</v>
      </c>
      <c r="P826" s="287" t="s">
        <v>442</v>
      </c>
      <c r="Q826" s="287" t="s">
        <v>20666</v>
      </c>
      <c r="R826" s="287" t="s">
        <v>23310</v>
      </c>
      <c r="S826" s="287" t="s">
        <v>193</v>
      </c>
      <c r="T826" s="287" t="s">
        <v>1264</v>
      </c>
      <c r="V826" s="287" t="s">
        <v>995</v>
      </c>
    </row>
    <row r="827" spans="1:22" ht="12.6" hidden="1" customHeight="1">
      <c r="A827" s="287" t="s">
        <v>185</v>
      </c>
      <c r="B827" s="287" t="s">
        <v>70</v>
      </c>
      <c r="C827" s="287" t="s">
        <v>186</v>
      </c>
      <c r="D827" s="287" t="s">
        <v>149</v>
      </c>
      <c r="E827" s="287" t="s">
        <v>19547</v>
      </c>
      <c r="F827" s="287" t="s">
        <v>27</v>
      </c>
      <c r="G827" s="287" t="s">
        <v>189</v>
      </c>
      <c r="H827" s="287" t="s">
        <v>20988</v>
      </c>
      <c r="I827" s="287" t="s">
        <v>23522</v>
      </c>
      <c r="J827" s="287" t="s">
        <v>455</v>
      </c>
      <c r="N827" s="287" t="s">
        <v>7155</v>
      </c>
      <c r="O827" s="287" t="s">
        <v>366</v>
      </c>
      <c r="P827" s="287" t="s">
        <v>442</v>
      </c>
      <c r="Q827" s="287" t="s">
        <v>20324</v>
      </c>
      <c r="R827" s="287" t="s">
        <v>23311</v>
      </c>
      <c r="S827" s="287" t="s">
        <v>193</v>
      </c>
      <c r="T827" s="287" t="s">
        <v>7214</v>
      </c>
      <c r="V827" s="287" t="s">
        <v>995</v>
      </c>
    </row>
    <row r="828" spans="1:22" ht="12.6" hidden="1" customHeight="1">
      <c r="A828" s="287" t="s">
        <v>185</v>
      </c>
      <c r="B828" s="287" t="s">
        <v>70</v>
      </c>
      <c r="C828" s="287" t="s">
        <v>186</v>
      </c>
      <c r="D828" s="287" t="s">
        <v>11409</v>
      </c>
      <c r="E828" s="287" t="s">
        <v>19548</v>
      </c>
      <c r="F828" s="287" t="s">
        <v>27</v>
      </c>
      <c r="G828" s="287" t="s">
        <v>189</v>
      </c>
      <c r="H828" s="287" t="s">
        <v>20930</v>
      </c>
      <c r="I828" s="287" t="s">
        <v>1246</v>
      </c>
      <c r="J828" s="287" t="s">
        <v>455</v>
      </c>
      <c r="N828" s="287" t="s">
        <v>7155</v>
      </c>
      <c r="O828" s="287" t="s">
        <v>366</v>
      </c>
      <c r="P828" s="287" t="s">
        <v>442</v>
      </c>
      <c r="Q828" s="287" t="s">
        <v>20931</v>
      </c>
      <c r="R828" s="287" t="s">
        <v>23201</v>
      </c>
      <c r="S828" s="287" t="s">
        <v>23202</v>
      </c>
      <c r="T828" s="287" t="s">
        <v>1215</v>
      </c>
    </row>
    <row r="829" spans="1:22" ht="12.6" hidden="1" customHeight="1">
      <c r="A829" s="287" t="s">
        <v>185</v>
      </c>
      <c r="B829" s="287" t="s">
        <v>70</v>
      </c>
      <c r="C829" s="287" t="s">
        <v>186</v>
      </c>
      <c r="D829" s="287" t="s">
        <v>11409</v>
      </c>
      <c r="E829" s="287" t="s">
        <v>19549</v>
      </c>
      <c r="F829" s="287" t="s">
        <v>27</v>
      </c>
      <c r="G829" s="287" t="s">
        <v>189</v>
      </c>
      <c r="H829" s="287" t="s">
        <v>21158</v>
      </c>
      <c r="I829" s="287" t="s">
        <v>1223</v>
      </c>
      <c r="J829" s="287" t="s">
        <v>455</v>
      </c>
      <c r="N829" s="287" t="s">
        <v>7155</v>
      </c>
      <c r="O829" s="287" t="s">
        <v>366</v>
      </c>
      <c r="P829" s="287" t="s">
        <v>442</v>
      </c>
      <c r="Q829" s="287" t="s">
        <v>20860</v>
      </c>
      <c r="R829" s="287" t="s">
        <v>23199</v>
      </c>
      <c r="S829" s="287" t="s">
        <v>23200</v>
      </c>
      <c r="T829" s="287" t="s">
        <v>1339</v>
      </c>
    </row>
    <row r="830" spans="1:22" ht="12.6" hidden="1" customHeight="1">
      <c r="A830" s="287" t="s">
        <v>185</v>
      </c>
      <c r="B830" s="287" t="s">
        <v>70</v>
      </c>
      <c r="C830" s="287" t="s">
        <v>186</v>
      </c>
      <c r="D830" s="287" t="s">
        <v>11412</v>
      </c>
      <c r="E830" s="287" t="s">
        <v>19550</v>
      </c>
      <c r="F830" s="287" t="s">
        <v>27</v>
      </c>
      <c r="G830" s="287" t="s">
        <v>189</v>
      </c>
      <c r="H830" s="287" t="s">
        <v>20293</v>
      </c>
      <c r="I830" s="287" t="s">
        <v>1283</v>
      </c>
      <c r="J830" s="287" t="s">
        <v>455</v>
      </c>
      <c r="N830" s="287" t="s">
        <v>7155</v>
      </c>
      <c r="O830" s="287" t="s">
        <v>366</v>
      </c>
      <c r="P830" s="287" t="s">
        <v>442</v>
      </c>
      <c r="Q830" s="287" t="s">
        <v>20294</v>
      </c>
      <c r="R830" s="287" t="s">
        <v>23207</v>
      </c>
      <c r="S830" s="287" t="s">
        <v>23208</v>
      </c>
      <c r="T830" s="287" t="s">
        <v>1288</v>
      </c>
    </row>
    <row r="831" spans="1:22" ht="12.6" hidden="1" customHeight="1">
      <c r="A831" s="287" t="s">
        <v>185</v>
      </c>
      <c r="B831" s="287" t="s">
        <v>70</v>
      </c>
      <c r="C831" s="287" t="s">
        <v>186</v>
      </c>
      <c r="D831" s="287" t="s">
        <v>11413</v>
      </c>
      <c r="E831" s="287" t="s">
        <v>19551</v>
      </c>
      <c r="F831" s="287" t="s">
        <v>27</v>
      </c>
      <c r="G831" s="287" t="s">
        <v>189</v>
      </c>
      <c r="H831" s="287" t="s">
        <v>23218</v>
      </c>
      <c r="I831" s="287" t="s">
        <v>765</v>
      </c>
      <c r="J831" s="287" t="s">
        <v>422</v>
      </c>
      <c r="N831" s="287" t="s">
        <v>20167</v>
      </c>
      <c r="O831" s="287" t="s">
        <v>366</v>
      </c>
      <c r="P831" s="287" t="s">
        <v>442</v>
      </c>
      <c r="Q831" s="287" t="s">
        <v>20205</v>
      </c>
      <c r="R831" s="287" t="s">
        <v>23219</v>
      </c>
      <c r="S831" s="287" t="s">
        <v>200</v>
      </c>
      <c r="T831" s="287" t="s">
        <v>767</v>
      </c>
    </row>
    <row r="832" spans="1:22" ht="12.6" hidden="1" customHeight="1">
      <c r="A832" s="287" t="s">
        <v>185</v>
      </c>
      <c r="B832" s="287" t="s">
        <v>70</v>
      </c>
      <c r="C832" s="287" t="s">
        <v>186</v>
      </c>
      <c r="D832" s="287" t="s">
        <v>11413</v>
      </c>
      <c r="E832" s="287" t="s">
        <v>19552</v>
      </c>
      <c r="F832" s="287" t="s">
        <v>27</v>
      </c>
      <c r="G832" s="287" t="s">
        <v>189</v>
      </c>
      <c r="H832" s="287" t="s">
        <v>20903</v>
      </c>
      <c r="I832" s="287" t="s">
        <v>23526</v>
      </c>
      <c r="J832" s="287" t="s">
        <v>422</v>
      </c>
      <c r="N832" s="287" t="s">
        <v>20167</v>
      </c>
      <c r="O832" s="287" t="s">
        <v>366</v>
      </c>
      <c r="P832" s="287" t="s">
        <v>442</v>
      </c>
      <c r="Q832" s="287" t="s">
        <v>16859</v>
      </c>
      <c r="R832" s="287" t="s">
        <v>23220</v>
      </c>
      <c r="S832" s="287" t="s">
        <v>193</v>
      </c>
      <c r="T832" s="287" t="s">
        <v>535</v>
      </c>
    </row>
    <row r="833" spans="1:22" ht="12.6" hidden="1" customHeight="1">
      <c r="A833" s="287" t="s">
        <v>185</v>
      </c>
      <c r="B833" s="287" t="s">
        <v>70</v>
      </c>
      <c r="C833" s="287" t="s">
        <v>186</v>
      </c>
      <c r="D833" s="287" t="s">
        <v>11413</v>
      </c>
      <c r="E833" s="287" t="s">
        <v>19553</v>
      </c>
      <c r="F833" s="287" t="s">
        <v>27</v>
      </c>
      <c r="G833" s="287" t="s">
        <v>189</v>
      </c>
      <c r="H833" s="287" t="s">
        <v>21100</v>
      </c>
      <c r="I833" s="287" t="s">
        <v>23513</v>
      </c>
      <c r="J833" s="287" t="s">
        <v>422</v>
      </c>
      <c r="N833" s="287" t="s">
        <v>20167</v>
      </c>
      <c r="O833" s="287" t="s">
        <v>366</v>
      </c>
      <c r="P833" s="287" t="s">
        <v>442</v>
      </c>
      <c r="Q833" s="287" t="s">
        <v>20679</v>
      </c>
      <c r="R833" s="287" t="s">
        <v>23221</v>
      </c>
      <c r="S833" s="287" t="s">
        <v>23222</v>
      </c>
      <c r="T833" s="287" t="s">
        <v>1120</v>
      </c>
    </row>
    <row r="834" spans="1:22" ht="12.6" hidden="1" customHeight="1">
      <c r="A834" s="287" t="s">
        <v>185</v>
      </c>
      <c r="B834" s="287" t="s">
        <v>70</v>
      </c>
      <c r="C834" s="287" t="s">
        <v>186</v>
      </c>
      <c r="D834" s="287" t="s">
        <v>11413</v>
      </c>
      <c r="E834" s="287" t="s">
        <v>19554</v>
      </c>
      <c r="F834" s="287" t="s">
        <v>27</v>
      </c>
      <c r="G834" s="287" t="s">
        <v>189</v>
      </c>
      <c r="H834" s="287" t="s">
        <v>21239</v>
      </c>
      <c r="I834" s="287" t="s">
        <v>20329</v>
      </c>
      <c r="J834" s="287" t="s">
        <v>422</v>
      </c>
      <c r="N834" s="287" t="s">
        <v>20167</v>
      </c>
      <c r="O834" s="287" t="s">
        <v>366</v>
      </c>
      <c r="P834" s="287" t="s">
        <v>442</v>
      </c>
      <c r="Q834" s="287" t="s">
        <v>21194</v>
      </c>
      <c r="R834" s="287" t="s">
        <v>23665</v>
      </c>
      <c r="S834" s="287" t="s">
        <v>23666</v>
      </c>
      <c r="T834" s="287" t="s">
        <v>1530</v>
      </c>
      <c r="U834" s="287" t="s">
        <v>9948</v>
      </c>
    </row>
    <row r="835" spans="1:22" ht="12.6" hidden="1" customHeight="1">
      <c r="A835" s="287" t="s">
        <v>185</v>
      </c>
      <c r="B835" s="287" t="s">
        <v>70</v>
      </c>
      <c r="C835" s="287" t="s">
        <v>186</v>
      </c>
      <c r="D835" s="287" t="s">
        <v>11413</v>
      </c>
      <c r="E835" s="287" t="s">
        <v>19555</v>
      </c>
      <c r="F835" s="287" t="s">
        <v>27</v>
      </c>
      <c r="G835" s="287" t="s">
        <v>189</v>
      </c>
      <c r="H835" s="287" t="s">
        <v>20446</v>
      </c>
      <c r="I835" s="287" t="s">
        <v>649</v>
      </c>
      <c r="J835" s="287" t="s">
        <v>455</v>
      </c>
      <c r="N835" s="287" t="s">
        <v>7155</v>
      </c>
      <c r="O835" s="287" t="s">
        <v>366</v>
      </c>
      <c r="P835" s="287" t="s">
        <v>442</v>
      </c>
      <c r="Q835" s="287" t="s">
        <v>16471</v>
      </c>
      <c r="R835" s="287" t="s">
        <v>23312</v>
      </c>
      <c r="S835" s="287" t="s">
        <v>193</v>
      </c>
      <c r="T835" s="287" t="s">
        <v>651</v>
      </c>
      <c r="V835" s="287" t="s">
        <v>995</v>
      </c>
    </row>
    <row r="836" spans="1:22" ht="12.6" hidden="1" customHeight="1">
      <c r="A836" s="287" t="s">
        <v>185</v>
      </c>
      <c r="B836" s="287" t="s">
        <v>70</v>
      </c>
      <c r="C836" s="287" t="s">
        <v>186</v>
      </c>
      <c r="D836" s="287" t="s">
        <v>11413</v>
      </c>
      <c r="E836" s="287" t="s">
        <v>19556</v>
      </c>
      <c r="F836" s="287" t="s">
        <v>27</v>
      </c>
      <c r="G836" s="287" t="s">
        <v>189</v>
      </c>
      <c r="H836" s="287" t="s">
        <v>20789</v>
      </c>
      <c r="I836" s="287" t="s">
        <v>5929</v>
      </c>
      <c r="J836" s="287" t="s">
        <v>422</v>
      </c>
      <c r="N836" s="287" t="s">
        <v>20167</v>
      </c>
      <c r="O836" s="287" t="s">
        <v>366</v>
      </c>
      <c r="P836" s="287" t="s">
        <v>442</v>
      </c>
      <c r="Q836" s="287" t="s">
        <v>20790</v>
      </c>
      <c r="R836" s="287" t="s">
        <v>23313</v>
      </c>
      <c r="S836" s="287" t="s">
        <v>193</v>
      </c>
      <c r="T836" s="287" t="s">
        <v>472</v>
      </c>
      <c r="V836" s="287" t="s">
        <v>995</v>
      </c>
    </row>
    <row r="837" spans="1:22" ht="12.6" hidden="1" customHeight="1">
      <c r="A837" s="287" t="s">
        <v>185</v>
      </c>
      <c r="B837" s="287" t="s">
        <v>70</v>
      </c>
      <c r="C837" s="287" t="s">
        <v>186</v>
      </c>
      <c r="D837" s="287" t="s">
        <v>11413</v>
      </c>
      <c r="E837" s="287" t="s">
        <v>19557</v>
      </c>
      <c r="F837" s="287" t="s">
        <v>27</v>
      </c>
      <c r="G837" s="287" t="s">
        <v>189</v>
      </c>
      <c r="H837" s="287" t="s">
        <v>20791</v>
      </c>
      <c r="I837" s="287" t="s">
        <v>5929</v>
      </c>
      <c r="J837" s="287" t="s">
        <v>455</v>
      </c>
      <c r="N837" s="287" t="s">
        <v>7155</v>
      </c>
      <c r="O837" s="287" t="s">
        <v>366</v>
      </c>
      <c r="P837" s="287" t="s">
        <v>442</v>
      </c>
      <c r="Q837" s="287" t="s">
        <v>20790</v>
      </c>
      <c r="R837" s="287" t="s">
        <v>23314</v>
      </c>
      <c r="S837" s="287" t="s">
        <v>193</v>
      </c>
      <c r="T837" s="287" t="s">
        <v>472</v>
      </c>
      <c r="V837" s="287" t="s">
        <v>995</v>
      </c>
    </row>
    <row r="838" spans="1:22" ht="12.6" hidden="1" customHeight="1">
      <c r="A838" s="287" t="s">
        <v>185</v>
      </c>
      <c r="B838" s="287" t="s">
        <v>70</v>
      </c>
      <c r="C838" s="287" t="s">
        <v>186</v>
      </c>
      <c r="D838" s="287" t="s">
        <v>11413</v>
      </c>
      <c r="E838" s="287" t="s">
        <v>19558</v>
      </c>
      <c r="F838" s="287" t="s">
        <v>27</v>
      </c>
      <c r="G838" s="287" t="s">
        <v>189</v>
      </c>
      <c r="H838" s="287" t="s">
        <v>20407</v>
      </c>
      <c r="I838" s="287" t="s">
        <v>475</v>
      </c>
      <c r="J838" s="287" t="s">
        <v>422</v>
      </c>
      <c r="N838" s="287" t="s">
        <v>20167</v>
      </c>
      <c r="O838" s="287" t="s">
        <v>366</v>
      </c>
      <c r="P838" s="287" t="s">
        <v>442</v>
      </c>
      <c r="Q838" s="287" t="s">
        <v>20408</v>
      </c>
      <c r="R838" s="287" t="s">
        <v>23315</v>
      </c>
      <c r="S838" s="287" t="s">
        <v>193</v>
      </c>
      <c r="T838" s="287" t="s">
        <v>472</v>
      </c>
      <c r="V838" s="287" t="s">
        <v>995</v>
      </c>
    </row>
    <row r="839" spans="1:22" ht="12.6" hidden="1" customHeight="1">
      <c r="A839" s="287" t="s">
        <v>185</v>
      </c>
      <c r="B839" s="287" t="s">
        <v>70</v>
      </c>
      <c r="C839" s="287" t="s">
        <v>186</v>
      </c>
      <c r="D839" s="287" t="s">
        <v>11413</v>
      </c>
      <c r="E839" s="287" t="s">
        <v>19559</v>
      </c>
      <c r="F839" s="287" t="s">
        <v>27</v>
      </c>
      <c r="G839" s="287" t="s">
        <v>189</v>
      </c>
      <c r="H839" s="287" t="s">
        <v>20409</v>
      </c>
      <c r="I839" s="287" t="s">
        <v>475</v>
      </c>
      <c r="J839" s="287" t="s">
        <v>455</v>
      </c>
      <c r="N839" s="287" t="s">
        <v>7155</v>
      </c>
      <c r="O839" s="287" t="s">
        <v>366</v>
      </c>
      <c r="P839" s="287" t="s">
        <v>442</v>
      </c>
      <c r="Q839" s="287" t="s">
        <v>20410</v>
      </c>
      <c r="R839" s="287" t="s">
        <v>23316</v>
      </c>
      <c r="S839" s="287" t="s">
        <v>193</v>
      </c>
      <c r="T839" s="287" t="s">
        <v>472</v>
      </c>
      <c r="V839" s="287" t="s">
        <v>995</v>
      </c>
    </row>
    <row r="840" spans="1:22" ht="12.6" customHeight="1">
      <c r="A840" s="287" t="s">
        <v>185</v>
      </c>
      <c r="B840" s="287" t="s">
        <v>70</v>
      </c>
      <c r="C840" s="287" t="s">
        <v>186</v>
      </c>
      <c r="D840" s="287" t="s">
        <v>11413</v>
      </c>
      <c r="E840" s="287" t="s">
        <v>19560</v>
      </c>
      <c r="F840" s="287" t="s">
        <v>26</v>
      </c>
      <c r="G840" s="287" t="s">
        <v>189</v>
      </c>
      <c r="H840" s="287" t="s">
        <v>23504</v>
      </c>
      <c r="I840" s="287" t="s">
        <v>1638</v>
      </c>
      <c r="O840" s="287" t="s">
        <v>366</v>
      </c>
      <c r="P840" s="287" t="s">
        <v>442</v>
      </c>
      <c r="Q840" s="287" t="s">
        <v>2833</v>
      </c>
      <c r="R840" s="287" t="s">
        <v>23317</v>
      </c>
      <c r="S840" s="287" t="s">
        <v>193</v>
      </c>
      <c r="T840" s="287" t="s">
        <v>651</v>
      </c>
      <c r="V840" s="287" t="s">
        <v>995</v>
      </c>
    </row>
    <row r="841" spans="1:22" ht="12.6" hidden="1" customHeight="1">
      <c r="A841" s="287" t="s">
        <v>185</v>
      </c>
      <c r="B841" s="287" t="s">
        <v>70</v>
      </c>
      <c r="C841" s="287" t="s">
        <v>186</v>
      </c>
      <c r="D841" s="287" t="s">
        <v>91</v>
      </c>
      <c r="E841" s="287" t="s">
        <v>19561</v>
      </c>
      <c r="F841" s="287" t="s">
        <v>30</v>
      </c>
      <c r="G841" s="287" t="s">
        <v>189</v>
      </c>
      <c r="H841" s="287" t="s">
        <v>22708</v>
      </c>
      <c r="I841" s="287" t="s">
        <v>765</v>
      </c>
      <c r="J841" s="287" t="s">
        <v>608</v>
      </c>
      <c r="K841" s="287">
        <v>361</v>
      </c>
      <c r="L841" s="287" t="s">
        <v>62</v>
      </c>
      <c r="M841" s="287" t="s">
        <v>687</v>
      </c>
      <c r="N841" s="287" t="s">
        <v>15961</v>
      </c>
      <c r="O841" s="287" t="s">
        <v>366</v>
      </c>
      <c r="P841" s="287" t="s">
        <v>20207</v>
      </c>
      <c r="Q841" s="287" t="s">
        <v>22709</v>
      </c>
      <c r="R841" s="287" t="s">
        <v>23052</v>
      </c>
      <c r="S841" s="287" t="s">
        <v>23051</v>
      </c>
      <c r="T841" s="287" t="s">
        <v>767</v>
      </c>
    </row>
    <row r="842" spans="1:22" ht="12.6" hidden="1" customHeight="1">
      <c r="A842" s="287" t="s">
        <v>185</v>
      </c>
      <c r="B842" s="287" t="s">
        <v>70</v>
      </c>
      <c r="C842" s="287" t="s">
        <v>186</v>
      </c>
      <c r="D842" s="287" t="s">
        <v>11415</v>
      </c>
      <c r="E842" s="287" t="s">
        <v>19562</v>
      </c>
      <c r="F842" s="287" t="s">
        <v>27</v>
      </c>
      <c r="G842" s="287" t="s">
        <v>189</v>
      </c>
      <c r="H842" s="287" t="s">
        <v>20932</v>
      </c>
      <c r="I842" s="287" t="s">
        <v>765</v>
      </c>
      <c r="J842" s="287" t="s">
        <v>422</v>
      </c>
      <c r="N842" s="287" t="s">
        <v>20167</v>
      </c>
      <c r="O842" s="287" t="s">
        <v>366</v>
      </c>
      <c r="P842" s="287" t="s">
        <v>442</v>
      </c>
      <c r="Q842" s="287" t="s">
        <v>20199</v>
      </c>
      <c r="R842" s="287" t="s">
        <v>23318</v>
      </c>
      <c r="S842" s="287" t="s">
        <v>193</v>
      </c>
      <c r="T842" s="287" t="s">
        <v>767</v>
      </c>
      <c r="V842" s="287" t="s">
        <v>995</v>
      </c>
    </row>
    <row r="843" spans="1:22" ht="12.6" hidden="1" customHeight="1">
      <c r="A843" s="287" t="s">
        <v>185</v>
      </c>
      <c r="B843" s="287" t="s">
        <v>70</v>
      </c>
      <c r="C843" s="287" t="s">
        <v>186</v>
      </c>
      <c r="D843" s="287" t="s">
        <v>91</v>
      </c>
      <c r="E843" s="287" t="s">
        <v>19563</v>
      </c>
      <c r="F843" s="287" t="s">
        <v>29</v>
      </c>
      <c r="G843" s="287" t="s">
        <v>189</v>
      </c>
      <c r="H843" s="287" t="s">
        <v>23045</v>
      </c>
      <c r="I843" s="287" t="s">
        <v>7243</v>
      </c>
      <c r="J843" s="287" t="s">
        <v>484</v>
      </c>
      <c r="K843" s="287">
        <v>3311</v>
      </c>
      <c r="L843" s="287" t="s">
        <v>76</v>
      </c>
      <c r="M843" s="287" t="s">
        <v>485</v>
      </c>
      <c r="N843" s="287" t="s">
        <v>16260</v>
      </c>
      <c r="O843" s="287" t="s">
        <v>229</v>
      </c>
      <c r="P843" s="287" t="s">
        <v>683</v>
      </c>
      <c r="Q843" s="287" t="s">
        <v>21383</v>
      </c>
      <c r="R843" s="287" t="s">
        <v>23319</v>
      </c>
      <c r="S843" s="287" t="s">
        <v>193</v>
      </c>
      <c r="T843" s="287" t="s">
        <v>556</v>
      </c>
      <c r="V843" s="287" t="s">
        <v>995</v>
      </c>
    </row>
    <row r="844" spans="1:22" ht="12.6" hidden="1" customHeight="1">
      <c r="A844" s="287" t="s">
        <v>185</v>
      </c>
      <c r="B844" s="287" t="s">
        <v>70</v>
      </c>
      <c r="C844" s="287" t="s">
        <v>186</v>
      </c>
      <c r="D844" s="287" t="s">
        <v>6904</v>
      </c>
      <c r="E844" s="287" t="s">
        <v>19564</v>
      </c>
      <c r="F844" s="287" t="s">
        <v>30</v>
      </c>
      <c r="G844" s="287" t="s">
        <v>189</v>
      </c>
      <c r="H844" s="287" t="s">
        <v>23654</v>
      </c>
      <c r="I844" s="287" t="s">
        <v>1091</v>
      </c>
      <c r="J844" s="287" t="s">
        <v>484</v>
      </c>
      <c r="K844" s="287">
        <v>3267</v>
      </c>
      <c r="L844" s="287" t="s">
        <v>83</v>
      </c>
      <c r="M844" s="287" t="s">
        <v>878</v>
      </c>
      <c r="N844" s="287" t="s">
        <v>7079</v>
      </c>
      <c r="O844" s="287" t="s">
        <v>366</v>
      </c>
      <c r="P844" s="287" t="s">
        <v>7365</v>
      </c>
      <c r="Q844" s="287" t="s">
        <v>21331</v>
      </c>
      <c r="R844" s="287" t="s">
        <v>23649</v>
      </c>
      <c r="S844" s="287" t="s">
        <v>23650</v>
      </c>
      <c r="T844" s="287" t="s">
        <v>767</v>
      </c>
      <c r="U844" s="287" t="s">
        <v>9948</v>
      </c>
    </row>
    <row r="845" spans="1:22" ht="12.6" hidden="1" customHeight="1">
      <c r="A845" s="287" t="s">
        <v>185</v>
      </c>
      <c r="B845" s="287" t="s">
        <v>70</v>
      </c>
      <c r="C845" s="287" t="s">
        <v>186</v>
      </c>
      <c r="D845" s="287" t="s">
        <v>6904</v>
      </c>
      <c r="E845" s="287" t="s">
        <v>19565</v>
      </c>
      <c r="F845" s="287" t="s">
        <v>29</v>
      </c>
      <c r="G845" s="287" t="s">
        <v>189</v>
      </c>
      <c r="H845" s="287" t="s">
        <v>23077</v>
      </c>
      <c r="I845" s="287" t="s">
        <v>23527</v>
      </c>
      <c r="J845" s="287" t="s">
        <v>1284</v>
      </c>
      <c r="K845" s="287">
        <v>47</v>
      </c>
      <c r="L845" s="287" t="s">
        <v>76</v>
      </c>
      <c r="M845" s="287" t="s">
        <v>878</v>
      </c>
      <c r="N845" s="287" t="s">
        <v>6996</v>
      </c>
      <c r="O845" s="287" t="s">
        <v>366</v>
      </c>
      <c r="P845" s="287" t="s">
        <v>7365</v>
      </c>
      <c r="Q845" s="287" t="s">
        <v>21374</v>
      </c>
      <c r="R845" s="287" t="s">
        <v>23320</v>
      </c>
      <c r="S845" s="287" t="s">
        <v>193</v>
      </c>
      <c r="T845" s="287" t="s">
        <v>1389</v>
      </c>
      <c r="V845" s="287" t="s">
        <v>995</v>
      </c>
    </row>
    <row r="846" spans="1:22" ht="12.6" hidden="1" customHeight="1">
      <c r="A846" s="287" t="s">
        <v>185</v>
      </c>
      <c r="B846" s="287" t="s">
        <v>70</v>
      </c>
      <c r="C846" s="287" t="s">
        <v>186</v>
      </c>
      <c r="D846" s="287" t="s">
        <v>91</v>
      </c>
      <c r="E846" s="287" t="s">
        <v>19566</v>
      </c>
      <c r="F846" s="287" t="s">
        <v>29</v>
      </c>
      <c r="G846" s="287" t="s">
        <v>189</v>
      </c>
      <c r="H846" s="287" t="s">
        <v>23048</v>
      </c>
      <c r="I846" s="287" t="s">
        <v>7243</v>
      </c>
      <c r="J846" s="287" t="s">
        <v>484</v>
      </c>
      <c r="K846" s="287">
        <v>3313</v>
      </c>
      <c r="L846" s="287" t="s">
        <v>73</v>
      </c>
      <c r="M846" s="287" t="s">
        <v>687</v>
      </c>
      <c r="N846" s="287" t="s">
        <v>15963</v>
      </c>
      <c r="O846" s="287" t="s">
        <v>206</v>
      </c>
      <c r="P846" s="287" t="s">
        <v>683</v>
      </c>
      <c r="Q846" s="287" t="s">
        <v>21510</v>
      </c>
      <c r="R846" s="287" t="s">
        <v>23173</v>
      </c>
      <c r="S846" s="287" t="s">
        <v>193</v>
      </c>
      <c r="T846" s="287" t="s">
        <v>556</v>
      </c>
    </row>
    <row r="847" spans="1:22" ht="12.6" hidden="1" customHeight="1">
      <c r="A847" s="287" t="s">
        <v>185</v>
      </c>
      <c r="B847" s="287" t="s">
        <v>70</v>
      </c>
      <c r="C847" s="287" t="s">
        <v>186</v>
      </c>
      <c r="D847" s="287" t="s">
        <v>91</v>
      </c>
      <c r="E847" s="287" t="s">
        <v>19567</v>
      </c>
      <c r="F847" s="287" t="s">
        <v>30</v>
      </c>
      <c r="G847" s="287" t="s">
        <v>189</v>
      </c>
      <c r="H847" s="287" t="s">
        <v>22707</v>
      </c>
      <c r="I847" s="287" t="s">
        <v>23528</v>
      </c>
      <c r="J847" s="287" t="s">
        <v>608</v>
      </c>
      <c r="K847" s="287">
        <v>350</v>
      </c>
      <c r="L847" s="287" t="s">
        <v>76</v>
      </c>
      <c r="M847" s="287" t="s">
        <v>485</v>
      </c>
      <c r="N847" s="287" t="s">
        <v>15963</v>
      </c>
      <c r="O847" s="287" t="s">
        <v>206</v>
      </c>
      <c r="P847" s="287" t="s">
        <v>20207</v>
      </c>
      <c r="Q847" s="287" t="s">
        <v>21334</v>
      </c>
      <c r="R847" s="287" t="s">
        <v>23189</v>
      </c>
      <c r="S847" s="287" t="s">
        <v>23191</v>
      </c>
      <c r="T847" s="287" t="s">
        <v>767</v>
      </c>
    </row>
    <row r="848" spans="1:22" ht="12.6" hidden="1" customHeight="1">
      <c r="A848" s="287" t="s">
        <v>185</v>
      </c>
      <c r="B848" s="287" t="s">
        <v>70</v>
      </c>
      <c r="C848" s="287" t="s">
        <v>186</v>
      </c>
      <c r="D848" s="287" t="s">
        <v>91</v>
      </c>
      <c r="E848" s="287" t="s">
        <v>19568</v>
      </c>
      <c r="F848" s="287" t="s">
        <v>30</v>
      </c>
      <c r="G848" s="287" t="s">
        <v>189</v>
      </c>
      <c r="H848" s="287" t="s">
        <v>23053</v>
      </c>
      <c r="I848" s="287" t="s">
        <v>23528</v>
      </c>
      <c r="J848" s="287" t="s">
        <v>608</v>
      </c>
      <c r="K848" s="287">
        <v>361</v>
      </c>
      <c r="L848" s="287" t="s">
        <v>73</v>
      </c>
      <c r="M848" s="287" t="s">
        <v>687</v>
      </c>
      <c r="N848" s="287" t="s">
        <v>15961</v>
      </c>
      <c r="O848" s="287" t="s">
        <v>366</v>
      </c>
      <c r="P848" s="287" t="s">
        <v>20207</v>
      </c>
      <c r="Q848" s="287" t="s">
        <v>22709</v>
      </c>
      <c r="R848" s="287" t="s">
        <v>23190</v>
      </c>
      <c r="S848" s="287" t="s">
        <v>23193</v>
      </c>
      <c r="T848" s="287" t="s">
        <v>767</v>
      </c>
    </row>
    <row r="849" spans="1:22" ht="12.6" hidden="1" customHeight="1">
      <c r="A849" s="287" t="s">
        <v>185</v>
      </c>
      <c r="B849" s="287" t="s">
        <v>70</v>
      </c>
      <c r="C849" s="287" t="s">
        <v>186</v>
      </c>
      <c r="D849" s="287" t="s">
        <v>11415</v>
      </c>
      <c r="E849" s="287" t="s">
        <v>19569</v>
      </c>
      <c r="F849" s="287" t="s">
        <v>27</v>
      </c>
      <c r="G849" s="287" t="s">
        <v>189</v>
      </c>
      <c r="H849" s="287" t="s">
        <v>20998</v>
      </c>
      <c r="I849" s="287" t="s">
        <v>23529</v>
      </c>
      <c r="J849" s="287" t="s">
        <v>422</v>
      </c>
      <c r="N849" s="287" t="s">
        <v>20167</v>
      </c>
      <c r="O849" s="287" t="s">
        <v>366</v>
      </c>
      <c r="P849" s="287" t="s">
        <v>442</v>
      </c>
      <c r="Q849" s="287" t="s">
        <v>21390</v>
      </c>
      <c r="R849" s="287" t="s">
        <v>23321</v>
      </c>
      <c r="S849" s="287" t="s">
        <v>193</v>
      </c>
      <c r="T849" s="287" t="s">
        <v>16300</v>
      </c>
      <c r="V849" s="287" t="s">
        <v>995</v>
      </c>
    </row>
    <row r="850" spans="1:22" ht="12.6" hidden="1" customHeight="1">
      <c r="A850" s="287" t="s">
        <v>185</v>
      </c>
      <c r="B850" s="287" t="s">
        <v>70</v>
      </c>
      <c r="C850" s="287" t="s">
        <v>186</v>
      </c>
      <c r="D850" s="287" t="s">
        <v>11411</v>
      </c>
      <c r="E850" s="287" t="s">
        <v>19570</v>
      </c>
      <c r="F850" s="287" t="s">
        <v>27</v>
      </c>
      <c r="G850" s="287" t="s">
        <v>189</v>
      </c>
      <c r="H850" s="287" t="s">
        <v>20164</v>
      </c>
      <c r="I850" s="287" t="s">
        <v>23518</v>
      </c>
      <c r="J850" s="287" t="s">
        <v>455</v>
      </c>
      <c r="N850" s="287" t="s">
        <v>7155</v>
      </c>
      <c r="O850" s="287" t="s">
        <v>366</v>
      </c>
      <c r="P850" s="287" t="s">
        <v>442</v>
      </c>
      <c r="Q850" s="287" t="s">
        <v>20165</v>
      </c>
      <c r="R850" s="287" t="s">
        <v>23788</v>
      </c>
      <c r="S850" s="287" t="s">
        <v>193</v>
      </c>
      <c r="T850" s="287" t="s">
        <v>1288</v>
      </c>
    </row>
    <row r="851" spans="1:22" ht="12.6" hidden="1" customHeight="1">
      <c r="A851" s="287" t="s">
        <v>185</v>
      </c>
      <c r="B851" s="287" t="s">
        <v>70</v>
      </c>
      <c r="C851" s="287" t="s">
        <v>186</v>
      </c>
      <c r="D851" s="287" t="s">
        <v>149</v>
      </c>
      <c r="E851" s="287" t="s">
        <v>19571</v>
      </c>
      <c r="F851" s="287" t="s">
        <v>27</v>
      </c>
      <c r="G851" s="287" t="s">
        <v>189</v>
      </c>
      <c r="H851" s="287" t="s">
        <v>21021</v>
      </c>
      <c r="I851" s="287" t="s">
        <v>23530</v>
      </c>
      <c r="J851" s="287" t="s">
        <v>455</v>
      </c>
      <c r="N851" s="287" t="s">
        <v>7155</v>
      </c>
      <c r="O851" s="287" t="s">
        <v>366</v>
      </c>
      <c r="P851" s="287" t="s">
        <v>442</v>
      </c>
      <c r="Q851" s="287" t="s">
        <v>20404</v>
      </c>
      <c r="R851" s="287" t="s">
        <v>23203</v>
      </c>
      <c r="S851" s="287" t="s">
        <v>193</v>
      </c>
      <c r="T851" s="287" t="s">
        <v>472</v>
      </c>
    </row>
    <row r="852" spans="1:22" ht="12.6" hidden="1" customHeight="1">
      <c r="A852" s="287" t="s">
        <v>185</v>
      </c>
      <c r="B852" s="287" t="s">
        <v>70</v>
      </c>
      <c r="C852" s="287" t="s">
        <v>186</v>
      </c>
      <c r="D852" s="287" t="s">
        <v>11411</v>
      </c>
      <c r="E852" s="287" t="s">
        <v>19572</v>
      </c>
      <c r="F852" s="287" t="s">
        <v>27</v>
      </c>
      <c r="G852" s="287" t="s">
        <v>189</v>
      </c>
      <c r="H852" s="287" t="s">
        <v>20648</v>
      </c>
      <c r="I852" s="287" t="s">
        <v>947</v>
      </c>
      <c r="J852" s="287" t="s">
        <v>455</v>
      </c>
      <c r="N852" s="287" t="s">
        <v>7155</v>
      </c>
      <c r="O852" s="287" t="s">
        <v>366</v>
      </c>
      <c r="P852" s="287" t="s">
        <v>442</v>
      </c>
      <c r="Q852" s="287" t="s">
        <v>20649</v>
      </c>
      <c r="R852" s="287" t="s">
        <v>23322</v>
      </c>
      <c r="S852" s="287" t="s">
        <v>193</v>
      </c>
      <c r="T852" s="287" t="s">
        <v>949</v>
      </c>
      <c r="V852" s="287" t="s">
        <v>995</v>
      </c>
    </row>
    <row r="853" spans="1:22" ht="12.6" hidden="1" customHeight="1">
      <c r="A853" s="287" t="s">
        <v>185</v>
      </c>
      <c r="B853" s="287" t="s">
        <v>70</v>
      </c>
      <c r="C853" s="287" t="s">
        <v>186</v>
      </c>
      <c r="D853" s="287" t="s">
        <v>11412</v>
      </c>
      <c r="E853" s="287" t="s">
        <v>19573</v>
      </c>
      <c r="F853" s="287" t="s">
        <v>27</v>
      </c>
      <c r="G853" s="287" t="s">
        <v>189</v>
      </c>
      <c r="H853" s="287" t="s">
        <v>12681</v>
      </c>
      <c r="I853" s="287" t="s">
        <v>7935</v>
      </c>
      <c r="J853" s="287" t="s">
        <v>422</v>
      </c>
      <c r="N853" s="287" t="s">
        <v>20167</v>
      </c>
      <c r="O853" s="287" t="s">
        <v>366</v>
      </c>
      <c r="P853" s="287" t="s">
        <v>442</v>
      </c>
      <c r="Q853" s="287" t="s">
        <v>12681</v>
      </c>
      <c r="R853" s="287" t="s">
        <v>23204</v>
      </c>
      <c r="S853" s="287" t="s">
        <v>200</v>
      </c>
      <c r="T853" s="287" t="s">
        <v>848</v>
      </c>
    </row>
    <row r="854" spans="1:22" ht="12.6" hidden="1" customHeight="1">
      <c r="A854" s="287" t="s">
        <v>185</v>
      </c>
      <c r="B854" s="287" t="s">
        <v>70</v>
      </c>
      <c r="C854" s="287" t="s">
        <v>186</v>
      </c>
      <c r="D854" s="287" t="s">
        <v>11412</v>
      </c>
      <c r="E854" s="287" t="s">
        <v>19574</v>
      </c>
      <c r="F854" s="287" t="s">
        <v>27</v>
      </c>
      <c r="G854" s="287" t="s">
        <v>189</v>
      </c>
      <c r="H854" s="287" t="s">
        <v>20538</v>
      </c>
      <c r="I854" s="287" t="s">
        <v>475</v>
      </c>
      <c r="J854" s="287" t="s">
        <v>422</v>
      </c>
      <c r="N854" s="287" t="s">
        <v>20167</v>
      </c>
      <c r="O854" s="287" t="s">
        <v>366</v>
      </c>
      <c r="P854" s="287" t="s">
        <v>442</v>
      </c>
      <c r="Q854" s="287" t="s">
        <v>20539</v>
      </c>
      <c r="R854" s="287" t="s">
        <v>23205</v>
      </c>
      <c r="S854" s="287" t="s">
        <v>200</v>
      </c>
      <c r="T854" s="287" t="s">
        <v>472</v>
      </c>
    </row>
    <row r="855" spans="1:22" ht="12.6" hidden="1" customHeight="1">
      <c r="A855" s="287" t="s">
        <v>185</v>
      </c>
      <c r="B855" s="287" t="s">
        <v>70</v>
      </c>
      <c r="C855" s="287" t="s">
        <v>186</v>
      </c>
      <c r="D855" s="287" t="s">
        <v>11412</v>
      </c>
      <c r="E855" s="287" t="s">
        <v>19575</v>
      </c>
      <c r="F855" s="287" t="s">
        <v>27</v>
      </c>
      <c r="G855" s="287" t="s">
        <v>189</v>
      </c>
      <c r="H855" s="287" t="s">
        <v>20537</v>
      </c>
      <c r="I855" s="287" t="s">
        <v>475</v>
      </c>
      <c r="J855" s="287" t="s">
        <v>455</v>
      </c>
      <c r="N855" s="287" t="s">
        <v>7155</v>
      </c>
      <c r="O855" s="287" t="s">
        <v>366</v>
      </c>
      <c r="P855" s="287" t="s">
        <v>442</v>
      </c>
      <c r="Q855" s="287" t="s">
        <v>22097</v>
      </c>
      <c r="R855" s="287" t="s">
        <v>23206</v>
      </c>
      <c r="S855" s="287" t="s">
        <v>200</v>
      </c>
      <c r="T855" s="287" t="s">
        <v>472</v>
      </c>
    </row>
    <row r="856" spans="1:22" ht="12.6" hidden="1" customHeight="1">
      <c r="A856" s="287" t="s">
        <v>185</v>
      </c>
      <c r="B856" s="287" t="s">
        <v>70</v>
      </c>
      <c r="C856" s="287" t="s">
        <v>186</v>
      </c>
      <c r="D856" s="287" t="s">
        <v>141</v>
      </c>
      <c r="E856" s="287" t="s">
        <v>19576</v>
      </c>
      <c r="F856" s="287" t="s">
        <v>439</v>
      </c>
      <c r="G856" s="287" t="s">
        <v>189</v>
      </c>
      <c r="H856" s="287" t="s">
        <v>21878</v>
      </c>
      <c r="I856" s="287" t="s">
        <v>23531</v>
      </c>
      <c r="O856" s="287" t="s">
        <v>62</v>
      </c>
      <c r="P856" s="287" t="s">
        <v>442</v>
      </c>
      <c r="Q856" s="287" t="s">
        <v>21881</v>
      </c>
      <c r="R856" s="287" t="s">
        <v>22586</v>
      </c>
      <c r="S856" s="287" t="s">
        <v>22585</v>
      </c>
      <c r="T856" s="287" t="s">
        <v>3077</v>
      </c>
    </row>
    <row r="857" spans="1:22" ht="12.6" hidden="1" customHeight="1">
      <c r="A857" s="287" t="s">
        <v>185</v>
      </c>
      <c r="B857" s="287" t="s">
        <v>70</v>
      </c>
      <c r="C857" s="287" t="s">
        <v>186</v>
      </c>
      <c r="D857" s="287" t="s">
        <v>141</v>
      </c>
      <c r="E857" s="287" t="s">
        <v>19577</v>
      </c>
      <c r="F857" s="287" t="s">
        <v>11987</v>
      </c>
      <c r="G857" s="287" t="s">
        <v>189</v>
      </c>
      <c r="H857" s="287" t="s">
        <v>21879</v>
      </c>
      <c r="I857" s="287" t="s">
        <v>436</v>
      </c>
      <c r="O857" s="287" t="s">
        <v>366</v>
      </c>
      <c r="P857" s="287" t="s">
        <v>442</v>
      </c>
      <c r="Q857" s="287" t="s">
        <v>21879</v>
      </c>
      <c r="R857" s="287" t="s">
        <v>23124</v>
      </c>
      <c r="S857" s="287" t="s">
        <v>23125</v>
      </c>
      <c r="T857" s="287" t="s">
        <v>432</v>
      </c>
    </row>
    <row r="858" spans="1:22" ht="12.6" hidden="1" customHeight="1">
      <c r="A858" s="287" t="s">
        <v>185</v>
      </c>
      <c r="B858" s="287" t="s">
        <v>70</v>
      </c>
      <c r="C858" s="287" t="s">
        <v>186</v>
      </c>
      <c r="D858" s="287" t="s">
        <v>141</v>
      </c>
      <c r="E858" s="287" t="s">
        <v>19578</v>
      </c>
      <c r="F858" s="287" t="s">
        <v>439</v>
      </c>
      <c r="G858" s="287" t="s">
        <v>189</v>
      </c>
      <c r="H858" s="287" t="s">
        <v>21880</v>
      </c>
      <c r="I858" s="287" t="s">
        <v>859</v>
      </c>
      <c r="O858" s="287" t="s">
        <v>62</v>
      </c>
      <c r="P858" s="287" t="s">
        <v>442</v>
      </c>
      <c r="Q858" s="287" t="s">
        <v>21882</v>
      </c>
      <c r="R858" s="287" t="s">
        <v>22644</v>
      </c>
      <c r="S858" s="287" t="s">
        <v>22643</v>
      </c>
      <c r="T858" s="287" t="s">
        <v>3077</v>
      </c>
    </row>
    <row r="859" spans="1:22" ht="12.6" hidden="1" customHeight="1">
      <c r="B859" s="287" t="s">
        <v>70</v>
      </c>
      <c r="C859" s="287" t="s">
        <v>28</v>
      </c>
      <c r="D859" s="287" t="s">
        <v>141</v>
      </c>
      <c r="E859" s="287" t="s">
        <v>19579</v>
      </c>
      <c r="F859" s="287" t="s">
        <v>27</v>
      </c>
      <c r="G859" s="287" t="s">
        <v>189</v>
      </c>
      <c r="H859" s="287" t="s">
        <v>21015</v>
      </c>
      <c r="I859" s="287" t="s">
        <v>859</v>
      </c>
      <c r="J859" s="287" t="s">
        <v>422</v>
      </c>
      <c r="N859" s="287" t="s">
        <v>20167</v>
      </c>
      <c r="O859" s="287" t="s">
        <v>366</v>
      </c>
      <c r="P859" s="287" t="s">
        <v>442</v>
      </c>
      <c r="Q859" s="287" t="s">
        <v>23130</v>
      </c>
      <c r="R859" s="287" t="s">
        <v>23132</v>
      </c>
      <c r="T859" s="287" t="s">
        <v>3077</v>
      </c>
    </row>
    <row r="860" spans="1:22" ht="12.6" hidden="1" customHeight="1">
      <c r="A860" s="287" t="s">
        <v>185</v>
      </c>
      <c r="B860" s="287" t="s">
        <v>70</v>
      </c>
      <c r="C860" s="287" t="s">
        <v>186</v>
      </c>
      <c r="D860" s="287" t="s">
        <v>141</v>
      </c>
      <c r="E860" s="287" t="s">
        <v>19580</v>
      </c>
      <c r="F860" s="287" t="s">
        <v>30</v>
      </c>
      <c r="G860" s="287" t="s">
        <v>189</v>
      </c>
      <c r="H860" s="287" t="s">
        <v>21852</v>
      </c>
      <c r="I860" s="287" t="s">
        <v>765</v>
      </c>
      <c r="J860" s="287" t="s">
        <v>1699</v>
      </c>
      <c r="K860" s="287">
        <v>1095</v>
      </c>
      <c r="L860" s="287" t="s">
        <v>76</v>
      </c>
      <c r="M860" s="287" t="s">
        <v>878</v>
      </c>
      <c r="N860" s="287" t="s">
        <v>15963</v>
      </c>
      <c r="O860" s="287" t="s">
        <v>366</v>
      </c>
      <c r="P860" s="287" t="s">
        <v>442</v>
      </c>
      <c r="Q860" s="287" t="s">
        <v>21335</v>
      </c>
      <c r="R860" s="287" t="s">
        <v>23726</v>
      </c>
      <c r="S860" s="287" t="s">
        <v>253</v>
      </c>
      <c r="T860" s="287" t="s">
        <v>767</v>
      </c>
      <c r="U860" s="287" t="s">
        <v>9948</v>
      </c>
    </row>
    <row r="861" spans="1:22" ht="12.6" hidden="1" customHeight="1">
      <c r="B861" s="287" t="s">
        <v>70</v>
      </c>
      <c r="C861" s="287" t="s">
        <v>28</v>
      </c>
      <c r="D861" s="287" t="s">
        <v>141</v>
      </c>
      <c r="E861" s="287" t="s">
        <v>19581</v>
      </c>
      <c r="F861" s="287" t="s">
        <v>27</v>
      </c>
      <c r="G861" s="287" t="s">
        <v>189</v>
      </c>
      <c r="H861" s="287" t="s">
        <v>20210</v>
      </c>
      <c r="I861" s="287" t="s">
        <v>765</v>
      </c>
      <c r="J861" s="287" t="s">
        <v>455</v>
      </c>
      <c r="N861" s="287" t="s">
        <v>7155</v>
      </c>
      <c r="O861" s="287" t="s">
        <v>366</v>
      </c>
      <c r="P861" s="287" t="s">
        <v>442</v>
      </c>
      <c r="Q861" s="287" t="s">
        <v>23131</v>
      </c>
      <c r="R861" s="287" t="s">
        <v>23133</v>
      </c>
      <c r="T861" s="287" t="s">
        <v>767</v>
      </c>
    </row>
    <row r="862" spans="1:22" ht="12.6" hidden="1" customHeight="1">
      <c r="A862" s="287" t="s">
        <v>185</v>
      </c>
      <c r="B862" s="287" t="s">
        <v>70</v>
      </c>
      <c r="C862" s="287" t="s">
        <v>186</v>
      </c>
      <c r="D862" s="287" t="s">
        <v>141</v>
      </c>
      <c r="E862" s="287" t="s">
        <v>19582</v>
      </c>
      <c r="F862" s="287" t="s">
        <v>27</v>
      </c>
      <c r="G862" s="287" t="s">
        <v>189</v>
      </c>
      <c r="H862" s="287" t="s">
        <v>20945</v>
      </c>
      <c r="I862" s="287" t="s">
        <v>5929</v>
      </c>
      <c r="J862" s="287" t="s">
        <v>455</v>
      </c>
      <c r="N862" s="287" t="s">
        <v>7155</v>
      </c>
      <c r="O862" s="287" t="s">
        <v>366</v>
      </c>
      <c r="P862" s="287" t="s">
        <v>442</v>
      </c>
      <c r="Q862" s="287" t="s">
        <v>16479</v>
      </c>
      <c r="R862" s="287" t="s">
        <v>23128</v>
      </c>
      <c r="S862" s="287" t="s">
        <v>23129</v>
      </c>
      <c r="T862" s="287" t="s">
        <v>472</v>
      </c>
    </row>
    <row r="863" spans="1:22" ht="12.6" hidden="1" customHeight="1">
      <c r="A863" s="287" t="s">
        <v>185</v>
      </c>
      <c r="B863" s="287" t="s">
        <v>70</v>
      </c>
      <c r="C863" s="287" t="s">
        <v>186</v>
      </c>
      <c r="D863" s="287" t="s">
        <v>141</v>
      </c>
      <c r="E863" s="287" t="s">
        <v>19583</v>
      </c>
      <c r="F863" s="287" t="s">
        <v>27</v>
      </c>
      <c r="G863" s="287" t="s">
        <v>189</v>
      </c>
      <c r="H863" s="287" t="s">
        <v>21084</v>
      </c>
      <c r="I863" s="287" t="s">
        <v>765</v>
      </c>
      <c r="J863" s="287" t="s">
        <v>422</v>
      </c>
      <c r="N863" s="287" t="s">
        <v>20167</v>
      </c>
      <c r="O863" s="287" t="s">
        <v>366</v>
      </c>
      <c r="P863" s="287" t="s">
        <v>442</v>
      </c>
      <c r="Q863" s="287" t="s">
        <v>20638</v>
      </c>
      <c r="R863" s="287" t="s">
        <v>22950</v>
      </c>
      <c r="S863" s="287" t="s">
        <v>22949</v>
      </c>
      <c r="T863" s="287" t="s">
        <v>767</v>
      </c>
    </row>
    <row r="864" spans="1:22" ht="12.6" hidden="1" customHeight="1">
      <c r="A864" s="287" t="s">
        <v>185</v>
      </c>
      <c r="B864" s="287" t="s">
        <v>70</v>
      </c>
      <c r="C864" s="287" t="s">
        <v>186</v>
      </c>
      <c r="D864" s="287" t="s">
        <v>2151</v>
      </c>
      <c r="E864" s="287" t="s">
        <v>19584</v>
      </c>
      <c r="F864" s="287" t="s">
        <v>27</v>
      </c>
      <c r="G864" s="287" t="s">
        <v>189</v>
      </c>
      <c r="H864" s="287" t="s">
        <v>20861</v>
      </c>
      <c r="I864" s="287" t="s">
        <v>21320</v>
      </c>
      <c r="J864" s="287" t="s">
        <v>20172</v>
      </c>
      <c r="N864" s="287" t="s">
        <v>423</v>
      </c>
      <c r="O864" s="287" t="s">
        <v>366</v>
      </c>
      <c r="P864" s="287" t="s">
        <v>20173</v>
      </c>
      <c r="Q864" s="287" t="s">
        <v>20862</v>
      </c>
      <c r="R864" s="287" t="s">
        <v>23019</v>
      </c>
      <c r="S864" s="287" t="s">
        <v>23018</v>
      </c>
      <c r="T864" s="287" t="s">
        <v>919</v>
      </c>
    </row>
    <row r="865" spans="1:22" ht="12.6" hidden="1" customHeight="1">
      <c r="A865" s="287" t="s">
        <v>185</v>
      </c>
      <c r="B865" s="287" t="s">
        <v>70</v>
      </c>
      <c r="C865" s="287" t="s">
        <v>186</v>
      </c>
      <c r="D865" s="287" t="s">
        <v>2151</v>
      </c>
      <c r="E865" s="287" t="s">
        <v>19585</v>
      </c>
      <c r="F865" s="287" t="s">
        <v>27</v>
      </c>
      <c r="G865" s="287" t="s">
        <v>189</v>
      </c>
      <c r="H865" s="287" t="s">
        <v>20171</v>
      </c>
      <c r="I865" s="287" t="s">
        <v>23532</v>
      </c>
      <c r="J865" s="287" t="s">
        <v>20172</v>
      </c>
      <c r="N865" s="287" t="s">
        <v>423</v>
      </c>
      <c r="O865" s="287" t="s">
        <v>366</v>
      </c>
      <c r="P865" s="287" t="s">
        <v>20173</v>
      </c>
      <c r="Q865" s="287" t="s">
        <v>21385</v>
      </c>
      <c r="R865" s="287" t="s">
        <v>23021</v>
      </c>
      <c r="S865" s="287" t="s">
        <v>23020</v>
      </c>
      <c r="T865" s="287" t="s">
        <v>578</v>
      </c>
    </row>
    <row r="866" spans="1:22" ht="12.6" hidden="1" customHeight="1">
      <c r="A866" s="287" t="s">
        <v>185</v>
      </c>
      <c r="B866" s="287" t="s">
        <v>70</v>
      </c>
      <c r="C866" s="287" t="s">
        <v>186</v>
      </c>
      <c r="D866" s="287" t="s">
        <v>2151</v>
      </c>
      <c r="E866" s="287" t="s">
        <v>19586</v>
      </c>
      <c r="F866" s="287" t="s">
        <v>27</v>
      </c>
      <c r="G866" s="287" t="s">
        <v>189</v>
      </c>
      <c r="H866" s="287" t="s">
        <v>21070</v>
      </c>
      <c r="I866" s="287" t="s">
        <v>21307</v>
      </c>
      <c r="J866" s="287" t="s">
        <v>20172</v>
      </c>
      <c r="N866" s="287" t="s">
        <v>423</v>
      </c>
      <c r="O866" s="287" t="s">
        <v>366</v>
      </c>
      <c r="P866" s="287" t="s">
        <v>20173</v>
      </c>
      <c r="Q866" s="287" t="s">
        <v>20594</v>
      </c>
      <c r="R866" s="287" t="s">
        <v>23323</v>
      </c>
      <c r="S866" s="287" t="s">
        <v>193</v>
      </c>
      <c r="T866" s="287" t="s">
        <v>20591</v>
      </c>
      <c r="V866" s="287" t="s">
        <v>995</v>
      </c>
    </row>
    <row r="867" spans="1:22" ht="12.6" hidden="1" customHeight="1">
      <c r="A867" s="287" t="s">
        <v>185</v>
      </c>
      <c r="B867" s="287" t="s">
        <v>70</v>
      </c>
      <c r="C867" s="287" t="s">
        <v>186</v>
      </c>
      <c r="D867" s="287" t="s">
        <v>2151</v>
      </c>
      <c r="E867" s="287" t="s">
        <v>19587</v>
      </c>
      <c r="F867" s="287" t="s">
        <v>27</v>
      </c>
      <c r="G867" s="287" t="s">
        <v>189</v>
      </c>
      <c r="H867" s="287" t="s">
        <v>20255</v>
      </c>
      <c r="I867" s="287" t="s">
        <v>23533</v>
      </c>
      <c r="J867" s="287" t="s">
        <v>20172</v>
      </c>
      <c r="N867" s="287" t="s">
        <v>423</v>
      </c>
      <c r="O867" s="287" t="s">
        <v>366</v>
      </c>
      <c r="P867" s="287" t="s">
        <v>20173</v>
      </c>
      <c r="Q867" s="287" t="s">
        <v>20255</v>
      </c>
      <c r="R867" s="287" t="s">
        <v>23023</v>
      </c>
      <c r="S867" s="287" t="s">
        <v>23022</v>
      </c>
      <c r="T867" s="287" t="s">
        <v>848</v>
      </c>
    </row>
    <row r="868" spans="1:22" ht="12.6" hidden="1" customHeight="1">
      <c r="A868" s="287" t="s">
        <v>185</v>
      </c>
      <c r="B868" s="287" t="s">
        <v>70</v>
      </c>
      <c r="C868" s="287" t="s">
        <v>186</v>
      </c>
      <c r="D868" s="287" t="s">
        <v>2151</v>
      </c>
      <c r="E868" s="287" t="s">
        <v>19588</v>
      </c>
      <c r="F868" s="287" t="s">
        <v>27</v>
      </c>
      <c r="G868" s="287" t="s">
        <v>189</v>
      </c>
      <c r="H868" s="287" t="s">
        <v>21113</v>
      </c>
      <c r="I868" s="287" t="s">
        <v>459</v>
      </c>
      <c r="J868" s="287" t="s">
        <v>20172</v>
      </c>
      <c r="N868" s="287" t="s">
        <v>423</v>
      </c>
      <c r="O868" s="287" t="s">
        <v>366</v>
      </c>
      <c r="P868" s="287" t="s">
        <v>20173</v>
      </c>
      <c r="Q868" s="287" t="s">
        <v>20733</v>
      </c>
      <c r="R868" s="287" t="s">
        <v>23025</v>
      </c>
      <c r="S868" s="287" t="s">
        <v>23024</v>
      </c>
      <c r="T868" s="287" t="s">
        <v>1161</v>
      </c>
    </row>
    <row r="869" spans="1:22" ht="12.6" hidden="1" customHeight="1">
      <c r="A869" s="287" t="s">
        <v>185</v>
      </c>
      <c r="B869" s="287" t="s">
        <v>70</v>
      </c>
      <c r="C869" s="287" t="s">
        <v>186</v>
      </c>
      <c r="D869" s="287" t="s">
        <v>2151</v>
      </c>
      <c r="E869" s="287" t="s">
        <v>19589</v>
      </c>
      <c r="F869" s="287" t="s">
        <v>27</v>
      </c>
      <c r="G869" s="287" t="s">
        <v>189</v>
      </c>
      <c r="H869" s="287" t="s">
        <v>20775</v>
      </c>
      <c r="I869" s="287" t="s">
        <v>459</v>
      </c>
      <c r="J869" s="287" t="s">
        <v>20172</v>
      </c>
      <c r="N869" s="287" t="s">
        <v>423</v>
      </c>
      <c r="O869" s="287" t="s">
        <v>366</v>
      </c>
      <c r="P869" s="287" t="s">
        <v>20173</v>
      </c>
      <c r="Q869" s="287" t="s">
        <v>21425</v>
      </c>
      <c r="R869" s="287" t="s">
        <v>23027</v>
      </c>
      <c r="S869" s="287" t="s">
        <v>23026</v>
      </c>
      <c r="T869" s="287" t="s">
        <v>12155</v>
      </c>
    </row>
    <row r="870" spans="1:22" ht="12.6" hidden="1" customHeight="1">
      <c r="A870" s="287" t="s">
        <v>185</v>
      </c>
      <c r="B870" s="287" t="s">
        <v>70</v>
      </c>
      <c r="C870" s="287" t="s">
        <v>186</v>
      </c>
      <c r="D870" s="287" t="s">
        <v>141</v>
      </c>
      <c r="E870" s="287" t="s">
        <v>19590</v>
      </c>
      <c r="F870" s="287" t="s">
        <v>27</v>
      </c>
      <c r="G870" s="287" t="s">
        <v>189</v>
      </c>
      <c r="H870" s="287" t="s">
        <v>20493</v>
      </c>
      <c r="I870" s="287" t="s">
        <v>475</v>
      </c>
      <c r="J870" s="287" t="s">
        <v>422</v>
      </c>
      <c r="N870" s="287" t="s">
        <v>20167</v>
      </c>
      <c r="O870" s="287" t="s">
        <v>366</v>
      </c>
      <c r="P870" s="287" t="s">
        <v>442</v>
      </c>
      <c r="Q870" s="287" t="s">
        <v>20494</v>
      </c>
      <c r="R870" s="287" t="s">
        <v>23324</v>
      </c>
      <c r="S870" s="287" t="s">
        <v>193</v>
      </c>
      <c r="T870" s="287" t="s">
        <v>1373</v>
      </c>
      <c r="V870" s="287" t="s">
        <v>995</v>
      </c>
    </row>
    <row r="871" spans="1:22" ht="12.6" hidden="1" customHeight="1">
      <c r="A871" s="287" t="s">
        <v>185</v>
      </c>
      <c r="B871" s="287" t="s">
        <v>70</v>
      </c>
      <c r="C871" s="287" t="s">
        <v>186</v>
      </c>
      <c r="D871" s="287" t="s">
        <v>141</v>
      </c>
      <c r="E871" s="287" t="s">
        <v>19591</v>
      </c>
      <c r="F871" s="287" t="s">
        <v>27</v>
      </c>
      <c r="G871" s="287" t="s">
        <v>189</v>
      </c>
      <c r="H871" s="287" t="s">
        <v>20942</v>
      </c>
      <c r="I871" s="287" t="s">
        <v>22590</v>
      </c>
      <c r="J871" s="287" t="s">
        <v>422</v>
      </c>
      <c r="N871" s="287" t="s">
        <v>20167</v>
      </c>
      <c r="O871" s="287" t="s">
        <v>366</v>
      </c>
      <c r="P871" s="287" t="s">
        <v>442</v>
      </c>
      <c r="Q871" s="287" t="s">
        <v>20213</v>
      </c>
      <c r="R871" s="287" t="s">
        <v>22589</v>
      </c>
      <c r="S871" s="287" t="s">
        <v>22588</v>
      </c>
      <c r="T871" s="287" t="s">
        <v>767</v>
      </c>
    </row>
    <row r="872" spans="1:22" ht="12.6" hidden="1" customHeight="1">
      <c r="A872" s="287" t="s">
        <v>185</v>
      </c>
      <c r="B872" s="287" t="s">
        <v>70</v>
      </c>
      <c r="C872" s="287" t="s">
        <v>186</v>
      </c>
      <c r="D872" s="287" t="s">
        <v>141</v>
      </c>
      <c r="E872" s="287" t="s">
        <v>19592</v>
      </c>
      <c r="F872" s="287" t="s">
        <v>27</v>
      </c>
      <c r="G872" s="287" t="s">
        <v>189</v>
      </c>
      <c r="H872" s="287" t="s">
        <v>20495</v>
      </c>
      <c r="I872" s="287" t="s">
        <v>475</v>
      </c>
      <c r="J872" s="287" t="s">
        <v>422</v>
      </c>
      <c r="N872" s="287" t="s">
        <v>20167</v>
      </c>
      <c r="O872" s="287" t="s">
        <v>366</v>
      </c>
      <c r="P872" s="287" t="s">
        <v>442</v>
      </c>
      <c r="Q872" s="287" t="s">
        <v>20496</v>
      </c>
      <c r="R872" s="287" t="s">
        <v>22646</v>
      </c>
      <c r="S872" s="287" t="s">
        <v>22645</v>
      </c>
      <c r="T872" s="287" t="s">
        <v>1373</v>
      </c>
    </row>
    <row r="873" spans="1:22" ht="12.6" hidden="1" customHeight="1">
      <c r="A873" s="287" t="s">
        <v>185</v>
      </c>
      <c r="B873" s="287" t="s">
        <v>70</v>
      </c>
      <c r="C873" s="287" t="s">
        <v>186</v>
      </c>
      <c r="D873" s="287" t="s">
        <v>141</v>
      </c>
      <c r="E873" s="287" t="s">
        <v>19593</v>
      </c>
      <c r="F873" s="287" t="s">
        <v>27</v>
      </c>
      <c r="G873" s="287" t="s">
        <v>189</v>
      </c>
      <c r="H873" s="287" t="s">
        <v>21016</v>
      </c>
      <c r="I873" s="287" t="s">
        <v>23534</v>
      </c>
      <c r="J873" s="287" t="s">
        <v>422</v>
      </c>
      <c r="N873" s="287" t="s">
        <v>20167</v>
      </c>
      <c r="O873" s="287" t="s">
        <v>366</v>
      </c>
      <c r="P873" s="287" t="s">
        <v>442</v>
      </c>
      <c r="Q873" s="287" t="s">
        <v>20387</v>
      </c>
      <c r="R873" s="287" t="s">
        <v>22592</v>
      </c>
      <c r="S873" s="287" t="s">
        <v>22591</v>
      </c>
      <c r="T873" s="287" t="s">
        <v>3077</v>
      </c>
    </row>
    <row r="874" spans="1:22" ht="12.6" hidden="1" customHeight="1">
      <c r="A874" s="287" t="s">
        <v>185</v>
      </c>
      <c r="B874" s="287" t="s">
        <v>70</v>
      </c>
      <c r="C874" s="287" t="s">
        <v>186</v>
      </c>
      <c r="D874" s="287" t="s">
        <v>141</v>
      </c>
      <c r="E874" s="287" t="s">
        <v>19594</v>
      </c>
      <c r="F874" s="287" t="s">
        <v>27</v>
      </c>
      <c r="G874" s="287" t="s">
        <v>189</v>
      </c>
      <c r="H874" s="287" t="s">
        <v>21020</v>
      </c>
      <c r="I874" s="287" t="s">
        <v>859</v>
      </c>
      <c r="J874" s="287" t="s">
        <v>422</v>
      </c>
      <c r="N874" s="287" t="s">
        <v>20167</v>
      </c>
      <c r="O874" s="287" t="s">
        <v>366</v>
      </c>
      <c r="P874" s="287" t="s">
        <v>442</v>
      </c>
      <c r="Q874" s="287" t="s">
        <v>20403</v>
      </c>
      <c r="R874" s="287" t="s">
        <v>22648</v>
      </c>
      <c r="S874" s="287" t="s">
        <v>22647</v>
      </c>
      <c r="T874" s="287" t="s">
        <v>3077</v>
      </c>
    </row>
    <row r="875" spans="1:22" ht="12.6" hidden="1" customHeight="1">
      <c r="A875" s="287" t="s">
        <v>185</v>
      </c>
      <c r="B875" s="287" t="s">
        <v>70</v>
      </c>
      <c r="C875" s="287" t="s">
        <v>186</v>
      </c>
      <c r="D875" s="287" t="s">
        <v>151</v>
      </c>
      <c r="E875" s="287" t="s">
        <v>19595</v>
      </c>
      <c r="F875" s="287" t="s">
        <v>434</v>
      </c>
      <c r="G875" s="287" t="s">
        <v>189</v>
      </c>
      <c r="H875" s="287" t="s">
        <v>20600</v>
      </c>
      <c r="I875" s="287" t="s">
        <v>604</v>
      </c>
      <c r="O875" s="287" t="s">
        <v>366</v>
      </c>
      <c r="Q875" s="287" t="s">
        <v>23147</v>
      </c>
      <c r="R875" s="287" t="s">
        <v>22984</v>
      </c>
      <c r="S875" s="287" t="s">
        <v>22983</v>
      </c>
      <c r="T875" s="287" t="s">
        <v>578</v>
      </c>
    </row>
    <row r="876" spans="1:22" ht="12.6" hidden="1" customHeight="1">
      <c r="A876" s="287" t="s">
        <v>185</v>
      </c>
      <c r="B876" s="287" t="s">
        <v>70</v>
      </c>
      <c r="C876" s="287" t="s">
        <v>186</v>
      </c>
      <c r="D876" s="287" t="s">
        <v>151</v>
      </c>
      <c r="E876" s="287" t="s">
        <v>19596</v>
      </c>
      <c r="F876" s="287" t="s">
        <v>419</v>
      </c>
      <c r="G876" s="287" t="s">
        <v>59</v>
      </c>
      <c r="H876" s="287" t="s">
        <v>22115</v>
      </c>
      <c r="I876" s="287" t="s">
        <v>604</v>
      </c>
      <c r="O876" s="287" t="s">
        <v>366</v>
      </c>
      <c r="P876" s="287" t="s">
        <v>442</v>
      </c>
      <c r="Q876" s="287" t="s">
        <v>23538</v>
      </c>
      <c r="R876" s="287" t="s">
        <v>22593</v>
      </c>
      <c r="S876" s="287" t="s">
        <v>253</v>
      </c>
      <c r="T876" s="287" t="s">
        <v>578</v>
      </c>
    </row>
    <row r="877" spans="1:22" ht="12.6" hidden="1" customHeight="1">
      <c r="A877" s="287" t="s">
        <v>185</v>
      </c>
      <c r="B877" s="287" t="s">
        <v>70</v>
      </c>
      <c r="C877" s="287" t="s">
        <v>186</v>
      </c>
      <c r="D877" s="287" t="s">
        <v>151</v>
      </c>
      <c r="E877" s="287" t="s">
        <v>19597</v>
      </c>
      <c r="F877" s="287" t="s">
        <v>27</v>
      </c>
      <c r="G877" s="287" t="s">
        <v>189</v>
      </c>
      <c r="H877" s="287" t="s">
        <v>21072</v>
      </c>
      <c r="I877" s="287" t="s">
        <v>21308</v>
      </c>
      <c r="J877" s="287" t="s">
        <v>422</v>
      </c>
      <c r="N877" s="287" t="s">
        <v>20167</v>
      </c>
      <c r="O877" s="287" t="s">
        <v>366</v>
      </c>
      <c r="P877" s="287" t="s">
        <v>442</v>
      </c>
      <c r="Q877" s="287" t="s">
        <v>20603</v>
      </c>
      <c r="R877" s="287" t="s">
        <v>22692</v>
      </c>
      <c r="S877" s="287" t="s">
        <v>22691</v>
      </c>
      <c r="T877" s="287" t="s">
        <v>12216</v>
      </c>
    </row>
    <row r="878" spans="1:22" ht="12.6" hidden="1" customHeight="1">
      <c r="A878" s="287" t="s">
        <v>185</v>
      </c>
      <c r="B878" s="287" t="s">
        <v>70</v>
      </c>
      <c r="C878" s="287" t="s">
        <v>186</v>
      </c>
      <c r="D878" s="287" t="s">
        <v>151</v>
      </c>
      <c r="E878" s="287" t="s">
        <v>19598</v>
      </c>
      <c r="F878" s="287" t="s">
        <v>27</v>
      </c>
      <c r="G878" s="287" t="s">
        <v>189</v>
      </c>
      <c r="H878" s="287" t="s">
        <v>20735</v>
      </c>
      <c r="I878" s="287" t="s">
        <v>1139</v>
      </c>
      <c r="J878" s="287" t="s">
        <v>455</v>
      </c>
      <c r="N878" s="287" t="s">
        <v>7155</v>
      </c>
      <c r="O878" s="287" t="s">
        <v>366</v>
      </c>
      <c r="P878" s="287" t="s">
        <v>442</v>
      </c>
      <c r="Q878" s="287" t="s">
        <v>17260</v>
      </c>
      <c r="R878" s="287" t="s">
        <v>23325</v>
      </c>
      <c r="S878" s="287" t="s">
        <v>193</v>
      </c>
      <c r="T878" s="287" t="s">
        <v>3371</v>
      </c>
      <c r="V878" s="287" t="s">
        <v>995</v>
      </c>
    </row>
    <row r="879" spans="1:22" ht="12.6" hidden="1" customHeight="1">
      <c r="A879" s="287" t="s">
        <v>185</v>
      </c>
      <c r="B879" s="287" t="s">
        <v>70</v>
      </c>
      <c r="C879" s="287" t="s">
        <v>186</v>
      </c>
      <c r="D879" s="287" t="s">
        <v>98</v>
      </c>
      <c r="E879" s="287" t="s">
        <v>19599</v>
      </c>
      <c r="F879" s="287" t="s">
        <v>29</v>
      </c>
      <c r="G879" s="287" t="s">
        <v>189</v>
      </c>
      <c r="H879" s="287" t="s">
        <v>22059</v>
      </c>
      <c r="I879" s="287" t="s">
        <v>765</v>
      </c>
      <c r="J879" s="287" t="s">
        <v>608</v>
      </c>
      <c r="K879" s="287">
        <v>351</v>
      </c>
      <c r="L879" s="287" t="s">
        <v>73</v>
      </c>
      <c r="M879" s="287" t="s">
        <v>485</v>
      </c>
      <c r="N879" s="287" t="s">
        <v>15963</v>
      </c>
      <c r="O879" s="287" t="s">
        <v>206</v>
      </c>
      <c r="P879" s="287" t="s">
        <v>6939</v>
      </c>
      <c r="Q879" s="287" t="s">
        <v>21341</v>
      </c>
      <c r="R879" s="287" t="s">
        <v>23326</v>
      </c>
      <c r="S879" s="287" t="s">
        <v>193</v>
      </c>
      <c r="T879" s="287" t="s">
        <v>767</v>
      </c>
      <c r="V879" s="287" t="s">
        <v>995</v>
      </c>
    </row>
    <row r="880" spans="1:22" ht="12.6" hidden="1" customHeight="1">
      <c r="A880" s="287" t="s">
        <v>185</v>
      </c>
      <c r="B880" s="287" t="s">
        <v>70</v>
      </c>
      <c r="C880" s="287" t="s">
        <v>186</v>
      </c>
      <c r="D880" s="287" t="s">
        <v>98</v>
      </c>
      <c r="E880" s="287" t="s">
        <v>19600</v>
      </c>
      <c r="F880" s="287" t="s">
        <v>29</v>
      </c>
      <c r="G880" s="287" t="s">
        <v>189</v>
      </c>
      <c r="H880" s="287" t="s">
        <v>22062</v>
      </c>
      <c r="I880" s="287" t="s">
        <v>765</v>
      </c>
      <c r="J880" s="287" t="s">
        <v>608</v>
      </c>
      <c r="K880" s="287">
        <v>352</v>
      </c>
      <c r="L880" s="287" t="s">
        <v>73</v>
      </c>
      <c r="M880" s="287" t="s">
        <v>687</v>
      </c>
      <c r="N880" s="287" t="s">
        <v>15961</v>
      </c>
      <c r="O880" s="287" t="s">
        <v>366</v>
      </c>
      <c r="P880" s="287" t="s">
        <v>6939</v>
      </c>
      <c r="Q880" s="287" t="s">
        <v>21342</v>
      </c>
      <c r="R880" s="287" t="s">
        <v>23327</v>
      </c>
      <c r="S880" s="287" t="s">
        <v>193</v>
      </c>
      <c r="T880" s="287" t="s">
        <v>767</v>
      </c>
      <c r="V880" s="287" t="s">
        <v>995</v>
      </c>
    </row>
    <row r="881" spans="1:22" ht="12.6" hidden="1" customHeight="1">
      <c r="A881" s="287" t="s">
        <v>185</v>
      </c>
      <c r="B881" s="287" t="s">
        <v>70</v>
      </c>
      <c r="C881" s="287" t="s">
        <v>186</v>
      </c>
      <c r="D881" s="287" t="s">
        <v>141</v>
      </c>
      <c r="E881" s="287" t="s">
        <v>19601</v>
      </c>
      <c r="F881" s="287" t="s">
        <v>27</v>
      </c>
      <c r="G881" s="287" t="s">
        <v>189</v>
      </c>
      <c r="H881" s="287" t="s">
        <v>20491</v>
      </c>
      <c r="I881" s="287" t="s">
        <v>475</v>
      </c>
      <c r="J881" s="287" t="s">
        <v>422</v>
      </c>
      <c r="N881" s="287" t="s">
        <v>20167</v>
      </c>
      <c r="O881" s="287" t="s">
        <v>366</v>
      </c>
      <c r="P881" s="287" t="s">
        <v>442</v>
      </c>
      <c r="Q881" s="287" t="s">
        <v>20492</v>
      </c>
      <c r="R881" s="287" t="s">
        <v>22649</v>
      </c>
      <c r="S881" s="287" t="s">
        <v>253</v>
      </c>
      <c r="T881" s="287" t="s">
        <v>1373</v>
      </c>
    </row>
    <row r="882" spans="1:22" ht="12.6" hidden="1" customHeight="1">
      <c r="A882" s="287" t="s">
        <v>185</v>
      </c>
      <c r="B882" s="287" t="s">
        <v>70</v>
      </c>
      <c r="C882" s="287" t="s">
        <v>186</v>
      </c>
      <c r="D882" s="287" t="s">
        <v>141</v>
      </c>
      <c r="E882" s="287" t="s">
        <v>19602</v>
      </c>
      <c r="F882" s="287" t="s">
        <v>27</v>
      </c>
      <c r="G882" s="287" t="s">
        <v>189</v>
      </c>
      <c r="H882" s="287" t="s">
        <v>23695</v>
      </c>
      <c r="I882" s="287" t="s">
        <v>765</v>
      </c>
      <c r="J882" s="287" t="s">
        <v>422</v>
      </c>
      <c r="N882" s="287" t="s">
        <v>20167</v>
      </c>
      <c r="O882" s="287" t="s">
        <v>366</v>
      </c>
      <c r="P882" s="287" t="s">
        <v>442</v>
      </c>
      <c r="Q882" s="287" t="s">
        <v>20212</v>
      </c>
      <c r="R882" s="287" t="s">
        <v>23328</v>
      </c>
      <c r="S882" s="287" t="s">
        <v>193</v>
      </c>
      <c r="T882" s="287" t="s">
        <v>767</v>
      </c>
      <c r="V882" s="287" t="s">
        <v>995</v>
      </c>
    </row>
    <row r="883" spans="1:22" ht="12.6" hidden="1" customHeight="1">
      <c r="A883" s="287" t="s">
        <v>185</v>
      </c>
      <c r="B883" s="287" t="s">
        <v>70</v>
      </c>
      <c r="C883" s="287" t="s">
        <v>186</v>
      </c>
      <c r="D883" s="287" t="s">
        <v>141</v>
      </c>
      <c r="E883" s="287" t="s">
        <v>19603</v>
      </c>
      <c r="F883" s="287" t="s">
        <v>27</v>
      </c>
      <c r="G883" s="287" t="s">
        <v>189</v>
      </c>
      <c r="H883" s="287" t="s">
        <v>21017</v>
      </c>
      <c r="I883" s="287" t="s">
        <v>23535</v>
      </c>
      <c r="J883" s="287" t="s">
        <v>422</v>
      </c>
      <c r="N883" s="287" t="s">
        <v>20167</v>
      </c>
      <c r="O883" s="287" t="s">
        <v>366</v>
      </c>
      <c r="P883" s="287" t="s">
        <v>442</v>
      </c>
      <c r="Q883" s="287" t="s">
        <v>21402</v>
      </c>
      <c r="R883" s="287" t="s">
        <v>22651</v>
      </c>
      <c r="S883" s="287" t="s">
        <v>22650</v>
      </c>
      <c r="T883" s="287" t="s">
        <v>426</v>
      </c>
    </row>
    <row r="884" spans="1:22" ht="12.6" hidden="1" customHeight="1">
      <c r="A884" s="287" t="s">
        <v>185</v>
      </c>
      <c r="B884" s="287" t="s">
        <v>70</v>
      </c>
      <c r="C884" s="287" t="s">
        <v>186</v>
      </c>
      <c r="D884" s="287" t="s">
        <v>141</v>
      </c>
      <c r="E884" s="287" t="s">
        <v>19604</v>
      </c>
      <c r="F884" s="287" t="s">
        <v>27</v>
      </c>
      <c r="G884" s="287" t="s">
        <v>189</v>
      </c>
      <c r="H884" s="287" t="s">
        <v>21048</v>
      </c>
      <c r="I884" s="287" t="s">
        <v>23536</v>
      </c>
      <c r="J884" s="287" t="s">
        <v>422</v>
      </c>
      <c r="N884" s="287" t="s">
        <v>20167</v>
      </c>
      <c r="O884" s="287" t="s">
        <v>366</v>
      </c>
      <c r="P884" s="287" t="s">
        <v>442</v>
      </c>
      <c r="Q884" s="287" t="s">
        <v>20464</v>
      </c>
      <c r="R884" s="287" t="s">
        <v>23141</v>
      </c>
      <c r="S884" s="287" t="s">
        <v>23142</v>
      </c>
      <c r="T884" s="287" t="s">
        <v>3077</v>
      </c>
    </row>
    <row r="885" spans="1:22" ht="12.6" hidden="1" customHeight="1">
      <c r="A885" s="287" t="s">
        <v>185</v>
      </c>
      <c r="B885" s="287" t="s">
        <v>70</v>
      </c>
      <c r="C885" s="287" t="s">
        <v>186</v>
      </c>
      <c r="D885" s="287" t="s">
        <v>141</v>
      </c>
      <c r="E885" s="287" t="s">
        <v>19605</v>
      </c>
      <c r="F885" s="287" t="s">
        <v>27</v>
      </c>
      <c r="G885" s="287" t="s">
        <v>189</v>
      </c>
      <c r="H885" s="287" t="s">
        <v>21049</v>
      </c>
      <c r="I885" s="287" t="s">
        <v>859</v>
      </c>
      <c r="J885" s="287" t="s">
        <v>455</v>
      </c>
      <c r="N885" s="287" t="s">
        <v>7155</v>
      </c>
      <c r="O885" s="287" t="s">
        <v>366</v>
      </c>
      <c r="P885" s="287" t="s">
        <v>442</v>
      </c>
      <c r="Q885" s="287" t="s">
        <v>20470</v>
      </c>
      <c r="R885" s="287" t="s">
        <v>23143</v>
      </c>
      <c r="S885" s="287" t="s">
        <v>200</v>
      </c>
      <c r="T885" s="287" t="s">
        <v>3077</v>
      </c>
    </row>
    <row r="886" spans="1:22" ht="12.6" hidden="1" customHeight="1">
      <c r="A886" s="287" t="s">
        <v>185</v>
      </c>
      <c r="B886" s="287" t="s">
        <v>70</v>
      </c>
      <c r="C886" s="287" t="s">
        <v>186</v>
      </c>
      <c r="D886" s="287" t="s">
        <v>141</v>
      </c>
      <c r="E886" s="287" t="s">
        <v>19606</v>
      </c>
      <c r="F886" s="287" t="s">
        <v>27</v>
      </c>
      <c r="G886" s="287" t="s">
        <v>189</v>
      </c>
      <c r="H886" s="287" t="s">
        <v>21144</v>
      </c>
      <c r="I886" s="287" t="s">
        <v>23537</v>
      </c>
      <c r="J886" s="287" t="s">
        <v>455</v>
      </c>
      <c r="N886" s="287" t="s">
        <v>7155</v>
      </c>
      <c r="O886" s="287" t="s">
        <v>366</v>
      </c>
      <c r="P886" s="287" t="s">
        <v>442</v>
      </c>
      <c r="Q886" s="287" t="s">
        <v>20798</v>
      </c>
      <c r="R886" s="287" t="s">
        <v>23736</v>
      </c>
      <c r="S886" s="287" t="s">
        <v>253</v>
      </c>
      <c r="T886" s="287" t="s">
        <v>3077</v>
      </c>
      <c r="U886" s="287" t="s">
        <v>9948</v>
      </c>
    </row>
    <row r="887" spans="1:22" ht="12.6" hidden="1" customHeight="1">
      <c r="A887" s="287" t="s">
        <v>185</v>
      </c>
      <c r="B887" s="287" t="s">
        <v>70</v>
      </c>
      <c r="C887" s="287" t="s">
        <v>186</v>
      </c>
      <c r="D887" s="287" t="s">
        <v>141</v>
      </c>
      <c r="E887" s="287" t="s">
        <v>19607</v>
      </c>
      <c r="F887" s="287" t="s">
        <v>27</v>
      </c>
      <c r="G887" s="287" t="s">
        <v>189</v>
      </c>
      <c r="H887" s="287" t="s">
        <v>20220</v>
      </c>
      <c r="I887" s="287" t="s">
        <v>475</v>
      </c>
      <c r="J887" s="287" t="s">
        <v>422</v>
      </c>
      <c r="N887" s="287" t="s">
        <v>20221</v>
      </c>
      <c r="O887" s="287" t="s">
        <v>366</v>
      </c>
      <c r="P887" s="287" t="s">
        <v>442</v>
      </c>
      <c r="Q887" s="287" t="s">
        <v>16477</v>
      </c>
      <c r="R887" s="287" t="s">
        <v>22653</v>
      </c>
      <c r="S887" s="287" t="s">
        <v>22652</v>
      </c>
      <c r="T887" s="287" t="s">
        <v>472</v>
      </c>
    </row>
    <row r="888" spans="1:22" ht="12.6" hidden="1" customHeight="1">
      <c r="A888" s="287" t="s">
        <v>185</v>
      </c>
      <c r="B888" s="287" t="s">
        <v>70</v>
      </c>
      <c r="C888" s="287" t="s">
        <v>186</v>
      </c>
      <c r="D888" s="287" t="s">
        <v>141</v>
      </c>
      <c r="E888" s="287" t="s">
        <v>19608</v>
      </c>
      <c r="F888" s="287" t="s">
        <v>27</v>
      </c>
      <c r="G888" s="287" t="s">
        <v>189</v>
      </c>
      <c r="H888" s="287" t="s">
        <v>20217</v>
      </c>
      <c r="I888" s="287" t="s">
        <v>765</v>
      </c>
      <c r="J888" s="287" t="s">
        <v>455</v>
      </c>
      <c r="N888" s="287" t="s">
        <v>7155</v>
      </c>
      <c r="O888" s="287" t="s">
        <v>366</v>
      </c>
      <c r="P888" s="287" t="s">
        <v>442</v>
      </c>
      <c r="Q888" s="287" t="s">
        <v>20218</v>
      </c>
      <c r="R888" s="287" t="s">
        <v>22655</v>
      </c>
      <c r="S888" s="287" t="s">
        <v>22654</v>
      </c>
      <c r="T888" s="287" t="s">
        <v>767</v>
      </c>
    </row>
    <row r="889" spans="1:22" ht="12.6" hidden="1" customHeight="1">
      <c r="A889" s="287" t="s">
        <v>185</v>
      </c>
      <c r="B889" s="287" t="s">
        <v>70</v>
      </c>
      <c r="C889" s="287" t="s">
        <v>186</v>
      </c>
      <c r="D889" s="287" t="s">
        <v>141</v>
      </c>
      <c r="E889" s="287" t="s">
        <v>19609</v>
      </c>
      <c r="F889" s="287" t="s">
        <v>27</v>
      </c>
      <c r="G889" s="287" t="s">
        <v>189</v>
      </c>
      <c r="H889" s="287" t="s">
        <v>20215</v>
      </c>
      <c r="I889" s="287" t="s">
        <v>12364</v>
      </c>
      <c r="J889" s="287" t="s">
        <v>455</v>
      </c>
      <c r="N889" s="287" t="s">
        <v>7155</v>
      </c>
      <c r="O889" s="287" t="s">
        <v>366</v>
      </c>
      <c r="P889" s="287" t="s">
        <v>442</v>
      </c>
      <c r="Q889" s="287" t="s">
        <v>20216</v>
      </c>
      <c r="R889" s="287" t="s">
        <v>23329</v>
      </c>
      <c r="S889" s="287" t="s">
        <v>193</v>
      </c>
      <c r="T889" s="287" t="s">
        <v>767</v>
      </c>
      <c r="V889" s="287" t="s">
        <v>995</v>
      </c>
    </row>
    <row r="890" spans="1:22" ht="12.6" hidden="1" customHeight="1">
      <c r="A890" s="287" t="s">
        <v>185</v>
      </c>
      <c r="B890" s="287" t="s">
        <v>70</v>
      </c>
      <c r="C890" s="287" t="s">
        <v>186</v>
      </c>
      <c r="D890" s="287" t="s">
        <v>20136</v>
      </c>
      <c r="E890" s="287" t="s">
        <v>19610</v>
      </c>
      <c r="F890" s="287" t="s">
        <v>27</v>
      </c>
      <c r="G890" s="287" t="s">
        <v>189</v>
      </c>
      <c r="H890" s="287" t="s">
        <v>20346</v>
      </c>
      <c r="I890" s="287" t="s">
        <v>20329</v>
      </c>
      <c r="J890" s="287" t="s">
        <v>20344</v>
      </c>
      <c r="N890" s="287" t="s">
        <v>423</v>
      </c>
      <c r="O890" s="287" t="s">
        <v>366</v>
      </c>
      <c r="P890" s="287" t="s">
        <v>20345</v>
      </c>
      <c r="Q890" s="287" t="s">
        <v>20347</v>
      </c>
      <c r="R890" s="287" t="s">
        <v>22657</v>
      </c>
      <c r="S890" s="287" t="s">
        <v>22656</v>
      </c>
      <c r="T890" s="287" t="s">
        <v>893</v>
      </c>
    </row>
    <row r="891" spans="1:22" ht="12.6" hidden="1" customHeight="1">
      <c r="A891" s="287" t="s">
        <v>185</v>
      </c>
      <c r="B891" s="287" t="s">
        <v>70</v>
      </c>
      <c r="C891" s="287" t="s">
        <v>186</v>
      </c>
      <c r="D891" s="287" t="s">
        <v>20136</v>
      </c>
      <c r="E891" s="287" t="s">
        <v>19611</v>
      </c>
      <c r="F891" s="287" t="s">
        <v>434</v>
      </c>
      <c r="G891" s="287" t="s">
        <v>189</v>
      </c>
      <c r="H891" s="287" t="s">
        <v>22123</v>
      </c>
      <c r="I891" s="287" t="s">
        <v>20329</v>
      </c>
      <c r="O891" s="287" t="s">
        <v>366</v>
      </c>
      <c r="P891" s="287" t="s">
        <v>20345</v>
      </c>
      <c r="Q891" s="287" t="s">
        <v>9114</v>
      </c>
      <c r="R891" s="287" t="s">
        <v>22659</v>
      </c>
      <c r="S891" s="287" t="s">
        <v>22658</v>
      </c>
      <c r="T891" s="287" t="s">
        <v>893</v>
      </c>
    </row>
    <row r="892" spans="1:22" ht="12.6" hidden="1" customHeight="1">
      <c r="A892" s="287" t="s">
        <v>185</v>
      </c>
      <c r="B892" s="287" t="s">
        <v>70</v>
      </c>
      <c r="C892" s="287" t="s">
        <v>186</v>
      </c>
      <c r="D892" s="287" t="s">
        <v>20136</v>
      </c>
      <c r="E892" s="287" t="s">
        <v>19612</v>
      </c>
      <c r="F892" s="287" t="s">
        <v>27</v>
      </c>
      <c r="G892" s="287" t="s">
        <v>189</v>
      </c>
      <c r="H892" s="287" t="s">
        <v>20348</v>
      </c>
      <c r="I892" s="287" t="s">
        <v>20329</v>
      </c>
      <c r="J892" s="287" t="s">
        <v>20344</v>
      </c>
      <c r="N892" s="287" t="s">
        <v>423</v>
      </c>
      <c r="O892" s="287" t="s">
        <v>366</v>
      </c>
      <c r="P892" s="287" t="s">
        <v>20345</v>
      </c>
      <c r="Q892" s="287" t="s">
        <v>20349</v>
      </c>
      <c r="R892" s="287" t="s">
        <v>23330</v>
      </c>
      <c r="S892" s="287" t="s">
        <v>193</v>
      </c>
      <c r="T892" s="287" t="s">
        <v>893</v>
      </c>
      <c r="V892" s="287" t="s">
        <v>995</v>
      </c>
    </row>
    <row r="893" spans="1:22" ht="12.6" hidden="1" customHeight="1">
      <c r="A893" s="287" t="s">
        <v>185</v>
      </c>
      <c r="B893" s="287" t="s">
        <v>70</v>
      </c>
      <c r="C893" s="287" t="s">
        <v>186</v>
      </c>
      <c r="D893" s="287" t="s">
        <v>20136</v>
      </c>
      <c r="E893" s="287" t="s">
        <v>19613</v>
      </c>
      <c r="F893" s="287" t="s">
        <v>27</v>
      </c>
      <c r="G893" s="287" t="s">
        <v>189</v>
      </c>
      <c r="H893" s="287" t="s">
        <v>20350</v>
      </c>
      <c r="I893" s="287" t="s">
        <v>20329</v>
      </c>
      <c r="J893" s="287" t="s">
        <v>20344</v>
      </c>
      <c r="N893" s="287" t="s">
        <v>423</v>
      </c>
      <c r="O893" s="287" t="s">
        <v>366</v>
      </c>
      <c r="P893" s="287" t="s">
        <v>20345</v>
      </c>
      <c r="Q893" s="287" t="s">
        <v>20351</v>
      </c>
      <c r="R893" s="287" t="s">
        <v>22661</v>
      </c>
      <c r="S893" s="287" t="s">
        <v>22660</v>
      </c>
      <c r="T893" s="287" t="s">
        <v>893</v>
      </c>
    </row>
    <row r="894" spans="1:22" ht="12.6" hidden="1" customHeight="1">
      <c r="A894" s="287" t="s">
        <v>185</v>
      </c>
      <c r="B894" s="287" t="s">
        <v>70</v>
      </c>
      <c r="C894" s="287" t="s">
        <v>186</v>
      </c>
      <c r="D894" s="287" t="s">
        <v>20136</v>
      </c>
      <c r="E894" s="287" t="s">
        <v>19614</v>
      </c>
      <c r="F894" s="287" t="s">
        <v>27</v>
      </c>
      <c r="G894" s="287" t="s">
        <v>189</v>
      </c>
      <c r="H894" s="287" t="s">
        <v>20352</v>
      </c>
      <c r="I894" s="287" t="s">
        <v>20329</v>
      </c>
      <c r="J894" s="287" t="s">
        <v>20344</v>
      </c>
      <c r="N894" s="287" t="s">
        <v>423</v>
      </c>
      <c r="O894" s="287" t="s">
        <v>366</v>
      </c>
      <c r="P894" s="287" t="s">
        <v>20345</v>
      </c>
      <c r="Q894" s="287" t="s">
        <v>20353</v>
      </c>
      <c r="R894" s="287" t="s">
        <v>22663</v>
      </c>
      <c r="S894" s="287" t="s">
        <v>22662</v>
      </c>
      <c r="T894" s="287" t="s">
        <v>893</v>
      </c>
    </row>
    <row r="895" spans="1:22" ht="12.6" hidden="1" customHeight="1">
      <c r="A895" s="287" t="s">
        <v>185</v>
      </c>
      <c r="B895" s="287" t="s">
        <v>70</v>
      </c>
      <c r="C895" s="287" t="s">
        <v>186</v>
      </c>
      <c r="D895" s="287" t="s">
        <v>151</v>
      </c>
      <c r="E895" s="287" t="s">
        <v>19615</v>
      </c>
      <c r="F895" s="287" t="s">
        <v>27</v>
      </c>
      <c r="G895" s="287" t="s">
        <v>189</v>
      </c>
      <c r="H895" s="287" t="s">
        <v>20169</v>
      </c>
      <c r="I895" s="287" t="s">
        <v>1283</v>
      </c>
      <c r="J895" s="287" t="s">
        <v>422</v>
      </c>
      <c r="N895" s="287" t="s">
        <v>20167</v>
      </c>
      <c r="O895" s="287" t="s">
        <v>366</v>
      </c>
      <c r="P895" s="287" t="s">
        <v>442</v>
      </c>
      <c r="Q895" s="287" t="s">
        <v>20170</v>
      </c>
      <c r="R895" s="287" t="s">
        <v>22690</v>
      </c>
      <c r="S895" s="287" t="s">
        <v>200</v>
      </c>
      <c r="T895" s="287" t="s">
        <v>1288</v>
      </c>
    </row>
    <row r="896" spans="1:22" ht="12.6" hidden="1" customHeight="1">
      <c r="A896" s="287" t="s">
        <v>185</v>
      </c>
      <c r="B896" s="287" t="s">
        <v>70</v>
      </c>
      <c r="C896" s="287" t="s">
        <v>186</v>
      </c>
      <c r="D896" s="287" t="s">
        <v>151</v>
      </c>
      <c r="E896" s="287" t="s">
        <v>19616</v>
      </c>
      <c r="F896" s="287" t="s">
        <v>27</v>
      </c>
      <c r="G896" s="287" t="s">
        <v>189</v>
      </c>
      <c r="H896" s="287" t="s">
        <v>20881</v>
      </c>
      <c r="I896" s="287" t="s">
        <v>475</v>
      </c>
      <c r="J896" s="287" t="s">
        <v>455</v>
      </c>
      <c r="N896" s="287" t="s">
        <v>7155</v>
      </c>
      <c r="O896" s="287" t="s">
        <v>366</v>
      </c>
      <c r="P896" s="287" t="s">
        <v>442</v>
      </c>
      <c r="Q896" s="287" t="s">
        <v>8083</v>
      </c>
      <c r="R896" s="287" t="s">
        <v>22694</v>
      </c>
      <c r="S896" s="287" t="s">
        <v>22693</v>
      </c>
      <c r="T896" s="287" t="s">
        <v>472</v>
      </c>
    </row>
    <row r="897" spans="1:22" ht="12.6" hidden="1" customHeight="1">
      <c r="A897" s="287" t="s">
        <v>185</v>
      </c>
      <c r="B897" s="287" t="s">
        <v>70</v>
      </c>
      <c r="C897" s="287" t="s">
        <v>186</v>
      </c>
      <c r="D897" s="287" t="s">
        <v>151</v>
      </c>
      <c r="E897" s="287" t="s">
        <v>19617</v>
      </c>
      <c r="F897" s="287" t="s">
        <v>27</v>
      </c>
      <c r="G897" s="287" t="s">
        <v>189</v>
      </c>
      <c r="H897" s="287" t="s">
        <v>20339</v>
      </c>
      <c r="I897" s="287" t="s">
        <v>22696</v>
      </c>
      <c r="J897" s="287" t="s">
        <v>455</v>
      </c>
      <c r="N897" s="287" t="s">
        <v>7155</v>
      </c>
      <c r="O897" s="287" t="s">
        <v>366</v>
      </c>
      <c r="P897" s="287" t="s">
        <v>442</v>
      </c>
      <c r="Q897" s="287" t="s">
        <v>20340</v>
      </c>
      <c r="R897" s="287" t="s">
        <v>22697</v>
      </c>
      <c r="S897" s="287" t="s">
        <v>22695</v>
      </c>
      <c r="T897" s="287" t="s">
        <v>893</v>
      </c>
    </row>
    <row r="898" spans="1:22" ht="12.6" hidden="1" customHeight="1">
      <c r="A898" s="287" t="s">
        <v>185</v>
      </c>
      <c r="B898" s="287" t="s">
        <v>70</v>
      </c>
      <c r="C898" s="287" t="s">
        <v>186</v>
      </c>
      <c r="D898" s="287" t="s">
        <v>151</v>
      </c>
      <c r="E898" s="287" t="s">
        <v>19618</v>
      </c>
      <c r="F898" s="287" t="s">
        <v>27</v>
      </c>
      <c r="G898" s="287" t="s">
        <v>189</v>
      </c>
      <c r="H898" s="287" t="s">
        <v>20773</v>
      </c>
      <c r="I898" s="287" t="s">
        <v>475</v>
      </c>
      <c r="J898" s="287" t="s">
        <v>422</v>
      </c>
      <c r="N898" s="287" t="s">
        <v>20167</v>
      </c>
      <c r="O898" s="287" t="s">
        <v>366</v>
      </c>
      <c r="P898" s="287" t="s">
        <v>442</v>
      </c>
      <c r="Q898" s="287" t="s">
        <v>21421</v>
      </c>
      <c r="R898" s="287" t="s">
        <v>22699</v>
      </c>
      <c r="S898" s="287" t="s">
        <v>22698</v>
      </c>
      <c r="T898" s="287" t="s">
        <v>472</v>
      </c>
    </row>
    <row r="899" spans="1:22" ht="12.6" hidden="1" customHeight="1">
      <c r="A899" s="287" t="s">
        <v>185</v>
      </c>
      <c r="B899" s="287" t="s">
        <v>70</v>
      </c>
      <c r="C899" s="287" t="s">
        <v>186</v>
      </c>
      <c r="D899" s="287" t="s">
        <v>151</v>
      </c>
      <c r="E899" s="287" t="s">
        <v>19619</v>
      </c>
      <c r="F899" s="287" t="s">
        <v>27</v>
      </c>
      <c r="G899" s="287" t="s">
        <v>189</v>
      </c>
      <c r="H899" s="287" t="s">
        <v>21133</v>
      </c>
      <c r="I899" s="287" t="s">
        <v>475</v>
      </c>
      <c r="J899" s="287" t="s">
        <v>455</v>
      </c>
      <c r="N899" s="287" t="s">
        <v>7155</v>
      </c>
      <c r="O899" s="287" t="s">
        <v>366</v>
      </c>
      <c r="P899" s="287" t="s">
        <v>442</v>
      </c>
      <c r="Q899" s="287" t="s">
        <v>21423</v>
      </c>
      <c r="R899" s="287" t="s">
        <v>22987</v>
      </c>
      <c r="S899" s="287" t="s">
        <v>200</v>
      </c>
      <c r="T899" s="287" t="s">
        <v>472</v>
      </c>
    </row>
    <row r="900" spans="1:22" ht="12.6" hidden="1" customHeight="1">
      <c r="A900" s="287" t="s">
        <v>185</v>
      </c>
      <c r="B900" s="287" t="s">
        <v>70</v>
      </c>
      <c r="C900" s="287" t="s">
        <v>186</v>
      </c>
      <c r="D900" s="287" t="s">
        <v>151</v>
      </c>
      <c r="E900" s="287" t="s">
        <v>19620</v>
      </c>
      <c r="F900" s="287" t="s">
        <v>27</v>
      </c>
      <c r="G900" s="287" t="s">
        <v>189</v>
      </c>
      <c r="H900" s="287" t="s">
        <v>20980</v>
      </c>
      <c r="I900" s="287" t="s">
        <v>765</v>
      </c>
      <c r="J900" s="287" t="s">
        <v>422</v>
      </c>
      <c r="N900" s="287" t="s">
        <v>20167</v>
      </c>
      <c r="O900" s="287" t="s">
        <v>366</v>
      </c>
      <c r="P900" s="287" t="s">
        <v>442</v>
      </c>
      <c r="Q900" s="287" t="s">
        <v>20282</v>
      </c>
      <c r="R900" s="287" t="s">
        <v>23331</v>
      </c>
      <c r="S900" s="287" t="s">
        <v>193</v>
      </c>
      <c r="T900" s="287" t="s">
        <v>767</v>
      </c>
      <c r="V900" s="287" t="s">
        <v>995</v>
      </c>
    </row>
    <row r="901" spans="1:22" ht="12.6" hidden="1" customHeight="1">
      <c r="A901" s="287" t="s">
        <v>185</v>
      </c>
      <c r="B901" s="287" t="s">
        <v>70</v>
      </c>
      <c r="C901" s="287" t="s">
        <v>186</v>
      </c>
      <c r="D901" s="287" t="s">
        <v>151</v>
      </c>
      <c r="E901" s="287" t="s">
        <v>19621</v>
      </c>
      <c r="F901" s="287" t="s">
        <v>27</v>
      </c>
      <c r="G901" s="287" t="s">
        <v>189</v>
      </c>
      <c r="H901" s="287" t="s">
        <v>16848</v>
      </c>
      <c r="I901" s="287" t="s">
        <v>8156</v>
      </c>
      <c r="J901" s="287" t="s">
        <v>422</v>
      </c>
      <c r="N901" s="287" t="s">
        <v>20167</v>
      </c>
      <c r="O901" s="287" t="s">
        <v>366</v>
      </c>
      <c r="P901" s="287" t="s">
        <v>442</v>
      </c>
      <c r="Q901" s="287" t="s">
        <v>21266</v>
      </c>
      <c r="R901" s="287" t="s">
        <v>22701</v>
      </c>
      <c r="S901" s="287" t="s">
        <v>22700</v>
      </c>
      <c r="T901" s="287" t="s">
        <v>1288</v>
      </c>
    </row>
    <row r="902" spans="1:22" ht="12.6" hidden="1" customHeight="1">
      <c r="A902" s="287" t="s">
        <v>185</v>
      </c>
      <c r="B902" s="287" t="s">
        <v>70</v>
      </c>
      <c r="C902" s="287" t="s">
        <v>186</v>
      </c>
      <c r="D902" s="287" t="s">
        <v>151</v>
      </c>
      <c r="E902" s="287" t="s">
        <v>19622</v>
      </c>
      <c r="F902" s="287" t="s">
        <v>27</v>
      </c>
      <c r="G902" s="287" t="s">
        <v>189</v>
      </c>
      <c r="H902" s="287" t="s">
        <v>20418</v>
      </c>
      <c r="I902" s="287" t="s">
        <v>475</v>
      </c>
      <c r="J902" s="287" t="s">
        <v>422</v>
      </c>
      <c r="N902" s="287" t="s">
        <v>20167</v>
      </c>
      <c r="O902" s="287" t="s">
        <v>366</v>
      </c>
      <c r="P902" s="287" t="s">
        <v>442</v>
      </c>
      <c r="Q902" s="287" t="s">
        <v>20419</v>
      </c>
      <c r="R902" s="287" t="s">
        <v>23332</v>
      </c>
      <c r="S902" s="287" t="s">
        <v>193</v>
      </c>
      <c r="T902" s="287" t="s">
        <v>1178</v>
      </c>
      <c r="V902" s="287" t="s">
        <v>995</v>
      </c>
    </row>
    <row r="903" spans="1:22" ht="12.6" hidden="1" customHeight="1">
      <c r="A903" s="287" t="s">
        <v>185</v>
      </c>
      <c r="B903" s="287" t="s">
        <v>70</v>
      </c>
      <c r="C903" s="287" t="s">
        <v>186</v>
      </c>
      <c r="D903" s="287" t="s">
        <v>151</v>
      </c>
      <c r="E903" s="287" t="s">
        <v>19623</v>
      </c>
      <c r="F903" s="287" t="s">
        <v>27</v>
      </c>
      <c r="G903" s="287" t="s">
        <v>189</v>
      </c>
      <c r="H903" s="287" t="s">
        <v>20341</v>
      </c>
      <c r="I903" s="287" t="s">
        <v>20329</v>
      </c>
      <c r="J903" s="287" t="s">
        <v>455</v>
      </c>
      <c r="N903" s="287" t="s">
        <v>7155</v>
      </c>
      <c r="O903" s="287" t="s">
        <v>366</v>
      </c>
      <c r="P903" s="287" t="s">
        <v>442</v>
      </c>
      <c r="Q903" s="287" t="s">
        <v>20342</v>
      </c>
      <c r="R903" s="287" t="s">
        <v>22703</v>
      </c>
      <c r="S903" s="287" t="s">
        <v>22702</v>
      </c>
      <c r="T903" s="287" t="s">
        <v>893</v>
      </c>
    </row>
    <row r="904" spans="1:22" ht="12.6" hidden="1" customHeight="1">
      <c r="A904" s="287" t="s">
        <v>185</v>
      </c>
      <c r="B904" s="287" t="s">
        <v>70</v>
      </c>
      <c r="C904" s="287" t="s">
        <v>186</v>
      </c>
      <c r="D904" s="287" t="s">
        <v>6903</v>
      </c>
      <c r="E904" s="287" t="s">
        <v>19624</v>
      </c>
      <c r="F904" s="287" t="s">
        <v>434</v>
      </c>
      <c r="G904" s="287" t="s">
        <v>189</v>
      </c>
      <c r="H904" s="287" t="s">
        <v>20192</v>
      </c>
      <c r="I904" s="287" t="s">
        <v>765</v>
      </c>
      <c r="O904" s="287" t="s">
        <v>366</v>
      </c>
      <c r="P904" s="287" t="s">
        <v>11919</v>
      </c>
      <c r="Q904" s="287" t="s">
        <v>20193</v>
      </c>
      <c r="R904" s="287" t="s">
        <v>23033</v>
      </c>
      <c r="S904" s="287" t="s">
        <v>23032</v>
      </c>
      <c r="T904" s="287" t="s">
        <v>767</v>
      </c>
    </row>
    <row r="905" spans="1:22" ht="12.6" hidden="1" customHeight="1">
      <c r="A905" s="287" t="s">
        <v>185</v>
      </c>
      <c r="B905" s="287" t="s">
        <v>70</v>
      </c>
      <c r="C905" s="287" t="s">
        <v>186</v>
      </c>
      <c r="D905" s="287" t="s">
        <v>6903</v>
      </c>
      <c r="E905" s="287" t="s">
        <v>19625</v>
      </c>
      <c r="F905" s="287" t="s">
        <v>29</v>
      </c>
      <c r="G905" s="287" t="s">
        <v>189</v>
      </c>
      <c r="H905" s="287" t="s">
        <v>23748</v>
      </c>
      <c r="I905" s="287" t="s">
        <v>8153</v>
      </c>
      <c r="J905" s="287" t="s">
        <v>16896</v>
      </c>
      <c r="K905" s="287">
        <v>174</v>
      </c>
      <c r="L905" s="287" t="s">
        <v>73</v>
      </c>
      <c r="M905" s="287" t="s">
        <v>669</v>
      </c>
      <c r="N905" s="287" t="s">
        <v>645</v>
      </c>
      <c r="O905" s="287" t="s">
        <v>366</v>
      </c>
      <c r="P905" s="287" t="s">
        <v>11919</v>
      </c>
      <c r="Q905" s="287" t="s">
        <v>21356</v>
      </c>
      <c r="R905" s="287" t="s">
        <v>23333</v>
      </c>
      <c r="S905" s="287" t="s">
        <v>193</v>
      </c>
      <c r="T905" s="287" t="s">
        <v>3582</v>
      </c>
      <c r="V905" s="287" t="s">
        <v>995</v>
      </c>
    </row>
    <row r="906" spans="1:22" ht="12.6" hidden="1" customHeight="1">
      <c r="A906" s="287" t="s">
        <v>185</v>
      </c>
      <c r="B906" s="287" t="s">
        <v>70</v>
      </c>
      <c r="C906" s="287" t="s">
        <v>186</v>
      </c>
      <c r="D906" s="287" t="s">
        <v>6903</v>
      </c>
      <c r="E906" s="287" t="s">
        <v>19626</v>
      </c>
      <c r="F906" s="287" t="s">
        <v>30</v>
      </c>
      <c r="G906" s="287" t="s">
        <v>189</v>
      </c>
      <c r="H906" s="287" t="s">
        <v>20187</v>
      </c>
      <c r="I906" s="287" t="s">
        <v>765</v>
      </c>
      <c r="J906" s="287" t="s">
        <v>673</v>
      </c>
      <c r="K906" s="287">
        <v>2029</v>
      </c>
      <c r="M906" s="287" t="s">
        <v>878</v>
      </c>
      <c r="N906" s="287" t="s">
        <v>15963</v>
      </c>
      <c r="O906" s="287" t="s">
        <v>366</v>
      </c>
      <c r="P906" s="287" t="s">
        <v>11919</v>
      </c>
      <c r="Q906" s="287" t="s">
        <v>21327</v>
      </c>
      <c r="R906" s="287" t="s">
        <v>23036</v>
      </c>
      <c r="S906" s="287" t="s">
        <v>23035</v>
      </c>
      <c r="T906" s="287" t="s">
        <v>767</v>
      </c>
    </row>
    <row r="907" spans="1:22" ht="12.6" hidden="1" customHeight="1">
      <c r="A907" s="287" t="s">
        <v>185</v>
      </c>
      <c r="B907" s="287" t="s">
        <v>70</v>
      </c>
      <c r="C907" s="287" t="s">
        <v>186</v>
      </c>
      <c r="D907" s="287" t="s">
        <v>6903</v>
      </c>
      <c r="E907" s="287" t="s">
        <v>19627</v>
      </c>
      <c r="F907" s="287" t="s">
        <v>30</v>
      </c>
      <c r="G907" s="287" t="s">
        <v>189</v>
      </c>
      <c r="H907" s="287" t="s">
        <v>20188</v>
      </c>
      <c r="I907" s="287" t="s">
        <v>765</v>
      </c>
      <c r="J907" s="287" t="s">
        <v>1699</v>
      </c>
      <c r="K907" s="287">
        <v>1099</v>
      </c>
      <c r="M907" s="287" t="s">
        <v>878</v>
      </c>
      <c r="N907" s="287" t="s">
        <v>15963</v>
      </c>
      <c r="O907" s="287" t="s">
        <v>366</v>
      </c>
      <c r="P907" s="287" t="s">
        <v>11919</v>
      </c>
      <c r="Q907" s="287" t="s">
        <v>21327</v>
      </c>
      <c r="R907" s="287" t="s">
        <v>23038</v>
      </c>
      <c r="S907" s="287" t="s">
        <v>23037</v>
      </c>
      <c r="T907" s="287" t="s">
        <v>767</v>
      </c>
    </row>
    <row r="908" spans="1:22" ht="12.6" hidden="1" customHeight="1">
      <c r="A908" s="287" t="s">
        <v>185</v>
      </c>
      <c r="B908" s="287" t="s">
        <v>70</v>
      </c>
      <c r="C908" s="287" t="s">
        <v>186</v>
      </c>
      <c r="D908" s="287" t="s">
        <v>6903</v>
      </c>
      <c r="E908" s="287" t="s">
        <v>19628</v>
      </c>
      <c r="F908" s="287" t="s">
        <v>30</v>
      </c>
      <c r="G908" s="287" t="s">
        <v>189</v>
      </c>
      <c r="H908" s="287" t="s">
        <v>20189</v>
      </c>
      <c r="I908" s="287" t="s">
        <v>765</v>
      </c>
      <c r="J908" s="287" t="s">
        <v>484</v>
      </c>
      <c r="K908" s="287">
        <v>3289</v>
      </c>
      <c r="M908" s="287" t="s">
        <v>878</v>
      </c>
      <c r="N908" s="287" t="s">
        <v>7079</v>
      </c>
      <c r="O908" s="287" t="s">
        <v>366</v>
      </c>
      <c r="P908" s="287" t="s">
        <v>11919</v>
      </c>
      <c r="Q908" s="287" t="s">
        <v>21327</v>
      </c>
      <c r="R908" s="287" t="s">
        <v>23040</v>
      </c>
      <c r="S908" s="287" t="s">
        <v>23039</v>
      </c>
      <c r="T908" s="287" t="s">
        <v>767</v>
      </c>
    </row>
    <row r="909" spans="1:22" ht="12.6" hidden="1" customHeight="1">
      <c r="A909" s="287" t="s">
        <v>185</v>
      </c>
      <c r="B909" s="287" t="s">
        <v>70</v>
      </c>
      <c r="C909" s="287" t="s">
        <v>186</v>
      </c>
      <c r="D909" s="287" t="s">
        <v>6903</v>
      </c>
      <c r="E909" s="287" t="s">
        <v>19629</v>
      </c>
      <c r="F909" s="287" t="s">
        <v>30</v>
      </c>
      <c r="G909" s="287" t="s">
        <v>189</v>
      </c>
      <c r="H909" s="287" t="s">
        <v>23621</v>
      </c>
      <c r="I909" s="287" t="s">
        <v>765</v>
      </c>
      <c r="J909" s="287" t="s">
        <v>2418</v>
      </c>
      <c r="K909" s="287">
        <v>1177</v>
      </c>
      <c r="M909" s="287" t="s">
        <v>669</v>
      </c>
      <c r="N909" s="287" t="s">
        <v>15963</v>
      </c>
      <c r="O909" s="287" t="s">
        <v>366</v>
      </c>
      <c r="P909" s="287" t="s">
        <v>11919</v>
      </c>
      <c r="Q909" s="287" t="s">
        <v>21328</v>
      </c>
      <c r="R909" s="287" t="s">
        <v>23042</v>
      </c>
      <c r="S909" s="287" t="s">
        <v>23041</v>
      </c>
      <c r="T909" s="287" t="s">
        <v>767</v>
      </c>
    </row>
    <row r="910" spans="1:22" ht="12.6" hidden="1" customHeight="1">
      <c r="A910" s="287" t="s">
        <v>185</v>
      </c>
      <c r="B910" s="287" t="s">
        <v>70</v>
      </c>
      <c r="C910" s="287" t="s">
        <v>186</v>
      </c>
      <c r="D910" s="287" t="s">
        <v>6903</v>
      </c>
      <c r="E910" s="287" t="s">
        <v>19630</v>
      </c>
      <c r="F910" s="287" t="s">
        <v>11987</v>
      </c>
      <c r="G910" s="287" t="s">
        <v>189</v>
      </c>
      <c r="H910" s="287" t="s">
        <v>6907</v>
      </c>
      <c r="I910" s="287" t="s">
        <v>8153</v>
      </c>
      <c r="O910" s="287" t="s">
        <v>366</v>
      </c>
      <c r="P910" s="287" t="s">
        <v>11919</v>
      </c>
      <c r="Q910" s="287" t="s">
        <v>20608</v>
      </c>
      <c r="R910" s="287" t="s">
        <v>23031</v>
      </c>
      <c r="S910" s="287" t="s">
        <v>23030</v>
      </c>
      <c r="T910" s="287" t="s">
        <v>3582</v>
      </c>
    </row>
    <row r="911" spans="1:22" ht="12.6" hidden="1" customHeight="1">
      <c r="A911" s="287" t="s">
        <v>185</v>
      </c>
      <c r="B911" s="287" t="s">
        <v>70</v>
      </c>
      <c r="C911" s="287" t="s">
        <v>186</v>
      </c>
      <c r="D911" s="287" t="s">
        <v>158</v>
      </c>
      <c r="E911" s="287" t="s">
        <v>19631</v>
      </c>
      <c r="F911" s="287" t="s">
        <v>27</v>
      </c>
      <c r="G911" s="287" t="s">
        <v>189</v>
      </c>
      <c r="H911" s="287" t="s">
        <v>21051</v>
      </c>
      <c r="I911" s="287" t="s">
        <v>633</v>
      </c>
      <c r="J911" s="287" t="s">
        <v>20259</v>
      </c>
      <c r="N911" s="287" t="s">
        <v>423</v>
      </c>
      <c r="O911" s="287" t="s">
        <v>20691</v>
      </c>
      <c r="P911" s="287" t="s">
        <v>20260</v>
      </c>
      <c r="Q911" s="287" t="s">
        <v>20504</v>
      </c>
      <c r="R911" s="287" t="s">
        <v>23334</v>
      </c>
      <c r="S911" s="287" t="s">
        <v>193</v>
      </c>
      <c r="T911" s="287" t="s">
        <v>472</v>
      </c>
      <c r="V911" s="287" t="s">
        <v>995</v>
      </c>
    </row>
    <row r="912" spans="1:22" ht="12.6" hidden="1" customHeight="1">
      <c r="A912" s="287" t="s">
        <v>185</v>
      </c>
      <c r="B912" s="287" t="s">
        <v>70</v>
      </c>
      <c r="C912" s="287" t="s">
        <v>186</v>
      </c>
      <c r="D912" s="287" t="s">
        <v>158</v>
      </c>
      <c r="E912" s="287" t="s">
        <v>19632</v>
      </c>
      <c r="F912" s="287" t="s">
        <v>27</v>
      </c>
      <c r="G912" s="287" t="s">
        <v>189</v>
      </c>
      <c r="H912" s="287" t="s">
        <v>21052</v>
      </c>
      <c r="I912" s="287" t="s">
        <v>633</v>
      </c>
      <c r="J912" s="287" t="s">
        <v>20259</v>
      </c>
      <c r="N912" s="287" t="s">
        <v>423</v>
      </c>
      <c r="O912" s="287" t="s">
        <v>20691</v>
      </c>
      <c r="P912" s="287" t="s">
        <v>20260</v>
      </c>
      <c r="Q912" s="287" t="s">
        <v>20505</v>
      </c>
      <c r="R912" s="287" t="s">
        <v>22993</v>
      </c>
      <c r="S912" s="287" t="s">
        <v>22992</v>
      </c>
      <c r="T912" s="287" t="s">
        <v>472</v>
      </c>
    </row>
    <row r="913" spans="1:22" ht="12.6" hidden="1" customHeight="1">
      <c r="A913" s="287" t="s">
        <v>185</v>
      </c>
      <c r="B913" s="287" t="s">
        <v>70</v>
      </c>
      <c r="C913" s="287" t="s">
        <v>186</v>
      </c>
      <c r="D913" s="287" t="s">
        <v>158</v>
      </c>
      <c r="E913" s="287" t="s">
        <v>19633</v>
      </c>
      <c r="F913" s="287" t="s">
        <v>27</v>
      </c>
      <c r="G913" s="287" t="s">
        <v>189</v>
      </c>
      <c r="H913" s="287" t="s">
        <v>21053</v>
      </c>
      <c r="I913" s="287" t="s">
        <v>633</v>
      </c>
      <c r="J913" s="287" t="s">
        <v>20259</v>
      </c>
      <c r="N913" s="287" t="s">
        <v>423</v>
      </c>
      <c r="O913" s="287" t="s">
        <v>20691</v>
      </c>
      <c r="P913" s="287" t="s">
        <v>20260</v>
      </c>
      <c r="Q913" s="287" t="s">
        <v>20506</v>
      </c>
      <c r="R913" s="287" t="s">
        <v>22995</v>
      </c>
      <c r="S913" s="287" t="s">
        <v>22994</v>
      </c>
      <c r="T913" s="287" t="s">
        <v>472</v>
      </c>
    </row>
    <row r="914" spans="1:22" ht="12.6" hidden="1" customHeight="1">
      <c r="A914" s="287" t="s">
        <v>185</v>
      </c>
      <c r="B914" s="287" t="s">
        <v>70</v>
      </c>
      <c r="C914" s="287" t="s">
        <v>186</v>
      </c>
      <c r="D914" s="287" t="s">
        <v>158</v>
      </c>
      <c r="E914" s="287" t="s">
        <v>19634</v>
      </c>
      <c r="F914" s="287" t="s">
        <v>27</v>
      </c>
      <c r="G914" s="287" t="s">
        <v>189</v>
      </c>
      <c r="H914" s="287" t="s">
        <v>21054</v>
      </c>
      <c r="I914" s="287" t="s">
        <v>633</v>
      </c>
      <c r="J914" s="287" t="s">
        <v>20259</v>
      </c>
      <c r="N914" s="287" t="s">
        <v>423</v>
      </c>
      <c r="O914" s="287" t="s">
        <v>20691</v>
      </c>
      <c r="P914" s="287" t="s">
        <v>20260</v>
      </c>
      <c r="Q914" s="287" t="s">
        <v>20507</v>
      </c>
      <c r="R914" s="287" t="s">
        <v>22997</v>
      </c>
      <c r="S914" s="287" t="s">
        <v>22996</v>
      </c>
      <c r="T914" s="287" t="s">
        <v>472</v>
      </c>
    </row>
    <row r="915" spans="1:22" ht="12.6" hidden="1" customHeight="1">
      <c r="A915" s="287" t="s">
        <v>185</v>
      </c>
      <c r="B915" s="287" t="s">
        <v>70</v>
      </c>
      <c r="C915" s="287" t="s">
        <v>186</v>
      </c>
      <c r="D915" s="287" t="s">
        <v>158</v>
      </c>
      <c r="E915" s="287" t="s">
        <v>19635</v>
      </c>
      <c r="F915" s="287" t="s">
        <v>27</v>
      </c>
      <c r="G915" s="287" t="s">
        <v>189</v>
      </c>
      <c r="H915" s="287" t="s">
        <v>21077</v>
      </c>
      <c r="I915" s="287" t="s">
        <v>835</v>
      </c>
      <c r="J915" s="287" t="s">
        <v>20259</v>
      </c>
      <c r="N915" s="287" t="s">
        <v>423</v>
      </c>
      <c r="O915" s="287" t="s">
        <v>20691</v>
      </c>
      <c r="P915" s="287" t="s">
        <v>20260</v>
      </c>
      <c r="Q915" s="287" t="s">
        <v>20607</v>
      </c>
      <c r="R915" s="287" t="s">
        <v>23335</v>
      </c>
      <c r="S915" s="287" t="s">
        <v>193</v>
      </c>
      <c r="T915" s="287" t="s">
        <v>20605</v>
      </c>
      <c r="V915" s="287" t="s">
        <v>995</v>
      </c>
    </row>
    <row r="916" spans="1:22" ht="12.6" hidden="1" customHeight="1">
      <c r="A916" s="287" t="s">
        <v>185</v>
      </c>
      <c r="B916" s="287" t="s">
        <v>70</v>
      </c>
      <c r="C916" s="287" t="s">
        <v>186</v>
      </c>
      <c r="D916" s="287" t="s">
        <v>158</v>
      </c>
      <c r="E916" s="287" t="s">
        <v>19636</v>
      </c>
      <c r="F916" s="287" t="s">
        <v>27</v>
      </c>
      <c r="G916" s="287" t="s">
        <v>189</v>
      </c>
      <c r="H916" s="287" t="s">
        <v>21111</v>
      </c>
      <c r="I916" s="287" t="s">
        <v>835</v>
      </c>
      <c r="J916" s="287" t="s">
        <v>20259</v>
      </c>
      <c r="N916" s="287" t="s">
        <v>423</v>
      </c>
      <c r="O916" s="287" t="s">
        <v>20691</v>
      </c>
      <c r="P916" s="287" t="s">
        <v>20260</v>
      </c>
      <c r="Q916" s="287" t="s">
        <v>20710</v>
      </c>
      <c r="R916" s="287" t="s">
        <v>22999</v>
      </c>
      <c r="S916" s="287" t="s">
        <v>22998</v>
      </c>
      <c r="T916" s="287" t="s">
        <v>20605</v>
      </c>
    </row>
    <row r="917" spans="1:22" ht="12.6" hidden="1" customHeight="1">
      <c r="A917" s="287" t="s">
        <v>185</v>
      </c>
      <c r="B917" s="287" t="s">
        <v>70</v>
      </c>
      <c r="C917" s="287" t="s">
        <v>186</v>
      </c>
      <c r="D917" s="287" t="s">
        <v>158</v>
      </c>
      <c r="E917" s="287" t="s">
        <v>19637</v>
      </c>
      <c r="F917" s="287" t="s">
        <v>27</v>
      </c>
      <c r="G917" s="287" t="s">
        <v>189</v>
      </c>
      <c r="H917" s="287" t="s">
        <v>21168</v>
      </c>
      <c r="I917" s="287" t="s">
        <v>1985</v>
      </c>
      <c r="J917" s="287" t="s">
        <v>20259</v>
      </c>
      <c r="N917" s="287" t="s">
        <v>423</v>
      </c>
      <c r="O917" s="287" t="s">
        <v>20691</v>
      </c>
      <c r="P917" s="287" t="s">
        <v>20260</v>
      </c>
      <c r="Q917" s="287" t="s">
        <v>21433</v>
      </c>
      <c r="R917" s="287" t="s">
        <v>23001</v>
      </c>
      <c r="S917" s="287" t="s">
        <v>23000</v>
      </c>
      <c r="T917" s="287" t="s">
        <v>472</v>
      </c>
    </row>
    <row r="918" spans="1:22" ht="12.6" hidden="1" customHeight="1">
      <c r="A918" s="287" t="s">
        <v>185</v>
      </c>
      <c r="B918" s="287" t="s">
        <v>70</v>
      </c>
      <c r="C918" s="287" t="s">
        <v>186</v>
      </c>
      <c r="D918" s="287" t="s">
        <v>158</v>
      </c>
      <c r="E918" s="287" t="s">
        <v>19638</v>
      </c>
      <c r="F918" s="287" t="s">
        <v>27</v>
      </c>
      <c r="G918" s="287" t="s">
        <v>189</v>
      </c>
      <c r="H918" s="287" t="s">
        <v>21000</v>
      </c>
      <c r="I918" s="287" t="s">
        <v>859</v>
      </c>
      <c r="J918" s="287" t="s">
        <v>20259</v>
      </c>
      <c r="N918" s="287" t="s">
        <v>423</v>
      </c>
      <c r="O918" s="287" t="s">
        <v>20691</v>
      </c>
      <c r="P918" s="287" t="s">
        <v>20260</v>
      </c>
      <c r="Q918" s="287" t="s">
        <v>20365</v>
      </c>
      <c r="R918" s="287" t="s">
        <v>23003</v>
      </c>
      <c r="S918" s="287" t="s">
        <v>23002</v>
      </c>
      <c r="T918" s="287" t="s">
        <v>848</v>
      </c>
    </row>
    <row r="919" spans="1:22" ht="12.6" hidden="1" customHeight="1">
      <c r="A919" s="287" t="s">
        <v>185</v>
      </c>
      <c r="B919" s="287" t="s">
        <v>70</v>
      </c>
      <c r="C919" s="287" t="s">
        <v>186</v>
      </c>
      <c r="D919" s="287" t="s">
        <v>158</v>
      </c>
      <c r="E919" s="287" t="s">
        <v>19639</v>
      </c>
      <c r="F919" s="287" t="s">
        <v>27</v>
      </c>
      <c r="G919" s="287" t="s">
        <v>189</v>
      </c>
      <c r="H919" s="287" t="s">
        <v>21057</v>
      </c>
      <c r="I919" s="287" t="s">
        <v>633</v>
      </c>
      <c r="J919" s="287" t="s">
        <v>20259</v>
      </c>
      <c r="N919" s="287" t="s">
        <v>423</v>
      </c>
      <c r="O919" s="287" t="s">
        <v>20691</v>
      </c>
      <c r="P919" s="287" t="s">
        <v>20260</v>
      </c>
      <c r="Q919" s="287" t="s">
        <v>20510</v>
      </c>
      <c r="R919" s="287" t="s">
        <v>23005</v>
      </c>
      <c r="S919" s="287" t="s">
        <v>23004</v>
      </c>
      <c r="T919" s="287" t="s">
        <v>472</v>
      </c>
    </row>
    <row r="920" spans="1:22" ht="12.6" hidden="1" customHeight="1">
      <c r="A920" s="287" t="s">
        <v>185</v>
      </c>
      <c r="B920" s="287" t="s">
        <v>70</v>
      </c>
      <c r="C920" s="287" t="s">
        <v>186</v>
      </c>
      <c r="D920" s="287" t="s">
        <v>158</v>
      </c>
      <c r="E920" s="287" t="s">
        <v>19640</v>
      </c>
      <c r="F920" s="287" t="s">
        <v>27</v>
      </c>
      <c r="G920" s="287" t="s">
        <v>189</v>
      </c>
      <c r="H920" s="287" t="s">
        <v>20366</v>
      </c>
      <c r="I920" s="287" t="s">
        <v>859</v>
      </c>
      <c r="J920" s="287" t="s">
        <v>20259</v>
      </c>
      <c r="N920" s="287" t="s">
        <v>423</v>
      </c>
      <c r="O920" s="287" t="s">
        <v>20691</v>
      </c>
      <c r="P920" s="287" t="s">
        <v>20260</v>
      </c>
      <c r="Q920" s="287" t="s">
        <v>20366</v>
      </c>
      <c r="R920" s="287" t="s">
        <v>23336</v>
      </c>
      <c r="S920" s="287" t="s">
        <v>193</v>
      </c>
      <c r="T920" s="287" t="s">
        <v>848</v>
      </c>
      <c r="V920" s="287" t="s">
        <v>995</v>
      </c>
    </row>
    <row r="921" spans="1:22" ht="12.6" hidden="1" customHeight="1">
      <c r="A921" s="287" t="s">
        <v>185</v>
      </c>
      <c r="B921" s="287" t="s">
        <v>70</v>
      </c>
      <c r="C921" s="287" t="s">
        <v>186</v>
      </c>
      <c r="D921" s="287" t="s">
        <v>158</v>
      </c>
      <c r="E921" s="287" t="s">
        <v>19641</v>
      </c>
      <c r="F921" s="287" t="s">
        <v>27</v>
      </c>
      <c r="G921" s="287" t="s">
        <v>189</v>
      </c>
      <c r="H921" s="287" t="s">
        <v>21055</v>
      </c>
      <c r="I921" s="287" t="s">
        <v>633</v>
      </c>
      <c r="J921" s="287" t="s">
        <v>20259</v>
      </c>
      <c r="N921" s="287" t="s">
        <v>423</v>
      </c>
      <c r="O921" s="287" t="s">
        <v>20691</v>
      </c>
      <c r="P921" s="287" t="s">
        <v>20260</v>
      </c>
      <c r="Q921" s="287" t="s">
        <v>20508</v>
      </c>
      <c r="R921" s="287" t="s">
        <v>23007</v>
      </c>
      <c r="S921" s="287" t="s">
        <v>23006</v>
      </c>
      <c r="T921" s="287" t="s">
        <v>472</v>
      </c>
    </row>
    <row r="922" spans="1:22" ht="12.6" hidden="1" customHeight="1">
      <c r="A922" s="287" t="s">
        <v>185</v>
      </c>
      <c r="B922" s="287" t="s">
        <v>70</v>
      </c>
      <c r="C922" s="287" t="s">
        <v>186</v>
      </c>
      <c r="D922" s="287" t="s">
        <v>158</v>
      </c>
      <c r="E922" s="287" t="s">
        <v>19642</v>
      </c>
      <c r="F922" s="287" t="s">
        <v>27</v>
      </c>
      <c r="G922" s="287" t="s">
        <v>189</v>
      </c>
      <c r="H922" s="287" t="s">
        <v>20261</v>
      </c>
      <c r="I922" s="287" t="s">
        <v>859</v>
      </c>
      <c r="J922" s="287" t="s">
        <v>20259</v>
      </c>
      <c r="N922" s="287" t="s">
        <v>423</v>
      </c>
      <c r="O922" s="287" t="s">
        <v>20691</v>
      </c>
      <c r="P922" s="287" t="s">
        <v>20260</v>
      </c>
      <c r="Q922" s="287" t="s">
        <v>20261</v>
      </c>
      <c r="R922" s="287" t="s">
        <v>23009</v>
      </c>
      <c r="S922" s="287" t="s">
        <v>23008</v>
      </c>
      <c r="T922" s="287" t="s">
        <v>848</v>
      </c>
    </row>
    <row r="923" spans="1:22" ht="12.6" hidden="1" customHeight="1">
      <c r="A923" s="287" t="s">
        <v>185</v>
      </c>
      <c r="B923" s="287" t="s">
        <v>70</v>
      </c>
      <c r="C923" s="287" t="s">
        <v>186</v>
      </c>
      <c r="D923" s="287" t="s">
        <v>158</v>
      </c>
      <c r="E923" s="287" t="s">
        <v>19643</v>
      </c>
      <c r="F923" s="287" t="s">
        <v>27</v>
      </c>
      <c r="G923" s="287" t="s">
        <v>189</v>
      </c>
      <c r="H923" s="287" t="s">
        <v>21169</v>
      </c>
      <c r="I923" s="287" t="s">
        <v>475</v>
      </c>
      <c r="J923" s="287" t="s">
        <v>20259</v>
      </c>
      <c r="N923" s="287" t="s">
        <v>423</v>
      </c>
      <c r="O923" s="287" t="s">
        <v>20691</v>
      </c>
      <c r="P923" s="287" t="s">
        <v>20260</v>
      </c>
      <c r="Q923" s="287" t="s">
        <v>21434</v>
      </c>
      <c r="R923" s="287" t="s">
        <v>23011</v>
      </c>
      <c r="S923" s="287" t="s">
        <v>23010</v>
      </c>
      <c r="T923" s="287" t="s">
        <v>472</v>
      </c>
    </row>
    <row r="924" spans="1:22" ht="12.6" hidden="1" customHeight="1">
      <c r="A924" s="287" t="s">
        <v>185</v>
      </c>
      <c r="B924" s="287" t="s">
        <v>70</v>
      </c>
      <c r="C924" s="287" t="s">
        <v>186</v>
      </c>
      <c r="D924" s="287" t="s">
        <v>158</v>
      </c>
      <c r="E924" s="287" t="s">
        <v>19644</v>
      </c>
      <c r="F924" s="287" t="s">
        <v>27</v>
      </c>
      <c r="G924" s="287" t="s">
        <v>189</v>
      </c>
      <c r="H924" s="287" t="s">
        <v>21056</v>
      </c>
      <c r="I924" s="287" t="s">
        <v>633</v>
      </c>
      <c r="J924" s="287" t="s">
        <v>20259</v>
      </c>
      <c r="N924" s="287" t="s">
        <v>423</v>
      </c>
      <c r="O924" s="287" t="s">
        <v>20691</v>
      </c>
      <c r="P924" s="287" t="s">
        <v>20260</v>
      </c>
      <c r="Q924" s="287" t="s">
        <v>20509</v>
      </c>
      <c r="R924" s="287" t="s">
        <v>23013</v>
      </c>
      <c r="S924" s="287" t="s">
        <v>23012</v>
      </c>
      <c r="T924" s="287" t="s">
        <v>472</v>
      </c>
    </row>
    <row r="925" spans="1:22" ht="12.6" hidden="1" customHeight="1">
      <c r="A925" s="287" t="s">
        <v>185</v>
      </c>
      <c r="B925" s="287" t="s">
        <v>70</v>
      </c>
      <c r="C925" s="287" t="s">
        <v>186</v>
      </c>
      <c r="D925" s="287" t="s">
        <v>158</v>
      </c>
      <c r="E925" s="287" t="s">
        <v>19645</v>
      </c>
      <c r="F925" s="287" t="s">
        <v>27</v>
      </c>
      <c r="G925" s="287" t="s">
        <v>189</v>
      </c>
      <c r="H925" s="287" t="s">
        <v>21170</v>
      </c>
      <c r="I925" s="287" t="s">
        <v>633</v>
      </c>
      <c r="J925" s="287" t="s">
        <v>20259</v>
      </c>
      <c r="N925" s="287" t="s">
        <v>423</v>
      </c>
      <c r="O925" s="287" t="s">
        <v>20691</v>
      </c>
      <c r="P925" s="287" t="s">
        <v>20260</v>
      </c>
      <c r="Q925" s="287" t="s">
        <v>21435</v>
      </c>
      <c r="R925" s="287" t="s">
        <v>23015</v>
      </c>
      <c r="S925" s="287" t="s">
        <v>23014</v>
      </c>
      <c r="T925" s="287" t="s">
        <v>472</v>
      </c>
    </row>
    <row r="926" spans="1:22" ht="12.6" hidden="1" customHeight="1">
      <c r="A926" s="287" t="s">
        <v>185</v>
      </c>
      <c r="B926" s="287" t="s">
        <v>70</v>
      </c>
      <c r="C926" s="287" t="s">
        <v>186</v>
      </c>
      <c r="D926" s="287" t="s">
        <v>151</v>
      </c>
      <c r="E926" s="287" t="s">
        <v>19646</v>
      </c>
      <c r="F926" s="287" t="s">
        <v>27</v>
      </c>
      <c r="G926" s="287" t="s">
        <v>189</v>
      </c>
      <c r="H926" s="287" t="s">
        <v>20180</v>
      </c>
      <c r="I926" s="287" t="s">
        <v>21250</v>
      </c>
      <c r="J926" s="287" t="s">
        <v>422</v>
      </c>
      <c r="N926" s="287" t="s">
        <v>20167</v>
      </c>
      <c r="O926" s="287" t="s">
        <v>366</v>
      </c>
      <c r="P926" s="287" t="s">
        <v>442</v>
      </c>
      <c r="Q926" s="287" t="s">
        <v>20181</v>
      </c>
      <c r="R926" s="287" t="s">
        <v>22704</v>
      </c>
      <c r="S926" s="287" t="s">
        <v>200</v>
      </c>
      <c r="T926" s="287" t="s">
        <v>426</v>
      </c>
    </row>
    <row r="927" spans="1:22" ht="12.6" hidden="1" customHeight="1">
      <c r="A927" s="287" t="s">
        <v>185</v>
      </c>
      <c r="B927" s="287" t="s">
        <v>70</v>
      </c>
      <c r="C927" s="287" t="s">
        <v>186</v>
      </c>
      <c r="D927" s="287" t="s">
        <v>151</v>
      </c>
      <c r="E927" s="287" t="s">
        <v>19647</v>
      </c>
      <c r="F927" s="287" t="s">
        <v>27</v>
      </c>
      <c r="G927" s="287" t="s">
        <v>189</v>
      </c>
      <c r="H927" s="287" t="s">
        <v>20182</v>
      </c>
      <c r="I927" s="287" t="s">
        <v>21297</v>
      </c>
      <c r="J927" s="287" t="s">
        <v>422</v>
      </c>
      <c r="N927" s="287" t="s">
        <v>20167</v>
      </c>
      <c r="O927" s="287" t="s">
        <v>366</v>
      </c>
      <c r="P927" s="287" t="s">
        <v>442</v>
      </c>
      <c r="Q927" s="287" t="s">
        <v>21386</v>
      </c>
      <c r="R927" s="287" t="s">
        <v>22705</v>
      </c>
      <c r="S927" s="287" t="s">
        <v>200</v>
      </c>
      <c r="T927" s="287" t="s">
        <v>426</v>
      </c>
    </row>
    <row r="928" spans="1:22" ht="12.6" hidden="1" customHeight="1">
      <c r="A928" s="287" t="s">
        <v>185</v>
      </c>
      <c r="B928" s="287" t="s">
        <v>70</v>
      </c>
      <c r="C928" s="287" t="s">
        <v>186</v>
      </c>
      <c r="D928" s="287" t="s">
        <v>141</v>
      </c>
      <c r="E928" s="287" t="s">
        <v>19648</v>
      </c>
      <c r="F928" s="287" t="s">
        <v>27</v>
      </c>
      <c r="G928" s="287" t="s">
        <v>189</v>
      </c>
      <c r="H928" s="287" t="s">
        <v>20942</v>
      </c>
      <c r="I928" s="287" t="s">
        <v>22590</v>
      </c>
      <c r="J928" s="287" t="s">
        <v>422</v>
      </c>
      <c r="N928" s="287" t="s">
        <v>20167</v>
      </c>
      <c r="O928" s="287" t="s">
        <v>366</v>
      </c>
      <c r="P928" s="287" t="s">
        <v>442</v>
      </c>
      <c r="Q928" s="287" t="s">
        <v>20213</v>
      </c>
      <c r="R928" s="287" t="s">
        <v>23136</v>
      </c>
      <c r="S928" s="287" t="s">
        <v>23137</v>
      </c>
      <c r="T928" s="287" t="s">
        <v>767</v>
      </c>
    </row>
    <row r="929" spans="1:22" ht="12.6" hidden="1" customHeight="1">
      <c r="A929" s="287" t="s">
        <v>185</v>
      </c>
      <c r="B929" s="287" t="s">
        <v>70</v>
      </c>
      <c r="C929" s="287" t="s">
        <v>186</v>
      </c>
      <c r="D929" s="287" t="s">
        <v>141</v>
      </c>
      <c r="E929" s="287" t="s">
        <v>19649</v>
      </c>
      <c r="F929" s="287" t="s">
        <v>27</v>
      </c>
      <c r="G929" s="287" t="s">
        <v>189</v>
      </c>
      <c r="H929" s="287" t="s">
        <v>21016</v>
      </c>
      <c r="I929" s="287" t="s">
        <v>23534</v>
      </c>
      <c r="J929" s="287" t="s">
        <v>422</v>
      </c>
      <c r="N929" s="287" t="s">
        <v>20167</v>
      </c>
      <c r="O929" s="287" t="s">
        <v>366</v>
      </c>
      <c r="P929" s="287" t="s">
        <v>442</v>
      </c>
      <c r="Q929" s="287" t="s">
        <v>20387</v>
      </c>
      <c r="R929" s="287" t="s">
        <v>23668</v>
      </c>
      <c r="S929" s="287" t="s">
        <v>23669</v>
      </c>
      <c r="T929" s="287" t="s">
        <v>3077</v>
      </c>
      <c r="U929" s="287" t="s">
        <v>9948</v>
      </c>
    </row>
    <row r="930" spans="1:22" ht="12.6" hidden="1" customHeight="1">
      <c r="A930" s="287" t="s">
        <v>185</v>
      </c>
      <c r="B930" s="287" t="s">
        <v>70</v>
      </c>
      <c r="C930" s="287" t="s">
        <v>186</v>
      </c>
      <c r="D930" s="287" t="s">
        <v>141</v>
      </c>
      <c r="E930" s="287" t="s">
        <v>19650</v>
      </c>
      <c r="F930" s="287" t="s">
        <v>439</v>
      </c>
      <c r="G930" s="287" t="s">
        <v>189</v>
      </c>
      <c r="H930" s="287" t="s">
        <v>21878</v>
      </c>
      <c r="I930" s="287" t="s">
        <v>23531</v>
      </c>
      <c r="O930" s="287" t="s">
        <v>62</v>
      </c>
      <c r="P930" s="287" t="s">
        <v>442</v>
      </c>
      <c r="Q930" s="287" t="s">
        <v>21881</v>
      </c>
      <c r="R930" s="287" t="s">
        <v>23602</v>
      </c>
      <c r="S930" s="287" t="s">
        <v>193</v>
      </c>
      <c r="T930" s="287" t="s">
        <v>3077</v>
      </c>
      <c r="U930" s="287" t="s">
        <v>9948</v>
      </c>
    </row>
    <row r="931" spans="1:22" ht="12.6" hidden="1" customHeight="1">
      <c r="A931" s="287" t="s">
        <v>185</v>
      </c>
      <c r="B931" s="287" t="s">
        <v>70</v>
      </c>
      <c r="C931" s="287" t="s">
        <v>186</v>
      </c>
      <c r="D931" s="287" t="s">
        <v>141</v>
      </c>
      <c r="E931" s="287" t="s">
        <v>19651</v>
      </c>
      <c r="F931" s="287" t="s">
        <v>439</v>
      </c>
      <c r="G931" s="287" t="s">
        <v>189</v>
      </c>
      <c r="H931" s="287" t="s">
        <v>22587</v>
      </c>
      <c r="I931" s="287" t="s">
        <v>23539</v>
      </c>
      <c r="O931" s="287" t="s">
        <v>62</v>
      </c>
      <c r="P931" s="287" t="s">
        <v>442</v>
      </c>
      <c r="Q931" s="287" t="s">
        <v>22587</v>
      </c>
      <c r="R931" s="287" t="s">
        <v>23123</v>
      </c>
      <c r="S931" s="287" t="s">
        <v>193</v>
      </c>
      <c r="T931" s="287" t="s">
        <v>472</v>
      </c>
    </row>
    <row r="932" spans="1:22" ht="12.6" hidden="1" customHeight="1">
      <c r="A932" s="287" t="s">
        <v>185</v>
      </c>
      <c r="B932" s="287" t="s">
        <v>70</v>
      </c>
      <c r="C932" s="287" t="s">
        <v>186</v>
      </c>
      <c r="D932" s="287" t="s">
        <v>141</v>
      </c>
      <c r="E932" s="287" t="s">
        <v>19652</v>
      </c>
      <c r="F932" s="287" t="s">
        <v>27</v>
      </c>
      <c r="G932" s="287" t="s">
        <v>189</v>
      </c>
      <c r="H932" s="287" t="s">
        <v>21020</v>
      </c>
      <c r="I932" s="287" t="s">
        <v>16809</v>
      </c>
      <c r="J932" s="287" t="s">
        <v>422</v>
      </c>
      <c r="N932" s="287" t="s">
        <v>20167</v>
      </c>
      <c r="O932" s="287" t="s">
        <v>366</v>
      </c>
      <c r="P932" s="287" t="s">
        <v>442</v>
      </c>
      <c r="Q932" s="287" t="s">
        <v>20403</v>
      </c>
      <c r="R932" s="287" t="s">
        <v>23138</v>
      </c>
      <c r="S932" s="287" t="s">
        <v>23139</v>
      </c>
      <c r="T932" s="287" t="s">
        <v>3077</v>
      </c>
    </row>
    <row r="933" spans="1:22" ht="12.6" hidden="1" customHeight="1">
      <c r="A933" s="287" t="s">
        <v>185</v>
      </c>
      <c r="B933" s="287" t="s">
        <v>70</v>
      </c>
      <c r="C933" s="287" t="s">
        <v>186</v>
      </c>
      <c r="D933" s="287" t="s">
        <v>141</v>
      </c>
      <c r="E933" s="287" t="s">
        <v>19653</v>
      </c>
      <c r="F933" s="287" t="s">
        <v>27</v>
      </c>
      <c r="G933" s="287" t="s">
        <v>189</v>
      </c>
      <c r="H933" s="287" t="s">
        <v>21017</v>
      </c>
      <c r="I933" s="287" t="s">
        <v>23535</v>
      </c>
      <c r="J933" s="287" t="s">
        <v>422</v>
      </c>
      <c r="N933" s="287" t="s">
        <v>20167</v>
      </c>
      <c r="O933" s="287" t="s">
        <v>366</v>
      </c>
      <c r="P933" s="287" t="s">
        <v>442</v>
      </c>
      <c r="Q933" s="287" t="s">
        <v>21402</v>
      </c>
      <c r="R933" s="287" t="s">
        <v>22952</v>
      </c>
      <c r="S933" s="287" t="s">
        <v>22951</v>
      </c>
      <c r="T933" s="287" t="s">
        <v>426</v>
      </c>
    </row>
    <row r="934" spans="1:22" ht="12.6" hidden="1" customHeight="1">
      <c r="A934" s="287" t="s">
        <v>185</v>
      </c>
      <c r="B934" s="287" t="s">
        <v>70</v>
      </c>
      <c r="C934" s="287" t="s">
        <v>186</v>
      </c>
      <c r="D934" s="287" t="s">
        <v>141</v>
      </c>
      <c r="E934" s="287" t="s">
        <v>19654</v>
      </c>
      <c r="F934" s="287" t="s">
        <v>27</v>
      </c>
      <c r="G934" s="287" t="s">
        <v>189</v>
      </c>
      <c r="H934" s="287" t="s">
        <v>20220</v>
      </c>
      <c r="I934" s="287" t="s">
        <v>475</v>
      </c>
      <c r="J934" s="287" t="s">
        <v>422</v>
      </c>
      <c r="N934" s="287" t="s">
        <v>20221</v>
      </c>
      <c r="O934" s="287" t="s">
        <v>366</v>
      </c>
      <c r="P934" s="287" t="s">
        <v>442</v>
      </c>
      <c r="Q934" s="287" t="s">
        <v>16477</v>
      </c>
      <c r="R934" s="287" t="s">
        <v>23144</v>
      </c>
      <c r="S934" s="287" t="s">
        <v>193</v>
      </c>
      <c r="T934" s="287" t="s">
        <v>472</v>
      </c>
    </row>
    <row r="935" spans="1:22" ht="12.6" hidden="1" customHeight="1">
      <c r="A935" s="287" t="s">
        <v>185</v>
      </c>
      <c r="B935" s="287" t="s">
        <v>70</v>
      </c>
      <c r="C935" s="287" t="s">
        <v>186</v>
      </c>
      <c r="D935" s="287" t="s">
        <v>141</v>
      </c>
      <c r="E935" s="287" t="s">
        <v>19655</v>
      </c>
      <c r="F935" s="287" t="s">
        <v>27</v>
      </c>
      <c r="G935" s="287" t="s">
        <v>189</v>
      </c>
      <c r="H935" s="287" t="s">
        <v>20217</v>
      </c>
      <c r="I935" s="287" t="s">
        <v>765</v>
      </c>
      <c r="J935" s="287" t="s">
        <v>455</v>
      </c>
      <c r="N935" s="287" t="s">
        <v>7155</v>
      </c>
      <c r="O935" s="287" t="s">
        <v>366</v>
      </c>
      <c r="P935" s="287" t="s">
        <v>442</v>
      </c>
      <c r="Q935" s="287" t="s">
        <v>20218</v>
      </c>
      <c r="R935" s="287" t="s">
        <v>23145</v>
      </c>
      <c r="S935" s="287" t="s">
        <v>193</v>
      </c>
      <c r="T935" s="287" t="s">
        <v>767</v>
      </c>
    </row>
    <row r="936" spans="1:22" ht="12.6" hidden="1" customHeight="1">
      <c r="A936" s="287" t="s">
        <v>185</v>
      </c>
      <c r="B936" s="287" t="s">
        <v>70</v>
      </c>
      <c r="C936" s="287" t="s">
        <v>186</v>
      </c>
      <c r="D936" s="287" t="s">
        <v>141</v>
      </c>
      <c r="E936" s="287" t="s">
        <v>19656</v>
      </c>
      <c r="F936" s="287" t="s">
        <v>27</v>
      </c>
      <c r="G936" s="287" t="s">
        <v>189</v>
      </c>
      <c r="H936" s="287" t="s">
        <v>20495</v>
      </c>
      <c r="I936" s="287" t="s">
        <v>475</v>
      </c>
      <c r="J936" s="287" t="s">
        <v>422</v>
      </c>
      <c r="N936" s="287" t="s">
        <v>20167</v>
      </c>
      <c r="O936" s="287" t="s">
        <v>366</v>
      </c>
      <c r="P936" s="287" t="s">
        <v>442</v>
      </c>
      <c r="Q936" s="287" t="s">
        <v>20496</v>
      </c>
      <c r="R936" s="287" t="s">
        <v>23734</v>
      </c>
      <c r="S936" s="287" t="s">
        <v>253</v>
      </c>
      <c r="T936" s="287" t="s">
        <v>1373</v>
      </c>
      <c r="U936" s="287" t="s">
        <v>9948</v>
      </c>
    </row>
    <row r="937" spans="1:22" ht="12.6" hidden="1" customHeight="1">
      <c r="A937" s="287" t="s">
        <v>185</v>
      </c>
      <c r="B937" s="287" t="s">
        <v>70</v>
      </c>
      <c r="C937" s="287" t="s">
        <v>186</v>
      </c>
      <c r="D937" s="287" t="s">
        <v>141</v>
      </c>
      <c r="E937" s="287" t="s">
        <v>19657</v>
      </c>
      <c r="F937" s="287" t="s">
        <v>439</v>
      </c>
      <c r="G937" s="287" t="s">
        <v>189</v>
      </c>
      <c r="H937" s="287" t="s">
        <v>21880</v>
      </c>
      <c r="I937" s="287" t="s">
        <v>23540</v>
      </c>
      <c r="O937" s="287" t="s">
        <v>62</v>
      </c>
      <c r="P937" s="287" t="s">
        <v>442</v>
      </c>
      <c r="Q937" s="287" t="s">
        <v>21882</v>
      </c>
      <c r="R937" s="287" t="s">
        <v>23127</v>
      </c>
      <c r="S937" s="287" t="s">
        <v>431</v>
      </c>
      <c r="T937" s="287" t="s">
        <v>3077</v>
      </c>
    </row>
    <row r="938" spans="1:22" ht="12.6" hidden="1" customHeight="1">
      <c r="A938" s="287" t="s">
        <v>185</v>
      </c>
      <c r="B938" s="287" t="s">
        <v>70</v>
      </c>
      <c r="C938" s="287" t="s">
        <v>186</v>
      </c>
      <c r="D938" s="287" t="s">
        <v>20136</v>
      </c>
      <c r="E938" s="287" t="s">
        <v>19658</v>
      </c>
      <c r="F938" s="287" t="s">
        <v>27</v>
      </c>
      <c r="G938" s="287" t="s">
        <v>189</v>
      </c>
      <c r="H938" s="287" t="s">
        <v>20346</v>
      </c>
      <c r="I938" s="287" t="s">
        <v>20329</v>
      </c>
      <c r="J938" s="287" t="s">
        <v>20344</v>
      </c>
      <c r="N938" s="287" t="s">
        <v>423</v>
      </c>
      <c r="O938" s="287" t="s">
        <v>366</v>
      </c>
      <c r="P938" s="287" t="s">
        <v>20345</v>
      </c>
      <c r="Q938" s="287" t="s">
        <v>20347</v>
      </c>
      <c r="R938" s="287" t="s">
        <v>23337</v>
      </c>
      <c r="S938" s="287" t="s">
        <v>193</v>
      </c>
      <c r="T938" s="287" t="s">
        <v>893</v>
      </c>
      <c r="V938" s="287" t="s">
        <v>995</v>
      </c>
    </row>
    <row r="939" spans="1:22" ht="12.6" hidden="1" customHeight="1">
      <c r="A939" s="287" t="s">
        <v>185</v>
      </c>
      <c r="B939" s="287" t="s">
        <v>70</v>
      </c>
      <c r="C939" s="287" t="s">
        <v>186</v>
      </c>
      <c r="D939" s="287" t="s">
        <v>20136</v>
      </c>
      <c r="E939" s="287" t="s">
        <v>19659</v>
      </c>
      <c r="F939" s="287" t="s">
        <v>434</v>
      </c>
      <c r="G939" s="287" t="s">
        <v>189</v>
      </c>
      <c r="H939" s="287" t="s">
        <v>22123</v>
      </c>
      <c r="I939" s="287" t="s">
        <v>20329</v>
      </c>
      <c r="O939" s="287" t="s">
        <v>366</v>
      </c>
      <c r="P939" s="287" t="s">
        <v>20345</v>
      </c>
      <c r="Q939" s="287" t="s">
        <v>9114</v>
      </c>
      <c r="R939" s="287" t="s">
        <v>23584</v>
      </c>
      <c r="S939" s="287" t="s">
        <v>23585</v>
      </c>
      <c r="T939" s="287" t="s">
        <v>893</v>
      </c>
      <c r="U939" s="287" t="s">
        <v>9948</v>
      </c>
    </row>
    <row r="940" spans="1:22" ht="12.6" hidden="1" customHeight="1">
      <c r="A940" s="287" t="s">
        <v>185</v>
      </c>
      <c r="B940" s="287" t="s">
        <v>70</v>
      </c>
      <c r="C940" s="287" t="s">
        <v>186</v>
      </c>
      <c r="D940" s="287" t="s">
        <v>20136</v>
      </c>
      <c r="E940" s="287" t="s">
        <v>19660</v>
      </c>
      <c r="F940" s="287" t="s">
        <v>27</v>
      </c>
      <c r="G940" s="287" t="s">
        <v>189</v>
      </c>
      <c r="H940" s="287" t="s">
        <v>20350</v>
      </c>
      <c r="I940" s="287" t="s">
        <v>20329</v>
      </c>
      <c r="J940" s="287" t="s">
        <v>20344</v>
      </c>
      <c r="N940" s="287" t="s">
        <v>423</v>
      </c>
      <c r="O940" s="287" t="s">
        <v>366</v>
      </c>
      <c r="P940" s="287" t="s">
        <v>20345</v>
      </c>
      <c r="Q940" s="287" t="s">
        <v>20351</v>
      </c>
      <c r="R940" s="287" t="s">
        <v>23338</v>
      </c>
      <c r="S940" s="287" t="s">
        <v>193</v>
      </c>
      <c r="T940" s="287" t="s">
        <v>893</v>
      </c>
      <c r="V940" s="287" t="s">
        <v>995</v>
      </c>
    </row>
    <row r="941" spans="1:22" ht="12.6" hidden="1" customHeight="1">
      <c r="A941" s="287" t="s">
        <v>185</v>
      </c>
      <c r="B941" s="287" t="s">
        <v>70</v>
      </c>
      <c r="C941" s="287" t="s">
        <v>186</v>
      </c>
      <c r="D941" s="287" t="s">
        <v>20136</v>
      </c>
      <c r="E941" s="287" t="s">
        <v>19661</v>
      </c>
      <c r="F941" s="287" t="s">
        <v>27</v>
      </c>
      <c r="G941" s="287" t="s">
        <v>189</v>
      </c>
      <c r="H941" s="287" t="s">
        <v>20352</v>
      </c>
      <c r="I941" s="287" t="s">
        <v>20329</v>
      </c>
      <c r="J941" s="287" t="s">
        <v>20344</v>
      </c>
      <c r="N941" s="287" t="s">
        <v>423</v>
      </c>
      <c r="O941" s="287" t="s">
        <v>366</v>
      </c>
      <c r="P941" s="287" t="s">
        <v>20345</v>
      </c>
      <c r="Q941" s="287" t="s">
        <v>23171</v>
      </c>
      <c r="R941" s="287" t="s">
        <v>23172</v>
      </c>
      <c r="S941" s="287" t="s">
        <v>193</v>
      </c>
      <c r="T941" s="287" t="s">
        <v>893</v>
      </c>
    </row>
    <row r="942" spans="1:22" ht="12.6" hidden="1" customHeight="1">
      <c r="A942" s="287" t="s">
        <v>185</v>
      </c>
      <c r="B942" s="287" t="s">
        <v>70</v>
      </c>
      <c r="C942" s="287" t="s">
        <v>186</v>
      </c>
      <c r="D942" s="287" t="s">
        <v>151</v>
      </c>
      <c r="E942" s="287" t="s">
        <v>19662</v>
      </c>
      <c r="F942" s="287" t="s">
        <v>27</v>
      </c>
      <c r="G942" s="287" t="s">
        <v>189</v>
      </c>
      <c r="H942" s="287" t="s">
        <v>21072</v>
      </c>
      <c r="I942" s="287" t="s">
        <v>21308</v>
      </c>
      <c r="J942" s="287" t="s">
        <v>422</v>
      </c>
      <c r="N942" s="287" t="s">
        <v>20167</v>
      </c>
      <c r="O942" s="287" t="s">
        <v>366</v>
      </c>
      <c r="P942" s="287" t="s">
        <v>442</v>
      </c>
      <c r="Q942" s="287" t="s">
        <v>20603</v>
      </c>
      <c r="R942" s="287" t="s">
        <v>23339</v>
      </c>
      <c r="S942" s="287" t="s">
        <v>193</v>
      </c>
      <c r="T942" s="287" t="s">
        <v>12216</v>
      </c>
      <c r="V942" s="287" t="s">
        <v>995</v>
      </c>
    </row>
    <row r="943" spans="1:22" ht="12.6" hidden="1" customHeight="1">
      <c r="A943" s="287" t="s">
        <v>185</v>
      </c>
      <c r="B943" s="287" t="s">
        <v>70</v>
      </c>
      <c r="C943" s="287" t="s">
        <v>186</v>
      </c>
      <c r="D943" s="287" t="s">
        <v>151</v>
      </c>
      <c r="E943" s="287" t="s">
        <v>19663</v>
      </c>
      <c r="F943" s="287" t="s">
        <v>27</v>
      </c>
      <c r="G943" s="287" t="s">
        <v>189</v>
      </c>
      <c r="H943" s="287" t="s">
        <v>20881</v>
      </c>
      <c r="I943" s="287" t="s">
        <v>475</v>
      </c>
      <c r="J943" s="287" t="s">
        <v>455</v>
      </c>
      <c r="N943" s="287" t="s">
        <v>7155</v>
      </c>
      <c r="O943" s="287" t="s">
        <v>366</v>
      </c>
      <c r="P943" s="287" t="s">
        <v>442</v>
      </c>
      <c r="Q943" s="287" t="s">
        <v>8083</v>
      </c>
      <c r="R943" s="287" t="s">
        <v>23340</v>
      </c>
      <c r="S943" s="287" t="s">
        <v>193</v>
      </c>
      <c r="T943" s="287" t="s">
        <v>472</v>
      </c>
      <c r="V943" s="287" t="s">
        <v>995</v>
      </c>
    </row>
    <row r="944" spans="1:22" ht="12.6" hidden="1" customHeight="1">
      <c r="A944" s="287" t="s">
        <v>185</v>
      </c>
      <c r="B944" s="287" t="s">
        <v>70</v>
      </c>
      <c r="C944" s="287" t="s">
        <v>186</v>
      </c>
      <c r="D944" s="287" t="s">
        <v>151</v>
      </c>
      <c r="E944" s="287" t="s">
        <v>19664</v>
      </c>
      <c r="F944" s="287" t="s">
        <v>27</v>
      </c>
      <c r="G944" s="287" t="s">
        <v>189</v>
      </c>
      <c r="H944" s="287" t="s">
        <v>20339</v>
      </c>
      <c r="I944" s="287" t="s">
        <v>947</v>
      </c>
      <c r="J944" s="287" t="s">
        <v>455</v>
      </c>
      <c r="N944" s="287" t="s">
        <v>7155</v>
      </c>
      <c r="O944" s="287" t="s">
        <v>366</v>
      </c>
      <c r="P944" s="287" t="s">
        <v>442</v>
      </c>
      <c r="Q944" s="287" t="s">
        <v>20340</v>
      </c>
      <c r="R944" s="287" t="s">
        <v>22986</v>
      </c>
      <c r="S944" s="287" t="s">
        <v>22985</v>
      </c>
      <c r="T944" s="287" t="s">
        <v>893</v>
      </c>
    </row>
    <row r="945" spans="1:22" ht="12.6" hidden="1" customHeight="1">
      <c r="A945" s="287" t="s">
        <v>185</v>
      </c>
      <c r="B945" s="287" t="s">
        <v>70</v>
      </c>
      <c r="C945" s="287" t="s">
        <v>186</v>
      </c>
      <c r="D945" s="287" t="s">
        <v>151</v>
      </c>
      <c r="E945" s="287" t="s">
        <v>19665</v>
      </c>
      <c r="F945" s="287" t="s">
        <v>27</v>
      </c>
      <c r="G945" s="287" t="s">
        <v>189</v>
      </c>
      <c r="H945" s="287" t="s">
        <v>20773</v>
      </c>
      <c r="I945" s="287" t="s">
        <v>475</v>
      </c>
      <c r="J945" s="287" t="s">
        <v>422</v>
      </c>
      <c r="N945" s="287" t="s">
        <v>20167</v>
      </c>
      <c r="O945" s="287" t="s">
        <v>366</v>
      </c>
      <c r="P945" s="287" t="s">
        <v>442</v>
      </c>
      <c r="Q945" s="287" t="s">
        <v>21421</v>
      </c>
      <c r="R945" s="287" t="s">
        <v>23341</v>
      </c>
      <c r="S945" s="287" t="s">
        <v>193</v>
      </c>
      <c r="T945" s="287" t="s">
        <v>472</v>
      </c>
      <c r="V945" s="287" t="s">
        <v>995</v>
      </c>
    </row>
    <row r="946" spans="1:22" ht="12.6" hidden="1" customHeight="1">
      <c r="A946" s="287" t="s">
        <v>185</v>
      </c>
      <c r="B946" s="287" t="s">
        <v>70</v>
      </c>
      <c r="C946" s="287" t="s">
        <v>186</v>
      </c>
      <c r="D946" s="287" t="s">
        <v>151</v>
      </c>
      <c r="E946" s="287" t="s">
        <v>19666</v>
      </c>
      <c r="F946" s="287" t="s">
        <v>27</v>
      </c>
      <c r="G946" s="287" t="s">
        <v>189</v>
      </c>
      <c r="H946" s="287" t="s">
        <v>16848</v>
      </c>
      <c r="I946" s="287" t="s">
        <v>8156</v>
      </c>
      <c r="J946" s="287" t="s">
        <v>422</v>
      </c>
      <c r="N946" s="287" t="s">
        <v>20167</v>
      </c>
      <c r="O946" s="287" t="s">
        <v>366</v>
      </c>
      <c r="P946" s="287" t="s">
        <v>442</v>
      </c>
      <c r="Q946" s="287" t="s">
        <v>21266</v>
      </c>
      <c r="R946" s="287" t="s">
        <v>22989</v>
      </c>
      <c r="S946" s="287" t="s">
        <v>22988</v>
      </c>
      <c r="T946" s="287" t="s">
        <v>1288</v>
      </c>
    </row>
    <row r="947" spans="1:22" ht="12.6" hidden="1" customHeight="1">
      <c r="B947" s="287" t="s">
        <v>70</v>
      </c>
      <c r="C947" s="287" t="s">
        <v>28</v>
      </c>
      <c r="D947" s="287" t="s">
        <v>151</v>
      </c>
      <c r="E947" s="287" t="s">
        <v>19667</v>
      </c>
      <c r="F947" s="287" t="s">
        <v>27</v>
      </c>
      <c r="G947" s="287" t="s">
        <v>189</v>
      </c>
      <c r="H947" s="287" t="s">
        <v>20341</v>
      </c>
      <c r="I947" s="287" t="s">
        <v>20329</v>
      </c>
      <c r="J947" s="287" t="s">
        <v>455</v>
      </c>
      <c r="N947" s="287" t="s">
        <v>7155</v>
      </c>
      <c r="O947" s="287" t="s">
        <v>366</v>
      </c>
      <c r="P947" s="287" t="s">
        <v>442</v>
      </c>
      <c r="Q947" s="287" t="s">
        <v>22990</v>
      </c>
      <c r="R947" s="287" t="s">
        <v>22991</v>
      </c>
      <c r="T947" s="287" t="s">
        <v>893</v>
      </c>
    </row>
    <row r="948" spans="1:22" ht="12.6" hidden="1" customHeight="1">
      <c r="A948" s="287" t="s">
        <v>185</v>
      </c>
      <c r="B948" s="287" t="s">
        <v>70</v>
      </c>
      <c r="C948" s="287" t="s">
        <v>186</v>
      </c>
      <c r="D948" s="287" t="s">
        <v>141</v>
      </c>
      <c r="E948" s="287" t="s">
        <v>19668</v>
      </c>
      <c r="F948" s="287" t="s">
        <v>27</v>
      </c>
      <c r="G948" s="287" t="s">
        <v>189</v>
      </c>
      <c r="H948" s="287" t="s">
        <v>21017</v>
      </c>
      <c r="I948" s="287" t="s">
        <v>23535</v>
      </c>
      <c r="J948" s="287" t="s">
        <v>422</v>
      </c>
      <c r="N948" s="287" t="s">
        <v>20167</v>
      </c>
      <c r="O948" s="287" t="s">
        <v>366</v>
      </c>
      <c r="P948" s="287" t="s">
        <v>442</v>
      </c>
      <c r="Q948" s="287" t="s">
        <v>21402</v>
      </c>
      <c r="R948" s="287" t="s">
        <v>23140</v>
      </c>
      <c r="S948" s="287" t="s">
        <v>193</v>
      </c>
      <c r="T948" s="287" t="s">
        <v>426</v>
      </c>
    </row>
    <row r="949" spans="1:22" ht="12.6" hidden="1" customHeight="1">
      <c r="A949" s="287" t="s">
        <v>185</v>
      </c>
      <c r="B949" s="287" t="s">
        <v>70</v>
      </c>
      <c r="C949" s="287" t="s">
        <v>186</v>
      </c>
      <c r="D949" s="287" t="s">
        <v>141</v>
      </c>
      <c r="E949" s="287" t="s">
        <v>19669</v>
      </c>
      <c r="F949" s="287" t="s">
        <v>27</v>
      </c>
      <c r="G949" s="287" t="s">
        <v>189</v>
      </c>
      <c r="H949" s="287" t="s">
        <v>21084</v>
      </c>
      <c r="I949" s="287" t="s">
        <v>765</v>
      </c>
      <c r="J949" s="287" t="s">
        <v>422</v>
      </c>
      <c r="N949" s="287" t="s">
        <v>20167</v>
      </c>
      <c r="O949" s="287" t="s">
        <v>366</v>
      </c>
      <c r="P949" s="287" t="s">
        <v>442</v>
      </c>
      <c r="Q949" s="287" t="s">
        <v>20638</v>
      </c>
      <c r="R949" s="287" t="s">
        <v>23134</v>
      </c>
      <c r="S949" s="287" t="s">
        <v>23135</v>
      </c>
      <c r="T949" s="287" t="s">
        <v>767</v>
      </c>
    </row>
    <row r="950" spans="1:22" ht="12.6" hidden="1" customHeight="1">
      <c r="A950" s="287" t="s">
        <v>185</v>
      </c>
      <c r="B950" s="287" t="s">
        <v>70</v>
      </c>
      <c r="C950" s="287" t="s">
        <v>186</v>
      </c>
      <c r="D950" s="287" t="s">
        <v>151</v>
      </c>
      <c r="E950" s="287" t="s">
        <v>19670</v>
      </c>
      <c r="F950" s="287" t="s">
        <v>434</v>
      </c>
      <c r="G950" s="287" t="s">
        <v>189</v>
      </c>
      <c r="H950" s="287" t="s">
        <v>20600</v>
      </c>
      <c r="I950" s="287" t="s">
        <v>1638</v>
      </c>
      <c r="O950" s="287" t="s">
        <v>366</v>
      </c>
      <c r="Q950" s="287" t="s">
        <v>23148</v>
      </c>
      <c r="R950" s="287" t="s">
        <v>23791</v>
      </c>
      <c r="S950" s="287" t="s">
        <v>23149</v>
      </c>
      <c r="T950" s="287" t="s">
        <v>578</v>
      </c>
    </row>
    <row r="951" spans="1:22" ht="12.6" hidden="1" customHeight="1">
      <c r="A951" s="287" t="s">
        <v>185</v>
      </c>
      <c r="B951" s="287" t="s">
        <v>70</v>
      </c>
      <c r="C951" s="287" t="s">
        <v>186</v>
      </c>
      <c r="D951" s="287" t="s">
        <v>151</v>
      </c>
      <c r="E951" s="287" t="s">
        <v>19671</v>
      </c>
      <c r="F951" s="287" t="s">
        <v>27</v>
      </c>
      <c r="G951" s="287" t="s">
        <v>189</v>
      </c>
      <c r="H951" s="287" t="s">
        <v>21071</v>
      </c>
      <c r="I951" s="287" t="s">
        <v>23541</v>
      </c>
      <c r="J951" s="287" t="s">
        <v>455</v>
      </c>
      <c r="N951" s="287" t="s">
        <v>7155</v>
      </c>
      <c r="O951" s="287" t="s">
        <v>366</v>
      </c>
      <c r="P951" s="287" t="s">
        <v>442</v>
      </c>
      <c r="Q951" s="287" t="s">
        <v>21408</v>
      </c>
      <c r="R951" s="287" t="s">
        <v>23150</v>
      </c>
      <c r="S951" s="287" t="s">
        <v>200</v>
      </c>
      <c r="T951" s="287" t="s">
        <v>578</v>
      </c>
    </row>
    <row r="952" spans="1:22" ht="12.6" hidden="1" customHeight="1">
      <c r="A952" s="287" t="s">
        <v>185</v>
      </c>
      <c r="B952" s="287" t="s">
        <v>70</v>
      </c>
      <c r="C952" s="287" t="s">
        <v>186</v>
      </c>
      <c r="D952" s="287" t="s">
        <v>151</v>
      </c>
      <c r="E952" s="287" t="s">
        <v>19672</v>
      </c>
      <c r="F952" s="287" t="s">
        <v>27</v>
      </c>
      <c r="G952" s="287" t="s">
        <v>189</v>
      </c>
      <c r="H952" s="287" t="s">
        <v>16848</v>
      </c>
      <c r="I952" s="287" t="s">
        <v>8156</v>
      </c>
      <c r="J952" s="287" t="s">
        <v>422</v>
      </c>
      <c r="N952" s="287" t="s">
        <v>20167</v>
      </c>
      <c r="O952" s="287" t="s">
        <v>366</v>
      </c>
      <c r="P952" s="287" t="s">
        <v>442</v>
      </c>
      <c r="Q952" s="287" t="s">
        <v>21266</v>
      </c>
      <c r="R952" s="287" t="s">
        <v>23342</v>
      </c>
      <c r="S952" s="287" t="s">
        <v>193</v>
      </c>
      <c r="T952" s="287" t="s">
        <v>1288</v>
      </c>
      <c r="V952" s="287" t="s">
        <v>995</v>
      </c>
    </row>
    <row r="953" spans="1:22" ht="12.6" hidden="1" customHeight="1">
      <c r="A953" s="287" t="s">
        <v>185</v>
      </c>
      <c r="B953" s="287" t="s">
        <v>70</v>
      </c>
      <c r="C953" s="287" t="s">
        <v>186</v>
      </c>
      <c r="D953" s="287" t="s">
        <v>151</v>
      </c>
      <c r="E953" s="287" t="s">
        <v>19673</v>
      </c>
      <c r="F953" s="287" t="s">
        <v>27</v>
      </c>
      <c r="G953" s="287" t="s">
        <v>189</v>
      </c>
      <c r="H953" s="287" t="s">
        <v>20339</v>
      </c>
      <c r="I953" s="287" t="s">
        <v>23542</v>
      </c>
      <c r="J953" s="287" t="s">
        <v>455</v>
      </c>
      <c r="N953" s="287" t="s">
        <v>7155</v>
      </c>
      <c r="O953" s="287" t="s">
        <v>366</v>
      </c>
      <c r="P953" s="287" t="s">
        <v>442</v>
      </c>
      <c r="Q953" s="287" t="s">
        <v>20340</v>
      </c>
      <c r="R953" s="287" t="s">
        <v>23343</v>
      </c>
      <c r="S953" s="287" t="s">
        <v>193</v>
      </c>
      <c r="T953" s="287" t="s">
        <v>893</v>
      </c>
      <c r="V953" s="287" t="s">
        <v>995</v>
      </c>
    </row>
    <row r="954" spans="1:22" ht="12.6" hidden="1" customHeight="1">
      <c r="A954" s="287" t="s">
        <v>185</v>
      </c>
      <c r="B954" s="287" t="s">
        <v>70</v>
      </c>
      <c r="C954" s="287" t="s">
        <v>186</v>
      </c>
      <c r="D954" s="287" t="s">
        <v>158</v>
      </c>
      <c r="E954" s="287" t="s">
        <v>19674</v>
      </c>
      <c r="F954" s="287" t="s">
        <v>27</v>
      </c>
      <c r="G954" s="287" t="s">
        <v>189</v>
      </c>
      <c r="H954" s="287" t="s">
        <v>21052</v>
      </c>
      <c r="I954" s="287" t="s">
        <v>633</v>
      </c>
      <c r="J954" s="287" t="s">
        <v>20259</v>
      </c>
      <c r="N954" s="287" t="s">
        <v>423</v>
      </c>
      <c r="O954" s="287" t="s">
        <v>20691</v>
      </c>
      <c r="P954" s="287" t="s">
        <v>20260</v>
      </c>
      <c r="Q954" s="287" t="s">
        <v>20505</v>
      </c>
      <c r="R954" s="287" t="s">
        <v>23344</v>
      </c>
      <c r="S954" s="287" t="s">
        <v>193</v>
      </c>
      <c r="T954" s="287" t="s">
        <v>472</v>
      </c>
      <c r="V954" s="287" t="s">
        <v>995</v>
      </c>
    </row>
    <row r="955" spans="1:22" ht="12.6" hidden="1" customHeight="1">
      <c r="A955" s="287" t="s">
        <v>185</v>
      </c>
      <c r="B955" s="287" t="s">
        <v>70</v>
      </c>
      <c r="C955" s="287" t="s">
        <v>186</v>
      </c>
      <c r="D955" s="287" t="s">
        <v>158</v>
      </c>
      <c r="E955" s="287" t="s">
        <v>19675</v>
      </c>
      <c r="F955" s="287" t="s">
        <v>27</v>
      </c>
      <c r="G955" s="287" t="s">
        <v>189</v>
      </c>
      <c r="H955" s="287" t="s">
        <v>21053</v>
      </c>
      <c r="I955" s="287" t="s">
        <v>633</v>
      </c>
      <c r="J955" s="287" t="s">
        <v>20259</v>
      </c>
      <c r="N955" s="287" t="s">
        <v>423</v>
      </c>
      <c r="O955" s="287" t="s">
        <v>20691</v>
      </c>
      <c r="P955" s="287" t="s">
        <v>20260</v>
      </c>
      <c r="Q955" s="287" t="s">
        <v>20506</v>
      </c>
      <c r="R955" s="287" t="s">
        <v>23151</v>
      </c>
      <c r="S955" s="287" t="s">
        <v>23152</v>
      </c>
      <c r="T955" s="287" t="s">
        <v>472</v>
      </c>
    </row>
    <row r="956" spans="1:22" ht="12.6" hidden="1" customHeight="1">
      <c r="A956" s="287" t="s">
        <v>185</v>
      </c>
      <c r="B956" s="287" t="s">
        <v>70</v>
      </c>
      <c r="C956" s="287" t="s">
        <v>186</v>
      </c>
      <c r="D956" s="287" t="s">
        <v>158</v>
      </c>
      <c r="E956" s="287" t="s">
        <v>19676</v>
      </c>
      <c r="F956" s="287" t="s">
        <v>27</v>
      </c>
      <c r="G956" s="287" t="s">
        <v>189</v>
      </c>
      <c r="H956" s="287" t="s">
        <v>21054</v>
      </c>
      <c r="I956" s="287" t="s">
        <v>633</v>
      </c>
      <c r="J956" s="287" t="s">
        <v>20259</v>
      </c>
      <c r="N956" s="287" t="s">
        <v>423</v>
      </c>
      <c r="O956" s="287" t="s">
        <v>20691</v>
      </c>
      <c r="P956" s="287" t="s">
        <v>20260</v>
      </c>
      <c r="Q956" s="287" t="s">
        <v>20507</v>
      </c>
      <c r="R956" s="287" t="s">
        <v>23245</v>
      </c>
      <c r="S956" s="287" t="s">
        <v>193</v>
      </c>
      <c r="T956" s="287" t="s">
        <v>472</v>
      </c>
    </row>
    <row r="957" spans="1:22" ht="12.6" hidden="1" customHeight="1">
      <c r="A957" s="287" t="s">
        <v>185</v>
      </c>
      <c r="B957" s="287" t="s">
        <v>70</v>
      </c>
      <c r="C957" s="287" t="s">
        <v>186</v>
      </c>
      <c r="D957" s="287" t="s">
        <v>158</v>
      </c>
      <c r="E957" s="287" t="s">
        <v>19677</v>
      </c>
      <c r="F957" s="287" t="s">
        <v>27</v>
      </c>
      <c r="G957" s="287" t="s">
        <v>189</v>
      </c>
      <c r="H957" s="287" t="s">
        <v>21111</v>
      </c>
      <c r="I957" s="287" t="s">
        <v>835</v>
      </c>
      <c r="J957" s="287" t="s">
        <v>20259</v>
      </c>
      <c r="N957" s="287" t="s">
        <v>423</v>
      </c>
      <c r="O957" s="287" t="s">
        <v>20691</v>
      </c>
      <c r="P957" s="287" t="s">
        <v>20260</v>
      </c>
      <c r="Q957" s="287" t="s">
        <v>20710</v>
      </c>
      <c r="R957" s="287" t="s">
        <v>23154</v>
      </c>
      <c r="S957" s="287" t="s">
        <v>193</v>
      </c>
      <c r="T957" s="287" t="s">
        <v>20605</v>
      </c>
    </row>
    <row r="958" spans="1:22" ht="12.6" hidden="1" customHeight="1">
      <c r="A958" s="287" t="s">
        <v>185</v>
      </c>
      <c r="B958" s="287" t="s">
        <v>70</v>
      </c>
      <c r="C958" s="287" t="s">
        <v>186</v>
      </c>
      <c r="D958" s="287" t="s">
        <v>158</v>
      </c>
      <c r="E958" s="287" t="s">
        <v>19678</v>
      </c>
      <c r="F958" s="287" t="s">
        <v>27</v>
      </c>
      <c r="G958" s="287" t="s">
        <v>189</v>
      </c>
      <c r="H958" s="287" t="s">
        <v>21168</v>
      </c>
      <c r="I958" s="287" t="s">
        <v>475</v>
      </c>
      <c r="J958" s="287" t="s">
        <v>20259</v>
      </c>
      <c r="N958" s="287" t="s">
        <v>423</v>
      </c>
      <c r="O958" s="287" t="s">
        <v>20691</v>
      </c>
      <c r="P958" s="287" t="s">
        <v>20260</v>
      </c>
      <c r="Q958" s="287" t="s">
        <v>21433</v>
      </c>
      <c r="R958" s="287" t="s">
        <v>23345</v>
      </c>
      <c r="S958" s="287" t="s">
        <v>193</v>
      </c>
      <c r="T958" s="287" t="s">
        <v>472</v>
      </c>
      <c r="V958" s="287" t="s">
        <v>995</v>
      </c>
    </row>
    <row r="959" spans="1:22" ht="12.6" hidden="1" customHeight="1">
      <c r="A959" s="287" t="s">
        <v>185</v>
      </c>
      <c r="B959" s="287" t="s">
        <v>70</v>
      </c>
      <c r="C959" s="287" t="s">
        <v>186</v>
      </c>
      <c r="D959" s="287" t="s">
        <v>158</v>
      </c>
      <c r="E959" s="287" t="s">
        <v>19679</v>
      </c>
      <c r="F959" s="287" t="s">
        <v>27</v>
      </c>
      <c r="G959" s="287" t="s">
        <v>189</v>
      </c>
      <c r="H959" s="287" t="s">
        <v>21000</v>
      </c>
      <c r="I959" s="287" t="s">
        <v>859</v>
      </c>
      <c r="J959" s="287" t="s">
        <v>20259</v>
      </c>
      <c r="N959" s="287" t="s">
        <v>423</v>
      </c>
      <c r="O959" s="287" t="s">
        <v>20691</v>
      </c>
      <c r="P959" s="287" t="s">
        <v>20260</v>
      </c>
      <c r="Q959" s="287" t="s">
        <v>20365</v>
      </c>
      <c r="R959" s="287" t="s">
        <v>23155</v>
      </c>
      <c r="S959" s="287" t="s">
        <v>23156</v>
      </c>
      <c r="T959" s="287" t="s">
        <v>848</v>
      </c>
    </row>
    <row r="960" spans="1:22" ht="12.6" hidden="1" customHeight="1">
      <c r="A960" s="287" t="s">
        <v>185</v>
      </c>
      <c r="B960" s="287" t="s">
        <v>70</v>
      </c>
      <c r="C960" s="287" t="s">
        <v>186</v>
      </c>
      <c r="D960" s="287" t="s">
        <v>158</v>
      </c>
      <c r="E960" s="287" t="s">
        <v>19680</v>
      </c>
      <c r="F960" s="287" t="s">
        <v>27</v>
      </c>
      <c r="G960" s="287" t="s">
        <v>189</v>
      </c>
      <c r="H960" s="287" t="s">
        <v>21057</v>
      </c>
      <c r="I960" s="287" t="s">
        <v>633</v>
      </c>
      <c r="J960" s="287" t="s">
        <v>20259</v>
      </c>
      <c r="N960" s="287" t="s">
        <v>423</v>
      </c>
      <c r="O960" s="287" t="s">
        <v>20691</v>
      </c>
      <c r="P960" s="287" t="s">
        <v>20260</v>
      </c>
      <c r="Q960" s="287" t="s">
        <v>20510</v>
      </c>
      <c r="R960" s="287" t="s">
        <v>23153</v>
      </c>
      <c r="S960" s="287" t="s">
        <v>193</v>
      </c>
      <c r="T960" s="287" t="s">
        <v>472</v>
      </c>
    </row>
    <row r="961" spans="1:22" ht="12.6" hidden="1" customHeight="1">
      <c r="A961" s="287" t="s">
        <v>185</v>
      </c>
      <c r="B961" s="287" t="s">
        <v>70</v>
      </c>
      <c r="C961" s="287" t="s">
        <v>186</v>
      </c>
      <c r="D961" s="287" t="s">
        <v>158</v>
      </c>
      <c r="E961" s="287" t="s">
        <v>19681</v>
      </c>
      <c r="F961" s="287" t="s">
        <v>27</v>
      </c>
      <c r="G961" s="287" t="s">
        <v>189</v>
      </c>
      <c r="H961" s="287" t="s">
        <v>21055</v>
      </c>
      <c r="I961" s="287" t="s">
        <v>633</v>
      </c>
      <c r="J961" s="287" t="s">
        <v>20259</v>
      </c>
      <c r="N961" s="287" t="s">
        <v>423</v>
      </c>
      <c r="O961" s="287" t="s">
        <v>20691</v>
      </c>
      <c r="P961" s="287" t="s">
        <v>20260</v>
      </c>
      <c r="Q961" s="287" t="s">
        <v>20508</v>
      </c>
      <c r="R961" s="287" t="s">
        <v>23157</v>
      </c>
      <c r="S961" s="287" t="s">
        <v>193</v>
      </c>
      <c r="T961" s="287" t="s">
        <v>472</v>
      </c>
    </row>
    <row r="962" spans="1:22" ht="12.6" hidden="1" customHeight="1">
      <c r="A962" s="287" t="s">
        <v>185</v>
      </c>
      <c r="B962" s="287" t="s">
        <v>70</v>
      </c>
      <c r="C962" s="287" t="s">
        <v>186</v>
      </c>
      <c r="D962" s="287" t="s">
        <v>158</v>
      </c>
      <c r="E962" s="287" t="s">
        <v>19682</v>
      </c>
      <c r="F962" s="287" t="s">
        <v>27</v>
      </c>
      <c r="G962" s="287" t="s">
        <v>189</v>
      </c>
      <c r="H962" s="287" t="s">
        <v>20261</v>
      </c>
      <c r="I962" s="287" t="s">
        <v>859</v>
      </c>
      <c r="J962" s="287" t="s">
        <v>20259</v>
      </c>
      <c r="N962" s="287" t="s">
        <v>423</v>
      </c>
      <c r="O962" s="287" t="s">
        <v>20691</v>
      </c>
      <c r="P962" s="287" t="s">
        <v>20260</v>
      </c>
      <c r="Q962" s="287" t="s">
        <v>20261</v>
      </c>
      <c r="R962" s="287" t="s">
        <v>23158</v>
      </c>
      <c r="S962" s="287" t="s">
        <v>23159</v>
      </c>
      <c r="T962" s="287" t="s">
        <v>848</v>
      </c>
    </row>
    <row r="963" spans="1:22" ht="12.6" hidden="1" customHeight="1">
      <c r="A963" s="287" t="s">
        <v>185</v>
      </c>
      <c r="B963" s="287" t="s">
        <v>70</v>
      </c>
      <c r="C963" s="287" t="s">
        <v>186</v>
      </c>
      <c r="D963" s="287" t="s">
        <v>158</v>
      </c>
      <c r="E963" s="287" t="s">
        <v>19683</v>
      </c>
      <c r="F963" s="287" t="s">
        <v>27</v>
      </c>
      <c r="G963" s="287" t="s">
        <v>189</v>
      </c>
      <c r="H963" s="287" t="s">
        <v>21169</v>
      </c>
      <c r="I963" s="287" t="s">
        <v>475</v>
      </c>
      <c r="J963" s="287" t="s">
        <v>20259</v>
      </c>
      <c r="N963" s="287" t="s">
        <v>423</v>
      </c>
      <c r="O963" s="287" t="s">
        <v>20691</v>
      </c>
      <c r="P963" s="287" t="s">
        <v>20260</v>
      </c>
      <c r="Q963" s="287" t="s">
        <v>21434</v>
      </c>
      <c r="R963" s="287" t="s">
        <v>23161</v>
      </c>
      <c r="S963" s="287" t="s">
        <v>23162</v>
      </c>
      <c r="T963" s="287" t="s">
        <v>472</v>
      </c>
    </row>
    <row r="964" spans="1:22" ht="12.6" hidden="1" customHeight="1">
      <c r="A964" s="287" t="s">
        <v>185</v>
      </c>
      <c r="B964" s="287" t="s">
        <v>70</v>
      </c>
      <c r="C964" s="287" t="s">
        <v>186</v>
      </c>
      <c r="D964" s="287" t="s">
        <v>158</v>
      </c>
      <c r="E964" s="287" t="s">
        <v>19684</v>
      </c>
      <c r="F964" s="287" t="s">
        <v>27</v>
      </c>
      <c r="G964" s="287" t="s">
        <v>189</v>
      </c>
      <c r="H964" s="287" t="s">
        <v>21056</v>
      </c>
      <c r="I964" s="287" t="s">
        <v>633</v>
      </c>
      <c r="J964" s="287" t="s">
        <v>20259</v>
      </c>
      <c r="N964" s="287" t="s">
        <v>423</v>
      </c>
      <c r="O964" s="287" t="s">
        <v>20691</v>
      </c>
      <c r="P964" s="287" t="s">
        <v>20260</v>
      </c>
      <c r="Q964" s="287" t="s">
        <v>20509</v>
      </c>
      <c r="R964" s="287" t="s">
        <v>23346</v>
      </c>
      <c r="S964" s="287" t="s">
        <v>193</v>
      </c>
      <c r="T964" s="287" t="s">
        <v>472</v>
      </c>
      <c r="V964" s="287" t="s">
        <v>995</v>
      </c>
    </row>
    <row r="965" spans="1:22" ht="12.6" hidden="1" customHeight="1">
      <c r="A965" s="287" t="s">
        <v>185</v>
      </c>
      <c r="B965" s="287" t="s">
        <v>70</v>
      </c>
      <c r="C965" s="287" t="s">
        <v>186</v>
      </c>
      <c r="D965" s="287" t="s">
        <v>158</v>
      </c>
      <c r="E965" s="287" t="s">
        <v>19685</v>
      </c>
      <c r="F965" s="287" t="s">
        <v>27</v>
      </c>
      <c r="G965" s="287" t="s">
        <v>189</v>
      </c>
      <c r="H965" s="287" t="s">
        <v>21170</v>
      </c>
      <c r="I965" s="287" t="s">
        <v>633</v>
      </c>
      <c r="J965" s="287" t="s">
        <v>20259</v>
      </c>
      <c r="N965" s="287" t="s">
        <v>423</v>
      </c>
      <c r="O965" s="287" t="s">
        <v>20691</v>
      </c>
      <c r="P965" s="287" t="s">
        <v>20260</v>
      </c>
      <c r="Q965" s="287" t="s">
        <v>21435</v>
      </c>
      <c r="R965" s="287" t="s">
        <v>23163</v>
      </c>
      <c r="S965" s="287" t="s">
        <v>193</v>
      </c>
      <c r="T965" s="287" t="s">
        <v>472</v>
      </c>
    </row>
    <row r="966" spans="1:22" ht="12.6" hidden="1" customHeight="1">
      <c r="A966" s="287" t="s">
        <v>185</v>
      </c>
      <c r="B966" s="287" t="s">
        <v>70</v>
      </c>
      <c r="C966" s="287" t="s">
        <v>186</v>
      </c>
      <c r="D966" s="287" t="s">
        <v>6903</v>
      </c>
      <c r="E966" s="287" t="s">
        <v>19686</v>
      </c>
      <c r="F966" s="287" t="s">
        <v>11987</v>
      </c>
      <c r="G966" s="287" t="s">
        <v>189</v>
      </c>
      <c r="H966" s="287" t="s">
        <v>6907</v>
      </c>
      <c r="I966" s="287" t="s">
        <v>8153</v>
      </c>
      <c r="O966" s="287" t="s">
        <v>366</v>
      </c>
      <c r="P966" s="287" t="s">
        <v>11919</v>
      </c>
      <c r="Q966" s="287" t="s">
        <v>20608</v>
      </c>
      <c r="R966" s="287" t="s">
        <v>23347</v>
      </c>
      <c r="S966" s="287" t="s">
        <v>193</v>
      </c>
      <c r="T966" s="287" t="s">
        <v>3582</v>
      </c>
      <c r="V966" s="287" t="s">
        <v>995</v>
      </c>
    </row>
    <row r="967" spans="1:22" ht="12.6" customHeight="1">
      <c r="A967" s="287" t="s">
        <v>185</v>
      </c>
      <c r="B967" s="287" t="s">
        <v>70</v>
      </c>
      <c r="C967" s="287" t="s">
        <v>186</v>
      </c>
      <c r="D967" s="287" t="s">
        <v>6903</v>
      </c>
      <c r="E967" s="287" t="s">
        <v>19687</v>
      </c>
      <c r="F967" s="287" t="s">
        <v>26</v>
      </c>
      <c r="G967" s="287" t="s">
        <v>189</v>
      </c>
      <c r="H967" s="287" t="s">
        <v>23034</v>
      </c>
      <c r="I967" s="287" t="s">
        <v>1638</v>
      </c>
      <c r="O967" s="287" t="s">
        <v>366</v>
      </c>
      <c r="P967" s="287" t="s">
        <v>11919</v>
      </c>
      <c r="Q967" s="287" t="s">
        <v>23506</v>
      </c>
      <c r="R967" s="287" t="s">
        <v>23348</v>
      </c>
      <c r="S967" s="287" t="s">
        <v>193</v>
      </c>
      <c r="T967" s="287" t="s">
        <v>12516</v>
      </c>
      <c r="V967" s="287" t="s">
        <v>995</v>
      </c>
    </row>
    <row r="968" spans="1:22" ht="12.6" hidden="1" customHeight="1">
      <c r="A968" s="287" t="s">
        <v>185</v>
      </c>
      <c r="B968" s="287" t="s">
        <v>70</v>
      </c>
      <c r="C968" s="287" t="s">
        <v>186</v>
      </c>
      <c r="D968" s="287" t="s">
        <v>6903</v>
      </c>
      <c r="E968" s="287" t="s">
        <v>19688</v>
      </c>
      <c r="F968" s="287" t="s">
        <v>29</v>
      </c>
      <c r="G968" s="287" t="s">
        <v>189</v>
      </c>
      <c r="H968" s="287" t="s">
        <v>20187</v>
      </c>
      <c r="I968" s="287" t="s">
        <v>765</v>
      </c>
      <c r="J968" s="287" t="s">
        <v>673</v>
      </c>
      <c r="K968" s="287">
        <v>2029</v>
      </c>
      <c r="M968" s="287" t="s">
        <v>878</v>
      </c>
      <c r="N968" s="287" t="s">
        <v>15963</v>
      </c>
      <c r="O968" s="287" t="s">
        <v>366</v>
      </c>
      <c r="P968" s="287" t="s">
        <v>11919</v>
      </c>
      <c r="Q968" s="287" t="s">
        <v>21327</v>
      </c>
      <c r="R968" s="287" t="s">
        <v>23349</v>
      </c>
      <c r="S968" s="287" t="s">
        <v>193</v>
      </c>
      <c r="T968" s="287" t="s">
        <v>767</v>
      </c>
      <c r="V968" s="287" t="s">
        <v>995</v>
      </c>
    </row>
    <row r="969" spans="1:22" ht="12.6" hidden="1" customHeight="1">
      <c r="A969" s="287" t="s">
        <v>185</v>
      </c>
      <c r="B969" s="287" t="s">
        <v>70</v>
      </c>
      <c r="C969" s="287" t="s">
        <v>186</v>
      </c>
      <c r="D969" s="287" t="s">
        <v>6903</v>
      </c>
      <c r="E969" s="287" t="s">
        <v>19689</v>
      </c>
      <c r="F969" s="287" t="s">
        <v>29</v>
      </c>
      <c r="G969" s="287" t="s">
        <v>189</v>
      </c>
      <c r="H969" s="287" t="s">
        <v>20188</v>
      </c>
      <c r="I969" s="287" t="s">
        <v>765</v>
      </c>
      <c r="J969" s="287" t="s">
        <v>1699</v>
      </c>
      <c r="K969" s="287">
        <v>1099</v>
      </c>
      <c r="M969" s="287" t="s">
        <v>669</v>
      </c>
      <c r="N969" s="287" t="s">
        <v>15963</v>
      </c>
      <c r="O969" s="287" t="s">
        <v>366</v>
      </c>
      <c r="P969" s="287" t="s">
        <v>11919</v>
      </c>
      <c r="Q969" s="287" t="s">
        <v>21327</v>
      </c>
      <c r="R969" s="287" t="s">
        <v>23170</v>
      </c>
      <c r="S969" s="287" t="s">
        <v>193</v>
      </c>
      <c r="T969" s="287" t="s">
        <v>767</v>
      </c>
    </row>
    <row r="970" spans="1:22" ht="12.6" hidden="1" customHeight="1">
      <c r="A970" s="287" t="s">
        <v>185</v>
      </c>
      <c r="B970" s="287" t="s">
        <v>70</v>
      </c>
      <c r="C970" s="287" t="s">
        <v>186</v>
      </c>
      <c r="D970" s="287" t="s">
        <v>6903</v>
      </c>
      <c r="E970" s="287" t="s">
        <v>19690</v>
      </c>
      <c r="F970" s="287" t="s">
        <v>29</v>
      </c>
      <c r="G970" s="287" t="s">
        <v>189</v>
      </c>
      <c r="H970" s="287" t="s">
        <v>20189</v>
      </c>
      <c r="I970" s="287" t="s">
        <v>765</v>
      </c>
      <c r="J970" s="287" t="s">
        <v>484</v>
      </c>
      <c r="K970" s="287">
        <v>3289</v>
      </c>
      <c r="M970" s="287" t="s">
        <v>669</v>
      </c>
      <c r="N970" s="287" t="s">
        <v>7079</v>
      </c>
      <c r="O970" s="287" t="s">
        <v>366</v>
      </c>
      <c r="P970" s="287" t="s">
        <v>11919</v>
      </c>
      <c r="Q970" s="287" t="s">
        <v>21327</v>
      </c>
      <c r="R970" s="287" t="s">
        <v>23350</v>
      </c>
      <c r="S970" s="287" t="s">
        <v>193</v>
      </c>
      <c r="T970" s="287" t="s">
        <v>767</v>
      </c>
      <c r="V970" s="287" t="s">
        <v>995</v>
      </c>
    </row>
    <row r="971" spans="1:22" ht="12.6" hidden="1" customHeight="1">
      <c r="A971" s="287" t="s">
        <v>185</v>
      </c>
      <c r="B971" s="287" t="s">
        <v>70</v>
      </c>
      <c r="C971" s="287" t="s">
        <v>186</v>
      </c>
      <c r="D971" s="287" t="s">
        <v>6903</v>
      </c>
      <c r="E971" s="287" t="s">
        <v>19691</v>
      </c>
      <c r="F971" s="287" t="s">
        <v>29</v>
      </c>
      <c r="G971" s="287" t="s">
        <v>189</v>
      </c>
      <c r="H971" s="287" t="s">
        <v>23621</v>
      </c>
      <c r="I971" s="287" t="s">
        <v>765</v>
      </c>
      <c r="J971" s="287" t="s">
        <v>2418</v>
      </c>
      <c r="K971" s="287">
        <v>1177</v>
      </c>
      <c r="M971" s="287" t="s">
        <v>669</v>
      </c>
      <c r="N971" s="287" t="s">
        <v>15963</v>
      </c>
      <c r="O971" s="287" t="s">
        <v>366</v>
      </c>
      <c r="P971" s="287" t="s">
        <v>11919</v>
      </c>
      <c r="Q971" s="287" t="s">
        <v>21328</v>
      </c>
      <c r="R971" s="287" t="s">
        <v>23351</v>
      </c>
      <c r="S971" s="287" t="s">
        <v>193</v>
      </c>
      <c r="T971" s="287" t="s">
        <v>767</v>
      </c>
      <c r="V971" s="287" t="s">
        <v>995</v>
      </c>
    </row>
    <row r="972" spans="1:22" ht="12.6" hidden="1" customHeight="1">
      <c r="A972" s="287" t="s">
        <v>185</v>
      </c>
      <c r="B972" s="287" t="s">
        <v>70</v>
      </c>
      <c r="C972" s="287" t="s">
        <v>186</v>
      </c>
      <c r="D972" s="287" t="s">
        <v>2151</v>
      </c>
      <c r="E972" s="287" t="s">
        <v>19692</v>
      </c>
      <c r="F972" s="287" t="s">
        <v>27</v>
      </c>
      <c r="G972" s="287" t="s">
        <v>189</v>
      </c>
      <c r="H972" s="287" t="s">
        <v>23622</v>
      </c>
      <c r="I972" s="287" t="s">
        <v>23532</v>
      </c>
      <c r="J972" s="287" t="s">
        <v>20172</v>
      </c>
      <c r="N972" s="287" t="s">
        <v>423</v>
      </c>
      <c r="O972" s="287" t="s">
        <v>366</v>
      </c>
      <c r="P972" s="287" t="s">
        <v>20173</v>
      </c>
      <c r="Q972" s="287" t="s">
        <v>21385</v>
      </c>
      <c r="R972" s="287" t="s">
        <v>23352</v>
      </c>
      <c r="S972" s="287" t="s">
        <v>193</v>
      </c>
      <c r="T972" s="287" t="s">
        <v>578</v>
      </c>
      <c r="V972" s="287" t="s">
        <v>995</v>
      </c>
    </row>
    <row r="973" spans="1:22" ht="12.6" hidden="1" customHeight="1">
      <c r="A973" s="287" t="s">
        <v>185</v>
      </c>
      <c r="B973" s="287" t="s">
        <v>70</v>
      </c>
      <c r="C973" s="287" t="s">
        <v>186</v>
      </c>
      <c r="D973" s="287" t="s">
        <v>2151</v>
      </c>
      <c r="E973" s="287" t="s">
        <v>19693</v>
      </c>
      <c r="F973" s="287" t="s">
        <v>27</v>
      </c>
      <c r="G973" s="287" t="s">
        <v>189</v>
      </c>
      <c r="H973" s="287" t="s">
        <v>20255</v>
      </c>
      <c r="I973" s="287" t="s">
        <v>23533</v>
      </c>
      <c r="J973" s="287" t="s">
        <v>20172</v>
      </c>
      <c r="N973" s="287" t="s">
        <v>423</v>
      </c>
      <c r="O973" s="287" t="s">
        <v>366</v>
      </c>
      <c r="P973" s="287" t="s">
        <v>20173</v>
      </c>
      <c r="Q973" s="287" t="s">
        <v>20255</v>
      </c>
      <c r="R973" s="287" t="s">
        <v>23164</v>
      </c>
      <c r="S973" s="287" t="s">
        <v>23165</v>
      </c>
      <c r="T973" s="287" t="s">
        <v>848</v>
      </c>
    </row>
    <row r="974" spans="1:22" ht="12.6" hidden="1" customHeight="1">
      <c r="A974" s="287" t="s">
        <v>185</v>
      </c>
      <c r="B974" s="287" t="s">
        <v>70</v>
      </c>
      <c r="C974" s="287" t="s">
        <v>186</v>
      </c>
      <c r="D974" s="287" t="s">
        <v>2151</v>
      </c>
      <c r="E974" s="287" t="s">
        <v>19694</v>
      </c>
      <c r="F974" s="287" t="s">
        <v>27</v>
      </c>
      <c r="G974" s="287" t="s">
        <v>189</v>
      </c>
      <c r="H974" s="287" t="s">
        <v>20861</v>
      </c>
      <c r="I974" s="287" t="s">
        <v>21320</v>
      </c>
      <c r="J974" s="287" t="s">
        <v>20172</v>
      </c>
      <c r="N974" s="287" t="s">
        <v>423</v>
      </c>
      <c r="O974" s="287" t="s">
        <v>366</v>
      </c>
      <c r="P974" s="287" t="s">
        <v>20173</v>
      </c>
      <c r="Q974" s="287" t="s">
        <v>20862</v>
      </c>
      <c r="R974" s="287" t="s">
        <v>23353</v>
      </c>
      <c r="S974" s="287" t="s">
        <v>193</v>
      </c>
      <c r="T974" s="287" t="s">
        <v>919</v>
      </c>
      <c r="V974" s="287" t="s">
        <v>995</v>
      </c>
    </row>
    <row r="975" spans="1:22" ht="12.6" hidden="1" customHeight="1">
      <c r="A975" s="287" t="s">
        <v>185</v>
      </c>
      <c r="B975" s="287" t="s">
        <v>70</v>
      </c>
      <c r="C975" s="287" t="s">
        <v>186</v>
      </c>
      <c r="D975" s="287" t="s">
        <v>2151</v>
      </c>
      <c r="E975" s="287" t="s">
        <v>19695</v>
      </c>
      <c r="F975" s="287" t="s">
        <v>27</v>
      </c>
      <c r="G975" s="287" t="s">
        <v>189</v>
      </c>
      <c r="H975" s="287" t="s">
        <v>21113</v>
      </c>
      <c r="I975" s="287" t="s">
        <v>459</v>
      </c>
      <c r="J975" s="287" t="s">
        <v>20172</v>
      </c>
      <c r="N975" s="287" t="s">
        <v>423</v>
      </c>
      <c r="O975" s="287" t="s">
        <v>366</v>
      </c>
      <c r="P975" s="287" t="s">
        <v>20173</v>
      </c>
      <c r="Q975" s="287" t="s">
        <v>20733</v>
      </c>
      <c r="R975" s="287" t="s">
        <v>23167</v>
      </c>
      <c r="S975" s="287" t="s">
        <v>193</v>
      </c>
      <c r="T975" s="287" t="s">
        <v>1161</v>
      </c>
    </row>
    <row r="976" spans="1:22" ht="12.6" hidden="1" customHeight="1">
      <c r="A976" s="287" t="s">
        <v>185</v>
      </c>
      <c r="B976" s="287" t="s">
        <v>70</v>
      </c>
      <c r="C976" s="287" t="s">
        <v>186</v>
      </c>
      <c r="D976" s="287" t="s">
        <v>2151</v>
      </c>
      <c r="E976" s="287" t="s">
        <v>19696</v>
      </c>
      <c r="F976" s="287" t="s">
        <v>27</v>
      </c>
      <c r="G976" s="287" t="s">
        <v>189</v>
      </c>
      <c r="H976" s="287" t="s">
        <v>20775</v>
      </c>
      <c r="I976" s="287" t="s">
        <v>947</v>
      </c>
      <c r="J976" s="287" t="s">
        <v>20172</v>
      </c>
      <c r="N976" s="287" t="s">
        <v>423</v>
      </c>
      <c r="O976" s="287" t="s">
        <v>366</v>
      </c>
      <c r="P976" s="287" t="s">
        <v>20173</v>
      </c>
      <c r="Q976" s="287" t="s">
        <v>21425</v>
      </c>
      <c r="R976" s="287" t="s">
        <v>23029</v>
      </c>
      <c r="S976" s="287" t="s">
        <v>23028</v>
      </c>
      <c r="T976" s="287" t="s">
        <v>12155</v>
      </c>
    </row>
    <row r="977" spans="1:20" ht="12.6" hidden="1" customHeight="1">
      <c r="A977" s="287" t="s">
        <v>185</v>
      </c>
      <c r="B977" s="287" t="s">
        <v>70</v>
      </c>
      <c r="C977" s="287" t="s">
        <v>28</v>
      </c>
      <c r="D977" s="287" t="s">
        <v>2151</v>
      </c>
      <c r="E977" s="287" t="s">
        <v>19697</v>
      </c>
      <c r="F977" s="287" t="s">
        <v>27</v>
      </c>
      <c r="G977" s="287" t="s">
        <v>189</v>
      </c>
      <c r="H977" s="287" t="s">
        <v>20775</v>
      </c>
      <c r="I977" s="287" t="s">
        <v>947</v>
      </c>
      <c r="J977" s="287" t="s">
        <v>20172</v>
      </c>
      <c r="N977" s="287" t="s">
        <v>423</v>
      </c>
      <c r="O977" s="287" t="s">
        <v>366</v>
      </c>
      <c r="P977" s="287" t="s">
        <v>20173</v>
      </c>
      <c r="Q977" s="287" t="s">
        <v>23168</v>
      </c>
      <c r="R977" s="287" t="s">
        <v>23169</v>
      </c>
      <c r="T977" s="287" t="s">
        <v>12155</v>
      </c>
    </row>
    <row r="978" spans="1:20" ht="12.6" hidden="1" customHeight="1">
      <c r="B978" s="287" t="s">
        <v>70</v>
      </c>
      <c r="C978" s="287" t="s">
        <v>28</v>
      </c>
      <c r="D978" s="287" t="s">
        <v>179</v>
      </c>
      <c r="E978" s="287" t="s">
        <v>19698</v>
      </c>
      <c r="F978" s="287" t="s">
        <v>439</v>
      </c>
      <c r="G978" s="287" t="s">
        <v>242</v>
      </c>
      <c r="H978" s="287" t="s">
        <v>5655</v>
      </c>
      <c r="I978" s="287" t="s">
        <v>62</v>
      </c>
      <c r="O978" s="287" t="s">
        <v>62</v>
      </c>
      <c r="P978" s="287" t="s">
        <v>62</v>
      </c>
      <c r="Q978" s="287" t="s">
        <v>5655</v>
      </c>
      <c r="R978" s="287" t="s">
        <v>5655</v>
      </c>
      <c r="T978" s="287" t="s">
        <v>201</v>
      </c>
    </row>
    <row r="979" spans="1:20" ht="12.6" hidden="1" customHeight="1">
      <c r="B979" s="287" t="s">
        <v>70</v>
      </c>
      <c r="C979" s="287" t="s">
        <v>28</v>
      </c>
      <c r="D979" s="287" t="s">
        <v>179</v>
      </c>
      <c r="E979" s="287" t="s">
        <v>19699</v>
      </c>
      <c r="F979" s="287" t="s">
        <v>439</v>
      </c>
      <c r="G979" s="287" t="s">
        <v>242</v>
      </c>
      <c r="H979" s="287" t="s">
        <v>5655</v>
      </c>
      <c r="I979" s="287" t="s">
        <v>62</v>
      </c>
      <c r="O979" s="287" t="s">
        <v>62</v>
      </c>
      <c r="P979" s="287" t="s">
        <v>62</v>
      </c>
      <c r="Q979" s="287" t="s">
        <v>5655</v>
      </c>
      <c r="R979" s="287" t="s">
        <v>5655</v>
      </c>
      <c r="T979" s="287" t="s">
        <v>201</v>
      </c>
    </row>
    <row r="980" spans="1:20" ht="12.6" hidden="1" customHeight="1">
      <c r="B980" s="287" t="s">
        <v>70</v>
      </c>
      <c r="C980" s="287" t="s">
        <v>28</v>
      </c>
      <c r="D980" s="287" t="s">
        <v>179</v>
      </c>
      <c r="E980" s="287" t="s">
        <v>19700</v>
      </c>
      <c r="F980" s="287" t="s">
        <v>439</v>
      </c>
      <c r="G980" s="287" t="s">
        <v>242</v>
      </c>
      <c r="H980" s="287" t="s">
        <v>5655</v>
      </c>
      <c r="I980" s="287" t="s">
        <v>62</v>
      </c>
      <c r="O980" s="287" t="s">
        <v>62</v>
      </c>
      <c r="P980" s="287" t="s">
        <v>62</v>
      </c>
      <c r="Q980" s="287" t="s">
        <v>5655</v>
      </c>
      <c r="R980" s="287" t="s">
        <v>5655</v>
      </c>
      <c r="T980" s="287" t="s">
        <v>201</v>
      </c>
    </row>
    <row r="981" spans="1:20" ht="12.6" hidden="1" customHeight="1">
      <c r="B981" s="287" t="s">
        <v>70</v>
      </c>
      <c r="C981" s="287" t="s">
        <v>28</v>
      </c>
      <c r="D981" s="287" t="s">
        <v>179</v>
      </c>
      <c r="E981" s="287" t="s">
        <v>19701</v>
      </c>
      <c r="F981" s="287" t="s">
        <v>439</v>
      </c>
      <c r="G981" s="287" t="s">
        <v>242</v>
      </c>
      <c r="H981" s="287" t="s">
        <v>5655</v>
      </c>
      <c r="I981" s="287" t="s">
        <v>62</v>
      </c>
      <c r="O981" s="287" t="s">
        <v>62</v>
      </c>
      <c r="P981" s="287" t="s">
        <v>62</v>
      </c>
      <c r="Q981" s="287" t="s">
        <v>5655</v>
      </c>
      <c r="R981" s="287" t="s">
        <v>5655</v>
      </c>
      <c r="T981" s="287" t="s">
        <v>201</v>
      </c>
    </row>
    <row r="982" spans="1:20" ht="12.6" hidden="1" customHeight="1">
      <c r="B982" s="287" t="s">
        <v>70</v>
      </c>
      <c r="C982" s="287" t="s">
        <v>28</v>
      </c>
      <c r="D982" s="287" t="s">
        <v>179</v>
      </c>
      <c r="E982" s="287" t="s">
        <v>19702</v>
      </c>
      <c r="F982" s="287" t="s">
        <v>439</v>
      </c>
      <c r="G982" s="287" t="s">
        <v>242</v>
      </c>
      <c r="H982" s="287" t="s">
        <v>5655</v>
      </c>
      <c r="I982" s="287" t="s">
        <v>62</v>
      </c>
      <c r="O982" s="287" t="s">
        <v>62</v>
      </c>
      <c r="P982" s="287" t="s">
        <v>62</v>
      </c>
      <c r="Q982" s="287" t="s">
        <v>5655</v>
      </c>
      <c r="R982" s="287" t="s">
        <v>5655</v>
      </c>
      <c r="T982" s="287" t="s">
        <v>201</v>
      </c>
    </row>
    <row r="983" spans="1:20" ht="12.6" hidden="1" customHeight="1">
      <c r="B983" s="287" t="s">
        <v>70</v>
      </c>
      <c r="C983" s="287" t="s">
        <v>28</v>
      </c>
      <c r="D983" s="287" t="s">
        <v>179</v>
      </c>
      <c r="E983" s="287" t="s">
        <v>19703</v>
      </c>
      <c r="F983" s="287" t="s">
        <v>439</v>
      </c>
      <c r="G983" s="287" t="s">
        <v>242</v>
      </c>
      <c r="H983" s="287" t="s">
        <v>5655</v>
      </c>
      <c r="I983" s="287" t="s">
        <v>62</v>
      </c>
      <c r="O983" s="287" t="s">
        <v>62</v>
      </c>
      <c r="P983" s="287" t="s">
        <v>62</v>
      </c>
      <c r="Q983" s="287" t="s">
        <v>5655</v>
      </c>
      <c r="R983" s="287" t="s">
        <v>5655</v>
      </c>
      <c r="T983" s="287" t="s">
        <v>201</v>
      </c>
    </row>
    <row r="984" spans="1:20" ht="12.6" hidden="1" customHeight="1">
      <c r="B984" s="287" t="s">
        <v>70</v>
      </c>
      <c r="C984" s="287" t="s">
        <v>28</v>
      </c>
      <c r="D984" s="287" t="s">
        <v>179</v>
      </c>
      <c r="E984" s="287" t="s">
        <v>19704</v>
      </c>
      <c r="F984" s="287" t="s">
        <v>439</v>
      </c>
      <c r="G984" s="287" t="s">
        <v>242</v>
      </c>
      <c r="H984" s="287" t="s">
        <v>5655</v>
      </c>
      <c r="I984" s="287" t="s">
        <v>62</v>
      </c>
      <c r="O984" s="287" t="s">
        <v>62</v>
      </c>
      <c r="P984" s="287" t="s">
        <v>62</v>
      </c>
      <c r="Q984" s="287" t="s">
        <v>5655</v>
      </c>
      <c r="R984" s="287" t="s">
        <v>5655</v>
      </c>
      <c r="T984" s="287" t="s">
        <v>201</v>
      </c>
    </row>
    <row r="985" spans="1:20" ht="12.6" hidden="1" customHeight="1">
      <c r="B985" s="287" t="s">
        <v>70</v>
      </c>
      <c r="C985" s="287" t="s">
        <v>28</v>
      </c>
      <c r="D985" s="287" t="s">
        <v>179</v>
      </c>
      <c r="E985" s="287" t="s">
        <v>19705</v>
      </c>
      <c r="F985" s="287" t="s">
        <v>439</v>
      </c>
      <c r="G985" s="287" t="s">
        <v>242</v>
      </c>
      <c r="H985" s="287" t="s">
        <v>5655</v>
      </c>
      <c r="I985" s="287" t="s">
        <v>62</v>
      </c>
      <c r="O985" s="287" t="s">
        <v>62</v>
      </c>
      <c r="P985" s="287" t="s">
        <v>62</v>
      </c>
      <c r="Q985" s="287" t="s">
        <v>5655</v>
      </c>
      <c r="R985" s="287" t="s">
        <v>5655</v>
      </c>
      <c r="T985" s="287" t="s">
        <v>201</v>
      </c>
    </row>
    <row r="986" spans="1:20" ht="12.6" hidden="1" customHeight="1">
      <c r="B986" s="287" t="s">
        <v>70</v>
      </c>
      <c r="C986" s="287" t="s">
        <v>28</v>
      </c>
      <c r="D986" s="287" t="s">
        <v>179</v>
      </c>
      <c r="E986" s="287" t="s">
        <v>19706</v>
      </c>
      <c r="F986" s="287" t="s">
        <v>439</v>
      </c>
      <c r="G986" s="287" t="s">
        <v>242</v>
      </c>
      <c r="H986" s="287" t="s">
        <v>5655</v>
      </c>
      <c r="I986" s="287" t="s">
        <v>62</v>
      </c>
      <c r="O986" s="287" t="s">
        <v>62</v>
      </c>
      <c r="P986" s="287" t="s">
        <v>62</v>
      </c>
      <c r="Q986" s="287" t="s">
        <v>5655</v>
      </c>
      <c r="R986" s="287" t="s">
        <v>5655</v>
      </c>
      <c r="T986" s="287" t="s">
        <v>201</v>
      </c>
    </row>
    <row r="987" spans="1:20" ht="12.6" hidden="1" customHeight="1">
      <c r="B987" s="287" t="s">
        <v>70</v>
      </c>
      <c r="C987" s="287" t="s">
        <v>28</v>
      </c>
      <c r="D987" s="287" t="s">
        <v>179</v>
      </c>
      <c r="E987" s="287" t="s">
        <v>19707</v>
      </c>
      <c r="F987" s="287" t="s">
        <v>439</v>
      </c>
      <c r="G987" s="287" t="s">
        <v>242</v>
      </c>
      <c r="H987" s="287" t="s">
        <v>5655</v>
      </c>
      <c r="I987" s="287" t="s">
        <v>62</v>
      </c>
      <c r="O987" s="287" t="s">
        <v>62</v>
      </c>
      <c r="P987" s="287" t="s">
        <v>62</v>
      </c>
      <c r="Q987" s="287" t="s">
        <v>5655</v>
      </c>
      <c r="R987" s="287" t="s">
        <v>5655</v>
      </c>
      <c r="T987" s="287" t="s">
        <v>201</v>
      </c>
    </row>
    <row r="988" spans="1:20" ht="12.6" hidden="1" customHeight="1">
      <c r="B988" s="287" t="s">
        <v>70</v>
      </c>
      <c r="C988" s="287" t="s">
        <v>28</v>
      </c>
      <c r="D988" s="287" t="s">
        <v>179</v>
      </c>
      <c r="E988" s="287" t="s">
        <v>19708</v>
      </c>
      <c r="F988" s="287" t="s">
        <v>439</v>
      </c>
      <c r="G988" s="287" t="s">
        <v>242</v>
      </c>
      <c r="H988" s="287" t="s">
        <v>5655</v>
      </c>
      <c r="I988" s="287" t="s">
        <v>62</v>
      </c>
      <c r="O988" s="287" t="s">
        <v>62</v>
      </c>
      <c r="P988" s="287" t="s">
        <v>62</v>
      </c>
      <c r="Q988" s="287" t="s">
        <v>5655</v>
      </c>
      <c r="R988" s="287" t="s">
        <v>5655</v>
      </c>
      <c r="T988" s="287" t="s">
        <v>201</v>
      </c>
    </row>
    <row r="989" spans="1:20" ht="12.6" hidden="1" customHeight="1">
      <c r="B989" s="287" t="s">
        <v>70</v>
      </c>
      <c r="C989" s="287" t="s">
        <v>28</v>
      </c>
      <c r="D989" s="287" t="s">
        <v>179</v>
      </c>
      <c r="E989" s="287" t="s">
        <v>19709</v>
      </c>
      <c r="F989" s="287" t="s">
        <v>439</v>
      </c>
      <c r="G989" s="287" t="s">
        <v>242</v>
      </c>
      <c r="H989" s="287" t="s">
        <v>5655</v>
      </c>
      <c r="I989" s="287" t="s">
        <v>62</v>
      </c>
      <c r="O989" s="287" t="s">
        <v>62</v>
      </c>
      <c r="P989" s="287" t="s">
        <v>62</v>
      </c>
      <c r="Q989" s="287" t="s">
        <v>5655</v>
      </c>
      <c r="R989" s="287" t="s">
        <v>5655</v>
      </c>
      <c r="T989" s="287" t="s">
        <v>201</v>
      </c>
    </row>
    <row r="990" spans="1:20" ht="12.6" hidden="1" customHeight="1">
      <c r="B990" s="287" t="s">
        <v>70</v>
      </c>
      <c r="C990" s="287" t="s">
        <v>28</v>
      </c>
      <c r="D990" s="287" t="s">
        <v>179</v>
      </c>
      <c r="E990" s="287" t="s">
        <v>19710</v>
      </c>
      <c r="F990" s="287" t="s">
        <v>439</v>
      </c>
      <c r="G990" s="287" t="s">
        <v>242</v>
      </c>
      <c r="H990" s="287" t="s">
        <v>5655</v>
      </c>
      <c r="I990" s="287" t="s">
        <v>62</v>
      </c>
      <c r="O990" s="287" t="s">
        <v>62</v>
      </c>
      <c r="P990" s="287" t="s">
        <v>62</v>
      </c>
      <c r="Q990" s="287" t="s">
        <v>5655</v>
      </c>
      <c r="R990" s="287" t="s">
        <v>5655</v>
      </c>
      <c r="T990" s="287" t="s">
        <v>201</v>
      </c>
    </row>
    <row r="991" spans="1:20" ht="12.6" hidden="1" customHeight="1">
      <c r="B991" s="287" t="s">
        <v>70</v>
      </c>
      <c r="C991" s="287" t="s">
        <v>28</v>
      </c>
      <c r="D991" s="287" t="s">
        <v>179</v>
      </c>
      <c r="E991" s="287" t="s">
        <v>19711</v>
      </c>
      <c r="F991" s="287" t="s">
        <v>439</v>
      </c>
      <c r="G991" s="287" t="s">
        <v>242</v>
      </c>
      <c r="H991" s="287" t="s">
        <v>5655</v>
      </c>
      <c r="I991" s="287" t="s">
        <v>62</v>
      </c>
      <c r="O991" s="287" t="s">
        <v>62</v>
      </c>
      <c r="P991" s="287" t="s">
        <v>62</v>
      </c>
      <c r="Q991" s="287" t="s">
        <v>5655</v>
      </c>
      <c r="R991" s="287" t="s">
        <v>5655</v>
      </c>
      <c r="T991" s="287" t="s">
        <v>201</v>
      </c>
    </row>
    <row r="992" spans="1:20" ht="12.6" hidden="1" customHeight="1">
      <c r="B992" s="287" t="s">
        <v>70</v>
      </c>
      <c r="C992" s="287" t="s">
        <v>28</v>
      </c>
      <c r="D992" s="287" t="s">
        <v>179</v>
      </c>
      <c r="E992" s="287" t="s">
        <v>19712</v>
      </c>
      <c r="F992" s="287" t="s">
        <v>439</v>
      </c>
      <c r="G992" s="287" t="s">
        <v>242</v>
      </c>
      <c r="H992" s="287" t="s">
        <v>5655</v>
      </c>
      <c r="I992" s="287" t="s">
        <v>62</v>
      </c>
      <c r="O992" s="287" t="s">
        <v>62</v>
      </c>
      <c r="P992" s="287" t="s">
        <v>62</v>
      </c>
      <c r="Q992" s="287" t="s">
        <v>5655</v>
      </c>
      <c r="R992" s="287" t="s">
        <v>5655</v>
      </c>
      <c r="T992" s="287" t="s">
        <v>201</v>
      </c>
    </row>
    <row r="993" spans="1:20" ht="12.6" hidden="1" customHeight="1">
      <c r="B993" s="287" t="s">
        <v>70</v>
      </c>
      <c r="C993" s="287" t="s">
        <v>28</v>
      </c>
      <c r="D993" s="287" t="s">
        <v>179</v>
      </c>
      <c r="E993" s="287" t="s">
        <v>19713</v>
      </c>
      <c r="F993" s="287" t="s">
        <v>439</v>
      </c>
      <c r="G993" s="287" t="s">
        <v>242</v>
      </c>
      <c r="H993" s="287" t="s">
        <v>5655</v>
      </c>
      <c r="I993" s="287" t="s">
        <v>62</v>
      </c>
      <c r="O993" s="287" t="s">
        <v>62</v>
      </c>
      <c r="P993" s="287" t="s">
        <v>62</v>
      </c>
      <c r="Q993" s="287" t="s">
        <v>5655</v>
      </c>
      <c r="R993" s="287" t="s">
        <v>5655</v>
      </c>
      <c r="T993" s="287" t="s">
        <v>201</v>
      </c>
    </row>
    <row r="994" spans="1:20" ht="12.6" hidden="1" customHeight="1">
      <c r="B994" s="287" t="s">
        <v>70</v>
      </c>
      <c r="C994" s="287" t="s">
        <v>28</v>
      </c>
      <c r="D994" s="287" t="s">
        <v>179</v>
      </c>
      <c r="E994" s="287" t="s">
        <v>19714</v>
      </c>
      <c r="F994" s="287" t="s">
        <v>439</v>
      </c>
      <c r="G994" s="287" t="s">
        <v>242</v>
      </c>
      <c r="H994" s="287" t="s">
        <v>5655</v>
      </c>
      <c r="I994" s="287" t="s">
        <v>62</v>
      </c>
      <c r="O994" s="287" t="s">
        <v>62</v>
      </c>
      <c r="P994" s="287" t="s">
        <v>62</v>
      </c>
      <c r="Q994" s="287" t="s">
        <v>5655</v>
      </c>
      <c r="R994" s="287" t="s">
        <v>5655</v>
      </c>
      <c r="T994" s="287" t="s">
        <v>201</v>
      </c>
    </row>
    <row r="995" spans="1:20" ht="12.6" hidden="1" customHeight="1">
      <c r="B995" s="287" t="s">
        <v>70</v>
      </c>
      <c r="C995" s="287" t="s">
        <v>28</v>
      </c>
      <c r="D995" s="287" t="s">
        <v>179</v>
      </c>
      <c r="E995" s="287" t="s">
        <v>19715</v>
      </c>
      <c r="F995" s="287" t="s">
        <v>439</v>
      </c>
      <c r="G995" s="287" t="s">
        <v>242</v>
      </c>
      <c r="H995" s="287" t="s">
        <v>5655</v>
      </c>
      <c r="I995" s="287" t="s">
        <v>62</v>
      </c>
      <c r="O995" s="287" t="s">
        <v>62</v>
      </c>
      <c r="P995" s="287" t="s">
        <v>62</v>
      </c>
      <c r="Q995" s="287" t="s">
        <v>5655</v>
      </c>
      <c r="R995" s="287" t="s">
        <v>5655</v>
      </c>
      <c r="T995" s="287" t="s">
        <v>201</v>
      </c>
    </row>
    <row r="996" spans="1:20" ht="12.6" hidden="1" customHeight="1">
      <c r="B996" s="287" t="s">
        <v>70</v>
      </c>
      <c r="C996" s="287" t="s">
        <v>28</v>
      </c>
      <c r="D996" s="287" t="s">
        <v>179</v>
      </c>
      <c r="E996" s="287" t="s">
        <v>19716</v>
      </c>
      <c r="F996" s="287" t="s">
        <v>439</v>
      </c>
      <c r="G996" s="287" t="s">
        <v>242</v>
      </c>
      <c r="H996" s="287" t="s">
        <v>5655</v>
      </c>
      <c r="I996" s="287" t="s">
        <v>62</v>
      </c>
      <c r="O996" s="287" t="s">
        <v>62</v>
      </c>
      <c r="P996" s="287" t="s">
        <v>62</v>
      </c>
      <c r="Q996" s="287" t="s">
        <v>5655</v>
      </c>
      <c r="R996" s="287" t="s">
        <v>5655</v>
      </c>
      <c r="T996" s="287" t="s">
        <v>201</v>
      </c>
    </row>
    <row r="997" spans="1:20" ht="12.6" hidden="1" customHeight="1">
      <c r="B997" s="287" t="s">
        <v>70</v>
      </c>
      <c r="C997" s="287" t="s">
        <v>28</v>
      </c>
      <c r="D997" s="287" t="s">
        <v>179</v>
      </c>
      <c r="E997" s="287" t="s">
        <v>19717</v>
      </c>
      <c r="F997" s="287" t="s">
        <v>439</v>
      </c>
      <c r="G997" s="287" t="s">
        <v>242</v>
      </c>
      <c r="H997" s="287" t="s">
        <v>5655</v>
      </c>
      <c r="I997" s="287" t="s">
        <v>62</v>
      </c>
      <c r="O997" s="287" t="s">
        <v>62</v>
      </c>
      <c r="P997" s="287" t="s">
        <v>62</v>
      </c>
      <c r="Q997" s="287" t="s">
        <v>5655</v>
      </c>
      <c r="R997" s="287" t="s">
        <v>5655</v>
      </c>
      <c r="T997" s="287" t="s">
        <v>201</v>
      </c>
    </row>
    <row r="998" spans="1:20" ht="12.6" hidden="1" customHeight="1">
      <c r="B998" s="287" t="s">
        <v>70</v>
      </c>
      <c r="C998" s="287" t="s">
        <v>28</v>
      </c>
      <c r="D998" s="287" t="s">
        <v>179</v>
      </c>
      <c r="E998" s="287" t="s">
        <v>19718</v>
      </c>
      <c r="F998" s="287" t="s">
        <v>439</v>
      </c>
      <c r="G998" s="287" t="s">
        <v>242</v>
      </c>
      <c r="H998" s="287" t="s">
        <v>5655</v>
      </c>
      <c r="I998" s="287" t="s">
        <v>62</v>
      </c>
      <c r="O998" s="287" t="s">
        <v>62</v>
      </c>
      <c r="P998" s="287" t="s">
        <v>62</v>
      </c>
      <c r="Q998" s="287" t="s">
        <v>5655</v>
      </c>
      <c r="R998" s="287" t="s">
        <v>5655</v>
      </c>
      <c r="T998" s="287" t="s">
        <v>201</v>
      </c>
    </row>
    <row r="999" spans="1:20" ht="12.6" hidden="1" customHeight="1">
      <c r="B999" s="287" t="s">
        <v>70</v>
      </c>
      <c r="C999" s="287" t="s">
        <v>28</v>
      </c>
      <c r="D999" s="287" t="s">
        <v>179</v>
      </c>
      <c r="E999" s="287" t="s">
        <v>19719</v>
      </c>
      <c r="F999" s="287" t="s">
        <v>439</v>
      </c>
      <c r="G999" s="287" t="s">
        <v>242</v>
      </c>
      <c r="H999" s="287" t="s">
        <v>5655</v>
      </c>
      <c r="I999" s="287" t="s">
        <v>62</v>
      </c>
      <c r="O999" s="287" t="s">
        <v>62</v>
      </c>
      <c r="P999" s="287" t="s">
        <v>62</v>
      </c>
      <c r="Q999" s="287" t="s">
        <v>5655</v>
      </c>
      <c r="R999" s="287" t="s">
        <v>5655</v>
      </c>
      <c r="T999" s="287" t="s">
        <v>201</v>
      </c>
    </row>
    <row r="1000" spans="1:20" ht="12.6" hidden="1" customHeight="1">
      <c r="B1000" s="287" t="s">
        <v>70</v>
      </c>
      <c r="C1000" s="287" t="s">
        <v>28</v>
      </c>
      <c r="D1000" s="287" t="s">
        <v>179</v>
      </c>
      <c r="E1000" s="287" t="s">
        <v>19720</v>
      </c>
      <c r="F1000" s="287" t="s">
        <v>439</v>
      </c>
      <c r="G1000" s="287" t="s">
        <v>242</v>
      </c>
      <c r="H1000" s="287" t="s">
        <v>5655</v>
      </c>
      <c r="I1000" s="287" t="s">
        <v>62</v>
      </c>
      <c r="O1000" s="287" t="s">
        <v>62</v>
      </c>
      <c r="P1000" s="287" t="s">
        <v>62</v>
      </c>
      <c r="Q1000" s="287" t="s">
        <v>5655</v>
      </c>
      <c r="R1000" s="287" t="s">
        <v>5655</v>
      </c>
      <c r="T1000" s="287" t="s">
        <v>201</v>
      </c>
    </row>
    <row r="1001" spans="1:20" ht="12.6" hidden="1" customHeight="1">
      <c r="B1001" s="287" t="s">
        <v>70</v>
      </c>
      <c r="C1001" s="287" t="s">
        <v>28</v>
      </c>
      <c r="D1001" s="287" t="s">
        <v>179</v>
      </c>
      <c r="E1001" s="287" t="s">
        <v>19721</v>
      </c>
      <c r="F1001" s="287" t="s">
        <v>439</v>
      </c>
      <c r="G1001" s="287" t="s">
        <v>242</v>
      </c>
      <c r="H1001" s="287" t="s">
        <v>5655</v>
      </c>
      <c r="I1001" s="287" t="s">
        <v>62</v>
      </c>
      <c r="O1001" s="287" t="s">
        <v>62</v>
      </c>
      <c r="P1001" s="287" t="s">
        <v>62</v>
      </c>
      <c r="Q1001" s="287" t="s">
        <v>5655</v>
      </c>
      <c r="R1001" s="287" t="s">
        <v>5655</v>
      </c>
      <c r="T1001" s="287" t="s">
        <v>201</v>
      </c>
    </row>
    <row r="1002" spans="1:20" ht="12.6" hidden="1" customHeight="1">
      <c r="B1002" s="287" t="s">
        <v>70</v>
      </c>
      <c r="C1002" s="287" t="s">
        <v>28</v>
      </c>
      <c r="D1002" s="287" t="s">
        <v>179</v>
      </c>
      <c r="E1002" s="287" t="s">
        <v>19722</v>
      </c>
      <c r="F1002" s="287" t="s">
        <v>439</v>
      </c>
      <c r="G1002" s="287" t="s">
        <v>242</v>
      </c>
      <c r="H1002" s="287" t="s">
        <v>5655</v>
      </c>
      <c r="I1002" s="287" t="s">
        <v>62</v>
      </c>
      <c r="O1002" s="287" t="s">
        <v>62</v>
      </c>
      <c r="P1002" s="287" t="s">
        <v>62</v>
      </c>
      <c r="Q1002" s="287" t="s">
        <v>5655</v>
      </c>
      <c r="R1002" s="287" t="s">
        <v>5655</v>
      </c>
      <c r="T1002" s="287" t="s">
        <v>201</v>
      </c>
    </row>
    <row r="1003" spans="1:20" ht="12.6" hidden="1" customHeight="1">
      <c r="B1003" s="287" t="s">
        <v>70</v>
      </c>
      <c r="C1003" s="287" t="s">
        <v>28</v>
      </c>
      <c r="D1003" s="287" t="s">
        <v>179</v>
      </c>
      <c r="E1003" s="287" t="s">
        <v>19723</v>
      </c>
      <c r="F1003" s="287" t="s">
        <v>439</v>
      </c>
      <c r="G1003" s="287" t="s">
        <v>242</v>
      </c>
      <c r="H1003" s="287" t="s">
        <v>5655</v>
      </c>
      <c r="I1003" s="287" t="s">
        <v>62</v>
      </c>
      <c r="O1003" s="287" t="s">
        <v>62</v>
      </c>
      <c r="P1003" s="287" t="s">
        <v>62</v>
      </c>
      <c r="Q1003" s="287" t="s">
        <v>5655</v>
      </c>
      <c r="R1003" s="287" t="s">
        <v>5655</v>
      </c>
      <c r="T1003" s="287" t="s">
        <v>201</v>
      </c>
    </row>
    <row r="1004" spans="1:20" ht="12.6" hidden="1" customHeight="1">
      <c r="B1004" s="287" t="s">
        <v>70</v>
      </c>
      <c r="C1004" s="287" t="s">
        <v>28</v>
      </c>
      <c r="D1004" s="287" t="s">
        <v>179</v>
      </c>
      <c r="E1004" s="287" t="s">
        <v>19724</v>
      </c>
      <c r="F1004" s="287" t="s">
        <v>439</v>
      </c>
      <c r="G1004" s="287" t="s">
        <v>242</v>
      </c>
      <c r="H1004" s="287" t="s">
        <v>5655</v>
      </c>
      <c r="I1004" s="287" t="s">
        <v>62</v>
      </c>
      <c r="O1004" s="287" t="s">
        <v>62</v>
      </c>
      <c r="P1004" s="287" t="s">
        <v>62</v>
      </c>
      <c r="Q1004" s="287" t="s">
        <v>5655</v>
      </c>
      <c r="R1004" s="287" t="s">
        <v>5655</v>
      </c>
      <c r="T1004" s="287" t="s">
        <v>201</v>
      </c>
    </row>
    <row r="1005" spans="1:20" ht="12.6" hidden="1" customHeight="1">
      <c r="B1005" s="287" t="s">
        <v>70</v>
      </c>
      <c r="C1005" s="287" t="s">
        <v>28</v>
      </c>
      <c r="D1005" s="287" t="s">
        <v>179</v>
      </c>
      <c r="E1005" s="287" t="s">
        <v>19725</v>
      </c>
      <c r="F1005" s="287" t="s">
        <v>439</v>
      </c>
      <c r="G1005" s="287" t="s">
        <v>242</v>
      </c>
      <c r="H1005" s="287" t="s">
        <v>5655</v>
      </c>
      <c r="I1005" s="287" t="s">
        <v>62</v>
      </c>
      <c r="O1005" s="287" t="s">
        <v>62</v>
      </c>
      <c r="P1005" s="287" t="s">
        <v>62</v>
      </c>
      <c r="Q1005" s="287" t="s">
        <v>5655</v>
      </c>
      <c r="R1005" s="287" t="s">
        <v>5655</v>
      </c>
      <c r="T1005" s="287" t="s">
        <v>201</v>
      </c>
    </row>
    <row r="1006" spans="1:20" ht="12.6" hidden="1" customHeight="1">
      <c r="B1006" s="287" t="s">
        <v>70</v>
      </c>
      <c r="C1006" s="287" t="s">
        <v>28</v>
      </c>
      <c r="D1006" s="287" t="s">
        <v>168</v>
      </c>
      <c r="E1006" s="287" t="s">
        <v>19726</v>
      </c>
      <c r="F1006" s="287" t="s">
        <v>1020</v>
      </c>
      <c r="G1006" s="287" t="s">
        <v>189</v>
      </c>
      <c r="H1006" s="287" t="s">
        <v>20886</v>
      </c>
      <c r="I1006" s="287" t="s">
        <v>20887</v>
      </c>
      <c r="Q1006" s="287" t="s">
        <v>22713</v>
      </c>
      <c r="R1006" s="287" t="s">
        <v>22714</v>
      </c>
      <c r="T1006" s="287" t="s">
        <v>556</v>
      </c>
    </row>
    <row r="1007" spans="1:20" ht="12.6" hidden="1" customHeight="1">
      <c r="A1007" s="287" t="s">
        <v>185</v>
      </c>
      <c r="B1007" s="287" t="s">
        <v>70</v>
      </c>
      <c r="C1007" s="287" t="s">
        <v>186</v>
      </c>
      <c r="D1007" s="287" t="s">
        <v>168</v>
      </c>
      <c r="E1007" s="287" t="s">
        <v>19727</v>
      </c>
      <c r="F1007" s="287" t="s">
        <v>434</v>
      </c>
      <c r="G1007" s="287" t="s">
        <v>189</v>
      </c>
      <c r="H1007" s="287" t="s">
        <v>22639</v>
      </c>
      <c r="I1007" s="287" t="s">
        <v>1638</v>
      </c>
      <c r="Q1007" s="287" t="s">
        <v>22642</v>
      </c>
      <c r="R1007" s="287" t="s">
        <v>22641</v>
      </c>
      <c r="S1007" s="287" t="s">
        <v>22640</v>
      </c>
      <c r="T1007" s="287" t="s">
        <v>20202</v>
      </c>
    </row>
    <row r="1008" spans="1:20" ht="12.6" hidden="1" customHeight="1">
      <c r="A1008" s="287" t="s">
        <v>185</v>
      </c>
      <c r="B1008" s="287" t="s">
        <v>70</v>
      </c>
      <c r="C1008" s="287" t="s">
        <v>186</v>
      </c>
      <c r="D1008" s="287" t="s">
        <v>6903</v>
      </c>
      <c r="E1008" s="287" t="s">
        <v>19728</v>
      </c>
      <c r="F1008" s="287" t="s">
        <v>25</v>
      </c>
      <c r="G1008" s="287" t="s">
        <v>203</v>
      </c>
      <c r="H1008" s="287" t="s">
        <v>12946</v>
      </c>
      <c r="I1008" s="287" t="s">
        <v>21471</v>
      </c>
      <c r="O1008" s="287" t="s">
        <v>206</v>
      </c>
      <c r="P1008" s="287" t="s">
        <v>3741</v>
      </c>
      <c r="Q1008" s="287" t="s">
        <v>21472</v>
      </c>
      <c r="R1008" s="287" t="s">
        <v>272</v>
      </c>
      <c r="S1008" s="287" t="s">
        <v>253</v>
      </c>
      <c r="T1008" s="287" t="s">
        <v>21473</v>
      </c>
    </row>
    <row r="1009" spans="1:22" ht="12.6" hidden="1" customHeight="1">
      <c r="B1009" s="287" t="s">
        <v>70</v>
      </c>
      <c r="C1009" s="287" t="s">
        <v>28</v>
      </c>
      <c r="D1009" s="287" t="s">
        <v>168</v>
      </c>
      <c r="E1009" s="287" t="s">
        <v>19729</v>
      </c>
      <c r="F1009" s="287" t="s">
        <v>419</v>
      </c>
      <c r="G1009" s="287" t="s">
        <v>189</v>
      </c>
      <c r="H1009" s="287" t="s">
        <v>20925</v>
      </c>
      <c r="I1009" s="287" t="s">
        <v>1386</v>
      </c>
      <c r="O1009" s="287" t="s">
        <v>366</v>
      </c>
      <c r="Q1009" s="287" t="s">
        <v>22717</v>
      </c>
      <c r="R1009" s="287" t="s">
        <v>22716</v>
      </c>
      <c r="T1009" s="287" t="s">
        <v>1389</v>
      </c>
    </row>
    <row r="1010" spans="1:22" ht="12.6" hidden="1" customHeight="1">
      <c r="A1010" s="287" t="s">
        <v>185</v>
      </c>
      <c r="B1010" s="287" t="s">
        <v>70</v>
      </c>
      <c r="C1010" s="287" t="s">
        <v>186</v>
      </c>
      <c r="D1010" s="287" t="s">
        <v>164</v>
      </c>
      <c r="E1010" s="287" t="s">
        <v>19730</v>
      </c>
      <c r="F1010" s="287" t="s">
        <v>27</v>
      </c>
      <c r="G1010" s="287" t="s">
        <v>189</v>
      </c>
      <c r="H1010" s="287" t="s">
        <v>21035</v>
      </c>
      <c r="I1010" s="287" t="s">
        <v>1187</v>
      </c>
      <c r="J1010" s="287" t="s">
        <v>622</v>
      </c>
      <c r="N1010" s="287" t="s">
        <v>20221</v>
      </c>
      <c r="O1010" s="287" t="s">
        <v>366</v>
      </c>
      <c r="P1010" s="287" t="s">
        <v>624</v>
      </c>
      <c r="Q1010" s="287" t="s">
        <v>20438</v>
      </c>
      <c r="R1010" s="287" t="s">
        <v>23354</v>
      </c>
      <c r="S1010" s="287" t="s">
        <v>193</v>
      </c>
      <c r="T1010" s="287" t="s">
        <v>1189</v>
      </c>
      <c r="V1010" s="287" t="s">
        <v>995</v>
      </c>
    </row>
    <row r="1011" spans="1:22" ht="12.6" hidden="1" customHeight="1">
      <c r="A1011" s="287" t="s">
        <v>185</v>
      </c>
      <c r="B1011" s="287" t="s">
        <v>70</v>
      </c>
      <c r="C1011" s="287" t="s">
        <v>186</v>
      </c>
      <c r="D1011" s="287" t="s">
        <v>164</v>
      </c>
      <c r="E1011" s="287" t="s">
        <v>19731</v>
      </c>
      <c r="F1011" s="287" t="s">
        <v>27</v>
      </c>
      <c r="G1011" s="287" t="s">
        <v>189</v>
      </c>
      <c r="H1011" s="287" t="s">
        <v>20388</v>
      </c>
      <c r="I1011" s="287" t="s">
        <v>20377</v>
      </c>
      <c r="J1011" s="287" t="s">
        <v>622</v>
      </c>
      <c r="N1011" s="287" t="s">
        <v>20221</v>
      </c>
      <c r="O1011" s="287" t="s">
        <v>366</v>
      </c>
      <c r="P1011" s="287" t="s">
        <v>624</v>
      </c>
      <c r="Q1011" s="287" t="s">
        <v>21401</v>
      </c>
      <c r="R1011" s="287" t="s">
        <v>23355</v>
      </c>
      <c r="S1011" s="287" t="s">
        <v>193</v>
      </c>
      <c r="T1011" s="287" t="s">
        <v>20374</v>
      </c>
      <c r="V1011" s="287" t="s">
        <v>995</v>
      </c>
    </row>
    <row r="1012" spans="1:22" ht="12.6" hidden="1" customHeight="1">
      <c r="A1012" s="287" t="s">
        <v>185</v>
      </c>
      <c r="B1012" s="287" t="s">
        <v>70</v>
      </c>
      <c r="C1012" s="287" t="s">
        <v>186</v>
      </c>
      <c r="D1012" s="287" t="s">
        <v>164</v>
      </c>
      <c r="E1012" s="287" t="s">
        <v>19732</v>
      </c>
      <c r="F1012" s="287" t="s">
        <v>27</v>
      </c>
      <c r="G1012" s="287" t="s">
        <v>189</v>
      </c>
      <c r="H1012" s="287" t="s">
        <v>21121</v>
      </c>
      <c r="I1012" s="287" t="s">
        <v>20762</v>
      </c>
      <c r="J1012" s="287" t="s">
        <v>622</v>
      </c>
      <c r="N1012" s="287" t="s">
        <v>7155</v>
      </c>
      <c r="O1012" s="287" t="s">
        <v>366</v>
      </c>
      <c r="P1012" s="287" t="s">
        <v>624</v>
      </c>
      <c r="Q1012" s="287" t="s">
        <v>20763</v>
      </c>
      <c r="R1012" s="287" t="s">
        <v>23356</v>
      </c>
      <c r="S1012" s="287" t="s">
        <v>193</v>
      </c>
      <c r="T1012" s="287" t="s">
        <v>837</v>
      </c>
      <c r="V1012" s="287" t="s">
        <v>995</v>
      </c>
    </row>
    <row r="1013" spans="1:22" ht="12.6" hidden="1" customHeight="1">
      <c r="A1013" s="287" t="s">
        <v>185</v>
      </c>
      <c r="B1013" s="287" t="s">
        <v>70</v>
      </c>
      <c r="C1013" s="287" t="s">
        <v>186</v>
      </c>
      <c r="D1013" s="287" t="s">
        <v>164</v>
      </c>
      <c r="E1013" s="287" t="s">
        <v>19733</v>
      </c>
      <c r="F1013" s="287" t="s">
        <v>27</v>
      </c>
      <c r="G1013" s="287" t="s">
        <v>189</v>
      </c>
      <c r="H1013" s="287" t="s">
        <v>21122</v>
      </c>
      <c r="I1013" s="287" t="s">
        <v>14018</v>
      </c>
      <c r="J1013" s="287" t="s">
        <v>622</v>
      </c>
      <c r="N1013" s="287" t="s">
        <v>7155</v>
      </c>
      <c r="O1013" s="287" t="s">
        <v>366</v>
      </c>
      <c r="P1013" s="287" t="s">
        <v>624</v>
      </c>
      <c r="Q1013" s="287" t="s">
        <v>20764</v>
      </c>
      <c r="R1013" s="287" t="s">
        <v>22866</v>
      </c>
      <c r="S1013" s="287" t="s">
        <v>22865</v>
      </c>
      <c r="T1013" s="287" t="s">
        <v>837</v>
      </c>
    </row>
    <row r="1014" spans="1:22" ht="12.6" hidden="1" customHeight="1">
      <c r="A1014" s="287" t="s">
        <v>185</v>
      </c>
      <c r="B1014" s="287" t="s">
        <v>70</v>
      </c>
      <c r="C1014" s="287" t="s">
        <v>186</v>
      </c>
      <c r="D1014" s="287" t="s">
        <v>164</v>
      </c>
      <c r="E1014" s="287" t="s">
        <v>19734</v>
      </c>
      <c r="F1014" s="287" t="s">
        <v>27</v>
      </c>
      <c r="G1014" s="287" t="s">
        <v>189</v>
      </c>
      <c r="H1014" s="287" t="s">
        <v>21175</v>
      </c>
      <c r="I1014" s="287" t="s">
        <v>475</v>
      </c>
      <c r="J1014" s="287" t="s">
        <v>622</v>
      </c>
      <c r="N1014" s="287" t="s">
        <v>20221</v>
      </c>
      <c r="O1014" s="287" t="s">
        <v>366</v>
      </c>
      <c r="P1014" s="287" t="s">
        <v>624</v>
      </c>
      <c r="Q1014" s="287" t="s">
        <v>20900</v>
      </c>
      <c r="R1014" s="287" t="s">
        <v>22869</v>
      </c>
      <c r="S1014" s="287" t="s">
        <v>22868</v>
      </c>
      <c r="T1014" s="287" t="s">
        <v>556</v>
      </c>
    </row>
    <row r="1015" spans="1:22" ht="12.6" hidden="1" customHeight="1">
      <c r="A1015" s="287" t="s">
        <v>185</v>
      </c>
      <c r="B1015" s="287" t="s">
        <v>70</v>
      </c>
      <c r="C1015" s="287" t="s">
        <v>186</v>
      </c>
      <c r="D1015" s="287" t="s">
        <v>164</v>
      </c>
      <c r="E1015" s="287" t="s">
        <v>19735</v>
      </c>
      <c r="F1015" s="287" t="s">
        <v>27</v>
      </c>
      <c r="G1015" s="287" t="s">
        <v>189</v>
      </c>
      <c r="H1015" s="287" t="s">
        <v>21060</v>
      </c>
      <c r="I1015" s="287" t="s">
        <v>533</v>
      </c>
      <c r="J1015" s="287" t="s">
        <v>622</v>
      </c>
      <c r="N1015" s="287" t="s">
        <v>20221</v>
      </c>
      <c r="O1015" s="287" t="s">
        <v>366</v>
      </c>
      <c r="P1015" s="287" t="s">
        <v>624</v>
      </c>
      <c r="Q1015" s="287" t="s">
        <v>20517</v>
      </c>
      <c r="R1015" s="287" t="s">
        <v>22871</v>
      </c>
      <c r="S1015" s="287" t="s">
        <v>22870</v>
      </c>
      <c r="T1015" s="287" t="s">
        <v>7374</v>
      </c>
    </row>
    <row r="1016" spans="1:22" ht="12.6" hidden="1" customHeight="1">
      <c r="B1016" s="287" t="s">
        <v>70</v>
      </c>
      <c r="C1016" s="287" t="s">
        <v>28</v>
      </c>
      <c r="D1016" s="287" t="s">
        <v>164</v>
      </c>
      <c r="E1016" s="287" t="s">
        <v>19736</v>
      </c>
      <c r="F1016" s="287" t="s">
        <v>26</v>
      </c>
      <c r="G1016" s="287" t="s">
        <v>189</v>
      </c>
      <c r="H1016" s="287" t="s">
        <v>22873</v>
      </c>
      <c r="I1016" s="287" t="s">
        <v>1638</v>
      </c>
      <c r="J1016" s="287" t="s">
        <v>622</v>
      </c>
      <c r="N1016" s="287" t="s">
        <v>20221</v>
      </c>
      <c r="O1016" s="287" t="s">
        <v>366</v>
      </c>
      <c r="P1016" s="287" t="s">
        <v>624</v>
      </c>
      <c r="Q1016" s="287" t="s">
        <v>22874</v>
      </c>
      <c r="R1016" s="287" t="s">
        <v>22872</v>
      </c>
      <c r="T1016" s="287" t="s">
        <v>556</v>
      </c>
    </row>
    <row r="1017" spans="1:22" ht="12.6" hidden="1" customHeight="1">
      <c r="A1017" s="287" t="s">
        <v>185</v>
      </c>
      <c r="B1017" s="287" t="s">
        <v>70</v>
      </c>
      <c r="C1017" s="287" t="s">
        <v>186</v>
      </c>
      <c r="D1017" s="287" t="s">
        <v>164</v>
      </c>
      <c r="E1017" s="287" t="s">
        <v>19737</v>
      </c>
      <c r="F1017" s="287" t="s">
        <v>27</v>
      </c>
      <c r="G1017" s="287" t="s">
        <v>189</v>
      </c>
      <c r="H1017" s="287" t="s">
        <v>21174</v>
      </c>
      <c r="I1017" s="287" t="s">
        <v>22944</v>
      </c>
      <c r="J1017" s="287" t="s">
        <v>622</v>
      </c>
      <c r="N1017" s="287" t="s">
        <v>20221</v>
      </c>
      <c r="O1017" s="287" t="s">
        <v>366</v>
      </c>
      <c r="P1017" s="287" t="s">
        <v>624</v>
      </c>
      <c r="Q1017" s="287" t="s">
        <v>20897</v>
      </c>
      <c r="R1017" s="287" t="s">
        <v>22878</v>
      </c>
      <c r="S1017" s="287" t="s">
        <v>22877</v>
      </c>
      <c r="T1017" s="287" t="s">
        <v>556</v>
      </c>
    </row>
    <row r="1018" spans="1:22" ht="12.6" hidden="1" customHeight="1">
      <c r="A1018" s="287" t="s">
        <v>185</v>
      </c>
      <c r="B1018" s="287" t="s">
        <v>70</v>
      </c>
      <c r="C1018" s="287" t="s">
        <v>186</v>
      </c>
      <c r="D1018" s="287" t="s">
        <v>164</v>
      </c>
      <c r="E1018" s="287" t="s">
        <v>19738</v>
      </c>
      <c r="F1018" s="287" t="s">
        <v>27</v>
      </c>
      <c r="G1018" s="287" t="s">
        <v>189</v>
      </c>
      <c r="H1018" s="287" t="s">
        <v>21036</v>
      </c>
      <c r="I1018" s="287" t="s">
        <v>1187</v>
      </c>
      <c r="J1018" s="287" t="s">
        <v>622</v>
      </c>
      <c r="N1018" s="287" t="s">
        <v>20221</v>
      </c>
      <c r="O1018" s="287" t="s">
        <v>366</v>
      </c>
      <c r="P1018" s="287" t="s">
        <v>624</v>
      </c>
      <c r="Q1018" s="287" t="s">
        <v>20439</v>
      </c>
      <c r="R1018" s="287" t="s">
        <v>23357</v>
      </c>
      <c r="S1018" s="287" t="s">
        <v>193</v>
      </c>
      <c r="T1018" s="287" t="s">
        <v>1189</v>
      </c>
      <c r="V1018" s="287" t="s">
        <v>995</v>
      </c>
    </row>
    <row r="1019" spans="1:22" ht="12.6" hidden="1" customHeight="1">
      <c r="A1019" s="287" t="s">
        <v>185</v>
      </c>
      <c r="B1019" s="287" t="s">
        <v>70</v>
      </c>
      <c r="C1019" s="287" t="s">
        <v>186</v>
      </c>
      <c r="D1019" s="287" t="s">
        <v>164</v>
      </c>
      <c r="E1019" s="287" t="s">
        <v>19739</v>
      </c>
      <c r="F1019" s="287" t="s">
        <v>27</v>
      </c>
      <c r="G1019" s="287" t="s">
        <v>189</v>
      </c>
      <c r="H1019" s="287" t="s">
        <v>21120</v>
      </c>
      <c r="I1019" s="287" t="s">
        <v>14018</v>
      </c>
      <c r="J1019" s="287" t="s">
        <v>622</v>
      </c>
      <c r="N1019" s="287" t="s">
        <v>7155</v>
      </c>
      <c r="O1019" s="287" t="s">
        <v>366</v>
      </c>
      <c r="P1019" s="287" t="s">
        <v>624</v>
      </c>
      <c r="Q1019" s="287" t="s">
        <v>20761</v>
      </c>
      <c r="R1019" s="287" t="s">
        <v>23358</v>
      </c>
      <c r="S1019" s="287" t="s">
        <v>193</v>
      </c>
      <c r="T1019" s="287" t="s">
        <v>837</v>
      </c>
      <c r="V1019" s="287" t="s">
        <v>995</v>
      </c>
    </row>
    <row r="1020" spans="1:22" ht="12.6" hidden="1" customHeight="1">
      <c r="A1020" s="287" t="s">
        <v>185</v>
      </c>
      <c r="B1020" s="287" t="s">
        <v>70</v>
      </c>
      <c r="C1020" s="287" t="s">
        <v>186</v>
      </c>
      <c r="D1020" s="287" t="s">
        <v>164</v>
      </c>
      <c r="E1020" s="287" t="s">
        <v>19740</v>
      </c>
      <c r="F1020" s="287" t="s">
        <v>27</v>
      </c>
      <c r="G1020" s="287" t="s">
        <v>189</v>
      </c>
      <c r="H1020" s="287" t="s">
        <v>21118</v>
      </c>
      <c r="I1020" s="287" t="s">
        <v>20758</v>
      </c>
      <c r="J1020" s="287" t="s">
        <v>622</v>
      </c>
      <c r="N1020" s="287" t="s">
        <v>20221</v>
      </c>
      <c r="O1020" s="287" t="s">
        <v>366</v>
      </c>
      <c r="P1020" s="287" t="s">
        <v>624</v>
      </c>
      <c r="Q1020" s="287" t="s">
        <v>20759</v>
      </c>
      <c r="R1020" s="287" t="s">
        <v>22880</v>
      </c>
      <c r="S1020" s="287" t="s">
        <v>22879</v>
      </c>
      <c r="T1020" s="287" t="s">
        <v>619</v>
      </c>
    </row>
    <row r="1021" spans="1:22" ht="12.6" hidden="1" customHeight="1">
      <c r="B1021" s="287" t="s">
        <v>70</v>
      </c>
      <c r="C1021" s="287" t="s">
        <v>28</v>
      </c>
      <c r="D1021" s="287" t="s">
        <v>164</v>
      </c>
      <c r="E1021" s="287" t="s">
        <v>19741</v>
      </c>
      <c r="F1021" s="287" t="s">
        <v>27</v>
      </c>
      <c r="G1021" s="287" t="s">
        <v>189</v>
      </c>
      <c r="H1021" s="287" t="s">
        <v>21173</v>
      </c>
      <c r="I1021" s="287" t="s">
        <v>21322</v>
      </c>
      <c r="J1021" s="287" t="s">
        <v>622</v>
      </c>
      <c r="N1021" s="287" t="s">
        <v>20221</v>
      </c>
      <c r="O1021" s="287" t="s">
        <v>366</v>
      </c>
      <c r="P1021" s="287" t="s">
        <v>624</v>
      </c>
      <c r="Q1021" s="287" t="s">
        <v>22335</v>
      </c>
      <c r="R1021" s="287" t="s">
        <v>22336</v>
      </c>
      <c r="T1021" s="287" t="s">
        <v>556</v>
      </c>
    </row>
    <row r="1022" spans="1:22" ht="12.6" hidden="1" customHeight="1">
      <c r="A1022" s="287" t="s">
        <v>185</v>
      </c>
      <c r="B1022" s="287" t="s">
        <v>70</v>
      </c>
      <c r="C1022" s="287" t="s">
        <v>186</v>
      </c>
      <c r="D1022" s="287" t="s">
        <v>164</v>
      </c>
      <c r="E1022" s="287" t="s">
        <v>19742</v>
      </c>
      <c r="F1022" s="287" t="s">
        <v>27</v>
      </c>
      <c r="G1022" s="287" t="s">
        <v>189</v>
      </c>
      <c r="H1022" s="287" t="s">
        <v>21172</v>
      </c>
      <c r="I1022" s="287" t="s">
        <v>12272</v>
      </c>
      <c r="J1022" s="287" t="s">
        <v>622</v>
      </c>
      <c r="N1022" s="287" t="s">
        <v>20221</v>
      </c>
      <c r="O1022" s="287" t="s">
        <v>366</v>
      </c>
      <c r="P1022" s="287" t="s">
        <v>624</v>
      </c>
      <c r="Q1022" s="287" t="s">
        <v>20894</v>
      </c>
      <c r="R1022" s="287" t="s">
        <v>22937</v>
      </c>
      <c r="S1022" s="287" t="s">
        <v>22936</v>
      </c>
      <c r="T1022" s="287" t="s">
        <v>556</v>
      </c>
    </row>
    <row r="1023" spans="1:22" ht="12.6" hidden="1" customHeight="1">
      <c r="A1023" s="287" t="s">
        <v>185</v>
      </c>
      <c r="B1023" s="287" t="s">
        <v>70</v>
      </c>
      <c r="C1023" s="287" t="s">
        <v>186</v>
      </c>
      <c r="D1023" s="287" t="s">
        <v>164</v>
      </c>
      <c r="E1023" s="287" t="s">
        <v>19743</v>
      </c>
      <c r="F1023" s="287" t="s">
        <v>12065</v>
      </c>
      <c r="G1023" s="287" t="s">
        <v>189</v>
      </c>
      <c r="H1023" s="287" t="s">
        <v>20892</v>
      </c>
      <c r="I1023" s="287" t="s">
        <v>12272</v>
      </c>
      <c r="J1023" s="287" t="s">
        <v>622</v>
      </c>
      <c r="P1023" s="287" t="s">
        <v>624</v>
      </c>
      <c r="Q1023" s="287" t="s">
        <v>20893</v>
      </c>
      <c r="R1023" s="287" t="s">
        <v>22939</v>
      </c>
      <c r="S1023" s="287" t="s">
        <v>22938</v>
      </c>
      <c r="T1023" s="287" t="s">
        <v>556</v>
      </c>
    </row>
    <row r="1024" spans="1:22" ht="12.6" hidden="1" customHeight="1">
      <c r="A1024" s="287" t="s">
        <v>185</v>
      </c>
      <c r="B1024" s="287" t="s">
        <v>70</v>
      </c>
      <c r="C1024" s="287" t="s">
        <v>186</v>
      </c>
      <c r="D1024" s="287" t="s">
        <v>164</v>
      </c>
      <c r="E1024" s="287" t="s">
        <v>19744</v>
      </c>
      <c r="F1024" s="287" t="s">
        <v>434</v>
      </c>
      <c r="G1024" s="287" t="s">
        <v>189</v>
      </c>
      <c r="H1024" s="287" t="s">
        <v>22943</v>
      </c>
      <c r="I1024" s="287" t="s">
        <v>1638</v>
      </c>
      <c r="P1024" s="287" t="s">
        <v>624</v>
      </c>
      <c r="Q1024" s="287" t="s">
        <v>22942</v>
      </c>
      <c r="R1024" s="287" t="s">
        <v>22941</v>
      </c>
      <c r="S1024" s="287" t="s">
        <v>22940</v>
      </c>
      <c r="T1024" s="287" t="s">
        <v>556</v>
      </c>
    </row>
    <row r="1025" spans="1:22" ht="12.6" hidden="1" customHeight="1">
      <c r="A1025" s="287" t="s">
        <v>185</v>
      </c>
      <c r="B1025" s="287" t="s">
        <v>70</v>
      </c>
      <c r="C1025" s="287" t="s">
        <v>186</v>
      </c>
      <c r="D1025" s="287" t="s">
        <v>164</v>
      </c>
      <c r="E1025" s="287" t="s">
        <v>19745</v>
      </c>
      <c r="F1025" s="287" t="s">
        <v>27</v>
      </c>
      <c r="G1025" s="287" t="s">
        <v>189</v>
      </c>
      <c r="H1025" s="287" t="s">
        <v>21122</v>
      </c>
      <c r="I1025" s="287" t="s">
        <v>14018</v>
      </c>
      <c r="J1025" s="287" t="s">
        <v>622</v>
      </c>
      <c r="N1025" s="287" t="s">
        <v>7155</v>
      </c>
      <c r="O1025" s="287" t="s">
        <v>366</v>
      </c>
      <c r="P1025" s="287" t="s">
        <v>624</v>
      </c>
      <c r="Q1025" s="287" t="s">
        <v>20764</v>
      </c>
      <c r="R1025" s="287" t="s">
        <v>23359</v>
      </c>
      <c r="S1025" s="287" t="s">
        <v>193</v>
      </c>
      <c r="T1025" s="287" t="s">
        <v>837</v>
      </c>
      <c r="V1025" s="287" t="s">
        <v>995</v>
      </c>
    </row>
    <row r="1026" spans="1:22" ht="12.6" hidden="1" customHeight="1">
      <c r="A1026" s="287" t="s">
        <v>185</v>
      </c>
      <c r="B1026" s="287" t="s">
        <v>70</v>
      </c>
      <c r="C1026" s="287" t="s">
        <v>186</v>
      </c>
      <c r="D1026" s="287" t="s">
        <v>164</v>
      </c>
      <c r="E1026" s="287" t="s">
        <v>19746</v>
      </c>
      <c r="F1026" s="287" t="s">
        <v>27</v>
      </c>
      <c r="G1026" s="287" t="s">
        <v>189</v>
      </c>
      <c r="H1026" s="287" t="s">
        <v>21175</v>
      </c>
      <c r="I1026" s="287" t="s">
        <v>475</v>
      </c>
      <c r="J1026" s="287" t="s">
        <v>622</v>
      </c>
      <c r="N1026" s="287" t="s">
        <v>20221</v>
      </c>
      <c r="O1026" s="287" t="s">
        <v>366</v>
      </c>
      <c r="P1026" s="287" t="s">
        <v>624</v>
      </c>
      <c r="Q1026" s="287" t="s">
        <v>20900</v>
      </c>
      <c r="R1026" s="287" t="s">
        <v>23360</v>
      </c>
      <c r="S1026" s="287" t="s">
        <v>193</v>
      </c>
      <c r="T1026" s="287" t="s">
        <v>556</v>
      </c>
      <c r="V1026" s="287" t="s">
        <v>995</v>
      </c>
    </row>
    <row r="1027" spans="1:22" ht="12.6" hidden="1" customHeight="1">
      <c r="A1027" s="287" t="s">
        <v>185</v>
      </c>
      <c r="B1027" s="287" t="s">
        <v>70</v>
      </c>
      <c r="C1027" s="287" t="s">
        <v>186</v>
      </c>
      <c r="D1027" s="287" t="s">
        <v>164</v>
      </c>
      <c r="E1027" s="287" t="s">
        <v>19747</v>
      </c>
      <c r="F1027" s="287" t="s">
        <v>27</v>
      </c>
      <c r="G1027" s="287" t="s">
        <v>189</v>
      </c>
      <c r="H1027" s="287" t="s">
        <v>21060</v>
      </c>
      <c r="I1027" s="287" t="s">
        <v>533</v>
      </c>
      <c r="J1027" s="287" t="s">
        <v>622</v>
      </c>
      <c r="N1027" s="287" t="s">
        <v>20221</v>
      </c>
      <c r="O1027" s="287" t="s">
        <v>366</v>
      </c>
      <c r="P1027" s="287" t="s">
        <v>624</v>
      </c>
      <c r="Q1027" s="287" t="s">
        <v>20517</v>
      </c>
      <c r="R1027" s="287" t="s">
        <v>23361</v>
      </c>
      <c r="S1027" s="287" t="s">
        <v>193</v>
      </c>
      <c r="T1027" s="287" t="s">
        <v>7374</v>
      </c>
      <c r="V1027" s="287" t="s">
        <v>995</v>
      </c>
    </row>
    <row r="1028" spans="1:22" ht="12.6" hidden="1" customHeight="1">
      <c r="A1028" s="287" t="s">
        <v>185</v>
      </c>
      <c r="B1028" s="287" t="s">
        <v>70</v>
      </c>
      <c r="C1028" s="287" t="s">
        <v>186</v>
      </c>
      <c r="D1028" s="287" t="s">
        <v>164</v>
      </c>
      <c r="E1028" s="287" t="s">
        <v>19748</v>
      </c>
      <c r="F1028" s="287" t="s">
        <v>27</v>
      </c>
      <c r="G1028" s="287" t="s">
        <v>189</v>
      </c>
      <c r="H1028" s="287" t="s">
        <v>21174</v>
      </c>
      <c r="I1028" s="287" t="s">
        <v>22944</v>
      </c>
      <c r="J1028" s="287" t="s">
        <v>622</v>
      </c>
      <c r="N1028" s="287" t="s">
        <v>20221</v>
      </c>
      <c r="O1028" s="287" t="s">
        <v>366</v>
      </c>
      <c r="P1028" s="287" t="s">
        <v>624</v>
      </c>
      <c r="Q1028" s="287" t="s">
        <v>20897</v>
      </c>
      <c r="R1028" s="287" t="s">
        <v>23362</v>
      </c>
      <c r="S1028" s="287" t="s">
        <v>193</v>
      </c>
      <c r="T1028" s="287" t="s">
        <v>556</v>
      </c>
      <c r="V1028" s="287" t="s">
        <v>995</v>
      </c>
    </row>
    <row r="1029" spans="1:22" ht="12.6" hidden="1" customHeight="1">
      <c r="A1029" s="287" t="s">
        <v>185</v>
      </c>
      <c r="B1029" s="287" t="s">
        <v>70</v>
      </c>
      <c r="C1029" s="287" t="s">
        <v>186</v>
      </c>
      <c r="D1029" s="287" t="s">
        <v>164</v>
      </c>
      <c r="E1029" s="287" t="s">
        <v>19749</v>
      </c>
      <c r="F1029" s="287" t="s">
        <v>27</v>
      </c>
      <c r="G1029" s="287" t="s">
        <v>189</v>
      </c>
      <c r="H1029" s="287" t="s">
        <v>21118</v>
      </c>
      <c r="I1029" s="287" t="s">
        <v>20758</v>
      </c>
      <c r="J1029" s="287" t="s">
        <v>622</v>
      </c>
      <c r="N1029" s="287" t="s">
        <v>20221</v>
      </c>
      <c r="O1029" s="287" t="s">
        <v>366</v>
      </c>
      <c r="P1029" s="287" t="s">
        <v>624</v>
      </c>
      <c r="Q1029" s="287" t="s">
        <v>20759</v>
      </c>
      <c r="R1029" s="287" t="s">
        <v>23363</v>
      </c>
      <c r="S1029" s="287" t="s">
        <v>193</v>
      </c>
      <c r="T1029" s="287" t="s">
        <v>619</v>
      </c>
      <c r="V1029" s="287" t="s">
        <v>995</v>
      </c>
    </row>
    <row r="1030" spans="1:22" ht="12.6" hidden="1" customHeight="1">
      <c r="B1030" s="287" t="s">
        <v>70</v>
      </c>
      <c r="C1030" s="287" t="s">
        <v>28</v>
      </c>
      <c r="D1030" s="287" t="s">
        <v>127</v>
      </c>
      <c r="E1030" s="287" t="s">
        <v>19750</v>
      </c>
      <c r="F1030" s="287" t="s">
        <v>434</v>
      </c>
      <c r="G1030" s="287" t="s">
        <v>189</v>
      </c>
      <c r="H1030" s="287" t="s">
        <v>20178</v>
      </c>
      <c r="I1030" s="287" t="s">
        <v>859</v>
      </c>
      <c r="Q1030" s="287" t="s">
        <v>22498</v>
      </c>
      <c r="R1030" s="287" t="s">
        <v>22499</v>
      </c>
      <c r="T1030" s="287" t="s">
        <v>848</v>
      </c>
    </row>
    <row r="1031" spans="1:22" ht="12.6" hidden="1" customHeight="1">
      <c r="A1031" s="287" t="s">
        <v>185</v>
      </c>
      <c r="B1031" s="287" t="s">
        <v>70</v>
      </c>
      <c r="C1031" s="287" t="s">
        <v>186</v>
      </c>
      <c r="D1031" s="287" t="s">
        <v>127</v>
      </c>
      <c r="E1031" s="287" t="s">
        <v>19751</v>
      </c>
      <c r="F1031" s="287" t="s">
        <v>434</v>
      </c>
      <c r="G1031" s="287" t="s">
        <v>203</v>
      </c>
      <c r="H1031" s="287" t="s">
        <v>21479</v>
      </c>
      <c r="I1031" s="287" t="s">
        <v>1638</v>
      </c>
      <c r="Q1031" s="287" t="s">
        <v>21480</v>
      </c>
      <c r="R1031" s="287" t="s">
        <v>23588</v>
      </c>
      <c r="S1031" s="287" t="s">
        <v>23589</v>
      </c>
      <c r="T1031" s="287" t="s">
        <v>5277</v>
      </c>
      <c r="U1031" s="287" t="s">
        <v>9948</v>
      </c>
    </row>
    <row r="1032" spans="1:22" ht="12.6" hidden="1" customHeight="1">
      <c r="A1032" s="287" t="s">
        <v>185</v>
      </c>
      <c r="B1032" s="287" t="s">
        <v>70</v>
      </c>
      <c r="C1032" s="287" t="s">
        <v>186</v>
      </c>
      <c r="D1032" s="287" t="s">
        <v>127</v>
      </c>
      <c r="E1032" s="287" t="s">
        <v>19752</v>
      </c>
      <c r="F1032" s="287" t="s">
        <v>27</v>
      </c>
      <c r="G1032" s="287" t="s">
        <v>189</v>
      </c>
      <c r="H1032" s="287" t="s">
        <v>21005</v>
      </c>
      <c r="I1032" s="287" t="s">
        <v>459</v>
      </c>
      <c r="J1032" s="287" t="s">
        <v>422</v>
      </c>
      <c r="N1032" s="287" t="s">
        <v>20167</v>
      </c>
      <c r="O1032" s="287" t="s">
        <v>366</v>
      </c>
      <c r="P1032" s="287" t="s">
        <v>442</v>
      </c>
      <c r="Q1032" s="287" t="s">
        <v>20370</v>
      </c>
      <c r="R1032" s="287" t="s">
        <v>23364</v>
      </c>
      <c r="S1032" s="287" t="s">
        <v>193</v>
      </c>
      <c r="T1032" s="287" t="s">
        <v>461</v>
      </c>
      <c r="V1032" s="287" t="s">
        <v>995</v>
      </c>
    </row>
    <row r="1033" spans="1:22" ht="12.6" hidden="1" customHeight="1">
      <c r="A1033" s="287" t="s">
        <v>185</v>
      </c>
      <c r="B1033" s="287" t="s">
        <v>70</v>
      </c>
      <c r="C1033" s="287" t="s">
        <v>186</v>
      </c>
      <c r="D1033" s="287" t="s">
        <v>127</v>
      </c>
      <c r="E1033" s="287" t="s">
        <v>19753</v>
      </c>
      <c r="F1033" s="287" t="s">
        <v>27</v>
      </c>
      <c r="G1033" s="287" t="s">
        <v>189</v>
      </c>
      <c r="H1033" s="287" t="s">
        <v>20950</v>
      </c>
      <c r="I1033" s="287" t="s">
        <v>633</v>
      </c>
      <c r="J1033" s="287" t="s">
        <v>422</v>
      </c>
      <c r="N1033" s="287" t="s">
        <v>20167</v>
      </c>
      <c r="O1033" s="287" t="s">
        <v>366</v>
      </c>
      <c r="P1033" s="287" t="s">
        <v>442</v>
      </c>
      <c r="Q1033" s="287" t="s">
        <v>20231</v>
      </c>
      <c r="R1033" s="287" t="s">
        <v>22500</v>
      </c>
      <c r="S1033" s="287" t="s">
        <v>22501</v>
      </c>
      <c r="T1033" s="287" t="s">
        <v>472</v>
      </c>
    </row>
    <row r="1034" spans="1:22" ht="12.6" hidden="1" customHeight="1">
      <c r="A1034" s="287" t="s">
        <v>185</v>
      </c>
      <c r="B1034" s="287" t="s">
        <v>70</v>
      </c>
      <c r="C1034" s="287" t="s">
        <v>186</v>
      </c>
      <c r="D1034" s="287" t="s">
        <v>127</v>
      </c>
      <c r="E1034" s="287" t="s">
        <v>19754</v>
      </c>
      <c r="F1034" s="287" t="s">
        <v>27</v>
      </c>
      <c r="G1034" s="287" t="s">
        <v>189</v>
      </c>
      <c r="H1034" s="287" t="s">
        <v>20953</v>
      </c>
      <c r="I1034" s="287" t="s">
        <v>947</v>
      </c>
      <c r="J1034" s="287" t="s">
        <v>422</v>
      </c>
      <c r="N1034" s="287" t="s">
        <v>20167</v>
      </c>
      <c r="O1034" s="287" t="s">
        <v>366</v>
      </c>
      <c r="P1034" s="287" t="s">
        <v>442</v>
      </c>
      <c r="Q1034" s="287" t="s">
        <v>20234</v>
      </c>
      <c r="R1034" s="287" t="s">
        <v>23365</v>
      </c>
      <c r="S1034" s="287" t="s">
        <v>193</v>
      </c>
      <c r="T1034" s="287" t="s">
        <v>1483</v>
      </c>
      <c r="V1034" s="287" t="s">
        <v>995</v>
      </c>
    </row>
    <row r="1035" spans="1:22" ht="12.6" hidden="1" customHeight="1">
      <c r="A1035" s="287" t="s">
        <v>185</v>
      </c>
      <c r="B1035" s="287" t="s">
        <v>70</v>
      </c>
      <c r="C1035" s="287" t="s">
        <v>186</v>
      </c>
      <c r="D1035" s="287" t="s">
        <v>127</v>
      </c>
      <c r="E1035" s="287" t="s">
        <v>19755</v>
      </c>
      <c r="F1035" s="287" t="s">
        <v>27</v>
      </c>
      <c r="G1035" s="287" t="s">
        <v>189</v>
      </c>
      <c r="H1035" s="287" t="s">
        <v>20512</v>
      </c>
      <c r="I1035" s="287" t="s">
        <v>21304</v>
      </c>
      <c r="J1035" s="287" t="s">
        <v>422</v>
      </c>
      <c r="N1035" s="287" t="s">
        <v>20167</v>
      </c>
      <c r="O1035" s="287" t="s">
        <v>366</v>
      </c>
      <c r="P1035" s="287" t="s">
        <v>442</v>
      </c>
      <c r="Q1035" s="287" t="s">
        <v>20513</v>
      </c>
      <c r="R1035" s="287" t="s">
        <v>23366</v>
      </c>
      <c r="S1035" s="287" t="s">
        <v>193</v>
      </c>
      <c r="T1035" s="287" t="s">
        <v>7277</v>
      </c>
      <c r="V1035" s="287" t="s">
        <v>995</v>
      </c>
    </row>
    <row r="1036" spans="1:22" ht="12.6" hidden="1" customHeight="1">
      <c r="A1036" s="287" t="s">
        <v>185</v>
      </c>
      <c r="B1036" s="287" t="s">
        <v>70</v>
      </c>
      <c r="C1036" s="287" t="s">
        <v>186</v>
      </c>
      <c r="D1036" s="287" t="s">
        <v>127</v>
      </c>
      <c r="E1036" s="287" t="s">
        <v>19756</v>
      </c>
      <c r="F1036" s="287" t="s">
        <v>27</v>
      </c>
      <c r="G1036" s="287" t="s">
        <v>189</v>
      </c>
      <c r="H1036" s="287" t="s">
        <v>20514</v>
      </c>
      <c r="I1036" s="287" t="s">
        <v>21304</v>
      </c>
      <c r="J1036" s="287" t="s">
        <v>422</v>
      </c>
      <c r="N1036" s="287" t="s">
        <v>20167</v>
      </c>
      <c r="O1036" s="287" t="s">
        <v>366</v>
      </c>
      <c r="P1036" s="287" t="s">
        <v>442</v>
      </c>
      <c r="Q1036" s="287" t="s">
        <v>20515</v>
      </c>
      <c r="R1036" s="287" t="s">
        <v>21926</v>
      </c>
      <c r="S1036" s="287" t="s">
        <v>21927</v>
      </c>
      <c r="T1036" s="287" t="s">
        <v>7277</v>
      </c>
    </row>
    <row r="1037" spans="1:22" ht="12.6" hidden="1" customHeight="1">
      <c r="A1037" s="287" t="s">
        <v>185</v>
      </c>
      <c r="B1037" s="287" t="s">
        <v>70</v>
      </c>
      <c r="C1037" s="287" t="s">
        <v>186</v>
      </c>
      <c r="D1037" s="287" t="s">
        <v>127</v>
      </c>
      <c r="E1037" s="287" t="s">
        <v>19757</v>
      </c>
      <c r="F1037" s="287" t="s">
        <v>27</v>
      </c>
      <c r="G1037" s="287" t="s">
        <v>189</v>
      </c>
      <c r="H1037" s="287" t="s">
        <v>21105</v>
      </c>
      <c r="I1037" s="287" t="s">
        <v>936</v>
      </c>
      <c r="J1037" s="287" t="s">
        <v>422</v>
      </c>
      <c r="N1037" s="287" t="s">
        <v>20167</v>
      </c>
      <c r="O1037" s="287" t="s">
        <v>366</v>
      </c>
      <c r="P1037" s="287" t="s">
        <v>442</v>
      </c>
      <c r="Q1037" s="287" t="s">
        <v>20689</v>
      </c>
      <c r="R1037" s="287" t="s">
        <v>21928</v>
      </c>
      <c r="S1037" s="287" t="s">
        <v>21929</v>
      </c>
      <c r="T1037" s="287" t="s">
        <v>938</v>
      </c>
    </row>
    <row r="1038" spans="1:22" ht="12.6" hidden="1" customHeight="1">
      <c r="A1038" s="287" t="s">
        <v>185</v>
      </c>
      <c r="B1038" s="287" t="s">
        <v>70</v>
      </c>
      <c r="C1038" s="287" t="s">
        <v>186</v>
      </c>
      <c r="D1038" s="287" t="s">
        <v>127</v>
      </c>
      <c r="E1038" s="287" t="s">
        <v>19758</v>
      </c>
      <c r="F1038" s="287" t="s">
        <v>27</v>
      </c>
      <c r="G1038" s="287" t="s">
        <v>189</v>
      </c>
      <c r="H1038" s="287" t="s">
        <v>20529</v>
      </c>
      <c r="I1038" s="287" t="s">
        <v>475</v>
      </c>
      <c r="J1038" s="287" t="s">
        <v>422</v>
      </c>
      <c r="N1038" s="287" t="s">
        <v>20167</v>
      </c>
      <c r="O1038" s="287" t="s">
        <v>366</v>
      </c>
      <c r="P1038" s="287" t="s">
        <v>442</v>
      </c>
      <c r="Q1038" s="287" t="s">
        <v>20530</v>
      </c>
      <c r="R1038" s="287" t="s">
        <v>22512</v>
      </c>
      <c r="S1038" s="287" t="s">
        <v>22513</v>
      </c>
      <c r="T1038" s="287" t="s">
        <v>472</v>
      </c>
    </row>
    <row r="1039" spans="1:22" ht="12.6" hidden="1" customHeight="1">
      <c r="A1039" s="287" t="s">
        <v>185</v>
      </c>
      <c r="B1039" s="287" t="s">
        <v>70</v>
      </c>
      <c r="C1039" s="287" t="s">
        <v>186</v>
      </c>
      <c r="D1039" s="287" t="s">
        <v>127</v>
      </c>
      <c r="E1039" s="287" t="s">
        <v>19759</v>
      </c>
      <c r="F1039" s="287" t="s">
        <v>27</v>
      </c>
      <c r="G1039" s="287" t="s">
        <v>189</v>
      </c>
      <c r="H1039" s="287" t="s">
        <v>20783</v>
      </c>
      <c r="I1039" s="287" t="s">
        <v>23543</v>
      </c>
      <c r="J1039" s="287" t="s">
        <v>422</v>
      </c>
      <c r="N1039" s="287" t="s">
        <v>20167</v>
      </c>
      <c r="O1039" s="287" t="s">
        <v>366</v>
      </c>
      <c r="P1039" s="287" t="s">
        <v>442</v>
      </c>
      <c r="Q1039" s="287" t="s">
        <v>20784</v>
      </c>
      <c r="R1039" s="287" t="s">
        <v>22518</v>
      </c>
      <c r="S1039" s="287" t="s">
        <v>22519</v>
      </c>
      <c r="T1039" s="287" t="s">
        <v>7509</v>
      </c>
    </row>
    <row r="1040" spans="1:22" ht="12.6" hidden="1" customHeight="1">
      <c r="A1040" s="287" t="s">
        <v>185</v>
      </c>
      <c r="B1040" s="287" t="s">
        <v>70</v>
      </c>
      <c r="C1040" s="287" t="s">
        <v>186</v>
      </c>
      <c r="D1040" s="287" t="s">
        <v>127</v>
      </c>
      <c r="E1040" s="287" t="s">
        <v>19760</v>
      </c>
      <c r="F1040" s="287" t="s">
        <v>27</v>
      </c>
      <c r="G1040" s="287" t="s">
        <v>189</v>
      </c>
      <c r="H1040" s="287" t="s">
        <v>21106</v>
      </c>
      <c r="I1040" s="287" t="s">
        <v>936</v>
      </c>
      <c r="J1040" s="287" t="s">
        <v>422</v>
      </c>
      <c r="N1040" s="287" t="s">
        <v>20167</v>
      </c>
      <c r="O1040" s="287" t="s">
        <v>366</v>
      </c>
      <c r="P1040" s="287" t="s">
        <v>442</v>
      </c>
      <c r="Q1040" s="287" t="s">
        <v>20693</v>
      </c>
      <c r="R1040" s="287" t="s">
        <v>22524</v>
      </c>
      <c r="S1040" s="287" t="s">
        <v>22525</v>
      </c>
      <c r="T1040" s="287" t="s">
        <v>938</v>
      </c>
    </row>
    <row r="1041" spans="1:22" ht="12.6" hidden="1" customHeight="1">
      <c r="A1041" s="287" t="s">
        <v>185</v>
      </c>
      <c r="B1041" s="287" t="s">
        <v>70</v>
      </c>
      <c r="C1041" s="287" t="s">
        <v>186</v>
      </c>
      <c r="D1041" s="287" t="s">
        <v>127</v>
      </c>
      <c r="E1041" s="287" t="s">
        <v>19761</v>
      </c>
      <c r="F1041" s="287" t="s">
        <v>27</v>
      </c>
      <c r="G1041" s="287" t="s">
        <v>189</v>
      </c>
      <c r="H1041" s="287" t="s">
        <v>21107</v>
      </c>
      <c r="I1041" s="287" t="s">
        <v>23544</v>
      </c>
      <c r="J1041" s="287" t="s">
        <v>422</v>
      </c>
      <c r="N1041" s="287" t="s">
        <v>20167</v>
      </c>
      <c r="O1041" s="287" t="s">
        <v>366</v>
      </c>
      <c r="P1041" s="287" t="s">
        <v>442</v>
      </c>
      <c r="Q1041" s="287" t="s">
        <v>20694</v>
      </c>
      <c r="R1041" s="287" t="s">
        <v>21930</v>
      </c>
      <c r="S1041" s="287" t="s">
        <v>21931</v>
      </c>
      <c r="T1041" s="287" t="s">
        <v>938</v>
      </c>
    </row>
    <row r="1042" spans="1:22" ht="12.6" hidden="1" customHeight="1">
      <c r="A1042" s="287" t="s">
        <v>185</v>
      </c>
      <c r="B1042" s="287" t="s">
        <v>70</v>
      </c>
      <c r="C1042" s="287" t="s">
        <v>186</v>
      </c>
      <c r="D1042" s="287" t="s">
        <v>130</v>
      </c>
      <c r="E1042" s="287" t="s">
        <v>19762</v>
      </c>
      <c r="F1042" s="287" t="s">
        <v>27</v>
      </c>
      <c r="G1042" s="287" t="s">
        <v>189</v>
      </c>
      <c r="H1042" s="287" t="s">
        <v>21189</v>
      </c>
      <c r="I1042" s="287" t="s">
        <v>21190</v>
      </c>
      <c r="J1042" s="287" t="s">
        <v>422</v>
      </c>
      <c r="N1042" s="287" t="s">
        <v>20167</v>
      </c>
      <c r="O1042" s="287" t="s">
        <v>366</v>
      </c>
      <c r="P1042" s="287" t="s">
        <v>442</v>
      </c>
      <c r="Q1042" s="287" t="s">
        <v>21191</v>
      </c>
      <c r="R1042" s="287" t="s">
        <v>23367</v>
      </c>
      <c r="S1042" s="287" t="s">
        <v>193</v>
      </c>
      <c r="T1042" s="287" t="s">
        <v>1002</v>
      </c>
      <c r="V1042" s="287" t="s">
        <v>995</v>
      </c>
    </row>
    <row r="1043" spans="1:22" ht="12.6" hidden="1" customHeight="1">
      <c r="A1043" s="287" t="s">
        <v>185</v>
      </c>
      <c r="B1043" s="287" t="s">
        <v>70</v>
      </c>
      <c r="C1043" s="287" t="s">
        <v>186</v>
      </c>
      <c r="D1043" s="287" t="s">
        <v>130</v>
      </c>
      <c r="E1043" s="287" t="s">
        <v>19763</v>
      </c>
      <c r="F1043" s="287" t="s">
        <v>27</v>
      </c>
      <c r="G1043" s="287" t="s">
        <v>189</v>
      </c>
      <c r="H1043" s="287" t="s">
        <v>21193</v>
      </c>
      <c r="I1043" s="287" t="s">
        <v>21190</v>
      </c>
      <c r="J1043" s="287" t="s">
        <v>422</v>
      </c>
      <c r="N1043" s="287" t="s">
        <v>20167</v>
      </c>
      <c r="O1043" s="287" t="s">
        <v>366</v>
      </c>
      <c r="P1043" s="287" t="s">
        <v>442</v>
      </c>
      <c r="Q1043" s="287" t="s">
        <v>21440</v>
      </c>
      <c r="R1043" s="287" t="s">
        <v>23368</v>
      </c>
      <c r="S1043" s="287" t="s">
        <v>193</v>
      </c>
      <c r="T1043" s="287" t="s">
        <v>1002</v>
      </c>
      <c r="V1043" s="287" t="s">
        <v>995</v>
      </c>
    </row>
    <row r="1044" spans="1:22" ht="12.6" hidden="1" customHeight="1">
      <c r="B1044" s="287" t="s">
        <v>70</v>
      </c>
      <c r="C1044" s="287" t="s">
        <v>28</v>
      </c>
      <c r="D1044" s="287" t="s">
        <v>130</v>
      </c>
      <c r="E1044" s="287" t="s">
        <v>19764</v>
      </c>
      <c r="F1044" s="287" t="s">
        <v>27</v>
      </c>
      <c r="G1044" s="287" t="s">
        <v>189</v>
      </c>
      <c r="H1044" s="287" t="s">
        <v>21157</v>
      </c>
      <c r="I1044" s="287" t="s">
        <v>1223</v>
      </c>
      <c r="J1044" s="287" t="s">
        <v>422</v>
      </c>
      <c r="N1044" s="287" t="s">
        <v>20167</v>
      </c>
      <c r="O1044" s="287" t="s">
        <v>366</v>
      </c>
      <c r="P1044" s="287" t="s">
        <v>442</v>
      </c>
      <c r="Q1044" s="287" t="s">
        <v>22816</v>
      </c>
      <c r="R1044" s="287" t="s">
        <v>22815</v>
      </c>
      <c r="T1044" s="287" t="s">
        <v>1339</v>
      </c>
    </row>
    <row r="1045" spans="1:22" ht="12.6" hidden="1" customHeight="1">
      <c r="A1045" s="287" t="s">
        <v>185</v>
      </c>
      <c r="B1045" s="287" t="s">
        <v>70</v>
      </c>
      <c r="C1045" s="287" t="s">
        <v>186</v>
      </c>
      <c r="D1045" s="287" t="s">
        <v>130</v>
      </c>
      <c r="E1045" s="287" t="s">
        <v>19765</v>
      </c>
      <c r="F1045" s="287" t="s">
        <v>27</v>
      </c>
      <c r="G1045" s="287" t="s">
        <v>189</v>
      </c>
      <c r="H1045" s="287" t="s">
        <v>21240</v>
      </c>
      <c r="I1045" s="287" t="s">
        <v>765</v>
      </c>
      <c r="J1045" s="287" t="s">
        <v>422</v>
      </c>
      <c r="N1045" s="287" t="s">
        <v>20167</v>
      </c>
      <c r="O1045" s="287" t="s">
        <v>366</v>
      </c>
      <c r="P1045" s="287" t="s">
        <v>442</v>
      </c>
      <c r="Q1045" s="287" t="s">
        <v>21195</v>
      </c>
      <c r="R1045" s="287" t="s">
        <v>22803</v>
      </c>
      <c r="S1045" s="287" t="s">
        <v>22804</v>
      </c>
      <c r="T1045" s="287" t="s">
        <v>767</v>
      </c>
    </row>
    <row r="1046" spans="1:22" ht="12.6" hidden="1" customHeight="1">
      <c r="A1046" s="287" t="s">
        <v>185</v>
      </c>
      <c r="B1046" s="287" t="s">
        <v>70</v>
      </c>
      <c r="C1046" s="287" t="s">
        <v>186</v>
      </c>
      <c r="D1046" s="287" t="s">
        <v>130</v>
      </c>
      <c r="E1046" s="287" t="s">
        <v>19766</v>
      </c>
      <c r="F1046" s="287" t="s">
        <v>27</v>
      </c>
      <c r="G1046" s="287" t="s">
        <v>189</v>
      </c>
      <c r="H1046" s="287" t="s">
        <v>21012</v>
      </c>
      <c r="I1046" s="287" t="s">
        <v>475</v>
      </c>
      <c r="J1046" s="287" t="s">
        <v>422</v>
      </c>
      <c r="N1046" s="287" t="s">
        <v>20167</v>
      </c>
      <c r="O1046" s="287" t="s">
        <v>366</v>
      </c>
      <c r="P1046" s="287" t="s">
        <v>442</v>
      </c>
      <c r="Q1046" s="287" t="s">
        <v>20378</v>
      </c>
      <c r="R1046" s="287" t="s">
        <v>22799</v>
      </c>
      <c r="S1046" s="287" t="s">
        <v>22800</v>
      </c>
      <c r="T1046" s="287" t="s">
        <v>472</v>
      </c>
    </row>
    <row r="1047" spans="1:22" ht="12.6" hidden="1" customHeight="1">
      <c r="A1047" s="287" t="s">
        <v>185</v>
      </c>
      <c r="B1047" s="287" t="s">
        <v>70</v>
      </c>
      <c r="C1047" s="287" t="s">
        <v>186</v>
      </c>
      <c r="D1047" s="287" t="s">
        <v>130</v>
      </c>
      <c r="E1047" s="287" t="s">
        <v>19767</v>
      </c>
      <c r="F1047" s="287" t="s">
        <v>27</v>
      </c>
      <c r="G1047" s="287" t="s">
        <v>189</v>
      </c>
      <c r="H1047" s="287" t="s">
        <v>21153</v>
      </c>
      <c r="I1047" s="287" t="s">
        <v>23545</v>
      </c>
      <c r="J1047" s="287" t="s">
        <v>422</v>
      </c>
      <c r="N1047" s="287" t="s">
        <v>20167</v>
      </c>
      <c r="O1047" s="287" t="s">
        <v>366</v>
      </c>
      <c r="P1047" s="287" t="s">
        <v>442</v>
      </c>
      <c r="Q1047" s="287" t="s">
        <v>20853</v>
      </c>
      <c r="R1047" s="287" t="s">
        <v>23089</v>
      </c>
      <c r="S1047" s="287" t="s">
        <v>431</v>
      </c>
      <c r="T1047" s="287" t="s">
        <v>1396</v>
      </c>
    </row>
    <row r="1048" spans="1:22" ht="12.6" hidden="1" customHeight="1">
      <c r="A1048" s="287" t="s">
        <v>185</v>
      </c>
      <c r="B1048" s="287" t="s">
        <v>70</v>
      </c>
      <c r="C1048" s="287" t="s">
        <v>186</v>
      </c>
      <c r="D1048" s="287" t="s">
        <v>130</v>
      </c>
      <c r="E1048" s="287" t="s">
        <v>19768</v>
      </c>
      <c r="F1048" s="287" t="s">
        <v>27</v>
      </c>
      <c r="G1048" s="287" t="s">
        <v>189</v>
      </c>
      <c r="H1048" s="287" t="s">
        <v>21129</v>
      </c>
      <c r="I1048" s="287" t="s">
        <v>23546</v>
      </c>
      <c r="J1048" s="287" t="s">
        <v>455</v>
      </c>
      <c r="N1048" s="287" t="s">
        <v>7155</v>
      </c>
      <c r="O1048" s="287" t="s">
        <v>366</v>
      </c>
      <c r="P1048" s="287" t="s">
        <v>442</v>
      </c>
      <c r="Q1048" s="287" t="s">
        <v>20772</v>
      </c>
      <c r="R1048" s="287" t="s">
        <v>23369</v>
      </c>
      <c r="S1048" s="287" t="s">
        <v>193</v>
      </c>
      <c r="T1048" s="287" t="s">
        <v>829</v>
      </c>
      <c r="V1048" s="287" t="s">
        <v>995</v>
      </c>
    </row>
    <row r="1049" spans="1:22" ht="12.6" hidden="1" customHeight="1">
      <c r="A1049" s="287" t="s">
        <v>185</v>
      </c>
      <c r="B1049" s="287" t="s">
        <v>70</v>
      </c>
      <c r="C1049" s="287" t="s">
        <v>186</v>
      </c>
      <c r="D1049" s="287" t="s">
        <v>130</v>
      </c>
      <c r="E1049" s="287" t="s">
        <v>19769</v>
      </c>
      <c r="F1049" s="287" t="s">
        <v>27</v>
      </c>
      <c r="G1049" s="287" t="s">
        <v>189</v>
      </c>
      <c r="H1049" s="287" t="s">
        <v>21008</v>
      </c>
      <c r="I1049" s="287" t="s">
        <v>5947</v>
      </c>
      <c r="J1049" s="287" t="s">
        <v>455</v>
      </c>
      <c r="N1049" s="287" t="s">
        <v>7155</v>
      </c>
      <c r="O1049" s="287" t="s">
        <v>366</v>
      </c>
      <c r="P1049" s="287" t="s">
        <v>442</v>
      </c>
      <c r="Q1049" s="287" t="s">
        <v>20372</v>
      </c>
      <c r="R1049" s="287" t="s">
        <v>22809</v>
      </c>
      <c r="S1049" s="287" t="s">
        <v>22810</v>
      </c>
      <c r="T1049" s="287" t="s">
        <v>461</v>
      </c>
    </row>
    <row r="1050" spans="1:22" ht="12.6" hidden="1" customHeight="1">
      <c r="A1050" s="287" t="s">
        <v>185</v>
      </c>
      <c r="B1050" s="287" t="s">
        <v>70</v>
      </c>
      <c r="C1050" s="287" t="s">
        <v>186</v>
      </c>
      <c r="D1050" s="287" t="s">
        <v>130</v>
      </c>
      <c r="E1050" s="287" t="s">
        <v>19770</v>
      </c>
      <c r="F1050" s="287" t="s">
        <v>27</v>
      </c>
      <c r="G1050" s="287" t="s">
        <v>189</v>
      </c>
      <c r="H1050" s="287" t="s">
        <v>21235</v>
      </c>
      <c r="I1050" s="287" t="s">
        <v>20329</v>
      </c>
      <c r="J1050" s="287" t="s">
        <v>422</v>
      </c>
      <c r="N1050" s="287" t="s">
        <v>20167</v>
      </c>
      <c r="O1050" s="287" t="s">
        <v>366</v>
      </c>
      <c r="P1050" s="287" t="s">
        <v>442</v>
      </c>
      <c r="Q1050" s="287" t="s">
        <v>21187</v>
      </c>
      <c r="R1050" s="287" t="s">
        <v>23370</v>
      </c>
      <c r="S1050" s="287" t="s">
        <v>193</v>
      </c>
      <c r="T1050" s="287" t="s">
        <v>1530</v>
      </c>
      <c r="V1050" s="287" t="s">
        <v>995</v>
      </c>
    </row>
    <row r="1051" spans="1:22" ht="12.6" hidden="1" customHeight="1">
      <c r="A1051" s="287" t="s">
        <v>185</v>
      </c>
      <c r="B1051" s="287" t="s">
        <v>70</v>
      </c>
      <c r="C1051" s="287" t="s">
        <v>186</v>
      </c>
      <c r="D1051" s="287" t="s">
        <v>164</v>
      </c>
      <c r="E1051" s="287" t="s">
        <v>19771</v>
      </c>
      <c r="F1051" s="287" t="s">
        <v>25</v>
      </c>
      <c r="G1051" s="287" t="s">
        <v>203</v>
      </c>
      <c r="H1051" s="287" t="s">
        <v>21816</v>
      </c>
      <c r="I1051" s="287" t="s">
        <v>21817</v>
      </c>
      <c r="O1051" s="287" t="s">
        <v>366</v>
      </c>
      <c r="P1051" s="287" t="s">
        <v>624</v>
      </c>
      <c r="Q1051" s="287" t="s">
        <v>21818</v>
      </c>
      <c r="R1051" s="287" t="s">
        <v>272</v>
      </c>
      <c r="S1051" s="287" t="s">
        <v>253</v>
      </c>
      <c r="T1051" s="287" t="s">
        <v>21819</v>
      </c>
    </row>
    <row r="1052" spans="1:22" ht="12.6" hidden="1" customHeight="1">
      <c r="A1052" s="287" t="s">
        <v>185</v>
      </c>
      <c r="B1052" s="287" t="s">
        <v>70</v>
      </c>
      <c r="C1052" s="287" t="s">
        <v>186</v>
      </c>
      <c r="D1052" s="287" t="s">
        <v>2149</v>
      </c>
      <c r="E1052" s="287" t="s">
        <v>19772</v>
      </c>
      <c r="F1052" s="287" t="s">
        <v>25</v>
      </c>
      <c r="G1052" s="287" t="s">
        <v>242</v>
      </c>
      <c r="H1052" s="287" t="s">
        <v>21822</v>
      </c>
      <c r="I1052" s="287" t="s">
        <v>21823</v>
      </c>
      <c r="O1052" s="287" t="s">
        <v>366</v>
      </c>
      <c r="P1052" s="287" t="s">
        <v>21824</v>
      </c>
      <c r="Q1052" s="287" t="s">
        <v>21820</v>
      </c>
      <c r="R1052" s="287" t="s">
        <v>23262</v>
      </c>
      <c r="S1052" s="287" t="s">
        <v>200</v>
      </c>
      <c r="T1052" s="287" t="s">
        <v>22017</v>
      </c>
    </row>
    <row r="1053" spans="1:22" ht="12.6" hidden="1" customHeight="1">
      <c r="A1053" s="287" t="s">
        <v>185</v>
      </c>
      <c r="B1053" s="287" t="s">
        <v>70</v>
      </c>
      <c r="C1053" s="287" t="s">
        <v>186</v>
      </c>
      <c r="D1053" s="287" t="s">
        <v>136</v>
      </c>
      <c r="E1053" s="287" t="s">
        <v>19773</v>
      </c>
      <c r="F1053" s="287" t="s">
        <v>25</v>
      </c>
      <c r="G1053" s="287" t="s">
        <v>203</v>
      </c>
      <c r="H1053" s="287" t="s">
        <v>21825</v>
      </c>
      <c r="I1053" s="287" t="s">
        <v>21826</v>
      </c>
      <c r="O1053" s="287" t="s">
        <v>366</v>
      </c>
      <c r="P1053" s="287" t="s">
        <v>442</v>
      </c>
      <c r="Q1053" s="287" t="s">
        <v>21827</v>
      </c>
      <c r="R1053" s="287" t="s">
        <v>23265</v>
      </c>
      <c r="S1053" s="287" t="s">
        <v>200</v>
      </c>
      <c r="T1053" s="287" t="s">
        <v>4336</v>
      </c>
    </row>
    <row r="1054" spans="1:22" ht="12.6" hidden="1" customHeight="1">
      <c r="A1054" s="287" t="s">
        <v>185</v>
      </c>
      <c r="B1054" s="287" t="s">
        <v>70</v>
      </c>
      <c r="C1054" s="287" t="s">
        <v>186</v>
      </c>
      <c r="D1054" s="287" t="s">
        <v>151</v>
      </c>
      <c r="E1054" s="287" t="s">
        <v>19774</v>
      </c>
      <c r="F1054" s="287" t="s">
        <v>25</v>
      </c>
      <c r="G1054" s="287" t="s">
        <v>203</v>
      </c>
      <c r="H1054" s="287" t="s">
        <v>21828</v>
      </c>
      <c r="I1054" s="287" t="s">
        <v>21829</v>
      </c>
      <c r="O1054" s="287" t="s">
        <v>366</v>
      </c>
      <c r="P1054" s="287" t="s">
        <v>442</v>
      </c>
      <c r="Q1054" s="287" t="s">
        <v>21830</v>
      </c>
      <c r="R1054" s="287" t="s">
        <v>23729</v>
      </c>
      <c r="S1054" s="287" t="s">
        <v>200</v>
      </c>
      <c r="T1054" s="287" t="s">
        <v>3447</v>
      </c>
      <c r="U1054" s="287" t="s">
        <v>8404</v>
      </c>
    </row>
    <row r="1055" spans="1:22" ht="12.6" hidden="1" customHeight="1">
      <c r="A1055" s="287" t="s">
        <v>185</v>
      </c>
      <c r="B1055" s="287" t="s">
        <v>70</v>
      </c>
      <c r="C1055" s="287" t="s">
        <v>186</v>
      </c>
      <c r="D1055" s="287" t="s">
        <v>91</v>
      </c>
      <c r="E1055" s="287" t="s">
        <v>19775</v>
      </c>
      <c r="F1055" s="287" t="s">
        <v>25</v>
      </c>
      <c r="G1055" s="287" t="s">
        <v>242</v>
      </c>
      <c r="H1055" s="287" t="s">
        <v>21831</v>
      </c>
      <c r="I1055" s="287" t="s">
        <v>21832</v>
      </c>
      <c r="O1055" s="287" t="s">
        <v>366</v>
      </c>
      <c r="P1055" s="287" t="s">
        <v>21833</v>
      </c>
      <c r="Q1055" s="287" t="s">
        <v>21834</v>
      </c>
      <c r="R1055" s="287" t="s">
        <v>23262</v>
      </c>
      <c r="S1055" s="287" t="s">
        <v>200</v>
      </c>
      <c r="T1055" s="287" t="s">
        <v>22018</v>
      </c>
    </row>
    <row r="1056" spans="1:22" ht="12.6" hidden="1" customHeight="1">
      <c r="A1056" s="287" t="s">
        <v>185</v>
      </c>
      <c r="B1056" s="287" t="s">
        <v>70</v>
      </c>
      <c r="C1056" s="287" t="s">
        <v>186</v>
      </c>
      <c r="D1056" s="287" t="s">
        <v>91</v>
      </c>
      <c r="E1056" s="287" t="s">
        <v>19776</v>
      </c>
      <c r="F1056" s="287" t="s">
        <v>25</v>
      </c>
      <c r="G1056" s="287" t="s">
        <v>242</v>
      </c>
      <c r="H1056" s="287" t="s">
        <v>4333</v>
      </c>
      <c r="I1056" s="287" t="s">
        <v>21835</v>
      </c>
      <c r="O1056" s="287" t="s">
        <v>206</v>
      </c>
      <c r="P1056" s="287" t="s">
        <v>386</v>
      </c>
      <c r="Q1056" s="287" t="s">
        <v>21821</v>
      </c>
      <c r="R1056" s="287" t="s">
        <v>23262</v>
      </c>
      <c r="S1056" s="287" t="s">
        <v>200</v>
      </c>
      <c r="T1056" s="287" t="s">
        <v>22019</v>
      </c>
    </row>
    <row r="1057" spans="1:22" ht="12.6" hidden="1" customHeight="1">
      <c r="A1057" s="287" t="s">
        <v>185</v>
      </c>
      <c r="B1057" s="287" t="s">
        <v>70</v>
      </c>
      <c r="C1057" s="287" t="s">
        <v>186</v>
      </c>
      <c r="D1057" s="287" t="s">
        <v>153</v>
      </c>
      <c r="E1057" s="287" t="s">
        <v>19777</v>
      </c>
      <c r="F1057" s="287" t="s">
        <v>25</v>
      </c>
      <c r="G1057" s="287" t="s">
        <v>203</v>
      </c>
      <c r="H1057" s="287" t="s">
        <v>21836</v>
      </c>
      <c r="I1057" s="287" t="s">
        <v>21837</v>
      </c>
      <c r="P1057" s="287" t="s">
        <v>442</v>
      </c>
      <c r="Q1057" s="287" t="s">
        <v>21842</v>
      </c>
      <c r="R1057" s="287" t="s">
        <v>23728</v>
      </c>
      <c r="S1057" s="287" t="s">
        <v>210</v>
      </c>
      <c r="T1057" s="287" t="s">
        <v>15925</v>
      </c>
      <c r="U1057" s="287" t="s">
        <v>8404</v>
      </c>
    </row>
    <row r="1058" spans="1:22" ht="12.6" hidden="1" customHeight="1">
      <c r="A1058" s="287" t="s">
        <v>185</v>
      </c>
      <c r="B1058" s="287" t="s">
        <v>70</v>
      </c>
      <c r="C1058" s="287" t="s">
        <v>186</v>
      </c>
      <c r="D1058" s="287" t="s">
        <v>153</v>
      </c>
      <c r="E1058" s="287" t="s">
        <v>19778</v>
      </c>
      <c r="F1058" s="287" t="s">
        <v>27</v>
      </c>
      <c r="G1058" s="287" t="s">
        <v>189</v>
      </c>
      <c r="H1058" s="287" t="s">
        <v>20968</v>
      </c>
      <c r="I1058" s="287" t="s">
        <v>765</v>
      </c>
      <c r="J1058" s="287" t="s">
        <v>455</v>
      </c>
      <c r="N1058" s="287" t="s">
        <v>7155</v>
      </c>
      <c r="O1058" s="287" t="s">
        <v>366</v>
      </c>
      <c r="P1058" s="287" t="s">
        <v>442</v>
      </c>
      <c r="Q1058" s="287" t="s">
        <v>20271</v>
      </c>
      <c r="R1058" s="287" t="s">
        <v>23371</v>
      </c>
      <c r="S1058" s="287" t="s">
        <v>193</v>
      </c>
      <c r="T1058" s="287" t="s">
        <v>767</v>
      </c>
      <c r="V1058" s="287" t="s">
        <v>995</v>
      </c>
    </row>
    <row r="1059" spans="1:22" ht="12.6" hidden="1" customHeight="1">
      <c r="B1059" s="287" t="s">
        <v>70</v>
      </c>
      <c r="C1059" s="287" t="s">
        <v>28</v>
      </c>
      <c r="D1059" s="287" t="s">
        <v>153</v>
      </c>
      <c r="E1059" s="287" t="s">
        <v>19779</v>
      </c>
      <c r="F1059" s="287" t="s">
        <v>27</v>
      </c>
      <c r="G1059" s="287" t="s">
        <v>189</v>
      </c>
      <c r="H1059" s="287" t="s">
        <v>21273</v>
      </c>
      <c r="I1059" s="287" t="s">
        <v>1223</v>
      </c>
      <c r="J1059" s="287" t="s">
        <v>455</v>
      </c>
      <c r="N1059" s="287" t="s">
        <v>7155</v>
      </c>
      <c r="O1059" s="287" t="s">
        <v>366</v>
      </c>
      <c r="P1059" s="287" t="s">
        <v>442</v>
      </c>
      <c r="Q1059" s="287" t="s">
        <v>22967</v>
      </c>
      <c r="R1059" s="287" t="s">
        <v>22968</v>
      </c>
      <c r="T1059" s="287" t="s">
        <v>7769</v>
      </c>
    </row>
    <row r="1060" spans="1:22" ht="12.6" hidden="1" customHeight="1">
      <c r="A1060" s="287" t="s">
        <v>185</v>
      </c>
      <c r="B1060" s="287" t="s">
        <v>70</v>
      </c>
      <c r="C1060" s="287" t="s">
        <v>186</v>
      </c>
      <c r="D1060" s="287" t="s">
        <v>153</v>
      </c>
      <c r="E1060" s="287" t="s">
        <v>19780</v>
      </c>
      <c r="F1060" s="287" t="s">
        <v>27</v>
      </c>
      <c r="G1060" s="287" t="s">
        <v>189</v>
      </c>
      <c r="H1060" s="287" t="s">
        <v>20358</v>
      </c>
      <c r="I1060" s="287" t="s">
        <v>23547</v>
      </c>
      <c r="J1060" s="287" t="s">
        <v>455</v>
      </c>
      <c r="N1060" s="287" t="s">
        <v>7155</v>
      </c>
      <c r="O1060" s="287" t="s">
        <v>366</v>
      </c>
      <c r="P1060" s="287" t="s">
        <v>442</v>
      </c>
      <c r="Q1060" s="287" t="s">
        <v>20359</v>
      </c>
      <c r="R1060" s="287" t="s">
        <v>22954</v>
      </c>
      <c r="S1060" s="287" t="s">
        <v>22955</v>
      </c>
      <c r="T1060" s="287" t="s">
        <v>432</v>
      </c>
    </row>
    <row r="1061" spans="1:22" ht="12.6" hidden="1" customHeight="1">
      <c r="A1061" s="287" t="s">
        <v>185</v>
      </c>
      <c r="B1061" s="287" t="s">
        <v>70</v>
      </c>
      <c r="C1061" s="287" t="s">
        <v>186</v>
      </c>
      <c r="D1061" s="287" t="s">
        <v>153</v>
      </c>
      <c r="E1061" s="287" t="s">
        <v>19781</v>
      </c>
      <c r="F1061" s="287" t="s">
        <v>27</v>
      </c>
      <c r="G1061" s="287" t="s">
        <v>189</v>
      </c>
      <c r="H1061" s="287" t="s">
        <v>20990</v>
      </c>
      <c r="I1061" s="287" t="s">
        <v>23548</v>
      </c>
      <c r="J1061" s="287" t="s">
        <v>455</v>
      </c>
      <c r="N1061" s="287" t="s">
        <v>7155</v>
      </c>
      <c r="O1061" s="287" t="s">
        <v>366</v>
      </c>
      <c r="P1061" s="287" t="s">
        <v>442</v>
      </c>
      <c r="Q1061" s="287" t="s">
        <v>20326</v>
      </c>
      <c r="R1061" s="287" t="s">
        <v>22969</v>
      </c>
      <c r="S1061" s="287" t="s">
        <v>22970</v>
      </c>
      <c r="T1061" s="287" t="s">
        <v>1425</v>
      </c>
    </row>
    <row r="1062" spans="1:22" ht="12.6" hidden="1" customHeight="1">
      <c r="A1062" s="287" t="s">
        <v>185</v>
      </c>
      <c r="B1062" s="287" t="s">
        <v>70</v>
      </c>
      <c r="C1062" s="287" t="s">
        <v>186</v>
      </c>
      <c r="D1062" s="287" t="s">
        <v>153</v>
      </c>
      <c r="E1062" s="287" t="s">
        <v>19782</v>
      </c>
      <c r="F1062" s="287" t="s">
        <v>27</v>
      </c>
      <c r="G1062" s="287" t="s">
        <v>189</v>
      </c>
      <c r="H1062" s="287" t="s">
        <v>20974</v>
      </c>
      <c r="I1062" s="287" t="s">
        <v>12533</v>
      </c>
      <c r="J1062" s="287" t="s">
        <v>455</v>
      </c>
      <c r="N1062" s="287" t="s">
        <v>7155</v>
      </c>
      <c r="O1062" s="287" t="s">
        <v>366</v>
      </c>
      <c r="P1062" s="287" t="s">
        <v>442</v>
      </c>
      <c r="Q1062" s="287" t="s">
        <v>20276</v>
      </c>
      <c r="R1062" s="287" t="s">
        <v>22963</v>
      </c>
      <c r="S1062" s="287" t="s">
        <v>22964</v>
      </c>
      <c r="T1062" s="287" t="s">
        <v>767</v>
      </c>
    </row>
    <row r="1063" spans="1:22" ht="12.6" hidden="1" customHeight="1">
      <c r="A1063" s="287" t="s">
        <v>185</v>
      </c>
      <c r="B1063" s="287" t="s">
        <v>70</v>
      </c>
      <c r="C1063" s="287" t="s">
        <v>186</v>
      </c>
      <c r="D1063" s="287" t="s">
        <v>153</v>
      </c>
      <c r="E1063" s="287" t="s">
        <v>19783</v>
      </c>
      <c r="F1063" s="287" t="s">
        <v>27</v>
      </c>
      <c r="G1063" s="287" t="s">
        <v>189</v>
      </c>
      <c r="H1063" s="287" t="s">
        <v>21223</v>
      </c>
      <c r="I1063" s="287" t="s">
        <v>16809</v>
      </c>
      <c r="J1063" s="287" t="s">
        <v>455</v>
      </c>
      <c r="N1063" s="287" t="s">
        <v>7155</v>
      </c>
      <c r="O1063" s="287" t="s">
        <v>366</v>
      </c>
      <c r="P1063" s="287" t="s">
        <v>442</v>
      </c>
      <c r="Q1063" s="287" t="s">
        <v>21223</v>
      </c>
      <c r="R1063" s="287" t="s">
        <v>22965</v>
      </c>
      <c r="S1063" s="287" t="s">
        <v>22966</v>
      </c>
      <c r="T1063" s="287" t="s">
        <v>1002</v>
      </c>
    </row>
    <row r="1064" spans="1:22" ht="12.6" hidden="1" customHeight="1">
      <c r="A1064" s="287" t="s">
        <v>185</v>
      </c>
      <c r="B1064" s="287" t="s">
        <v>70</v>
      </c>
      <c r="C1064" s="287" t="s">
        <v>186</v>
      </c>
      <c r="D1064" s="287" t="s">
        <v>153</v>
      </c>
      <c r="E1064" s="287" t="s">
        <v>19784</v>
      </c>
      <c r="F1064" s="287" t="s">
        <v>27</v>
      </c>
      <c r="G1064" s="287" t="s">
        <v>189</v>
      </c>
      <c r="H1064" s="287" t="s">
        <v>20951</v>
      </c>
      <c r="I1064" s="287" t="s">
        <v>633</v>
      </c>
      <c r="J1064" s="287" t="s">
        <v>422</v>
      </c>
      <c r="N1064" s="287" t="s">
        <v>20167</v>
      </c>
      <c r="O1064" s="287" t="s">
        <v>366</v>
      </c>
      <c r="P1064" s="287" t="s">
        <v>442</v>
      </c>
      <c r="Q1064" s="287" t="s">
        <v>20232</v>
      </c>
      <c r="R1064" s="287" t="s">
        <v>23098</v>
      </c>
      <c r="S1064" s="287" t="s">
        <v>22946</v>
      </c>
      <c r="T1064" s="287" t="s">
        <v>472</v>
      </c>
    </row>
    <row r="1065" spans="1:22" ht="12.6" hidden="1" customHeight="1">
      <c r="A1065" s="287" t="s">
        <v>185</v>
      </c>
      <c r="B1065" s="287" t="s">
        <v>70</v>
      </c>
      <c r="C1065" s="287" t="s">
        <v>186</v>
      </c>
      <c r="D1065" s="287" t="s">
        <v>127</v>
      </c>
      <c r="E1065" s="287" t="s">
        <v>19785</v>
      </c>
      <c r="F1065" s="287" t="s">
        <v>27</v>
      </c>
      <c r="G1065" s="287" t="s">
        <v>189</v>
      </c>
      <c r="H1065" s="287" t="s">
        <v>21042</v>
      </c>
      <c r="I1065" s="287" t="s">
        <v>947</v>
      </c>
      <c r="J1065" s="287" t="s">
        <v>422</v>
      </c>
      <c r="N1065" s="287" t="s">
        <v>20167</v>
      </c>
      <c r="O1065" s="287" t="s">
        <v>366</v>
      </c>
      <c r="P1065" s="287" t="s">
        <v>442</v>
      </c>
      <c r="Q1065" s="287" t="s">
        <v>16852</v>
      </c>
      <c r="R1065" s="287" t="s">
        <v>22547</v>
      </c>
      <c r="S1065" s="287" t="s">
        <v>22548</v>
      </c>
      <c r="T1065" s="287" t="s">
        <v>2325</v>
      </c>
    </row>
    <row r="1066" spans="1:22" ht="12.6" hidden="1" customHeight="1">
      <c r="A1066" s="287" t="s">
        <v>185</v>
      </c>
      <c r="B1066" s="287" t="s">
        <v>70</v>
      </c>
      <c r="C1066" s="287" t="s">
        <v>186</v>
      </c>
      <c r="D1066" s="287" t="s">
        <v>91</v>
      </c>
      <c r="E1066" s="287" t="s">
        <v>19786</v>
      </c>
      <c r="F1066" s="287" t="s">
        <v>25</v>
      </c>
      <c r="G1066" s="287" t="s">
        <v>242</v>
      </c>
      <c r="H1066" s="287" t="s">
        <v>21859</v>
      </c>
      <c r="I1066" s="287" t="s">
        <v>21860</v>
      </c>
      <c r="O1066" s="287" t="s">
        <v>206</v>
      </c>
      <c r="P1066" s="287" t="s">
        <v>1285</v>
      </c>
      <c r="Q1066" s="287" t="s">
        <v>21858</v>
      </c>
      <c r="R1066" s="287" t="s">
        <v>23262</v>
      </c>
      <c r="S1066" s="287" t="s">
        <v>200</v>
      </c>
      <c r="T1066" s="287" t="s">
        <v>8608</v>
      </c>
    </row>
    <row r="1067" spans="1:22" ht="12.6" hidden="1" customHeight="1">
      <c r="A1067" s="287" t="s">
        <v>185</v>
      </c>
      <c r="B1067" s="287" t="s">
        <v>70</v>
      </c>
      <c r="C1067" s="287" t="s">
        <v>186</v>
      </c>
      <c r="D1067" s="287" t="s">
        <v>6904</v>
      </c>
      <c r="E1067" s="287" t="s">
        <v>19787</v>
      </c>
      <c r="F1067" s="287" t="s">
        <v>25</v>
      </c>
      <c r="G1067" s="287" t="s">
        <v>203</v>
      </c>
      <c r="H1067" s="287" t="s">
        <v>21862</v>
      </c>
      <c r="I1067" s="287" t="s">
        <v>21863</v>
      </c>
      <c r="O1067" s="287" t="s">
        <v>366</v>
      </c>
      <c r="P1067" s="287" t="s">
        <v>13919</v>
      </c>
      <c r="Q1067" s="287" t="s">
        <v>21861</v>
      </c>
      <c r="R1067" s="287" t="s">
        <v>23262</v>
      </c>
      <c r="S1067" s="287" t="s">
        <v>200</v>
      </c>
      <c r="T1067" s="287" t="s">
        <v>2268</v>
      </c>
    </row>
    <row r="1068" spans="1:22" ht="12.6" hidden="1" customHeight="1">
      <c r="A1068" s="287" t="s">
        <v>185</v>
      </c>
      <c r="B1068" s="287" t="s">
        <v>70</v>
      </c>
      <c r="C1068" s="287" t="s">
        <v>186</v>
      </c>
      <c r="D1068" s="287" t="s">
        <v>127</v>
      </c>
      <c r="E1068" s="287" t="s">
        <v>19788</v>
      </c>
      <c r="F1068" s="287" t="s">
        <v>27</v>
      </c>
      <c r="G1068" s="287" t="s">
        <v>189</v>
      </c>
      <c r="H1068" s="287" t="s">
        <v>20578</v>
      </c>
      <c r="I1068" s="287" t="s">
        <v>20579</v>
      </c>
      <c r="J1068" s="287" t="s">
        <v>422</v>
      </c>
      <c r="N1068" s="287" t="s">
        <v>20167</v>
      </c>
      <c r="O1068" s="287" t="s">
        <v>366</v>
      </c>
      <c r="P1068" s="287" t="s">
        <v>442</v>
      </c>
      <c r="Q1068" s="287" t="s">
        <v>20580</v>
      </c>
      <c r="R1068" s="287" t="s">
        <v>23372</v>
      </c>
      <c r="S1068" s="287" t="s">
        <v>193</v>
      </c>
      <c r="T1068" s="287" t="s">
        <v>1093</v>
      </c>
      <c r="V1068" s="287" t="s">
        <v>995</v>
      </c>
    </row>
    <row r="1069" spans="1:22" ht="12.6" hidden="1" customHeight="1">
      <c r="A1069" s="287" t="s">
        <v>185</v>
      </c>
      <c r="B1069" s="287" t="s">
        <v>70</v>
      </c>
      <c r="C1069" s="287" t="s">
        <v>186</v>
      </c>
      <c r="D1069" s="287" t="s">
        <v>127</v>
      </c>
      <c r="E1069" s="287" t="s">
        <v>19789</v>
      </c>
      <c r="F1069" s="287" t="s">
        <v>27</v>
      </c>
      <c r="G1069" s="287" t="s">
        <v>189</v>
      </c>
      <c r="H1069" s="287" t="s">
        <v>21141</v>
      </c>
      <c r="I1069" s="287" t="s">
        <v>22544</v>
      </c>
      <c r="J1069" s="287" t="s">
        <v>422</v>
      </c>
      <c r="N1069" s="287" t="s">
        <v>20167</v>
      </c>
      <c r="O1069" s="287" t="s">
        <v>366</v>
      </c>
      <c r="P1069" s="287" t="s">
        <v>442</v>
      </c>
      <c r="Q1069" s="287" t="s">
        <v>20795</v>
      </c>
      <c r="R1069" s="287" t="s">
        <v>22545</v>
      </c>
      <c r="S1069" s="287" t="s">
        <v>22546</v>
      </c>
      <c r="T1069" s="287" t="s">
        <v>2183</v>
      </c>
    </row>
    <row r="1070" spans="1:22" ht="12.6" hidden="1" customHeight="1">
      <c r="A1070" s="287" t="s">
        <v>185</v>
      </c>
      <c r="B1070" s="287" t="s">
        <v>70</v>
      </c>
      <c r="C1070" s="287" t="s">
        <v>186</v>
      </c>
      <c r="D1070" s="287" t="s">
        <v>127</v>
      </c>
      <c r="E1070" s="287" t="s">
        <v>19790</v>
      </c>
      <c r="F1070" s="287" t="s">
        <v>27</v>
      </c>
      <c r="G1070" s="287" t="s">
        <v>189</v>
      </c>
      <c r="H1070" s="287" t="s">
        <v>20623</v>
      </c>
      <c r="I1070" s="287" t="s">
        <v>22555</v>
      </c>
      <c r="J1070" s="287" t="s">
        <v>422</v>
      </c>
      <c r="N1070" s="287" t="s">
        <v>20167</v>
      </c>
      <c r="O1070" s="287" t="s">
        <v>366</v>
      </c>
      <c r="P1070" s="287" t="s">
        <v>442</v>
      </c>
      <c r="Q1070" s="287" t="s">
        <v>20624</v>
      </c>
      <c r="R1070" s="287" t="s">
        <v>22581</v>
      </c>
      <c r="S1070" s="287" t="s">
        <v>22582</v>
      </c>
      <c r="T1070" s="287" t="s">
        <v>7026</v>
      </c>
    </row>
    <row r="1071" spans="1:22" ht="12.6" hidden="1" customHeight="1">
      <c r="A1071" s="287" t="s">
        <v>185</v>
      </c>
      <c r="B1071" s="287" t="s">
        <v>70</v>
      </c>
      <c r="C1071" s="287" t="s">
        <v>186</v>
      </c>
      <c r="D1071" s="287" t="s">
        <v>127</v>
      </c>
      <c r="E1071" s="287" t="s">
        <v>19791</v>
      </c>
      <c r="F1071" s="287" t="s">
        <v>27</v>
      </c>
      <c r="G1071" s="287" t="s">
        <v>189</v>
      </c>
      <c r="H1071" s="287" t="s">
        <v>21029</v>
      </c>
      <c r="I1071" s="287" t="s">
        <v>23549</v>
      </c>
      <c r="J1071" s="287" t="s">
        <v>422</v>
      </c>
      <c r="N1071" s="287" t="s">
        <v>20167</v>
      </c>
      <c r="O1071" s="287" t="s">
        <v>366</v>
      </c>
      <c r="P1071" s="287" t="s">
        <v>442</v>
      </c>
      <c r="Q1071" s="287" t="s">
        <v>20424</v>
      </c>
      <c r="R1071" s="287" t="s">
        <v>23373</v>
      </c>
      <c r="S1071" s="287" t="s">
        <v>193</v>
      </c>
      <c r="T1071" s="287" t="s">
        <v>1148</v>
      </c>
      <c r="V1071" s="287" t="s">
        <v>995</v>
      </c>
    </row>
    <row r="1072" spans="1:22" ht="12.6" hidden="1" customHeight="1">
      <c r="A1072" s="287" t="s">
        <v>185</v>
      </c>
      <c r="B1072" s="287" t="s">
        <v>70</v>
      </c>
      <c r="C1072" s="287" t="s">
        <v>186</v>
      </c>
      <c r="D1072" s="287" t="s">
        <v>127</v>
      </c>
      <c r="E1072" s="287" t="s">
        <v>19792</v>
      </c>
      <c r="F1072" s="287" t="s">
        <v>27</v>
      </c>
      <c r="G1072" s="287" t="s">
        <v>189</v>
      </c>
      <c r="H1072" s="287" t="s">
        <v>21494</v>
      </c>
      <c r="I1072" s="287" t="s">
        <v>475</v>
      </c>
      <c r="J1072" s="287" t="s">
        <v>422</v>
      </c>
      <c r="N1072" s="287" t="s">
        <v>20167</v>
      </c>
      <c r="O1072" s="287" t="s">
        <v>366</v>
      </c>
      <c r="P1072" s="287" t="s">
        <v>442</v>
      </c>
      <c r="Q1072" s="287" t="s">
        <v>20540</v>
      </c>
      <c r="R1072" s="287" t="s">
        <v>22514</v>
      </c>
      <c r="S1072" s="287" t="s">
        <v>22515</v>
      </c>
      <c r="T1072" s="287" t="s">
        <v>472</v>
      </c>
    </row>
    <row r="1073" spans="1:22" ht="12.6" hidden="1" customHeight="1">
      <c r="A1073" s="287" t="s">
        <v>185</v>
      </c>
      <c r="B1073" s="287" t="s">
        <v>70</v>
      </c>
      <c r="C1073" s="287" t="s">
        <v>186</v>
      </c>
      <c r="D1073" s="287" t="s">
        <v>127</v>
      </c>
      <c r="E1073" s="287" t="s">
        <v>19793</v>
      </c>
      <c r="F1073" s="287" t="s">
        <v>27</v>
      </c>
      <c r="G1073" s="287" t="s">
        <v>189</v>
      </c>
      <c r="H1073" s="287" t="s">
        <v>20541</v>
      </c>
      <c r="I1073" s="287" t="s">
        <v>475</v>
      </c>
      <c r="J1073" s="287" t="s">
        <v>455</v>
      </c>
      <c r="N1073" s="287" t="s">
        <v>7155</v>
      </c>
      <c r="O1073" s="287" t="s">
        <v>366</v>
      </c>
      <c r="P1073" s="287" t="s">
        <v>442</v>
      </c>
      <c r="Q1073" s="287" t="s">
        <v>20542</v>
      </c>
      <c r="R1073" s="287" t="s">
        <v>22516</v>
      </c>
      <c r="S1073" s="287" t="s">
        <v>22517</v>
      </c>
      <c r="T1073" s="287" t="s">
        <v>472</v>
      </c>
    </row>
    <row r="1074" spans="1:22" ht="12.6" hidden="1" customHeight="1">
      <c r="A1074" s="287" t="s">
        <v>185</v>
      </c>
      <c r="B1074" s="287" t="s">
        <v>70</v>
      </c>
      <c r="C1074" s="287" t="s">
        <v>186</v>
      </c>
      <c r="D1074" s="287" t="s">
        <v>127</v>
      </c>
      <c r="E1074" s="287" t="s">
        <v>19794</v>
      </c>
      <c r="F1074" s="287" t="s">
        <v>27</v>
      </c>
      <c r="G1074" s="287" t="s">
        <v>189</v>
      </c>
      <c r="H1074" s="287" t="s">
        <v>20955</v>
      </c>
      <c r="I1074" s="287" t="s">
        <v>947</v>
      </c>
      <c r="J1074" s="287" t="s">
        <v>422</v>
      </c>
      <c r="N1074" s="287" t="s">
        <v>20167</v>
      </c>
      <c r="O1074" s="287" t="s">
        <v>366</v>
      </c>
      <c r="P1074" s="287" t="s">
        <v>442</v>
      </c>
      <c r="Q1074" s="287" t="s">
        <v>20236</v>
      </c>
      <c r="R1074" s="287" t="s">
        <v>22528</v>
      </c>
      <c r="S1074" s="287" t="s">
        <v>22529</v>
      </c>
      <c r="T1074" s="287" t="s">
        <v>1483</v>
      </c>
    </row>
    <row r="1075" spans="1:22" ht="12.6" hidden="1" customHeight="1">
      <c r="A1075" s="287" t="s">
        <v>185</v>
      </c>
      <c r="B1075" s="287" t="s">
        <v>70</v>
      </c>
      <c r="C1075" s="287" t="s">
        <v>186</v>
      </c>
      <c r="D1075" s="287" t="s">
        <v>127</v>
      </c>
      <c r="E1075" s="287" t="s">
        <v>19795</v>
      </c>
      <c r="F1075" s="287" t="s">
        <v>434</v>
      </c>
      <c r="G1075" s="287" t="s">
        <v>189</v>
      </c>
      <c r="H1075" s="287" t="s">
        <v>20441</v>
      </c>
      <c r="I1075" s="287" t="s">
        <v>649</v>
      </c>
      <c r="O1075" s="287" t="s">
        <v>366</v>
      </c>
      <c r="P1075" s="287" t="s">
        <v>442</v>
      </c>
      <c r="Q1075" s="287" t="s">
        <v>20442</v>
      </c>
      <c r="R1075" s="287" t="s">
        <v>23632</v>
      </c>
      <c r="S1075" s="287" t="s">
        <v>23633</v>
      </c>
      <c r="T1075" s="287" t="s">
        <v>651</v>
      </c>
      <c r="U1075" s="287" t="s">
        <v>9948</v>
      </c>
    </row>
    <row r="1076" spans="1:22" ht="12.6" hidden="1" customHeight="1">
      <c r="A1076" s="287" t="s">
        <v>185</v>
      </c>
      <c r="B1076" s="287" t="s">
        <v>70</v>
      </c>
      <c r="C1076" s="287" t="s">
        <v>186</v>
      </c>
      <c r="D1076" s="287" t="s">
        <v>127</v>
      </c>
      <c r="E1076" s="287" t="s">
        <v>19796</v>
      </c>
      <c r="F1076" s="287" t="s">
        <v>27</v>
      </c>
      <c r="G1076" s="287" t="s">
        <v>189</v>
      </c>
      <c r="H1076" s="287" t="s">
        <v>16229</v>
      </c>
      <c r="I1076" s="287" t="s">
        <v>8101</v>
      </c>
      <c r="J1076" s="287" t="s">
        <v>422</v>
      </c>
      <c r="N1076" s="287" t="s">
        <v>20167</v>
      </c>
      <c r="O1076" s="287" t="s">
        <v>366</v>
      </c>
      <c r="P1076" s="287" t="s">
        <v>442</v>
      </c>
      <c r="Q1076" s="287" t="s">
        <v>16186</v>
      </c>
      <c r="R1076" s="287" t="s">
        <v>22533</v>
      </c>
      <c r="S1076" s="287" t="s">
        <v>22530</v>
      </c>
      <c r="T1076" s="287" t="s">
        <v>7746</v>
      </c>
    </row>
    <row r="1077" spans="1:22" ht="12.6" hidden="1" customHeight="1">
      <c r="A1077" s="287" t="s">
        <v>185</v>
      </c>
      <c r="B1077" s="287" t="s">
        <v>70</v>
      </c>
      <c r="C1077" s="287" t="s">
        <v>186</v>
      </c>
      <c r="D1077" s="287" t="s">
        <v>153</v>
      </c>
      <c r="E1077" s="287" t="s">
        <v>19797</v>
      </c>
      <c r="F1077" s="287" t="s">
        <v>27</v>
      </c>
      <c r="G1077" s="287" t="s">
        <v>189</v>
      </c>
      <c r="H1077" s="287" t="s">
        <v>20747</v>
      </c>
      <c r="I1077" s="287" t="s">
        <v>21317</v>
      </c>
      <c r="J1077" s="287" t="s">
        <v>455</v>
      </c>
      <c r="N1077" s="287" t="s">
        <v>7155</v>
      </c>
      <c r="O1077" s="287" t="s">
        <v>366</v>
      </c>
      <c r="P1077" s="287" t="s">
        <v>442</v>
      </c>
      <c r="Q1077" s="287" t="s">
        <v>20748</v>
      </c>
      <c r="R1077" s="287" t="s">
        <v>22975</v>
      </c>
      <c r="S1077" s="287" t="s">
        <v>22976</v>
      </c>
      <c r="T1077" s="287" t="s">
        <v>472</v>
      </c>
    </row>
    <row r="1078" spans="1:22" ht="12.6" hidden="1" customHeight="1">
      <c r="A1078" s="287" t="s">
        <v>185</v>
      </c>
      <c r="B1078" s="287" t="s">
        <v>70</v>
      </c>
      <c r="C1078" s="287" t="s">
        <v>186</v>
      </c>
      <c r="D1078" s="287" t="s">
        <v>153</v>
      </c>
      <c r="E1078" s="287" t="s">
        <v>19798</v>
      </c>
      <c r="F1078" s="287" t="s">
        <v>27</v>
      </c>
      <c r="G1078" s="287" t="s">
        <v>189</v>
      </c>
      <c r="H1078" s="287" t="s">
        <v>20739</v>
      </c>
      <c r="I1078" s="287" t="s">
        <v>21317</v>
      </c>
      <c r="J1078" s="287" t="s">
        <v>422</v>
      </c>
      <c r="N1078" s="287" t="s">
        <v>20167</v>
      </c>
      <c r="O1078" s="287" t="s">
        <v>366</v>
      </c>
      <c r="P1078" s="287" t="s">
        <v>442</v>
      </c>
      <c r="Q1078" s="287" t="s">
        <v>20740</v>
      </c>
      <c r="R1078" s="287" t="s">
        <v>22973</v>
      </c>
      <c r="S1078" s="287" t="s">
        <v>22974</v>
      </c>
      <c r="T1078" s="287" t="s">
        <v>472</v>
      </c>
    </row>
    <row r="1079" spans="1:22" ht="12.6" hidden="1" customHeight="1">
      <c r="A1079" s="287" t="s">
        <v>185</v>
      </c>
      <c r="B1079" s="287" t="s">
        <v>70</v>
      </c>
      <c r="C1079" s="287" t="s">
        <v>186</v>
      </c>
      <c r="D1079" s="287" t="s">
        <v>127</v>
      </c>
      <c r="E1079" s="287" t="s">
        <v>19799</v>
      </c>
      <c r="F1079" s="287" t="s">
        <v>27</v>
      </c>
      <c r="G1079" s="287" t="s">
        <v>189</v>
      </c>
      <c r="H1079" s="287" t="s">
        <v>20976</v>
      </c>
      <c r="I1079" s="287" t="s">
        <v>12364</v>
      </c>
      <c r="J1079" s="287" t="s">
        <v>422</v>
      </c>
      <c r="N1079" s="287" t="s">
        <v>20167</v>
      </c>
      <c r="O1079" s="287" t="s">
        <v>366</v>
      </c>
      <c r="P1079" s="287" t="s">
        <v>442</v>
      </c>
      <c r="Q1079" s="287" t="s">
        <v>20278</v>
      </c>
      <c r="R1079" s="287" t="s">
        <v>23374</v>
      </c>
      <c r="S1079" s="287" t="s">
        <v>193</v>
      </c>
      <c r="T1079" s="287" t="s">
        <v>767</v>
      </c>
      <c r="V1079" s="287" t="s">
        <v>995</v>
      </c>
    </row>
    <row r="1080" spans="1:22" ht="12.6" hidden="1" customHeight="1">
      <c r="A1080" s="287" t="s">
        <v>185</v>
      </c>
      <c r="B1080" s="287" t="s">
        <v>70</v>
      </c>
      <c r="C1080" s="287" t="s">
        <v>186</v>
      </c>
      <c r="D1080" s="287" t="s">
        <v>127</v>
      </c>
      <c r="E1080" s="287" t="s">
        <v>19800</v>
      </c>
      <c r="F1080" s="287" t="s">
        <v>27</v>
      </c>
      <c r="G1080" s="287" t="s">
        <v>189</v>
      </c>
      <c r="H1080" s="287" t="s">
        <v>20977</v>
      </c>
      <c r="I1080" s="287" t="s">
        <v>12364</v>
      </c>
      <c r="J1080" s="287" t="s">
        <v>422</v>
      </c>
      <c r="N1080" s="287" t="s">
        <v>20167</v>
      </c>
      <c r="O1080" s="287" t="s">
        <v>366</v>
      </c>
      <c r="P1080" s="287" t="s">
        <v>442</v>
      </c>
      <c r="Q1080" s="287" t="s">
        <v>20279</v>
      </c>
      <c r="R1080" s="287" t="s">
        <v>23375</v>
      </c>
      <c r="S1080" s="287" t="s">
        <v>193</v>
      </c>
      <c r="T1080" s="287" t="s">
        <v>767</v>
      </c>
      <c r="V1080" s="287" t="s">
        <v>995</v>
      </c>
    </row>
    <row r="1081" spans="1:22" ht="12.6" hidden="1" customHeight="1">
      <c r="A1081" s="287" t="s">
        <v>185</v>
      </c>
      <c r="B1081" s="287" t="s">
        <v>70</v>
      </c>
      <c r="C1081" s="287" t="s">
        <v>186</v>
      </c>
      <c r="D1081" s="287" t="s">
        <v>127</v>
      </c>
      <c r="E1081" s="287" t="s">
        <v>19801</v>
      </c>
      <c r="F1081" s="287" t="s">
        <v>27</v>
      </c>
      <c r="G1081" s="287" t="s">
        <v>189</v>
      </c>
      <c r="H1081" s="287" t="s">
        <v>20514</v>
      </c>
      <c r="I1081" s="287" t="s">
        <v>21304</v>
      </c>
      <c r="J1081" s="287" t="s">
        <v>422</v>
      </c>
      <c r="N1081" s="287" t="s">
        <v>20167</v>
      </c>
      <c r="O1081" s="287" t="s">
        <v>366</v>
      </c>
      <c r="P1081" s="287" t="s">
        <v>442</v>
      </c>
      <c r="Q1081" s="287" t="s">
        <v>20515</v>
      </c>
      <c r="R1081" s="287" t="s">
        <v>23376</v>
      </c>
      <c r="S1081" s="287" t="s">
        <v>193</v>
      </c>
      <c r="T1081" s="287" t="s">
        <v>7277</v>
      </c>
      <c r="V1081" s="287" t="s">
        <v>995</v>
      </c>
    </row>
    <row r="1082" spans="1:22" ht="12.6" hidden="1" customHeight="1">
      <c r="A1082" s="287" t="s">
        <v>185</v>
      </c>
      <c r="B1082" s="287" t="s">
        <v>70</v>
      </c>
      <c r="C1082" s="287" t="s">
        <v>186</v>
      </c>
      <c r="D1082" s="287" t="s">
        <v>127</v>
      </c>
      <c r="E1082" s="287" t="s">
        <v>19802</v>
      </c>
      <c r="F1082" s="287" t="s">
        <v>27</v>
      </c>
      <c r="G1082" s="287" t="s">
        <v>189</v>
      </c>
      <c r="H1082" s="287" t="s">
        <v>21105</v>
      </c>
      <c r="I1082" s="287" t="s">
        <v>936</v>
      </c>
      <c r="J1082" s="287" t="s">
        <v>422</v>
      </c>
      <c r="N1082" s="287" t="s">
        <v>20167</v>
      </c>
      <c r="O1082" s="287" t="s">
        <v>366</v>
      </c>
      <c r="P1082" s="287" t="s">
        <v>442</v>
      </c>
      <c r="Q1082" s="287" t="s">
        <v>20689</v>
      </c>
      <c r="R1082" s="287" t="s">
        <v>23377</v>
      </c>
      <c r="S1082" s="287" t="s">
        <v>193</v>
      </c>
      <c r="T1082" s="287" t="s">
        <v>938</v>
      </c>
      <c r="V1082" s="287" t="s">
        <v>995</v>
      </c>
    </row>
    <row r="1083" spans="1:22" ht="12.6" hidden="1" customHeight="1">
      <c r="A1083" s="287" t="s">
        <v>185</v>
      </c>
      <c r="B1083" s="287" t="s">
        <v>70</v>
      </c>
      <c r="C1083" s="287" t="s">
        <v>186</v>
      </c>
      <c r="D1083" s="287" t="s">
        <v>127</v>
      </c>
      <c r="E1083" s="287" t="s">
        <v>19803</v>
      </c>
      <c r="F1083" s="287" t="s">
        <v>27</v>
      </c>
      <c r="G1083" s="287" t="s">
        <v>189</v>
      </c>
      <c r="H1083" s="287" t="s">
        <v>21107</v>
      </c>
      <c r="I1083" s="287" t="s">
        <v>23550</v>
      </c>
      <c r="J1083" s="287" t="s">
        <v>422</v>
      </c>
      <c r="N1083" s="287" t="s">
        <v>20167</v>
      </c>
      <c r="O1083" s="287" t="s">
        <v>366</v>
      </c>
      <c r="P1083" s="287" t="s">
        <v>442</v>
      </c>
      <c r="Q1083" s="287" t="s">
        <v>20694</v>
      </c>
      <c r="R1083" s="287" t="s">
        <v>23378</v>
      </c>
      <c r="S1083" s="287" t="s">
        <v>193</v>
      </c>
      <c r="T1083" s="287" t="s">
        <v>938</v>
      </c>
      <c r="V1083" s="287" t="s">
        <v>995</v>
      </c>
    </row>
    <row r="1084" spans="1:22" ht="12.6" hidden="1" customHeight="1">
      <c r="A1084" s="287" t="s">
        <v>185</v>
      </c>
      <c r="B1084" s="287" t="s">
        <v>70</v>
      </c>
      <c r="C1084" s="287" t="s">
        <v>186</v>
      </c>
      <c r="D1084" s="287" t="s">
        <v>153</v>
      </c>
      <c r="E1084" s="287" t="s">
        <v>19804</v>
      </c>
      <c r="F1084" s="287" t="s">
        <v>27</v>
      </c>
      <c r="G1084" s="287" t="s">
        <v>189</v>
      </c>
      <c r="H1084" s="287" t="s">
        <v>20401</v>
      </c>
      <c r="I1084" s="287" t="s">
        <v>459</v>
      </c>
      <c r="J1084" s="287" t="s">
        <v>455</v>
      </c>
      <c r="N1084" s="287" t="s">
        <v>7155</v>
      </c>
      <c r="O1084" s="287" t="s">
        <v>366</v>
      </c>
      <c r="P1084" s="287" t="s">
        <v>442</v>
      </c>
      <c r="Q1084" s="287" t="s">
        <v>20402</v>
      </c>
      <c r="R1084" s="287" t="s">
        <v>23379</v>
      </c>
      <c r="S1084" s="287" t="s">
        <v>193</v>
      </c>
      <c r="T1084" s="287" t="s">
        <v>582</v>
      </c>
      <c r="V1084" s="287" t="s">
        <v>995</v>
      </c>
    </row>
    <row r="1085" spans="1:22" ht="12.6" hidden="1" customHeight="1">
      <c r="A1085" s="287" t="s">
        <v>185</v>
      </c>
      <c r="B1085" s="287" t="s">
        <v>70</v>
      </c>
      <c r="C1085" s="287" t="s">
        <v>186</v>
      </c>
      <c r="D1085" s="287" t="s">
        <v>153</v>
      </c>
      <c r="E1085" s="287" t="s">
        <v>19805</v>
      </c>
      <c r="F1085" s="287" t="s">
        <v>27</v>
      </c>
      <c r="G1085" s="287" t="s">
        <v>189</v>
      </c>
      <c r="H1085" s="287" t="s">
        <v>21217</v>
      </c>
      <c r="I1085" s="287" t="s">
        <v>21199</v>
      </c>
      <c r="J1085" s="287" t="s">
        <v>455</v>
      </c>
      <c r="N1085" s="287" t="s">
        <v>7155</v>
      </c>
      <c r="O1085" s="287" t="s">
        <v>366</v>
      </c>
      <c r="P1085" s="287" t="s">
        <v>442</v>
      </c>
      <c r="Q1085" s="287" t="s">
        <v>21200</v>
      </c>
      <c r="R1085" s="287" t="s">
        <v>22971</v>
      </c>
      <c r="S1085" s="287" t="s">
        <v>22972</v>
      </c>
      <c r="T1085" s="287" t="s">
        <v>1002</v>
      </c>
    </row>
    <row r="1086" spans="1:22" ht="12.6" hidden="1" customHeight="1">
      <c r="A1086" s="287" t="s">
        <v>185</v>
      </c>
      <c r="B1086" s="287" t="s">
        <v>70</v>
      </c>
      <c r="C1086" s="287" t="s">
        <v>186</v>
      </c>
      <c r="D1086" s="287" t="s">
        <v>127</v>
      </c>
      <c r="E1086" s="287" t="s">
        <v>19806</v>
      </c>
      <c r="F1086" s="287" t="s">
        <v>27</v>
      </c>
      <c r="G1086" s="287" t="s">
        <v>189</v>
      </c>
      <c r="H1086" s="287" t="s">
        <v>20687</v>
      </c>
      <c r="I1086" s="287" t="s">
        <v>436</v>
      </c>
      <c r="J1086" s="287" t="s">
        <v>422</v>
      </c>
      <c r="N1086" s="287" t="s">
        <v>20167</v>
      </c>
      <c r="O1086" s="287" t="s">
        <v>366</v>
      </c>
      <c r="P1086" s="287" t="s">
        <v>442</v>
      </c>
      <c r="Q1086" s="287" t="s">
        <v>20688</v>
      </c>
      <c r="R1086" s="287" t="s">
        <v>22536</v>
      </c>
      <c r="S1086" s="287" t="s">
        <v>22537</v>
      </c>
      <c r="T1086" s="287" t="s">
        <v>11765</v>
      </c>
    </row>
    <row r="1087" spans="1:22" ht="12.6" hidden="1" customHeight="1">
      <c r="A1087" s="287" t="s">
        <v>185</v>
      </c>
      <c r="B1087" s="287" t="s">
        <v>70</v>
      </c>
      <c r="C1087" s="287" t="s">
        <v>186</v>
      </c>
      <c r="D1087" s="287" t="s">
        <v>127</v>
      </c>
      <c r="E1087" s="287" t="s">
        <v>19807</v>
      </c>
      <c r="F1087" s="287" t="s">
        <v>439</v>
      </c>
      <c r="G1087" s="287" t="s">
        <v>870</v>
      </c>
      <c r="H1087" s="287" t="s">
        <v>21972</v>
      </c>
      <c r="I1087" s="287" t="s">
        <v>23551</v>
      </c>
      <c r="Q1087" s="287" t="s">
        <v>22788</v>
      </c>
      <c r="R1087" s="287" t="s">
        <v>22881</v>
      </c>
      <c r="S1087" s="287" t="s">
        <v>253</v>
      </c>
      <c r="T1087" s="287" t="s">
        <v>7277</v>
      </c>
    </row>
    <row r="1088" spans="1:22" ht="12.6" hidden="1" customHeight="1">
      <c r="A1088" s="287" t="s">
        <v>185</v>
      </c>
      <c r="B1088" s="287" t="s">
        <v>70</v>
      </c>
      <c r="C1088" s="287" t="s">
        <v>186</v>
      </c>
      <c r="D1088" s="287" t="s">
        <v>127</v>
      </c>
      <c r="E1088" s="287" t="s">
        <v>19808</v>
      </c>
      <c r="F1088" s="287" t="s">
        <v>27</v>
      </c>
      <c r="G1088" s="287" t="s">
        <v>189</v>
      </c>
      <c r="H1088" s="287" t="s">
        <v>21050</v>
      </c>
      <c r="I1088" s="287" t="s">
        <v>21304</v>
      </c>
      <c r="J1088" s="287" t="s">
        <v>422</v>
      </c>
      <c r="N1088" s="287" t="s">
        <v>20167</v>
      </c>
      <c r="O1088" s="287" t="s">
        <v>366</v>
      </c>
      <c r="P1088" s="287" t="s">
        <v>442</v>
      </c>
      <c r="Q1088" s="287" t="s">
        <v>20471</v>
      </c>
      <c r="R1088" s="287" t="s">
        <v>23380</v>
      </c>
      <c r="S1088" s="287" t="s">
        <v>193</v>
      </c>
      <c r="T1088" s="287" t="s">
        <v>7277</v>
      </c>
      <c r="V1088" s="287" t="s">
        <v>995</v>
      </c>
    </row>
    <row r="1089" spans="1:22" ht="12.6" hidden="1" customHeight="1">
      <c r="A1089" s="287" t="s">
        <v>185</v>
      </c>
      <c r="B1089" s="287" t="s">
        <v>70</v>
      </c>
      <c r="C1089" s="287" t="s">
        <v>186</v>
      </c>
      <c r="D1089" s="287" t="s">
        <v>127</v>
      </c>
      <c r="E1089" s="287" t="s">
        <v>19809</v>
      </c>
      <c r="F1089" s="287" t="s">
        <v>27</v>
      </c>
      <c r="G1089" s="287" t="s">
        <v>189</v>
      </c>
      <c r="H1089" s="287" t="s">
        <v>20879</v>
      </c>
      <c r="I1089" s="287" t="s">
        <v>3196</v>
      </c>
      <c r="J1089" s="287" t="s">
        <v>422</v>
      </c>
      <c r="N1089" s="287" t="s">
        <v>20167</v>
      </c>
      <c r="O1089" s="287" t="s">
        <v>366</v>
      </c>
      <c r="P1089" s="287" t="s">
        <v>442</v>
      </c>
      <c r="Q1089" s="287" t="s">
        <v>20880</v>
      </c>
      <c r="R1089" s="287" t="s">
        <v>22549</v>
      </c>
      <c r="S1089" s="287" t="s">
        <v>22550</v>
      </c>
      <c r="T1089" s="287" t="s">
        <v>919</v>
      </c>
    </row>
    <row r="1090" spans="1:22" ht="12.6" hidden="1" customHeight="1">
      <c r="A1090" s="287" t="s">
        <v>185</v>
      </c>
      <c r="B1090" s="287" t="s">
        <v>70</v>
      </c>
      <c r="C1090" s="287" t="s">
        <v>186</v>
      </c>
      <c r="D1090" s="287" t="s">
        <v>127</v>
      </c>
      <c r="E1090" s="287" t="s">
        <v>19810</v>
      </c>
      <c r="F1090" s="287" t="s">
        <v>27</v>
      </c>
      <c r="G1090" s="287" t="s">
        <v>189</v>
      </c>
      <c r="H1090" s="287" t="s">
        <v>20973</v>
      </c>
      <c r="I1090" s="287" t="s">
        <v>765</v>
      </c>
      <c r="J1090" s="287" t="s">
        <v>422</v>
      </c>
      <c r="N1090" s="287" t="s">
        <v>20167</v>
      </c>
      <c r="O1090" s="287" t="s">
        <v>366</v>
      </c>
      <c r="P1090" s="287" t="s">
        <v>442</v>
      </c>
      <c r="Q1090" s="287" t="s">
        <v>20275</v>
      </c>
      <c r="R1090" s="287" t="s">
        <v>22553</v>
      </c>
      <c r="S1090" s="287" t="s">
        <v>22554</v>
      </c>
      <c r="T1090" s="287" t="s">
        <v>767</v>
      </c>
    </row>
    <row r="1091" spans="1:22" ht="12.6" hidden="1" customHeight="1">
      <c r="A1091" s="287" t="s">
        <v>185</v>
      </c>
      <c r="B1091" s="287" t="s">
        <v>70</v>
      </c>
      <c r="C1091" s="287" t="s">
        <v>186</v>
      </c>
      <c r="D1091" s="287" t="s">
        <v>139</v>
      </c>
      <c r="E1091" s="287" t="s">
        <v>19811</v>
      </c>
      <c r="F1091" s="287" t="s">
        <v>434</v>
      </c>
      <c r="G1091" s="287" t="s">
        <v>189</v>
      </c>
      <c r="H1091" s="287" t="s">
        <v>22005</v>
      </c>
      <c r="I1091" s="287" t="s">
        <v>1638</v>
      </c>
      <c r="O1091" s="287" t="s">
        <v>366</v>
      </c>
      <c r="Q1091" s="287" t="s">
        <v>16902</v>
      </c>
      <c r="R1091" s="287" t="s">
        <v>22174</v>
      </c>
      <c r="S1091" s="287" t="s">
        <v>22175</v>
      </c>
      <c r="T1091" s="287" t="s">
        <v>3685</v>
      </c>
    </row>
    <row r="1092" spans="1:22" ht="12.6" hidden="1" customHeight="1">
      <c r="A1092" s="287" t="s">
        <v>185</v>
      </c>
      <c r="B1092" s="287" t="s">
        <v>70</v>
      </c>
      <c r="C1092" s="287" t="s">
        <v>186</v>
      </c>
      <c r="D1092" s="287" t="s">
        <v>139</v>
      </c>
      <c r="E1092" s="287" t="s">
        <v>19812</v>
      </c>
      <c r="F1092" s="287" t="s">
        <v>27</v>
      </c>
      <c r="G1092" s="287" t="s">
        <v>189</v>
      </c>
      <c r="H1092" s="287" t="s">
        <v>20625</v>
      </c>
      <c r="I1092" s="287" t="s">
        <v>2711</v>
      </c>
      <c r="J1092" s="287" t="s">
        <v>422</v>
      </c>
      <c r="N1092" s="287" t="s">
        <v>20167</v>
      </c>
      <c r="O1092" s="287" t="s">
        <v>366</v>
      </c>
      <c r="P1092" s="287" t="s">
        <v>442</v>
      </c>
      <c r="Q1092" s="287" t="s">
        <v>20626</v>
      </c>
      <c r="R1092" s="287" t="s">
        <v>22684</v>
      </c>
      <c r="S1092" s="287" t="s">
        <v>22685</v>
      </c>
      <c r="T1092" s="287" t="s">
        <v>988</v>
      </c>
    </row>
    <row r="1093" spans="1:22" ht="12.6" hidden="1" customHeight="1">
      <c r="A1093" s="287" t="s">
        <v>185</v>
      </c>
      <c r="B1093" s="287" t="s">
        <v>70</v>
      </c>
      <c r="C1093" s="287" t="s">
        <v>186</v>
      </c>
      <c r="D1093" s="287" t="s">
        <v>139</v>
      </c>
      <c r="E1093" s="287" t="s">
        <v>19813</v>
      </c>
      <c r="F1093" s="287" t="s">
        <v>27</v>
      </c>
      <c r="G1093" s="287" t="s">
        <v>189</v>
      </c>
      <c r="H1093" s="287" t="s">
        <v>16372</v>
      </c>
      <c r="I1093" s="287" t="s">
        <v>21210</v>
      </c>
      <c r="J1093" s="287" t="s">
        <v>422</v>
      </c>
      <c r="N1093" s="287" t="s">
        <v>20167</v>
      </c>
      <c r="O1093" s="287" t="s">
        <v>366</v>
      </c>
      <c r="P1093" s="287" t="s">
        <v>442</v>
      </c>
      <c r="Q1093" s="287" t="s">
        <v>21211</v>
      </c>
      <c r="R1093" s="287" t="s">
        <v>22666</v>
      </c>
      <c r="S1093" s="287" t="s">
        <v>22667</v>
      </c>
      <c r="T1093" s="287" t="s">
        <v>1002</v>
      </c>
    </row>
    <row r="1094" spans="1:22" ht="12.6" hidden="1" customHeight="1">
      <c r="A1094" s="287" t="s">
        <v>185</v>
      </c>
      <c r="B1094" s="287" t="s">
        <v>70</v>
      </c>
      <c r="C1094" s="287" t="s">
        <v>186</v>
      </c>
      <c r="D1094" s="287" t="s">
        <v>139</v>
      </c>
      <c r="E1094" s="287" t="s">
        <v>19814</v>
      </c>
      <c r="F1094" s="287" t="s">
        <v>27</v>
      </c>
      <c r="G1094" s="287" t="s">
        <v>189</v>
      </c>
      <c r="H1094" s="287" t="s">
        <v>11819</v>
      </c>
      <c r="I1094" s="287" t="s">
        <v>20443</v>
      </c>
      <c r="J1094" s="287" t="s">
        <v>422</v>
      </c>
      <c r="N1094" s="287" t="s">
        <v>20167</v>
      </c>
      <c r="O1094" s="287" t="s">
        <v>366</v>
      </c>
      <c r="P1094" s="287" t="s">
        <v>442</v>
      </c>
      <c r="Q1094" s="287" t="s">
        <v>16448</v>
      </c>
      <c r="R1094" s="287" t="s">
        <v>23381</v>
      </c>
      <c r="S1094" s="287" t="s">
        <v>193</v>
      </c>
      <c r="T1094" s="287" t="s">
        <v>651</v>
      </c>
      <c r="V1094" s="287" t="s">
        <v>995</v>
      </c>
    </row>
    <row r="1095" spans="1:22" ht="12.6" hidden="1" customHeight="1">
      <c r="A1095" s="287" t="s">
        <v>185</v>
      </c>
      <c r="B1095" s="287" t="s">
        <v>70</v>
      </c>
      <c r="C1095" s="287" t="s">
        <v>186</v>
      </c>
      <c r="D1095" s="287" t="s">
        <v>139</v>
      </c>
      <c r="E1095" s="287" t="s">
        <v>19815</v>
      </c>
      <c r="F1095" s="287" t="s">
        <v>27</v>
      </c>
      <c r="G1095" s="287" t="s">
        <v>189</v>
      </c>
      <c r="H1095" s="287" t="s">
        <v>20966</v>
      </c>
      <c r="I1095" s="287" t="s">
        <v>23552</v>
      </c>
      <c r="J1095" s="287" t="s">
        <v>422</v>
      </c>
      <c r="N1095" s="287" t="s">
        <v>20167</v>
      </c>
      <c r="O1095" s="287" t="s">
        <v>366</v>
      </c>
      <c r="P1095" s="287" t="s">
        <v>442</v>
      </c>
      <c r="Q1095" s="287" t="s">
        <v>2489</v>
      </c>
      <c r="R1095" s="287" t="s">
        <v>23093</v>
      </c>
      <c r="S1095" s="287" t="s">
        <v>23094</v>
      </c>
      <c r="T1095" s="287" t="s">
        <v>767</v>
      </c>
    </row>
    <row r="1096" spans="1:22" ht="12.6" hidden="1" customHeight="1">
      <c r="A1096" s="287" t="s">
        <v>185</v>
      </c>
      <c r="B1096" s="287" t="s">
        <v>70</v>
      </c>
      <c r="C1096" s="287" t="s">
        <v>186</v>
      </c>
      <c r="D1096" s="287" t="s">
        <v>136</v>
      </c>
      <c r="E1096" s="287" t="s">
        <v>19816</v>
      </c>
      <c r="F1096" s="287" t="s">
        <v>27</v>
      </c>
      <c r="G1096" s="287" t="s">
        <v>189</v>
      </c>
      <c r="H1096" s="287" t="s">
        <v>20656</v>
      </c>
      <c r="I1096" s="287" t="s">
        <v>4232</v>
      </c>
      <c r="J1096" s="287" t="s">
        <v>422</v>
      </c>
      <c r="N1096" s="287" t="s">
        <v>20167</v>
      </c>
      <c r="O1096" s="287" t="s">
        <v>366</v>
      </c>
      <c r="P1096" s="287" t="s">
        <v>442</v>
      </c>
      <c r="Q1096" s="287" t="s">
        <v>20657</v>
      </c>
      <c r="R1096" s="287" t="s">
        <v>23382</v>
      </c>
      <c r="S1096" s="287" t="s">
        <v>193</v>
      </c>
      <c r="T1096" s="287" t="s">
        <v>7383</v>
      </c>
      <c r="V1096" s="287" t="s">
        <v>995</v>
      </c>
    </row>
    <row r="1097" spans="1:22" ht="12.6" hidden="1" customHeight="1">
      <c r="B1097" s="287" t="s">
        <v>70</v>
      </c>
      <c r="C1097" s="287" t="s">
        <v>28</v>
      </c>
      <c r="D1097" s="287" t="s">
        <v>136</v>
      </c>
      <c r="E1097" s="287" t="s">
        <v>19817</v>
      </c>
      <c r="F1097" s="287" t="s">
        <v>27</v>
      </c>
      <c r="G1097" s="287" t="s">
        <v>189</v>
      </c>
      <c r="H1097" s="287" t="s">
        <v>20662</v>
      </c>
      <c r="I1097" s="287" t="s">
        <v>4232</v>
      </c>
      <c r="J1097" s="287" t="s">
        <v>422</v>
      </c>
      <c r="N1097" s="287" t="s">
        <v>20167</v>
      </c>
      <c r="O1097" s="287" t="s">
        <v>366</v>
      </c>
      <c r="P1097" s="287" t="s">
        <v>442</v>
      </c>
      <c r="Q1097" s="287" t="s">
        <v>22664</v>
      </c>
      <c r="R1097" s="287" t="s">
        <v>22665</v>
      </c>
      <c r="T1097" s="287" t="s">
        <v>7383</v>
      </c>
    </row>
    <row r="1098" spans="1:22" ht="12.6" hidden="1" customHeight="1">
      <c r="A1098" s="287" t="s">
        <v>185</v>
      </c>
      <c r="B1098" s="287" t="s">
        <v>70</v>
      </c>
      <c r="C1098" s="287" t="s">
        <v>186</v>
      </c>
      <c r="D1098" s="287" t="s">
        <v>136</v>
      </c>
      <c r="E1098" s="287" t="s">
        <v>19818</v>
      </c>
      <c r="F1098" s="287" t="s">
        <v>434</v>
      </c>
      <c r="G1098" s="287" t="s">
        <v>189</v>
      </c>
      <c r="H1098" s="287" t="s">
        <v>20256</v>
      </c>
      <c r="I1098" s="287" t="s">
        <v>859</v>
      </c>
      <c r="P1098" s="287" t="s">
        <v>442</v>
      </c>
      <c r="Q1098" s="287" t="s">
        <v>20257</v>
      </c>
      <c r="R1098" s="287" t="s">
        <v>22688</v>
      </c>
      <c r="S1098" s="287" t="s">
        <v>22689</v>
      </c>
      <c r="T1098" s="287" t="s">
        <v>848</v>
      </c>
    </row>
    <row r="1099" spans="1:22" ht="12.6" hidden="1" customHeight="1">
      <c r="A1099" s="287" t="s">
        <v>185</v>
      </c>
      <c r="B1099" s="287" t="s">
        <v>70</v>
      </c>
      <c r="C1099" s="287" t="s">
        <v>186</v>
      </c>
      <c r="D1099" s="287" t="s">
        <v>136</v>
      </c>
      <c r="E1099" s="287" t="s">
        <v>19819</v>
      </c>
      <c r="F1099" s="287" t="s">
        <v>27</v>
      </c>
      <c r="G1099" s="287" t="s">
        <v>189</v>
      </c>
      <c r="H1099" s="287" t="s">
        <v>20658</v>
      </c>
      <c r="I1099" s="287" t="s">
        <v>4232</v>
      </c>
      <c r="J1099" s="287" t="s">
        <v>422</v>
      </c>
      <c r="N1099" s="287" t="s">
        <v>20167</v>
      </c>
      <c r="O1099" s="287" t="s">
        <v>366</v>
      </c>
      <c r="P1099" s="287" t="s">
        <v>442</v>
      </c>
      <c r="Q1099" s="287" t="s">
        <v>20659</v>
      </c>
      <c r="R1099" s="287" t="s">
        <v>23383</v>
      </c>
      <c r="S1099" s="287" t="s">
        <v>193</v>
      </c>
      <c r="T1099" s="287" t="s">
        <v>7383</v>
      </c>
      <c r="V1099" s="287" t="s">
        <v>995</v>
      </c>
    </row>
    <row r="1100" spans="1:22" ht="12.6" hidden="1" customHeight="1">
      <c r="A1100" s="287" t="s">
        <v>185</v>
      </c>
      <c r="B1100" s="287" t="s">
        <v>70</v>
      </c>
      <c r="C1100" s="287" t="s">
        <v>186</v>
      </c>
      <c r="D1100" s="287" t="s">
        <v>136</v>
      </c>
      <c r="E1100" s="287" t="s">
        <v>19820</v>
      </c>
      <c r="F1100" s="287" t="s">
        <v>27</v>
      </c>
      <c r="G1100" s="287" t="s">
        <v>189</v>
      </c>
      <c r="H1100" s="287" t="s">
        <v>21205</v>
      </c>
      <c r="I1100" s="287" t="s">
        <v>21185</v>
      </c>
      <c r="J1100" s="287" t="s">
        <v>422</v>
      </c>
      <c r="N1100" s="287" t="s">
        <v>20167</v>
      </c>
      <c r="O1100" s="287" t="s">
        <v>366</v>
      </c>
      <c r="P1100" s="287" t="s">
        <v>442</v>
      </c>
      <c r="Q1100" s="287" t="s">
        <v>21206</v>
      </c>
      <c r="R1100" s="287" t="s">
        <v>23384</v>
      </c>
      <c r="S1100" s="287" t="s">
        <v>193</v>
      </c>
      <c r="T1100" s="287" t="s">
        <v>1002</v>
      </c>
      <c r="V1100" s="287" t="s">
        <v>995</v>
      </c>
    </row>
    <row r="1101" spans="1:22" ht="12.6" hidden="1" customHeight="1">
      <c r="A1101" s="287" t="s">
        <v>185</v>
      </c>
      <c r="B1101" s="287" t="s">
        <v>70</v>
      </c>
      <c r="C1101" s="287" t="s">
        <v>186</v>
      </c>
      <c r="D1101" s="287" t="s">
        <v>136</v>
      </c>
      <c r="E1101" s="287" t="s">
        <v>19821</v>
      </c>
      <c r="F1101" s="287" t="s">
        <v>27</v>
      </c>
      <c r="G1101" s="287" t="s">
        <v>189</v>
      </c>
      <c r="H1101" s="287" t="s">
        <v>20543</v>
      </c>
      <c r="I1101" s="287" t="s">
        <v>475</v>
      </c>
      <c r="J1101" s="287" t="s">
        <v>422</v>
      </c>
      <c r="N1101" s="287" t="s">
        <v>20167</v>
      </c>
      <c r="O1101" s="287" t="s">
        <v>366</v>
      </c>
      <c r="P1101" s="287" t="s">
        <v>442</v>
      </c>
      <c r="Q1101" s="287" t="s">
        <v>20544</v>
      </c>
      <c r="R1101" s="287" t="s">
        <v>23385</v>
      </c>
      <c r="S1101" s="287" t="s">
        <v>193</v>
      </c>
      <c r="T1101" s="287" t="s">
        <v>472</v>
      </c>
      <c r="V1101" s="287" t="s">
        <v>995</v>
      </c>
    </row>
    <row r="1102" spans="1:22" ht="12.6" hidden="1" customHeight="1">
      <c r="A1102" s="287" t="s">
        <v>185</v>
      </c>
      <c r="B1102" s="287" t="s">
        <v>70</v>
      </c>
      <c r="C1102" s="287" t="s">
        <v>186</v>
      </c>
      <c r="D1102" s="287" t="s">
        <v>136</v>
      </c>
      <c r="E1102" s="287" t="s">
        <v>19822</v>
      </c>
      <c r="F1102" s="287" t="s">
        <v>27</v>
      </c>
      <c r="G1102" s="287" t="s">
        <v>189</v>
      </c>
      <c r="H1102" s="287" t="s">
        <v>20961</v>
      </c>
      <c r="I1102" s="287" t="s">
        <v>947</v>
      </c>
      <c r="J1102" s="287" t="s">
        <v>422</v>
      </c>
      <c r="N1102" s="287" t="s">
        <v>20167</v>
      </c>
      <c r="O1102" s="287" t="s">
        <v>366</v>
      </c>
      <c r="P1102" s="287" t="s">
        <v>442</v>
      </c>
      <c r="Q1102" s="287" t="s">
        <v>20242</v>
      </c>
      <c r="R1102" s="287" t="s">
        <v>23386</v>
      </c>
      <c r="S1102" s="287" t="s">
        <v>193</v>
      </c>
      <c r="T1102" s="287" t="s">
        <v>1483</v>
      </c>
      <c r="V1102" s="287" t="s">
        <v>995</v>
      </c>
    </row>
    <row r="1103" spans="1:22" ht="12.6" hidden="1" customHeight="1">
      <c r="A1103" s="287" t="s">
        <v>185</v>
      </c>
      <c r="B1103" s="287" t="s">
        <v>70</v>
      </c>
      <c r="C1103" s="287" t="s">
        <v>186</v>
      </c>
      <c r="D1103" s="287" t="s">
        <v>130</v>
      </c>
      <c r="E1103" s="287" t="s">
        <v>19823</v>
      </c>
      <c r="F1103" s="287" t="s">
        <v>27</v>
      </c>
      <c r="G1103" s="287" t="s">
        <v>189</v>
      </c>
      <c r="H1103" s="287" t="s">
        <v>21043</v>
      </c>
      <c r="I1103" s="287" t="s">
        <v>23553</v>
      </c>
      <c r="J1103" s="287" t="s">
        <v>422</v>
      </c>
      <c r="N1103" s="287" t="s">
        <v>20167</v>
      </c>
      <c r="O1103" s="287" t="s">
        <v>366</v>
      </c>
      <c r="P1103" s="287" t="s">
        <v>442</v>
      </c>
      <c r="Q1103" s="287" t="s">
        <v>20453</v>
      </c>
      <c r="R1103" s="287" t="s">
        <v>22801</v>
      </c>
      <c r="S1103" s="287" t="s">
        <v>22802</v>
      </c>
      <c r="T1103" s="287" t="s">
        <v>20454</v>
      </c>
    </row>
    <row r="1104" spans="1:22" ht="12.6" hidden="1" customHeight="1">
      <c r="A1104" s="287" t="s">
        <v>185</v>
      </c>
      <c r="B1104" s="287" t="s">
        <v>70</v>
      </c>
      <c r="C1104" s="287" t="s">
        <v>186</v>
      </c>
      <c r="D1104" s="287" t="s">
        <v>133</v>
      </c>
      <c r="E1104" s="287" t="s">
        <v>19824</v>
      </c>
      <c r="F1104" s="287" t="s">
        <v>27</v>
      </c>
      <c r="G1104" s="287" t="s">
        <v>189</v>
      </c>
      <c r="H1104" s="287" t="s">
        <v>20981</v>
      </c>
      <c r="I1104" s="287" t="s">
        <v>765</v>
      </c>
      <c r="J1104" s="287" t="s">
        <v>422</v>
      </c>
      <c r="N1104" s="287" t="s">
        <v>20167</v>
      </c>
      <c r="O1104" s="287" t="s">
        <v>366</v>
      </c>
      <c r="P1104" s="287" t="s">
        <v>442</v>
      </c>
      <c r="Q1104" s="287" t="s">
        <v>20283</v>
      </c>
      <c r="R1104" s="287" t="s">
        <v>23387</v>
      </c>
      <c r="S1104" s="287" t="s">
        <v>193</v>
      </c>
      <c r="T1104" s="287" t="s">
        <v>767</v>
      </c>
      <c r="V1104" s="287" t="s">
        <v>995</v>
      </c>
    </row>
    <row r="1105" spans="1:22" ht="12.6" hidden="1" customHeight="1">
      <c r="A1105" s="287" t="s">
        <v>185</v>
      </c>
      <c r="B1105" s="287" t="s">
        <v>70</v>
      </c>
      <c r="C1105" s="287" t="s">
        <v>186</v>
      </c>
      <c r="D1105" s="287" t="s">
        <v>133</v>
      </c>
      <c r="E1105" s="287" t="s">
        <v>19825</v>
      </c>
      <c r="F1105" s="287" t="s">
        <v>27</v>
      </c>
      <c r="G1105" s="287" t="s">
        <v>189</v>
      </c>
      <c r="H1105" s="287" t="s">
        <v>21452</v>
      </c>
      <c r="I1105" s="287" t="s">
        <v>765</v>
      </c>
      <c r="J1105" s="287" t="s">
        <v>455</v>
      </c>
      <c r="N1105" s="287" t="s">
        <v>7155</v>
      </c>
      <c r="O1105" s="287" t="s">
        <v>366</v>
      </c>
      <c r="P1105" s="287" t="s">
        <v>442</v>
      </c>
      <c r="Q1105" s="287" t="s">
        <v>20283</v>
      </c>
      <c r="R1105" s="287" t="s">
        <v>23388</v>
      </c>
      <c r="S1105" s="287" t="s">
        <v>193</v>
      </c>
      <c r="T1105" s="287" t="s">
        <v>767</v>
      </c>
      <c r="V1105" s="287" t="s">
        <v>995</v>
      </c>
    </row>
    <row r="1106" spans="1:22" ht="12.6" hidden="1" customHeight="1">
      <c r="A1106" s="287" t="s">
        <v>185</v>
      </c>
      <c r="B1106" s="287" t="s">
        <v>70</v>
      </c>
      <c r="C1106" s="287" t="s">
        <v>186</v>
      </c>
      <c r="D1106" s="287" t="s">
        <v>133</v>
      </c>
      <c r="E1106" s="287" t="s">
        <v>19826</v>
      </c>
      <c r="F1106" s="287" t="s">
        <v>27</v>
      </c>
      <c r="G1106" s="287" t="s">
        <v>189</v>
      </c>
      <c r="H1106" s="287" t="s">
        <v>20641</v>
      </c>
      <c r="I1106" s="287" t="s">
        <v>947</v>
      </c>
      <c r="J1106" s="287" t="s">
        <v>422</v>
      </c>
      <c r="N1106" s="287" t="s">
        <v>20167</v>
      </c>
      <c r="O1106" s="287" t="s">
        <v>366</v>
      </c>
      <c r="P1106" s="287" t="s">
        <v>442</v>
      </c>
      <c r="Q1106" s="287" t="s">
        <v>20642</v>
      </c>
      <c r="R1106" s="287" t="s">
        <v>23389</v>
      </c>
      <c r="S1106" s="287" t="s">
        <v>193</v>
      </c>
      <c r="T1106" s="287" t="s">
        <v>949</v>
      </c>
      <c r="V1106" s="287" t="s">
        <v>995</v>
      </c>
    </row>
    <row r="1107" spans="1:22" ht="12.6" hidden="1" customHeight="1">
      <c r="A1107" s="287" t="s">
        <v>185</v>
      </c>
      <c r="B1107" s="287" t="s">
        <v>70</v>
      </c>
      <c r="C1107" s="287" t="s">
        <v>186</v>
      </c>
      <c r="D1107" s="287" t="s">
        <v>133</v>
      </c>
      <c r="E1107" s="287" t="s">
        <v>19827</v>
      </c>
      <c r="F1107" s="287" t="s">
        <v>27</v>
      </c>
      <c r="G1107" s="287" t="s">
        <v>189</v>
      </c>
      <c r="H1107" s="287" t="s">
        <v>16694</v>
      </c>
      <c r="I1107" s="287" t="s">
        <v>459</v>
      </c>
      <c r="J1107" s="287" t="s">
        <v>422</v>
      </c>
      <c r="N1107" s="287" t="s">
        <v>20167</v>
      </c>
      <c r="O1107" s="287" t="s">
        <v>366</v>
      </c>
      <c r="P1107" s="287" t="s">
        <v>442</v>
      </c>
      <c r="Q1107" s="287" t="s">
        <v>20725</v>
      </c>
      <c r="R1107" s="287" t="s">
        <v>23390</v>
      </c>
      <c r="S1107" s="287" t="s">
        <v>193</v>
      </c>
      <c r="T1107" s="287" t="s">
        <v>1161</v>
      </c>
      <c r="V1107" s="287" t="s">
        <v>995</v>
      </c>
    </row>
    <row r="1108" spans="1:22" ht="12.6" hidden="1" customHeight="1">
      <c r="A1108" s="287" t="s">
        <v>185</v>
      </c>
      <c r="B1108" s="287" t="s">
        <v>70</v>
      </c>
      <c r="C1108" s="287" t="s">
        <v>186</v>
      </c>
      <c r="D1108" s="287" t="s">
        <v>133</v>
      </c>
      <c r="E1108" s="287" t="s">
        <v>19828</v>
      </c>
      <c r="F1108" s="287" t="s">
        <v>27</v>
      </c>
      <c r="G1108" s="287" t="s">
        <v>189</v>
      </c>
      <c r="H1108" s="287" t="s">
        <v>21146</v>
      </c>
      <c r="I1108" s="287" t="s">
        <v>22632</v>
      </c>
      <c r="J1108" s="287" t="s">
        <v>422</v>
      </c>
      <c r="N1108" s="287" t="s">
        <v>20167</v>
      </c>
      <c r="O1108" s="287" t="s">
        <v>366</v>
      </c>
      <c r="P1108" s="287" t="s">
        <v>442</v>
      </c>
      <c r="Q1108" s="287" t="s">
        <v>21430</v>
      </c>
      <c r="R1108" s="287" t="s">
        <v>22633</v>
      </c>
      <c r="S1108" s="287" t="s">
        <v>22634</v>
      </c>
      <c r="T1108" s="287" t="s">
        <v>472</v>
      </c>
    </row>
    <row r="1109" spans="1:22" ht="12.6" hidden="1" customHeight="1">
      <c r="A1109" s="287" t="s">
        <v>185</v>
      </c>
      <c r="B1109" s="287" t="s">
        <v>70</v>
      </c>
      <c r="C1109" s="287" t="s">
        <v>186</v>
      </c>
      <c r="D1109" s="287" t="s">
        <v>133</v>
      </c>
      <c r="E1109" s="287" t="s">
        <v>19829</v>
      </c>
      <c r="F1109" s="287" t="s">
        <v>27</v>
      </c>
      <c r="G1109" s="287" t="s">
        <v>189</v>
      </c>
      <c r="H1109" s="287" t="s">
        <v>11560</v>
      </c>
      <c r="I1109" s="287" t="s">
        <v>21295</v>
      </c>
      <c r="J1109" s="287" t="s">
        <v>422</v>
      </c>
      <c r="N1109" s="287" t="s">
        <v>20167</v>
      </c>
      <c r="O1109" s="287" t="s">
        <v>366</v>
      </c>
      <c r="P1109" s="287" t="s">
        <v>442</v>
      </c>
      <c r="Q1109" s="287" t="s">
        <v>11560</v>
      </c>
      <c r="R1109" s="287" t="s">
        <v>22608</v>
      </c>
      <c r="S1109" s="287" t="s">
        <v>22609</v>
      </c>
      <c r="T1109" s="287" t="s">
        <v>848</v>
      </c>
    </row>
    <row r="1110" spans="1:22" ht="12.6" hidden="1" customHeight="1">
      <c r="A1110" s="287" t="s">
        <v>185</v>
      </c>
      <c r="B1110" s="287" t="s">
        <v>70</v>
      </c>
      <c r="C1110" s="287" t="s">
        <v>186</v>
      </c>
      <c r="D1110" s="287" t="s">
        <v>133</v>
      </c>
      <c r="E1110" s="287" t="s">
        <v>19830</v>
      </c>
      <c r="F1110" s="287" t="s">
        <v>27</v>
      </c>
      <c r="G1110" s="287" t="s">
        <v>189</v>
      </c>
      <c r="H1110" s="287" t="s">
        <v>20805</v>
      </c>
      <c r="I1110" s="287" t="s">
        <v>1223</v>
      </c>
      <c r="J1110" s="287" t="s">
        <v>455</v>
      </c>
      <c r="N1110" s="287" t="s">
        <v>7155</v>
      </c>
      <c r="O1110" s="287" t="s">
        <v>366</v>
      </c>
      <c r="P1110" s="287" t="s">
        <v>442</v>
      </c>
      <c r="Q1110" s="287" t="s">
        <v>20806</v>
      </c>
      <c r="R1110" s="287" t="s">
        <v>22617</v>
      </c>
      <c r="S1110" s="287" t="s">
        <v>22618</v>
      </c>
      <c r="T1110" s="287" t="s">
        <v>1354</v>
      </c>
    </row>
    <row r="1111" spans="1:22" ht="12.6" hidden="1" customHeight="1">
      <c r="A1111" s="287" t="s">
        <v>185</v>
      </c>
      <c r="B1111" s="287" t="s">
        <v>70</v>
      </c>
      <c r="C1111" s="287" t="s">
        <v>186</v>
      </c>
      <c r="D1111" s="287" t="s">
        <v>133</v>
      </c>
      <c r="E1111" s="287" t="s">
        <v>19831</v>
      </c>
      <c r="F1111" s="287" t="s">
        <v>27</v>
      </c>
      <c r="G1111" s="287" t="s">
        <v>189</v>
      </c>
      <c r="H1111" s="287" t="s">
        <v>20984</v>
      </c>
      <c r="I1111" s="287" t="s">
        <v>765</v>
      </c>
      <c r="J1111" s="287" t="s">
        <v>422</v>
      </c>
      <c r="N1111" s="287" t="s">
        <v>20167</v>
      </c>
      <c r="O1111" s="287" t="s">
        <v>366</v>
      </c>
      <c r="P1111" s="287" t="s">
        <v>442</v>
      </c>
      <c r="Q1111" s="287" t="s">
        <v>20284</v>
      </c>
      <c r="R1111" s="287" t="s">
        <v>22621</v>
      </c>
      <c r="S1111" s="287" t="s">
        <v>22622</v>
      </c>
      <c r="T1111" s="287" t="s">
        <v>767</v>
      </c>
    </row>
    <row r="1112" spans="1:22" ht="12.6" hidden="1" customHeight="1">
      <c r="A1112" s="287" t="s">
        <v>185</v>
      </c>
      <c r="B1112" s="287" t="s">
        <v>70</v>
      </c>
      <c r="C1112" s="287" t="s">
        <v>186</v>
      </c>
      <c r="D1112" s="287" t="s">
        <v>133</v>
      </c>
      <c r="E1112" s="287" t="s">
        <v>19832</v>
      </c>
      <c r="F1112" s="287" t="s">
        <v>27</v>
      </c>
      <c r="G1112" s="287" t="s">
        <v>189</v>
      </c>
      <c r="H1112" s="287" t="s">
        <v>21137</v>
      </c>
      <c r="I1112" s="287" t="s">
        <v>1050</v>
      </c>
      <c r="J1112" s="287" t="s">
        <v>455</v>
      </c>
      <c r="N1112" s="287" t="s">
        <v>7155</v>
      </c>
      <c r="O1112" s="287" t="s">
        <v>366</v>
      </c>
      <c r="P1112" s="287" t="s">
        <v>442</v>
      </c>
      <c r="Q1112" s="287" t="s">
        <v>20780</v>
      </c>
      <c r="R1112" s="287" t="s">
        <v>22613</v>
      </c>
      <c r="S1112" s="287" t="s">
        <v>22614</v>
      </c>
      <c r="T1112" s="287" t="s">
        <v>829</v>
      </c>
    </row>
    <row r="1113" spans="1:22" ht="12.6" hidden="1" customHeight="1">
      <c r="A1113" s="287" t="s">
        <v>185</v>
      </c>
      <c r="B1113" s="287" t="s">
        <v>70</v>
      </c>
      <c r="C1113" s="287" t="s">
        <v>186</v>
      </c>
      <c r="D1113" s="287" t="s">
        <v>133</v>
      </c>
      <c r="E1113" s="287" t="s">
        <v>19833</v>
      </c>
      <c r="F1113" s="287" t="s">
        <v>27</v>
      </c>
      <c r="G1113" s="287" t="s">
        <v>189</v>
      </c>
      <c r="H1113" s="287" t="s">
        <v>20714</v>
      </c>
      <c r="I1113" s="287" t="s">
        <v>475</v>
      </c>
      <c r="J1113" s="287" t="s">
        <v>422</v>
      </c>
      <c r="N1113" s="287" t="s">
        <v>20167</v>
      </c>
      <c r="O1113" s="287" t="s">
        <v>366</v>
      </c>
      <c r="P1113" s="287" t="s">
        <v>442</v>
      </c>
      <c r="Q1113" s="287" t="s">
        <v>21418</v>
      </c>
      <c r="R1113" s="287" t="s">
        <v>23391</v>
      </c>
      <c r="S1113" s="287" t="s">
        <v>193</v>
      </c>
      <c r="T1113" s="287" t="s">
        <v>472</v>
      </c>
      <c r="V1113" s="287" t="s">
        <v>995</v>
      </c>
    </row>
    <row r="1114" spans="1:22" ht="12.6" hidden="1" customHeight="1">
      <c r="A1114" s="287" t="s">
        <v>185</v>
      </c>
      <c r="B1114" s="287" t="s">
        <v>70</v>
      </c>
      <c r="C1114" s="287" t="s">
        <v>186</v>
      </c>
      <c r="D1114" s="287" t="s">
        <v>127</v>
      </c>
      <c r="E1114" s="287" t="s">
        <v>19834</v>
      </c>
      <c r="F1114" s="287" t="s">
        <v>25</v>
      </c>
      <c r="G1114" s="287" t="s">
        <v>203</v>
      </c>
      <c r="H1114" s="287" t="s">
        <v>22073</v>
      </c>
      <c r="I1114" s="287" t="s">
        <v>22074</v>
      </c>
      <c r="O1114" s="287" t="s">
        <v>366</v>
      </c>
      <c r="P1114" s="287" t="s">
        <v>409</v>
      </c>
      <c r="Q1114" s="287" t="s">
        <v>22075</v>
      </c>
      <c r="R1114" s="287" t="s">
        <v>23266</v>
      </c>
      <c r="S1114" s="287" t="s">
        <v>210</v>
      </c>
      <c r="T1114" s="287" t="s">
        <v>405</v>
      </c>
    </row>
    <row r="1115" spans="1:22" ht="12.6" hidden="1" customHeight="1">
      <c r="A1115" s="287" t="s">
        <v>185</v>
      </c>
      <c r="B1115" s="287" t="s">
        <v>70</v>
      </c>
      <c r="C1115" s="287" t="s">
        <v>186</v>
      </c>
      <c r="D1115" s="287" t="s">
        <v>11411</v>
      </c>
      <c r="E1115" s="287" t="s">
        <v>19835</v>
      </c>
      <c r="F1115" s="287" t="s">
        <v>27</v>
      </c>
      <c r="G1115" s="287" t="s">
        <v>189</v>
      </c>
      <c r="H1115" s="287" t="s">
        <v>20643</v>
      </c>
      <c r="I1115" s="287" t="s">
        <v>947</v>
      </c>
      <c r="J1115" s="287" t="s">
        <v>455</v>
      </c>
      <c r="N1115" s="287" t="s">
        <v>7155</v>
      </c>
      <c r="O1115" s="287" t="s">
        <v>366</v>
      </c>
      <c r="P1115" s="287" t="s">
        <v>442</v>
      </c>
      <c r="Q1115" s="287" t="s">
        <v>20644</v>
      </c>
      <c r="R1115" s="287" t="s">
        <v>23790</v>
      </c>
      <c r="S1115" s="287" t="s">
        <v>444</v>
      </c>
      <c r="T1115" s="287" t="s">
        <v>949</v>
      </c>
    </row>
    <row r="1116" spans="1:22" ht="12.6" hidden="1" customHeight="1">
      <c r="A1116" s="287" t="s">
        <v>185</v>
      </c>
      <c r="B1116" s="287" t="s">
        <v>70</v>
      </c>
      <c r="C1116" s="287" t="s">
        <v>186</v>
      </c>
      <c r="D1116" s="287" t="s">
        <v>149</v>
      </c>
      <c r="E1116" s="287" t="s">
        <v>19836</v>
      </c>
      <c r="F1116" s="287" t="s">
        <v>27</v>
      </c>
      <c r="G1116" s="287" t="s">
        <v>189</v>
      </c>
      <c r="H1116" s="287" t="s">
        <v>21021</v>
      </c>
      <c r="I1116" s="287" t="s">
        <v>23554</v>
      </c>
      <c r="J1116" s="287" t="s">
        <v>455</v>
      </c>
      <c r="N1116" s="287" t="s">
        <v>7155</v>
      </c>
      <c r="O1116" s="287" t="s">
        <v>366</v>
      </c>
      <c r="P1116" s="287" t="s">
        <v>442</v>
      </c>
      <c r="Q1116" s="287" t="s">
        <v>20404</v>
      </c>
      <c r="R1116" s="287" t="s">
        <v>23056</v>
      </c>
      <c r="S1116" s="287" t="s">
        <v>23055</v>
      </c>
      <c r="T1116" s="287" t="s">
        <v>472</v>
      </c>
    </row>
    <row r="1117" spans="1:22" ht="12.6" hidden="1" customHeight="1">
      <c r="A1117" s="287" t="s">
        <v>185</v>
      </c>
      <c r="B1117" s="287" t="s">
        <v>70</v>
      </c>
      <c r="C1117" s="287" t="s">
        <v>186</v>
      </c>
      <c r="D1117" s="287" t="s">
        <v>11411</v>
      </c>
      <c r="E1117" s="287" t="s">
        <v>19837</v>
      </c>
      <c r="F1117" s="287" t="s">
        <v>27</v>
      </c>
      <c r="G1117" s="287" t="s">
        <v>189</v>
      </c>
      <c r="H1117" s="287" t="s">
        <v>20648</v>
      </c>
      <c r="I1117" s="287" t="s">
        <v>947</v>
      </c>
      <c r="J1117" s="287" t="s">
        <v>455</v>
      </c>
      <c r="N1117" s="287" t="s">
        <v>7155</v>
      </c>
      <c r="O1117" s="287" t="s">
        <v>366</v>
      </c>
      <c r="P1117" s="287" t="s">
        <v>442</v>
      </c>
      <c r="Q1117" s="287" t="s">
        <v>20649</v>
      </c>
      <c r="R1117" s="287" t="s">
        <v>23058</v>
      </c>
      <c r="S1117" s="287" t="s">
        <v>23057</v>
      </c>
      <c r="T1117" s="287" t="s">
        <v>949</v>
      </c>
    </row>
    <row r="1118" spans="1:22" ht="12.6" hidden="1" customHeight="1">
      <c r="A1118" s="287" t="s">
        <v>185</v>
      </c>
      <c r="B1118" s="287" t="s">
        <v>70</v>
      </c>
      <c r="C1118" s="287" t="s">
        <v>186</v>
      </c>
      <c r="D1118" s="287" t="s">
        <v>11411</v>
      </c>
      <c r="E1118" s="287" t="s">
        <v>19838</v>
      </c>
      <c r="F1118" s="287" t="s">
        <v>27</v>
      </c>
      <c r="G1118" s="287" t="s">
        <v>189</v>
      </c>
      <c r="H1118" s="287" t="s">
        <v>20948</v>
      </c>
      <c r="I1118" s="287" t="s">
        <v>23555</v>
      </c>
      <c r="J1118" s="287" t="s">
        <v>455</v>
      </c>
      <c r="N1118" s="287" t="s">
        <v>7155</v>
      </c>
      <c r="O1118" s="287" t="s">
        <v>366</v>
      </c>
      <c r="P1118" s="287" t="s">
        <v>442</v>
      </c>
      <c r="Q1118" s="287" t="s">
        <v>20229</v>
      </c>
      <c r="R1118" s="287" t="s">
        <v>23392</v>
      </c>
      <c r="S1118" s="287" t="s">
        <v>193</v>
      </c>
      <c r="T1118" s="287" t="s">
        <v>472</v>
      </c>
      <c r="V1118" s="287" t="s">
        <v>995</v>
      </c>
    </row>
    <row r="1119" spans="1:22" ht="12.6" hidden="1" customHeight="1">
      <c r="A1119" s="287" t="s">
        <v>185</v>
      </c>
      <c r="B1119" s="287" t="s">
        <v>70</v>
      </c>
      <c r="C1119" s="287" t="s">
        <v>186</v>
      </c>
      <c r="D1119" s="287" t="s">
        <v>11411</v>
      </c>
      <c r="E1119" s="287" t="s">
        <v>19839</v>
      </c>
      <c r="F1119" s="287" t="s">
        <v>27</v>
      </c>
      <c r="G1119" s="287" t="s">
        <v>189</v>
      </c>
      <c r="H1119" s="287" t="s">
        <v>20785</v>
      </c>
      <c r="I1119" s="287" t="s">
        <v>475</v>
      </c>
      <c r="J1119" s="287" t="s">
        <v>455</v>
      </c>
      <c r="N1119" s="287" t="s">
        <v>7155</v>
      </c>
      <c r="O1119" s="287" t="s">
        <v>366</v>
      </c>
      <c r="P1119" s="287" t="s">
        <v>442</v>
      </c>
      <c r="Q1119" s="287" t="s">
        <v>20786</v>
      </c>
      <c r="R1119" s="287" t="s">
        <v>23393</v>
      </c>
      <c r="S1119" s="287" t="s">
        <v>193</v>
      </c>
      <c r="T1119" s="287" t="s">
        <v>472</v>
      </c>
      <c r="V1119" s="287" t="s">
        <v>995</v>
      </c>
    </row>
    <row r="1120" spans="1:22" ht="12.6" hidden="1" customHeight="1">
      <c r="A1120" s="287" t="s">
        <v>185</v>
      </c>
      <c r="B1120" s="287" t="s">
        <v>70</v>
      </c>
      <c r="C1120" s="287" t="s">
        <v>186</v>
      </c>
      <c r="D1120" s="287" t="s">
        <v>11411</v>
      </c>
      <c r="E1120" s="287" t="s">
        <v>19840</v>
      </c>
      <c r="F1120" s="287" t="s">
        <v>27</v>
      </c>
      <c r="G1120" s="287" t="s">
        <v>189</v>
      </c>
      <c r="H1120" s="287" t="s">
        <v>20958</v>
      </c>
      <c r="I1120" s="287" t="s">
        <v>947</v>
      </c>
      <c r="J1120" s="287" t="s">
        <v>455</v>
      </c>
      <c r="N1120" s="287" t="s">
        <v>7155</v>
      </c>
      <c r="O1120" s="287" t="s">
        <v>366</v>
      </c>
      <c r="P1120" s="287" t="s">
        <v>442</v>
      </c>
      <c r="Q1120" s="287" t="s">
        <v>20239</v>
      </c>
      <c r="R1120" s="287" t="s">
        <v>22723</v>
      </c>
      <c r="S1120" s="287" t="s">
        <v>444</v>
      </c>
      <c r="T1120" s="287" t="s">
        <v>1483</v>
      </c>
    </row>
    <row r="1121" spans="1:22" ht="12.6" hidden="1" customHeight="1">
      <c r="B1121" s="287" t="s">
        <v>70</v>
      </c>
      <c r="C1121" s="287" t="s">
        <v>28</v>
      </c>
      <c r="D1121" s="287" t="s">
        <v>11411</v>
      </c>
      <c r="E1121" s="287" t="s">
        <v>19841</v>
      </c>
      <c r="F1121" s="287" t="s">
        <v>27</v>
      </c>
      <c r="G1121" s="287" t="s">
        <v>189</v>
      </c>
      <c r="H1121" s="287" t="s">
        <v>21128</v>
      </c>
      <c r="I1121" s="287" t="s">
        <v>1050</v>
      </c>
      <c r="J1121" s="287" t="s">
        <v>455</v>
      </c>
      <c r="N1121" s="287" t="s">
        <v>7155</v>
      </c>
      <c r="O1121" s="287" t="s">
        <v>366</v>
      </c>
      <c r="P1121" s="287" t="s">
        <v>442</v>
      </c>
      <c r="Q1121" s="287" t="s">
        <v>23450</v>
      </c>
      <c r="R1121" s="287" t="s">
        <v>23451</v>
      </c>
      <c r="T1121" s="287" t="s">
        <v>829</v>
      </c>
    </row>
    <row r="1122" spans="1:22" ht="12.6" hidden="1" customHeight="1">
      <c r="A1122" s="287" t="s">
        <v>185</v>
      </c>
      <c r="B1122" s="287" t="s">
        <v>70</v>
      </c>
      <c r="C1122" s="287" t="s">
        <v>186</v>
      </c>
      <c r="D1122" s="287" t="s">
        <v>11412</v>
      </c>
      <c r="E1122" s="287" t="s">
        <v>19842</v>
      </c>
      <c r="F1122" s="287" t="s">
        <v>27</v>
      </c>
      <c r="G1122" s="287" t="s">
        <v>189</v>
      </c>
      <c r="H1122" s="287" t="s">
        <v>20360</v>
      </c>
      <c r="I1122" s="287" t="s">
        <v>23556</v>
      </c>
      <c r="J1122" s="287" t="s">
        <v>455</v>
      </c>
      <c r="N1122" s="287" t="s">
        <v>7155</v>
      </c>
      <c r="O1122" s="287" t="s">
        <v>366</v>
      </c>
      <c r="P1122" s="287" t="s">
        <v>442</v>
      </c>
      <c r="Q1122" s="287" t="s">
        <v>20361</v>
      </c>
      <c r="R1122" s="287" t="s">
        <v>23215</v>
      </c>
      <c r="S1122" s="287" t="s">
        <v>23216</v>
      </c>
      <c r="T1122" s="287" t="s">
        <v>432</v>
      </c>
    </row>
    <row r="1123" spans="1:22" ht="12.6" hidden="1" customHeight="1">
      <c r="A1123" s="287" t="s">
        <v>185</v>
      </c>
      <c r="B1123" s="287" t="s">
        <v>70</v>
      </c>
      <c r="C1123" s="287" t="s">
        <v>186</v>
      </c>
      <c r="D1123" s="287" t="s">
        <v>11412</v>
      </c>
      <c r="E1123" s="287" t="s">
        <v>19843</v>
      </c>
      <c r="F1123" s="287" t="s">
        <v>27</v>
      </c>
      <c r="G1123" s="287" t="s">
        <v>189</v>
      </c>
      <c r="H1123" s="287" t="s">
        <v>20776</v>
      </c>
      <c r="I1123" s="287" t="s">
        <v>1139</v>
      </c>
      <c r="J1123" s="287" t="s">
        <v>455</v>
      </c>
      <c r="N1123" s="287" t="s">
        <v>7155</v>
      </c>
      <c r="O1123" s="287" t="s">
        <v>366</v>
      </c>
      <c r="P1123" s="287" t="s">
        <v>442</v>
      </c>
      <c r="Q1123" s="287" t="s">
        <v>21426</v>
      </c>
      <c r="R1123" s="287" t="s">
        <v>22726</v>
      </c>
      <c r="S1123" s="287" t="s">
        <v>444</v>
      </c>
      <c r="T1123" s="287" t="s">
        <v>3424</v>
      </c>
    </row>
    <row r="1124" spans="1:22" ht="12.6" hidden="1" customHeight="1">
      <c r="A1124" s="287" t="s">
        <v>185</v>
      </c>
      <c r="B1124" s="287" t="s">
        <v>70</v>
      </c>
      <c r="C1124" s="287" t="s">
        <v>186</v>
      </c>
      <c r="D1124" s="287" t="s">
        <v>11412</v>
      </c>
      <c r="E1124" s="287" t="s">
        <v>19844</v>
      </c>
      <c r="F1124" s="287" t="s">
        <v>27</v>
      </c>
      <c r="G1124" s="287" t="s">
        <v>189</v>
      </c>
      <c r="H1124" s="287" t="s">
        <v>20801</v>
      </c>
      <c r="I1124" s="287" t="s">
        <v>1223</v>
      </c>
      <c r="J1124" s="287" t="s">
        <v>455</v>
      </c>
      <c r="N1124" s="287" t="s">
        <v>7155</v>
      </c>
      <c r="O1124" s="287" t="s">
        <v>366</v>
      </c>
      <c r="P1124" s="287" t="s">
        <v>442</v>
      </c>
      <c r="Q1124" s="287" t="s">
        <v>20802</v>
      </c>
      <c r="R1124" s="287" t="s">
        <v>23214</v>
      </c>
      <c r="S1124" s="287" t="s">
        <v>193</v>
      </c>
      <c r="T1124" s="287" t="s">
        <v>1354</v>
      </c>
    </row>
    <row r="1125" spans="1:22" ht="12.6" hidden="1" customHeight="1">
      <c r="A1125" s="287" t="s">
        <v>185</v>
      </c>
      <c r="B1125" s="287" t="s">
        <v>70</v>
      </c>
      <c r="C1125" s="287" t="s">
        <v>186</v>
      </c>
      <c r="D1125" s="287" t="s">
        <v>11412</v>
      </c>
      <c r="E1125" s="287" t="s">
        <v>19845</v>
      </c>
      <c r="F1125" s="287" t="s">
        <v>27</v>
      </c>
      <c r="G1125" s="287" t="s">
        <v>189</v>
      </c>
      <c r="H1125" s="287" t="s">
        <v>20538</v>
      </c>
      <c r="I1125" s="287" t="s">
        <v>475</v>
      </c>
      <c r="J1125" s="287" t="s">
        <v>422</v>
      </c>
      <c r="N1125" s="287" t="s">
        <v>20167</v>
      </c>
      <c r="O1125" s="287" t="s">
        <v>366</v>
      </c>
      <c r="P1125" s="287" t="s">
        <v>442</v>
      </c>
      <c r="Q1125" s="287" t="s">
        <v>20539</v>
      </c>
      <c r="R1125" s="287" t="s">
        <v>23062</v>
      </c>
      <c r="S1125" s="287" t="s">
        <v>23061</v>
      </c>
      <c r="T1125" s="287" t="s">
        <v>472</v>
      </c>
    </row>
    <row r="1126" spans="1:22" ht="12.6" hidden="1" customHeight="1">
      <c r="A1126" s="287" t="s">
        <v>185</v>
      </c>
      <c r="B1126" s="287" t="s">
        <v>70</v>
      </c>
      <c r="C1126" s="287" t="s">
        <v>186</v>
      </c>
      <c r="D1126" s="287" t="s">
        <v>164</v>
      </c>
      <c r="E1126" s="287" t="s">
        <v>19846</v>
      </c>
      <c r="F1126" s="287" t="s">
        <v>27</v>
      </c>
      <c r="G1126" s="287" t="s">
        <v>189</v>
      </c>
      <c r="H1126" s="287" t="s">
        <v>21172</v>
      </c>
      <c r="I1126" s="287" t="s">
        <v>12272</v>
      </c>
      <c r="J1126" s="287" t="s">
        <v>622</v>
      </c>
      <c r="N1126" s="287" t="s">
        <v>20221</v>
      </c>
      <c r="O1126" s="287" t="s">
        <v>366</v>
      </c>
      <c r="P1126" s="287" t="s">
        <v>624</v>
      </c>
      <c r="Q1126" s="287" t="s">
        <v>20894</v>
      </c>
      <c r="R1126" s="287" t="s">
        <v>23394</v>
      </c>
      <c r="S1126" s="287" t="s">
        <v>193</v>
      </c>
      <c r="T1126" s="287" t="s">
        <v>556</v>
      </c>
      <c r="V1126" s="287" t="s">
        <v>995</v>
      </c>
    </row>
    <row r="1127" spans="1:22" ht="12.6" hidden="1" customHeight="1">
      <c r="A1127" s="287" t="s">
        <v>185</v>
      </c>
      <c r="B1127" s="287" t="s">
        <v>70</v>
      </c>
      <c r="C1127" s="287" t="s">
        <v>186</v>
      </c>
      <c r="D1127" s="287" t="s">
        <v>164</v>
      </c>
      <c r="E1127" s="287" t="s">
        <v>19847</v>
      </c>
      <c r="F1127" s="287" t="s">
        <v>12065</v>
      </c>
      <c r="G1127" s="287" t="s">
        <v>189</v>
      </c>
      <c r="H1127" s="287" t="s">
        <v>20892</v>
      </c>
      <c r="I1127" s="287" t="s">
        <v>12272</v>
      </c>
      <c r="J1127" s="287" t="s">
        <v>622</v>
      </c>
      <c r="P1127" s="287" t="s">
        <v>624</v>
      </c>
      <c r="Q1127" s="287" t="s">
        <v>20893</v>
      </c>
      <c r="R1127" s="287" t="s">
        <v>23508</v>
      </c>
      <c r="S1127" s="287" t="s">
        <v>193</v>
      </c>
      <c r="T1127" s="287" t="s">
        <v>556</v>
      </c>
      <c r="V1127" s="287" t="s">
        <v>995</v>
      </c>
    </row>
    <row r="1128" spans="1:22" ht="12.6" customHeight="1">
      <c r="A1128" s="287" t="s">
        <v>185</v>
      </c>
      <c r="B1128" s="287" t="s">
        <v>70</v>
      </c>
      <c r="C1128" s="287" t="s">
        <v>186</v>
      </c>
      <c r="D1128" s="287" t="s">
        <v>164</v>
      </c>
      <c r="E1128" s="287" t="s">
        <v>19848</v>
      </c>
      <c r="F1128" s="287" t="s">
        <v>26</v>
      </c>
      <c r="G1128" s="287" t="s">
        <v>189</v>
      </c>
      <c r="H1128" s="287" t="s">
        <v>23505</v>
      </c>
      <c r="I1128" s="287" t="s">
        <v>1638</v>
      </c>
      <c r="P1128" s="287" t="s">
        <v>624</v>
      </c>
      <c r="Q1128" s="287" t="s">
        <v>23507</v>
      </c>
      <c r="R1128" s="287" t="s">
        <v>23395</v>
      </c>
      <c r="S1128" s="287" t="s">
        <v>193</v>
      </c>
      <c r="T1128" s="287" t="s">
        <v>556</v>
      </c>
      <c r="V1128" s="287" t="s">
        <v>995</v>
      </c>
    </row>
    <row r="1129" spans="1:22" ht="12.6" hidden="1" customHeight="1">
      <c r="B1129" s="287" t="s">
        <v>70</v>
      </c>
      <c r="C1129" s="287" t="s">
        <v>28</v>
      </c>
      <c r="D1129" s="287" t="s">
        <v>179</v>
      </c>
      <c r="E1129" s="287" t="s">
        <v>19849</v>
      </c>
      <c r="F1129" s="287" t="s">
        <v>439</v>
      </c>
      <c r="G1129" s="287" t="s">
        <v>242</v>
      </c>
      <c r="H1129" s="287" t="s">
        <v>5655</v>
      </c>
      <c r="I1129" s="287" t="s">
        <v>62</v>
      </c>
      <c r="O1129" s="287" t="s">
        <v>62</v>
      </c>
      <c r="P1129" s="287" t="s">
        <v>62</v>
      </c>
      <c r="Q1129" s="287" t="s">
        <v>5655</v>
      </c>
      <c r="R1129" s="287" t="s">
        <v>5655</v>
      </c>
      <c r="T1129" s="287" t="s">
        <v>201</v>
      </c>
    </row>
    <row r="1130" spans="1:22" ht="12.6" hidden="1" customHeight="1">
      <c r="B1130" s="287" t="s">
        <v>70</v>
      </c>
      <c r="C1130" s="287" t="s">
        <v>28</v>
      </c>
      <c r="D1130" s="287" t="s">
        <v>179</v>
      </c>
      <c r="E1130" s="287" t="s">
        <v>19850</v>
      </c>
      <c r="F1130" s="287" t="s">
        <v>439</v>
      </c>
      <c r="G1130" s="287" t="s">
        <v>242</v>
      </c>
      <c r="H1130" s="287" t="s">
        <v>5655</v>
      </c>
      <c r="I1130" s="287" t="s">
        <v>62</v>
      </c>
      <c r="O1130" s="287" t="s">
        <v>62</v>
      </c>
      <c r="P1130" s="287" t="s">
        <v>62</v>
      </c>
      <c r="Q1130" s="287" t="s">
        <v>5655</v>
      </c>
      <c r="R1130" s="287" t="s">
        <v>5655</v>
      </c>
      <c r="T1130" s="287" t="s">
        <v>201</v>
      </c>
    </row>
    <row r="1131" spans="1:22" ht="12.6" hidden="1" customHeight="1">
      <c r="B1131" s="287" t="s">
        <v>70</v>
      </c>
      <c r="C1131" s="287" t="s">
        <v>28</v>
      </c>
      <c r="D1131" s="287" t="s">
        <v>179</v>
      </c>
      <c r="E1131" s="287" t="s">
        <v>19851</v>
      </c>
      <c r="F1131" s="287" t="s">
        <v>439</v>
      </c>
      <c r="G1131" s="287" t="s">
        <v>242</v>
      </c>
      <c r="H1131" s="287" t="s">
        <v>5655</v>
      </c>
      <c r="I1131" s="287" t="s">
        <v>62</v>
      </c>
      <c r="O1131" s="287" t="s">
        <v>62</v>
      </c>
      <c r="P1131" s="287" t="s">
        <v>62</v>
      </c>
      <c r="Q1131" s="287" t="s">
        <v>5655</v>
      </c>
      <c r="R1131" s="287" t="s">
        <v>5655</v>
      </c>
      <c r="T1131" s="287" t="s">
        <v>201</v>
      </c>
    </row>
    <row r="1132" spans="1:22" ht="12.6" hidden="1" customHeight="1">
      <c r="B1132" s="287" t="s">
        <v>70</v>
      </c>
      <c r="C1132" s="287" t="s">
        <v>28</v>
      </c>
      <c r="D1132" s="287" t="s">
        <v>179</v>
      </c>
      <c r="E1132" s="287" t="s">
        <v>19852</v>
      </c>
      <c r="F1132" s="287" t="s">
        <v>439</v>
      </c>
      <c r="G1132" s="287" t="s">
        <v>242</v>
      </c>
      <c r="H1132" s="287" t="s">
        <v>5655</v>
      </c>
      <c r="I1132" s="287" t="s">
        <v>62</v>
      </c>
      <c r="O1132" s="287" t="s">
        <v>62</v>
      </c>
      <c r="P1132" s="287" t="s">
        <v>62</v>
      </c>
      <c r="Q1132" s="287" t="s">
        <v>5655</v>
      </c>
      <c r="R1132" s="287" t="s">
        <v>5655</v>
      </c>
      <c r="T1132" s="287" t="s">
        <v>201</v>
      </c>
    </row>
    <row r="1133" spans="1:22" ht="12.6" hidden="1" customHeight="1">
      <c r="B1133" s="287" t="s">
        <v>70</v>
      </c>
      <c r="C1133" s="287" t="s">
        <v>28</v>
      </c>
      <c r="D1133" s="287" t="s">
        <v>179</v>
      </c>
      <c r="E1133" s="287" t="s">
        <v>19853</v>
      </c>
      <c r="F1133" s="287" t="s">
        <v>439</v>
      </c>
      <c r="G1133" s="287" t="s">
        <v>242</v>
      </c>
      <c r="H1133" s="287" t="s">
        <v>5655</v>
      </c>
      <c r="I1133" s="287" t="s">
        <v>62</v>
      </c>
      <c r="O1133" s="287" t="s">
        <v>62</v>
      </c>
      <c r="P1133" s="287" t="s">
        <v>62</v>
      </c>
      <c r="Q1133" s="287" t="s">
        <v>5655</v>
      </c>
      <c r="R1133" s="287" t="s">
        <v>5655</v>
      </c>
      <c r="T1133" s="287" t="s">
        <v>201</v>
      </c>
    </row>
    <row r="1134" spans="1:22" ht="12.6" hidden="1" customHeight="1">
      <c r="B1134" s="287" t="s">
        <v>70</v>
      </c>
      <c r="C1134" s="287" t="s">
        <v>28</v>
      </c>
      <c r="D1134" s="287" t="s">
        <v>179</v>
      </c>
      <c r="E1134" s="287" t="s">
        <v>19854</v>
      </c>
      <c r="F1134" s="287" t="s">
        <v>439</v>
      </c>
      <c r="G1134" s="287" t="s">
        <v>242</v>
      </c>
      <c r="H1134" s="287" t="s">
        <v>5655</v>
      </c>
      <c r="I1134" s="287" t="s">
        <v>62</v>
      </c>
      <c r="O1134" s="287" t="s">
        <v>62</v>
      </c>
      <c r="P1134" s="287" t="s">
        <v>62</v>
      </c>
      <c r="Q1134" s="287" t="s">
        <v>5655</v>
      </c>
      <c r="R1134" s="287" t="s">
        <v>5655</v>
      </c>
      <c r="T1134" s="287" t="s">
        <v>201</v>
      </c>
    </row>
    <row r="1135" spans="1:22" ht="12.6" hidden="1" customHeight="1">
      <c r="B1135" s="287" t="s">
        <v>70</v>
      </c>
      <c r="C1135" s="287" t="s">
        <v>28</v>
      </c>
      <c r="D1135" s="287" t="s">
        <v>179</v>
      </c>
      <c r="E1135" s="287" t="s">
        <v>19855</v>
      </c>
      <c r="F1135" s="287" t="s">
        <v>439</v>
      </c>
      <c r="G1135" s="287" t="s">
        <v>242</v>
      </c>
      <c r="H1135" s="287" t="s">
        <v>5655</v>
      </c>
      <c r="I1135" s="287" t="s">
        <v>62</v>
      </c>
      <c r="O1135" s="287" t="s">
        <v>62</v>
      </c>
      <c r="P1135" s="287" t="s">
        <v>62</v>
      </c>
      <c r="Q1135" s="287" t="s">
        <v>5655</v>
      </c>
      <c r="R1135" s="287" t="s">
        <v>5655</v>
      </c>
      <c r="T1135" s="287" t="s">
        <v>201</v>
      </c>
    </row>
    <row r="1136" spans="1:22" ht="12.6" hidden="1" customHeight="1">
      <c r="A1136" s="287" t="s">
        <v>185</v>
      </c>
      <c r="B1136" s="287" t="s">
        <v>70</v>
      </c>
      <c r="C1136" s="287" t="s">
        <v>186</v>
      </c>
      <c r="D1136" s="287" t="s">
        <v>153</v>
      </c>
      <c r="E1136" s="287" t="s">
        <v>19856</v>
      </c>
      <c r="F1136" s="287" t="s">
        <v>27</v>
      </c>
      <c r="G1136" s="287" t="s">
        <v>189</v>
      </c>
      <c r="H1136" s="287" t="s">
        <v>20997</v>
      </c>
      <c r="I1136" s="287" t="s">
        <v>23557</v>
      </c>
      <c r="J1136" s="287" t="s">
        <v>422</v>
      </c>
      <c r="N1136" s="287" t="s">
        <v>20167</v>
      </c>
      <c r="O1136" s="287" t="s">
        <v>366</v>
      </c>
      <c r="P1136" s="287" t="s">
        <v>442</v>
      </c>
      <c r="Q1136" s="287" t="s">
        <v>20356</v>
      </c>
      <c r="R1136" s="287" t="s">
        <v>22947</v>
      </c>
      <c r="S1136" s="287" t="s">
        <v>22948</v>
      </c>
      <c r="T1136" s="287" t="s">
        <v>20357</v>
      </c>
    </row>
    <row r="1137" spans="1:22" ht="12.6" hidden="1" customHeight="1">
      <c r="A1137" s="287" t="s">
        <v>185</v>
      </c>
      <c r="B1137" s="287" t="s">
        <v>70</v>
      </c>
      <c r="C1137" s="287" t="s">
        <v>186</v>
      </c>
      <c r="D1137" s="287" t="s">
        <v>153</v>
      </c>
      <c r="E1137" s="287" t="s">
        <v>19857</v>
      </c>
      <c r="F1137" s="287" t="s">
        <v>27</v>
      </c>
      <c r="G1137" s="287" t="s">
        <v>189</v>
      </c>
      <c r="H1137" s="287" t="s">
        <v>20716</v>
      </c>
      <c r="I1137" s="287" t="s">
        <v>21316</v>
      </c>
      <c r="J1137" s="287" t="s">
        <v>455</v>
      </c>
      <c r="N1137" s="287" t="s">
        <v>7155</v>
      </c>
      <c r="O1137" s="287" t="s">
        <v>366</v>
      </c>
      <c r="P1137" s="287" t="s">
        <v>442</v>
      </c>
      <c r="Q1137" s="287" t="s">
        <v>20718</v>
      </c>
      <c r="R1137" s="287" t="s">
        <v>23396</v>
      </c>
      <c r="S1137" s="287" t="s">
        <v>193</v>
      </c>
      <c r="T1137" s="287" t="s">
        <v>472</v>
      </c>
      <c r="V1137" s="287" t="s">
        <v>995</v>
      </c>
    </row>
    <row r="1138" spans="1:22" ht="12.6" hidden="1" customHeight="1">
      <c r="A1138" s="287" t="s">
        <v>185</v>
      </c>
      <c r="B1138" s="287" t="s">
        <v>70</v>
      </c>
      <c r="C1138" s="287" t="s">
        <v>186</v>
      </c>
      <c r="D1138" s="287" t="s">
        <v>153</v>
      </c>
      <c r="E1138" s="287" t="s">
        <v>19858</v>
      </c>
      <c r="F1138" s="287" t="s">
        <v>27</v>
      </c>
      <c r="G1138" s="287" t="s">
        <v>189</v>
      </c>
      <c r="H1138" s="287" t="s">
        <v>16501</v>
      </c>
      <c r="I1138" s="287" t="s">
        <v>1283</v>
      </c>
      <c r="J1138" s="287" t="s">
        <v>422</v>
      </c>
      <c r="N1138" s="287" t="s">
        <v>20167</v>
      </c>
      <c r="O1138" s="287" t="s">
        <v>366</v>
      </c>
      <c r="P1138" s="287" t="s">
        <v>442</v>
      </c>
      <c r="Q1138" s="287" t="s">
        <v>16502</v>
      </c>
      <c r="R1138" s="287" t="s">
        <v>23397</v>
      </c>
      <c r="S1138" s="287" t="s">
        <v>193</v>
      </c>
      <c r="T1138" s="287" t="s">
        <v>1288</v>
      </c>
      <c r="V1138" s="287" t="s">
        <v>995</v>
      </c>
    </row>
    <row r="1139" spans="1:22" ht="12.6" hidden="1" customHeight="1">
      <c r="A1139" s="287" t="s">
        <v>185</v>
      </c>
      <c r="B1139" s="287" t="s">
        <v>70</v>
      </c>
      <c r="C1139" s="287" t="s">
        <v>186</v>
      </c>
      <c r="D1139" s="287" t="s">
        <v>153</v>
      </c>
      <c r="E1139" s="287" t="s">
        <v>19859</v>
      </c>
      <c r="F1139" s="287" t="s">
        <v>434</v>
      </c>
      <c r="G1139" s="287" t="s">
        <v>189</v>
      </c>
      <c r="H1139" s="287" t="s">
        <v>23639</v>
      </c>
      <c r="I1139" s="287" t="s">
        <v>1638</v>
      </c>
      <c r="O1139" s="287" t="s">
        <v>366</v>
      </c>
      <c r="Q1139" s="287" t="s">
        <v>21441</v>
      </c>
      <c r="R1139" s="287" t="s">
        <v>22638</v>
      </c>
      <c r="S1139" s="287" t="s">
        <v>22637</v>
      </c>
      <c r="T1139" s="287" t="s">
        <v>472</v>
      </c>
    </row>
    <row r="1140" spans="1:22" ht="12.6" hidden="1" customHeight="1">
      <c r="A1140" s="287" t="s">
        <v>185</v>
      </c>
      <c r="B1140" s="287" t="s">
        <v>70</v>
      </c>
      <c r="C1140" s="287" t="s">
        <v>186</v>
      </c>
      <c r="D1140" s="287" t="s">
        <v>153</v>
      </c>
      <c r="E1140" s="287" t="s">
        <v>19860</v>
      </c>
      <c r="F1140" s="287" t="s">
        <v>27</v>
      </c>
      <c r="G1140" s="287" t="s">
        <v>189</v>
      </c>
      <c r="H1140" s="287" t="s">
        <v>21277</v>
      </c>
      <c r="I1140" s="287" t="s">
        <v>1223</v>
      </c>
      <c r="J1140" s="287" t="s">
        <v>422</v>
      </c>
      <c r="N1140" s="287" t="s">
        <v>20167</v>
      </c>
      <c r="O1140" s="287" t="s">
        <v>366</v>
      </c>
      <c r="P1140" s="287" t="s">
        <v>442</v>
      </c>
      <c r="Q1140" s="287" t="s">
        <v>21265</v>
      </c>
      <c r="R1140" s="287" t="s">
        <v>23398</v>
      </c>
      <c r="S1140" s="287" t="s">
        <v>193</v>
      </c>
      <c r="T1140" s="287" t="s">
        <v>7769</v>
      </c>
      <c r="V1140" s="287" t="s">
        <v>995</v>
      </c>
    </row>
    <row r="1141" spans="1:22" ht="12.6" hidden="1" customHeight="1">
      <c r="A1141" s="287" t="s">
        <v>185</v>
      </c>
      <c r="B1141" s="287" t="s">
        <v>70</v>
      </c>
      <c r="C1141" s="287" t="s">
        <v>186</v>
      </c>
      <c r="D1141" s="287" t="s">
        <v>153</v>
      </c>
      <c r="E1141" s="287" t="s">
        <v>19861</v>
      </c>
      <c r="F1141" s="287" t="s">
        <v>27</v>
      </c>
      <c r="G1141" s="287" t="s">
        <v>189</v>
      </c>
      <c r="H1141" s="287" t="s">
        <v>20947</v>
      </c>
      <c r="I1141" s="287" t="s">
        <v>520</v>
      </c>
      <c r="J1141" s="287" t="s">
        <v>422</v>
      </c>
      <c r="N1141" s="287" t="s">
        <v>20167</v>
      </c>
      <c r="O1141" s="287" t="s">
        <v>366</v>
      </c>
      <c r="P1141" s="287" t="s">
        <v>442</v>
      </c>
      <c r="Q1141" s="287" t="s">
        <v>20228</v>
      </c>
      <c r="R1141" s="287" t="s">
        <v>23399</v>
      </c>
      <c r="S1141" s="287" t="s">
        <v>193</v>
      </c>
      <c r="T1141" s="287" t="s">
        <v>472</v>
      </c>
      <c r="V1141" s="287" t="s">
        <v>995</v>
      </c>
    </row>
    <row r="1142" spans="1:22" ht="12.6" hidden="1" customHeight="1">
      <c r="A1142" s="287" t="s">
        <v>185</v>
      </c>
      <c r="B1142" s="287" t="s">
        <v>70</v>
      </c>
      <c r="C1142" s="287" t="s">
        <v>186</v>
      </c>
      <c r="D1142" s="287" t="s">
        <v>153</v>
      </c>
      <c r="E1142" s="287" t="s">
        <v>19862</v>
      </c>
      <c r="F1142" s="287" t="s">
        <v>27</v>
      </c>
      <c r="G1142" s="287" t="s">
        <v>189</v>
      </c>
      <c r="H1142" s="287" t="s">
        <v>20436</v>
      </c>
      <c r="I1142" s="287" t="s">
        <v>459</v>
      </c>
      <c r="J1142" s="287" t="s">
        <v>455</v>
      </c>
      <c r="N1142" s="287" t="s">
        <v>7155</v>
      </c>
      <c r="O1142" s="287" t="s">
        <v>366</v>
      </c>
      <c r="P1142" s="287" t="s">
        <v>442</v>
      </c>
      <c r="Q1142" s="287" t="s">
        <v>20437</v>
      </c>
      <c r="R1142" s="287" t="s">
        <v>23400</v>
      </c>
      <c r="S1142" s="287" t="s">
        <v>193</v>
      </c>
      <c r="T1142" s="287" t="s">
        <v>619</v>
      </c>
      <c r="V1142" s="287" t="s">
        <v>995</v>
      </c>
    </row>
    <row r="1143" spans="1:22" ht="12.6" hidden="1" customHeight="1">
      <c r="A1143" s="287" t="s">
        <v>185</v>
      </c>
      <c r="B1143" s="287" t="s">
        <v>70</v>
      </c>
      <c r="C1143" s="287" t="s">
        <v>186</v>
      </c>
      <c r="D1143" s="287" t="s">
        <v>153</v>
      </c>
      <c r="E1143" s="287" t="s">
        <v>19863</v>
      </c>
      <c r="F1143" s="287" t="s">
        <v>27</v>
      </c>
      <c r="G1143" s="287" t="s">
        <v>189</v>
      </c>
      <c r="H1143" s="287" t="s">
        <v>21198</v>
      </c>
      <c r="I1143" s="287" t="s">
        <v>21199</v>
      </c>
      <c r="J1143" s="287" t="s">
        <v>422</v>
      </c>
      <c r="N1143" s="287" t="s">
        <v>20167</v>
      </c>
      <c r="O1143" s="287" t="s">
        <v>366</v>
      </c>
      <c r="P1143" s="287" t="s">
        <v>442</v>
      </c>
      <c r="Q1143" s="287" t="s">
        <v>21200</v>
      </c>
      <c r="R1143" s="287" t="s">
        <v>23401</v>
      </c>
      <c r="S1143" s="287" t="s">
        <v>193</v>
      </c>
      <c r="T1143" s="287" t="s">
        <v>1002</v>
      </c>
      <c r="V1143" s="287" t="s">
        <v>995</v>
      </c>
    </row>
    <row r="1144" spans="1:22" ht="12.6" hidden="1" customHeight="1">
      <c r="A1144" s="287" t="s">
        <v>185</v>
      </c>
      <c r="B1144" s="287" t="s">
        <v>70</v>
      </c>
      <c r="C1144" s="287" t="s">
        <v>186</v>
      </c>
      <c r="D1144" s="287" t="s">
        <v>153</v>
      </c>
      <c r="E1144" s="287" t="s">
        <v>19864</v>
      </c>
      <c r="F1144" s="287" t="s">
        <v>27</v>
      </c>
      <c r="G1144" s="287" t="s">
        <v>189</v>
      </c>
      <c r="H1144" s="287" t="s">
        <v>20923</v>
      </c>
      <c r="I1144" s="287" t="s">
        <v>947</v>
      </c>
      <c r="J1144" s="287" t="s">
        <v>455</v>
      </c>
      <c r="N1144" s="287" t="s">
        <v>7155</v>
      </c>
      <c r="O1144" s="287" t="s">
        <v>366</v>
      </c>
      <c r="P1144" s="287" t="s">
        <v>442</v>
      </c>
      <c r="Q1144" s="287" t="s">
        <v>20924</v>
      </c>
      <c r="R1144" s="287" t="s">
        <v>23402</v>
      </c>
      <c r="S1144" s="287" t="s">
        <v>193</v>
      </c>
      <c r="T1144" s="287" t="s">
        <v>1215</v>
      </c>
      <c r="V1144" s="287" t="s">
        <v>995</v>
      </c>
    </row>
    <row r="1145" spans="1:22" ht="12.6" hidden="1" customHeight="1">
      <c r="A1145" s="287" t="s">
        <v>185</v>
      </c>
      <c r="B1145" s="287" t="s">
        <v>70</v>
      </c>
      <c r="C1145" s="287" t="s">
        <v>186</v>
      </c>
      <c r="D1145" s="287" t="s">
        <v>153</v>
      </c>
      <c r="E1145" s="287" t="s">
        <v>19865</v>
      </c>
      <c r="F1145" s="287" t="s">
        <v>27</v>
      </c>
      <c r="G1145" s="287" t="s">
        <v>189</v>
      </c>
      <c r="H1145" s="287" t="s">
        <v>20721</v>
      </c>
      <c r="I1145" s="287" t="s">
        <v>14551</v>
      </c>
      <c r="J1145" s="287" t="s">
        <v>422</v>
      </c>
      <c r="N1145" s="287" t="s">
        <v>20167</v>
      </c>
      <c r="O1145" s="287" t="s">
        <v>366</v>
      </c>
      <c r="P1145" s="287" t="s">
        <v>442</v>
      </c>
      <c r="Q1145" s="287" t="s">
        <v>20722</v>
      </c>
      <c r="R1145" s="287" t="s">
        <v>22959</v>
      </c>
      <c r="S1145" s="287" t="s">
        <v>22960</v>
      </c>
      <c r="T1145" s="287" t="s">
        <v>472</v>
      </c>
    </row>
    <row r="1146" spans="1:22" ht="12.6" hidden="1" customHeight="1">
      <c r="A1146" s="287" t="s">
        <v>185</v>
      </c>
      <c r="B1146" s="287" t="s">
        <v>70</v>
      </c>
      <c r="C1146" s="287" t="s">
        <v>186</v>
      </c>
      <c r="D1146" s="287" t="s">
        <v>153</v>
      </c>
      <c r="E1146" s="287" t="s">
        <v>19866</v>
      </c>
      <c r="F1146" s="287" t="s">
        <v>27</v>
      </c>
      <c r="G1146" s="287" t="s">
        <v>189</v>
      </c>
      <c r="H1146" s="287" t="s">
        <v>20745</v>
      </c>
      <c r="I1146" s="287" t="s">
        <v>475</v>
      </c>
      <c r="J1146" s="287" t="s">
        <v>422</v>
      </c>
      <c r="N1146" s="287" t="s">
        <v>20167</v>
      </c>
      <c r="O1146" s="287" t="s">
        <v>366</v>
      </c>
      <c r="P1146" s="287" t="s">
        <v>442</v>
      </c>
      <c r="Q1146" s="287" t="s">
        <v>20746</v>
      </c>
      <c r="R1146" s="287" t="s">
        <v>23403</v>
      </c>
      <c r="S1146" s="287" t="s">
        <v>193</v>
      </c>
      <c r="T1146" s="287" t="s">
        <v>472</v>
      </c>
      <c r="V1146" s="287" t="s">
        <v>995</v>
      </c>
    </row>
    <row r="1147" spans="1:22" ht="12.6" hidden="1" customHeight="1">
      <c r="B1147" s="287" t="s">
        <v>70</v>
      </c>
      <c r="C1147" s="287" t="s">
        <v>28</v>
      </c>
      <c r="D1147" s="287" t="s">
        <v>179</v>
      </c>
      <c r="E1147" s="287" t="s">
        <v>19867</v>
      </c>
      <c r="F1147" s="287" t="s">
        <v>439</v>
      </c>
      <c r="G1147" s="287" t="s">
        <v>242</v>
      </c>
      <c r="H1147" s="287" t="s">
        <v>5655</v>
      </c>
      <c r="I1147" s="287" t="s">
        <v>62</v>
      </c>
      <c r="O1147" s="287" t="s">
        <v>62</v>
      </c>
      <c r="P1147" s="287" t="s">
        <v>62</v>
      </c>
      <c r="Q1147" s="287" t="s">
        <v>5655</v>
      </c>
      <c r="R1147" s="287" t="s">
        <v>5655</v>
      </c>
      <c r="T1147" s="287" t="s">
        <v>201</v>
      </c>
    </row>
    <row r="1148" spans="1:22" ht="12.6" hidden="1" customHeight="1">
      <c r="B1148" s="287" t="s">
        <v>70</v>
      </c>
      <c r="C1148" s="287" t="s">
        <v>28</v>
      </c>
      <c r="D1148" s="287" t="s">
        <v>179</v>
      </c>
      <c r="E1148" s="287" t="s">
        <v>19868</v>
      </c>
      <c r="F1148" s="287" t="s">
        <v>439</v>
      </c>
      <c r="G1148" s="287" t="s">
        <v>242</v>
      </c>
      <c r="H1148" s="287" t="s">
        <v>5655</v>
      </c>
      <c r="I1148" s="287" t="s">
        <v>62</v>
      </c>
      <c r="O1148" s="287" t="s">
        <v>62</v>
      </c>
      <c r="P1148" s="287" t="s">
        <v>62</v>
      </c>
      <c r="Q1148" s="287" t="s">
        <v>5655</v>
      </c>
      <c r="R1148" s="287" t="s">
        <v>5655</v>
      </c>
      <c r="T1148" s="287" t="s">
        <v>201</v>
      </c>
    </row>
    <row r="1149" spans="1:22" ht="12.6" hidden="1" customHeight="1">
      <c r="B1149" s="287" t="s">
        <v>70</v>
      </c>
      <c r="C1149" s="287" t="s">
        <v>28</v>
      </c>
      <c r="D1149" s="287" t="s">
        <v>179</v>
      </c>
      <c r="E1149" s="287" t="s">
        <v>19869</v>
      </c>
      <c r="F1149" s="287" t="s">
        <v>439</v>
      </c>
      <c r="G1149" s="287" t="s">
        <v>242</v>
      </c>
      <c r="H1149" s="287" t="s">
        <v>5655</v>
      </c>
      <c r="I1149" s="287" t="s">
        <v>62</v>
      </c>
      <c r="O1149" s="287" t="s">
        <v>62</v>
      </c>
      <c r="P1149" s="287" t="s">
        <v>62</v>
      </c>
      <c r="Q1149" s="287" t="s">
        <v>5655</v>
      </c>
      <c r="R1149" s="287" t="s">
        <v>5655</v>
      </c>
      <c r="T1149" s="287" t="s">
        <v>201</v>
      </c>
    </row>
    <row r="1150" spans="1:22" ht="12.6" hidden="1" customHeight="1">
      <c r="B1150" s="287" t="s">
        <v>70</v>
      </c>
      <c r="C1150" s="287" t="s">
        <v>28</v>
      </c>
      <c r="D1150" s="287" t="s">
        <v>179</v>
      </c>
      <c r="E1150" s="287" t="s">
        <v>19870</v>
      </c>
      <c r="F1150" s="287" t="s">
        <v>439</v>
      </c>
      <c r="G1150" s="287" t="s">
        <v>242</v>
      </c>
      <c r="H1150" s="287" t="s">
        <v>5655</v>
      </c>
      <c r="I1150" s="287" t="s">
        <v>62</v>
      </c>
      <c r="O1150" s="287" t="s">
        <v>62</v>
      </c>
      <c r="P1150" s="287" t="s">
        <v>62</v>
      </c>
      <c r="Q1150" s="287" t="s">
        <v>5655</v>
      </c>
      <c r="R1150" s="287" t="s">
        <v>5655</v>
      </c>
      <c r="T1150" s="287" t="s">
        <v>201</v>
      </c>
    </row>
    <row r="1151" spans="1:22" ht="12.6" hidden="1" customHeight="1">
      <c r="B1151" s="287" t="s">
        <v>70</v>
      </c>
      <c r="C1151" s="287" t="s">
        <v>28</v>
      </c>
      <c r="D1151" s="287" t="s">
        <v>179</v>
      </c>
      <c r="E1151" s="287" t="s">
        <v>19871</v>
      </c>
      <c r="F1151" s="287" t="s">
        <v>439</v>
      </c>
      <c r="G1151" s="287" t="s">
        <v>242</v>
      </c>
      <c r="H1151" s="287" t="s">
        <v>5655</v>
      </c>
      <c r="I1151" s="287" t="s">
        <v>62</v>
      </c>
      <c r="O1151" s="287" t="s">
        <v>62</v>
      </c>
      <c r="P1151" s="287" t="s">
        <v>62</v>
      </c>
      <c r="Q1151" s="287" t="s">
        <v>5655</v>
      </c>
      <c r="R1151" s="287" t="s">
        <v>5655</v>
      </c>
      <c r="T1151" s="287" t="s">
        <v>201</v>
      </c>
    </row>
    <row r="1152" spans="1:22" ht="12.6" hidden="1" customHeight="1">
      <c r="B1152" s="287" t="s">
        <v>70</v>
      </c>
      <c r="C1152" s="287" t="s">
        <v>28</v>
      </c>
      <c r="D1152" s="287" t="s">
        <v>179</v>
      </c>
      <c r="E1152" s="287" t="s">
        <v>19872</v>
      </c>
      <c r="F1152" s="287" t="s">
        <v>439</v>
      </c>
      <c r="G1152" s="287" t="s">
        <v>242</v>
      </c>
      <c r="H1152" s="287" t="s">
        <v>5655</v>
      </c>
      <c r="I1152" s="287" t="s">
        <v>62</v>
      </c>
      <c r="O1152" s="287" t="s">
        <v>62</v>
      </c>
      <c r="P1152" s="287" t="s">
        <v>62</v>
      </c>
      <c r="Q1152" s="287" t="s">
        <v>5655</v>
      </c>
      <c r="R1152" s="287" t="s">
        <v>5655</v>
      </c>
      <c r="T1152" s="287" t="s">
        <v>201</v>
      </c>
    </row>
    <row r="1153" spans="1:22" ht="12.6" hidden="1" customHeight="1">
      <c r="B1153" s="287" t="s">
        <v>70</v>
      </c>
      <c r="C1153" s="287" t="s">
        <v>28</v>
      </c>
      <c r="D1153" s="287" t="s">
        <v>179</v>
      </c>
      <c r="E1153" s="287" t="s">
        <v>19873</v>
      </c>
      <c r="F1153" s="287" t="s">
        <v>439</v>
      </c>
      <c r="G1153" s="287" t="s">
        <v>242</v>
      </c>
      <c r="H1153" s="287" t="s">
        <v>5655</v>
      </c>
      <c r="I1153" s="287" t="s">
        <v>62</v>
      </c>
      <c r="O1153" s="287" t="s">
        <v>62</v>
      </c>
      <c r="P1153" s="287" t="s">
        <v>62</v>
      </c>
      <c r="Q1153" s="287" t="s">
        <v>5655</v>
      </c>
      <c r="R1153" s="287" t="s">
        <v>5655</v>
      </c>
      <c r="T1153" s="287" t="s">
        <v>201</v>
      </c>
    </row>
    <row r="1154" spans="1:22" ht="12.6" hidden="1" customHeight="1">
      <c r="B1154" s="287" t="s">
        <v>70</v>
      </c>
      <c r="C1154" s="287" t="s">
        <v>28</v>
      </c>
      <c r="D1154" s="287" t="s">
        <v>179</v>
      </c>
      <c r="E1154" s="287" t="s">
        <v>19874</v>
      </c>
      <c r="F1154" s="287" t="s">
        <v>439</v>
      </c>
      <c r="G1154" s="287" t="s">
        <v>242</v>
      </c>
      <c r="H1154" s="287" t="s">
        <v>5655</v>
      </c>
      <c r="I1154" s="287" t="s">
        <v>62</v>
      </c>
      <c r="O1154" s="287" t="s">
        <v>62</v>
      </c>
      <c r="P1154" s="287" t="s">
        <v>62</v>
      </c>
      <c r="Q1154" s="287" t="s">
        <v>5655</v>
      </c>
      <c r="R1154" s="287" t="s">
        <v>5655</v>
      </c>
      <c r="T1154" s="287" t="s">
        <v>201</v>
      </c>
    </row>
    <row r="1155" spans="1:22" ht="12.6" hidden="1" customHeight="1">
      <c r="A1155" s="287" t="s">
        <v>185</v>
      </c>
      <c r="B1155" s="287" t="s">
        <v>70</v>
      </c>
      <c r="C1155" s="287" t="s">
        <v>186</v>
      </c>
      <c r="D1155" s="287" t="s">
        <v>174</v>
      </c>
      <c r="E1155" s="287" t="s">
        <v>19875</v>
      </c>
      <c r="F1155" s="287" t="s">
        <v>439</v>
      </c>
      <c r="G1155" s="287" t="s">
        <v>870</v>
      </c>
      <c r="H1155" s="287" t="s">
        <v>23249</v>
      </c>
      <c r="I1155" s="287" t="s">
        <v>191</v>
      </c>
      <c r="O1155" s="287" t="s">
        <v>62</v>
      </c>
      <c r="P1155" s="287" t="s">
        <v>62</v>
      </c>
      <c r="Q1155" s="287" t="s">
        <v>23452</v>
      </c>
      <c r="R1155" s="287" t="s">
        <v>23571</v>
      </c>
      <c r="S1155" s="287" t="s">
        <v>200</v>
      </c>
      <c r="T1155" s="287" t="s">
        <v>194</v>
      </c>
      <c r="U1155" s="287" t="s">
        <v>9948</v>
      </c>
    </row>
    <row r="1156" spans="1:22" ht="12.6" hidden="1" customHeight="1">
      <c r="A1156" s="287" t="s">
        <v>185</v>
      </c>
      <c r="B1156" s="287" t="s">
        <v>70</v>
      </c>
      <c r="C1156" s="287" t="s">
        <v>186</v>
      </c>
      <c r="D1156" s="287" t="s">
        <v>133</v>
      </c>
      <c r="E1156" s="287" t="s">
        <v>19876</v>
      </c>
      <c r="F1156" s="287" t="s">
        <v>27</v>
      </c>
      <c r="G1156" s="287" t="s">
        <v>189</v>
      </c>
      <c r="H1156" s="287" t="s">
        <v>21124</v>
      </c>
      <c r="I1156" s="287" t="s">
        <v>20766</v>
      </c>
      <c r="J1156" s="287" t="s">
        <v>422</v>
      </c>
      <c r="N1156" s="287" t="s">
        <v>20221</v>
      </c>
      <c r="O1156" s="287" t="s">
        <v>366</v>
      </c>
      <c r="P1156" s="287" t="s">
        <v>442</v>
      </c>
      <c r="Q1156" s="287" t="s">
        <v>20767</v>
      </c>
      <c r="R1156" s="287" t="s">
        <v>22625</v>
      </c>
      <c r="S1156" s="287" t="s">
        <v>22626</v>
      </c>
      <c r="T1156" s="287" t="s">
        <v>837</v>
      </c>
    </row>
    <row r="1157" spans="1:22" ht="12.6" customHeight="1">
      <c r="A1157" s="287" t="s">
        <v>185</v>
      </c>
      <c r="B1157" s="287" t="s">
        <v>70</v>
      </c>
      <c r="C1157" s="287" t="s">
        <v>186</v>
      </c>
      <c r="D1157" s="287" t="s">
        <v>139</v>
      </c>
      <c r="E1157" s="287" t="s">
        <v>19877</v>
      </c>
      <c r="F1157" s="287" t="s">
        <v>26</v>
      </c>
      <c r="G1157" s="287" t="s">
        <v>189</v>
      </c>
      <c r="H1157" s="287" t="s">
        <v>22005</v>
      </c>
      <c r="I1157" s="287" t="s">
        <v>1638</v>
      </c>
      <c r="O1157" s="287" t="s">
        <v>366</v>
      </c>
      <c r="Q1157" s="287" t="s">
        <v>16902</v>
      </c>
      <c r="R1157" s="287" t="s">
        <v>22176</v>
      </c>
      <c r="S1157" s="287" t="s">
        <v>193</v>
      </c>
      <c r="T1157" s="287" t="s">
        <v>3685</v>
      </c>
    </row>
    <row r="1158" spans="1:22" ht="12.6" hidden="1" customHeight="1">
      <c r="A1158" s="287" t="s">
        <v>185</v>
      </c>
      <c r="B1158" s="287" t="s">
        <v>70</v>
      </c>
      <c r="C1158" s="287" t="s">
        <v>186</v>
      </c>
      <c r="D1158" s="287" t="s">
        <v>133</v>
      </c>
      <c r="E1158" s="287" t="s">
        <v>19878</v>
      </c>
      <c r="F1158" s="287" t="s">
        <v>27</v>
      </c>
      <c r="G1158" s="287" t="s">
        <v>189</v>
      </c>
      <c r="H1158" s="287" t="s">
        <v>20176</v>
      </c>
      <c r="I1158" s="287" t="s">
        <v>859</v>
      </c>
      <c r="J1158" s="287" t="s">
        <v>422</v>
      </c>
      <c r="N1158" s="287" t="s">
        <v>20167</v>
      </c>
      <c r="O1158" s="287" t="s">
        <v>366</v>
      </c>
      <c r="P1158" s="287" t="s">
        <v>442</v>
      </c>
      <c r="Q1158" s="287" t="s">
        <v>20176</v>
      </c>
      <c r="R1158" s="287" t="s">
        <v>22623</v>
      </c>
      <c r="S1158" s="287" t="s">
        <v>22624</v>
      </c>
      <c r="T1158" s="287" t="s">
        <v>848</v>
      </c>
    </row>
    <row r="1159" spans="1:22" ht="12.6" hidden="1" customHeight="1">
      <c r="A1159" s="287" t="s">
        <v>185</v>
      </c>
      <c r="B1159" s="287" t="s">
        <v>70</v>
      </c>
      <c r="C1159" s="287" t="s">
        <v>186</v>
      </c>
      <c r="D1159" s="287" t="s">
        <v>133</v>
      </c>
      <c r="E1159" s="287" t="s">
        <v>19879</v>
      </c>
      <c r="F1159" s="287" t="s">
        <v>27</v>
      </c>
      <c r="G1159" s="287" t="s">
        <v>189</v>
      </c>
      <c r="H1159" s="287" t="s">
        <v>20244</v>
      </c>
      <c r="I1159" s="287" t="s">
        <v>9678</v>
      </c>
      <c r="J1159" s="287" t="s">
        <v>422</v>
      </c>
      <c r="N1159" s="287" t="s">
        <v>20167</v>
      </c>
      <c r="O1159" s="287" t="s">
        <v>366</v>
      </c>
      <c r="P1159" s="287" t="s">
        <v>442</v>
      </c>
      <c r="Q1159" s="287" t="s">
        <v>20245</v>
      </c>
      <c r="R1159" s="287" t="s">
        <v>22619</v>
      </c>
      <c r="S1159" s="287" t="s">
        <v>22620</v>
      </c>
      <c r="T1159" s="287" t="s">
        <v>20246</v>
      </c>
    </row>
    <row r="1160" spans="1:22" ht="12.6" hidden="1" customHeight="1">
      <c r="A1160" s="287" t="s">
        <v>185</v>
      </c>
      <c r="B1160" s="287" t="s">
        <v>70</v>
      </c>
      <c r="C1160" s="287" t="s">
        <v>186</v>
      </c>
      <c r="D1160" s="287" t="s">
        <v>133</v>
      </c>
      <c r="E1160" s="287" t="s">
        <v>19880</v>
      </c>
      <c r="F1160" s="287" t="s">
        <v>27</v>
      </c>
      <c r="G1160" s="287" t="s">
        <v>189</v>
      </c>
      <c r="H1160" s="287" t="s">
        <v>16443</v>
      </c>
      <c r="I1160" s="287" t="s">
        <v>22629</v>
      </c>
      <c r="J1160" s="287" t="s">
        <v>455</v>
      </c>
      <c r="N1160" s="287" t="s">
        <v>7155</v>
      </c>
      <c r="O1160" s="287" t="s">
        <v>366</v>
      </c>
      <c r="P1160" s="287" t="s">
        <v>442</v>
      </c>
      <c r="Q1160" s="287" t="s">
        <v>11811</v>
      </c>
      <c r="R1160" s="287" t="s">
        <v>23404</v>
      </c>
      <c r="S1160" s="287" t="s">
        <v>193</v>
      </c>
      <c r="T1160" s="287" t="s">
        <v>7026</v>
      </c>
      <c r="V1160" s="287" t="s">
        <v>995</v>
      </c>
    </row>
    <row r="1161" spans="1:22" ht="12.6" hidden="1" customHeight="1">
      <c r="A1161" s="287" t="s">
        <v>185</v>
      </c>
      <c r="B1161" s="287" t="s">
        <v>70</v>
      </c>
      <c r="C1161" s="287" t="s">
        <v>186</v>
      </c>
      <c r="D1161" s="287" t="s">
        <v>133</v>
      </c>
      <c r="E1161" s="287" t="s">
        <v>19881</v>
      </c>
      <c r="F1161" s="287" t="s">
        <v>27</v>
      </c>
      <c r="G1161" s="287" t="s">
        <v>189</v>
      </c>
      <c r="H1161" s="287" t="s">
        <v>20819</v>
      </c>
      <c r="I1161" s="287" t="s">
        <v>947</v>
      </c>
      <c r="J1161" s="287" t="s">
        <v>422</v>
      </c>
      <c r="N1161" s="287" t="s">
        <v>20167</v>
      </c>
      <c r="O1161" s="287" t="s">
        <v>366</v>
      </c>
      <c r="P1161" s="287" t="s">
        <v>442</v>
      </c>
      <c r="Q1161" s="287" t="s">
        <v>20820</v>
      </c>
      <c r="R1161" s="287" t="s">
        <v>23120</v>
      </c>
      <c r="S1161" s="287" t="s">
        <v>193</v>
      </c>
      <c r="T1161" s="287" t="s">
        <v>1254</v>
      </c>
    </row>
    <row r="1162" spans="1:22" ht="12.6" hidden="1" customHeight="1">
      <c r="A1162" s="287" t="s">
        <v>185</v>
      </c>
      <c r="B1162" s="287" t="s">
        <v>70</v>
      </c>
      <c r="C1162" s="287" t="s">
        <v>186</v>
      </c>
      <c r="D1162" s="287" t="s">
        <v>168</v>
      </c>
      <c r="E1162" s="287" t="s">
        <v>19882</v>
      </c>
      <c r="F1162" s="287" t="s">
        <v>12065</v>
      </c>
      <c r="G1162" s="287" t="s">
        <v>189</v>
      </c>
      <c r="H1162" s="287" t="s">
        <v>22269</v>
      </c>
      <c r="I1162" s="287" t="s">
        <v>14560</v>
      </c>
      <c r="J1162" s="287" t="s">
        <v>455</v>
      </c>
      <c r="O1162" s="287" t="s">
        <v>366</v>
      </c>
      <c r="P1162" s="287" t="s">
        <v>442</v>
      </c>
      <c r="Q1162" s="287" t="s">
        <v>22270</v>
      </c>
      <c r="R1162" s="287" t="s">
        <v>23611</v>
      </c>
      <c r="S1162" s="287" t="s">
        <v>193</v>
      </c>
      <c r="T1162" s="287" t="s">
        <v>5277</v>
      </c>
      <c r="U1162" s="287" t="s">
        <v>9948</v>
      </c>
    </row>
    <row r="1163" spans="1:22" ht="12.6" hidden="1" customHeight="1">
      <c r="A1163" s="287" t="s">
        <v>185</v>
      </c>
      <c r="B1163" s="287" t="s">
        <v>70</v>
      </c>
      <c r="C1163" s="287" t="s">
        <v>186</v>
      </c>
      <c r="D1163" s="287" t="s">
        <v>139</v>
      </c>
      <c r="E1163" s="287" t="s">
        <v>19883</v>
      </c>
      <c r="F1163" s="287" t="s">
        <v>27</v>
      </c>
      <c r="G1163" s="287" t="s">
        <v>189</v>
      </c>
      <c r="H1163" s="287" t="s">
        <v>21212</v>
      </c>
      <c r="I1163" s="287" t="s">
        <v>22683</v>
      </c>
      <c r="J1163" s="287" t="s">
        <v>422</v>
      </c>
      <c r="N1163" s="287" t="s">
        <v>20167</v>
      </c>
      <c r="O1163" s="287" t="s">
        <v>366</v>
      </c>
      <c r="P1163" s="287" t="s">
        <v>442</v>
      </c>
      <c r="Q1163" s="287" t="s">
        <v>21214</v>
      </c>
      <c r="R1163" s="287" t="s">
        <v>23405</v>
      </c>
      <c r="S1163" s="287" t="s">
        <v>193</v>
      </c>
      <c r="T1163" s="287" t="s">
        <v>1002</v>
      </c>
      <c r="V1163" s="287" t="s">
        <v>995</v>
      </c>
    </row>
    <row r="1164" spans="1:22" ht="12.6" hidden="1" customHeight="1">
      <c r="A1164" s="287" t="s">
        <v>185</v>
      </c>
      <c r="B1164" s="287" t="s">
        <v>70</v>
      </c>
      <c r="C1164" s="287" t="s">
        <v>186</v>
      </c>
      <c r="D1164" s="287" t="s">
        <v>139</v>
      </c>
      <c r="E1164" s="287" t="s">
        <v>19884</v>
      </c>
      <c r="F1164" s="287" t="s">
        <v>27</v>
      </c>
      <c r="G1164" s="287" t="s">
        <v>189</v>
      </c>
      <c r="H1164" s="287" t="s">
        <v>16215</v>
      </c>
      <c r="I1164" s="287" t="s">
        <v>23558</v>
      </c>
      <c r="J1164" s="287" t="s">
        <v>422</v>
      </c>
      <c r="N1164" s="287" t="s">
        <v>20167</v>
      </c>
      <c r="O1164" s="287" t="s">
        <v>366</v>
      </c>
      <c r="P1164" s="287" t="s">
        <v>442</v>
      </c>
      <c r="Q1164" s="287" t="s">
        <v>16163</v>
      </c>
      <c r="R1164" s="287" t="s">
        <v>22673</v>
      </c>
      <c r="S1164" s="287" t="s">
        <v>22674</v>
      </c>
      <c r="T1164" s="287" t="s">
        <v>1225</v>
      </c>
    </row>
    <row r="1165" spans="1:22" ht="12.6" hidden="1" customHeight="1">
      <c r="A1165" s="287" t="s">
        <v>185</v>
      </c>
      <c r="B1165" s="287" t="s">
        <v>70</v>
      </c>
      <c r="C1165" s="287" t="s">
        <v>186</v>
      </c>
      <c r="D1165" s="287" t="s">
        <v>139</v>
      </c>
      <c r="E1165" s="287" t="s">
        <v>19885</v>
      </c>
      <c r="F1165" s="287" t="s">
        <v>27</v>
      </c>
      <c r="G1165" s="287" t="s">
        <v>189</v>
      </c>
      <c r="H1165" s="287" t="s">
        <v>21068</v>
      </c>
      <c r="I1165" s="287" t="s">
        <v>765</v>
      </c>
      <c r="J1165" s="287" t="s">
        <v>422</v>
      </c>
      <c r="N1165" s="287" t="s">
        <v>20167</v>
      </c>
      <c r="O1165" s="287" t="s">
        <v>366</v>
      </c>
      <c r="P1165" s="287" t="s">
        <v>442</v>
      </c>
      <c r="Q1165" s="287" t="s">
        <v>20585</v>
      </c>
      <c r="R1165" s="287" t="s">
        <v>22669</v>
      </c>
      <c r="S1165" s="287" t="s">
        <v>22670</v>
      </c>
      <c r="T1165" s="287" t="s">
        <v>767</v>
      </c>
    </row>
    <row r="1166" spans="1:22" ht="12.6" hidden="1" customHeight="1">
      <c r="A1166" s="287" t="s">
        <v>185</v>
      </c>
      <c r="B1166" s="287" t="s">
        <v>70</v>
      </c>
      <c r="C1166" s="287" t="s">
        <v>28</v>
      </c>
      <c r="D1166" s="287" t="s">
        <v>139</v>
      </c>
      <c r="E1166" s="287" t="s">
        <v>19886</v>
      </c>
      <c r="F1166" s="287" t="s">
        <v>27</v>
      </c>
      <c r="G1166" s="287" t="s">
        <v>189</v>
      </c>
      <c r="H1166" s="287" t="s">
        <v>21269</v>
      </c>
      <c r="I1166" s="287" t="s">
        <v>1139</v>
      </c>
      <c r="J1166" s="287" t="s">
        <v>455</v>
      </c>
      <c r="N1166" s="287" t="s">
        <v>7155</v>
      </c>
      <c r="O1166" s="287" t="s">
        <v>366</v>
      </c>
      <c r="P1166" s="287" t="s">
        <v>442</v>
      </c>
      <c r="Q1166" s="287" t="s">
        <v>23067</v>
      </c>
      <c r="R1166" s="287" t="s">
        <v>23068</v>
      </c>
      <c r="T1166" s="287" t="s">
        <v>3371</v>
      </c>
    </row>
    <row r="1167" spans="1:22" ht="12.6" hidden="1" customHeight="1">
      <c r="A1167" s="287" t="s">
        <v>185</v>
      </c>
      <c r="B1167" s="287" t="s">
        <v>70</v>
      </c>
      <c r="C1167" s="287" t="s">
        <v>186</v>
      </c>
      <c r="D1167" s="287" t="s">
        <v>139</v>
      </c>
      <c r="E1167" s="287" t="s">
        <v>19887</v>
      </c>
      <c r="F1167" s="287" t="s">
        <v>27</v>
      </c>
      <c r="G1167" s="287" t="s">
        <v>189</v>
      </c>
      <c r="H1167" s="287" t="s">
        <v>20483</v>
      </c>
      <c r="I1167" s="287" t="s">
        <v>23559</v>
      </c>
      <c r="J1167" s="287" t="s">
        <v>422</v>
      </c>
      <c r="N1167" s="287" t="s">
        <v>20167</v>
      </c>
      <c r="O1167" s="287" t="s">
        <v>366</v>
      </c>
      <c r="P1167" s="287" t="s">
        <v>442</v>
      </c>
      <c r="Q1167" s="287" t="s">
        <v>20484</v>
      </c>
      <c r="R1167" s="287" t="s">
        <v>23406</v>
      </c>
      <c r="S1167" s="287" t="s">
        <v>193</v>
      </c>
      <c r="T1167" s="287" t="s">
        <v>1373</v>
      </c>
      <c r="V1167" s="287" t="s">
        <v>995</v>
      </c>
    </row>
    <row r="1168" spans="1:22" ht="12.6" hidden="1" customHeight="1">
      <c r="A1168" s="287" t="s">
        <v>185</v>
      </c>
      <c r="B1168" s="287" t="s">
        <v>70</v>
      </c>
      <c r="C1168" s="287" t="s">
        <v>186</v>
      </c>
      <c r="D1168" s="287" t="s">
        <v>139</v>
      </c>
      <c r="E1168" s="287" t="s">
        <v>19888</v>
      </c>
      <c r="F1168" s="287" t="s">
        <v>27</v>
      </c>
      <c r="G1168" s="287" t="s">
        <v>189</v>
      </c>
      <c r="H1168" s="287" t="s">
        <v>21274</v>
      </c>
      <c r="I1168" s="287" t="s">
        <v>20766</v>
      </c>
      <c r="J1168" s="287" t="s">
        <v>422</v>
      </c>
      <c r="N1168" s="287" t="s">
        <v>20167</v>
      </c>
      <c r="O1168" s="287" t="s">
        <v>366</v>
      </c>
      <c r="P1168" s="287" t="s">
        <v>442</v>
      </c>
      <c r="Q1168" s="287" t="s">
        <v>21259</v>
      </c>
      <c r="R1168" s="287" t="s">
        <v>22681</v>
      </c>
      <c r="S1168" s="287" t="s">
        <v>22682</v>
      </c>
      <c r="T1168" s="287" t="s">
        <v>1396</v>
      </c>
    </row>
    <row r="1169" spans="1:22" ht="12.6" hidden="1" customHeight="1">
      <c r="A1169" s="287" t="s">
        <v>185</v>
      </c>
      <c r="B1169" s="287" t="s">
        <v>70</v>
      </c>
      <c r="C1169" s="287" t="s">
        <v>186</v>
      </c>
      <c r="D1169" s="287" t="s">
        <v>139</v>
      </c>
      <c r="E1169" s="287" t="s">
        <v>19889</v>
      </c>
      <c r="F1169" s="287" t="s">
        <v>27</v>
      </c>
      <c r="G1169" s="287" t="s">
        <v>189</v>
      </c>
      <c r="H1169" s="287" t="s">
        <v>20726</v>
      </c>
      <c r="I1169" s="287" t="s">
        <v>459</v>
      </c>
      <c r="J1169" s="287" t="s">
        <v>422</v>
      </c>
      <c r="N1169" s="287" t="s">
        <v>20167</v>
      </c>
      <c r="O1169" s="287" t="s">
        <v>366</v>
      </c>
      <c r="P1169" s="287" t="s">
        <v>442</v>
      </c>
      <c r="Q1169" s="287" t="s">
        <v>20727</v>
      </c>
      <c r="R1169" s="287" t="s">
        <v>22671</v>
      </c>
      <c r="S1169" s="287" t="s">
        <v>22672</v>
      </c>
      <c r="T1169" s="287" t="s">
        <v>1161</v>
      </c>
    </row>
    <row r="1170" spans="1:22" ht="12.6" hidden="1" customHeight="1">
      <c r="A1170" s="287" t="s">
        <v>185</v>
      </c>
      <c r="B1170" s="287" t="s">
        <v>70</v>
      </c>
      <c r="C1170" s="287" t="s">
        <v>186</v>
      </c>
      <c r="D1170" s="287" t="s">
        <v>139</v>
      </c>
      <c r="E1170" s="287" t="s">
        <v>19890</v>
      </c>
      <c r="F1170" s="287" t="s">
        <v>27</v>
      </c>
      <c r="G1170" s="287" t="s">
        <v>189</v>
      </c>
      <c r="H1170" s="287" t="s">
        <v>20444</v>
      </c>
      <c r="I1170" s="287" t="s">
        <v>649</v>
      </c>
      <c r="J1170" s="287" t="s">
        <v>422</v>
      </c>
      <c r="N1170" s="287" t="s">
        <v>20167</v>
      </c>
      <c r="O1170" s="287" t="s">
        <v>366</v>
      </c>
      <c r="P1170" s="287" t="s">
        <v>442</v>
      </c>
      <c r="Q1170" s="287" t="s">
        <v>20445</v>
      </c>
      <c r="R1170" s="287" t="s">
        <v>23407</v>
      </c>
      <c r="S1170" s="287" t="s">
        <v>193</v>
      </c>
      <c r="T1170" s="287" t="s">
        <v>651</v>
      </c>
      <c r="V1170" s="287" t="s">
        <v>995</v>
      </c>
    </row>
    <row r="1171" spans="1:22" ht="12.6" hidden="1" customHeight="1">
      <c r="A1171" s="287" t="s">
        <v>185</v>
      </c>
      <c r="B1171" s="287" t="s">
        <v>70</v>
      </c>
      <c r="C1171" s="287" t="s">
        <v>186</v>
      </c>
      <c r="D1171" s="287" t="s">
        <v>139</v>
      </c>
      <c r="E1171" s="287" t="s">
        <v>19891</v>
      </c>
      <c r="F1171" s="287" t="s">
        <v>27</v>
      </c>
      <c r="G1171" s="287" t="s">
        <v>189</v>
      </c>
      <c r="H1171" s="287" t="s">
        <v>20959</v>
      </c>
      <c r="I1171" s="287" t="s">
        <v>947</v>
      </c>
      <c r="J1171" s="287" t="s">
        <v>422</v>
      </c>
      <c r="N1171" s="287" t="s">
        <v>20167</v>
      </c>
      <c r="O1171" s="287" t="s">
        <v>366</v>
      </c>
      <c r="P1171" s="287" t="s">
        <v>442</v>
      </c>
      <c r="Q1171" s="287" t="s">
        <v>20240</v>
      </c>
      <c r="R1171" s="287" t="s">
        <v>22686</v>
      </c>
      <c r="S1171" s="287" t="s">
        <v>22687</v>
      </c>
      <c r="T1171" s="287" t="s">
        <v>1483</v>
      </c>
    </row>
    <row r="1172" spans="1:22" ht="12.6" hidden="1" customHeight="1">
      <c r="A1172" s="287" t="s">
        <v>185</v>
      </c>
      <c r="B1172" s="287" t="s">
        <v>70</v>
      </c>
      <c r="C1172" s="287" t="s">
        <v>186</v>
      </c>
      <c r="D1172" s="287" t="s">
        <v>133</v>
      </c>
      <c r="E1172" s="287" t="s">
        <v>19892</v>
      </c>
      <c r="F1172" s="287" t="s">
        <v>27</v>
      </c>
      <c r="G1172" s="287" t="s">
        <v>189</v>
      </c>
      <c r="H1172" s="287" t="s">
        <v>20498</v>
      </c>
      <c r="I1172" s="287" t="s">
        <v>21304</v>
      </c>
      <c r="J1172" s="287" t="s">
        <v>455</v>
      </c>
      <c r="N1172" s="287" t="s">
        <v>7155</v>
      </c>
      <c r="O1172" s="287" t="s">
        <v>366</v>
      </c>
      <c r="P1172" s="287" t="s">
        <v>442</v>
      </c>
      <c r="Q1172" s="287" t="s">
        <v>20499</v>
      </c>
      <c r="R1172" s="287" t="s">
        <v>23408</v>
      </c>
      <c r="S1172" s="287" t="s">
        <v>193</v>
      </c>
      <c r="T1172" s="287" t="s">
        <v>7277</v>
      </c>
      <c r="V1172" s="287" t="s">
        <v>995</v>
      </c>
    </row>
    <row r="1173" spans="1:22" ht="12.6" hidden="1" customHeight="1">
      <c r="A1173" s="287" t="s">
        <v>185</v>
      </c>
      <c r="B1173" s="287" t="s">
        <v>70</v>
      </c>
      <c r="C1173" s="287" t="s">
        <v>186</v>
      </c>
      <c r="D1173" s="287" t="s">
        <v>133</v>
      </c>
      <c r="E1173" s="287" t="s">
        <v>19893</v>
      </c>
      <c r="F1173" s="287" t="s">
        <v>27</v>
      </c>
      <c r="G1173" s="287" t="s">
        <v>189</v>
      </c>
      <c r="H1173" s="287" t="s">
        <v>20291</v>
      </c>
      <c r="I1173" s="287" t="s">
        <v>21252</v>
      </c>
      <c r="J1173" s="287" t="s">
        <v>455</v>
      </c>
      <c r="N1173" s="287" t="s">
        <v>7155</v>
      </c>
      <c r="O1173" s="287" t="s">
        <v>366</v>
      </c>
      <c r="P1173" s="287" t="s">
        <v>442</v>
      </c>
      <c r="Q1173" s="287" t="s">
        <v>20292</v>
      </c>
      <c r="R1173" s="287" t="s">
        <v>23409</v>
      </c>
      <c r="S1173" s="287" t="s">
        <v>193</v>
      </c>
      <c r="T1173" s="287" t="s">
        <v>1288</v>
      </c>
      <c r="V1173" s="287" t="s">
        <v>995</v>
      </c>
    </row>
    <row r="1174" spans="1:22" ht="12.6" hidden="1" customHeight="1">
      <c r="A1174" s="287" t="s">
        <v>185</v>
      </c>
      <c r="B1174" s="287" t="s">
        <v>70</v>
      </c>
      <c r="C1174" s="287" t="s">
        <v>186</v>
      </c>
      <c r="D1174" s="287" t="s">
        <v>133</v>
      </c>
      <c r="E1174" s="287" t="s">
        <v>19894</v>
      </c>
      <c r="F1174" s="287" t="s">
        <v>27</v>
      </c>
      <c r="G1174" s="287" t="s">
        <v>189</v>
      </c>
      <c r="H1174" s="287" t="s">
        <v>21140</v>
      </c>
      <c r="I1174" s="287" t="s">
        <v>1223</v>
      </c>
      <c r="J1174" s="287" t="s">
        <v>455</v>
      </c>
      <c r="N1174" s="287" t="s">
        <v>7155</v>
      </c>
      <c r="O1174" s="287" t="s">
        <v>366</v>
      </c>
      <c r="P1174" s="287" t="s">
        <v>442</v>
      </c>
      <c r="Q1174" s="287" t="s">
        <v>20782</v>
      </c>
      <c r="R1174" s="287" t="s">
        <v>22615</v>
      </c>
      <c r="S1174" s="287" t="s">
        <v>22616</v>
      </c>
      <c r="T1174" s="287" t="s">
        <v>1225</v>
      </c>
    </row>
    <row r="1175" spans="1:22" ht="12.6" hidden="1" customHeight="1">
      <c r="A1175" s="287" t="s">
        <v>185</v>
      </c>
      <c r="B1175" s="287" t="s">
        <v>70</v>
      </c>
      <c r="C1175" s="287" t="s">
        <v>186</v>
      </c>
      <c r="D1175" s="287" t="s">
        <v>133</v>
      </c>
      <c r="E1175" s="287" t="s">
        <v>19895</v>
      </c>
      <c r="F1175" s="287" t="s">
        <v>27</v>
      </c>
      <c r="G1175" s="287" t="s">
        <v>189</v>
      </c>
      <c r="H1175" s="287" t="s">
        <v>20556</v>
      </c>
      <c r="I1175" s="287" t="s">
        <v>475</v>
      </c>
      <c r="J1175" s="287" t="s">
        <v>422</v>
      </c>
      <c r="N1175" s="287" t="s">
        <v>20167</v>
      </c>
      <c r="O1175" s="287" t="s">
        <v>366</v>
      </c>
      <c r="P1175" s="287" t="s">
        <v>442</v>
      </c>
      <c r="Q1175" s="287" t="s">
        <v>20557</v>
      </c>
      <c r="R1175" s="287" t="s">
        <v>22628</v>
      </c>
      <c r="S1175" s="287" t="s">
        <v>22627</v>
      </c>
      <c r="T1175" s="287" t="s">
        <v>472</v>
      </c>
    </row>
    <row r="1176" spans="1:22" ht="12.6" hidden="1" customHeight="1">
      <c r="A1176" s="287" t="s">
        <v>185</v>
      </c>
      <c r="B1176" s="287" t="s">
        <v>70</v>
      </c>
      <c r="C1176" s="287" t="s">
        <v>186</v>
      </c>
      <c r="D1176" s="287" t="s">
        <v>133</v>
      </c>
      <c r="E1176" s="287" t="s">
        <v>19896</v>
      </c>
      <c r="F1176" s="287" t="s">
        <v>27</v>
      </c>
      <c r="G1176" s="287" t="s">
        <v>189</v>
      </c>
      <c r="H1176" s="287" t="s">
        <v>21095</v>
      </c>
      <c r="I1176" s="287" t="s">
        <v>12382</v>
      </c>
      <c r="J1176" s="287" t="s">
        <v>455</v>
      </c>
      <c r="N1176" s="287" t="s">
        <v>7155</v>
      </c>
      <c r="O1176" s="287" t="s">
        <v>366</v>
      </c>
      <c r="P1176" s="287" t="s">
        <v>442</v>
      </c>
      <c r="Q1176" s="287" t="s">
        <v>21413</v>
      </c>
      <c r="R1176" s="287" t="s">
        <v>23410</v>
      </c>
      <c r="S1176" s="287" t="s">
        <v>193</v>
      </c>
      <c r="T1176" s="287" t="s">
        <v>3669</v>
      </c>
      <c r="V1176" s="287" t="s">
        <v>995</v>
      </c>
    </row>
    <row r="1177" spans="1:22" ht="12.6" hidden="1" customHeight="1">
      <c r="A1177" s="287" t="s">
        <v>185</v>
      </c>
      <c r="B1177" s="287" t="s">
        <v>70</v>
      </c>
      <c r="C1177" s="287" t="s">
        <v>186</v>
      </c>
      <c r="D1177" s="287" t="s">
        <v>133</v>
      </c>
      <c r="E1177" s="287" t="s">
        <v>19897</v>
      </c>
      <c r="F1177" s="287" t="s">
        <v>27</v>
      </c>
      <c r="G1177" s="287" t="s">
        <v>189</v>
      </c>
      <c r="H1177" s="287" t="s">
        <v>20596</v>
      </c>
      <c r="I1177" s="287" t="s">
        <v>604</v>
      </c>
      <c r="J1177" s="287" t="s">
        <v>455</v>
      </c>
      <c r="N1177" s="287" t="s">
        <v>7155</v>
      </c>
      <c r="O1177" s="287" t="s">
        <v>366</v>
      </c>
      <c r="P1177" s="287" t="s">
        <v>442</v>
      </c>
      <c r="Q1177" s="287" t="s">
        <v>20597</v>
      </c>
      <c r="R1177" s="287" t="s">
        <v>23411</v>
      </c>
      <c r="S1177" s="287" t="s">
        <v>193</v>
      </c>
      <c r="T1177" s="287" t="s">
        <v>578</v>
      </c>
      <c r="V1177" s="287" t="s">
        <v>995</v>
      </c>
    </row>
    <row r="1178" spans="1:22" ht="12.6" hidden="1" customHeight="1">
      <c r="A1178" s="287" t="s">
        <v>185</v>
      </c>
      <c r="B1178" s="287" t="s">
        <v>70</v>
      </c>
      <c r="C1178" s="287" t="s">
        <v>186</v>
      </c>
      <c r="D1178" s="287" t="s">
        <v>133</v>
      </c>
      <c r="E1178" s="287" t="s">
        <v>19898</v>
      </c>
      <c r="F1178" s="287" t="s">
        <v>27</v>
      </c>
      <c r="G1178" s="287" t="s">
        <v>189</v>
      </c>
      <c r="H1178" s="287" t="s">
        <v>16249</v>
      </c>
      <c r="I1178" s="287" t="s">
        <v>859</v>
      </c>
      <c r="J1178" s="287" t="s">
        <v>422</v>
      </c>
      <c r="N1178" s="287" t="s">
        <v>20167</v>
      </c>
      <c r="O1178" s="287" t="s">
        <v>366</v>
      </c>
      <c r="P1178" s="287" t="s">
        <v>442</v>
      </c>
      <c r="Q1178" s="287" t="s">
        <v>16249</v>
      </c>
      <c r="R1178" s="287" t="s">
        <v>23572</v>
      </c>
      <c r="S1178" s="287" t="s">
        <v>200</v>
      </c>
      <c r="T1178" s="287" t="s">
        <v>848</v>
      </c>
      <c r="U1178" s="287" t="s">
        <v>9948</v>
      </c>
    </row>
    <row r="1179" spans="1:22" ht="12.6" hidden="1" customHeight="1">
      <c r="A1179" s="287" t="s">
        <v>185</v>
      </c>
      <c r="B1179" s="287" t="s">
        <v>70</v>
      </c>
      <c r="C1179" s="287" t="s">
        <v>186</v>
      </c>
      <c r="D1179" s="287" t="s">
        <v>139</v>
      </c>
      <c r="E1179" s="287" t="s">
        <v>19899</v>
      </c>
      <c r="F1179" s="287" t="s">
        <v>25</v>
      </c>
      <c r="G1179" s="287" t="s">
        <v>203</v>
      </c>
      <c r="H1179" s="287" t="s">
        <v>22372</v>
      </c>
      <c r="I1179" s="287" t="s">
        <v>22373</v>
      </c>
      <c r="O1179" s="287" t="s">
        <v>366</v>
      </c>
      <c r="P1179" s="287" t="s">
        <v>15889</v>
      </c>
      <c r="Q1179" s="287" t="s">
        <v>22374</v>
      </c>
      <c r="R1179" s="287" t="s">
        <v>23262</v>
      </c>
      <c r="S1179" s="287" t="s">
        <v>200</v>
      </c>
      <c r="T1179" s="287" t="s">
        <v>22375</v>
      </c>
    </row>
    <row r="1180" spans="1:22" ht="12.6" hidden="1" customHeight="1">
      <c r="A1180" s="287" t="s">
        <v>185</v>
      </c>
      <c r="B1180" s="287" t="s">
        <v>70</v>
      </c>
      <c r="C1180" s="287" t="s">
        <v>186</v>
      </c>
      <c r="D1180" s="287" t="s">
        <v>133</v>
      </c>
      <c r="E1180" s="287" t="s">
        <v>19900</v>
      </c>
      <c r="F1180" s="287" t="s">
        <v>27</v>
      </c>
      <c r="G1180" s="287" t="s">
        <v>189</v>
      </c>
      <c r="H1180" s="287" t="s">
        <v>20247</v>
      </c>
      <c r="I1180" s="287" t="s">
        <v>1091</v>
      </c>
      <c r="J1180" s="287" t="s">
        <v>422</v>
      </c>
      <c r="N1180" s="287" t="s">
        <v>20167</v>
      </c>
      <c r="O1180" s="287" t="s">
        <v>366</v>
      </c>
      <c r="P1180" s="287" t="s">
        <v>442</v>
      </c>
      <c r="Q1180" s="287" t="s">
        <v>20248</v>
      </c>
      <c r="R1180" s="287" t="s">
        <v>22610</v>
      </c>
      <c r="S1180" s="287" t="s">
        <v>200</v>
      </c>
      <c r="T1180" s="287" t="s">
        <v>20246</v>
      </c>
    </row>
    <row r="1181" spans="1:22" ht="12.6" hidden="1" customHeight="1">
      <c r="B1181" s="287" t="s">
        <v>70</v>
      </c>
      <c r="C1181" s="287" t="s">
        <v>28</v>
      </c>
      <c r="D1181" s="287" t="s">
        <v>133</v>
      </c>
      <c r="E1181" s="287" t="s">
        <v>19901</v>
      </c>
      <c r="F1181" s="287" t="s">
        <v>27</v>
      </c>
      <c r="G1181" s="287" t="s">
        <v>189</v>
      </c>
      <c r="H1181" s="287" t="s">
        <v>20914</v>
      </c>
      <c r="I1181" s="287" t="s">
        <v>947</v>
      </c>
      <c r="J1181" s="287" t="s">
        <v>455</v>
      </c>
      <c r="N1181" s="287" t="s">
        <v>7155</v>
      </c>
      <c r="O1181" s="287" t="s">
        <v>366</v>
      </c>
      <c r="P1181" s="287" t="s">
        <v>442</v>
      </c>
      <c r="Q1181" s="287" t="s">
        <v>22612</v>
      </c>
      <c r="R1181" s="287" t="s">
        <v>22611</v>
      </c>
      <c r="T1181" s="287" t="s">
        <v>1215</v>
      </c>
    </row>
    <row r="1182" spans="1:22" ht="12.6" hidden="1" customHeight="1">
      <c r="A1182" s="287" t="s">
        <v>185</v>
      </c>
      <c r="B1182" s="287" t="s">
        <v>70</v>
      </c>
      <c r="C1182" s="287" t="s">
        <v>186</v>
      </c>
      <c r="D1182" s="287" t="s">
        <v>133</v>
      </c>
      <c r="E1182" s="287" t="s">
        <v>19902</v>
      </c>
      <c r="F1182" s="287" t="s">
        <v>27</v>
      </c>
      <c r="G1182" s="287" t="s">
        <v>189</v>
      </c>
      <c r="H1182" s="287" t="s">
        <v>20306</v>
      </c>
      <c r="I1182" s="287" t="s">
        <v>1283</v>
      </c>
      <c r="J1182" s="287" t="s">
        <v>422</v>
      </c>
      <c r="N1182" s="287" t="s">
        <v>20167</v>
      </c>
      <c r="O1182" s="287" t="s">
        <v>366</v>
      </c>
      <c r="P1182" s="287" t="s">
        <v>442</v>
      </c>
      <c r="Q1182" s="287" t="s">
        <v>20307</v>
      </c>
      <c r="R1182" s="287" t="s">
        <v>23412</v>
      </c>
      <c r="S1182" s="287" t="s">
        <v>193</v>
      </c>
      <c r="T1182" s="287" t="s">
        <v>1288</v>
      </c>
      <c r="V1182" s="287" t="s">
        <v>995</v>
      </c>
    </row>
    <row r="1183" spans="1:22" ht="12.6" hidden="1" customHeight="1">
      <c r="A1183" s="287" t="s">
        <v>185</v>
      </c>
      <c r="B1183" s="287" t="s">
        <v>70</v>
      </c>
      <c r="C1183" s="287" t="s">
        <v>186</v>
      </c>
      <c r="D1183" s="287" t="s">
        <v>168</v>
      </c>
      <c r="E1183" s="287" t="s">
        <v>19903</v>
      </c>
      <c r="F1183" s="287" t="s">
        <v>419</v>
      </c>
      <c r="G1183" s="287" t="s">
        <v>934</v>
      </c>
      <c r="H1183" s="287" t="s">
        <v>20611</v>
      </c>
      <c r="I1183" s="287" t="s">
        <v>20612</v>
      </c>
      <c r="O1183" s="287" t="s">
        <v>366</v>
      </c>
      <c r="P1183" s="287" t="s">
        <v>7702</v>
      </c>
      <c r="Q1183" s="287" t="s">
        <v>20613</v>
      </c>
      <c r="R1183" s="287" t="s">
        <v>23509</v>
      </c>
      <c r="S1183" s="287" t="s">
        <v>5920</v>
      </c>
      <c r="T1183" s="287" t="s">
        <v>868</v>
      </c>
    </row>
    <row r="1184" spans="1:22" ht="12.6" hidden="1" customHeight="1">
      <c r="A1184" s="287" t="s">
        <v>185</v>
      </c>
      <c r="B1184" s="287" t="s">
        <v>70</v>
      </c>
      <c r="C1184" s="287" t="s">
        <v>186</v>
      </c>
      <c r="D1184" s="287" t="s">
        <v>127</v>
      </c>
      <c r="E1184" s="287" t="s">
        <v>19904</v>
      </c>
      <c r="F1184" s="287" t="s">
        <v>434</v>
      </c>
      <c r="G1184" s="287" t="s">
        <v>189</v>
      </c>
      <c r="H1184" s="287" t="s">
        <v>22384</v>
      </c>
      <c r="I1184" s="287" t="s">
        <v>1638</v>
      </c>
      <c r="Q1184" s="287" t="s">
        <v>16912</v>
      </c>
      <c r="R1184" s="287" t="s">
        <v>22396</v>
      </c>
      <c r="S1184" s="287" t="s">
        <v>22397</v>
      </c>
      <c r="T1184" s="287" t="s">
        <v>17216</v>
      </c>
    </row>
    <row r="1185" spans="1:22" ht="12.6" hidden="1" customHeight="1">
      <c r="A1185" s="287" t="s">
        <v>185</v>
      </c>
      <c r="B1185" s="287" t="s">
        <v>70</v>
      </c>
      <c r="C1185" s="287" t="s">
        <v>186</v>
      </c>
      <c r="D1185" s="287" t="s">
        <v>127</v>
      </c>
      <c r="E1185" s="287" t="s">
        <v>19905</v>
      </c>
      <c r="F1185" s="287" t="s">
        <v>27</v>
      </c>
      <c r="G1185" s="287" t="s">
        <v>189</v>
      </c>
      <c r="H1185" s="287" t="s">
        <v>22393</v>
      </c>
      <c r="I1185" s="287" t="s">
        <v>22819</v>
      </c>
      <c r="J1185" s="287" t="s">
        <v>422</v>
      </c>
      <c r="N1185" s="287" t="s">
        <v>20167</v>
      </c>
      <c r="O1185" s="287" t="s">
        <v>366</v>
      </c>
      <c r="P1185" s="287" t="s">
        <v>442</v>
      </c>
      <c r="Q1185" s="287" t="s">
        <v>20511</v>
      </c>
      <c r="R1185" s="287" t="s">
        <v>22977</v>
      </c>
      <c r="S1185" s="287" t="s">
        <v>22867</v>
      </c>
      <c r="T1185" s="287" t="s">
        <v>7277</v>
      </c>
    </row>
    <row r="1186" spans="1:22" ht="12.6" hidden="1" customHeight="1">
      <c r="A1186" s="287" t="s">
        <v>185</v>
      </c>
      <c r="B1186" s="287" t="s">
        <v>70</v>
      </c>
      <c r="C1186" s="287" t="s">
        <v>186</v>
      </c>
      <c r="D1186" s="287" t="s">
        <v>127</v>
      </c>
      <c r="E1186" s="287" t="s">
        <v>19906</v>
      </c>
      <c r="F1186" s="287" t="s">
        <v>27</v>
      </c>
      <c r="G1186" s="287" t="s">
        <v>189</v>
      </c>
      <c r="H1186" s="287" t="s">
        <v>21234</v>
      </c>
      <c r="I1186" s="287" t="s">
        <v>1323</v>
      </c>
      <c r="J1186" s="287" t="s">
        <v>422</v>
      </c>
      <c r="N1186" s="287" t="s">
        <v>20167</v>
      </c>
      <c r="O1186" s="287" t="s">
        <v>366</v>
      </c>
      <c r="P1186" s="287" t="s">
        <v>442</v>
      </c>
      <c r="Q1186" s="287" t="s">
        <v>21183</v>
      </c>
      <c r="R1186" s="287" t="s">
        <v>23083</v>
      </c>
      <c r="S1186" s="287" t="s">
        <v>444</v>
      </c>
      <c r="T1186" s="287" t="s">
        <v>1325</v>
      </c>
    </row>
    <row r="1187" spans="1:22" ht="12.6" customHeight="1">
      <c r="A1187" s="287" t="s">
        <v>185</v>
      </c>
      <c r="B1187" s="287" t="s">
        <v>70</v>
      </c>
      <c r="C1187" s="287" t="s">
        <v>186</v>
      </c>
      <c r="D1187" s="287" t="s">
        <v>127</v>
      </c>
      <c r="E1187" s="287" t="s">
        <v>19907</v>
      </c>
      <c r="F1187" s="287" t="s">
        <v>26</v>
      </c>
      <c r="G1187" s="287" t="s">
        <v>189</v>
      </c>
      <c r="H1187" s="287" t="s">
        <v>22384</v>
      </c>
      <c r="I1187" s="287" t="s">
        <v>1638</v>
      </c>
      <c r="Q1187" s="293" t="s">
        <v>16912</v>
      </c>
      <c r="R1187" s="287" t="s">
        <v>23413</v>
      </c>
      <c r="S1187" s="287" t="s">
        <v>193</v>
      </c>
      <c r="T1187" s="287" t="s">
        <v>17216</v>
      </c>
      <c r="V1187" s="287" t="s">
        <v>995</v>
      </c>
    </row>
    <row r="1188" spans="1:22" ht="12.6" hidden="1" customHeight="1">
      <c r="A1188" s="287" t="s">
        <v>185</v>
      </c>
      <c r="B1188" s="287" t="s">
        <v>70</v>
      </c>
      <c r="C1188" s="287" t="s">
        <v>186</v>
      </c>
      <c r="D1188" s="287" t="s">
        <v>127</v>
      </c>
      <c r="E1188" s="287" t="s">
        <v>19908</v>
      </c>
      <c r="F1188" s="287" t="s">
        <v>27</v>
      </c>
      <c r="G1188" s="287" t="s">
        <v>189</v>
      </c>
      <c r="H1188" s="287" t="s">
        <v>21026</v>
      </c>
      <c r="I1188" s="287" t="s">
        <v>23560</v>
      </c>
      <c r="J1188" s="287" t="s">
        <v>422</v>
      </c>
      <c r="N1188" s="287" t="s">
        <v>20167</v>
      </c>
      <c r="O1188" s="287" t="s">
        <v>366</v>
      </c>
      <c r="P1188" s="287" t="s">
        <v>442</v>
      </c>
      <c r="Q1188" s="287" t="s">
        <v>20421</v>
      </c>
      <c r="R1188" s="287" t="s">
        <v>23671</v>
      </c>
      <c r="S1188" s="287" t="s">
        <v>23672</v>
      </c>
      <c r="T1188" s="287" t="s">
        <v>1148</v>
      </c>
      <c r="U1188" s="287" t="s">
        <v>9948</v>
      </c>
    </row>
    <row r="1189" spans="1:22" ht="12.6" hidden="1" customHeight="1">
      <c r="A1189" s="287" t="s">
        <v>185</v>
      </c>
      <c r="B1189" s="287" t="s">
        <v>70</v>
      </c>
      <c r="C1189" s="287" t="s">
        <v>186</v>
      </c>
      <c r="D1189" s="287" t="s">
        <v>127</v>
      </c>
      <c r="E1189" s="287" t="s">
        <v>19909</v>
      </c>
      <c r="F1189" s="287" t="s">
        <v>27</v>
      </c>
      <c r="G1189" s="287" t="s">
        <v>189</v>
      </c>
      <c r="H1189" s="287" t="s">
        <v>21163</v>
      </c>
      <c r="I1189" s="287" t="s">
        <v>604</v>
      </c>
      <c r="J1189" s="287" t="s">
        <v>422</v>
      </c>
      <c r="N1189" s="287" t="s">
        <v>20167</v>
      </c>
      <c r="O1189" s="287" t="s">
        <v>366</v>
      </c>
      <c r="P1189" s="287" t="s">
        <v>442</v>
      </c>
      <c r="Q1189" s="287" t="s">
        <v>20865</v>
      </c>
      <c r="R1189" s="287" t="s">
        <v>22583</v>
      </c>
      <c r="S1189" s="287" t="s">
        <v>22584</v>
      </c>
      <c r="T1189" s="287" t="s">
        <v>1585</v>
      </c>
    </row>
    <row r="1190" spans="1:22" ht="12.6" hidden="1" customHeight="1">
      <c r="A1190" s="287" t="s">
        <v>185</v>
      </c>
      <c r="B1190" s="287" t="s">
        <v>70</v>
      </c>
      <c r="C1190" s="287" t="s">
        <v>186</v>
      </c>
      <c r="D1190" s="287" t="s">
        <v>127</v>
      </c>
      <c r="E1190" s="287" t="s">
        <v>19910</v>
      </c>
      <c r="F1190" s="287" t="s">
        <v>27</v>
      </c>
      <c r="G1190" s="287" t="s">
        <v>189</v>
      </c>
      <c r="H1190" s="287" t="s">
        <v>21063</v>
      </c>
      <c r="I1190" s="287" t="s">
        <v>859</v>
      </c>
      <c r="J1190" s="287" t="s">
        <v>422</v>
      </c>
      <c r="N1190" s="287" t="s">
        <v>20167</v>
      </c>
      <c r="O1190" s="287" t="s">
        <v>366</v>
      </c>
      <c r="P1190" s="287" t="s">
        <v>442</v>
      </c>
      <c r="Q1190" s="287" t="s">
        <v>21403</v>
      </c>
      <c r="R1190" s="287" t="s">
        <v>22551</v>
      </c>
      <c r="S1190" s="287" t="s">
        <v>22552</v>
      </c>
      <c r="T1190" s="287" t="s">
        <v>1545</v>
      </c>
    </row>
    <row r="1191" spans="1:22" ht="12.6" hidden="1" customHeight="1">
      <c r="A1191" s="287" t="s">
        <v>185</v>
      </c>
      <c r="B1191" s="287" t="s">
        <v>70</v>
      </c>
      <c r="C1191" s="287" t="s">
        <v>186</v>
      </c>
      <c r="D1191" s="287" t="s">
        <v>127</v>
      </c>
      <c r="E1191" s="287" t="s">
        <v>19911</v>
      </c>
      <c r="F1191" s="287" t="s">
        <v>27</v>
      </c>
      <c r="G1191" s="287" t="s">
        <v>189</v>
      </c>
      <c r="H1191" s="287" t="s">
        <v>21444</v>
      </c>
      <c r="I1191" s="287" t="s">
        <v>23561</v>
      </c>
      <c r="J1191" s="287" t="s">
        <v>422</v>
      </c>
      <c r="N1191" s="287" t="s">
        <v>20167</v>
      </c>
      <c r="O1191" s="287" t="s">
        <v>366</v>
      </c>
      <c r="P1191" s="287" t="s">
        <v>442</v>
      </c>
      <c r="Q1191" s="287" t="s">
        <v>21445</v>
      </c>
      <c r="R1191" s="287" t="s">
        <v>22962</v>
      </c>
      <c r="S1191" s="287" t="s">
        <v>22961</v>
      </c>
      <c r="T1191" s="287" t="s">
        <v>1093</v>
      </c>
    </row>
    <row r="1192" spans="1:22" ht="12.6" hidden="1" customHeight="1">
      <c r="A1192" s="287" t="s">
        <v>185</v>
      </c>
      <c r="B1192" s="287" t="s">
        <v>70</v>
      </c>
      <c r="C1192" s="287" t="s">
        <v>186</v>
      </c>
      <c r="D1192" s="287" t="s">
        <v>130</v>
      </c>
      <c r="E1192" s="287" t="s">
        <v>19912</v>
      </c>
      <c r="F1192" s="287" t="s">
        <v>27</v>
      </c>
      <c r="G1192" s="287" t="s">
        <v>189</v>
      </c>
      <c r="H1192" s="287" t="s">
        <v>21088</v>
      </c>
      <c r="I1192" s="287" t="s">
        <v>649</v>
      </c>
      <c r="J1192" s="287" t="s">
        <v>422</v>
      </c>
      <c r="N1192" s="287" t="s">
        <v>20167</v>
      </c>
      <c r="O1192" s="287" t="s">
        <v>366</v>
      </c>
      <c r="P1192" s="287" t="s">
        <v>442</v>
      </c>
      <c r="Q1192" s="287" t="s">
        <v>20660</v>
      </c>
      <c r="R1192" s="287" t="s">
        <v>23414</v>
      </c>
      <c r="S1192" s="287" t="s">
        <v>193</v>
      </c>
      <c r="T1192" s="287" t="s">
        <v>1595</v>
      </c>
      <c r="V1192" s="287" t="s">
        <v>995</v>
      </c>
    </row>
    <row r="1193" spans="1:22" ht="12.6" hidden="1" customHeight="1">
      <c r="A1193" s="287" t="s">
        <v>185</v>
      </c>
      <c r="B1193" s="287" t="s">
        <v>70</v>
      </c>
      <c r="C1193" s="287" t="s">
        <v>186</v>
      </c>
      <c r="D1193" s="287" t="s">
        <v>130</v>
      </c>
      <c r="E1193" s="287" t="s">
        <v>19913</v>
      </c>
      <c r="F1193" s="287" t="s">
        <v>27</v>
      </c>
      <c r="G1193" s="287" t="s">
        <v>189</v>
      </c>
      <c r="H1193" s="287" t="s">
        <v>20166</v>
      </c>
      <c r="I1193" s="287" t="s">
        <v>1283</v>
      </c>
      <c r="J1193" s="287" t="s">
        <v>422</v>
      </c>
      <c r="N1193" s="287" t="s">
        <v>20167</v>
      </c>
      <c r="O1193" s="287" t="s">
        <v>366</v>
      </c>
      <c r="P1193" s="287" t="s">
        <v>442</v>
      </c>
      <c r="Q1193" s="287" t="s">
        <v>20168</v>
      </c>
      <c r="R1193" s="287" t="s">
        <v>22795</v>
      </c>
      <c r="S1193" s="287" t="s">
        <v>22796</v>
      </c>
      <c r="T1193" s="287" t="s">
        <v>1288</v>
      </c>
    </row>
    <row r="1194" spans="1:22" ht="12.6" hidden="1" customHeight="1">
      <c r="A1194" s="287" t="s">
        <v>185</v>
      </c>
      <c r="B1194" s="287" t="s">
        <v>70</v>
      </c>
      <c r="C1194" s="287" t="s">
        <v>186</v>
      </c>
      <c r="D1194" s="287" t="s">
        <v>130</v>
      </c>
      <c r="E1194" s="287" t="s">
        <v>19914</v>
      </c>
      <c r="F1194" s="287" t="s">
        <v>27</v>
      </c>
      <c r="G1194" s="287" t="s">
        <v>189</v>
      </c>
      <c r="H1194" s="287" t="s">
        <v>20550</v>
      </c>
      <c r="I1194" s="287" t="s">
        <v>475</v>
      </c>
      <c r="J1194" s="287" t="s">
        <v>455</v>
      </c>
      <c r="N1194" s="287" t="s">
        <v>7155</v>
      </c>
      <c r="O1194" s="287" t="s">
        <v>366</v>
      </c>
      <c r="P1194" s="287" t="s">
        <v>442</v>
      </c>
      <c r="Q1194" s="287" t="s">
        <v>20551</v>
      </c>
      <c r="R1194" s="287" t="s">
        <v>23415</v>
      </c>
      <c r="S1194" s="287" t="s">
        <v>193</v>
      </c>
      <c r="T1194" s="287" t="s">
        <v>472</v>
      </c>
      <c r="V1194" s="287" t="s">
        <v>995</v>
      </c>
    </row>
    <row r="1195" spans="1:22" ht="12.6" hidden="1" customHeight="1">
      <c r="A1195" s="287" t="s">
        <v>185</v>
      </c>
      <c r="B1195" s="287" t="s">
        <v>70</v>
      </c>
      <c r="C1195" s="287" t="s">
        <v>186</v>
      </c>
      <c r="D1195" s="287" t="s">
        <v>130</v>
      </c>
      <c r="E1195" s="287" t="s">
        <v>19915</v>
      </c>
      <c r="F1195" s="287" t="s">
        <v>27</v>
      </c>
      <c r="G1195" s="287" t="s">
        <v>189</v>
      </c>
      <c r="H1195" s="287" t="s">
        <v>20430</v>
      </c>
      <c r="I1195" s="287" t="s">
        <v>459</v>
      </c>
      <c r="J1195" s="287" t="s">
        <v>455</v>
      </c>
      <c r="N1195" s="287" t="s">
        <v>7155</v>
      </c>
      <c r="O1195" s="287" t="s">
        <v>366</v>
      </c>
      <c r="P1195" s="287" t="s">
        <v>442</v>
      </c>
      <c r="Q1195" s="287" t="s">
        <v>20431</v>
      </c>
      <c r="R1195" s="287" t="s">
        <v>23090</v>
      </c>
      <c r="S1195" s="287" t="s">
        <v>23091</v>
      </c>
      <c r="T1195" s="287" t="s">
        <v>619</v>
      </c>
    </row>
    <row r="1196" spans="1:22" ht="12.6" hidden="1" customHeight="1">
      <c r="A1196" s="287" t="s">
        <v>185</v>
      </c>
      <c r="B1196" s="287" t="s">
        <v>70</v>
      </c>
      <c r="C1196" s="287" t="s">
        <v>186</v>
      </c>
      <c r="D1196" s="287" t="s">
        <v>130</v>
      </c>
      <c r="E1196" s="287" t="s">
        <v>19916</v>
      </c>
      <c r="F1196" s="287" t="s">
        <v>27</v>
      </c>
      <c r="G1196" s="287" t="s">
        <v>189</v>
      </c>
      <c r="H1196" s="287" t="s">
        <v>21236</v>
      </c>
      <c r="I1196" s="287" t="s">
        <v>20329</v>
      </c>
      <c r="J1196" s="287" t="s">
        <v>455</v>
      </c>
      <c r="N1196" s="287" t="s">
        <v>7155</v>
      </c>
      <c r="O1196" s="287" t="s">
        <v>366</v>
      </c>
      <c r="P1196" s="287" t="s">
        <v>442</v>
      </c>
      <c r="Q1196" s="287" t="s">
        <v>21439</v>
      </c>
      <c r="R1196" s="287" t="s">
        <v>23416</v>
      </c>
      <c r="S1196" s="287" t="s">
        <v>193</v>
      </c>
      <c r="T1196" s="287" t="s">
        <v>1530</v>
      </c>
      <c r="V1196" s="287" t="s">
        <v>995</v>
      </c>
    </row>
    <row r="1197" spans="1:22" ht="12.6" hidden="1" customHeight="1">
      <c r="A1197" s="287" t="s">
        <v>185</v>
      </c>
      <c r="B1197" s="287" t="s">
        <v>70</v>
      </c>
      <c r="C1197" s="287" t="s">
        <v>186</v>
      </c>
      <c r="D1197" s="287" t="s">
        <v>130</v>
      </c>
      <c r="E1197" s="287" t="s">
        <v>19917</v>
      </c>
      <c r="F1197" s="287" t="s">
        <v>27</v>
      </c>
      <c r="G1197" s="287" t="s">
        <v>189</v>
      </c>
      <c r="H1197" s="287" t="s">
        <v>21045</v>
      </c>
      <c r="I1197" s="287" t="s">
        <v>1091</v>
      </c>
      <c r="J1197" s="287" t="s">
        <v>455</v>
      </c>
      <c r="N1197" s="287" t="s">
        <v>7155</v>
      </c>
      <c r="O1197" s="287" t="s">
        <v>366</v>
      </c>
      <c r="P1197" s="287" t="s">
        <v>442</v>
      </c>
      <c r="Q1197" s="287" t="s">
        <v>20456</v>
      </c>
      <c r="R1197" s="287" t="s">
        <v>22805</v>
      </c>
      <c r="S1197" s="287" t="s">
        <v>22806</v>
      </c>
      <c r="T1197" s="287" t="s">
        <v>20454</v>
      </c>
    </row>
    <row r="1198" spans="1:22" ht="12.6" hidden="1" customHeight="1">
      <c r="A1198" s="287" t="s">
        <v>185</v>
      </c>
      <c r="B1198" s="287" t="s">
        <v>70</v>
      </c>
      <c r="C1198" s="287" t="s">
        <v>186</v>
      </c>
      <c r="D1198" s="287" t="s">
        <v>130</v>
      </c>
      <c r="E1198" s="287" t="s">
        <v>19918</v>
      </c>
      <c r="F1198" s="287" t="s">
        <v>27</v>
      </c>
      <c r="G1198" s="287" t="s">
        <v>189</v>
      </c>
      <c r="H1198" s="287" t="s">
        <v>21044</v>
      </c>
      <c r="I1198" s="287" t="s">
        <v>1091</v>
      </c>
      <c r="J1198" s="287" t="s">
        <v>422</v>
      </c>
      <c r="N1198" s="287" t="s">
        <v>20167</v>
      </c>
      <c r="O1198" s="287" t="s">
        <v>366</v>
      </c>
      <c r="P1198" s="287" t="s">
        <v>442</v>
      </c>
      <c r="Q1198" s="287" t="s">
        <v>20455</v>
      </c>
      <c r="R1198" s="287" t="s">
        <v>22807</v>
      </c>
      <c r="S1198" s="287" t="s">
        <v>22808</v>
      </c>
      <c r="T1198" s="287" t="s">
        <v>20454</v>
      </c>
    </row>
    <row r="1199" spans="1:22" ht="12.6" hidden="1" customHeight="1">
      <c r="A1199" s="287" t="s">
        <v>185</v>
      </c>
      <c r="B1199" s="287" t="s">
        <v>70</v>
      </c>
      <c r="C1199" s="287" t="s">
        <v>186</v>
      </c>
      <c r="D1199" s="287" t="s">
        <v>130</v>
      </c>
      <c r="E1199" s="287" t="s">
        <v>19919</v>
      </c>
      <c r="F1199" s="287" t="s">
        <v>27</v>
      </c>
      <c r="G1199" s="287" t="s">
        <v>189</v>
      </c>
      <c r="H1199" s="287" t="s">
        <v>21089</v>
      </c>
      <c r="I1199" s="287" t="s">
        <v>649</v>
      </c>
      <c r="J1199" s="287" t="s">
        <v>422</v>
      </c>
      <c r="N1199" s="287" t="s">
        <v>20167</v>
      </c>
      <c r="O1199" s="287" t="s">
        <v>366</v>
      </c>
      <c r="P1199" s="287" t="s">
        <v>442</v>
      </c>
      <c r="Q1199" s="287" t="s">
        <v>20661</v>
      </c>
      <c r="R1199" s="287" t="s">
        <v>23417</v>
      </c>
      <c r="S1199" s="287" t="s">
        <v>193</v>
      </c>
      <c r="T1199" s="287" t="s">
        <v>1595</v>
      </c>
      <c r="V1199" s="287" t="s">
        <v>995</v>
      </c>
    </row>
    <row r="1200" spans="1:22" ht="12.6" hidden="1" customHeight="1">
      <c r="A1200" s="287" t="s">
        <v>185</v>
      </c>
      <c r="B1200" s="287" t="s">
        <v>70</v>
      </c>
      <c r="C1200" s="287" t="s">
        <v>186</v>
      </c>
      <c r="D1200" s="287" t="s">
        <v>130</v>
      </c>
      <c r="E1200" s="287" t="s">
        <v>19920</v>
      </c>
      <c r="F1200" s="287" t="s">
        <v>27</v>
      </c>
      <c r="G1200" s="287" t="s">
        <v>189</v>
      </c>
      <c r="H1200" s="287" t="s">
        <v>21014</v>
      </c>
      <c r="I1200" s="287" t="s">
        <v>475</v>
      </c>
      <c r="J1200" s="287" t="s">
        <v>455</v>
      </c>
      <c r="N1200" s="287" t="s">
        <v>7155</v>
      </c>
      <c r="O1200" s="287" t="s">
        <v>366</v>
      </c>
      <c r="P1200" s="287" t="s">
        <v>442</v>
      </c>
      <c r="Q1200" s="287" t="s">
        <v>20380</v>
      </c>
      <c r="R1200" s="287" t="s">
        <v>23418</v>
      </c>
      <c r="S1200" s="287" t="s">
        <v>193</v>
      </c>
      <c r="T1200" s="287" t="s">
        <v>472</v>
      </c>
      <c r="V1200" s="287" t="s">
        <v>995</v>
      </c>
    </row>
    <row r="1201" spans="1:22" ht="12.6" hidden="1" customHeight="1">
      <c r="A1201" s="287" t="s">
        <v>185</v>
      </c>
      <c r="B1201" s="287" t="s">
        <v>70</v>
      </c>
      <c r="C1201" s="287" t="s">
        <v>186</v>
      </c>
      <c r="D1201" s="287" t="s">
        <v>130</v>
      </c>
      <c r="E1201" s="287" t="s">
        <v>19921</v>
      </c>
      <c r="F1201" s="287" t="s">
        <v>27</v>
      </c>
      <c r="G1201" s="287" t="s">
        <v>189</v>
      </c>
      <c r="H1201" s="287" t="s">
        <v>20807</v>
      </c>
      <c r="I1201" s="287" t="s">
        <v>475</v>
      </c>
      <c r="J1201" s="287" t="s">
        <v>455</v>
      </c>
      <c r="N1201" s="287" t="s">
        <v>7155</v>
      </c>
      <c r="O1201" s="287" t="s">
        <v>366</v>
      </c>
      <c r="P1201" s="287" t="s">
        <v>442</v>
      </c>
      <c r="Q1201" s="287" t="s">
        <v>20808</v>
      </c>
      <c r="R1201" s="287" t="s">
        <v>22817</v>
      </c>
      <c r="S1201" s="287" t="s">
        <v>22818</v>
      </c>
      <c r="T1201" s="287" t="s">
        <v>472</v>
      </c>
    </row>
    <row r="1202" spans="1:22" ht="12.6" hidden="1" customHeight="1">
      <c r="A1202" s="287" t="s">
        <v>185</v>
      </c>
      <c r="B1202" s="287" t="s">
        <v>70</v>
      </c>
      <c r="C1202" s="287" t="s">
        <v>186</v>
      </c>
      <c r="D1202" s="287" t="s">
        <v>130</v>
      </c>
      <c r="E1202" s="287" t="s">
        <v>19922</v>
      </c>
      <c r="F1202" s="287" t="s">
        <v>27</v>
      </c>
      <c r="G1202" s="287" t="s">
        <v>189</v>
      </c>
      <c r="H1202" s="287" t="s">
        <v>20521</v>
      </c>
      <c r="I1202" s="287" t="s">
        <v>475</v>
      </c>
      <c r="J1202" s="287" t="s">
        <v>422</v>
      </c>
      <c r="N1202" s="287" t="s">
        <v>20167</v>
      </c>
      <c r="O1202" s="287" t="s">
        <v>366</v>
      </c>
      <c r="P1202" s="287" t="s">
        <v>442</v>
      </c>
      <c r="Q1202" s="287" t="s">
        <v>20522</v>
      </c>
      <c r="R1202" s="287" t="s">
        <v>22813</v>
      </c>
      <c r="S1202" s="287" t="s">
        <v>22814</v>
      </c>
      <c r="T1202" s="287" t="s">
        <v>472</v>
      </c>
    </row>
    <row r="1203" spans="1:22" ht="12.6" hidden="1" customHeight="1">
      <c r="A1203" s="287" t="s">
        <v>185</v>
      </c>
      <c r="B1203" s="287" t="s">
        <v>70</v>
      </c>
      <c r="C1203" s="287" t="s">
        <v>186</v>
      </c>
      <c r="D1203" s="287" t="s">
        <v>130</v>
      </c>
      <c r="E1203" s="287" t="s">
        <v>19923</v>
      </c>
      <c r="F1203" s="287" t="s">
        <v>27</v>
      </c>
      <c r="G1203" s="287" t="s">
        <v>189</v>
      </c>
      <c r="H1203" s="287" t="s">
        <v>22465</v>
      </c>
      <c r="I1203" s="287" t="s">
        <v>475</v>
      </c>
      <c r="J1203" s="287" t="s">
        <v>422</v>
      </c>
      <c r="N1203" s="287" t="s">
        <v>20167</v>
      </c>
      <c r="O1203" s="287" t="s">
        <v>366</v>
      </c>
      <c r="P1203" s="287" t="s">
        <v>442</v>
      </c>
      <c r="Q1203" s="287" t="s">
        <v>22466</v>
      </c>
      <c r="R1203" s="287" t="s">
        <v>22811</v>
      </c>
      <c r="S1203" s="287" t="s">
        <v>22812</v>
      </c>
      <c r="T1203" s="287" t="s">
        <v>472</v>
      </c>
    </row>
    <row r="1204" spans="1:22" ht="12.6" hidden="1" customHeight="1">
      <c r="A1204" s="287" t="s">
        <v>185</v>
      </c>
      <c r="B1204" s="287" t="s">
        <v>70</v>
      </c>
      <c r="C1204" s="287" t="s">
        <v>186</v>
      </c>
      <c r="D1204" s="287" t="s">
        <v>130</v>
      </c>
      <c r="E1204" s="287" t="s">
        <v>19924</v>
      </c>
      <c r="F1204" s="287" t="s">
        <v>27</v>
      </c>
      <c r="G1204" s="287" t="s">
        <v>189</v>
      </c>
      <c r="H1204" s="287" t="s">
        <v>21013</v>
      </c>
      <c r="I1204" s="287" t="s">
        <v>475</v>
      </c>
      <c r="J1204" s="287" t="s">
        <v>422</v>
      </c>
      <c r="N1204" s="287" t="s">
        <v>20167</v>
      </c>
      <c r="O1204" s="287" t="s">
        <v>366</v>
      </c>
      <c r="P1204" s="287" t="s">
        <v>442</v>
      </c>
      <c r="Q1204" s="287" t="s">
        <v>20379</v>
      </c>
      <c r="R1204" s="287" t="s">
        <v>22797</v>
      </c>
      <c r="S1204" s="287" t="s">
        <v>22798</v>
      </c>
      <c r="T1204" s="287" t="s">
        <v>472</v>
      </c>
    </row>
    <row r="1205" spans="1:22" ht="12.6" hidden="1" customHeight="1">
      <c r="A1205" s="287" t="s">
        <v>185</v>
      </c>
      <c r="B1205" s="287" t="s">
        <v>70</v>
      </c>
      <c r="C1205" s="287" t="s">
        <v>186</v>
      </c>
      <c r="D1205" s="287" t="s">
        <v>130</v>
      </c>
      <c r="E1205" s="287" t="s">
        <v>19925</v>
      </c>
      <c r="F1205" s="287" t="s">
        <v>27</v>
      </c>
      <c r="G1205" s="287" t="s">
        <v>189</v>
      </c>
      <c r="H1205" s="287" t="s">
        <v>20949</v>
      </c>
      <c r="I1205" s="287" t="s">
        <v>633</v>
      </c>
      <c r="J1205" s="287" t="s">
        <v>455</v>
      </c>
      <c r="N1205" s="287" t="s">
        <v>7155</v>
      </c>
      <c r="O1205" s="287" t="s">
        <v>366</v>
      </c>
      <c r="P1205" s="287" t="s">
        <v>442</v>
      </c>
      <c r="Q1205" s="287" t="s">
        <v>20230</v>
      </c>
      <c r="R1205" s="287" t="s">
        <v>23419</v>
      </c>
      <c r="S1205" s="287" t="s">
        <v>193</v>
      </c>
      <c r="T1205" s="287" t="s">
        <v>472</v>
      </c>
      <c r="V1205" s="287" t="s">
        <v>995</v>
      </c>
    </row>
    <row r="1206" spans="1:22" ht="12.6" hidden="1" customHeight="1">
      <c r="A1206" s="287" t="s">
        <v>185</v>
      </c>
      <c r="B1206" s="287" t="s">
        <v>70</v>
      </c>
      <c r="C1206" s="287" t="s">
        <v>186</v>
      </c>
      <c r="D1206" s="287" t="s">
        <v>127</v>
      </c>
      <c r="E1206" s="287" t="s">
        <v>19926</v>
      </c>
      <c r="F1206" s="287" t="s">
        <v>27</v>
      </c>
      <c r="G1206" s="287" t="s">
        <v>189</v>
      </c>
      <c r="H1206" s="287" t="s">
        <v>20950</v>
      </c>
      <c r="I1206" s="287" t="s">
        <v>633</v>
      </c>
      <c r="J1206" s="287" t="s">
        <v>422</v>
      </c>
      <c r="N1206" s="287" t="s">
        <v>20167</v>
      </c>
      <c r="O1206" s="287" t="s">
        <v>366</v>
      </c>
      <c r="P1206" s="287" t="s">
        <v>442</v>
      </c>
      <c r="Q1206" s="287" t="s">
        <v>20231</v>
      </c>
      <c r="R1206" s="287" t="s">
        <v>23420</v>
      </c>
      <c r="S1206" s="287" t="s">
        <v>193</v>
      </c>
      <c r="T1206" s="287" t="s">
        <v>472</v>
      </c>
      <c r="V1206" s="287" t="s">
        <v>995</v>
      </c>
    </row>
    <row r="1207" spans="1:22" ht="12.6" hidden="1" customHeight="1">
      <c r="A1207" s="287" t="s">
        <v>185</v>
      </c>
      <c r="B1207" s="287" t="s">
        <v>70</v>
      </c>
      <c r="C1207" s="287" t="s">
        <v>186</v>
      </c>
      <c r="D1207" s="287" t="s">
        <v>127</v>
      </c>
      <c r="E1207" s="287" t="s">
        <v>19927</v>
      </c>
      <c r="F1207" s="287" t="s">
        <v>27</v>
      </c>
      <c r="G1207" s="287" t="s">
        <v>189</v>
      </c>
      <c r="H1207" s="287" t="s">
        <v>20529</v>
      </c>
      <c r="I1207" s="287" t="s">
        <v>475</v>
      </c>
      <c r="J1207" s="287" t="s">
        <v>422</v>
      </c>
      <c r="N1207" s="287" t="s">
        <v>20167</v>
      </c>
      <c r="O1207" s="287" t="s">
        <v>366</v>
      </c>
      <c r="P1207" s="287" t="s">
        <v>442</v>
      </c>
      <c r="Q1207" s="287" t="s">
        <v>20530</v>
      </c>
      <c r="R1207" s="287" t="s">
        <v>23421</v>
      </c>
      <c r="S1207" s="287" t="s">
        <v>193</v>
      </c>
      <c r="T1207" s="287" t="s">
        <v>472</v>
      </c>
      <c r="V1207" s="287" t="s">
        <v>995</v>
      </c>
    </row>
    <row r="1208" spans="1:22" ht="12.6" hidden="1" customHeight="1">
      <c r="A1208" s="287" t="s">
        <v>185</v>
      </c>
      <c r="B1208" s="287" t="s">
        <v>70</v>
      </c>
      <c r="C1208" s="287" t="s">
        <v>186</v>
      </c>
      <c r="D1208" s="287" t="s">
        <v>127</v>
      </c>
      <c r="E1208" s="287" t="s">
        <v>19928</v>
      </c>
      <c r="F1208" s="287" t="s">
        <v>27</v>
      </c>
      <c r="G1208" s="287" t="s">
        <v>189</v>
      </c>
      <c r="H1208" s="287" t="s">
        <v>21494</v>
      </c>
      <c r="I1208" s="287" t="s">
        <v>475</v>
      </c>
      <c r="J1208" s="287" t="s">
        <v>422</v>
      </c>
      <c r="N1208" s="287" t="s">
        <v>20167</v>
      </c>
      <c r="O1208" s="287" t="s">
        <v>366</v>
      </c>
      <c r="P1208" s="287" t="s">
        <v>442</v>
      </c>
      <c r="Q1208" s="287" t="s">
        <v>20540</v>
      </c>
      <c r="R1208" s="287" t="s">
        <v>23422</v>
      </c>
      <c r="S1208" s="287" t="s">
        <v>193</v>
      </c>
      <c r="T1208" s="287" t="s">
        <v>472</v>
      </c>
      <c r="V1208" s="287" t="s">
        <v>995</v>
      </c>
    </row>
    <row r="1209" spans="1:22" ht="12.6" hidden="1" customHeight="1">
      <c r="A1209" s="287" t="s">
        <v>185</v>
      </c>
      <c r="B1209" s="287" t="s">
        <v>70</v>
      </c>
      <c r="C1209" s="287" t="s">
        <v>186</v>
      </c>
      <c r="D1209" s="287" t="s">
        <v>127</v>
      </c>
      <c r="E1209" s="287" t="s">
        <v>19929</v>
      </c>
      <c r="F1209" s="287" t="s">
        <v>27</v>
      </c>
      <c r="G1209" s="287" t="s">
        <v>189</v>
      </c>
      <c r="H1209" s="287" t="s">
        <v>20541</v>
      </c>
      <c r="I1209" s="287" t="s">
        <v>475</v>
      </c>
      <c r="J1209" s="287" t="s">
        <v>455</v>
      </c>
      <c r="N1209" s="287" t="s">
        <v>7155</v>
      </c>
      <c r="O1209" s="287" t="s">
        <v>366</v>
      </c>
      <c r="P1209" s="287" t="s">
        <v>442</v>
      </c>
      <c r="Q1209" s="287" t="s">
        <v>20542</v>
      </c>
      <c r="R1209" s="287" t="s">
        <v>23423</v>
      </c>
      <c r="S1209" s="287" t="s">
        <v>193</v>
      </c>
      <c r="T1209" s="287" t="s">
        <v>472</v>
      </c>
      <c r="V1209" s="287" t="s">
        <v>995</v>
      </c>
    </row>
    <row r="1210" spans="1:22" ht="12.6" hidden="1" customHeight="1">
      <c r="A1210" s="287" t="s">
        <v>185</v>
      </c>
      <c r="B1210" s="287" t="s">
        <v>70</v>
      </c>
      <c r="C1210" s="287" t="s">
        <v>186</v>
      </c>
      <c r="D1210" s="287" t="s">
        <v>127</v>
      </c>
      <c r="E1210" s="287" t="s">
        <v>19930</v>
      </c>
      <c r="F1210" s="287" t="s">
        <v>27</v>
      </c>
      <c r="G1210" s="287" t="s">
        <v>189</v>
      </c>
      <c r="H1210" s="287" t="s">
        <v>20783</v>
      </c>
      <c r="I1210" s="287" t="s">
        <v>23543</v>
      </c>
      <c r="J1210" s="287" t="s">
        <v>422</v>
      </c>
      <c r="N1210" s="287" t="s">
        <v>20167</v>
      </c>
      <c r="O1210" s="287" t="s">
        <v>366</v>
      </c>
      <c r="P1210" s="287" t="s">
        <v>442</v>
      </c>
      <c r="Q1210" s="287" t="s">
        <v>20784</v>
      </c>
      <c r="R1210" s="287" t="s">
        <v>23424</v>
      </c>
      <c r="S1210" s="287" t="s">
        <v>193</v>
      </c>
      <c r="T1210" s="287" t="s">
        <v>7509</v>
      </c>
      <c r="V1210" s="287" t="s">
        <v>995</v>
      </c>
    </row>
    <row r="1211" spans="1:22" ht="12.6" hidden="1" customHeight="1">
      <c r="A1211" s="287" t="s">
        <v>185</v>
      </c>
      <c r="B1211" s="287" t="s">
        <v>70</v>
      </c>
      <c r="C1211" s="287" t="s">
        <v>186</v>
      </c>
      <c r="D1211" s="287" t="s">
        <v>127</v>
      </c>
      <c r="E1211" s="287" t="s">
        <v>19931</v>
      </c>
      <c r="F1211" s="287" t="s">
        <v>27</v>
      </c>
      <c r="G1211" s="287" t="s">
        <v>189</v>
      </c>
      <c r="H1211" s="287" t="s">
        <v>21106</v>
      </c>
      <c r="I1211" s="287" t="s">
        <v>936</v>
      </c>
      <c r="J1211" s="287" t="s">
        <v>422</v>
      </c>
      <c r="N1211" s="287" t="s">
        <v>20167</v>
      </c>
      <c r="O1211" s="287" t="s">
        <v>366</v>
      </c>
      <c r="P1211" s="287" t="s">
        <v>442</v>
      </c>
      <c r="Q1211" s="287" t="s">
        <v>20693</v>
      </c>
      <c r="R1211" s="287" t="s">
        <v>23425</v>
      </c>
      <c r="S1211" s="287" t="s">
        <v>193</v>
      </c>
      <c r="T1211" s="287" t="s">
        <v>938</v>
      </c>
      <c r="V1211" s="287" t="s">
        <v>995</v>
      </c>
    </row>
    <row r="1212" spans="1:22" ht="12.6" hidden="1" customHeight="1">
      <c r="A1212" s="287" t="s">
        <v>185</v>
      </c>
      <c r="B1212" s="287" t="s">
        <v>70</v>
      </c>
      <c r="C1212" s="287" t="s">
        <v>186</v>
      </c>
      <c r="D1212" s="287" t="s">
        <v>127</v>
      </c>
      <c r="E1212" s="287" t="s">
        <v>19932</v>
      </c>
      <c r="F1212" s="287" t="s">
        <v>27</v>
      </c>
      <c r="G1212" s="287" t="s">
        <v>189</v>
      </c>
      <c r="H1212" s="287" t="s">
        <v>20955</v>
      </c>
      <c r="I1212" s="287" t="s">
        <v>947</v>
      </c>
      <c r="J1212" s="287" t="s">
        <v>422</v>
      </c>
      <c r="N1212" s="287" t="s">
        <v>20167</v>
      </c>
      <c r="O1212" s="287" t="s">
        <v>366</v>
      </c>
      <c r="P1212" s="287" t="s">
        <v>442</v>
      </c>
      <c r="Q1212" s="287" t="s">
        <v>20236</v>
      </c>
      <c r="R1212" s="287" t="s">
        <v>23426</v>
      </c>
      <c r="S1212" s="287" t="s">
        <v>193</v>
      </c>
      <c r="T1212" s="287" t="s">
        <v>1483</v>
      </c>
      <c r="V1212" s="287" t="s">
        <v>995</v>
      </c>
    </row>
    <row r="1213" spans="1:22" ht="12.6" hidden="1" customHeight="1">
      <c r="A1213" s="287" t="s">
        <v>185</v>
      </c>
      <c r="B1213" s="287" t="s">
        <v>70</v>
      </c>
      <c r="C1213" s="287" t="s">
        <v>186</v>
      </c>
      <c r="D1213" s="287" t="s">
        <v>127</v>
      </c>
      <c r="E1213" s="287" t="s">
        <v>19933</v>
      </c>
      <c r="F1213" s="287" t="s">
        <v>27</v>
      </c>
      <c r="G1213" s="287" t="s">
        <v>189</v>
      </c>
      <c r="H1213" s="287" t="s">
        <v>16229</v>
      </c>
      <c r="I1213" s="287" t="s">
        <v>8101</v>
      </c>
      <c r="J1213" s="287" t="s">
        <v>422</v>
      </c>
      <c r="N1213" s="287" t="s">
        <v>20167</v>
      </c>
      <c r="O1213" s="287" t="s">
        <v>366</v>
      </c>
      <c r="P1213" s="287" t="s">
        <v>442</v>
      </c>
      <c r="Q1213" s="287" t="s">
        <v>16186</v>
      </c>
      <c r="R1213" s="287" t="s">
        <v>23427</v>
      </c>
      <c r="S1213" s="287" t="s">
        <v>193</v>
      </c>
      <c r="T1213" s="287" t="s">
        <v>7746</v>
      </c>
      <c r="V1213" s="287" t="s">
        <v>995</v>
      </c>
    </row>
    <row r="1214" spans="1:22" ht="12.6" hidden="1" customHeight="1">
      <c r="A1214" s="287" t="s">
        <v>185</v>
      </c>
      <c r="B1214" s="287" t="s">
        <v>70</v>
      </c>
      <c r="C1214" s="287" t="s">
        <v>186</v>
      </c>
      <c r="D1214" s="287" t="s">
        <v>127</v>
      </c>
      <c r="E1214" s="287" t="s">
        <v>19934</v>
      </c>
      <c r="F1214" s="287" t="s">
        <v>27</v>
      </c>
      <c r="G1214" s="287" t="s">
        <v>189</v>
      </c>
      <c r="H1214" s="287" t="s">
        <v>20687</v>
      </c>
      <c r="I1214" s="287" t="s">
        <v>23562</v>
      </c>
      <c r="J1214" s="287" t="s">
        <v>422</v>
      </c>
      <c r="N1214" s="287" t="s">
        <v>20167</v>
      </c>
      <c r="O1214" s="287" t="s">
        <v>366</v>
      </c>
      <c r="P1214" s="287" t="s">
        <v>442</v>
      </c>
      <c r="Q1214" s="287" t="s">
        <v>20688</v>
      </c>
      <c r="R1214" s="287" t="s">
        <v>23428</v>
      </c>
      <c r="S1214" s="287" t="s">
        <v>193</v>
      </c>
      <c r="T1214" s="287" t="s">
        <v>11765</v>
      </c>
      <c r="V1214" s="287" t="s">
        <v>995</v>
      </c>
    </row>
    <row r="1215" spans="1:22" ht="12.6" hidden="1" customHeight="1">
      <c r="A1215" s="287" t="s">
        <v>185</v>
      </c>
      <c r="B1215" s="287" t="s">
        <v>70</v>
      </c>
      <c r="C1215" s="287" t="s">
        <v>186</v>
      </c>
      <c r="D1215" s="287" t="s">
        <v>127</v>
      </c>
      <c r="E1215" s="287" t="s">
        <v>19935</v>
      </c>
      <c r="F1215" s="287" t="s">
        <v>27</v>
      </c>
      <c r="G1215" s="287" t="s">
        <v>189</v>
      </c>
      <c r="H1215" s="287" t="s">
        <v>21141</v>
      </c>
      <c r="I1215" s="287" t="s">
        <v>23563</v>
      </c>
      <c r="J1215" s="287" t="s">
        <v>422</v>
      </c>
      <c r="N1215" s="287" t="s">
        <v>20167</v>
      </c>
      <c r="O1215" s="287" t="s">
        <v>366</v>
      </c>
      <c r="P1215" s="287" t="s">
        <v>442</v>
      </c>
      <c r="Q1215" s="287" t="s">
        <v>20795</v>
      </c>
      <c r="R1215" s="287" t="s">
        <v>22980</v>
      </c>
      <c r="S1215" s="287" t="s">
        <v>22981</v>
      </c>
      <c r="T1215" s="287" t="s">
        <v>2183</v>
      </c>
    </row>
    <row r="1216" spans="1:22" ht="12.6" hidden="1" customHeight="1">
      <c r="A1216" s="287" t="s">
        <v>185</v>
      </c>
      <c r="B1216" s="287" t="s">
        <v>70</v>
      </c>
      <c r="C1216" s="287" t="s">
        <v>186</v>
      </c>
      <c r="D1216" s="287" t="s">
        <v>127</v>
      </c>
      <c r="E1216" s="287" t="s">
        <v>19936</v>
      </c>
      <c r="F1216" s="287" t="s">
        <v>27</v>
      </c>
      <c r="G1216" s="287" t="s">
        <v>189</v>
      </c>
      <c r="H1216" s="287" t="s">
        <v>21042</v>
      </c>
      <c r="I1216" s="287" t="s">
        <v>947</v>
      </c>
      <c r="J1216" s="287" t="s">
        <v>422</v>
      </c>
      <c r="N1216" s="287" t="s">
        <v>20167</v>
      </c>
      <c r="O1216" s="287" t="s">
        <v>366</v>
      </c>
      <c r="P1216" s="287" t="s">
        <v>442</v>
      </c>
      <c r="Q1216" s="287" t="s">
        <v>16852</v>
      </c>
      <c r="R1216" s="287" t="s">
        <v>23429</v>
      </c>
      <c r="S1216" s="287" t="s">
        <v>193</v>
      </c>
      <c r="T1216" s="287" t="s">
        <v>2325</v>
      </c>
      <c r="V1216" s="287" t="s">
        <v>995</v>
      </c>
    </row>
    <row r="1217" spans="1:22" ht="12.6" hidden="1" customHeight="1">
      <c r="A1217" s="287" t="s">
        <v>185</v>
      </c>
      <c r="B1217" s="287" t="s">
        <v>70</v>
      </c>
      <c r="C1217" s="287" t="s">
        <v>186</v>
      </c>
      <c r="D1217" s="287" t="s">
        <v>127</v>
      </c>
      <c r="E1217" s="287" t="s">
        <v>19937</v>
      </c>
      <c r="F1217" s="287" t="s">
        <v>27</v>
      </c>
      <c r="G1217" s="287" t="s">
        <v>189</v>
      </c>
      <c r="H1217" s="287" t="s">
        <v>20879</v>
      </c>
      <c r="I1217" s="287" t="s">
        <v>3196</v>
      </c>
      <c r="J1217" s="287" t="s">
        <v>422</v>
      </c>
      <c r="N1217" s="287" t="s">
        <v>20167</v>
      </c>
      <c r="O1217" s="287" t="s">
        <v>366</v>
      </c>
      <c r="P1217" s="287" t="s">
        <v>442</v>
      </c>
      <c r="Q1217" s="287" t="s">
        <v>20880</v>
      </c>
      <c r="R1217" s="287" t="s">
        <v>23084</v>
      </c>
      <c r="S1217" s="287" t="s">
        <v>22945</v>
      </c>
      <c r="T1217" s="287" t="s">
        <v>919</v>
      </c>
    </row>
    <row r="1218" spans="1:22" ht="12.6" hidden="1" customHeight="1">
      <c r="A1218" s="287" t="s">
        <v>185</v>
      </c>
      <c r="B1218" s="287" t="s">
        <v>70</v>
      </c>
      <c r="C1218" s="287" t="s">
        <v>186</v>
      </c>
      <c r="D1218" s="287" t="s">
        <v>127</v>
      </c>
      <c r="E1218" s="287" t="s">
        <v>19938</v>
      </c>
      <c r="F1218" s="287" t="s">
        <v>27</v>
      </c>
      <c r="G1218" s="287" t="s">
        <v>189</v>
      </c>
      <c r="H1218" s="287" t="s">
        <v>21063</v>
      </c>
      <c r="I1218" s="287" t="s">
        <v>23564</v>
      </c>
      <c r="J1218" s="287" t="s">
        <v>422</v>
      </c>
      <c r="N1218" s="287" t="s">
        <v>20167</v>
      </c>
      <c r="O1218" s="287" t="s">
        <v>366</v>
      </c>
      <c r="P1218" s="287" t="s">
        <v>442</v>
      </c>
      <c r="Q1218" s="287" t="s">
        <v>21403</v>
      </c>
      <c r="R1218" s="287" t="s">
        <v>22786</v>
      </c>
      <c r="S1218" s="287" t="s">
        <v>22787</v>
      </c>
      <c r="T1218" s="287" t="s">
        <v>1545</v>
      </c>
    </row>
    <row r="1219" spans="1:22" ht="12.6" hidden="1" customHeight="1">
      <c r="A1219" s="287" t="s">
        <v>185</v>
      </c>
      <c r="B1219" s="287" t="s">
        <v>70</v>
      </c>
      <c r="C1219" s="287" t="s">
        <v>186</v>
      </c>
      <c r="D1219" s="287" t="s">
        <v>127</v>
      </c>
      <c r="E1219" s="287" t="s">
        <v>19939</v>
      </c>
      <c r="F1219" s="287" t="s">
        <v>27</v>
      </c>
      <c r="G1219" s="287" t="s">
        <v>189</v>
      </c>
      <c r="H1219" s="287" t="s">
        <v>20973</v>
      </c>
      <c r="I1219" s="287" t="s">
        <v>765</v>
      </c>
      <c r="J1219" s="287" t="s">
        <v>422</v>
      </c>
      <c r="N1219" s="287" t="s">
        <v>20167</v>
      </c>
      <c r="O1219" s="287" t="s">
        <v>366</v>
      </c>
      <c r="P1219" s="287" t="s">
        <v>442</v>
      </c>
      <c r="Q1219" s="287" t="s">
        <v>20275</v>
      </c>
      <c r="R1219" s="287" t="s">
        <v>23430</v>
      </c>
      <c r="S1219" s="287" t="s">
        <v>193</v>
      </c>
      <c r="T1219" s="287" t="s">
        <v>767</v>
      </c>
      <c r="V1219" s="287" t="s">
        <v>995</v>
      </c>
    </row>
    <row r="1220" spans="1:22" ht="12.6" hidden="1" customHeight="1">
      <c r="A1220" s="287" t="s">
        <v>185</v>
      </c>
      <c r="B1220" s="287" t="s">
        <v>70</v>
      </c>
      <c r="C1220" s="287" t="s">
        <v>186</v>
      </c>
      <c r="D1220" s="287" t="s">
        <v>127</v>
      </c>
      <c r="E1220" s="287" t="s">
        <v>19940</v>
      </c>
      <c r="F1220" s="287" t="s">
        <v>27</v>
      </c>
      <c r="G1220" s="287" t="s">
        <v>189</v>
      </c>
      <c r="H1220" s="287" t="s">
        <v>20623</v>
      </c>
      <c r="I1220" s="287" t="s">
        <v>22555</v>
      </c>
      <c r="J1220" s="287" t="s">
        <v>422</v>
      </c>
      <c r="N1220" s="287" t="s">
        <v>20167</v>
      </c>
      <c r="O1220" s="287" t="s">
        <v>366</v>
      </c>
      <c r="P1220" s="287" t="s">
        <v>442</v>
      </c>
      <c r="Q1220" s="287" t="s">
        <v>20624</v>
      </c>
      <c r="R1220" s="287" t="s">
        <v>22978</v>
      </c>
      <c r="S1220" s="287" t="s">
        <v>22979</v>
      </c>
      <c r="T1220" s="287" t="s">
        <v>7026</v>
      </c>
    </row>
    <row r="1221" spans="1:22" ht="12.6" hidden="1" customHeight="1">
      <c r="A1221" s="287" t="s">
        <v>185</v>
      </c>
      <c r="B1221" s="287" t="s">
        <v>70</v>
      </c>
      <c r="C1221" s="287" t="s">
        <v>186</v>
      </c>
      <c r="D1221" s="287" t="s">
        <v>127</v>
      </c>
      <c r="E1221" s="287" t="s">
        <v>19941</v>
      </c>
      <c r="F1221" s="287" t="s">
        <v>27</v>
      </c>
      <c r="G1221" s="287" t="s">
        <v>189</v>
      </c>
      <c r="H1221" s="287" t="s">
        <v>21163</v>
      </c>
      <c r="I1221" s="287" t="s">
        <v>604</v>
      </c>
      <c r="J1221" s="287" t="s">
        <v>422</v>
      </c>
      <c r="N1221" s="287" t="s">
        <v>20167</v>
      </c>
      <c r="O1221" s="287" t="s">
        <v>366</v>
      </c>
      <c r="P1221" s="287" t="s">
        <v>442</v>
      </c>
      <c r="Q1221" s="287" t="s">
        <v>20865</v>
      </c>
      <c r="R1221" s="287" t="s">
        <v>23078</v>
      </c>
      <c r="S1221" s="287" t="s">
        <v>193</v>
      </c>
      <c r="T1221" s="287" t="s">
        <v>1585</v>
      </c>
    </row>
    <row r="1222" spans="1:22" ht="12.6" hidden="1" customHeight="1">
      <c r="A1222" s="287" t="s">
        <v>185</v>
      </c>
      <c r="B1222" s="287" t="s">
        <v>70</v>
      </c>
      <c r="C1222" s="287" t="s">
        <v>186</v>
      </c>
      <c r="D1222" s="287" t="s">
        <v>133</v>
      </c>
      <c r="E1222" s="287" t="s">
        <v>19942</v>
      </c>
      <c r="F1222" s="287" t="s">
        <v>27</v>
      </c>
      <c r="G1222" s="287" t="s">
        <v>189</v>
      </c>
      <c r="H1222" s="287" t="s">
        <v>11560</v>
      </c>
      <c r="I1222" s="287" t="s">
        <v>21295</v>
      </c>
      <c r="J1222" s="287" t="s">
        <v>422</v>
      </c>
      <c r="N1222" s="287" t="s">
        <v>20167</v>
      </c>
      <c r="O1222" s="287" t="s">
        <v>366</v>
      </c>
      <c r="P1222" s="287" t="s">
        <v>442</v>
      </c>
      <c r="Q1222" s="287" t="s">
        <v>11560</v>
      </c>
      <c r="R1222" s="287" t="s">
        <v>23431</v>
      </c>
      <c r="S1222" s="287" t="s">
        <v>193</v>
      </c>
      <c r="T1222" s="287" t="s">
        <v>848</v>
      </c>
      <c r="V1222" s="287" t="s">
        <v>995</v>
      </c>
    </row>
    <row r="1223" spans="1:22" ht="12.6" hidden="1" customHeight="1">
      <c r="A1223" s="287" t="s">
        <v>185</v>
      </c>
      <c r="B1223" s="287" t="s">
        <v>70</v>
      </c>
      <c r="C1223" s="287" t="s">
        <v>186</v>
      </c>
      <c r="D1223" s="287" t="s">
        <v>133</v>
      </c>
      <c r="E1223" s="287" t="s">
        <v>19943</v>
      </c>
      <c r="F1223" s="287" t="s">
        <v>27</v>
      </c>
      <c r="G1223" s="287" t="s">
        <v>189</v>
      </c>
      <c r="H1223" s="287" t="s">
        <v>21137</v>
      </c>
      <c r="I1223" s="287" t="s">
        <v>23565</v>
      </c>
      <c r="J1223" s="287" t="s">
        <v>455</v>
      </c>
      <c r="N1223" s="287" t="s">
        <v>7155</v>
      </c>
      <c r="O1223" s="287" t="s">
        <v>366</v>
      </c>
      <c r="P1223" s="287" t="s">
        <v>442</v>
      </c>
      <c r="Q1223" s="287" t="s">
        <v>20780</v>
      </c>
      <c r="R1223" s="287" t="s">
        <v>23114</v>
      </c>
      <c r="S1223" s="287" t="s">
        <v>193</v>
      </c>
      <c r="T1223" s="287" t="s">
        <v>829</v>
      </c>
    </row>
    <row r="1224" spans="1:22" ht="12.6" hidden="1" customHeight="1">
      <c r="A1224" s="287" t="s">
        <v>185</v>
      </c>
      <c r="B1224" s="287" t="s">
        <v>70</v>
      </c>
      <c r="C1224" s="287" t="s">
        <v>186</v>
      </c>
      <c r="D1224" s="287" t="s">
        <v>133</v>
      </c>
      <c r="E1224" s="287" t="s">
        <v>19944</v>
      </c>
      <c r="F1224" s="287" t="s">
        <v>27</v>
      </c>
      <c r="G1224" s="287" t="s">
        <v>189</v>
      </c>
      <c r="H1224" s="287" t="s">
        <v>21140</v>
      </c>
      <c r="I1224" s="287" t="s">
        <v>1223</v>
      </c>
      <c r="J1224" s="287" t="s">
        <v>455</v>
      </c>
      <c r="N1224" s="287" t="s">
        <v>7155</v>
      </c>
      <c r="O1224" s="287" t="s">
        <v>366</v>
      </c>
      <c r="P1224" s="287" t="s">
        <v>442</v>
      </c>
      <c r="Q1224" s="287" t="s">
        <v>20782</v>
      </c>
      <c r="R1224" s="287" t="s">
        <v>23432</v>
      </c>
      <c r="S1224" s="287" t="s">
        <v>193</v>
      </c>
      <c r="T1224" s="287" t="s">
        <v>1225</v>
      </c>
      <c r="V1224" s="287" t="s">
        <v>995</v>
      </c>
    </row>
    <row r="1225" spans="1:22" ht="12.6" hidden="1" customHeight="1">
      <c r="A1225" s="287" t="s">
        <v>185</v>
      </c>
      <c r="B1225" s="287" t="s">
        <v>70</v>
      </c>
      <c r="C1225" s="287" t="s">
        <v>186</v>
      </c>
      <c r="D1225" s="287" t="s">
        <v>133</v>
      </c>
      <c r="E1225" s="287" t="s">
        <v>19945</v>
      </c>
      <c r="F1225" s="287" t="s">
        <v>27</v>
      </c>
      <c r="G1225" s="287" t="s">
        <v>189</v>
      </c>
      <c r="H1225" s="287" t="s">
        <v>20805</v>
      </c>
      <c r="I1225" s="287" t="s">
        <v>1223</v>
      </c>
      <c r="J1225" s="287" t="s">
        <v>455</v>
      </c>
      <c r="N1225" s="287" t="s">
        <v>7155</v>
      </c>
      <c r="O1225" s="287" t="s">
        <v>366</v>
      </c>
      <c r="P1225" s="287" t="s">
        <v>442</v>
      </c>
      <c r="Q1225" s="287" t="s">
        <v>20806</v>
      </c>
      <c r="R1225" s="287" t="s">
        <v>23433</v>
      </c>
      <c r="S1225" s="287" t="s">
        <v>193</v>
      </c>
      <c r="T1225" s="287" t="s">
        <v>1354</v>
      </c>
      <c r="V1225" s="287" t="s">
        <v>995</v>
      </c>
    </row>
    <row r="1226" spans="1:22" ht="12.6" hidden="1" customHeight="1">
      <c r="A1226" s="287" t="s">
        <v>185</v>
      </c>
      <c r="B1226" s="287" t="s">
        <v>70</v>
      </c>
      <c r="C1226" s="287" t="s">
        <v>186</v>
      </c>
      <c r="D1226" s="287" t="s">
        <v>133</v>
      </c>
      <c r="E1226" s="287" t="s">
        <v>19946</v>
      </c>
      <c r="F1226" s="287" t="s">
        <v>27</v>
      </c>
      <c r="G1226" s="287" t="s">
        <v>189</v>
      </c>
      <c r="H1226" s="287" t="s">
        <v>20244</v>
      </c>
      <c r="I1226" s="287" t="s">
        <v>9678</v>
      </c>
      <c r="J1226" s="287" t="s">
        <v>422</v>
      </c>
      <c r="N1226" s="287" t="s">
        <v>20167</v>
      </c>
      <c r="O1226" s="287" t="s">
        <v>366</v>
      </c>
      <c r="P1226" s="287" t="s">
        <v>442</v>
      </c>
      <c r="Q1226" s="287" t="s">
        <v>20245</v>
      </c>
      <c r="R1226" s="287" t="s">
        <v>22630</v>
      </c>
      <c r="S1226" s="287" t="s">
        <v>22631</v>
      </c>
      <c r="T1226" s="287" t="s">
        <v>20246</v>
      </c>
    </row>
    <row r="1227" spans="1:22" ht="12.6" hidden="1" customHeight="1">
      <c r="A1227" s="287" t="s">
        <v>185</v>
      </c>
      <c r="B1227" s="287" t="s">
        <v>70</v>
      </c>
      <c r="C1227" s="287" t="s">
        <v>186</v>
      </c>
      <c r="D1227" s="287" t="s">
        <v>133</v>
      </c>
      <c r="E1227" s="287" t="s">
        <v>19947</v>
      </c>
      <c r="F1227" s="287" t="s">
        <v>27</v>
      </c>
      <c r="G1227" s="287" t="s">
        <v>189</v>
      </c>
      <c r="H1227" s="287" t="s">
        <v>20984</v>
      </c>
      <c r="I1227" s="287" t="s">
        <v>23566</v>
      </c>
      <c r="J1227" s="287" t="s">
        <v>422</v>
      </c>
      <c r="N1227" s="287" t="s">
        <v>20167</v>
      </c>
      <c r="O1227" s="287" t="s">
        <v>366</v>
      </c>
      <c r="P1227" s="287" t="s">
        <v>442</v>
      </c>
      <c r="Q1227" s="287" t="s">
        <v>20284</v>
      </c>
      <c r="R1227" s="287" t="s">
        <v>23116</v>
      </c>
      <c r="S1227" s="287" t="s">
        <v>193</v>
      </c>
      <c r="T1227" s="287" t="s">
        <v>767</v>
      </c>
    </row>
    <row r="1228" spans="1:22" ht="12.6" hidden="1" customHeight="1">
      <c r="A1228" s="287" t="s">
        <v>185</v>
      </c>
      <c r="B1228" s="287" t="s">
        <v>70</v>
      </c>
      <c r="C1228" s="287" t="s">
        <v>186</v>
      </c>
      <c r="D1228" s="287" t="s">
        <v>133</v>
      </c>
      <c r="E1228" s="287" t="s">
        <v>19948</v>
      </c>
      <c r="F1228" s="287" t="s">
        <v>27</v>
      </c>
      <c r="G1228" s="287" t="s">
        <v>189</v>
      </c>
      <c r="H1228" s="287" t="s">
        <v>20176</v>
      </c>
      <c r="I1228" s="287" t="s">
        <v>859</v>
      </c>
      <c r="J1228" s="287" t="s">
        <v>422</v>
      </c>
      <c r="N1228" s="287" t="s">
        <v>20167</v>
      </c>
      <c r="O1228" s="287" t="s">
        <v>366</v>
      </c>
      <c r="P1228" s="287" t="s">
        <v>442</v>
      </c>
      <c r="Q1228" s="287" t="s">
        <v>20176</v>
      </c>
      <c r="R1228" s="287" t="s">
        <v>23434</v>
      </c>
      <c r="S1228" s="287" t="s">
        <v>193</v>
      </c>
      <c r="T1228" s="287" t="s">
        <v>848</v>
      </c>
      <c r="V1228" s="287" t="s">
        <v>995</v>
      </c>
    </row>
    <row r="1229" spans="1:22" ht="12.6" hidden="1" customHeight="1">
      <c r="A1229" s="287" t="s">
        <v>185</v>
      </c>
      <c r="B1229" s="287" t="s">
        <v>70</v>
      </c>
      <c r="C1229" s="287" t="s">
        <v>186</v>
      </c>
      <c r="D1229" s="287" t="s">
        <v>133</v>
      </c>
      <c r="E1229" s="287" t="s">
        <v>19949</v>
      </c>
      <c r="F1229" s="287" t="s">
        <v>27</v>
      </c>
      <c r="G1229" s="287" t="s">
        <v>189</v>
      </c>
      <c r="H1229" s="287" t="s">
        <v>21124</v>
      </c>
      <c r="I1229" s="287" t="s">
        <v>20766</v>
      </c>
      <c r="J1229" s="287" t="s">
        <v>422</v>
      </c>
      <c r="N1229" s="287" t="s">
        <v>20221</v>
      </c>
      <c r="O1229" s="287" t="s">
        <v>366</v>
      </c>
      <c r="P1229" s="287" t="s">
        <v>442</v>
      </c>
      <c r="Q1229" s="287" t="s">
        <v>20767</v>
      </c>
      <c r="R1229" s="287" t="s">
        <v>23435</v>
      </c>
      <c r="S1229" s="287" t="s">
        <v>193</v>
      </c>
      <c r="T1229" s="287" t="s">
        <v>837</v>
      </c>
      <c r="V1229" s="287" t="s">
        <v>995</v>
      </c>
    </row>
    <row r="1230" spans="1:22" ht="12.6" hidden="1" customHeight="1">
      <c r="A1230" s="287" t="s">
        <v>185</v>
      </c>
      <c r="B1230" s="287" t="s">
        <v>70</v>
      </c>
      <c r="C1230" s="287" t="s">
        <v>186</v>
      </c>
      <c r="D1230" s="287" t="s">
        <v>133</v>
      </c>
      <c r="E1230" s="287" t="s">
        <v>19950</v>
      </c>
      <c r="F1230" s="287" t="s">
        <v>27</v>
      </c>
      <c r="G1230" s="287" t="s">
        <v>189</v>
      </c>
      <c r="H1230" s="287" t="s">
        <v>20556</v>
      </c>
      <c r="I1230" s="287" t="s">
        <v>475</v>
      </c>
      <c r="J1230" s="287" t="s">
        <v>422</v>
      </c>
      <c r="N1230" s="287" t="s">
        <v>20167</v>
      </c>
      <c r="O1230" s="287" t="s">
        <v>366</v>
      </c>
      <c r="P1230" s="287" t="s">
        <v>442</v>
      </c>
      <c r="Q1230" s="287" t="s">
        <v>20557</v>
      </c>
      <c r="R1230" s="287" t="s">
        <v>22773</v>
      </c>
      <c r="S1230" s="287" t="s">
        <v>22772</v>
      </c>
      <c r="T1230" s="287" t="s">
        <v>472</v>
      </c>
    </row>
    <row r="1231" spans="1:22" ht="12.6" hidden="1" customHeight="1">
      <c r="A1231" s="287" t="s">
        <v>185</v>
      </c>
      <c r="B1231" s="287" t="s">
        <v>70</v>
      </c>
      <c r="C1231" s="287" t="s">
        <v>186</v>
      </c>
      <c r="D1231" s="287" t="s">
        <v>133</v>
      </c>
      <c r="E1231" s="287" t="s">
        <v>19951</v>
      </c>
      <c r="F1231" s="287" t="s">
        <v>27</v>
      </c>
      <c r="G1231" s="287" t="s">
        <v>189</v>
      </c>
      <c r="H1231" s="287" t="s">
        <v>20244</v>
      </c>
      <c r="I1231" s="287" t="s">
        <v>9678</v>
      </c>
      <c r="J1231" s="287" t="s">
        <v>422</v>
      </c>
      <c r="N1231" s="287" t="s">
        <v>20167</v>
      </c>
      <c r="O1231" s="287" t="s">
        <v>366</v>
      </c>
      <c r="P1231" s="287" t="s">
        <v>442</v>
      </c>
      <c r="Q1231" s="287" t="s">
        <v>20245</v>
      </c>
      <c r="R1231" s="287" t="s">
        <v>22635</v>
      </c>
      <c r="S1231" s="287" t="s">
        <v>22636</v>
      </c>
      <c r="T1231" s="287" t="s">
        <v>20246</v>
      </c>
    </row>
    <row r="1232" spans="1:22" ht="12.6" hidden="1" customHeight="1">
      <c r="A1232" s="287" t="s">
        <v>185</v>
      </c>
      <c r="B1232" s="287" t="s">
        <v>70</v>
      </c>
      <c r="C1232" s="287" t="s">
        <v>186</v>
      </c>
      <c r="D1232" s="287" t="s">
        <v>133</v>
      </c>
      <c r="E1232" s="287" t="s">
        <v>19952</v>
      </c>
      <c r="F1232" s="287" t="s">
        <v>27</v>
      </c>
      <c r="G1232" s="287" t="s">
        <v>189</v>
      </c>
      <c r="H1232" s="287" t="s">
        <v>21146</v>
      </c>
      <c r="I1232" s="287" t="s">
        <v>22632</v>
      </c>
      <c r="J1232" s="287" t="s">
        <v>422</v>
      </c>
      <c r="N1232" s="287" t="s">
        <v>20167</v>
      </c>
      <c r="O1232" s="287" t="s">
        <v>366</v>
      </c>
      <c r="P1232" s="287" t="s">
        <v>442</v>
      </c>
      <c r="Q1232" s="287" t="s">
        <v>21430</v>
      </c>
      <c r="R1232" s="287" t="s">
        <v>23117</v>
      </c>
      <c r="S1232" s="287" t="s">
        <v>23118</v>
      </c>
      <c r="T1232" s="287" t="s">
        <v>472</v>
      </c>
    </row>
    <row r="1233" spans="1:22" ht="12.6" hidden="1" customHeight="1">
      <c r="A1233" s="287" t="s">
        <v>185</v>
      </c>
      <c r="B1233" s="287" t="s">
        <v>70</v>
      </c>
      <c r="C1233" s="287" t="s">
        <v>186</v>
      </c>
      <c r="D1233" s="287" t="s">
        <v>133</v>
      </c>
      <c r="E1233" s="287" t="s">
        <v>19953</v>
      </c>
      <c r="F1233" s="287" t="s">
        <v>27</v>
      </c>
      <c r="G1233" s="287" t="s">
        <v>189</v>
      </c>
      <c r="H1233" s="287" t="s">
        <v>20244</v>
      </c>
      <c r="I1233" s="287" t="s">
        <v>9678</v>
      </c>
      <c r="J1233" s="287" t="s">
        <v>422</v>
      </c>
      <c r="N1233" s="287" t="s">
        <v>20167</v>
      </c>
      <c r="O1233" s="287" t="s">
        <v>366</v>
      </c>
      <c r="P1233" s="287" t="s">
        <v>442</v>
      </c>
      <c r="Q1233" s="287" t="s">
        <v>20245</v>
      </c>
      <c r="R1233" s="287" t="s">
        <v>23115</v>
      </c>
      <c r="S1233" s="287" t="s">
        <v>193</v>
      </c>
      <c r="T1233" s="287" t="s">
        <v>20246</v>
      </c>
    </row>
    <row r="1234" spans="1:22" ht="12.6" hidden="1" customHeight="1">
      <c r="A1234" s="287" t="s">
        <v>185</v>
      </c>
      <c r="B1234" s="287" t="s">
        <v>70</v>
      </c>
      <c r="C1234" s="287" t="s">
        <v>186</v>
      </c>
      <c r="D1234" s="287" t="s">
        <v>153</v>
      </c>
      <c r="E1234" s="287" t="s">
        <v>19954</v>
      </c>
      <c r="F1234" s="287" t="s">
        <v>434</v>
      </c>
      <c r="G1234" s="287" t="s">
        <v>189</v>
      </c>
      <c r="H1234" s="287" t="s">
        <v>23639</v>
      </c>
      <c r="I1234" s="287" t="s">
        <v>1638</v>
      </c>
      <c r="O1234" s="287" t="s">
        <v>366</v>
      </c>
      <c r="Q1234" s="287" t="s">
        <v>21441</v>
      </c>
      <c r="R1234" s="287" t="s">
        <v>23636</v>
      </c>
      <c r="S1234" s="287" t="s">
        <v>23637</v>
      </c>
      <c r="T1234" s="287" t="s">
        <v>472</v>
      </c>
      <c r="U1234" s="287" t="s">
        <v>9948</v>
      </c>
    </row>
    <row r="1235" spans="1:22" ht="12.6" hidden="1" customHeight="1">
      <c r="A1235" s="287" t="s">
        <v>185</v>
      </c>
      <c r="B1235" s="287" t="s">
        <v>70</v>
      </c>
      <c r="C1235" s="287" t="s">
        <v>186</v>
      </c>
      <c r="D1235" s="287" t="s">
        <v>168</v>
      </c>
      <c r="E1235" s="287" t="s">
        <v>19955</v>
      </c>
      <c r="F1235" s="287" t="s">
        <v>434</v>
      </c>
      <c r="G1235" s="287" t="s">
        <v>189</v>
      </c>
      <c r="H1235" s="287" t="s">
        <v>22639</v>
      </c>
      <c r="I1235" s="287" t="s">
        <v>1638</v>
      </c>
      <c r="Q1235" s="287" t="s">
        <v>22642</v>
      </c>
      <c r="R1235" s="287" t="s">
        <v>23640</v>
      </c>
      <c r="S1235" s="287" t="s">
        <v>23641</v>
      </c>
      <c r="T1235" s="287" t="s">
        <v>20202</v>
      </c>
      <c r="U1235" s="287" t="s">
        <v>9948</v>
      </c>
    </row>
    <row r="1236" spans="1:22" ht="12.6" hidden="1" customHeight="1">
      <c r="A1236" s="287" t="s">
        <v>185</v>
      </c>
      <c r="B1236" s="287" t="s">
        <v>70</v>
      </c>
      <c r="C1236" s="287" t="s">
        <v>186</v>
      </c>
      <c r="D1236" s="287" t="s">
        <v>139</v>
      </c>
      <c r="E1236" s="287" t="s">
        <v>19956</v>
      </c>
      <c r="F1236" s="287" t="s">
        <v>27</v>
      </c>
      <c r="G1236" s="287" t="s">
        <v>189</v>
      </c>
      <c r="H1236" s="287" t="s">
        <v>16372</v>
      </c>
      <c r="I1236" s="287" t="s">
        <v>21210</v>
      </c>
      <c r="J1236" s="287" t="s">
        <v>422</v>
      </c>
      <c r="N1236" s="287" t="s">
        <v>20167</v>
      </c>
      <c r="O1236" s="287" t="s">
        <v>366</v>
      </c>
      <c r="P1236" s="287" t="s">
        <v>442</v>
      </c>
      <c r="Q1236" s="287" t="s">
        <v>21211</v>
      </c>
      <c r="R1236" s="287" t="s">
        <v>22789</v>
      </c>
      <c r="S1236" s="287" t="s">
        <v>22790</v>
      </c>
      <c r="T1236" s="287" t="s">
        <v>1002</v>
      </c>
    </row>
    <row r="1237" spans="1:22" ht="12.6" hidden="1" customHeight="1">
      <c r="A1237" s="287" t="s">
        <v>185</v>
      </c>
      <c r="B1237" s="287" t="s">
        <v>70</v>
      </c>
      <c r="C1237" s="287" t="s">
        <v>186</v>
      </c>
      <c r="D1237" s="287" t="s">
        <v>139</v>
      </c>
      <c r="E1237" s="287" t="s">
        <v>19957</v>
      </c>
      <c r="F1237" s="287" t="s">
        <v>27</v>
      </c>
      <c r="G1237" s="287" t="s">
        <v>189</v>
      </c>
      <c r="H1237" s="287" t="s">
        <v>21068</v>
      </c>
      <c r="I1237" s="287" t="s">
        <v>765</v>
      </c>
      <c r="J1237" s="287" t="s">
        <v>422</v>
      </c>
      <c r="N1237" s="287" t="s">
        <v>20167</v>
      </c>
      <c r="O1237" s="287" t="s">
        <v>366</v>
      </c>
      <c r="P1237" s="287" t="s">
        <v>442</v>
      </c>
      <c r="Q1237" s="287" t="s">
        <v>20585</v>
      </c>
      <c r="R1237" s="287" t="s">
        <v>23674</v>
      </c>
      <c r="S1237" s="287" t="s">
        <v>23675</v>
      </c>
      <c r="T1237" s="287" t="s">
        <v>767</v>
      </c>
      <c r="U1237" s="287" t="s">
        <v>9948</v>
      </c>
    </row>
    <row r="1238" spans="1:22" ht="12.6" hidden="1" customHeight="1">
      <c r="A1238" s="287" t="s">
        <v>185</v>
      </c>
      <c r="B1238" s="287" t="s">
        <v>70</v>
      </c>
      <c r="C1238" s="287" t="s">
        <v>186</v>
      </c>
      <c r="D1238" s="287" t="s">
        <v>139</v>
      </c>
      <c r="E1238" s="287" t="s">
        <v>19958</v>
      </c>
      <c r="F1238" s="287" t="s">
        <v>27</v>
      </c>
      <c r="G1238" s="287" t="s">
        <v>189</v>
      </c>
      <c r="H1238" s="287" t="s">
        <v>20726</v>
      </c>
      <c r="I1238" s="287" t="s">
        <v>459</v>
      </c>
      <c r="J1238" s="287" t="s">
        <v>422</v>
      </c>
      <c r="N1238" s="287" t="s">
        <v>20167</v>
      </c>
      <c r="O1238" s="287" t="s">
        <v>366</v>
      </c>
      <c r="P1238" s="287" t="s">
        <v>442</v>
      </c>
      <c r="Q1238" s="287" t="s">
        <v>20727</v>
      </c>
      <c r="R1238" s="287" t="s">
        <v>22791</v>
      </c>
      <c r="S1238" s="287" t="s">
        <v>22792</v>
      </c>
      <c r="T1238" s="287" t="s">
        <v>1161</v>
      </c>
    </row>
    <row r="1239" spans="1:22" ht="12.6" hidden="1" customHeight="1">
      <c r="A1239" s="287" t="s">
        <v>185</v>
      </c>
      <c r="B1239" s="287" t="s">
        <v>70</v>
      </c>
      <c r="C1239" s="287" t="s">
        <v>186</v>
      </c>
      <c r="D1239" s="287" t="s">
        <v>139</v>
      </c>
      <c r="E1239" s="287" t="s">
        <v>19959</v>
      </c>
      <c r="F1239" s="287" t="s">
        <v>27</v>
      </c>
      <c r="G1239" s="287" t="s">
        <v>189</v>
      </c>
      <c r="H1239" s="287" t="s">
        <v>16215</v>
      </c>
      <c r="I1239" s="287" t="s">
        <v>23558</v>
      </c>
      <c r="J1239" s="287" t="s">
        <v>422</v>
      </c>
      <c r="N1239" s="287" t="s">
        <v>20167</v>
      </c>
      <c r="O1239" s="287" t="s">
        <v>366</v>
      </c>
      <c r="P1239" s="287" t="s">
        <v>442</v>
      </c>
      <c r="Q1239" s="287" t="s">
        <v>16163</v>
      </c>
      <c r="R1239" s="287" t="s">
        <v>23096</v>
      </c>
      <c r="S1239" s="287" t="s">
        <v>23097</v>
      </c>
      <c r="T1239" s="287" t="s">
        <v>1225</v>
      </c>
    </row>
    <row r="1240" spans="1:22" ht="12.6" hidden="1" customHeight="1">
      <c r="A1240" s="287" t="s">
        <v>185</v>
      </c>
      <c r="B1240" s="287" t="s">
        <v>70</v>
      </c>
      <c r="C1240" s="287" t="s">
        <v>186</v>
      </c>
      <c r="D1240" s="287" t="s">
        <v>139</v>
      </c>
      <c r="E1240" s="287" t="s">
        <v>19960</v>
      </c>
      <c r="F1240" s="287" t="s">
        <v>27</v>
      </c>
      <c r="G1240" s="287" t="s">
        <v>189</v>
      </c>
      <c r="H1240" s="287" t="s">
        <v>21274</v>
      </c>
      <c r="I1240" s="287" t="s">
        <v>20766</v>
      </c>
      <c r="J1240" s="287" t="s">
        <v>422</v>
      </c>
      <c r="N1240" s="287" t="s">
        <v>20167</v>
      </c>
      <c r="O1240" s="287" t="s">
        <v>366</v>
      </c>
      <c r="P1240" s="287" t="s">
        <v>442</v>
      </c>
      <c r="Q1240" s="287" t="s">
        <v>21259</v>
      </c>
      <c r="R1240" s="287" t="s">
        <v>23436</v>
      </c>
      <c r="S1240" s="287" t="s">
        <v>193</v>
      </c>
      <c r="T1240" s="287" t="s">
        <v>1396</v>
      </c>
      <c r="V1240" s="287" t="s">
        <v>995</v>
      </c>
    </row>
    <row r="1241" spans="1:22" ht="12.6" hidden="1" customHeight="1">
      <c r="A1241" s="287" t="s">
        <v>185</v>
      </c>
      <c r="B1241" s="287" t="s">
        <v>70</v>
      </c>
      <c r="C1241" s="287" t="s">
        <v>186</v>
      </c>
      <c r="D1241" s="287" t="s">
        <v>139</v>
      </c>
      <c r="E1241" s="287" t="s">
        <v>19961</v>
      </c>
      <c r="F1241" s="287" t="s">
        <v>27</v>
      </c>
      <c r="G1241" s="287" t="s">
        <v>189</v>
      </c>
      <c r="H1241" s="287" t="s">
        <v>20625</v>
      </c>
      <c r="I1241" s="287" t="s">
        <v>2711</v>
      </c>
      <c r="J1241" s="287" t="s">
        <v>422</v>
      </c>
      <c r="N1241" s="287" t="s">
        <v>20167</v>
      </c>
      <c r="O1241" s="287" t="s">
        <v>366</v>
      </c>
      <c r="P1241" s="287" t="s">
        <v>442</v>
      </c>
      <c r="Q1241" s="287" t="s">
        <v>20626</v>
      </c>
      <c r="R1241" s="287" t="s">
        <v>23437</v>
      </c>
      <c r="S1241" s="287" t="s">
        <v>193</v>
      </c>
      <c r="T1241" s="287" t="s">
        <v>988</v>
      </c>
      <c r="V1241" s="287" t="s">
        <v>995</v>
      </c>
    </row>
    <row r="1242" spans="1:22" ht="12.6" hidden="1" customHeight="1">
      <c r="A1242" s="287" t="s">
        <v>185</v>
      </c>
      <c r="B1242" s="287" t="s">
        <v>70</v>
      </c>
      <c r="C1242" s="287" t="s">
        <v>186</v>
      </c>
      <c r="D1242" s="287" t="s">
        <v>139</v>
      </c>
      <c r="E1242" s="287" t="s">
        <v>19962</v>
      </c>
      <c r="F1242" s="287" t="s">
        <v>27</v>
      </c>
      <c r="G1242" s="287" t="s">
        <v>189</v>
      </c>
      <c r="H1242" s="287" t="s">
        <v>20959</v>
      </c>
      <c r="I1242" s="287" t="s">
        <v>947</v>
      </c>
      <c r="J1242" s="287" t="s">
        <v>422</v>
      </c>
      <c r="N1242" s="287" t="s">
        <v>20167</v>
      </c>
      <c r="O1242" s="287" t="s">
        <v>366</v>
      </c>
      <c r="P1242" s="287" t="s">
        <v>442</v>
      </c>
      <c r="Q1242" s="287" t="s">
        <v>20240</v>
      </c>
      <c r="R1242" s="287" t="s">
        <v>22793</v>
      </c>
      <c r="S1242" s="287" t="s">
        <v>444</v>
      </c>
      <c r="T1242" s="287" t="s">
        <v>1483</v>
      </c>
    </row>
    <row r="1243" spans="1:22" ht="12.6" hidden="1" customHeight="1">
      <c r="A1243" s="287" t="s">
        <v>185</v>
      </c>
      <c r="B1243" s="287" t="s">
        <v>70</v>
      </c>
      <c r="C1243" s="287" t="s">
        <v>186</v>
      </c>
      <c r="D1243" s="287" t="s">
        <v>136</v>
      </c>
      <c r="E1243" s="287" t="s">
        <v>19963</v>
      </c>
      <c r="F1243" s="287" t="s">
        <v>434</v>
      </c>
      <c r="G1243" s="287" t="s">
        <v>189</v>
      </c>
      <c r="H1243" s="287" t="s">
        <v>20256</v>
      </c>
      <c r="I1243" s="287" t="s">
        <v>1638</v>
      </c>
      <c r="P1243" s="287" t="s">
        <v>442</v>
      </c>
      <c r="Q1243" s="287" t="s">
        <v>23594</v>
      </c>
      <c r="R1243" s="287" t="s">
        <v>23593</v>
      </c>
      <c r="S1243" s="287" t="s">
        <v>23595</v>
      </c>
      <c r="T1243" s="287" t="s">
        <v>848</v>
      </c>
      <c r="U1243" s="287" t="s">
        <v>9948</v>
      </c>
    </row>
    <row r="1244" spans="1:22" ht="12.6" hidden="1" customHeight="1">
      <c r="A1244" s="287" t="s">
        <v>185</v>
      </c>
      <c r="B1244" s="287" t="s">
        <v>70</v>
      </c>
      <c r="C1244" s="287" t="s">
        <v>186</v>
      </c>
      <c r="D1244" s="287" t="s">
        <v>168</v>
      </c>
      <c r="E1244" s="287" t="s">
        <v>19964</v>
      </c>
      <c r="F1244" s="287" t="s">
        <v>3432</v>
      </c>
      <c r="G1244" s="287" t="s">
        <v>189</v>
      </c>
      <c r="H1244" s="287" t="s">
        <v>21219</v>
      </c>
      <c r="I1244" s="287" t="s">
        <v>21220</v>
      </c>
      <c r="Q1244" s="287" t="s">
        <v>23107</v>
      </c>
      <c r="R1244" s="287" t="s">
        <v>23742</v>
      </c>
      <c r="S1244" s="287" t="s">
        <v>200</v>
      </c>
      <c r="T1244" s="287" t="s">
        <v>7746</v>
      </c>
    </row>
    <row r="1245" spans="1:22" ht="12.6" hidden="1" customHeight="1">
      <c r="A1245" s="287" t="s">
        <v>185</v>
      </c>
      <c r="B1245" s="287" t="s">
        <v>70</v>
      </c>
      <c r="C1245" s="287" t="s">
        <v>186</v>
      </c>
      <c r="D1245" s="287" t="s">
        <v>168</v>
      </c>
      <c r="E1245" s="287" t="s">
        <v>19965</v>
      </c>
      <c r="F1245" s="287" t="s">
        <v>1020</v>
      </c>
      <c r="G1245" s="287" t="s">
        <v>189</v>
      </c>
      <c r="H1245" s="287" t="s">
        <v>16959</v>
      </c>
      <c r="I1245" s="287" t="s">
        <v>1386</v>
      </c>
      <c r="O1245" s="287" t="s">
        <v>366</v>
      </c>
      <c r="Q1245" s="287" t="s">
        <v>21268</v>
      </c>
      <c r="R1245" s="287" t="s">
        <v>23108</v>
      </c>
      <c r="S1245" s="287" t="s">
        <v>23109</v>
      </c>
      <c r="T1245" s="287" t="s">
        <v>1389</v>
      </c>
    </row>
    <row r="1246" spans="1:22" ht="12.6" hidden="1" customHeight="1">
      <c r="A1246" s="287" t="s">
        <v>185</v>
      </c>
      <c r="B1246" s="287" t="s">
        <v>70</v>
      </c>
      <c r="C1246" s="287" t="s">
        <v>186</v>
      </c>
      <c r="D1246" s="287" t="s">
        <v>168</v>
      </c>
      <c r="E1246" s="287" t="s">
        <v>19966</v>
      </c>
      <c r="F1246" s="287" t="s">
        <v>3432</v>
      </c>
      <c r="G1246" s="287" t="s">
        <v>189</v>
      </c>
      <c r="H1246" s="287" t="s">
        <v>21463</v>
      </c>
      <c r="I1246" s="287" t="s">
        <v>22706</v>
      </c>
      <c r="Q1246" s="287" t="s">
        <v>20177</v>
      </c>
      <c r="R1246" s="287" t="s">
        <v>23111</v>
      </c>
      <c r="S1246" s="287" t="s">
        <v>23112</v>
      </c>
      <c r="T1246" s="287" t="s">
        <v>848</v>
      </c>
    </row>
    <row r="1247" spans="1:22" ht="12.6" hidden="1" customHeight="1">
      <c r="A1247" s="287" t="s">
        <v>185</v>
      </c>
      <c r="B1247" s="287" t="s">
        <v>70</v>
      </c>
      <c r="C1247" s="287" t="s">
        <v>186</v>
      </c>
      <c r="D1247" s="287" t="s">
        <v>168</v>
      </c>
      <c r="E1247" s="287" t="s">
        <v>19967</v>
      </c>
      <c r="F1247" s="287" t="s">
        <v>12065</v>
      </c>
      <c r="G1247" s="287" t="s">
        <v>189</v>
      </c>
      <c r="H1247" s="287" t="s">
        <v>21230</v>
      </c>
      <c r="I1247" s="287" t="s">
        <v>14560</v>
      </c>
      <c r="J1247" s="287" t="s">
        <v>422</v>
      </c>
      <c r="O1247" s="287" t="s">
        <v>366</v>
      </c>
      <c r="P1247" s="287" t="s">
        <v>442</v>
      </c>
      <c r="Q1247" s="287" t="s">
        <v>21230</v>
      </c>
      <c r="R1247" s="287" t="s">
        <v>23612</v>
      </c>
      <c r="S1247" s="287" t="s">
        <v>193</v>
      </c>
      <c r="T1247" s="287" t="s">
        <v>1002</v>
      </c>
      <c r="U1247" s="287" t="s">
        <v>9948</v>
      </c>
    </row>
    <row r="1248" spans="1:22" ht="12.6" hidden="1" customHeight="1">
      <c r="A1248" s="287" t="s">
        <v>185</v>
      </c>
      <c r="B1248" s="287" t="s">
        <v>70</v>
      </c>
      <c r="C1248" s="287" t="s">
        <v>186</v>
      </c>
      <c r="D1248" s="287" t="s">
        <v>170</v>
      </c>
      <c r="E1248" s="287" t="s">
        <v>19968</v>
      </c>
      <c r="F1248" s="287" t="s">
        <v>439</v>
      </c>
      <c r="G1248" s="287" t="s">
        <v>242</v>
      </c>
      <c r="H1248" s="287" t="s">
        <v>3543</v>
      </c>
      <c r="I1248" s="287" t="s">
        <v>20203</v>
      </c>
      <c r="Q1248" s="287" t="s">
        <v>3544</v>
      </c>
      <c r="R1248" s="287" t="s">
        <v>22771</v>
      </c>
      <c r="S1248" s="287" t="s">
        <v>253</v>
      </c>
      <c r="T1248" s="287" t="s">
        <v>194</v>
      </c>
    </row>
    <row r="1249" spans="1:22" ht="12.6" hidden="1" customHeight="1">
      <c r="A1249" s="287" t="s">
        <v>185</v>
      </c>
      <c r="B1249" s="287" t="s">
        <v>70</v>
      </c>
      <c r="C1249" s="287" t="s">
        <v>186</v>
      </c>
      <c r="D1249" s="287" t="s">
        <v>133</v>
      </c>
      <c r="E1249" s="287" t="s">
        <v>19969</v>
      </c>
      <c r="F1249" s="287" t="s">
        <v>27</v>
      </c>
      <c r="G1249" s="287" t="s">
        <v>189</v>
      </c>
      <c r="H1249" s="287" t="s">
        <v>20556</v>
      </c>
      <c r="I1249" s="287" t="s">
        <v>475</v>
      </c>
      <c r="J1249" s="287" t="s">
        <v>422</v>
      </c>
      <c r="N1249" s="287" t="s">
        <v>20167</v>
      </c>
      <c r="O1249" s="287" t="s">
        <v>366</v>
      </c>
      <c r="P1249" s="287" t="s">
        <v>442</v>
      </c>
      <c r="Q1249" s="287" t="s">
        <v>20557</v>
      </c>
      <c r="R1249" s="287" t="s">
        <v>23122</v>
      </c>
      <c r="S1249" s="287" t="s">
        <v>193</v>
      </c>
      <c r="T1249" s="287" t="s">
        <v>472</v>
      </c>
    </row>
    <row r="1250" spans="1:22" ht="12.6" hidden="1" customHeight="1">
      <c r="A1250" s="287" t="s">
        <v>185</v>
      </c>
      <c r="B1250" s="287" t="s">
        <v>70</v>
      </c>
      <c r="C1250" s="287" t="s">
        <v>186</v>
      </c>
      <c r="D1250" s="287" t="s">
        <v>127</v>
      </c>
      <c r="E1250" s="287" t="s">
        <v>19970</v>
      </c>
      <c r="F1250" s="287" t="s">
        <v>27</v>
      </c>
      <c r="G1250" s="287" t="s">
        <v>189</v>
      </c>
      <c r="H1250" s="287" t="s">
        <v>21063</v>
      </c>
      <c r="I1250" s="287" t="s">
        <v>23564</v>
      </c>
      <c r="J1250" s="287" t="s">
        <v>422</v>
      </c>
      <c r="N1250" s="287" t="s">
        <v>20167</v>
      </c>
      <c r="O1250" s="287" t="s">
        <v>366</v>
      </c>
      <c r="P1250" s="287" t="s">
        <v>442</v>
      </c>
      <c r="Q1250" s="287" t="s">
        <v>21403</v>
      </c>
      <c r="R1250" s="287" t="s">
        <v>23438</v>
      </c>
      <c r="S1250" s="287" t="s">
        <v>193</v>
      </c>
      <c r="T1250" s="287" t="s">
        <v>1545</v>
      </c>
      <c r="V1250" s="287" t="s">
        <v>995</v>
      </c>
    </row>
    <row r="1251" spans="1:22" ht="12.6" hidden="1" customHeight="1">
      <c r="A1251" s="287" t="s">
        <v>185</v>
      </c>
      <c r="B1251" s="287" t="s">
        <v>70</v>
      </c>
      <c r="C1251" s="287" t="s">
        <v>186</v>
      </c>
      <c r="D1251" s="287" t="s">
        <v>139</v>
      </c>
      <c r="E1251" s="287" t="s">
        <v>19971</v>
      </c>
      <c r="F1251" s="287" t="s">
        <v>27</v>
      </c>
      <c r="G1251" s="287" t="s">
        <v>189</v>
      </c>
      <c r="H1251" s="287" t="s">
        <v>16372</v>
      </c>
      <c r="I1251" s="287" t="s">
        <v>21210</v>
      </c>
      <c r="J1251" s="287" t="s">
        <v>422</v>
      </c>
      <c r="N1251" s="287" t="s">
        <v>20167</v>
      </c>
      <c r="O1251" s="287" t="s">
        <v>366</v>
      </c>
      <c r="P1251" s="287" t="s">
        <v>442</v>
      </c>
      <c r="Q1251" s="287" t="s">
        <v>21211</v>
      </c>
      <c r="R1251" s="287" t="s">
        <v>23439</v>
      </c>
      <c r="S1251" s="287" t="s">
        <v>193</v>
      </c>
      <c r="T1251" s="287" t="s">
        <v>1002</v>
      </c>
      <c r="V1251" s="287" t="s">
        <v>995</v>
      </c>
    </row>
    <row r="1252" spans="1:22" ht="12.6" hidden="1" customHeight="1">
      <c r="A1252" s="287" t="s">
        <v>185</v>
      </c>
      <c r="B1252" s="287" t="s">
        <v>70</v>
      </c>
      <c r="C1252" s="287" t="s">
        <v>186</v>
      </c>
      <c r="D1252" s="287" t="s">
        <v>139</v>
      </c>
      <c r="E1252" s="287" t="s">
        <v>19972</v>
      </c>
      <c r="F1252" s="287" t="s">
        <v>27</v>
      </c>
      <c r="G1252" s="287" t="s">
        <v>189</v>
      </c>
      <c r="H1252" s="287" t="s">
        <v>20726</v>
      </c>
      <c r="I1252" s="287" t="s">
        <v>459</v>
      </c>
      <c r="J1252" s="287" t="s">
        <v>422</v>
      </c>
      <c r="N1252" s="287" t="s">
        <v>20167</v>
      </c>
      <c r="O1252" s="287" t="s">
        <v>366</v>
      </c>
      <c r="P1252" s="287" t="s">
        <v>442</v>
      </c>
      <c r="Q1252" s="287" t="s">
        <v>20727</v>
      </c>
      <c r="R1252" s="287" t="s">
        <v>23095</v>
      </c>
      <c r="S1252" s="287" t="s">
        <v>193</v>
      </c>
      <c r="T1252" s="287" t="s">
        <v>1161</v>
      </c>
    </row>
    <row r="1253" spans="1:22" ht="12.6" hidden="1" customHeight="1">
      <c r="A1253" s="287" t="s">
        <v>185</v>
      </c>
      <c r="B1253" s="287" t="s">
        <v>70</v>
      </c>
      <c r="C1253" s="287" t="s">
        <v>186</v>
      </c>
      <c r="D1253" s="287" t="s">
        <v>130</v>
      </c>
      <c r="E1253" s="287" t="s">
        <v>19973</v>
      </c>
      <c r="F1253" s="287" t="s">
        <v>27</v>
      </c>
      <c r="G1253" s="287" t="s">
        <v>189</v>
      </c>
      <c r="H1253" s="287" t="s">
        <v>20166</v>
      </c>
      <c r="I1253" s="287" t="s">
        <v>1283</v>
      </c>
      <c r="J1253" s="287" t="s">
        <v>422</v>
      </c>
      <c r="N1253" s="287" t="s">
        <v>20167</v>
      </c>
      <c r="O1253" s="287" t="s">
        <v>366</v>
      </c>
      <c r="P1253" s="287" t="s">
        <v>442</v>
      </c>
      <c r="Q1253" s="287" t="s">
        <v>20168</v>
      </c>
      <c r="R1253" s="287" t="s">
        <v>23085</v>
      </c>
      <c r="S1253" s="287" t="s">
        <v>23086</v>
      </c>
      <c r="T1253" s="287" t="s">
        <v>1288</v>
      </c>
    </row>
    <row r="1254" spans="1:22" ht="12.6" hidden="1" customHeight="1">
      <c r="A1254" s="287" t="s">
        <v>185</v>
      </c>
      <c r="B1254" s="287" t="s">
        <v>70</v>
      </c>
      <c r="C1254" s="287" t="s">
        <v>186</v>
      </c>
      <c r="D1254" s="287" t="s">
        <v>130</v>
      </c>
      <c r="E1254" s="287" t="s">
        <v>19974</v>
      </c>
      <c r="F1254" s="287" t="s">
        <v>27</v>
      </c>
      <c r="G1254" s="287" t="s">
        <v>189</v>
      </c>
      <c r="H1254" s="287" t="s">
        <v>21013</v>
      </c>
      <c r="I1254" s="287" t="s">
        <v>475</v>
      </c>
      <c r="J1254" s="287" t="s">
        <v>422</v>
      </c>
      <c r="N1254" s="287" t="s">
        <v>20167</v>
      </c>
      <c r="O1254" s="287" t="s">
        <v>366</v>
      </c>
      <c r="P1254" s="287" t="s">
        <v>442</v>
      </c>
      <c r="Q1254" s="287" t="s">
        <v>20379</v>
      </c>
      <c r="R1254" s="287" t="s">
        <v>23079</v>
      </c>
      <c r="S1254" s="287" t="s">
        <v>193</v>
      </c>
      <c r="T1254" s="287" t="s">
        <v>472</v>
      </c>
    </row>
    <row r="1255" spans="1:22" ht="12.6" hidden="1" customHeight="1">
      <c r="A1255" s="287" t="s">
        <v>185</v>
      </c>
      <c r="B1255" s="287" t="s">
        <v>70</v>
      </c>
      <c r="C1255" s="287" t="s">
        <v>186</v>
      </c>
      <c r="D1255" s="287" t="s">
        <v>130</v>
      </c>
      <c r="E1255" s="287" t="s">
        <v>19975</v>
      </c>
      <c r="F1255" s="287" t="s">
        <v>27</v>
      </c>
      <c r="G1255" s="287" t="s">
        <v>189</v>
      </c>
      <c r="H1255" s="287" t="s">
        <v>21012</v>
      </c>
      <c r="I1255" s="287" t="s">
        <v>475</v>
      </c>
      <c r="J1255" s="287" t="s">
        <v>422</v>
      </c>
      <c r="N1255" s="287" t="s">
        <v>20167</v>
      </c>
      <c r="O1255" s="287" t="s">
        <v>366</v>
      </c>
      <c r="P1255" s="287" t="s">
        <v>442</v>
      </c>
      <c r="Q1255" s="287" t="s">
        <v>20378</v>
      </c>
      <c r="R1255" s="287" t="s">
        <v>23440</v>
      </c>
      <c r="S1255" s="287" t="s">
        <v>193</v>
      </c>
      <c r="T1255" s="287" t="s">
        <v>472</v>
      </c>
      <c r="V1255" s="287" t="s">
        <v>995</v>
      </c>
    </row>
    <row r="1256" spans="1:22" ht="12.6" hidden="1" customHeight="1">
      <c r="A1256" s="287" t="s">
        <v>185</v>
      </c>
      <c r="B1256" s="287" t="s">
        <v>70</v>
      </c>
      <c r="C1256" s="287" t="s">
        <v>186</v>
      </c>
      <c r="D1256" s="287" t="s">
        <v>130</v>
      </c>
      <c r="E1256" s="287" t="s">
        <v>19976</v>
      </c>
      <c r="F1256" s="287" t="s">
        <v>27</v>
      </c>
      <c r="G1256" s="287" t="s">
        <v>189</v>
      </c>
      <c r="H1256" s="287" t="s">
        <v>21043</v>
      </c>
      <c r="I1256" s="287" t="s">
        <v>23553</v>
      </c>
      <c r="J1256" s="287" t="s">
        <v>422</v>
      </c>
      <c r="N1256" s="287" t="s">
        <v>20167</v>
      </c>
      <c r="O1256" s="287" t="s">
        <v>366</v>
      </c>
      <c r="P1256" s="287" t="s">
        <v>442</v>
      </c>
      <c r="Q1256" s="287" t="s">
        <v>20453</v>
      </c>
      <c r="R1256" s="287" t="s">
        <v>23717</v>
      </c>
      <c r="S1256" s="287" t="s">
        <v>23718</v>
      </c>
      <c r="T1256" s="287" t="s">
        <v>20454</v>
      </c>
      <c r="U1256" s="287" t="s">
        <v>9948</v>
      </c>
    </row>
    <row r="1257" spans="1:22" ht="12.6" hidden="1" customHeight="1">
      <c r="A1257" s="287" t="s">
        <v>185</v>
      </c>
      <c r="B1257" s="287" t="s">
        <v>70</v>
      </c>
      <c r="C1257" s="287" t="s">
        <v>186</v>
      </c>
      <c r="D1257" s="287" t="s">
        <v>130</v>
      </c>
      <c r="E1257" s="287" t="s">
        <v>19977</v>
      </c>
      <c r="F1257" s="287" t="s">
        <v>27</v>
      </c>
      <c r="G1257" s="287" t="s">
        <v>189</v>
      </c>
      <c r="H1257" s="287" t="s">
        <v>21240</v>
      </c>
      <c r="I1257" s="287" t="s">
        <v>765</v>
      </c>
      <c r="J1257" s="287" t="s">
        <v>422</v>
      </c>
      <c r="N1257" s="287" t="s">
        <v>20167</v>
      </c>
      <c r="O1257" s="287" t="s">
        <v>366</v>
      </c>
      <c r="P1257" s="287" t="s">
        <v>442</v>
      </c>
      <c r="Q1257" s="287" t="s">
        <v>21195</v>
      </c>
      <c r="R1257" s="287" t="s">
        <v>23080</v>
      </c>
      <c r="S1257" s="287" t="s">
        <v>193</v>
      </c>
      <c r="T1257" s="287" t="s">
        <v>767</v>
      </c>
    </row>
    <row r="1258" spans="1:22" ht="12.6" hidden="1" customHeight="1">
      <c r="A1258" s="287" t="s">
        <v>185</v>
      </c>
      <c r="B1258" s="287" t="s">
        <v>70</v>
      </c>
      <c r="C1258" s="287" t="s">
        <v>186</v>
      </c>
      <c r="D1258" s="287" t="s">
        <v>130</v>
      </c>
      <c r="E1258" s="287" t="s">
        <v>19978</v>
      </c>
      <c r="F1258" s="287" t="s">
        <v>27</v>
      </c>
      <c r="G1258" s="287" t="s">
        <v>189</v>
      </c>
      <c r="H1258" s="287" t="s">
        <v>21045</v>
      </c>
      <c r="I1258" s="287" t="s">
        <v>1091</v>
      </c>
      <c r="J1258" s="287" t="s">
        <v>455</v>
      </c>
      <c r="N1258" s="287" t="s">
        <v>7155</v>
      </c>
      <c r="O1258" s="287" t="s">
        <v>366</v>
      </c>
      <c r="P1258" s="287" t="s">
        <v>442</v>
      </c>
      <c r="Q1258" s="287" t="s">
        <v>20456</v>
      </c>
      <c r="R1258" s="287" t="s">
        <v>23441</v>
      </c>
      <c r="S1258" s="287" t="s">
        <v>193</v>
      </c>
      <c r="T1258" s="287" t="s">
        <v>20454</v>
      </c>
      <c r="V1258" s="287" t="s">
        <v>995</v>
      </c>
    </row>
    <row r="1259" spans="1:22" ht="12.6" hidden="1" customHeight="1">
      <c r="A1259" s="287" t="s">
        <v>185</v>
      </c>
      <c r="B1259" s="287" t="s">
        <v>70</v>
      </c>
      <c r="C1259" s="287" t="s">
        <v>186</v>
      </c>
      <c r="D1259" s="287" t="s">
        <v>130</v>
      </c>
      <c r="E1259" s="287" t="s">
        <v>19979</v>
      </c>
      <c r="F1259" s="287" t="s">
        <v>27</v>
      </c>
      <c r="G1259" s="287" t="s">
        <v>189</v>
      </c>
      <c r="H1259" s="287" t="s">
        <v>21044</v>
      </c>
      <c r="I1259" s="287" t="s">
        <v>1091</v>
      </c>
      <c r="J1259" s="287" t="s">
        <v>422</v>
      </c>
      <c r="N1259" s="287" t="s">
        <v>20167</v>
      </c>
      <c r="O1259" s="287" t="s">
        <v>366</v>
      </c>
      <c r="P1259" s="287" t="s">
        <v>442</v>
      </c>
      <c r="Q1259" s="287" t="s">
        <v>20455</v>
      </c>
      <c r="R1259" s="287" t="s">
        <v>23442</v>
      </c>
      <c r="S1259" s="287" t="s">
        <v>193</v>
      </c>
      <c r="T1259" s="287" t="s">
        <v>20454</v>
      </c>
      <c r="V1259" s="287" t="s">
        <v>995</v>
      </c>
    </row>
    <row r="1260" spans="1:22" ht="12.6" hidden="1" customHeight="1">
      <c r="A1260" s="287" t="s">
        <v>185</v>
      </c>
      <c r="B1260" s="287" t="s">
        <v>70</v>
      </c>
      <c r="C1260" s="287" t="s">
        <v>186</v>
      </c>
      <c r="D1260" s="287" t="s">
        <v>130</v>
      </c>
      <c r="E1260" s="287" t="s">
        <v>19980</v>
      </c>
      <c r="F1260" s="287" t="s">
        <v>27</v>
      </c>
      <c r="G1260" s="287" t="s">
        <v>189</v>
      </c>
      <c r="H1260" s="287" t="s">
        <v>21008</v>
      </c>
      <c r="I1260" s="287" t="s">
        <v>5947</v>
      </c>
      <c r="J1260" s="287" t="s">
        <v>455</v>
      </c>
      <c r="N1260" s="287" t="s">
        <v>7155</v>
      </c>
      <c r="O1260" s="287" t="s">
        <v>366</v>
      </c>
      <c r="P1260" s="287" t="s">
        <v>442</v>
      </c>
      <c r="Q1260" s="287" t="s">
        <v>20372</v>
      </c>
      <c r="R1260" s="287" t="s">
        <v>23081</v>
      </c>
      <c r="S1260" s="287" t="s">
        <v>193</v>
      </c>
      <c r="T1260" s="287" t="s">
        <v>461</v>
      </c>
    </row>
    <row r="1261" spans="1:22" ht="12.6" hidden="1" customHeight="1">
      <c r="A1261" s="287" t="s">
        <v>185</v>
      </c>
      <c r="B1261" s="287" t="s">
        <v>70</v>
      </c>
      <c r="C1261" s="287" t="s">
        <v>186</v>
      </c>
      <c r="D1261" s="287" t="s">
        <v>130</v>
      </c>
      <c r="E1261" s="287" t="s">
        <v>19981</v>
      </c>
      <c r="F1261" s="287" t="s">
        <v>27</v>
      </c>
      <c r="G1261" s="287" t="s">
        <v>189</v>
      </c>
      <c r="H1261" s="287" t="s">
        <v>22465</v>
      </c>
      <c r="I1261" s="287" t="s">
        <v>475</v>
      </c>
      <c r="J1261" s="287" t="s">
        <v>422</v>
      </c>
      <c r="N1261" s="287" t="s">
        <v>20167</v>
      </c>
      <c r="O1261" s="287" t="s">
        <v>366</v>
      </c>
      <c r="P1261" s="287" t="s">
        <v>442</v>
      </c>
      <c r="Q1261" s="287" t="s">
        <v>22466</v>
      </c>
      <c r="R1261" s="287" t="s">
        <v>23082</v>
      </c>
      <c r="S1261" s="287" t="s">
        <v>193</v>
      </c>
      <c r="T1261" s="287" t="s">
        <v>472</v>
      </c>
    </row>
    <row r="1262" spans="1:22" ht="12.6" hidden="1" customHeight="1">
      <c r="A1262" s="287" t="s">
        <v>185</v>
      </c>
      <c r="B1262" s="287" t="s">
        <v>70</v>
      </c>
      <c r="C1262" s="287" t="s">
        <v>186</v>
      </c>
      <c r="D1262" s="287" t="s">
        <v>130</v>
      </c>
      <c r="E1262" s="287" t="s">
        <v>19982</v>
      </c>
      <c r="F1262" s="287" t="s">
        <v>27</v>
      </c>
      <c r="G1262" s="287" t="s">
        <v>189</v>
      </c>
      <c r="H1262" s="287" t="s">
        <v>20521</v>
      </c>
      <c r="I1262" s="287" t="s">
        <v>475</v>
      </c>
      <c r="J1262" s="287" t="s">
        <v>422</v>
      </c>
      <c r="N1262" s="287" t="s">
        <v>20167</v>
      </c>
      <c r="O1262" s="287" t="s">
        <v>366</v>
      </c>
      <c r="P1262" s="287" t="s">
        <v>442</v>
      </c>
      <c r="Q1262" s="287" t="s">
        <v>20522</v>
      </c>
      <c r="R1262" s="287" t="s">
        <v>23443</v>
      </c>
      <c r="S1262" s="287" t="s">
        <v>193</v>
      </c>
      <c r="T1262" s="287" t="s">
        <v>472</v>
      </c>
      <c r="V1262" s="287" t="s">
        <v>995</v>
      </c>
    </row>
    <row r="1263" spans="1:22" ht="12.6" hidden="1" customHeight="1">
      <c r="A1263" s="287" t="s">
        <v>185</v>
      </c>
      <c r="B1263" s="287" t="s">
        <v>70</v>
      </c>
      <c r="C1263" s="287" t="s">
        <v>186</v>
      </c>
      <c r="D1263" s="287" t="s">
        <v>130</v>
      </c>
      <c r="E1263" s="287" t="s">
        <v>19983</v>
      </c>
      <c r="F1263" s="287" t="s">
        <v>27</v>
      </c>
      <c r="G1263" s="287" t="s">
        <v>189</v>
      </c>
      <c r="H1263" s="287" t="s">
        <v>20807</v>
      </c>
      <c r="I1263" s="287" t="s">
        <v>475</v>
      </c>
      <c r="J1263" s="287" t="s">
        <v>455</v>
      </c>
      <c r="N1263" s="287" t="s">
        <v>7155</v>
      </c>
      <c r="O1263" s="287" t="s">
        <v>366</v>
      </c>
      <c r="P1263" s="287" t="s">
        <v>442</v>
      </c>
      <c r="Q1263" s="287" t="s">
        <v>20808</v>
      </c>
      <c r="R1263" s="287" t="s">
        <v>23246</v>
      </c>
      <c r="S1263" s="287" t="s">
        <v>193</v>
      </c>
      <c r="T1263" s="287" t="s">
        <v>472</v>
      </c>
    </row>
    <row r="1264" spans="1:22" ht="12.6" hidden="1" customHeight="1">
      <c r="A1264" s="287" t="s">
        <v>185</v>
      </c>
      <c r="B1264" s="287" t="s">
        <v>70</v>
      </c>
      <c r="C1264" s="287" t="s">
        <v>186</v>
      </c>
      <c r="D1264" s="287" t="s">
        <v>127</v>
      </c>
      <c r="E1264" s="287" t="s">
        <v>19984</v>
      </c>
      <c r="F1264" s="287" t="s">
        <v>27</v>
      </c>
      <c r="G1264" s="287" t="s">
        <v>189</v>
      </c>
      <c r="H1264" s="287" t="s">
        <v>22393</v>
      </c>
      <c r="I1264" s="287" t="s">
        <v>22819</v>
      </c>
      <c r="J1264" s="287" t="s">
        <v>422</v>
      </c>
      <c r="N1264" s="287" t="s">
        <v>20167</v>
      </c>
      <c r="O1264" s="287" t="s">
        <v>366</v>
      </c>
      <c r="P1264" s="287" t="s">
        <v>442</v>
      </c>
      <c r="Q1264" s="287" t="s">
        <v>20511</v>
      </c>
      <c r="R1264" s="287" t="s">
        <v>23444</v>
      </c>
      <c r="S1264" s="287" t="s">
        <v>193</v>
      </c>
      <c r="T1264" s="287" t="s">
        <v>7277</v>
      </c>
      <c r="V1264" s="287" t="s">
        <v>995</v>
      </c>
    </row>
    <row r="1265" spans="2:20" ht="12.6" hidden="1" customHeight="1">
      <c r="B1265" s="287" t="s">
        <v>70</v>
      </c>
      <c r="C1265" s="287" t="s">
        <v>28</v>
      </c>
      <c r="D1265" s="287" t="s">
        <v>179</v>
      </c>
      <c r="E1265" s="287" t="s">
        <v>19985</v>
      </c>
      <c r="F1265" s="287" t="s">
        <v>439</v>
      </c>
      <c r="G1265" s="287" t="s">
        <v>242</v>
      </c>
      <c r="H1265" s="287" t="s">
        <v>5655</v>
      </c>
      <c r="I1265" s="287" t="s">
        <v>62</v>
      </c>
      <c r="O1265" s="287" t="s">
        <v>62</v>
      </c>
      <c r="P1265" s="287" t="s">
        <v>62</v>
      </c>
      <c r="Q1265" s="287" t="s">
        <v>5655</v>
      </c>
      <c r="R1265" s="287" t="s">
        <v>5655</v>
      </c>
      <c r="T1265" s="287" t="s">
        <v>201</v>
      </c>
    </row>
    <row r="1266" spans="2:20" ht="12.6" hidden="1" customHeight="1">
      <c r="B1266" s="287" t="s">
        <v>70</v>
      </c>
      <c r="C1266" s="287" t="s">
        <v>28</v>
      </c>
      <c r="D1266" s="287" t="s">
        <v>179</v>
      </c>
      <c r="E1266" s="287" t="s">
        <v>19986</v>
      </c>
      <c r="F1266" s="287" t="s">
        <v>439</v>
      </c>
      <c r="G1266" s="287" t="s">
        <v>242</v>
      </c>
      <c r="H1266" s="287" t="s">
        <v>5655</v>
      </c>
      <c r="I1266" s="287" t="s">
        <v>62</v>
      </c>
      <c r="O1266" s="287" t="s">
        <v>62</v>
      </c>
      <c r="P1266" s="287" t="s">
        <v>62</v>
      </c>
      <c r="Q1266" s="287" t="s">
        <v>5655</v>
      </c>
      <c r="R1266" s="287" t="s">
        <v>5655</v>
      </c>
      <c r="T1266" s="287" t="s">
        <v>201</v>
      </c>
    </row>
    <row r="1267" spans="2:20" ht="12.6" hidden="1" customHeight="1">
      <c r="B1267" s="287" t="s">
        <v>70</v>
      </c>
      <c r="C1267" s="287" t="s">
        <v>28</v>
      </c>
      <c r="D1267" s="287" t="s">
        <v>179</v>
      </c>
      <c r="E1267" s="287" t="s">
        <v>19987</v>
      </c>
      <c r="F1267" s="287" t="s">
        <v>439</v>
      </c>
      <c r="G1267" s="287" t="s">
        <v>242</v>
      </c>
      <c r="H1267" s="287" t="s">
        <v>5655</v>
      </c>
      <c r="I1267" s="287" t="s">
        <v>62</v>
      </c>
      <c r="O1267" s="287" t="s">
        <v>62</v>
      </c>
      <c r="P1267" s="287" t="s">
        <v>62</v>
      </c>
      <c r="Q1267" s="287" t="s">
        <v>5655</v>
      </c>
      <c r="R1267" s="287" t="s">
        <v>5655</v>
      </c>
      <c r="T1267" s="287" t="s">
        <v>201</v>
      </c>
    </row>
    <row r="1268" spans="2:20" ht="12.6" hidden="1" customHeight="1">
      <c r="B1268" s="287" t="s">
        <v>70</v>
      </c>
      <c r="C1268" s="287" t="s">
        <v>28</v>
      </c>
      <c r="D1268" s="287" t="s">
        <v>179</v>
      </c>
      <c r="E1268" s="287" t="s">
        <v>19988</v>
      </c>
      <c r="F1268" s="287" t="s">
        <v>439</v>
      </c>
      <c r="G1268" s="287" t="s">
        <v>242</v>
      </c>
      <c r="H1268" s="287" t="s">
        <v>5655</v>
      </c>
      <c r="I1268" s="287" t="s">
        <v>62</v>
      </c>
      <c r="O1268" s="287" t="s">
        <v>62</v>
      </c>
      <c r="P1268" s="287" t="s">
        <v>62</v>
      </c>
      <c r="Q1268" s="287" t="s">
        <v>5655</v>
      </c>
      <c r="R1268" s="287" t="s">
        <v>5655</v>
      </c>
      <c r="T1268" s="287" t="s">
        <v>201</v>
      </c>
    </row>
    <row r="1269" spans="2:20" ht="12.6" hidden="1" customHeight="1">
      <c r="B1269" s="287" t="s">
        <v>70</v>
      </c>
      <c r="C1269" s="287" t="s">
        <v>28</v>
      </c>
      <c r="D1269" s="287" t="s">
        <v>179</v>
      </c>
      <c r="E1269" s="287" t="s">
        <v>19989</v>
      </c>
      <c r="F1269" s="287" t="s">
        <v>439</v>
      </c>
      <c r="G1269" s="287" t="s">
        <v>242</v>
      </c>
      <c r="H1269" s="287" t="s">
        <v>5655</v>
      </c>
      <c r="I1269" s="287" t="s">
        <v>62</v>
      </c>
      <c r="O1269" s="287" t="s">
        <v>62</v>
      </c>
      <c r="P1269" s="287" t="s">
        <v>62</v>
      </c>
      <c r="Q1269" s="287" t="s">
        <v>5655</v>
      </c>
      <c r="R1269" s="287" t="s">
        <v>5655</v>
      </c>
      <c r="T1269" s="287" t="s">
        <v>201</v>
      </c>
    </row>
    <row r="1270" spans="2:20" ht="12.6" hidden="1" customHeight="1">
      <c r="B1270" s="287" t="s">
        <v>70</v>
      </c>
      <c r="C1270" s="287" t="s">
        <v>28</v>
      </c>
      <c r="D1270" s="287" t="s">
        <v>179</v>
      </c>
      <c r="E1270" s="287" t="s">
        <v>19990</v>
      </c>
      <c r="F1270" s="287" t="s">
        <v>439</v>
      </c>
      <c r="G1270" s="287" t="s">
        <v>242</v>
      </c>
      <c r="H1270" s="287" t="s">
        <v>5655</v>
      </c>
      <c r="I1270" s="287" t="s">
        <v>62</v>
      </c>
      <c r="O1270" s="287" t="s">
        <v>62</v>
      </c>
      <c r="P1270" s="287" t="s">
        <v>62</v>
      </c>
      <c r="Q1270" s="287" t="s">
        <v>5655</v>
      </c>
      <c r="R1270" s="287" t="s">
        <v>5655</v>
      </c>
      <c r="T1270" s="287" t="s">
        <v>201</v>
      </c>
    </row>
    <row r="1271" spans="2:20" ht="12.6" hidden="1" customHeight="1">
      <c r="B1271" s="287" t="s">
        <v>70</v>
      </c>
      <c r="C1271" s="287" t="s">
        <v>28</v>
      </c>
      <c r="D1271" s="287" t="s">
        <v>179</v>
      </c>
      <c r="E1271" s="287" t="s">
        <v>19991</v>
      </c>
      <c r="F1271" s="287" t="s">
        <v>439</v>
      </c>
      <c r="G1271" s="287" t="s">
        <v>242</v>
      </c>
      <c r="H1271" s="287" t="s">
        <v>5655</v>
      </c>
      <c r="I1271" s="287" t="s">
        <v>62</v>
      </c>
      <c r="O1271" s="287" t="s">
        <v>62</v>
      </c>
      <c r="P1271" s="287" t="s">
        <v>62</v>
      </c>
      <c r="Q1271" s="287" t="s">
        <v>5655</v>
      </c>
      <c r="R1271" s="287" t="s">
        <v>5655</v>
      </c>
      <c r="T1271" s="287" t="s">
        <v>201</v>
      </c>
    </row>
    <row r="1272" spans="2:20" ht="12.6" hidden="1" customHeight="1">
      <c r="B1272" s="287" t="s">
        <v>70</v>
      </c>
      <c r="C1272" s="287" t="s">
        <v>28</v>
      </c>
      <c r="D1272" s="287" t="s">
        <v>179</v>
      </c>
      <c r="E1272" s="287" t="s">
        <v>19992</v>
      </c>
      <c r="F1272" s="287" t="s">
        <v>439</v>
      </c>
      <c r="G1272" s="287" t="s">
        <v>242</v>
      </c>
      <c r="H1272" s="287" t="s">
        <v>5655</v>
      </c>
      <c r="I1272" s="287" t="s">
        <v>62</v>
      </c>
      <c r="O1272" s="287" t="s">
        <v>62</v>
      </c>
      <c r="P1272" s="287" t="s">
        <v>62</v>
      </c>
      <c r="Q1272" s="287" t="s">
        <v>5655</v>
      </c>
      <c r="R1272" s="287" t="s">
        <v>5655</v>
      </c>
      <c r="T1272" s="287" t="s">
        <v>201</v>
      </c>
    </row>
    <row r="1273" spans="2:20" ht="12.6" hidden="1" customHeight="1">
      <c r="B1273" s="287" t="s">
        <v>70</v>
      </c>
      <c r="C1273" s="287" t="s">
        <v>28</v>
      </c>
      <c r="D1273" s="287" t="s">
        <v>179</v>
      </c>
      <c r="E1273" s="287" t="s">
        <v>19993</v>
      </c>
      <c r="F1273" s="287" t="s">
        <v>439</v>
      </c>
      <c r="G1273" s="287" t="s">
        <v>242</v>
      </c>
      <c r="H1273" s="287" t="s">
        <v>5655</v>
      </c>
      <c r="I1273" s="287" t="s">
        <v>62</v>
      </c>
      <c r="O1273" s="287" t="s">
        <v>62</v>
      </c>
      <c r="P1273" s="287" t="s">
        <v>62</v>
      </c>
      <c r="Q1273" s="287" t="s">
        <v>5655</v>
      </c>
      <c r="R1273" s="287" t="s">
        <v>5655</v>
      </c>
      <c r="T1273" s="287" t="s">
        <v>201</v>
      </c>
    </row>
    <row r="1274" spans="2:20" ht="12.6" hidden="1" customHeight="1">
      <c r="B1274" s="287" t="s">
        <v>70</v>
      </c>
      <c r="C1274" s="287" t="s">
        <v>28</v>
      </c>
      <c r="D1274" s="287" t="s">
        <v>179</v>
      </c>
      <c r="E1274" s="287" t="s">
        <v>19994</v>
      </c>
      <c r="F1274" s="287" t="s">
        <v>439</v>
      </c>
      <c r="G1274" s="287" t="s">
        <v>242</v>
      </c>
      <c r="H1274" s="287" t="s">
        <v>5655</v>
      </c>
      <c r="I1274" s="287" t="s">
        <v>62</v>
      </c>
      <c r="O1274" s="287" t="s">
        <v>62</v>
      </c>
      <c r="P1274" s="287" t="s">
        <v>62</v>
      </c>
      <c r="Q1274" s="287" t="s">
        <v>5655</v>
      </c>
      <c r="R1274" s="287" t="s">
        <v>5655</v>
      </c>
      <c r="T1274" s="287" t="s">
        <v>201</v>
      </c>
    </row>
    <row r="1275" spans="2:20" ht="12.6" hidden="1" customHeight="1">
      <c r="B1275" s="287" t="s">
        <v>70</v>
      </c>
      <c r="C1275" s="287" t="s">
        <v>28</v>
      </c>
      <c r="D1275" s="287" t="s">
        <v>179</v>
      </c>
      <c r="E1275" s="287" t="s">
        <v>19995</v>
      </c>
      <c r="F1275" s="287" t="s">
        <v>439</v>
      </c>
      <c r="G1275" s="287" t="s">
        <v>242</v>
      </c>
      <c r="H1275" s="287" t="s">
        <v>5655</v>
      </c>
      <c r="I1275" s="287" t="s">
        <v>62</v>
      </c>
      <c r="O1275" s="287" t="s">
        <v>62</v>
      </c>
      <c r="P1275" s="287" t="s">
        <v>62</v>
      </c>
      <c r="Q1275" s="287" t="s">
        <v>5655</v>
      </c>
      <c r="R1275" s="287" t="s">
        <v>5655</v>
      </c>
      <c r="T1275" s="287" t="s">
        <v>201</v>
      </c>
    </row>
    <row r="1276" spans="2:20" ht="12.6" hidden="1" customHeight="1">
      <c r="B1276" s="287" t="s">
        <v>70</v>
      </c>
      <c r="C1276" s="287" t="s">
        <v>28</v>
      </c>
      <c r="D1276" s="287" t="s">
        <v>179</v>
      </c>
      <c r="E1276" s="287" t="s">
        <v>22820</v>
      </c>
      <c r="F1276" s="287" t="s">
        <v>439</v>
      </c>
      <c r="G1276" s="287" t="s">
        <v>242</v>
      </c>
      <c r="H1276" s="287" t="s">
        <v>5655</v>
      </c>
      <c r="I1276" s="287" t="s">
        <v>62</v>
      </c>
      <c r="O1276" s="287" t="s">
        <v>62</v>
      </c>
      <c r="P1276" s="287" t="s">
        <v>62</v>
      </c>
      <c r="Q1276" s="287" t="s">
        <v>5655</v>
      </c>
      <c r="R1276" s="287" t="s">
        <v>5655</v>
      </c>
      <c r="T1276" s="287" t="s">
        <v>201</v>
      </c>
    </row>
    <row r="1277" spans="2:20" ht="12.6" hidden="1" customHeight="1">
      <c r="B1277" s="287" t="s">
        <v>70</v>
      </c>
      <c r="C1277" s="287" t="s">
        <v>28</v>
      </c>
      <c r="D1277" s="287" t="s">
        <v>179</v>
      </c>
      <c r="E1277" s="287" t="s">
        <v>22821</v>
      </c>
      <c r="F1277" s="287" t="s">
        <v>439</v>
      </c>
      <c r="G1277" s="287" t="s">
        <v>242</v>
      </c>
      <c r="H1277" s="287" t="s">
        <v>5655</v>
      </c>
      <c r="I1277" s="287" t="s">
        <v>62</v>
      </c>
      <c r="O1277" s="287" t="s">
        <v>62</v>
      </c>
      <c r="P1277" s="287" t="s">
        <v>62</v>
      </c>
      <c r="Q1277" s="287" t="s">
        <v>5655</v>
      </c>
      <c r="R1277" s="287" t="s">
        <v>5655</v>
      </c>
      <c r="T1277" s="287" t="s">
        <v>201</v>
      </c>
    </row>
    <row r="1278" spans="2:20" ht="12.6" hidden="1" customHeight="1">
      <c r="B1278" s="287" t="s">
        <v>70</v>
      </c>
      <c r="C1278" s="287" t="s">
        <v>28</v>
      </c>
      <c r="D1278" s="287" t="s">
        <v>179</v>
      </c>
      <c r="E1278" s="287" t="s">
        <v>22822</v>
      </c>
      <c r="F1278" s="287" t="s">
        <v>439</v>
      </c>
      <c r="G1278" s="287" t="s">
        <v>242</v>
      </c>
      <c r="H1278" s="287" t="s">
        <v>5655</v>
      </c>
      <c r="I1278" s="287" t="s">
        <v>62</v>
      </c>
      <c r="O1278" s="287" t="s">
        <v>62</v>
      </c>
      <c r="P1278" s="287" t="s">
        <v>62</v>
      </c>
      <c r="Q1278" s="287" t="s">
        <v>5655</v>
      </c>
      <c r="R1278" s="287" t="s">
        <v>5655</v>
      </c>
      <c r="T1278" s="287" t="s">
        <v>201</v>
      </c>
    </row>
    <row r="1279" spans="2:20" ht="12.6" hidden="1" customHeight="1">
      <c r="B1279" s="287" t="s">
        <v>70</v>
      </c>
      <c r="C1279" s="287" t="s">
        <v>28</v>
      </c>
      <c r="D1279" s="287" t="s">
        <v>179</v>
      </c>
      <c r="E1279" s="287" t="s">
        <v>22823</v>
      </c>
      <c r="F1279" s="287" t="s">
        <v>439</v>
      </c>
      <c r="G1279" s="287" t="s">
        <v>242</v>
      </c>
      <c r="H1279" s="287" t="s">
        <v>5655</v>
      </c>
      <c r="I1279" s="287" t="s">
        <v>62</v>
      </c>
      <c r="O1279" s="287" t="s">
        <v>62</v>
      </c>
      <c r="P1279" s="287" t="s">
        <v>62</v>
      </c>
      <c r="Q1279" s="287" t="s">
        <v>5655</v>
      </c>
      <c r="R1279" s="287" t="s">
        <v>5655</v>
      </c>
      <c r="T1279" s="287" t="s">
        <v>201</v>
      </c>
    </row>
    <row r="1280" spans="2:20" ht="12.6" hidden="1" customHeight="1">
      <c r="B1280" s="287" t="s">
        <v>70</v>
      </c>
      <c r="C1280" s="287" t="s">
        <v>28</v>
      </c>
      <c r="D1280" s="287" t="s">
        <v>179</v>
      </c>
      <c r="E1280" s="287" t="s">
        <v>22824</v>
      </c>
      <c r="F1280" s="287" t="s">
        <v>439</v>
      </c>
      <c r="G1280" s="287" t="s">
        <v>242</v>
      </c>
      <c r="H1280" s="287" t="s">
        <v>5655</v>
      </c>
      <c r="I1280" s="287" t="s">
        <v>62</v>
      </c>
      <c r="O1280" s="287" t="s">
        <v>62</v>
      </c>
      <c r="P1280" s="287" t="s">
        <v>62</v>
      </c>
      <c r="Q1280" s="287" t="s">
        <v>5655</v>
      </c>
      <c r="R1280" s="287" t="s">
        <v>5655</v>
      </c>
      <c r="T1280" s="287" t="s">
        <v>201</v>
      </c>
    </row>
    <row r="1281" spans="2:20" ht="12.6" hidden="1" customHeight="1">
      <c r="B1281" s="287" t="s">
        <v>70</v>
      </c>
      <c r="C1281" s="287" t="s">
        <v>28</v>
      </c>
      <c r="D1281" s="287" t="s">
        <v>179</v>
      </c>
      <c r="E1281" s="287" t="s">
        <v>22825</v>
      </c>
      <c r="F1281" s="287" t="s">
        <v>439</v>
      </c>
      <c r="G1281" s="287" t="s">
        <v>242</v>
      </c>
      <c r="H1281" s="287" t="s">
        <v>5655</v>
      </c>
      <c r="I1281" s="287" t="s">
        <v>62</v>
      </c>
      <c r="O1281" s="287" t="s">
        <v>62</v>
      </c>
      <c r="P1281" s="287" t="s">
        <v>62</v>
      </c>
      <c r="Q1281" s="287" t="s">
        <v>5655</v>
      </c>
      <c r="R1281" s="287" t="s">
        <v>5655</v>
      </c>
      <c r="T1281" s="287" t="s">
        <v>201</v>
      </c>
    </row>
    <row r="1282" spans="2:20" ht="12.6" hidden="1" customHeight="1">
      <c r="B1282" s="287" t="s">
        <v>70</v>
      </c>
      <c r="C1282" s="287" t="s">
        <v>28</v>
      </c>
      <c r="D1282" s="287" t="s">
        <v>179</v>
      </c>
      <c r="E1282" s="287" t="s">
        <v>22826</v>
      </c>
      <c r="F1282" s="287" t="s">
        <v>439</v>
      </c>
      <c r="G1282" s="287" t="s">
        <v>242</v>
      </c>
      <c r="H1282" s="287" t="s">
        <v>5655</v>
      </c>
      <c r="I1282" s="287" t="s">
        <v>62</v>
      </c>
      <c r="O1282" s="287" t="s">
        <v>62</v>
      </c>
      <c r="P1282" s="287" t="s">
        <v>62</v>
      </c>
      <c r="Q1282" s="287" t="s">
        <v>5655</v>
      </c>
      <c r="R1282" s="287" t="s">
        <v>5655</v>
      </c>
      <c r="T1282" s="287" t="s">
        <v>201</v>
      </c>
    </row>
    <row r="1283" spans="2:20" ht="12.6" hidden="1" customHeight="1">
      <c r="B1283" s="287" t="s">
        <v>70</v>
      </c>
      <c r="C1283" s="287" t="s">
        <v>28</v>
      </c>
      <c r="D1283" s="287" t="s">
        <v>179</v>
      </c>
      <c r="E1283" s="287" t="s">
        <v>22827</v>
      </c>
      <c r="F1283" s="287" t="s">
        <v>439</v>
      </c>
      <c r="G1283" s="287" t="s">
        <v>242</v>
      </c>
      <c r="H1283" s="287" t="s">
        <v>5655</v>
      </c>
      <c r="I1283" s="287" t="s">
        <v>62</v>
      </c>
      <c r="O1283" s="287" t="s">
        <v>62</v>
      </c>
      <c r="P1283" s="287" t="s">
        <v>62</v>
      </c>
      <c r="Q1283" s="287" t="s">
        <v>5655</v>
      </c>
      <c r="R1283" s="287" t="s">
        <v>5655</v>
      </c>
      <c r="T1283" s="287" t="s">
        <v>201</v>
      </c>
    </row>
    <row r="1284" spans="2:20" ht="12.6" hidden="1" customHeight="1">
      <c r="B1284" s="287" t="s">
        <v>70</v>
      </c>
      <c r="C1284" s="287" t="s">
        <v>28</v>
      </c>
      <c r="D1284" s="287" t="s">
        <v>179</v>
      </c>
      <c r="E1284" s="287" t="s">
        <v>22828</v>
      </c>
      <c r="F1284" s="287" t="s">
        <v>439</v>
      </c>
      <c r="G1284" s="287" t="s">
        <v>242</v>
      </c>
      <c r="H1284" s="287" t="s">
        <v>5655</v>
      </c>
      <c r="I1284" s="287" t="s">
        <v>62</v>
      </c>
      <c r="O1284" s="287" t="s">
        <v>62</v>
      </c>
      <c r="P1284" s="287" t="s">
        <v>62</v>
      </c>
      <c r="Q1284" s="287" t="s">
        <v>5655</v>
      </c>
      <c r="R1284" s="287" t="s">
        <v>5655</v>
      </c>
      <c r="T1284" s="287" t="s">
        <v>201</v>
      </c>
    </row>
    <row r="1285" spans="2:20" ht="12.6" hidden="1" customHeight="1">
      <c r="B1285" s="287" t="s">
        <v>70</v>
      </c>
      <c r="C1285" s="287" t="s">
        <v>28</v>
      </c>
      <c r="D1285" s="287" t="s">
        <v>179</v>
      </c>
      <c r="E1285" s="287" t="s">
        <v>22829</v>
      </c>
      <c r="F1285" s="287" t="s">
        <v>439</v>
      </c>
      <c r="G1285" s="287" t="s">
        <v>242</v>
      </c>
      <c r="H1285" s="287" t="s">
        <v>5655</v>
      </c>
      <c r="I1285" s="287" t="s">
        <v>62</v>
      </c>
      <c r="O1285" s="287" t="s">
        <v>62</v>
      </c>
      <c r="P1285" s="287" t="s">
        <v>62</v>
      </c>
      <c r="Q1285" s="287" t="s">
        <v>5655</v>
      </c>
      <c r="R1285" s="287" t="s">
        <v>5655</v>
      </c>
      <c r="T1285" s="287" t="s">
        <v>201</v>
      </c>
    </row>
    <row r="1286" spans="2:20" ht="12.6" hidden="1" customHeight="1">
      <c r="B1286" s="287" t="s">
        <v>70</v>
      </c>
      <c r="C1286" s="287" t="s">
        <v>28</v>
      </c>
      <c r="D1286" s="287" t="s">
        <v>179</v>
      </c>
      <c r="E1286" s="287" t="s">
        <v>22830</v>
      </c>
      <c r="F1286" s="287" t="s">
        <v>439</v>
      </c>
      <c r="G1286" s="287" t="s">
        <v>242</v>
      </c>
      <c r="H1286" s="287" t="s">
        <v>5655</v>
      </c>
      <c r="I1286" s="287" t="s">
        <v>62</v>
      </c>
      <c r="O1286" s="287" t="s">
        <v>62</v>
      </c>
      <c r="P1286" s="287" t="s">
        <v>62</v>
      </c>
      <c r="Q1286" s="287" t="s">
        <v>5655</v>
      </c>
      <c r="R1286" s="287" t="s">
        <v>5655</v>
      </c>
      <c r="T1286" s="287" t="s">
        <v>201</v>
      </c>
    </row>
    <row r="1287" spans="2:20" ht="12.6" hidden="1" customHeight="1">
      <c r="B1287" s="287" t="s">
        <v>70</v>
      </c>
      <c r="C1287" s="287" t="s">
        <v>28</v>
      </c>
      <c r="D1287" s="287" t="s">
        <v>179</v>
      </c>
      <c r="E1287" s="287" t="s">
        <v>22831</v>
      </c>
      <c r="F1287" s="287" t="s">
        <v>439</v>
      </c>
      <c r="G1287" s="287" t="s">
        <v>242</v>
      </c>
      <c r="H1287" s="287" t="s">
        <v>5655</v>
      </c>
      <c r="I1287" s="287" t="s">
        <v>62</v>
      </c>
      <c r="O1287" s="287" t="s">
        <v>62</v>
      </c>
      <c r="P1287" s="287" t="s">
        <v>62</v>
      </c>
      <c r="Q1287" s="287" t="s">
        <v>5655</v>
      </c>
      <c r="R1287" s="287" t="s">
        <v>5655</v>
      </c>
      <c r="T1287" s="287" t="s">
        <v>201</v>
      </c>
    </row>
    <row r="1288" spans="2:20" ht="12.6" hidden="1" customHeight="1">
      <c r="B1288" s="287" t="s">
        <v>70</v>
      </c>
      <c r="C1288" s="287" t="s">
        <v>28</v>
      </c>
      <c r="D1288" s="287" t="s">
        <v>179</v>
      </c>
      <c r="E1288" s="287" t="s">
        <v>22832</v>
      </c>
      <c r="F1288" s="287" t="s">
        <v>439</v>
      </c>
      <c r="G1288" s="287" t="s">
        <v>242</v>
      </c>
      <c r="H1288" s="287" t="s">
        <v>5655</v>
      </c>
      <c r="I1288" s="287" t="s">
        <v>62</v>
      </c>
      <c r="O1288" s="287" t="s">
        <v>62</v>
      </c>
      <c r="P1288" s="287" t="s">
        <v>62</v>
      </c>
      <c r="Q1288" s="287" t="s">
        <v>5655</v>
      </c>
      <c r="R1288" s="287" t="s">
        <v>5655</v>
      </c>
      <c r="T1288" s="287" t="s">
        <v>201</v>
      </c>
    </row>
    <row r="1289" spans="2:20" ht="12.6" hidden="1" customHeight="1">
      <c r="B1289" s="287" t="s">
        <v>70</v>
      </c>
      <c r="C1289" s="287" t="s">
        <v>28</v>
      </c>
      <c r="D1289" s="287" t="s">
        <v>179</v>
      </c>
      <c r="E1289" s="287" t="s">
        <v>22833</v>
      </c>
      <c r="F1289" s="287" t="s">
        <v>439</v>
      </c>
      <c r="G1289" s="287" t="s">
        <v>242</v>
      </c>
      <c r="H1289" s="287" t="s">
        <v>5655</v>
      </c>
      <c r="I1289" s="287" t="s">
        <v>62</v>
      </c>
      <c r="O1289" s="287" t="s">
        <v>62</v>
      </c>
      <c r="P1289" s="287" t="s">
        <v>62</v>
      </c>
      <c r="Q1289" s="287" t="s">
        <v>5655</v>
      </c>
      <c r="R1289" s="287" t="s">
        <v>5655</v>
      </c>
      <c r="T1289" s="287" t="s">
        <v>201</v>
      </c>
    </row>
    <row r="1290" spans="2:20" ht="12.6" hidden="1" customHeight="1">
      <c r="B1290" s="287" t="s">
        <v>70</v>
      </c>
      <c r="C1290" s="287" t="s">
        <v>28</v>
      </c>
      <c r="D1290" s="287" t="s">
        <v>179</v>
      </c>
      <c r="E1290" s="287" t="s">
        <v>22834</v>
      </c>
      <c r="F1290" s="287" t="s">
        <v>439</v>
      </c>
      <c r="G1290" s="287" t="s">
        <v>242</v>
      </c>
      <c r="H1290" s="287" t="s">
        <v>5655</v>
      </c>
      <c r="I1290" s="287" t="s">
        <v>62</v>
      </c>
      <c r="O1290" s="287" t="s">
        <v>62</v>
      </c>
      <c r="P1290" s="287" t="s">
        <v>62</v>
      </c>
      <c r="Q1290" s="287" t="s">
        <v>5655</v>
      </c>
      <c r="R1290" s="287" t="s">
        <v>5655</v>
      </c>
      <c r="T1290" s="287" t="s">
        <v>201</v>
      </c>
    </row>
    <row r="1291" spans="2:20" ht="12.6" hidden="1" customHeight="1">
      <c r="B1291" s="287" t="s">
        <v>70</v>
      </c>
      <c r="C1291" s="287" t="s">
        <v>28</v>
      </c>
      <c r="D1291" s="287" t="s">
        <v>179</v>
      </c>
      <c r="E1291" s="287" t="s">
        <v>22835</v>
      </c>
      <c r="F1291" s="287" t="s">
        <v>439</v>
      </c>
      <c r="G1291" s="287" t="s">
        <v>242</v>
      </c>
      <c r="H1291" s="287" t="s">
        <v>5655</v>
      </c>
      <c r="I1291" s="287" t="s">
        <v>62</v>
      </c>
      <c r="O1291" s="287" t="s">
        <v>62</v>
      </c>
      <c r="P1291" s="287" t="s">
        <v>62</v>
      </c>
      <c r="Q1291" s="287" t="s">
        <v>5655</v>
      </c>
      <c r="R1291" s="287" t="s">
        <v>5655</v>
      </c>
      <c r="T1291" s="287" t="s">
        <v>201</v>
      </c>
    </row>
    <row r="1292" spans="2:20" ht="12.6" hidden="1" customHeight="1">
      <c r="B1292" s="287" t="s">
        <v>70</v>
      </c>
      <c r="C1292" s="287" t="s">
        <v>28</v>
      </c>
      <c r="D1292" s="287" t="s">
        <v>179</v>
      </c>
      <c r="E1292" s="287" t="s">
        <v>22836</v>
      </c>
      <c r="F1292" s="287" t="s">
        <v>439</v>
      </c>
      <c r="G1292" s="287" t="s">
        <v>242</v>
      </c>
      <c r="H1292" s="287" t="s">
        <v>5655</v>
      </c>
      <c r="I1292" s="287" t="s">
        <v>62</v>
      </c>
      <c r="O1292" s="287" t="s">
        <v>62</v>
      </c>
      <c r="P1292" s="287" t="s">
        <v>62</v>
      </c>
      <c r="Q1292" s="287" t="s">
        <v>5655</v>
      </c>
      <c r="R1292" s="287" t="s">
        <v>5655</v>
      </c>
      <c r="T1292" s="287" t="s">
        <v>201</v>
      </c>
    </row>
    <row r="1293" spans="2:20" ht="12.6" hidden="1" customHeight="1">
      <c r="B1293" s="287" t="s">
        <v>70</v>
      </c>
      <c r="C1293" s="287" t="s">
        <v>28</v>
      </c>
      <c r="D1293" s="287" t="s">
        <v>179</v>
      </c>
      <c r="E1293" s="287" t="s">
        <v>22837</v>
      </c>
      <c r="F1293" s="287" t="s">
        <v>439</v>
      </c>
      <c r="G1293" s="287" t="s">
        <v>242</v>
      </c>
      <c r="H1293" s="287" t="s">
        <v>5655</v>
      </c>
      <c r="I1293" s="287" t="s">
        <v>62</v>
      </c>
      <c r="O1293" s="287" t="s">
        <v>62</v>
      </c>
      <c r="P1293" s="287" t="s">
        <v>62</v>
      </c>
      <c r="Q1293" s="287" t="s">
        <v>5655</v>
      </c>
      <c r="R1293" s="287" t="s">
        <v>5655</v>
      </c>
      <c r="T1293" s="287" t="s">
        <v>201</v>
      </c>
    </row>
    <row r="1294" spans="2:20" ht="12.6" hidden="1" customHeight="1">
      <c r="B1294" s="287" t="s">
        <v>70</v>
      </c>
      <c r="C1294" s="287" t="s">
        <v>28</v>
      </c>
      <c r="D1294" s="287" t="s">
        <v>179</v>
      </c>
      <c r="E1294" s="287" t="s">
        <v>22838</v>
      </c>
      <c r="F1294" s="287" t="s">
        <v>439</v>
      </c>
      <c r="G1294" s="287" t="s">
        <v>242</v>
      </c>
      <c r="H1294" s="287" t="s">
        <v>5655</v>
      </c>
      <c r="I1294" s="287" t="s">
        <v>62</v>
      </c>
      <c r="O1294" s="287" t="s">
        <v>62</v>
      </c>
      <c r="P1294" s="287" t="s">
        <v>62</v>
      </c>
      <c r="Q1294" s="287" t="s">
        <v>5655</v>
      </c>
      <c r="R1294" s="287" t="s">
        <v>5655</v>
      </c>
      <c r="T1294" s="287" t="s">
        <v>201</v>
      </c>
    </row>
    <row r="1295" spans="2:20" ht="12.6" hidden="1" customHeight="1">
      <c r="B1295" s="287" t="s">
        <v>70</v>
      </c>
      <c r="C1295" s="287" t="s">
        <v>28</v>
      </c>
      <c r="D1295" s="287" t="s">
        <v>179</v>
      </c>
      <c r="E1295" s="287" t="s">
        <v>22839</v>
      </c>
      <c r="F1295" s="287" t="s">
        <v>439</v>
      </c>
      <c r="G1295" s="287" t="s">
        <v>242</v>
      </c>
      <c r="H1295" s="287" t="s">
        <v>5655</v>
      </c>
      <c r="I1295" s="287" t="s">
        <v>62</v>
      </c>
      <c r="O1295" s="287" t="s">
        <v>62</v>
      </c>
      <c r="P1295" s="287" t="s">
        <v>62</v>
      </c>
      <c r="Q1295" s="287" t="s">
        <v>5655</v>
      </c>
      <c r="R1295" s="287" t="s">
        <v>5655</v>
      </c>
      <c r="T1295" s="287" t="s">
        <v>201</v>
      </c>
    </row>
    <row r="1296" spans="2:20" ht="12.6" hidden="1" customHeight="1">
      <c r="B1296" s="287" t="s">
        <v>70</v>
      </c>
      <c r="C1296" s="287" t="s">
        <v>28</v>
      </c>
      <c r="D1296" s="287" t="s">
        <v>179</v>
      </c>
      <c r="E1296" s="287" t="s">
        <v>22840</v>
      </c>
      <c r="F1296" s="287" t="s">
        <v>439</v>
      </c>
      <c r="G1296" s="287" t="s">
        <v>242</v>
      </c>
      <c r="H1296" s="287" t="s">
        <v>5655</v>
      </c>
      <c r="I1296" s="287" t="s">
        <v>62</v>
      </c>
      <c r="O1296" s="287" t="s">
        <v>62</v>
      </c>
      <c r="P1296" s="287" t="s">
        <v>62</v>
      </c>
      <c r="Q1296" s="287" t="s">
        <v>5655</v>
      </c>
      <c r="R1296" s="287" t="s">
        <v>5655</v>
      </c>
      <c r="T1296" s="287" t="s">
        <v>201</v>
      </c>
    </row>
    <row r="1297" spans="2:20" ht="12.6" hidden="1" customHeight="1">
      <c r="B1297" s="287" t="s">
        <v>70</v>
      </c>
      <c r="C1297" s="287" t="s">
        <v>28</v>
      </c>
      <c r="D1297" s="287" t="s">
        <v>179</v>
      </c>
      <c r="E1297" s="287" t="s">
        <v>22841</v>
      </c>
      <c r="F1297" s="287" t="s">
        <v>439</v>
      </c>
      <c r="G1297" s="287" t="s">
        <v>242</v>
      </c>
      <c r="H1297" s="287" t="s">
        <v>5655</v>
      </c>
      <c r="I1297" s="287" t="s">
        <v>62</v>
      </c>
      <c r="O1297" s="287" t="s">
        <v>62</v>
      </c>
      <c r="P1297" s="287" t="s">
        <v>62</v>
      </c>
      <c r="Q1297" s="287" t="s">
        <v>5655</v>
      </c>
      <c r="R1297" s="287" t="s">
        <v>5655</v>
      </c>
      <c r="T1297" s="287" t="s">
        <v>201</v>
      </c>
    </row>
    <row r="1298" spans="2:20" ht="12.6" hidden="1" customHeight="1">
      <c r="B1298" s="287" t="s">
        <v>70</v>
      </c>
      <c r="C1298" s="287" t="s">
        <v>28</v>
      </c>
      <c r="D1298" s="287" t="s">
        <v>179</v>
      </c>
      <c r="E1298" s="287" t="s">
        <v>22842</v>
      </c>
      <c r="F1298" s="287" t="s">
        <v>439</v>
      </c>
      <c r="G1298" s="287" t="s">
        <v>242</v>
      </c>
      <c r="H1298" s="287" t="s">
        <v>5655</v>
      </c>
      <c r="I1298" s="287" t="s">
        <v>62</v>
      </c>
      <c r="O1298" s="287" t="s">
        <v>62</v>
      </c>
      <c r="P1298" s="287" t="s">
        <v>62</v>
      </c>
      <c r="Q1298" s="287" t="s">
        <v>5655</v>
      </c>
      <c r="R1298" s="287" t="s">
        <v>5655</v>
      </c>
      <c r="T1298" s="287" t="s">
        <v>201</v>
      </c>
    </row>
    <row r="1299" spans="2:20" ht="12.6" hidden="1" customHeight="1">
      <c r="B1299" s="287" t="s">
        <v>70</v>
      </c>
      <c r="C1299" s="287" t="s">
        <v>28</v>
      </c>
      <c r="D1299" s="287" t="s">
        <v>179</v>
      </c>
      <c r="E1299" s="287" t="s">
        <v>22843</v>
      </c>
      <c r="F1299" s="287" t="s">
        <v>439</v>
      </c>
      <c r="G1299" s="287" t="s">
        <v>242</v>
      </c>
      <c r="H1299" s="287" t="s">
        <v>5655</v>
      </c>
      <c r="I1299" s="287" t="s">
        <v>62</v>
      </c>
      <c r="O1299" s="287" t="s">
        <v>62</v>
      </c>
      <c r="P1299" s="287" t="s">
        <v>62</v>
      </c>
      <c r="Q1299" s="287" t="s">
        <v>5655</v>
      </c>
      <c r="R1299" s="287" t="s">
        <v>5655</v>
      </c>
      <c r="T1299" s="287" t="s">
        <v>201</v>
      </c>
    </row>
    <row r="1300" spans="2:20" ht="12.6" hidden="1" customHeight="1">
      <c r="B1300" s="287" t="s">
        <v>70</v>
      </c>
      <c r="C1300" s="287" t="s">
        <v>28</v>
      </c>
      <c r="D1300" s="287" t="s">
        <v>179</v>
      </c>
      <c r="E1300" s="287" t="s">
        <v>22844</v>
      </c>
      <c r="F1300" s="287" t="s">
        <v>439</v>
      </c>
      <c r="G1300" s="287" t="s">
        <v>242</v>
      </c>
      <c r="H1300" s="287" t="s">
        <v>5655</v>
      </c>
      <c r="I1300" s="287" t="s">
        <v>62</v>
      </c>
      <c r="O1300" s="287" t="s">
        <v>62</v>
      </c>
      <c r="P1300" s="287" t="s">
        <v>62</v>
      </c>
      <c r="Q1300" s="287" t="s">
        <v>5655</v>
      </c>
      <c r="R1300" s="287" t="s">
        <v>5655</v>
      </c>
      <c r="T1300" s="287" t="s">
        <v>201</v>
      </c>
    </row>
    <row r="1301" spans="2:20" ht="12.6" hidden="1" customHeight="1">
      <c r="B1301" s="287" t="s">
        <v>70</v>
      </c>
      <c r="C1301" s="287" t="s">
        <v>28</v>
      </c>
      <c r="D1301" s="287" t="s">
        <v>179</v>
      </c>
      <c r="E1301" s="287" t="s">
        <v>22845</v>
      </c>
      <c r="F1301" s="287" t="s">
        <v>439</v>
      </c>
      <c r="G1301" s="287" t="s">
        <v>242</v>
      </c>
      <c r="H1301" s="287" t="s">
        <v>5655</v>
      </c>
      <c r="I1301" s="287" t="s">
        <v>62</v>
      </c>
      <c r="O1301" s="287" t="s">
        <v>62</v>
      </c>
      <c r="P1301" s="287" t="s">
        <v>62</v>
      </c>
      <c r="Q1301" s="287" t="s">
        <v>5655</v>
      </c>
      <c r="R1301" s="287" t="s">
        <v>5655</v>
      </c>
      <c r="T1301" s="287" t="s">
        <v>201</v>
      </c>
    </row>
    <row r="1302" spans="2:20" ht="12.6" hidden="1" customHeight="1">
      <c r="B1302" s="287" t="s">
        <v>70</v>
      </c>
      <c r="C1302" s="287" t="s">
        <v>28</v>
      </c>
      <c r="D1302" s="287" t="s">
        <v>179</v>
      </c>
      <c r="E1302" s="287" t="s">
        <v>22846</v>
      </c>
      <c r="F1302" s="287" t="s">
        <v>439</v>
      </c>
      <c r="G1302" s="287" t="s">
        <v>242</v>
      </c>
      <c r="H1302" s="287" t="s">
        <v>5655</v>
      </c>
      <c r="I1302" s="287" t="s">
        <v>62</v>
      </c>
      <c r="O1302" s="287" t="s">
        <v>62</v>
      </c>
      <c r="P1302" s="287" t="s">
        <v>62</v>
      </c>
      <c r="Q1302" s="287" t="s">
        <v>5655</v>
      </c>
      <c r="R1302" s="287" t="s">
        <v>5655</v>
      </c>
      <c r="T1302" s="287" t="s">
        <v>201</v>
      </c>
    </row>
    <row r="1303" spans="2:20" ht="12.6" hidden="1" customHeight="1">
      <c r="B1303" s="287" t="s">
        <v>70</v>
      </c>
      <c r="C1303" s="287" t="s">
        <v>28</v>
      </c>
      <c r="D1303" s="287" t="s">
        <v>179</v>
      </c>
      <c r="E1303" s="287" t="s">
        <v>22847</v>
      </c>
      <c r="F1303" s="287" t="s">
        <v>439</v>
      </c>
      <c r="G1303" s="287" t="s">
        <v>242</v>
      </c>
      <c r="H1303" s="287" t="s">
        <v>5655</v>
      </c>
      <c r="I1303" s="287" t="s">
        <v>62</v>
      </c>
      <c r="O1303" s="287" t="s">
        <v>62</v>
      </c>
      <c r="P1303" s="287" t="s">
        <v>62</v>
      </c>
      <c r="Q1303" s="287" t="s">
        <v>5655</v>
      </c>
      <c r="R1303" s="287" t="s">
        <v>5655</v>
      </c>
      <c r="T1303" s="287" t="s">
        <v>201</v>
      </c>
    </row>
    <row r="1304" spans="2:20" ht="12.6" hidden="1" customHeight="1">
      <c r="B1304" s="287" t="s">
        <v>70</v>
      </c>
      <c r="C1304" s="287" t="s">
        <v>28</v>
      </c>
      <c r="D1304" s="287" t="s">
        <v>179</v>
      </c>
      <c r="E1304" s="287" t="s">
        <v>22848</v>
      </c>
      <c r="F1304" s="287" t="s">
        <v>439</v>
      </c>
      <c r="G1304" s="287" t="s">
        <v>242</v>
      </c>
      <c r="H1304" s="287" t="s">
        <v>5655</v>
      </c>
      <c r="I1304" s="287" t="s">
        <v>62</v>
      </c>
      <c r="O1304" s="287" t="s">
        <v>62</v>
      </c>
      <c r="P1304" s="287" t="s">
        <v>62</v>
      </c>
      <c r="Q1304" s="287" t="s">
        <v>5655</v>
      </c>
      <c r="R1304" s="287" t="s">
        <v>5655</v>
      </c>
      <c r="T1304" s="287" t="s">
        <v>201</v>
      </c>
    </row>
    <row r="1305" spans="2:20" ht="12.6" hidden="1" customHeight="1">
      <c r="B1305" s="287" t="s">
        <v>70</v>
      </c>
      <c r="C1305" s="287" t="s">
        <v>28</v>
      </c>
      <c r="D1305" s="287" t="s">
        <v>179</v>
      </c>
      <c r="E1305" s="287" t="s">
        <v>22849</v>
      </c>
      <c r="F1305" s="287" t="s">
        <v>439</v>
      </c>
      <c r="G1305" s="287" t="s">
        <v>242</v>
      </c>
      <c r="H1305" s="287" t="s">
        <v>5655</v>
      </c>
      <c r="I1305" s="287" t="s">
        <v>62</v>
      </c>
      <c r="O1305" s="287" t="s">
        <v>62</v>
      </c>
      <c r="P1305" s="287" t="s">
        <v>62</v>
      </c>
      <c r="Q1305" s="287" t="s">
        <v>5655</v>
      </c>
      <c r="R1305" s="287" t="s">
        <v>5655</v>
      </c>
      <c r="T1305" s="287" t="s">
        <v>201</v>
      </c>
    </row>
    <row r="1306" spans="2:20" ht="12.6" hidden="1" customHeight="1">
      <c r="B1306" s="287" t="s">
        <v>70</v>
      </c>
      <c r="C1306" s="287" t="s">
        <v>28</v>
      </c>
      <c r="D1306" s="287" t="s">
        <v>179</v>
      </c>
      <c r="E1306" s="287" t="s">
        <v>22850</v>
      </c>
      <c r="F1306" s="287" t="s">
        <v>439</v>
      </c>
      <c r="G1306" s="287" t="s">
        <v>242</v>
      </c>
      <c r="H1306" s="287" t="s">
        <v>5655</v>
      </c>
      <c r="I1306" s="287" t="s">
        <v>62</v>
      </c>
      <c r="O1306" s="287" t="s">
        <v>62</v>
      </c>
      <c r="P1306" s="287" t="s">
        <v>62</v>
      </c>
      <c r="Q1306" s="287" t="s">
        <v>5655</v>
      </c>
      <c r="R1306" s="287" t="s">
        <v>5655</v>
      </c>
      <c r="T1306" s="287" t="s">
        <v>201</v>
      </c>
    </row>
    <row r="1307" spans="2:20" ht="12.6" hidden="1" customHeight="1">
      <c r="B1307" s="287" t="s">
        <v>70</v>
      </c>
      <c r="C1307" s="287" t="s">
        <v>28</v>
      </c>
      <c r="D1307" s="287" t="s">
        <v>179</v>
      </c>
      <c r="E1307" s="287" t="s">
        <v>22851</v>
      </c>
      <c r="F1307" s="287" t="s">
        <v>439</v>
      </c>
      <c r="G1307" s="287" t="s">
        <v>242</v>
      </c>
      <c r="H1307" s="287" t="s">
        <v>5655</v>
      </c>
      <c r="I1307" s="287" t="s">
        <v>62</v>
      </c>
      <c r="O1307" s="287" t="s">
        <v>62</v>
      </c>
      <c r="P1307" s="287" t="s">
        <v>62</v>
      </c>
      <c r="Q1307" s="287" t="s">
        <v>5655</v>
      </c>
      <c r="R1307" s="287" t="s">
        <v>5655</v>
      </c>
      <c r="T1307" s="287" t="s">
        <v>201</v>
      </c>
    </row>
    <row r="1308" spans="2:20" ht="12.6" hidden="1" customHeight="1">
      <c r="B1308" s="287" t="s">
        <v>70</v>
      </c>
      <c r="C1308" s="287" t="s">
        <v>28</v>
      </c>
      <c r="D1308" s="287" t="s">
        <v>179</v>
      </c>
      <c r="E1308" s="287" t="s">
        <v>22852</v>
      </c>
      <c r="F1308" s="287" t="s">
        <v>439</v>
      </c>
      <c r="G1308" s="287" t="s">
        <v>242</v>
      </c>
      <c r="H1308" s="287" t="s">
        <v>5655</v>
      </c>
      <c r="I1308" s="287" t="s">
        <v>62</v>
      </c>
      <c r="O1308" s="287" t="s">
        <v>62</v>
      </c>
      <c r="P1308" s="287" t="s">
        <v>62</v>
      </c>
      <c r="Q1308" s="287" t="s">
        <v>5655</v>
      </c>
      <c r="R1308" s="287" t="s">
        <v>5655</v>
      </c>
      <c r="T1308" s="287" t="s">
        <v>201</v>
      </c>
    </row>
    <row r="1309" spans="2:20" ht="12.6" hidden="1" customHeight="1">
      <c r="B1309" s="287" t="s">
        <v>70</v>
      </c>
      <c r="C1309" s="287" t="s">
        <v>28</v>
      </c>
      <c r="D1309" s="287" t="s">
        <v>179</v>
      </c>
      <c r="E1309" s="287" t="s">
        <v>22853</v>
      </c>
      <c r="F1309" s="287" t="s">
        <v>439</v>
      </c>
      <c r="G1309" s="287" t="s">
        <v>242</v>
      </c>
      <c r="H1309" s="287" t="s">
        <v>5655</v>
      </c>
      <c r="I1309" s="287" t="s">
        <v>62</v>
      </c>
      <c r="O1309" s="287" t="s">
        <v>62</v>
      </c>
      <c r="P1309" s="287" t="s">
        <v>62</v>
      </c>
      <c r="Q1309" s="287" t="s">
        <v>5655</v>
      </c>
      <c r="R1309" s="287" t="s">
        <v>5655</v>
      </c>
      <c r="T1309" s="287" t="s">
        <v>201</v>
      </c>
    </row>
    <row r="1310" spans="2:20" ht="12.6" hidden="1" customHeight="1">
      <c r="B1310" s="287" t="s">
        <v>70</v>
      </c>
      <c r="C1310" s="287" t="s">
        <v>28</v>
      </c>
      <c r="D1310" s="287" t="s">
        <v>179</v>
      </c>
      <c r="E1310" s="287" t="s">
        <v>22854</v>
      </c>
      <c r="F1310" s="287" t="s">
        <v>439</v>
      </c>
      <c r="G1310" s="287" t="s">
        <v>242</v>
      </c>
      <c r="H1310" s="287" t="s">
        <v>5655</v>
      </c>
      <c r="I1310" s="287" t="s">
        <v>62</v>
      </c>
      <c r="O1310" s="287" t="s">
        <v>62</v>
      </c>
      <c r="P1310" s="287" t="s">
        <v>62</v>
      </c>
      <c r="Q1310" s="287" t="s">
        <v>5655</v>
      </c>
      <c r="R1310" s="287" t="s">
        <v>5655</v>
      </c>
      <c r="T1310" s="287" t="s">
        <v>201</v>
      </c>
    </row>
    <row r="1311" spans="2:20" ht="12.6" hidden="1" customHeight="1">
      <c r="B1311" s="287" t="s">
        <v>70</v>
      </c>
      <c r="C1311" s="287" t="s">
        <v>28</v>
      </c>
      <c r="D1311" s="287" t="s">
        <v>179</v>
      </c>
      <c r="E1311" s="287" t="s">
        <v>22855</v>
      </c>
      <c r="F1311" s="287" t="s">
        <v>439</v>
      </c>
      <c r="G1311" s="287" t="s">
        <v>242</v>
      </c>
      <c r="H1311" s="287" t="s">
        <v>5655</v>
      </c>
      <c r="I1311" s="287" t="s">
        <v>62</v>
      </c>
      <c r="O1311" s="287" t="s">
        <v>62</v>
      </c>
      <c r="P1311" s="287" t="s">
        <v>62</v>
      </c>
      <c r="Q1311" s="287" t="s">
        <v>5655</v>
      </c>
      <c r="R1311" s="287" t="s">
        <v>5655</v>
      </c>
      <c r="T1311" s="287" t="s">
        <v>201</v>
      </c>
    </row>
    <row r="1312" spans="2:20" ht="12.6" hidden="1" customHeight="1">
      <c r="B1312" s="287" t="s">
        <v>70</v>
      </c>
      <c r="C1312" s="287" t="s">
        <v>28</v>
      </c>
      <c r="D1312" s="287" t="s">
        <v>179</v>
      </c>
      <c r="E1312" s="287" t="s">
        <v>22856</v>
      </c>
      <c r="F1312" s="287" t="s">
        <v>439</v>
      </c>
      <c r="G1312" s="287" t="s">
        <v>242</v>
      </c>
      <c r="H1312" s="287" t="s">
        <v>5655</v>
      </c>
      <c r="I1312" s="287" t="s">
        <v>62</v>
      </c>
      <c r="O1312" s="287" t="s">
        <v>62</v>
      </c>
      <c r="P1312" s="287" t="s">
        <v>62</v>
      </c>
      <c r="Q1312" s="287" t="s">
        <v>5655</v>
      </c>
      <c r="R1312" s="287" t="s">
        <v>5655</v>
      </c>
      <c r="T1312" s="287" t="s">
        <v>201</v>
      </c>
    </row>
    <row r="1313" spans="1:22" ht="12.6" hidden="1" customHeight="1">
      <c r="B1313" s="287" t="s">
        <v>70</v>
      </c>
      <c r="C1313" s="287" t="s">
        <v>28</v>
      </c>
      <c r="D1313" s="287" t="s">
        <v>179</v>
      </c>
      <c r="E1313" s="287" t="s">
        <v>22857</v>
      </c>
      <c r="F1313" s="287" t="s">
        <v>439</v>
      </c>
      <c r="G1313" s="287" t="s">
        <v>242</v>
      </c>
      <c r="H1313" s="287" t="s">
        <v>5655</v>
      </c>
      <c r="I1313" s="287" t="s">
        <v>62</v>
      </c>
      <c r="O1313" s="287" t="s">
        <v>62</v>
      </c>
      <c r="P1313" s="287" t="s">
        <v>62</v>
      </c>
      <c r="Q1313" s="287" t="s">
        <v>5655</v>
      </c>
      <c r="R1313" s="287" t="s">
        <v>5655</v>
      </c>
      <c r="T1313" s="287" t="s">
        <v>201</v>
      </c>
    </row>
    <row r="1314" spans="1:22" ht="12.6" hidden="1" customHeight="1">
      <c r="B1314" s="287" t="s">
        <v>70</v>
      </c>
      <c r="C1314" s="287" t="s">
        <v>28</v>
      </c>
      <c r="D1314" s="287" t="s">
        <v>179</v>
      </c>
      <c r="E1314" s="287" t="s">
        <v>22858</v>
      </c>
      <c r="F1314" s="287" t="s">
        <v>439</v>
      </c>
      <c r="G1314" s="287" t="s">
        <v>242</v>
      </c>
      <c r="H1314" s="287" t="s">
        <v>5655</v>
      </c>
      <c r="I1314" s="287" t="s">
        <v>62</v>
      </c>
      <c r="O1314" s="287" t="s">
        <v>62</v>
      </c>
      <c r="P1314" s="287" t="s">
        <v>62</v>
      </c>
      <c r="Q1314" s="287" t="s">
        <v>5655</v>
      </c>
      <c r="R1314" s="287" t="s">
        <v>5655</v>
      </c>
      <c r="T1314" s="287" t="s">
        <v>201</v>
      </c>
    </row>
    <row r="1315" spans="1:22" ht="12.6" hidden="1" customHeight="1">
      <c r="A1315" s="287" t="s">
        <v>185</v>
      </c>
      <c r="B1315" s="287" t="s">
        <v>70</v>
      </c>
      <c r="C1315" s="287" t="s">
        <v>186</v>
      </c>
      <c r="D1315" s="287" t="s">
        <v>127</v>
      </c>
      <c r="E1315" s="287" t="s">
        <v>22859</v>
      </c>
      <c r="F1315" s="287" t="s">
        <v>27</v>
      </c>
      <c r="G1315" s="287" t="s">
        <v>189</v>
      </c>
      <c r="H1315" s="287" t="s">
        <v>20879</v>
      </c>
      <c r="I1315" s="287" t="s">
        <v>23567</v>
      </c>
      <c r="J1315" s="287" t="s">
        <v>422</v>
      </c>
      <c r="N1315" s="287" t="s">
        <v>20167</v>
      </c>
      <c r="O1315" s="287" t="s">
        <v>366</v>
      </c>
      <c r="P1315" s="287" t="s">
        <v>442</v>
      </c>
      <c r="Q1315" s="287" t="s">
        <v>20880</v>
      </c>
      <c r="R1315" s="287" t="s">
        <v>23677</v>
      </c>
      <c r="S1315" s="287" t="s">
        <v>23678</v>
      </c>
      <c r="T1315" s="287" t="s">
        <v>919</v>
      </c>
      <c r="U1315" s="287" t="s">
        <v>9948</v>
      </c>
    </row>
    <row r="1316" spans="1:22" ht="12.6" hidden="1" customHeight="1">
      <c r="A1316" s="287" t="s">
        <v>185</v>
      </c>
      <c r="B1316" s="287" t="s">
        <v>70</v>
      </c>
      <c r="C1316" s="287" t="s">
        <v>186</v>
      </c>
      <c r="D1316" s="287" t="s">
        <v>153</v>
      </c>
      <c r="E1316" s="287" t="s">
        <v>22860</v>
      </c>
      <c r="F1316" s="287" t="s">
        <v>27</v>
      </c>
      <c r="G1316" s="287" t="s">
        <v>189</v>
      </c>
      <c r="H1316" s="287" t="s">
        <v>20951</v>
      </c>
      <c r="I1316" s="287" t="s">
        <v>23568</v>
      </c>
      <c r="J1316" s="287" t="s">
        <v>422</v>
      </c>
      <c r="N1316" s="287" t="s">
        <v>20167</v>
      </c>
      <c r="O1316" s="287" t="s">
        <v>366</v>
      </c>
      <c r="P1316" s="287" t="s">
        <v>442</v>
      </c>
      <c r="Q1316" s="287" t="s">
        <v>20232</v>
      </c>
      <c r="R1316" s="287" t="s">
        <v>23099</v>
      </c>
      <c r="S1316" s="287" t="s">
        <v>23100</v>
      </c>
      <c r="T1316" s="287" t="s">
        <v>472</v>
      </c>
    </row>
    <row r="1317" spans="1:22" ht="12.6" hidden="1" customHeight="1">
      <c r="A1317" s="287" t="s">
        <v>185</v>
      </c>
      <c r="B1317" s="287" t="s">
        <v>70</v>
      </c>
      <c r="C1317" s="287" t="s">
        <v>186</v>
      </c>
      <c r="D1317" s="287" t="s">
        <v>153</v>
      </c>
      <c r="E1317" s="287" t="s">
        <v>22861</v>
      </c>
      <c r="F1317" s="287" t="s">
        <v>27</v>
      </c>
      <c r="G1317" s="287" t="s">
        <v>189</v>
      </c>
      <c r="H1317" s="287" t="s">
        <v>20997</v>
      </c>
      <c r="I1317" s="287" t="s">
        <v>23557</v>
      </c>
      <c r="J1317" s="287" t="s">
        <v>422</v>
      </c>
      <c r="N1317" s="287" t="s">
        <v>20167</v>
      </c>
      <c r="O1317" s="287" t="s">
        <v>366</v>
      </c>
      <c r="P1317" s="287" t="s">
        <v>442</v>
      </c>
      <c r="Q1317" s="287" t="s">
        <v>20356</v>
      </c>
      <c r="R1317" s="287" t="s">
        <v>23102</v>
      </c>
      <c r="S1317" s="287" t="s">
        <v>193</v>
      </c>
      <c r="T1317" s="287" t="s">
        <v>20357</v>
      </c>
    </row>
    <row r="1318" spans="1:22" ht="12.6" hidden="1" customHeight="1">
      <c r="A1318" s="287" t="s">
        <v>185</v>
      </c>
      <c r="B1318" s="287" t="s">
        <v>70</v>
      </c>
      <c r="C1318" s="287" t="s">
        <v>186</v>
      </c>
      <c r="D1318" s="287" t="s">
        <v>153</v>
      </c>
      <c r="E1318" s="287" t="s">
        <v>22862</v>
      </c>
      <c r="F1318" s="287" t="s">
        <v>27</v>
      </c>
      <c r="G1318" s="287" t="s">
        <v>189</v>
      </c>
      <c r="H1318" s="287" t="s">
        <v>20358</v>
      </c>
      <c r="I1318" s="287" t="s">
        <v>23547</v>
      </c>
      <c r="J1318" s="287" t="s">
        <v>455</v>
      </c>
      <c r="N1318" s="287" t="s">
        <v>7155</v>
      </c>
      <c r="O1318" s="287" t="s">
        <v>366</v>
      </c>
      <c r="P1318" s="287" t="s">
        <v>442</v>
      </c>
      <c r="Q1318" s="287" t="s">
        <v>20359</v>
      </c>
      <c r="R1318" s="287" t="s">
        <v>23445</v>
      </c>
      <c r="S1318" s="287" t="s">
        <v>193</v>
      </c>
      <c r="T1318" s="287" t="s">
        <v>432</v>
      </c>
      <c r="V1318" s="287" t="s">
        <v>995</v>
      </c>
    </row>
    <row r="1319" spans="1:22" ht="12.6" hidden="1" customHeight="1">
      <c r="A1319" s="287" t="s">
        <v>185</v>
      </c>
      <c r="B1319" s="287" t="s">
        <v>70</v>
      </c>
      <c r="C1319" s="287" t="s">
        <v>186</v>
      </c>
      <c r="D1319" s="287" t="s">
        <v>153</v>
      </c>
      <c r="E1319" s="287" t="s">
        <v>22882</v>
      </c>
      <c r="F1319" s="287" t="s">
        <v>27</v>
      </c>
      <c r="G1319" s="287" t="s">
        <v>189</v>
      </c>
      <c r="H1319" s="287" t="s">
        <v>20719</v>
      </c>
      <c r="I1319" s="287" t="s">
        <v>520</v>
      </c>
      <c r="J1319" s="287" t="s">
        <v>422</v>
      </c>
      <c r="N1319" s="287" t="s">
        <v>20167</v>
      </c>
      <c r="O1319" s="287" t="s">
        <v>366</v>
      </c>
      <c r="P1319" s="287" t="s">
        <v>442</v>
      </c>
      <c r="Q1319" s="287" t="s">
        <v>20720</v>
      </c>
      <c r="R1319" s="287" t="s">
        <v>23732</v>
      </c>
      <c r="S1319" s="287" t="s">
        <v>253</v>
      </c>
      <c r="T1319" s="287" t="s">
        <v>472</v>
      </c>
      <c r="U1319" s="287" t="s">
        <v>9948</v>
      </c>
    </row>
    <row r="1320" spans="1:22" ht="12.6" hidden="1" customHeight="1">
      <c r="A1320" s="287" t="s">
        <v>185</v>
      </c>
      <c r="B1320" s="287" t="s">
        <v>70</v>
      </c>
      <c r="C1320" s="287" t="s">
        <v>186</v>
      </c>
      <c r="D1320" s="287" t="s">
        <v>153</v>
      </c>
      <c r="E1320" s="287" t="s">
        <v>22883</v>
      </c>
      <c r="F1320" s="287" t="s">
        <v>27</v>
      </c>
      <c r="G1320" s="287" t="s">
        <v>189</v>
      </c>
      <c r="H1320" s="287" t="s">
        <v>20721</v>
      </c>
      <c r="I1320" s="287" t="s">
        <v>14551</v>
      </c>
      <c r="J1320" s="287" t="s">
        <v>422</v>
      </c>
      <c r="N1320" s="287" t="s">
        <v>20167</v>
      </c>
      <c r="O1320" s="287" t="s">
        <v>366</v>
      </c>
      <c r="P1320" s="287" t="s">
        <v>442</v>
      </c>
      <c r="Q1320" s="287" t="s">
        <v>20722</v>
      </c>
      <c r="R1320" s="287" t="s">
        <v>23680</v>
      </c>
      <c r="S1320" s="287" t="s">
        <v>23681</v>
      </c>
      <c r="T1320" s="287" t="s">
        <v>472</v>
      </c>
      <c r="U1320" s="287" t="s">
        <v>9948</v>
      </c>
    </row>
    <row r="1321" spans="1:22" ht="12.6" hidden="1" customHeight="1">
      <c r="A1321" s="287" t="s">
        <v>185</v>
      </c>
      <c r="B1321" s="287" t="s">
        <v>70</v>
      </c>
      <c r="C1321" s="287" t="s">
        <v>186</v>
      </c>
      <c r="D1321" s="287" t="s">
        <v>127</v>
      </c>
      <c r="E1321" s="287" t="s">
        <v>22884</v>
      </c>
      <c r="F1321" s="287" t="s">
        <v>27</v>
      </c>
      <c r="G1321" s="287" t="s">
        <v>189</v>
      </c>
      <c r="H1321" s="287" t="s">
        <v>21444</v>
      </c>
      <c r="I1321" s="287" t="s">
        <v>23561</v>
      </c>
      <c r="J1321" s="287" t="s">
        <v>422</v>
      </c>
      <c r="N1321" s="287" t="s">
        <v>20167</v>
      </c>
      <c r="O1321" s="287" t="s">
        <v>366</v>
      </c>
      <c r="P1321" s="287" t="s">
        <v>442</v>
      </c>
      <c r="Q1321" s="287" t="s">
        <v>21445</v>
      </c>
      <c r="R1321" s="287" t="s">
        <v>23714</v>
      </c>
      <c r="S1321" s="287" t="s">
        <v>23715</v>
      </c>
      <c r="T1321" s="287" t="s">
        <v>1093</v>
      </c>
      <c r="U1321" s="287" t="s">
        <v>9948</v>
      </c>
    </row>
    <row r="1322" spans="1:22" ht="12.6" hidden="1" customHeight="1">
      <c r="A1322" s="287" t="s">
        <v>185</v>
      </c>
      <c r="B1322" s="287" t="s">
        <v>70</v>
      </c>
      <c r="C1322" s="287" t="s">
        <v>186</v>
      </c>
      <c r="D1322" s="287" t="s">
        <v>153</v>
      </c>
      <c r="E1322" s="287" t="s">
        <v>22885</v>
      </c>
      <c r="F1322" s="287" t="s">
        <v>27</v>
      </c>
      <c r="G1322" s="287" t="s">
        <v>189</v>
      </c>
      <c r="H1322" s="287" t="s">
        <v>20974</v>
      </c>
      <c r="I1322" s="287" t="s">
        <v>12533</v>
      </c>
      <c r="J1322" s="287" t="s">
        <v>455</v>
      </c>
      <c r="N1322" s="287" t="s">
        <v>7155</v>
      </c>
      <c r="O1322" s="287" t="s">
        <v>366</v>
      </c>
      <c r="P1322" s="287" t="s">
        <v>442</v>
      </c>
      <c r="Q1322" s="287" t="s">
        <v>20276</v>
      </c>
      <c r="R1322" s="287" t="s">
        <v>23103</v>
      </c>
      <c r="S1322" s="287" t="s">
        <v>193</v>
      </c>
      <c r="T1322" s="287" t="s">
        <v>767</v>
      </c>
    </row>
    <row r="1323" spans="1:22" ht="12.6" hidden="1" customHeight="1">
      <c r="A1323" s="287" t="s">
        <v>185</v>
      </c>
      <c r="B1323" s="287" t="s">
        <v>70</v>
      </c>
      <c r="C1323" s="287" t="s">
        <v>186</v>
      </c>
      <c r="D1323" s="287" t="s">
        <v>153</v>
      </c>
      <c r="E1323" s="287" t="s">
        <v>22886</v>
      </c>
      <c r="F1323" s="287" t="s">
        <v>27</v>
      </c>
      <c r="G1323" s="287" t="s">
        <v>189</v>
      </c>
      <c r="H1323" s="287" t="s">
        <v>21223</v>
      </c>
      <c r="I1323" s="287" t="s">
        <v>16809</v>
      </c>
      <c r="J1323" s="287" t="s">
        <v>455</v>
      </c>
      <c r="N1323" s="287" t="s">
        <v>7155</v>
      </c>
      <c r="O1323" s="287" t="s">
        <v>366</v>
      </c>
      <c r="P1323" s="287" t="s">
        <v>442</v>
      </c>
      <c r="Q1323" s="287" t="s">
        <v>21223</v>
      </c>
      <c r="R1323" s="287" t="s">
        <v>23446</v>
      </c>
      <c r="S1323" s="287" t="s">
        <v>193</v>
      </c>
      <c r="T1323" s="287" t="s">
        <v>1002</v>
      </c>
      <c r="V1323" s="287" t="s">
        <v>995</v>
      </c>
    </row>
    <row r="1324" spans="1:22" ht="12.6" hidden="1" customHeight="1">
      <c r="A1324" s="287" t="s">
        <v>185</v>
      </c>
      <c r="B1324" s="287" t="s">
        <v>70</v>
      </c>
      <c r="C1324" s="287" t="s">
        <v>186</v>
      </c>
      <c r="D1324" s="287" t="s">
        <v>153</v>
      </c>
      <c r="E1324" s="287" t="s">
        <v>22887</v>
      </c>
      <c r="F1324" s="287" t="s">
        <v>27</v>
      </c>
      <c r="G1324" s="287" t="s">
        <v>189</v>
      </c>
      <c r="H1324" s="287" t="s">
        <v>20990</v>
      </c>
      <c r="I1324" s="287" t="s">
        <v>23548</v>
      </c>
      <c r="J1324" s="287" t="s">
        <v>455</v>
      </c>
      <c r="N1324" s="287" t="s">
        <v>7155</v>
      </c>
      <c r="O1324" s="287" t="s">
        <v>366</v>
      </c>
      <c r="P1324" s="287" t="s">
        <v>442</v>
      </c>
      <c r="Q1324" s="287" t="s">
        <v>20326</v>
      </c>
      <c r="R1324" s="287" t="s">
        <v>23720</v>
      </c>
      <c r="S1324" s="287" t="s">
        <v>23721</v>
      </c>
      <c r="T1324" s="287" t="s">
        <v>1425</v>
      </c>
      <c r="U1324" s="287" t="s">
        <v>9948</v>
      </c>
    </row>
    <row r="1325" spans="1:22" ht="12.6" hidden="1" customHeight="1">
      <c r="A1325" s="287" t="s">
        <v>185</v>
      </c>
      <c r="B1325" s="287" t="s">
        <v>70</v>
      </c>
      <c r="C1325" s="287" t="s">
        <v>186</v>
      </c>
      <c r="D1325" s="287" t="s">
        <v>153</v>
      </c>
      <c r="E1325" s="287" t="s">
        <v>22888</v>
      </c>
      <c r="F1325" s="287" t="s">
        <v>27</v>
      </c>
      <c r="G1325" s="287" t="s">
        <v>189</v>
      </c>
      <c r="H1325" s="287" t="s">
        <v>21217</v>
      </c>
      <c r="I1325" s="287" t="s">
        <v>21199</v>
      </c>
      <c r="J1325" s="287" t="s">
        <v>455</v>
      </c>
      <c r="N1325" s="287" t="s">
        <v>7155</v>
      </c>
      <c r="O1325" s="287" t="s">
        <v>366</v>
      </c>
      <c r="P1325" s="287" t="s">
        <v>442</v>
      </c>
      <c r="Q1325" s="287" t="s">
        <v>21200</v>
      </c>
      <c r="R1325" s="287" t="s">
        <v>23447</v>
      </c>
      <c r="S1325" s="287" t="s">
        <v>193</v>
      </c>
      <c r="T1325" s="287" t="s">
        <v>1002</v>
      </c>
      <c r="V1325" s="287" t="s">
        <v>995</v>
      </c>
    </row>
    <row r="1326" spans="1:22" ht="12.6" hidden="1" customHeight="1">
      <c r="A1326" s="287" t="s">
        <v>185</v>
      </c>
      <c r="B1326" s="287" t="s">
        <v>70</v>
      </c>
      <c r="C1326" s="287" t="s">
        <v>186</v>
      </c>
      <c r="D1326" s="287" t="s">
        <v>153</v>
      </c>
      <c r="E1326" s="287" t="s">
        <v>22889</v>
      </c>
      <c r="F1326" s="287" t="s">
        <v>27</v>
      </c>
      <c r="G1326" s="287" t="s">
        <v>189</v>
      </c>
      <c r="H1326" s="287" t="s">
        <v>20739</v>
      </c>
      <c r="I1326" s="287" t="s">
        <v>21317</v>
      </c>
      <c r="J1326" s="287" t="s">
        <v>422</v>
      </c>
      <c r="N1326" s="287" t="s">
        <v>20167</v>
      </c>
      <c r="O1326" s="287" t="s">
        <v>366</v>
      </c>
      <c r="P1326" s="287" t="s">
        <v>442</v>
      </c>
      <c r="Q1326" s="287" t="s">
        <v>20740</v>
      </c>
      <c r="R1326" s="287" t="s">
        <v>23104</v>
      </c>
      <c r="S1326" s="287" t="s">
        <v>193</v>
      </c>
      <c r="T1326" s="287" t="s">
        <v>472</v>
      </c>
    </row>
    <row r="1327" spans="1:22" ht="12.6" hidden="1" customHeight="1">
      <c r="A1327" s="287" t="s">
        <v>185</v>
      </c>
      <c r="B1327" s="287" t="s">
        <v>70</v>
      </c>
      <c r="C1327" s="287" t="s">
        <v>186</v>
      </c>
      <c r="D1327" s="287" t="s">
        <v>153</v>
      </c>
      <c r="E1327" s="287" t="s">
        <v>22890</v>
      </c>
      <c r="F1327" s="287" t="s">
        <v>27</v>
      </c>
      <c r="G1327" s="287" t="s">
        <v>189</v>
      </c>
      <c r="H1327" s="287" t="s">
        <v>20747</v>
      </c>
      <c r="I1327" s="287" t="s">
        <v>21317</v>
      </c>
      <c r="J1327" s="287" t="s">
        <v>455</v>
      </c>
      <c r="N1327" s="287" t="s">
        <v>7155</v>
      </c>
      <c r="O1327" s="287" t="s">
        <v>366</v>
      </c>
      <c r="P1327" s="287" t="s">
        <v>442</v>
      </c>
      <c r="Q1327" s="287" t="s">
        <v>20748</v>
      </c>
      <c r="R1327" s="287" t="s">
        <v>23105</v>
      </c>
      <c r="S1327" s="287" t="s">
        <v>193</v>
      </c>
      <c r="T1327" s="287" t="s">
        <v>472</v>
      </c>
    </row>
    <row r="1328" spans="1:22" ht="12.6" hidden="1" customHeight="1">
      <c r="A1328" s="287" t="s">
        <v>185</v>
      </c>
      <c r="B1328" s="287" t="s">
        <v>70</v>
      </c>
      <c r="C1328" s="287" t="s">
        <v>186</v>
      </c>
      <c r="D1328" s="287" t="s">
        <v>127</v>
      </c>
      <c r="E1328" s="287" t="s">
        <v>22891</v>
      </c>
      <c r="F1328" s="287" t="s">
        <v>27</v>
      </c>
      <c r="G1328" s="287" t="s">
        <v>189</v>
      </c>
      <c r="H1328" s="287" t="s">
        <v>20623</v>
      </c>
      <c r="I1328" s="287" t="s">
        <v>22555</v>
      </c>
      <c r="J1328" s="287" t="s">
        <v>422</v>
      </c>
      <c r="N1328" s="287" t="s">
        <v>20167</v>
      </c>
      <c r="O1328" s="287" t="s">
        <v>366</v>
      </c>
      <c r="P1328" s="287" t="s">
        <v>442</v>
      </c>
      <c r="Q1328" s="287" t="s">
        <v>20624</v>
      </c>
      <c r="R1328" s="287" t="s">
        <v>23574</v>
      </c>
      <c r="S1328" s="287" t="s">
        <v>253</v>
      </c>
      <c r="T1328" s="287" t="s">
        <v>7026</v>
      </c>
      <c r="U1328" s="287" t="s">
        <v>9948</v>
      </c>
    </row>
    <row r="1329" spans="1:21" ht="12.6" hidden="1" customHeight="1">
      <c r="A1329" s="287" t="s">
        <v>185</v>
      </c>
      <c r="B1329" s="287" t="s">
        <v>70</v>
      </c>
      <c r="C1329" s="287" t="s">
        <v>186</v>
      </c>
      <c r="D1329" s="287" t="s">
        <v>127</v>
      </c>
      <c r="E1329" s="287" t="s">
        <v>22892</v>
      </c>
      <c r="F1329" s="287" t="s">
        <v>27</v>
      </c>
      <c r="G1329" s="287" t="s">
        <v>189</v>
      </c>
      <c r="H1329" s="287" t="s">
        <v>21141</v>
      </c>
      <c r="I1329" s="287" t="s">
        <v>23569</v>
      </c>
      <c r="J1329" s="287" t="s">
        <v>422</v>
      </c>
      <c r="N1329" s="287" t="s">
        <v>20167</v>
      </c>
      <c r="O1329" s="287" t="s">
        <v>366</v>
      </c>
      <c r="P1329" s="287" t="s">
        <v>442</v>
      </c>
      <c r="Q1329" s="287" t="s">
        <v>20795</v>
      </c>
      <c r="R1329" s="287" t="s">
        <v>23683</v>
      </c>
      <c r="S1329" s="287" t="s">
        <v>23684</v>
      </c>
      <c r="T1329" s="287" t="s">
        <v>2183</v>
      </c>
      <c r="U1329" s="287" t="s">
        <v>9948</v>
      </c>
    </row>
    <row r="1330" spans="1:21" ht="12.6" hidden="1" customHeight="1">
      <c r="A1330" s="287" t="s">
        <v>185</v>
      </c>
      <c r="B1330" s="287" t="s">
        <v>70</v>
      </c>
      <c r="C1330" s="287" t="s">
        <v>186</v>
      </c>
      <c r="D1330" s="287" t="s">
        <v>130</v>
      </c>
      <c r="E1330" s="287" t="s">
        <v>22893</v>
      </c>
      <c r="F1330" s="287" t="s">
        <v>27</v>
      </c>
      <c r="G1330" s="287" t="s">
        <v>189</v>
      </c>
      <c r="H1330" s="287" t="s">
        <v>20166</v>
      </c>
      <c r="I1330" s="287" t="s">
        <v>1283</v>
      </c>
      <c r="J1330" s="287" t="s">
        <v>422</v>
      </c>
      <c r="N1330" s="287" t="s">
        <v>20167</v>
      </c>
      <c r="O1330" s="287" t="s">
        <v>366</v>
      </c>
      <c r="P1330" s="287" t="s">
        <v>442</v>
      </c>
      <c r="Q1330" s="287" t="s">
        <v>20168</v>
      </c>
      <c r="R1330" s="287" t="s">
        <v>23087</v>
      </c>
      <c r="S1330" s="287" t="s">
        <v>193</v>
      </c>
      <c r="T1330" s="287" t="s">
        <v>1288</v>
      </c>
    </row>
    <row r="1331" spans="1:21" ht="12.6" hidden="1" customHeight="1">
      <c r="A1331" s="287" t="s">
        <v>185</v>
      </c>
      <c r="B1331" s="287" t="s">
        <v>70</v>
      </c>
      <c r="C1331" s="287" t="s">
        <v>186</v>
      </c>
      <c r="D1331" s="287" t="s">
        <v>130</v>
      </c>
      <c r="E1331" s="287" t="s">
        <v>22894</v>
      </c>
      <c r="F1331" s="287" t="s">
        <v>434</v>
      </c>
      <c r="G1331" s="287" t="s">
        <v>189</v>
      </c>
      <c r="H1331" s="287" t="s">
        <v>23088</v>
      </c>
      <c r="I1331" s="287" t="s">
        <v>1638</v>
      </c>
      <c r="P1331" s="287" t="s">
        <v>442</v>
      </c>
      <c r="Q1331" s="287" t="s">
        <v>2518</v>
      </c>
      <c r="R1331" s="287" t="s">
        <v>23645</v>
      </c>
      <c r="S1331" s="287" t="s">
        <v>23646</v>
      </c>
      <c r="T1331" s="287" t="s">
        <v>12116</v>
      </c>
      <c r="U1331" s="287" t="s">
        <v>9948</v>
      </c>
    </row>
    <row r="1332" spans="1:21" ht="12.6" hidden="1" customHeight="1">
      <c r="A1332" s="287" t="s">
        <v>185</v>
      </c>
      <c r="B1332" s="287" t="s">
        <v>70</v>
      </c>
      <c r="C1332" s="287" t="s">
        <v>186</v>
      </c>
      <c r="D1332" s="287" t="s">
        <v>130</v>
      </c>
      <c r="E1332" s="287" t="s">
        <v>22895</v>
      </c>
      <c r="F1332" s="287" t="s">
        <v>27</v>
      </c>
      <c r="G1332" s="287" t="s">
        <v>189</v>
      </c>
      <c r="H1332" s="287" t="s">
        <v>20430</v>
      </c>
      <c r="I1332" s="287" t="s">
        <v>459</v>
      </c>
      <c r="J1332" s="287" t="s">
        <v>455</v>
      </c>
      <c r="N1332" s="287" t="s">
        <v>7155</v>
      </c>
      <c r="O1332" s="287" t="s">
        <v>366</v>
      </c>
      <c r="P1332" s="287" t="s">
        <v>442</v>
      </c>
      <c r="Q1332" s="287" t="s">
        <v>20431</v>
      </c>
      <c r="R1332" s="287" t="s">
        <v>23603</v>
      </c>
      <c r="S1332" s="287" t="s">
        <v>193</v>
      </c>
      <c r="T1332" s="287" t="s">
        <v>619</v>
      </c>
      <c r="U1332" s="287" t="s">
        <v>9948</v>
      </c>
    </row>
    <row r="1333" spans="1:21" ht="12.6" hidden="1" customHeight="1">
      <c r="A1333" s="287" t="s">
        <v>185</v>
      </c>
      <c r="B1333" s="287" t="s">
        <v>70</v>
      </c>
      <c r="C1333" s="287" t="s">
        <v>186</v>
      </c>
      <c r="D1333" s="287" t="s">
        <v>139</v>
      </c>
      <c r="E1333" s="287" t="s">
        <v>22896</v>
      </c>
      <c r="F1333" s="287" t="s">
        <v>27</v>
      </c>
      <c r="G1333" s="287" t="s">
        <v>189</v>
      </c>
      <c r="H1333" s="287" t="s">
        <v>20966</v>
      </c>
      <c r="I1333" s="287" t="s">
        <v>23552</v>
      </c>
      <c r="J1333" s="287" t="s">
        <v>422</v>
      </c>
      <c r="N1333" s="287" t="s">
        <v>20167</v>
      </c>
      <c r="O1333" s="287" t="s">
        <v>366</v>
      </c>
      <c r="P1333" s="287" t="s">
        <v>442</v>
      </c>
      <c r="Q1333" s="287" t="s">
        <v>2489</v>
      </c>
      <c r="R1333" s="287" t="s">
        <v>23604</v>
      </c>
      <c r="S1333" s="287" t="s">
        <v>193</v>
      </c>
      <c r="T1333" s="287" t="s">
        <v>767</v>
      </c>
      <c r="U1333" s="287" t="s">
        <v>9948</v>
      </c>
    </row>
    <row r="1334" spans="1:21" ht="12.6" hidden="1" customHeight="1">
      <c r="A1334" s="287" t="s">
        <v>185</v>
      </c>
      <c r="B1334" s="287" t="s">
        <v>70</v>
      </c>
      <c r="C1334" s="287" t="s">
        <v>186</v>
      </c>
      <c r="D1334" s="287" t="s">
        <v>139</v>
      </c>
      <c r="E1334" s="287" t="s">
        <v>22897</v>
      </c>
      <c r="F1334" s="287" t="s">
        <v>27</v>
      </c>
      <c r="G1334" s="287" t="s">
        <v>189</v>
      </c>
      <c r="H1334" s="287" t="s">
        <v>16215</v>
      </c>
      <c r="I1334" s="287" t="s">
        <v>23558</v>
      </c>
      <c r="J1334" s="287" t="s">
        <v>422</v>
      </c>
      <c r="N1334" s="287" t="s">
        <v>20167</v>
      </c>
      <c r="O1334" s="287" t="s">
        <v>366</v>
      </c>
      <c r="P1334" s="287" t="s">
        <v>442</v>
      </c>
      <c r="Q1334" s="287" t="s">
        <v>16163</v>
      </c>
      <c r="R1334" s="287" t="s">
        <v>23686</v>
      </c>
      <c r="S1334" s="287" t="s">
        <v>23687</v>
      </c>
      <c r="T1334" s="287" t="s">
        <v>1225</v>
      </c>
      <c r="U1334" s="287" t="s">
        <v>9948</v>
      </c>
    </row>
    <row r="1335" spans="1:21" ht="12.6" hidden="1" customHeight="1">
      <c r="A1335" s="287" t="s">
        <v>185</v>
      </c>
      <c r="B1335" s="287" t="s">
        <v>70</v>
      </c>
      <c r="C1335" s="287" t="s">
        <v>186</v>
      </c>
      <c r="D1335" s="287" t="s">
        <v>153</v>
      </c>
      <c r="E1335" s="287" t="s">
        <v>22898</v>
      </c>
      <c r="F1335" s="287" t="s">
        <v>27</v>
      </c>
      <c r="G1335" s="287" t="s">
        <v>189</v>
      </c>
      <c r="H1335" s="287" t="s">
        <v>20951</v>
      </c>
      <c r="I1335" s="287" t="s">
        <v>23568</v>
      </c>
      <c r="J1335" s="287" t="s">
        <v>422</v>
      </c>
      <c r="N1335" s="287" t="s">
        <v>20167</v>
      </c>
      <c r="O1335" s="287" t="s">
        <v>366</v>
      </c>
      <c r="P1335" s="287" t="s">
        <v>442</v>
      </c>
      <c r="Q1335" s="287" t="s">
        <v>20232</v>
      </c>
      <c r="R1335" s="287" t="s">
        <v>23101</v>
      </c>
      <c r="S1335" s="287" t="s">
        <v>193</v>
      </c>
      <c r="T1335" s="287" t="s">
        <v>472</v>
      </c>
    </row>
    <row r="1336" spans="1:21" ht="12.6" hidden="1" customHeight="1">
      <c r="A1336" s="287" t="s">
        <v>185</v>
      </c>
      <c r="B1336" s="287" t="s">
        <v>70</v>
      </c>
      <c r="C1336" s="287" t="s">
        <v>186</v>
      </c>
      <c r="D1336" s="287" t="s">
        <v>168</v>
      </c>
      <c r="E1336" s="287" t="s">
        <v>22899</v>
      </c>
      <c r="F1336" s="287" t="s">
        <v>1020</v>
      </c>
      <c r="G1336" s="287" t="s">
        <v>189</v>
      </c>
      <c r="H1336" s="287" t="s">
        <v>16959</v>
      </c>
      <c r="I1336" s="287" t="s">
        <v>1386</v>
      </c>
      <c r="O1336" s="287" t="s">
        <v>366</v>
      </c>
      <c r="Q1336" s="287" t="s">
        <v>21268</v>
      </c>
      <c r="R1336" s="287" t="s">
        <v>23110</v>
      </c>
      <c r="S1336" s="287" t="s">
        <v>193</v>
      </c>
      <c r="T1336" s="287" t="s">
        <v>1389</v>
      </c>
    </row>
    <row r="1337" spans="1:21" ht="12.6" hidden="1" customHeight="1">
      <c r="A1337" s="287" t="s">
        <v>185</v>
      </c>
      <c r="B1337" s="287" t="s">
        <v>70</v>
      </c>
      <c r="C1337" s="287" t="s">
        <v>186</v>
      </c>
      <c r="D1337" s="287" t="s">
        <v>168</v>
      </c>
      <c r="E1337" s="287" t="s">
        <v>22900</v>
      </c>
      <c r="F1337" s="287" t="s">
        <v>3432</v>
      </c>
      <c r="G1337" s="287" t="s">
        <v>189</v>
      </c>
      <c r="H1337" s="287" t="s">
        <v>21463</v>
      </c>
      <c r="I1337" s="287" t="s">
        <v>22706</v>
      </c>
      <c r="Q1337" s="287" t="s">
        <v>20177</v>
      </c>
      <c r="R1337" s="287" t="s">
        <v>23113</v>
      </c>
      <c r="S1337" s="287" t="s">
        <v>193</v>
      </c>
      <c r="T1337" s="287" t="s">
        <v>848</v>
      </c>
    </row>
    <row r="1338" spans="1:21" ht="12.6" hidden="1" customHeight="1">
      <c r="A1338" s="287" t="s">
        <v>185</v>
      </c>
      <c r="B1338" s="287" t="s">
        <v>70</v>
      </c>
      <c r="C1338" s="287" t="s">
        <v>186</v>
      </c>
      <c r="D1338" s="287" t="s">
        <v>133</v>
      </c>
      <c r="E1338" s="287" t="s">
        <v>22901</v>
      </c>
      <c r="F1338" s="287" t="s">
        <v>27</v>
      </c>
      <c r="G1338" s="287" t="s">
        <v>189</v>
      </c>
      <c r="H1338" s="287" t="s">
        <v>21146</v>
      </c>
      <c r="I1338" s="287" t="s">
        <v>22632</v>
      </c>
      <c r="J1338" s="287" t="s">
        <v>422</v>
      </c>
      <c r="N1338" s="287" t="s">
        <v>20167</v>
      </c>
      <c r="O1338" s="287" t="s">
        <v>366</v>
      </c>
      <c r="P1338" s="287" t="s">
        <v>442</v>
      </c>
      <c r="Q1338" s="287" t="s">
        <v>21430</v>
      </c>
      <c r="R1338" s="287" t="s">
        <v>23119</v>
      </c>
      <c r="S1338" s="287" t="s">
        <v>193</v>
      </c>
      <c r="T1338" s="287" t="s">
        <v>472</v>
      </c>
    </row>
    <row r="1339" spans="1:21" ht="12.6" hidden="1" customHeight="1">
      <c r="A1339" s="287" t="s">
        <v>185</v>
      </c>
      <c r="B1339" s="287" t="s">
        <v>70</v>
      </c>
      <c r="C1339" s="287" t="s">
        <v>186</v>
      </c>
      <c r="D1339" s="287" t="s">
        <v>141</v>
      </c>
      <c r="E1339" s="287" t="s">
        <v>22902</v>
      </c>
      <c r="F1339" s="287" t="s">
        <v>11987</v>
      </c>
      <c r="G1339" s="287" t="s">
        <v>189</v>
      </c>
      <c r="H1339" s="287" t="s">
        <v>21879</v>
      </c>
      <c r="I1339" s="287" t="s">
        <v>436</v>
      </c>
      <c r="O1339" s="287" t="s">
        <v>366</v>
      </c>
      <c r="P1339" s="287" t="s">
        <v>442</v>
      </c>
      <c r="Q1339" s="287" t="s">
        <v>21879</v>
      </c>
      <c r="R1339" s="287" t="s">
        <v>23126</v>
      </c>
      <c r="S1339" s="287" t="s">
        <v>193</v>
      </c>
      <c r="T1339" s="287" t="s">
        <v>432</v>
      </c>
    </row>
    <row r="1340" spans="1:21" ht="12.6" hidden="1" customHeight="1">
      <c r="A1340" s="287" t="s">
        <v>185</v>
      </c>
      <c r="B1340" s="287" t="s">
        <v>70</v>
      </c>
      <c r="C1340" s="287" t="s">
        <v>186</v>
      </c>
      <c r="D1340" s="287" t="s">
        <v>141</v>
      </c>
      <c r="E1340" s="287" t="s">
        <v>22903</v>
      </c>
      <c r="F1340" s="287" t="s">
        <v>27</v>
      </c>
      <c r="G1340" s="287" t="s">
        <v>189</v>
      </c>
      <c r="H1340" s="287" t="s">
        <v>20945</v>
      </c>
      <c r="I1340" s="287" t="s">
        <v>5929</v>
      </c>
      <c r="J1340" s="287" t="s">
        <v>455</v>
      </c>
      <c r="N1340" s="287" t="s">
        <v>7155</v>
      </c>
      <c r="O1340" s="287" t="s">
        <v>366</v>
      </c>
      <c r="P1340" s="287" t="s">
        <v>442</v>
      </c>
      <c r="Q1340" s="287" t="s">
        <v>16479</v>
      </c>
      <c r="R1340" s="287" t="s">
        <v>23605</v>
      </c>
      <c r="S1340" s="287" t="s">
        <v>193</v>
      </c>
      <c r="T1340" s="287" t="s">
        <v>472</v>
      </c>
      <c r="U1340" s="287" t="s">
        <v>9948</v>
      </c>
    </row>
    <row r="1341" spans="1:21" ht="12.6" hidden="1" customHeight="1">
      <c r="A1341" s="287" t="s">
        <v>185</v>
      </c>
      <c r="B1341" s="287" t="s">
        <v>70</v>
      </c>
      <c r="C1341" s="287" t="s">
        <v>186</v>
      </c>
      <c r="D1341" s="287" t="s">
        <v>141</v>
      </c>
      <c r="E1341" s="287" t="s">
        <v>22904</v>
      </c>
      <c r="F1341" s="287" t="s">
        <v>27</v>
      </c>
      <c r="G1341" s="287" t="s">
        <v>189</v>
      </c>
      <c r="H1341" s="287" t="s">
        <v>21084</v>
      </c>
      <c r="I1341" s="287" t="s">
        <v>23570</v>
      </c>
      <c r="J1341" s="287" t="s">
        <v>422</v>
      </c>
      <c r="N1341" s="287" t="s">
        <v>20167</v>
      </c>
      <c r="O1341" s="287" t="s">
        <v>366</v>
      </c>
      <c r="P1341" s="287" t="s">
        <v>442</v>
      </c>
      <c r="Q1341" s="287" t="s">
        <v>20638</v>
      </c>
      <c r="R1341" s="287" t="s">
        <v>23689</v>
      </c>
      <c r="S1341" s="287" t="s">
        <v>23690</v>
      </c>
      <c r="T1341" s="287" t="s">
        <v>767</v>
      </c>
      <c r="U1341" s="287" t="s">
        <v>9948</v>
      </c>
    </row>
    <row r="1342" spans="1:21" ht="12.6" hidden="1" customHeight="1">
      <c r="A1342" s="287" t="s">
        <v>185</v>
      </c>
      <c r="B1342" s="287" t="s">
        <v>70</v>
      </c>
      <c r="C1342" s="287" t="s">
        <v>186</v>
      </c>
      <c r="D1342" s="287" t="s">
        <v>141</v>
      </c>
      <c r="E1342" s="287" t="s">
        <v>22905</v>
      </c>
      <c r="F1342" s="287" t="s">
        <v>27</v>
      </c>
      <c r="G1342" s="287" t="s">
        <v>189</v>
      </c>
      <c r="H1342" s="287" t="s">
        <v>20942</v>
      </c>
      <c r="I1342" s="287" t="s">
        <v>22590</v>
      </c>
      <c r="J1342" s="287" t="s">
        <v>422</v>
      </c>
      <c r="N1342" s="287" t="s">
        <v>20167</v>
      </c>
      <c r="O1342" s="287" t="s">
        <v>366</v>
      </c>
      <c r="P1342" s="287" t="s">
        <v>442</v>
      </c>
      <c r="Q1342" s="287" t="s">
        <v>20213</v>
      </c>
      <c r="R1342" s="287" t="s">
        <v>23692</v>
      </c>
      <c r="S1342" s="287" t="s">
        <v>23693</v>
      </c>
      <c r="T1342" s="287" t="s">
        <v>767</v>
      </c>
      <c r="U1342" s="287" t="s">
        <v>9948</v>
      </c>
    </row>
    <row r="1343" spans="1:21" ht="12.6" hidden="1" customHeight="1">
      <c r="A1343" s="287" t="s">
        <v>185</v>
      </c>
      <c r="B1343" s="287" t="s">
        <v>70</v>
      </c>
      <c r="C1343" s="287" t="s">
        <v>186</v>
      </c>
      <c r="D1343" s="287" t="s">
        <v>141</v>
      </c>
      <c r="E1343" s="287" t="s">
        <v>22906</v>
      </c>
      <c r="F1343" s="287" t="s">
        <v>27</v>
      </c>
      <c r="G1343" s="287" t="s">
        <v>189</v>
      </c>
      <c r="H1343" s="287" t="s">
        <v>21020</v>
      </c>
      <c r="I1343" s="287" t="s">
        <v>16809</v>
      </c>
      <c r="J1343" s="287" t="s">
        <v>422</v>
      </c>
      <c r="N1343" s="287" t="s">
        <v>20167</v>
      </c>
      <c r="O1343" s="287" t="s">
        <v>366</v>
      </c>
      <c r="P1343" s="287" t="s">
        <v>442</v>
      </c>
      <c r="Q1343" s="287" t="s">
        <v>20403</v>
      </c>
      <c r="R1343" s="287" t="s">
        <v>23696</v>
      </c>
      <c r="S1343" s="287" t="s">
        <v>23697</v>
      </c>
      <c r="T1343" s="287" t="s">
        <v>3077</v>
      </c>
      <c r="U1343" s="287" t="s">
        <v>9948</v>
      </c>
    </row>
    <row r="1344" spans="1:21" ht="12.6" hidden="1" customHeight="1">
      <c r="A1344" s="287" t="s">
        <v>185</v>
      </c>
      <c r="B1344" s="287" t="s">
        <v>70</v>
      </c>
      <c r="C1344" s="287" t="s">
        <v>186</v>
      </c>
      <c r="D1344" s="287" t="s">
        <v>141</v>
      </c>
      <c r="E1344" s="287" t="s">
        <v>22907</v>
      </c>
      <c r="F1344" s="287" t="s">
        <v>27</v>
      </c>
      <c r="G1344" s="287" t="s">
        <v>189</v>
      </c>
      <c r="H1344" s="287" t="s">
        <v>21048</v>
      </c>
      <c r="I1344" s="287" t="s">
        <v>23536</v>
      </c>
      <c r="J1344" s="287" t="s">
        <v>422</v>
      </c>
      <c r="N1344" s="287" t="s">
        <v>20167</v>
      </c>
      <c r="O1344" s="287" t="s">
        <v>366</v>
      </c>
      <c r="P1344" s="287" t="s">
        <v>442</v>
      </c>
      <c r="Q1344" s="287" t="s">
        <v>20464</v>
      </c>
      <c r="R1344" s="287" t="s">
        <v>23730</v>
      </c>
      <c r="S1344" s="287" t="s">
        <v>200</v>
      </c>
      <c r="T1344" s="287" t="s">
        <v>3077</v>
      </c>
      <c r="U1344" s="287" t="s">
        <v>9948</v>
      </c>
    </row>
    <row r="1345" spans="1:21" ht="12.6" hidden="1" customHeight="1">
      <c r="A1345" s="287" t="s">
        <v>185</v>
      </c>
      <c r="B1345" s="287" t="s">
        <v>70</v>
      </c>
      <c r="C1345" s="287" t="s">
        <v>186</v>
      </c>
      <c r="D1345" s="287" t="s">
        <v>151</v>
      </c>
      <c r="E1345" s="287" t="s">
        <v>22908</v>
      </c>
      <c r="F1345" s="287" t="s">
        <v>26</v>
      </c>
      <c r="G1345" s="287" t="s">
        <v>189</v>
      </c>
      <c r="H1345" s="287" t="s">
        <v>20600</v>
      </c>
      <c r="I1345" s="287" t="s">
        <v>1638</v>
      </c>
      <c r="O1345" s="287" t="s">
        <v>366</v>
      </c>
      <c r="Q1345" s="287" t="s">
        <v>23148</v>
      </c>
      <c r="R1345" s="287" t="s">
        <v>23575</v>
      </c>
      <c r="S1345" s="287" t="s">
        <v>253</v>
      </c>
      <c r="T1345" s="287" t="s">
        <v>578</v>
      </c>
      <c r="U1345" s="287" t="s">
        <v>9948</v>
      </c>
    </row>
    <row r="1346" spans="1:21" ht="12.6" hidden="1" customHeight="1">
      <c r="A1346" s="287" t="s">
        <v>185</v>
      </c>
      <c r="B1346" s="287" t="s">
        <v>70</v>
      </c>
      <c r="C1346" s="287" t="s">
        <v>186</v>
      </c>
      <c r="D1346" s="287" t="s">
        <v>158</v>
      </c>
      <c r="E1346" s="287" t="s">
        <v>22909</v>
      </c>
      <c r="F1346" s="287" t="s">
        <v>27</v>
      </c>
      <c r="G1346" s="287" t="s">
        <v>189</v>
      </c>
      <c r="H1346" s="287" t="s">
        <v>21053</v>
      </c>
      <c r="I1346" s="287" t="s">
        <v>633</v>
      </c>
      <c r="J1346" s="287" t="s">
        <v>20259</v>
      </c>
      <c r="N1346" s="287" t="s">
        <v>423</v>
      </c>
      <c r="O1346" s="287" t="s">
        <v>20691</v>
      </c>
      <c r="P1346" s="287" t="s">
        <v>20260</v>
      </c>
      <c r="Q1346" s="287" t="s">
        <v>20506</v>
      </c>
      <c r="R1346" s="287" t="s">
        <v>23699</v>
      </c>
      <c r="S1346" s="287" t="s">
        <v>23700</v>
      </c>
      <c r="T1346" s="287" t="s">
        <v>472</v>
      </c>
      <c r="U1346" s="287" t="s">
        <v>9948</v>
      </c>
    </row>
    <row r="1347" spans="1:21" ht="12.6" hidden="1" customHeight="1">
      <c r="A1347" s="287" t="s">
        <v>185</v>
      </c>
      <c r="B1347" s="287" t="s">
        <v>70</v>
      </c>
      <c r="C1347" s="287" t="s">
        <v>186</v>
      </c>
      <c r="D1347" s="287" t="s">
        <v>158</v>
      </c>
      <c r="E1347" s="287" t="s">
        <v>22910</v>
      </c>
      <c r="F1347" s="287" t="s">
        <v>27</v>
      </c>
      <c r="G1347" s="287" t="s">
        <v>189</v>
      </c>
      <c r="H1347" s="287" t="s">
        <v>21000</v>
      </c>
      <c r="I1347" s="287" t="s">
        <v>859</v>
      </c>
      <c r="J1347" s="287" t="s">
        <v>20259</v>
      </c>
      <c r="N1347" s="287" t="s">
        <v>423</v>
      </c>
      <c r="O1347" s="287" t="s">
        <v>20691</v>
      </c>
      <c r="P1347" s="287" t="s">
        <v>20260</v>
      </c>
      <c r="Q1347" s="287" t="s">
        <v>20365</v>
      </c>
      <c r="R1347" s="287" t="s">
        <v>23606</v>
      </c>
      <c r="S1347" s="287" t="s">
        <v>193</v>
      </c>
      <c r="T1347" s="287" t="s">
        <v>848</v>
      </c>
      <c r="U1347" s="287" t="s">
        <v>9948</v>
      </c>
    </row>
    <row r="1348" spans="1:21" ht="12.6" hidden="1" customHeight="1">
      <c r="A1348" s="287" t="s">
        <v>185</v>
      </c>
      <c r="B1348" s="287" t="s">
        <v>70</v>
      </c>
      <c r="C1348" s="287" t="s">
        <v>186</v>
      </c>
      <c r="D1348" s="287" t="s">
        <v>158</v>
      </c>
      <c r="E1348" s="287" t="s">
        <v>22911</v>
      </c>
      <c r="F1348" s="287" t="s">
        <v>27</v>
      </c>
      <c r="G1348" s="287" t="s">
        <v>189</v>
      </c>
      <c r="H1348" s="287" t="s">
        <v>20261</v>
      </c>
      <c r="I1348" s="287" t="s">
        <v>859</v>
      </c>
      <c r="J1348" s="287" t="s">
        <v>20259</v>
      </c>
      <c r="N1348" s="287" t="s">
        <v>423</v>
      </c>
      <c r="O1348" s="287" t="s">
        <v>20691</v>
      </c>
      <c r="P1348" s="287" t="s">
        <v>20260</v>
      </c>
      <c r="Q1348" s="287" t="s">
        <v>20261</v>
      </c>
      <c r="R1348" s="287" t="s">
        <v>23160</v>
      </c>
      <c r="S1348" s="287" t="s">
        <v>193</v>
      </c>
      <c r="T1348" s="287" t="s">
        <v>848</v>
      </c>
    </row>
    <row r="1349" spans="1:21" ht="12.6" hidden="1" customHeight="1">
      <c r="A1349" s="287" t="s">
        <v>185</v>
      </c>
      <c r="B1349" s="287" t="s">
        <v>70</v>
      </c>
      <c r="C1349" s="287" t="s">
        <v>186</v>
      </c>
      <c r="D1349" s="287" t="s">
        <v>158</v>
      </c>
      <c r="E1349" s="287" t="s">
        <v>22912</v>
      </c>
      <c r="F1349" s="287" t="s">
        <v>27</v>
      </c>
      <c r="G1349" s="287" t="s">
        <v>189</v>
      </c>
      <c r="H1349" s="287" t="s">
        <v>21169</v>
      </c>
      <c r="I1349" s="287" t="s">
        <v>475</v>
      </c>
      <c r="J1349" s="287" t="s">
        <v>20259</v>
      </c>
      <c r="N1349" s="287" t="s">
        <v>423</v>
      </c>
      <c r="O1349" s="287" t="s">
        <v>20691</v>
      </c>
      <c r="P1349" s="287" t="s">
        <v>20260</v>
      </c>
      <c r="Q1349" s="287" t="s">
        <v>21434</v>
      </c>
      <c r="R1349" s="287" t="s">
        <v>23607</v>
      </c>
      <c r="S1349" s="287" t="s">
        <v>193</v>
      </c>
      <c r="T1349" s="287" t="s">
        <v>472</v>
      </c>
      <c r="U1349" s="287" t="s">
        <v>9948</v>
      </c>
    </row>
    <row r="1350" spans="1:21" ht="12.6" hidden="1" customHeight="1">
      <c r="A1350" s="287" t="s">
        <v>185</v>
      </c>
      <c r="B1350" s="287" t="s">
        <v>70</v>
      </c>
      <c r="C1350" s="287" t="s">
        <v>186</v>
      </c>
      <c r="D1350" s="287" t="s">
        <v>2151</v>
      </c>
      <c r="E1350" s="287" t="s">
        <v>22913</v>
      </c>
      <c r="F1350" s="287" t="s">
        <v>27</v>
      </c>
      <c r="G1350" s="287" t="s">
        <v>189</v>
      </c>
      <c r="H1350" s="287" t="s">
        <v>20255</v>
      </c>
      <c r="I1350" s="287" t="s">
        <v>23533</v>
      </c>
      <c r="J1350" s="287" t="s">
        <v>20172</v>
      </c>
      <c r="N1350" s="287" t="s">
        <v>423</v>
      </c>
      <c r="O1350" s="287" t="s">
        <v>366</v>
      </c>
      <c r="P1350" s="287" t="s">
        <v>20173</v>
      </c>
      <c r="Q1350" s="287" t="s">
        <v>20255</v>
      </c>
      <c r="R1350" s="287" t="s">
        <v>23166</v>
      </c>
      <c r="S1350" s="287" t="s">
        <v>193</v>
      </c>
      <c r="T1350" s="287" t="s">
        <v>848</v>
      </c>
    </row>
    <row r="1351" spans="1:21" ht="12.6" hidden="1" customHeight="1">
      <c r="A1351" s="287" t="s">
        <v>185</v>
      </c>
      <c r="B1351" s="287" t="s">
        <v>70</v>
      </c>
      <c r="C1351" s="287" t="s">
        <v>186</v>
      </c>
      <c r="D1351" s="287" t="s">
        <v>91</v>
      </c>
      <c r="E1351" s="287" t="s">
        <v>22914</v>
      </c>
      <c r="F1351" s="287" t="s">
        <v>29</v>
      </c>
      <c r="G1351" s="287" t="s">
        <v>189</v>
      </c>
      <c r="H1351" s="287" t="s">
        <v>23765</v>
      </c>
      <c r="I1351" s="287" t="s">
        <v>2188</v>
      </c>
      <c r="J1351" s="287" t="s">
        <v>484</v>
      </c>
      <c r="K1351" s="287">
        <v>3282</v>
      </c>
      <c r="L1351" s="287" t="s">
        <v>83</v>
      </c>
      <c r="M1351" s="287" t="s">
        <v>485</v>
      </c>
      <c r="N1351" s="287" t="s">
        <v>16260</v>
      </c>
      <c r="O1351" s="287" t="s">
        <v>229</v>
      </c>
      <c r="P1351" s="287" t="s">
        <v>683</v>
      </c>
      <c r="Q1351" s="287" t="s">
        <v>21366</v>
      </c>
      <c r="R1351" s="287" t="s">
        <v>23181</v>
      </c>
      <c r="S1351" s="287" t="s">
        <v>193</v>
      </c>
      <c r="T1351" s="287" t="s">
        <v>2183</v>
      </c>
    </row>
    <row r="1352" spans="1:21" ht="12.6" hidden="1" customHeight="1">
      <c r="A1352" s="287" t="s">
        <v>185</v>
      </c>
      <c r="B1352" s="287" t="s">
        <v>70</v>
      </c>
      <c r="C1352" s="287" t="s">
        <v>186</v>
      </c>
      <c r="D1352" s="287" t="s">
        <v>91</v>
      </c>
      <c r="E1352" s="287" t="s">
        <v>22915</v>
      </c>
      <c r="F1352" s="287" t="s">
        <v>29</v>
      </c>
      <c r="G1352" s="287" t="s">
        <v>189</v>
      </c>
      <c r="H1352" s="287" t="s">
        <v>23786</v>
      </c>
      <c r="I1352" s="287" t="s">
        <v>2188</v>
      </c>
      <c r="J1352" s="287" t="s">
        <v>484</v>
      </c>
      <c r="K1352" s="287">
        <v>3283</v>
      </c>
      <c r="L1352" s="287" t="s">
        <v>83</v>
      </c>
      <c r="M1352" s="287" t="s">
        <v>687</v>
      </c>
      <c r="N1352" s="287" t="s">
        <v>15963</v>
      </c>
      <c r="O1352" s="287" t="s">
        <v>206</v>
      </c>
      <c r="P1352" s="287" t="s">
        <v>683</v>
      </c>
      <c r="Q1352" s="287" t="s">
        <v>21367</v>
      </c>
      <c r="R1352" s="287" t="s">
        <v>23183</v>
      </c>
      <c r="S1352" s="287" t="s">
        <v>193</v>
      </c>
      <c r="T1352" s="287" t="s">
        <v>2183</v>
      </c>
    </row>
    <row r="1353" spans="1:21" ht="12.6" hidden="1" customHeight="1">
      <c r="A1353" s="287" t="s">
        <v>185</v>
      </c>
      <c r="B1353" s="287" t="s">
        <v>70</v>
      </c>
      <c r="C1353" s="287" t="s">
        <v>186</v>
      </c>
      <c r="D1353" s="287" t="s">
        <v>91</v>
      </c>
      <c r="E1353" s="287" t="s">
        <v>22916</v>
      </c>
      <c r="F1353" s="287" t="s">
        <v>29</v>
      </c>
      <c r="G1353" s="287" t="s">
        <v>189</v>
      </c>
      <c r="H1353" s="287" t="s">
        <v>23771</v>
      </c>
      <c r="I1353" s="287" t="s">
        <v>2188</v>
      </c>
      <c r="J1353" s="287" t="s">
        <v>484</v>
      </c>
      <c r="K1353" s="287">
        <v>3301</v>
      </c>
      <c r="L1353" s="287" t="s">
        <v>76</v>
      </c>
      <c r="M1353" s="287" t="s">
        <v>687</v>
      </c>
      <c r="N1353" s="287" t="s">
        <v>7079</v>
      </c>
      <c r="O1353" s="287" t="s">
        <v>366</v>
      </c>
      <c r="P1353" s="287" t="s">
        <v>683</v>
      </c>
      <c r="Q1353" s="287" t="s">
        <v>21368</v>
      </c>
      <c r="R1353" s="287" t="s">
        <v>23182</v>
      </c>
      <c r="S1353" s="287" t="s">
        <v>193</v>
      </c>
      <c r="T1353" s="287" t="s">
        <v>2183</v>
      </c>
    </row>
    <row r="1354" spans="1:21" ht="12.6" hidden="1" customHeight="1">
      <c r="A1354" s="287" t="s">
        <v>185</v>
      </c>
      <c r="B1354" s="287" t="s">
        <v>70</v>
      </c>
      <c r="C1354" s="287" t="s">
        <v>186</v>
      </c>
      <c r="D1354" s="287" t="s">
        <v>91</v>
      </c>
      <c r="E1354" s="287" t="s">
        <v>22917</v>
      </c>
      <c r="F1354" s="287" t="s">
        <v>29</v>
      </c>
      <c r="G1354" s="287" t="s">
        <v>189</v>
      </c>
      <c r="H1354" s="287" t="s">
        <v>23187</v>
      </c>
      <c r="I1354" s="287" t="s">
        <v>475</v>
      </c>
      <c r="J1354" s="287" t="s">
        <v>1284</v>
      </c>
      <c r="K1354" s="287">
        <v>48</v>
      </c>
      <c r="L1354" s="287" t="s">
        <v>81</v>
      </c>
      <c r="M1354" s="287" t="s">
        <v>485</v>
      </c>
      <c r="N1354" s="287" t="s">
        <v>6996</v>
      </c>
      <c r="O1354" s="287" t="s">
        <v>206</v>
      </c>
      <c r="P1354" s="287" t="s">
        <v>1285</v>
      </c>
      <c r="Q1354" s="287" t="s">
        <v>21376</v>
      </c>
      <c r="R1354" s="287" t="s">
        <v>23188</v>
      </c>
      <c r="S1354" s="287" t="s">
        <v>193</v>
      </c>
      <c r="T1354" s="287" t="s">
        <v>472</v>
      </c>
    </row>
    <row r="1355" spans="1:21" ht="12.6" hidden="1" customHeight="1">
      <c r="A1355" s="287" t="s">
        <v>185</v>
      </c>
      <c r="B1355" s="287" t="s">
        <v>70</v>
      </c>
      <c r="C1355" s="287" t="s">
        <v>186</v>
      </c>
      <c r="D1355" s="287" t="s">
        <v>91</v>
      </c>
      <c r="E1355" s="287" t="s">
        <v>22918</v>
      </c>
      <c r="F1355" s="287" t="s">
        <v>29</v>
      </c>
      <c r="G1355" s="287" t="s">
        <v>189</v>
      </c>
      <c r="H1355" s="287" t="s">
        <v>23192</v>
      </c>
      <c r="I1355" s="287" t="s">
        <v>23528</v>
      </c>
      <c r="J1355" s="287" t="s">
        <v>608</v>
      </c>
      <c r="K1355" s="287">
        <v>350</v>
      </c>
      <c r="L1355" s="287" t="s">
        <v>81</v>
      </c>
      <c r="M1355" s="287" t="s">
        <v>485</v>
      </c>
      <c r="N1355" s="287" t="s">
        <v>15963</v>
      </c>
      <c r="O1355" s="287" t="s">
        <v>206</v>
      </c>
      <c r="P1355" s="287" t="s">
        <v>20207</v>
      </c>
      <c r="Q1355" s="287" t="s">
        <v>21334</v>
      </c>
      <c r="R1355" s="287" t="s">
        <v>23195</v>
      </c>
      <c r="S1355" s="287" t="s">
        <v>193</v>
      </c>
      <c r="T1355" s="287" t="s">
        <v>767</v>
      </c>
    </row>
    <row r="1356" spans="1:21" ht="12.6" hidden="1" customHeight="1">
      <c r="A1356" s="287" t="s">
        <v>185</v>
      </c>
      <c r="B1356" s="287" t="s">
        <v>70</v>
      </c>
      <c r="C1356" s="287" t="s">
        <v>186</v>
      </c>
      <c r="D1356" s="287" t="s">
        <v>91</v>
      </c>
      <c r="E1356" s="287" t="s">
        <v>22919</v>
      </c>
      <c r="F1356" s="287" t="s">
        <v>29</v>
      </c>
      <c r="G1356" s="287" t="s">
        <v>189</v>
      </c>
      <c r="H1356" s="287" t="s">
        <v>23194</v>
      </c>
      <c r="I1356" s="287" t="s">
        <v>23528</v>
      </c>
      <c r="J1356" s="287" t="s">
        <v>608</v>
      </c>
      <c r="K1356" s="287">
        <v>361</v>
      </c>
      <c r="L1356" s="287" t="s">
        <v>76</v>
      </c>
      <c r="M1356" s="287" t="s">
        <v>687</v>
      </c>
      <c r="N1356" s="287" t="s">
        <v>15961</v>
      </c>
      <c r="O1356" s="287" t="s">
        <v>366</v>
      </c>
      <c r="P1356" s="287" t="s">
        <v>20207</v>
      </c>
      <c r="Q1356" s="287" t="s">
        <v>22709</v>
      </c>
      <c r="R1356" s="287" t="s">
        <v>23196</v>
      </c>
      <c r="S1356" s="287" t="s">
        <v>193</v>
      </c>
      <c r="T1356" s="287" t="s">
        <v>767</v>
      </c>
    </row>
    <row r="1357" spans="1:21" ht="12.6" hidden="1" customHeight="1">
      <c r="A1357" s="287" t="s">
        <v>185</v>
      </c>
      <c r="B1357" s="287" t="s">
        <v>70</v>
      </c>
      <c r="C1357" s="287" t="s">
        <v>186</v>
      </c>
      <c r="D1357" s="287" t="s">
        <v>11409</v>
      </c>
      <c r="E1357" s="287" t="s">
        <v>22920</v>
      </c>
      <c r="F1357" s="287" t="s">
        <v>27</v>
      </c>
      <c r="G1357" s="287" t="s">
        <v>189</v>
      </c>
      <c r="H1357" s="287" t="s">
        <v>20627</v>
      </c>
      <c r="I1357" s="287" t="s">
        <v>21312</v>
      </c>
      <c r="J1357" s="287" t="s">
        <v>455</v>
      </c>
      <c r="N1357" s="287" t="s">
        <v>7155</v>
      </c>
      <c r="O1357" s="287" t="s">
        <v>366</v>
      </c>
      <c r="P1357" s="287" t="s">
        <v>442</v>
      </c>
      <c r="Q1357" s="287" t="s">
        <v>20628</v>
      </c>
      <c r="R1357" s="287" t="s">
        <v>23608</v>
      </c>
      <c r="S1357" s="287" t="s">
        <v>193</v>
      </c>
      <c r="T1357" s="287" t="s">
        <v>7026</v>
      </c>
      <c r="U1357" s="287" t="s">
        <v>9948</v>
      </c>
    </row>
    <row r="1358" spans="1:21" ht="12.6" hidden="1" customHeight="1">
      <c r="A1358" s="287" t="s">
        <v>185</v>
      </c>
      <c r="B1358" s="287" t="s">
        <v>70</v>
      </c>
      <c r="C1358" s="287" t="s">
        <v>186</v>
      </c>
      <c r="D1358" s="287" t="s">
        <v>11409</v>
      </c>
      <c r="E1358" s="287" t="s">
        <v>22921</v>
      </c>
      <c r="F1358" s="287" t="s">
        <v>27</v>
      </c>
      <c r="G1358" s="287" t="s">
        <v>189</v>
      </c>
      <c r="H1358" s="287" t="s">
        <v>21158</v>
      </c>
      <c r="I1358" s="287" t="s">
        <v>1223</v>
      </c>
      <c r="J1358" s="287" t="s">
        <v>455</v>
      </c>
      <c r="N1358" s="287" t="s">
        <v>7155</v>
      </c>
      <c r="O1358" s="287" t="s">
        <v>366</v>
      </c>
      <c r="P1358" s="287" t="s">
        <v>442</v>
      </c>
      <c r="Q1358" s="287" t="s">
        <v>20860</v>
      </c>
      <c r="R1358" s="287" t="s">
        <v>23609</v>
      </c>
      <c r="S1358" s="287" t="s">
        <v>193</v>
      </c>
      <c r="T1358" s="287" t="s">
        <v>1339</v>
      </c>
      <c r="U1358" s="287" t="s">
        <v>9948</v>
      </c>
    </row>
    <row r="1359" spans="1:21" ht="12.6" hidden="1" customHeight="1">
      <c r="A1359" s="287" t="s">
        <v>185</v>
      </c>
      <c r="B1359" s="287" t="s">
        <v>70</v>
      </c>
      <c r="C1359" s="287" t="s">
        <v>186</v>
      </c>
      <c r="D1359" s="287" t="s">
        <v>11409</v>
      </c>
      <c r="E1359" s="287" t="s">
        <v>22922</v>
      </c>
      <c r="F1359" s="287" t="s">
        <v>27</v>
      </c>
      <c r="G1359" s="287" t="s">
        <v>189</v>
      </c>
      <c r="H1359" s="287" t="s">
        <v>20930</v>
      </c>
      <c r="I1359" s="287" t="s">
        <v>1246</v>
      </c>
      <c r="J1359" s="287" t="s">
        <v>455</v>
      </c>
      <c r="N1359" s="287" t="s">
        <v>7155</v>
      </c>
      <c r="O1359" s="287" t="s">
        <v>366</v>
      </c>
      <c r="P1359" s="287" t="s">
        <v>442</v>
      </c>
      <c r="Q1359" s="287" t="s">
        <v>20931</v>
      </c>
      <c r="R1359" s="287" t="s">
        <v>23610</v>
      </c>
      <c r="S1359" s="287" t="s">
        <v>193</v>
      </c>
      <c r="T1359" s="287" t="s">
        <v>1215</v>
      </c>
      <c r="U1359" s="287" t="s">
        <v>9948</v>
      </c>
    </row>
    <row r="1360" spans="1:21" ht="12.6" hidden="1" customHeight="1">
      <c r="A1360" s="287" t="s">
        <v>185</v>
      </c>
      <c r="B1360" s="287" t="s">
        <v>70</v>
      </c>
      <c r="C1360" s="287" t="s">
        <v>186</v>
      </c>
      <c r="D1360" s="287" t="s">
        <v>11412</v>
      </c>
      <c r="E1360" s="287" t="s">
        <v>22923</v>
      </c>
      <c r="F1360" s="287" t="s">
        <v>27</v>
      </c>
      <c r="G1360" s="287" t="s">
        <v>189</v>
      </c>
      <c r="H1360" s="287" t="s">
        <v>20293</v>
      </c>
      <c r="I1360" s="287" t="s">
        <v>1283</v>
      </c>
      <c r="J1360" s="287" t="s">
        <v>455</v>
      </c>
      <c r="N1360" s="287" t="s">
        <v>7155</v>
      </c>
      <c r="O1360" s="287" t="s">
        <v>366</v>
      </c>
      <c r="P1360" s="287" t="s">
        <v>442</v>
      </c>
      <c r="Q1360" s="287" t="s">
        <v>20294</v>
      </c>
      <c r="R1360" s="287" t="s">
        <v>23702</v>
      </c>
      <c r="S1360" s="287" t="s">
        <v>23703</v>
      </c>
      <c r="T1360" s="287" t="s">
        <v>1288</v>
      </c>
      <c r="U1360" s="287" t="s">
        <v>9948</v>
      </c>
    </row>
    <row r="1361" spans="1:21" ht="12.6" hidden="1" customHeight="1">
      <c r="A1361" s="287" t="s">
        <v>185</v>
      </c>
      <c r="B1361" s="287" t="s">
        <v>70</v>
      </c>
      <c r="C1361" s="287" t="s">
        <v>186</v>
      </c>
      <c r="D1361" s="287" t="s">
        <v>11412</v>
      </c>
      <c r="E1361" s="287" t="s">
        <v>22924</v>
      </c>
      <c r="F1361" s="287" t="s">
        <v>27</v>
      </c>
      <c r="G1361" s="287" t="s">
        <v>189</v>
      </c>
      <c r="H1361" s="287" t="s">
        <v>20650</v>
      </c>
      <c r="I1361" s="287" t="s">
        <v>947</v>
      </c>
      <c r="J1361" s="287" t="s">
        <v>455</v>
      </c>
      <c r="N1361" s="287" t="s">
        <v>7155</v>
      </c>
      <c r="O1361" s="287" t="s">
        <v>366</v>
      </c>
      <c r="P1361" s="287" t="s">
        <v>442</v>
      </c>
      <c r="Q1361" s="287" t="s">
        <v>20651</v>
      </c>
      <c r="R1361" s="287" t="s">
        <v>23211</v>
      </c>
      <c r="S1361" s="287" t="s">
        <v>193</v>
      </c>
      <c r="T1361" s="287" t="s">
        <v>949</v>
      </c>
    </row>
    <row r="1362" spans="1:21" ht="12.6" hidden="1" customHeight="1">
      <c r="A1362" s="287" t="s">
        <v>185</v>
      </c>
      <c r="B1362" s="287" t="s">
        <v>70</v>
      </c>
      <c r="C1362" s="287" t="s">
        <v>186</v>
      </c>
      <c r="D1362" s="287" t="s">
        <v>11412</v>
      </c>
      <c r="E1362" s="287" t="s">
        <v>22925</v>
      </c>
      <c r="F1362" s="287" t="s">
        <v>27</v>
      </c>
      <c r="G1362" s="287" t="s">
        <v>189</v>
      </c>
      <c r="H1362" s="287" t="s">
        <v>20360</v>
      </c>
      <c r="I1362" s="287" t="s">
        <v>23556</v>
      </c>
      <c r="J1362" s="287" t="s">
        <v>455</v>
      </c>
      <c r="N1362" s="287" t="s">
        <v>7155</v>
      </c>
      <c r="O1362" s="287" t="s">
        <v>366</v>
      </c>
      <c r="P1362" s="287" t="s">
        <v>442</v>
      </c>
      <c r="Q1362" s="287" t="s">
        <v>20361</v>
      </c>
      <c r="R1362" s="287" t="s">
        <v>23705</v>
      </c>
      <c r="S1362" s="287" t="s">
        <v>23706</v>
      </c>
      <c r="T1362" s="287" t="s">
        <v>432</v>
      </c>
      <c r="U1362" s="287" t="s">
        <v>9948</v>
      </c>
    </row>
    <row r="1363" spans="1:21" ht="12.6" hidden="1" customHeight="1">
      <c r="A1363" s="287" t="s">
        <v>185</v>
      </c>
      <c r="B1363" s="287" t="s">
        <v>70</v>
      </c>
      <c r="C1363" s="287" t="s">
        <v>186</v>
      </c>
      <c r="D1363" s="287" t="s">
        <v>11413</v>
      </c>
      <c r="E1363" s="287" t="s">
        <v>22926</v>
      </c>
      <c r="F1363" s="287" t="s">
        <v>27</v>
      </c>
      <c r="G1363" s="287" t="s">
        <v>189</v>
      </c>
      <c r="H1363" s="287" t="s">
        <v>21100</v>
      </c>
      <c r="I1363" s="287" t="s">
        <v>23513</v>
      </c>
      <c r="J1363" s="287" t="s">
        <v>422</v>
      </c>
      <c r="N1363" s="287" t="s">
        <v>20167</v>
      </c>
      <c r="O1363" s="287" t="s">
        <v>366</v>
      </c>
      <c r="P1363" s="287" t="s">
        <v>442</v>
      </c>
      <c r="Q1363" s="287" t="s">
        <v>20679</v>
      </c>
      <c r="R1363" s="287" t="s">
        <v>23739</v>
      </c>
      <c r="S1363" s="287" t="s">
        <v>23707</v>
      </c>
      <c r="T1363" s="287" t="s">
        <v>1120</v>
      </c>
      <c r="U1363" s="287" t="s">
        <v>9948</v>
      </c>
    </row>
    <row r="1364" spans="1:21" ht="12.6" hidden="1" customHeight="1">
      <c r="A1364" s="287" t="s">
        <v>185</v>
      </c>
      <c r="B1364" s="287" t="s">
        <v>70</v>
      </c>
      <c r="C1364" s="287" t="s">
        <v>186</v>
      </c>
      <c r="D1364" s="287" t="s">
        <v>11413</v>
      </c>
      <c r="E1364" s="287" t="s">
        <v>22927</v>
      </c>
      <c r="F1364" s="287" t="s">
        <v>27</v>
      </c>
      <c r="G1364" s="287" t="s">
        <v>189</v>
      </c>
      <c r="H1364" s="287" t="s">
        <v>20938</v>
      </c>
      <c r="I1364" s="287" t="s">
        <v>23223</v>
      </c>
      <c r="J1364" s="287" t="s">
        <v>455</v>
      </c>
      <c r="N1364" s="287" t="s">
        <v>7155</v>
      </c>
      <c r="O1364" s="287" t="s">
        <v>366</v>
      </c>
      <c r="P1364" s="287" t="s">
        <v>442</v>
      </c>
      <c r="Q1364" s="287" t="s">
        <v>20206</v>
      </c>
      <c r="R1364" s="287" t="s">
        <v>23247</v>
      </c>
      <c r="S1364" s="287" t="s">
        <v>193</v>
      </c>
      <c r="T1364" s="287" t="s">
        <v>767</v>
      </c>
    </row>
    <row r="1365" spans="1:21" ht="12.6" hidden="1" customHeight="1">
      <c r="A1365" s="287" t="s">
        <v>185</v>
      </c>
      <c r="B1365" s="287" t="s">
        <v>70</v>
      </c>
      <c r="C1365" s="287" t="s">
        <v>186</v>
      </c>
      <c r="D1365" s="287" t="s">
        <v>11414</v>
      </c>
      <c r="E1365" s="287" t="s">
        <v>22928</v>
      </c>
      <c r="F1365" s="287" t="s">
        <v>27</v>
      </c>
      <c r="G1365" s="287" t="s">
        <v>189</v>
      </c>
      <c r="H1365" s="287" t="s">
        <v>20316</v>
      </c>
      <c r="I1365" s="287" t="s">
        <v>23516</v>
      </c>
      <c r="J1365" s="287" t="s">
        <v>422</v>
      </c>
      <c r="N1365" s="287" t="s">
        <v>20167</v>
      </c>
      <c r="O1365" s="287" t="s">
        <v>366</v>
      </c>
      <c r="P1365" s="287" t="s">
        <v>442</v>
      </c>
      <c r="Q1365" s="287" t="s">
        <v>20317</v>
      </c>
      <c r="R1365" s="287" t="s">
        <v>23711</v>
      </c>
      <c r="S1365" s="287" t="s">
        <v>444</v>
      </c>
      <c r="T1365" s="287" t="s">
        <v>3378</v>
      </c>
      <c r="U1365" s="287" t="s">
        <v>9948</v>
      </c>
    </row>
    <row r="1366" spans="1:21" ht="12.6" hidden="1" customHeight="1">
      <c r="A1366" s="287" t="s">
        <v>185</v>
      </c>
      <c r="B1366" s="287" t="s">
        <v>70</v>
      </c>
      <c r="C1366" s="287" t="s">
        <v>186</v>
      </c>
      <c r="D1366" s="287" t="s">
        <v>11414</v>
      </c>
      <c r="E1366" s="287" t="s">
        <v>22929</v>
      </c>
      <c r="F1366" s="287" t="s">
        <v>27</v>
      </c>
      <c r="G1366" s="287" t="s">
        <v>189</v>
      </c>
      <c r="H1366" s="287" t="s">
        <v>21022</v>
      </c>
      <c r="I1366" s="287" t="s">
        <v>23517</v>
      </c>
      <c r="J1366" s="287" t="s">
        <v>422</v>
      </c>
      <c r="N1366" s="287" t="s">
        <v>20221</v>
      </c>
      <c r="O1366" s="287" t="s">
        <v>366</v>
      </c>
      <c r="P1366" s="287" t="s">
        <v>442</v>
      </c>
      <c r="Q1366" s="287" t="s">
        <v>20405</v>
      </c>
      <c r="R1366" s="287" t="s">
        <v>23713</v>
      </c>
      <c r="S1366" s="287" t="s">
        <v>23709</v>
      </c>
      <c r="T1366" s="287" t="s">
        <v>472</v>
      </c>
      <c r="U1366" s="287" t="s">
        <v>9948</v>
      </c>
    </row>
    <row r="1367" spans="1:21" ht="12.6" customHeight="1">
      <c r="A1367" s="287" t="s">
        <v>185</v>
      </c>
      <c r="B1367" s="287" t="s">
        <v>70</v>
      </c>
      <c r="C1367" s="287" t="s">
        <v>186</v>
      </c>
      <c r="D1367" s="287" t="s">
        <v>91</v>
      </c>
      <c r="E1367" s="287" t="s">
        <v>22930</v>
      </c>
      <c r="F1367" s="287" t="s">
        <v>26</v>
      </c>
      <c r="G1367" s="287" t="s">
        <v>189</v>
      </c>
      <c r="H1367" s="287" t="s">
        <v>23582</v>
      </c>
      <c r="I1367" s="287" t="s">
        <v>1638</v>
      </c>
      <c r="O1367" s="287" t="s">
        <v>366</v>
      </c>
      <c r="P1367" s="287" t="s">
        <v>683</v>
      </c>
      <c r="Q1367" s="287" t="s">
        <v>23578</v>
      </c>
      <c r="R1367" s="287" t="s">
        <v>23583</v>
      </c>
      <c r="S1367" s="287" t="s">
        <v>193</v>
      </c>
      <c r="T1367" s="287" t="s">
        <v>1264</v>
      </c>
      <c r="U1367" s="287" t="s">
        <v>23727</v>
      </c>
    </row>
    <row r="1368" spans="1:21" ht="12.6" customHeight="1">
      <c r="A1368" s="287" t="s">
        <v>185</v>
      </c>
      <c r="B1368" s="287" t="s">
        <v>70</v>
      </c>
      <c r="C1368" s="287" t="s">
        <v>186</v>
      </c>
      <c r="D1368" s="287" t="s">
        <v>20136</v>
      </c>
      <c r="E1368" s="287" t="s">
        <v>22931</v>
      </c>
      <c r="F1368" s="287" t="s">
        <v>26</v>
      </c>
      <c r="G1368" s="287" t="s">
        <v>189</v>
      </c>
      <c r="H1368" s="287" t="s">
        <v>23587</v>
      </c>
      <c r="I1368" s="287" t="s">
        <v>1638</v>
      </c>
      <c r="O1368" s="287" t="s">
        <v>366</v>
      </c>
      <c r="P1368" s="287" t="s">
        <v>20345</v>
      </c>
      <c r="Q1368" s="287" t="s">
        <v>9114</v>
      </c>
      <c r="R1368" s="287" t="s">
        <v>23586</v>
      </c>
      <c r="S1368" s="287" t="s">
        <v>193</v>
      </c>
      <c r="T1368" s="287" t="s">
        <v>893</v>
      </c>
      <c r="U1368" s="287" t="s">
        <v>23727</v>
      </c>
    </row>
    <row r="1369" spans="1:21" ht="12.6" customHeight="1">
      <c r="A1369" s="287" t="s">
        <v>185</v>
      </c>
      <c r="B1369" s="287" t="s">
        <v>70</v>
      </c>
      <c r="C1369" s="287" t="s">
        <v>186</v>
      </c>
      <c r="D1369" s="287" t="s">
        <v>127</v>
      </c>
      <c r="E1369" s="287" t="s">
        <v>22932</v>
      </c>
      <c r="F1369" s="287" t="s">
        <v>26</v>
      </c>
      <c r="G1369" s="287" t="s">
        <v>203</v>
      </c>
      <c r="H1369" s="287" t="s">
        <v>23597</v>
      </c>
      <c r="I1369" s="287" t="s">
        <v>1638</v>
      </c>
      <c r="Q1369" s="287" t="s">
        <v>21480</v>
      </c>
      <c r="R1369" s="287" t="s">
        <v>23590</v>
      </c>
      <c r="S1369" s="287" t="s">
        <v>193</v>
      </c>
      <c r="T1369" s="287" t="s">
        <v>5277</v>
      </c>
      <c r="U1369" s="287" t="s">
        <v>23727</v>
      </c>
    </row>
    <row r="1370" spans="1:21" ht="12.6" customHeight="1">
      <c r="A1370" s="287" t="s">
        <v>185</v>
      </c>
      <c r="B1370" s="287" t="s">
        <v>70</v>
      </c>
      <c r="C1370" s="287" t="s">
        <v>186</v>
      </c>
      <c r="D1370" s="287" t="s">
        <v>136</v>
      </c>
      <c r="E1370" s="287" t="s">
        <v>22933</v>
      </c>
      <c r="F1370" s="287" t="s">
        <v>26</v>
      </c>
      <c r="G1370" s="287" t="s">
        <v>189</v>
      </c>
      <c r="H1370" s="287" t="s">
        <v>20257</v>
      </c>
      <c r="I1370" s="287" t="s">
        <v>1638</v>
      </c>
      <c r="P1370" s="287" t="s">
        <v>442</v>
      </c>
      <c r="Q1370" s="287" t="s">
        <v>23594</v>
      </c>
      <c r="R1370" s="287" t="s">
        <v>23596</v>
      </c>
      <c r="S1370" s="287" t="s">
        <v>193</v>
      </c>
      <c r="T1370" s="287" t="s">
        <v>848</v>
      </c>
      <c r="U1370" s="287" t="s">
        <v>23727</v>
      </c>
    </row>
    <row r="1371" spans="1:21" ht="12.6" customHeight="1">
      <c r="A1371" s="287" t="s">
        <v>185</v>
      </c>
      <c r="B1371" s="287" t="s">
        <v>70</v>
      </c>
      <c r="C1371" s="287" t="s">
        <v>186</v>
      </c>
      <c r="D1371" s="287" t="s">
        <v>91</v>
      </c>
      <c r="E1371" s="287" t="s">
        <v>22934</v>
      </c>
      <c r="F1371" s="287" t="s">
        <v>26</v>
      </c>
      <c r="G1371" s="287" t="s">
        <v>189</v>
      </c>
      <c r="H1371" s="287" t="s">
        <v>23628</v>
      </c>
      <c r="I1371" s="287" t="s">
        <v>1638</v>
      </c>
      <c r="O1371" s="287" t="s">
        <v>62</v>
      </c>
      <c r="P1371" s="287" t="s">
        <v>62</v>
      </c>
      <c r="Q1371" s="287" t="s">
        <v>13613</v>
      </c>
      <c r="R1371" s="287" t="s">
        <v>23625</v>
      </c>
      <c r="S1371" s="287" t="s">
        <v>193</v>
      </c>
      <c r="T1371" s="287" t="s">
        <v>1396</v>
      </c>
      <c r="U1371" s="287" t="s">
        <v>23727</v>
      </c>
    </row>
    <row r="1372" spans="1:21" ht="12.6" customHeight="1">
      <c r="A1372" s="287" t="s">
        <v>185</v>
      </c>
      <c r="B1372" s="287" t="s">
        <v>70</v>
      </c>
      <c r="C1372" s="287" t="s">
        <v>186</v>
      </c>
      <c r="D1372" s="287" t="s">
        <v>91</v>
      </c>
      <c r="E1372" s="287" t="s">
        <v>22935</v>
      </c>
      <c r="F1372" s="287" t="s">
        <v>26</v>
      </c>
      <c r="G1372" s="287" t="s">
        <v>189</v>
      </c>
      <c r="H1372" s="287" t="s">
        <v>23629</v>
      </c>
      <c r="I1372" s="287" t="s">
        <v>1638</v>
      </c>
      <c r="O1372" s="287" t="s">
        <v>366</v>
      </c>
      <c r="P1372" s="287" t="s">
        <v>683</v>
      </c>
      <c r="Q1372" s="287" t="s">
        <v>22136</v>
      </c>
      <c r="R1372" s="287" t="s">
        <v>23631</v>
      </c>
      <c r="S1372" s="287" t="s">
        <v>193</v>
      </c>
      <c r="T1372" s="287" t="s">
        <v>2183</v>
      </c>
      <c r="U1372" s="287" t="s">
        <v>23727</v>
      </c>
    </row>
    <row r="1373" spans="1:21" ht="12.6" customHeight="1">
      <c r="A1373" s="287" t="s">
        <v>185</v>
      </c>
      <c r="B1373" s="287" t="s">
        <v>70</v>
      </c>
      <c r="C1373" s="287" t="s">
        <v>186</v>
      </c>
      <c r="D1373" s="287" t="s">
        <v>127</v>
      </c>
      <c r="E1373" s="287" t="s">
        <v>23468</v>
      </c>
      <c r="F1373" s="287" t="s">
        <v>26</v>
      </c>
      <c r="G1373" s="287" t="s">
        <v>189</v>
      </c>
      <c r="H1373" s="287" t="s">
        <v>23635</v>
      </c>
      <c r="I1373" s="287" t="s">
        <v>1638</v>
      </c>
      <c r="O1373" s="287" t="s">
        <v>366</v>
      </c>
      <c r="P1373" s="287" t="s">
        <v>442</v>
      </c>
      <c r="Q1373" s="287" t="s">
        <v>2833</v>
      </c>
      <c r="R1373" s="287" t="s">
        <v>23634</v>
      </c>
      <c r="S1373" s="287" t="s">
        <v>193</v>
      </c>
      <c r="T1373" s="287" t="s">
        <v>651</v>
      </c>
      <c r="U1373" s="287" t="s">
        <v>23727</v>
      </c>
    </row>
    <row r="1374" spans="1:21" ht="12.6" customHeight="1">
      <c r="A1374" s="287" t="s">
        <v>185</v>
      </c>
      <c r="B1374" s="287" t="s">
        <v>70</v>
      </c>
      <c r="C1374" s="287" t="s">
        <v>186</v>
      </c>
      <c r="D1374" s="287" t="s">
        <v>153</v>
      </c>
      <c r="E1374" s="287" t="s">
        <v>23469</v>
      </c>
      <c r="F1374" s="287" t="s">
        <v>26</v>
      </c>
      <c r="G1374" s="287" t="s">
        <v>189</v>
      </c>
      <c r="H1374" s="287" t="s">
        <v>21260</v>
      </c>
      <c r="I1374" s="287" t="s">
        <v>1638</v>
      </c>
      <c r="O1374" s="287" t="s">
        <v>366</v>
      </c>
      <c r="Q1374" s="293" t="s">
        <v>21441</v>
      </c>
      <c r="R1374" s="287" t="s">
        <v>23638</v>
      </c>
      <c r="S1374" s="287" t="s">
        <v>193</v>
      </c>
      <c r="T1374" s="287" t="s">
        <v>472</v>
      </c>
      <c r="U1374" s="287" t="s">
        <v>23727</v>
      </c>
    </row>
    <row r="1375" spans="1:21" ht="12.6" customHeight="1">
      <c r="A1375" s="287" t="s">
        <v>185</v>
      </c>
      <c r="B1375" s="287" t="s">
        <v>70</v>
      </c>
      <c r="C1375" s="287" t="s">
        <v>186</v>
      </c>
      <c r="D1375" s="287" t="s">
        <v>168</v>
      </c>
      <c r="E1375" s="287" t="s">
        <v>23470</v>
      </c>
      <c r="F1375" s="287" t="s">
        <v>26</v>
      </c>
      <c r="G1375" s="287" t="s">
        <v>189</v>
      </c>
      <c r="H1375" s="287" t="s">
        <v>23643</v>
      </c>
      <c r="I1375" s="287" t="s">
        <v>1638</v>
      </c>
      <c r="Q1375" s="293" t="s">
        <v>23644</v>
      </c>
      <c r="R1375" s="287" t="s">
        <v>23642</v>
      </c>
      <c r="S1375" s="287" t="s">
        <v>193</v>
      </c>
      <c r="T1375" s="287" t="s">
        <v>20202</v>
      </c>
      <c r="U1375" s="287" t="s">
        <v>23727</v>
      </c>
    </row>
    <row r="1376" spans="1:21" ht="12.6" customHeight="1">
      <c r="A1376" s="287" t="s">
        <v>185</v>
      </c>
      <c r="B1376" s="287" t="s">
        <v>70</v>
      </c>
      <c r="C1376" s="287" t="s">
        <v>186</v>
      </c>
      <c r="D1376" s="287" t="s">
        <v>130</v>
      </c>
      <c r="E1376" s="287" t="s">
        <v>23471</v>
      </c>
      <c r="F1376" s="287" t="s">
        <v>26</v>
      </c>
      <c r="G1376" s="287" t="s">
        <v>189</v>
      </c>
      <c r="H1376" s="287" t="s">
        <v>23648</v>
      </c>
      <c r="I1376" s="287" t="s">
        <v>1638</v>
      </c>
      <c r="P1376" s="287" t="s">
        <v>442</v>
      </c>
      <c r="Q1376" s="287" t="s">
        <v>2518</v>
      </c>
      <c r="R1376" s="287" t="s">
        <v>23647</v>
      </c>
      <c r="S1376" s="287" t="s">
        <v>193</v>
      </c>
      <c r="T1376" s="287" t="s">
        <v>12116</v>
      </c>
      <c r="U1376" s="287" t="s">
        <v>23727</v>
      </c>
    </row>
    <row r="1377" spans="1:21" ht="12.6" hidden="1" customHeight="1">
      <c r="A1377" s="287" t="s">
        <v>185</v>
      </c>
      <c r="B1377" s="287" t="s">
        <v>70</v>
      </c>
      <c r="C1377" s="287" t="s">
        <v>186</v>
      </c>
      <c r="D1377" s="287" t="s">
        <v>6904</v>
      </c>
      <c r="E1377" s="287" t="s">
        <v>23472</v>
      </c>
      <c r="F1377" s="287" t="s">
        <v>29</v>
      </c>
      <c r="G1377" s="287" t="s">
        <v>189</v>
      </c>
      <c r="H1377" s="287" t="s">
        <v>23655</v>
      </c>
      <c r="I1377" s="287" t="s">
        <v>23653</v>
      </c>
      <c r="J1377" s="287" t="s">
        <v>484</v>
      </c>
      <c r="K1377" s="287">
        <v>3267</v>
      </c>
      <c r="L1377" s="287" t="s">
        <v>87</v>
      </c>
      <c r="M1377" s="287" t="s">
        <v>878</v>
      </c>
      <c r="N1377" s="287" t="s">
        <v>7079</v>
      </c>
      <c r="O1377" s="287" t="s">
        <v>366</v>
      </c>
      <c r="P1377" s="287" t="s">
        <v>7365</v>
      </c>
      <c r="Q1377" s="287" t="s">
        <v>21331</v>
      </c>
      <c r="R1377" s="287" t="s">
        <v>23652</v>
      </c>
      <c r="S1377" s="287" t="s">
        <v>193</v>
      </c>
      <c r="T1377" s="287" t="s">
        <v>767</v>
      </c>
      <c r="U1377" s="287" t="s">
        <v>23727</v>
      </c>
    </row>
    <row r="1378" spans="1:21" ht="12.6" hidden="1" customHeight="1">
      <c r="A1378" s="287" t="s">
        <v>185</v>
      </c>
      <c r="B1378" s="287" t="s">
        <v>70</v>
      </c>
      <c r="C1378" s="287" t="s">
        <v>186</v>
      </c>
      <c r="D1378" s="287" t="s">
        <v>11414</v>
      </c>
      <c r="E1378" s="287" t="s">
        <v>23473</v>
      </c>
      <c r="F1378" s="287" t="s">
        <v>27</v>
      </c>
      <c r="G1378" s="287" t="s">
        <v>189</v>
      </c>
      <c r="H1378" s="287" t="s">
        <v>20525</v>
      </c>
      <c r="I1378" s="287" t="s">
        <v>475</v>
      </c>
      <c r="J1378" s="287" t="s">
        <v>422</v>
      </c>
      <c r="N1378" s="287" t="s">
        <v>20167</v>
      </c>
      <c r="O1378" s="287" t="s">
        <v>366</v>
      </c>
      <c r="P1378" s="287" t="s">
        <v>442</v>
      </c>
      <c r="Q1378" s="287" t="s">
        <v>20526</v>
      </c>
      <c r="R1378" s="287" t="s">
        <v>23658</v>
      </c>
      <c r="S1378" s="287" t="s">
        <v>193</v>
      </c>
      <c r="T1378" s="287" t="s">
        <v>472</v>
      </c>
      <c r="U1378" s="287" t="s">
        <v>23727</v>
      </c>
    </row>
    <row r="1379" spans="1:21" ht="12.6" hidden="1" customHeight="1">
      <c r="A1379" s="287" t="s">
        <v>185</v>
      </c>
      <c r="B1379" s="287" t="s">
        <v>70</v>
      </c>
      <c r="C1379" s="287" t="s">
        <v>186</v>
      </c>
      <c r="D1379" s="287" t="s">
        <v>11415</v>
      </c>
      <c r="E1379" s="287" t="s">
        <v>23474</v>
      </c>
      <c r="F1379" s="287" t="s">
        <v>27</v>
      </c>
      <c r="G1379" s="287" t="s">
        <v>189</v>
      </c>
      <c r="H1379" s="287" t="s">
        <v>21247</v>
      </c>
      <c r="I1379" s="287" t="s">
        <v>835</v>
      </c>
      <c r="J1379" s="287" t="s">
        <v>422</v>
      </c>
      <c r="N1379" s="287" t="s">
        <v>20167</v>
      </c>
      <c r="O1379" s="287" t="s">
        <v>366</v>
      </c>
      <c r="P1379" s="287" t="s">
        <v>442</v>
      </c>
      <c r="Q1379" s="287" t="s">
        <v>21228</v>
      </c>
      <c r="R1379" s="287" t="s">
        <v>23661</v>
      </c>
      <c r="S1379" s="287" t="s">
        <v>193</v>
      </c>
      <c r="T1379" s="287" t="s">
        <v>1396</v>
      </c>
      <c r="U1379" s="287" t="s">
        <v>23727</v>
      </c>
    </row>
    <row r="1380" spans="1:21" ht="12.6" hidden="1" customHeight="1">
      <c r="A1380" s="287" t="s">
        <v>185</v>
      </c>
      <c r="B1380" s="287" t="s">
        <v>70</v>
      </c>
      <c r="C1380" s="287" t="s">
        <v>186</v>
      </c>
      <c r="D1380" s="287" t="s">
        <v>149</v>
      </c>
      <c r="E1380" s="287" t="s">
        <v>23475</v>
      </c>
      <c r="F1380" s="287" t="s">
        <v>27</v>
      </c>
      <c r="G1380" s="287" t="s">
        <v>189</v>
      </c>
      <c r="H1380" s="287" t="s">
        <v>21155</v>
      </c>
      <c r="I1380" s="287" t="s">
        <v>1223</v>
      </c>
      <c r="J1380" s="287" t="s">
        <v>422</v>
      </c>
      <c r="N1380" s="287" t="s">
        <v>20167</v>
      </c>
      <c r="O1380" s="287" t="s">
        <v>366</v>
      </c>
      <c r="P1380" s="287" t="s">
        <v>442</v>
      </c>
      <c r="Q1380" s="287" t="s">
        <v>20856</v>
      </c>
      <c r="R1380" s="287" t="s">
        <v>23664</v>
      </c>
      <c r="S1380" s="287" t="s">
        <v>193</v>
      </c>
      <c r="T1380" s="287" t="s">
        <v>1339</v>
      </c>
      <c r="U1380" s="287" t="s">
        <v>23727</v>
      </c>
    </row>
    <row r="1381" spans="1:21" ht="12.6" hidden="1" customHeight="1">
      <c r="A1381" s="287" t="s">
        <v>185</v>
      </c>
      <c r="B1381" s="287" t="s">
        <v>70</v>
      </c>
      <c r="C1381" s="287" t="s">
        <v>186</v>
      </c>
      <c r="D1381" s="287" t="s">
        <v>11413</v>
      </c>
      <c r="E1381" s="287" t="s">
        <v>23476</v>
      </c>
      <c r="F1381" s="287" t="s">
        <v>27</v>
      </c>
      <c r="G1381" s="287" t="s">
        <v>189</v>
      </c>
      <c r="H1381" s="287" t="s">
        <v>21239</v>
      </c>
      <c r="I1381" s="287" t="s">
        <v>20329</v>
      </c>
      <c r="J1381" s="287" t="s">
        <v>422</v>
      </c>
      <c r="N1381" s="287" t="s">
        <v>20167</v>
      </c>
      <c r="O1381" s="287" t="s">
        <v>366</v>
      </c>
      <c r="P1381" s="287" t="s">
        <v>442</v>
      </c>
      <c r="Q1381" s="287" t="s">
        <v>21194</v>
      </c>
      <c r="R1381" s="287" t="s">
        <v>23667</v>
      </c>
      <c r="S1381" s="287" t="s">
        <v>193</v>
      </c>
      <c r="T1381" s="287" t="s">
        <v>1530</v>
      </c>
      <c r="U1381" s="287" t="s">
        <v>23727</v>
      </c>
    </row>
    <row r="1382" spans="1:21" ht="12.6" hidden="1" customHeight="1">
      <c r="A1382" s="287" t="s">
        <v>185</v>
      </c>
      <c r="B1382" s="287" t="s">
        <v>70</v>
      </c>
      <c r="C1382" s="287" t="s">
        <v>186</v>
      </c>
      <c r="D1382" s="287" t="s">
        <v>141</v>
      </c>
      <c r="E1382" s="287" t="s">
        <v>23477</v>
      </c>
      <c r="F1382" s="287" t="s">
        <v>27</v>
      </c>
      <c r="G1382" s="287" t="s">
        <v>189</v>
      </c>
      <c r="H1382" s="287" t="s">
        <v>21016</v>
      </c>
      <c r="I1382" s="287" t="s">
        <v>23534</v>
      </c>
      <c r="J1382" s="287" t="s">
        <v>422</v>
      </c>
      <c r="N1382" s="287" t="s">
        <v>20167</v>
      </c>
      <c r="O1382" s="287" t="s">
        <v>366</v>
      </c>
      <c r="P1382" s="287" t="s">
        <v>442</v>
      </c>
      <c r="Q1382" s="287" t="s">
        <v>20387</v>
      </c>
      <c r="R1382" s="287" t="s">
        <v>23670</v>
      </c>
      <c r="S1382" s="287" t="s">
        <v>193</v>
      </c>
      <c r="T1382" s="287" t="s">
        <v>3077</v>
      </c>
      <c r="U1382" s="287" t="s">
        <v>23727</v>
      </c>
    </row>
    <row r="1383" spans="1:21" ht="12.6" hidden="1" customHeight="1">
      <c r="A1383" s="287" t="s">
        <v>185</v>
      </c>
      <c r="B1383" s="287" t="s">
        <v>70</v>
      </c>
      <c r="C1383" s="287" t="s">
        <v>28</v>
      </c>
      <c r="D1383" s="287" t="s">
        <v>141</v>
      </c>
      <c r="E1383" s="287" t="s">
        <v>23478</v>
      </c>
      <c r="F1383" s="287" t="s">
        <v>27</v>
      </c>
      <c r="G1383" s="287" t="s">
        <v>189</v>
      </c>
      <c r="H1383" s="287" t="s">
        <v>20495</v>
      </c>
      <c r="I1383" s="287" t="s">
        <v>475</v>
      </c>
      <c r="J1383" s="287" t="s">
        <v>422</v>
      </c>
      <c r="N1383" s="287" t="s">
        <v>20167</v>
      </c>
      <c r="O1383" s="287" t="s">
        <v>366</v>
      </c>
      <c r="P1383" s="287" t="s">
        <v>442</v>
      </c>
      <c r="Q1383" s="287" t="s">
        <v>23735</v>
      </c>
      <c r="R1383" s="287" t="s">
        <v>425</v>
      </c>
      <c r="T1383" s="287" t="s">
        <v>1373</v>
      </c>
      <c r="U1383" s="287" t="s">
        <v>23727</v>
      </c>
    </row>
    <row r="1384" spans="1:21" ht="12.6" hidden="1" customHeight="1">
      <c r="A1384" s="287" t="s">
        <v>185</v>
      </c>
      <c r="B1384" s="287" t="s">
        <v>70</v>
      </c>
      <c r="C1384" s="287" t="s">
        <v>186</v>
      </c>
      <c r="D1384" s="287" t="s">
        <v>127</v>
      </c>
      <c r="E1384" s="287" t="s">
        <v>23479</v>
      </c>
      <c r="F1384" s="287" t="s">
        <v>27</v>
      </c>
      <c r="G1384" s="287" t="s">
        <v>189</v>
      </c>
      <c r="H1384" s="287" t="s">
        <v>21026</v>
      </c>
      <c r="I1384" s="287" t="s">
        <v>23560</v>
      </c>
      <c r="J1384" s="287" t="s">
        <v>422</v>
      </c>
      <c r="N1384" s="287" t="s">
        <v>20167</v>
      </c>
      <c r="O1384" s="287" t="s">
        <v>366</v>
      </c>
      <c r="P1384" s="287" t="s">
        <v>442</v>
      </c>
      <c r="Q1384" s="287" t="s">
        <v>20421</v>
      </c>
      <c r="R1384" s="287" t="s">
        <v>23673</v>
      </c>
      <c r="S1384" s="287" t="s">
        <v>193</v>
      </c>
      <c r="T1384" s="287" t="s">
        <v>1148</v>
      </c>
      <c r="U1384" s="287" t="s">
        <v>23727</v>
      </c>
    </row>
    <row r="1385" spans="1:21" ht="12.6" hidden="1" customHeight="1">
      <c r="A1385" s="287" t="s">
        <v>185</v>
      </c>
      <c r="B1385" s="287" t="s">
        <v>70</v>
      </c>
      <c r="C1385" s="287" t="s">
        <v>186</v>
      </c>
      <c r="D1385" s="287" t="s">
        <v>139</v>
      </c>
      <c r="E1385" s="287" t="s">
        <v>23480</v>
      </c>
      <c r="F1385" s="287" t="s">
        <v>27</v>
      </c>
      <c r="G1385" s="287" t="s">
        <v>189</v>
      </c>
      <c r="H1385" s="287" t="s">
        <v>21068</v>
      </c>
      <c r="I1385" s="287" t="s">
        <v>765</v>
      </c>
      <c r="J1385" s="287" t="s">
        <v>422</v>
      </c>
      <c r="N1385" s="287" t="s">
        <v>20167</v>
      </c>
      <c r="O1385" s="287" t="s">
        <v>366</v>
      </c>
      <c r="P1385" s="287" t="s">
        <v>442</v>
      </c>
      <c r="Q1385" s="287" t="s">
        <v>20585</v>
      </c>
      <c r="R1385" s="287" t="s">
        <v>23676</v>
      </c>
      <c r="S1385" s="287" t="s">
        <v>193</v>
      </c>
      <c r="T1385" s="287" t="s">
        <v>767</v>
      </c>
      <c r="U1385" s="287" t="s">
        <v>23727</v>
      </c>
    </row>
    <row r="1386" spans="1:21" ht="12.6" hidden="1" customHeight="1">
      <c r="A1386" s="287" t="s">
        <v>185</v>
      </c>
      <c r="B1386" s="287" t="s">
        <v>70</v>
      </c>
      <c r="C1386" s="287" t="s">
        <v>186</v>
      </c>
      <c r="D1386" s="287" t="s">
        <v>127</v>
      </c>
      <c r="E1386" s="287" t="s">
        <v>23481</v>
      </c>
      <c r="F1386" s="287" t="s">
        <v>27</v>
      </c>
      <c r="G1386" s="287" t="s">
        <v>189</v>
      </c>
      <c r="H1386" s="287" t="s">
        <v>20879</v>
      </c>
      <c r="I1386" s="287" t="s">
        <v>23567</v>
      </c>
      <c r="J1386" s="287" t="s">
        <v>422</v>
      </c>
      <c r="N1386" s="287" t="s">
        <v>20167</v>
      </c>
      <c r="O1386" s="287" t="s">
        <v>366</v>
      </c>
      <c r="P1386" s="287" t="s">
        <v>442</v>
      </c>
      <c r="Q1386" s="287" t="s">
        <v>20880</v>
      </c>
      <c r="R1386" s="287" t="s">
        <v>23679</v>
      </c>
      <c r="S1386" s="287" t="s">
        <v>193</v>
      </c>
      <c r="T1386" s="287" t="s">
        <v>919</v>
      </c>
      <c r="U1386" s="287" t="s">
        <v>23727</v>
      </c>
    </row>
    <row r="1387" spans="1:21" ht="12.6" hidden="1" customHeight="1">
      <c r="A1387" s="287" t="s">
        <v>185</v>
      </c>
      <c r="B1387" s="287" t="s">
        <v>70</v>
      </c>
      <c r="C1387" s="287" t="s">
        <v>28</v>
      </c>
      <c r="D1387" s="287" t="s">
        <v>153</v>
      </c>
      <c r="E1387" s="287" t="s">
        <v>23482</v>
      </c>
      <c r="F1387" s="287" t="s">
        <v>27</v>
      </c>
      <c r="G1387" s="287" t="s">
        <v>189</v>
      </c>
      <c r="H1387" s="287" t="s">
        <v>20719</v>
      </c>
      <c r="I1387" s="287" t="s">
        <v>520</v>
      </c>
      <c r="J1387" s="287" t="s">
        <v>422</v>
      </c>
      <c r="N1387" s="287" t="s">
        <v>20167</v>
      </c>
      <c r="O1387" s="287" t="s">
        <v>366</v>
      </c>
      <c r="P1387" s="287" t="s">
        <v>442</v>
      </c>
      <c r="Q1387" s="287" t="s">
        <v>23733</v>
      </c>
      <c r="R1387" s="287" t="s">
        <v>425</v>
      </c>
      <c r="T1387" s="287" t="s">
        <v>472</v>
      </c>
      <c r="U1387" s="287" t="s">
        <v>23727</v>
      </c>
    </row>
    <row r="1388" spans="1:21" ht="12.6" hidden="1" customHeight="1">
      <c r="A1388" s="287" t="s">
        <v>185</v>
      </c>
      <c r="B1388" s="287" t="s">
        <v>70</v>
      </c>
      <c r="C1388" s="287" t="s">
        <v>186</v>
      </c>
      <c r="D1388" s="287" t="s">
        <v>153</v>
      </c>
      <c r="E1388" s="287" t="s">
        <v>23483</v>
      </c>
      <c r="F1388" s="287" t="s">
        <v>27</v>
      </c>
      <c r="G1388" s="287" t="s">
        <v>189</v>
      </c>
      <c r="H1388" s="287" t="s">
        <v>20721</v>
      </c>
      <c r="I1388" s="287" t="s">
        <v>23710</v>
      </c>
      <c r="J1388" s="287" t="s">
        <v>422</v>
      </c>
      <c r="N1388" s="287" t="s">
        <v>20167</v>
      </c>
      <c r="O1388" s="287" t="s">
        <v>366</v>
      </c>
      <c r="P1388" s="287" t="s">
        <v>442</v>
      </c>
      <c r="Q1388" s="287" t="s">
        <v>20722</v>
      </c>
      <c r="R1388" s="287" t="s">
        <v>23682</v>
      </c>
      <c r="S1388" s="287" t="s">
        <v>193</v>
      </c>
      <c r="T1388" s="287" t="s">
        <v>472</v>
      </c>
      <c r="U1388" s="287" t="s">
        <v>23727</v>
      </c>
    </row>
    <row r="1389" spans="1:21" ht="12.6" hidden="1" customHeight="1">
      <c r="A1389" s="287" t="s">
        <v>185</v>
      </c>
      <c r="B1389" s="287" t="s">
        <v>70</v>
      </c>
      <c r="C1389" s="287" t="s">
        <v>186</v>
      </c>
      <c r="D1389" s="287" t="s">
        <v>127</v>
      </c>
      <c r="E1389" s="287" t="s">
        <v>23484</v>
      </c>
      <c r="F1389" s="287" t="s">
        <v>27</v>
      </c>
      <c r="G1389" s="287" t="s">
        <v>189</v>
      </c>
      <c r="H1389" s="287" t="s">
        <v>21141</v>
      </c>
      <c r="I1389" s="287" t="s">
        <v>23569</v>
      </c>
      <c r="J1389" s="287" t="s">
        <v>422</v>
      </c>
      <c r="N1389" s="287" t="s">
        <v>20167</v>
      </c>
      <c r="O1389" s="287" t="s">
        <v>366</v>
      </c>
      <c r="P1389" s="287" t="s">
        <v>442</v>
      </c>
      <c r="Q1389" s="287" t="s">
        <v>20795</v>
      </c>
      <c r="R1389" s="287" t="s">
        <v>23685</v>
      </c>
      <c r="S1389" s="287" t="s">
        <v>193</v>
      </c>
      <c r="T1389" s="287" t="s">
        <v>2183</v>
      </c>
      <c r="U1389" s="287" t="s">
        <v>23727</v>
      </c>
    </row>
    <row r="1390" spans="1:21" ht="12.6" hidden="1" customHeight="1">
      <c r="A1390" s="287" t="s">
        <v>185</v>
      </c>
      <c r="B1390" s="287" t="s">
        <v>70</v>
      </c>
      <c r="C1390" s="287" t="s">
        <v>186</v>
      </c>
      <c r="D1390" s="287" t="s">
        <v>139</v>
      </c>
      <c r="E1390" s="287" t="s">
        <v>23485</v>
      </c>
      <c r="F1390" s="287" t="s">
        <v>27</v>
      </c>
      <c r="G1390" s="287" t="s">
        <v>189</v>
      </c>
      <c r="H1390" s="287" t="s">
        <v>16215</v>
      </c>
      <c r="I1390" s="287" t="s">
        <v>23558</v>
      </c>
      <c r="J1390" s="287" t="s">
        <v>422</v>
      </c>
      <c r="N1390" s="287" t="s">
        <v>20167</v>
      </c>
      <c r="O1390" s="287" t="s">
        <v>366</v>
      </c>
      <c r="P1390" s="287" t="s">
        <v>442</v>
      </c>
      <c r="Q1390" s="287" t="s">
        <v>16163</v>
      </c>
      <c r="R1390" s="287" t="s">
        <v>23688</v>
      </c>
      <c r="S1390" s="287" t="s">
        <v>193</v>
      </c>
      <c r="T1390" s="287" t="s">
        <v>1225</v>
      </c>
      <c r="U1390" s="287" t="s">
        <v>23727</v>
      </c>
    </row>
    <row r="1391" spans="1:21" ht="12.6" hidden="1" customHeight="1">
      <c r="A1391" s="287" t="s">
        <v>185</v>
      </c>
      <c r="B1391" s="287" t="s">
        <v>70</v>
      </c>
      <c r="C1391" s="287" t="s">
        <v>186</v>
      </c>
      <c r="D1391" s="287" t="s">
        <v>141</v>
      </c>
      <c r="E1391" s="287" t="s">
        <v>23486</v>
      </c>
      <c r="F1391" s="287" t="s">
        <v>27</v>
      </c>
      <c r="G1391" s="287" t="s">
        <v>189</v>
      </c>
      <c r="H1391" s="287" t="s">
        <v>21084</v>
      </c>
      <c r="I1391" s="287" t="s">
        <v>23570</v>
      </c>
      <c r="J1391" s="287" t="s">
        <v>422</v>
      </c>
      <c r="N1391" s="287" t="s">
        <v>20167</v>
      </c>
      <c r="O1391" s="287" t="s">
        <v>366</v>
      </c>
      <c r="P1391" s="287" t="s">
        <v>442</v>
      </c>
      <c r="Q1391" s="287" t="s">
        <v>20638</v>
      </c>
      <c r="R1391" s="287" t="s">
        <v>23691</v>
      </c>
      <c r="S1391" s="287" t="s">
        <v>193</v>
      </c>
      <c r="T1391" s="287" t="s">
        <v>767</v>
      </c>
      <c r="U1391" s="287" t="s">
        <v>23727</v>
      </c>
    </row>
    <row r="1392" spans="1:21" ht="12.6" hidden="1" customHeight="1">
      <c r="A1392" s="287" t="s">
        <v>185</v>
      </c>
      <c r="B1392" s="287" t="s">
        <v>70</v>
      </c>
      <c r="C1392" s="287" t="s">
        <v>186</v>
      </c>
      <c r="D1392" s="287" t="s">
        <v>141</v>
      </c>
      <c r="E1392" s="287" t="s">
        <v>23487</v>
      </c>
      <c r="F1392" s="287" t="s">
        <v>27</v>
      </c>
      <c r="G1392" s="287" t="s">
        <v>189</v>
      </c>
      <c r="H1392" s="287" t="s">
        <v>20942</v>
      </c>
      <c r="I1392" s="287" t="s">
        <v>22590</v>
      </c>
      <c r="J1392" s="287" t="s">
        <v>422</v>
      </c>
      <c r="N1392" s="287" t="s">
        <v>20167</v>
      </c>
      <c r="O1392" s="287" t="s">
        <v>366</v>
      </c>
      <c r="P1392" s="287" t="s">
        <v>442</v>
      </c>
      <c r="Q1392" s="287" t="s">
        <v>20213</v>
      </c>
      <c r="R1392" s="287" t="s">
        <v>23694</v>
      </c>
      <c r="S1392" s="287" t="s">
        <v>193</v>
      </c>
      <c r="T1392" s="287" t="s">
        <v>767</v>
      </c>
      <c r="U1392" s="287" t="s">
        <v>23727</v>
      </c>
    </row>
    <row r="1393" spans="1:21" ht="12.6" hidden="1" customHeight="1">
      <c r="A1393" s="287" t="s">
        <v>185</v>
      </c>
      <c r="B1393" s="287" t="s">
        <v>70</v>
      </c>
      <c r="C1393" s="287" t="s">
        <v>186</v>
      </c>
      <c r="D1393" s="287" t="s">
        <v>141</v>
      </c>
      <c r="E1393" s="287" t="s">
        <v>23488</v>
      </c>
      <c r="F1393" s="287" t="s">
        <v>27</v>
      </c>
      <c r="G1393" s="287" t="s">
        <v>189</v>
      </c>
      <c r="H1393" s="287" t="s">
        <v>21020</v>
      </c>
      <c r="I1393" s="287" t="s">
        <v>16809</v>
      </c>
      <c r="J1393" s="287" t="s">
        <v>422</v>
      </c>
      <c r="N1393" s="287" t="s">
        <v>20167</v>
      </c>
      <c r="O1393" s="287" t="s">
        <v>366</v>
      </c>
      <c r="P1393" s="287" t="s">
        <v>442</v>
      </c>
      <c r="Q1393" s="287" t="s">
        <v>20403</v>
      </c>
      <c r="R1393" s="287" t="s">
        <v>23698</v>
      </c>
      <c r="S1393" s="287" t="s">
        <v>193</v>
      </c>
      <c r="T1393" s="287" t="s">
        <v>3077</v>
      </c>
      <c r="U1393" s="287" t="s">
        <v>23727</v>
      </c>
    </row>
    <row r="1394" spans="1:21" ht="12.6" hidden="1" customHeight="1">
      <c r="A1394" s="287" t="s">
        <v>185</v>
      </c>
      <c r="B1394" s="287" t="s">
        <v>70</v>
      </c>
      <c r="C1394" s="287" t="s">
        <v>28</v>
      </c>
      <c r="D1394" s="287" t="s">
        <v>141</v>
      </c>
      <c r="E1394" s="287" t="s">
        <v>23489</v>
      </c>
      <c r="F1394" s="287" t="s">
        <v>27</v>
      </c>
      <c r="G1394" s="287" t="s">
        <v>189</v>
      </c>
      <c r="H1394" s="287" t="s">
        <v>21048</v>
      </c>
      <c r="I1394" s="287" t="s">
        <v>23536</v>
      </c>
      <c r="J1394" s="287" t="s">
        <v>422</v>
      </c>
      <c r="N1394" s="287" t="s">
        <v>20167</v>
      </c>
      <c r="O1394" s="287" t="s">
        <v>366</v>
      </c>
      <c r="P1394" s="287" t="s">
        <v>442</v>
      </c>
      <c r="Q1394" s="287" t="s">
        <v>23731</v>
      </c>
      <c r="R1394" s="287" t="s">
        <v>425</v>
      </c>
      <c r="T1394" s="287" t="s">
        <v>3077</v>
      </c>
      <c r="U1394" s="287" t="s">
        <v>23727</v>
      </c>
    </row>
    <row r="1395" spans="1:21" ht="12.6" hidden="1" customHeight="1">
      <c r="A1395" s="287" t="s">
        <v>185</v>
      </c>
      <c r="B1395" s="287" t="s">
        <v>70</v>
      </c>
      <c r="C1395" s="287" t="s">
        <v>186</v>
      </c>
      <c r="D1395" s="287" t="s">
        <v>158</v>
      </c>
      <c r="E1395" s="287" t="s">
        <v>23490</v>
      </c>
      <c r="F1395" s="287" t="s">
        <v>27</v>
      </c>
      <c r="G1395" s="287" t="s">
        <v>189</v>
      </c>
      <c r="H1395" s="287" t="s">
        <v>21053</v>
      </c>
      <c r="I1395" s="287" t="s">
        <v>633</v>
      </c>
      <c r="J1395" s="287" t="s">
        <v>20259</v>
      </c>
      <c r="N1395" s="287" t="s">
        <v>423</v>
      </c>
      <c r="O1395" s="287" t="s">
        <v>20691</v>
      </c>
      <c r="P1395" s="287" t="s">
        <v>20260</v>
      </c>
      <c r="Q1395" s="287" t="s">
        <v>20506</v>
      </c>
      <c r="R1395" s="287" t="s">
        <v>23701</v>
      </c>
      <c r="S1395" s="287" t="s">
        <v>193</v>
      </c>
      <c r="T1395" s="287" t="s">
        <v>472</v>
      </c>
      <c r="U1395" s="287" t="s">
        <v>23727</v>
      </c>
    </row>
    <row r="1396" spans="1:21" ht="12.6" hidden="1" customHeight="1">
      <c r="A1396" s="287" t="s">
        <v>185</v>
      </c>
      <c r="B1396" s="287" t="s">
        <v>70</v>
      </c>
      <c r="C1396" s="287" t="s">
        <v>186</v>
      </c>
      <c r="D1396" s="287" t="s">
        <v>11412</v>
      </c>
      <c r="E1396" s="287" t="s">
        <v>23491</v>
      </c>
      <c r="F1396" s="287" t="s">
        <v>27</v>
      </c>
      <c r="G1396" s="287" t="s">
        <v>189</v>
      </c>
      <c r="H1396" s="287" t="s">
        <v>20293</v>
      </c>
      <c r="I1396" s="287" t="s">
        <v>1283</v>
      </c>
      <c r="J1396" s="287" t="s">
        <v>455</v>
      </c>
      <c r="N1396" s="287" t="s">
        <v>7155</v>
      </c>
      <c r="O1396" s="287" t="s">
        <v>366</v>
      </c>
      <c r="P1396" s="287" t="s">
        <v>442</v>
      </c>
      <c r="Q1396" s="287" t="s">
        <v>20294</v>
      </c>
      <c r="R1396" s="287" t="s">
        <v>23704</v>
      </c>
      <c r="S1396" s="287" t="s">
        <v>193</v>
      </c>
      <c r="T1396" s="287" t="s">
        <v>1288</v>
      </c>
      <c r="U1396" s="287" t="s">
        <v>23727</v>
      </c>
    </row>
    <row r="1397" spans="1:21" ht="12.6" hidden="1" customHeight="1">
      <c r="A1397" s="287" t="s">
        <v>185</v>
      </c>
      <c r="B1397" s="287" t="s">
        <v>70</v>
      </c>
      <c r="C1397" s="287" t="s">
        <v>186</v>
      </c>
      <c r="D1397" s="287" t="s">
        <v>11412</v>
      </c>
      <c r="E1397" s="287" t="s">
        <v>23492</v>
      </c>
      <c r="F1397" s="287" t="s">
        <v>27</v>
      </c>
      <c r="G1397" s="287" t="s">
        <v>189</v>
      </c>
      <c r="H1397" s="287" t="s">
        <v>20360</v>
      </c>
      <c r="I1397" s="287" t="s">
        <v>23556</v>
      </c>
      <c r="J1397" s="287" t="s">
        <v>455</v>
      </c>
      <c r="N1397" s="287" t="s">
        <v>7155</v>
      </c>
      <c r="O1397" s="287" t="s">
        <v>366</v>
      </c>
      <c r="P1397" s="287" t="s">
        <v>442</v>
      </c>
      <c r="Q1397" s="287" t="s">
        <v>20361</v>
      </c>
      <c r="R1397" s="287" t="s">
        <v>23708</v>
      </c>
      <c r="S1397" s="287" t="s">
        <v>193</v>
      </c>
      <c r="T1397" s="287" t="s">
        <v>432</v>
      </c>
      <c r="U1397" s="287" t="s">
        <v>23727</v>
      </c>
    </row>
    <row r="1398" spans="1:21" ht="12.6" hidden="1" customHeight="1">
      <c r="A1398" s="287" t="s">
        <v>185</v>
      </c>
      <c r="B1398" s="287" t="s">
        <v>70</v>
      </c>
      <c r="C1398" s="287" t="s">
        <v>186</v>
      </c>
      <c r="D1398" s="287" t="s">
        <v>11413</v>
      </c>
      <c r="E1398" s="287" t="s">
        <v>23493</v>
      </c>
      <c r="F1398" s="287" t="s">
        <v>27</v>
      </c>
      <c r="G1398" s="287" t="s">
        <v>189</v>
      </c>
      <c r="H1398" s="287" t="s">
        <v>21100</v>
      </c>
      <c r="I1398" s="287" t="s">
        <v>23513</v>
      </c>
      <c r="J1398" s="287" t="s">
        <v>422</v>
      </c>
      <c r="N1398" s="287" t="s">
        <v>20167</v>
      </c>
      <c r="O1398" s="287" t="s">
        <v>366</v>
      </c>
      <c r="P1398" s="287" t="s">
        <v>442</v>
      </c>
      <c r="Q1398" s="287" t="s">
        <v>20679</v>
      </c>
      <c r="R1398" s="287" t="s">
        <v>23741</v>
      </c>
      <c r="S1398" s="287" t="s">
        <v>23737</v>
      </c>
      <c r="T1398" s="287" t="s">
        <v>1120</v>
      </c>
      <c r="U1398" s="287" t="s">
        <v>23727</v>
      </c>
    </row>
    <row r="1399" spans="1:21" ht="12.6" hidden="1" customHeight="1">
      <c r="A1399" s="287" t="s">
        <v>185</v>
      </c>
      <c r="B1399" s="287" t="s">
        <v>70</v>
      </c>
      <c r="C1399" s="287" t="s">
        <v>186</v>
      </c>
      <c r="D1399" s="287" t="s">
        <v>11414</v>
      </c>
      <c r="E1399" s="287" t="s">
        <v>23494</v>
      </c>
      <c r="F1399" s="287" t="s">
        <v>27</v>
      </c>
      <c r="G1399" s="287" t="s">
        <v>189</v>
      </c>
      <c r="H1399" s="287" t="s">
        <v>21022</v>
      </c>
      <c r="I1399" s="287" t="s">
        <v>23517</v>
      </c>
      <c r="J1399" s="287" t="s">
        <v>422</v>
      </c>
      <c r="N1399" s="287" t="s">
        <v>20221</v>
      </c>
      <c r="O1399" s="287" t="s">
        <v>366</v>
      </c>
      <c r="P1399" s="287" t="s">
        <v>442</v>
      </c>
      <c r="Q1399" s="287" t="s">
        <v>20405</v>
      </c>
      <c r="R1399" s="287" t="s">
        <v>23712</v>
      </c>
      <c r="S1399" s="287" t="s">
        <v>193</v>
      </c>
      <c r="T1399" s="287" t="s">
        <v>472</v>
      </c>
      <c r="U1399" s="287" t="s">
        <v>23727</v>
      </c>
    </row>
    <row r="1400" spans="1:21" ht="12.6" hidden="1" customHeight="1">
      <c r="A1400" s="287" t="s">
        <v>185</v>
      </c>
      <c r="B1400" s="287" t="s">
        <v>70</v>
      </c>
      <c r="C1400" s="287" t="s">
        <v>186</v>
      </c>
      <c r="D1400" s="287" t="s">
        <v>127</v>
      </c>
      <c r="E1400" s="287" t="s">
        <v>23495</v>
      </c>
      <c r="F1400" s="287" t="s">
        <v>27</v>
      </c>
      <c r="G1400" s="287" t="s">
        <v>189</v>
      </c>
      <c r="H1400" s="287" t="s">
        <v>21444</v>
      </c>
      <c r="I1400" s="287" t="s">
        <v>23561</v>
      </c>
      <c r="J1400" s="287" t="s">
        <v>422</v>
      </c>
      <c r="N1400" s="287" t="s">
        <v>20167</v>
      </c>
      <c r="O1400" s="287" t="s">
        <v>366</v>
      </c>
      <c r="P1400" s="287" t="s">
        <v>442</v>
      </c>
      <c r="Q1400" s="287" t="s">
        <v>21445</v>
      </c>
      <c r="R1400" s="287" t="s">
        <v>23716</v>
      </c>
      <c r="S1400" s="287" t="s">
        <v>193</v>
      </c>
      <c r="T1400" s="287" t="s">
        <v>1093</v>
      </c>
      <c r="U1400" s="287" t="s">
        <v>23727</v>
      </c>
    </row>
    <row r="1401" spans="1:21" ht="12.6" hidden="1" customHeight="1">
      <c r="A1401" s="287" t="s">
        <v>185</v>
      </c>
      <c r="B1401" s="287" t="s">
        <v>70</v>
      </c>
      <c r="C1401" s="287" t="s">
        <v>186</v>
      </c>
      <c r="D1401" s="287" t="s">
        <v>130</v>
      </c>
      <c r="E1401" s="287" t="s">
        <v>23496</v>
      </c>
      <c r="F1401" s="287" t="s">
        <v>27</v>
      </c>
      <c r="G1401" s="287" t="s">
        <v>189</v>
      </c>
      <c r="H1401" s="287" t="s">
        <v>21043</v>
      </c>
      <c r="I1401" s="287" t="s">
        <v>23553</v>
      </c>
      <c r="J1401" s="287" t="s">
        <v>422</v>
      </c>
      <c r="N1401" s="287" t="s">
        <v>20167</v>
      </c>
      <c r="O1401" s="287" t="s">
        <v>366</v>
      </c>
      <c r="P1401" s="287" t="s">
        <v>442</v>
      </c>
      <c r="Q1401" s="287" t="s">
        <v>20453</v>
      </c>
      <c r="R1401" s="287" t="s">
        <v>23719</v>
      </c>
      <c r="S1401" s="287" t="s">
        <v>193</v>
      </c>
      <c r="T1401" s="287" t="s">
        <v>20454</v>
      </c>
      <c r="U1401" s="287" t="s">
        <v>23727</v>
      </c>
    </row>
    <row r="1402" spans="1:21" ht="12.6" hidden="1" customHeight="1">
      <c r="A1402" s="287" t="s">
        <v>185</v>
      </c>
      <c r="B1402" s="287" t="s">
        <v>70</v>
      </c>
      <c r="C1402" s="287" t="s">
        <v>186</v>
      </c>
      <c r="D1402" s="287" t="s">
        <v>153</v>
      </c>
      <c r="E1402" s="287" t="s">
        <v>23497</v>
      </c>
      <c r="F1402" s="287" t="s">
        <v>27</v>
      </c>
      <c r="G1402" s="287" t="s">
        <v>189</v>
      </c>
      <c r="H1402" s="287" t="s">
        <v>20990</v>
      </c>
      <c r="I1402" s="287" t="s">
        <v>23548</v>
      </c>
      <c r="J1402" s="287" t="s">
        <v>455</v>
      </c>
      <c r="N1402" s="287" t="s">
        <v>7155</v>
      </c>
      <c r="O1402" s="287" t="s">
        <v>366</v>
      </c>
      <c r="P1402" s="287" t="s">
        <v>442</v>
      </c>
      <c r="Q1402" s="287" t="s">
        <v>20326</v>
      </c>
      <c r="R1402" s="287" t="s">
        <v>23722</v>
      </c>
      <c r="S1402" s="287" t="s">
        <v>193</v>
      </c>
      <c r="T1402" s="287" t="s">
        <v>1425</v>
      </c>
      <c r="U1402" s="287" t="s">
        <v>23727</v>
      </c>
    </row>
    <row r="1403" spans="1:21" ht="12.6" hidden="1" customHeight="1">
      <c r="A1403" s="287" t="s">
        <v>185</v>
      </c>
      <c r="B1403" s="287" t="s">
        <v>70</v>
      </c>
      <c r="C1403" s="287" t="s">
        <v>186</v>
      </c>
      <c r="D1403" s="287" t="s">
        <v>11415</v>
      </c>
      <c r="E1403" s="287" t="s">
        <v>23498</v>
      </c>
      <c r="F1403" s="287" t="s">
        <v>27</v>
      </c>
      <c r="G1403" s="287" t="s">
        <v>189</v>
      </c>
      <c r="H1403" s="287" t="s">
        <v>20459</v>
      </c>
      <c r="I1403" s="287" t="s">
        <v>649</v>
      </c>
      <c r="J1403" s="287" t="s">
        <v>422</v>
      </c>
      <c r="N1403" s="287" t="s">
        <v>20167</v>
      </c>
      <c r="O1403" s="287" t="s">
        <v>366</v>
      </c>
      <c r="P1403" s="287" t="s">
        <v>442</v>
      </c>
      <c r="Q1403" s="287" t="s">
        <v>20460</v>
      </c>
      <c r="R1403" s="287" t="s">
        <v>23725</v>
      </c>
      <c r="S1403" s="287" t="s">
        <v>193</v>
      </c>
      <c r="T1403" s="287" t="s">
        <v>651</v>
      </c>
      <c r="U1403" s="287" t="s">
        <v>23727</v>
      </c>
    </row>
    <row r="1404" spans="1:21" ht="12.6" hidden="1" customHeight="1">
      <c r="A1404" s="287" t="s">
        <v>185</v>
      </c>
      <c r="B1404" s="287" t="s">
        <v>70</v>
      </c>
      <c r="C1404" s="287" t="s">
        <v>186</v>
      </c>
      <c r="D1404" s="287" t="s">
        <v>11413</v>
      </c>
      <c r="E1404" s="287" t="s">
        <v>23499</v>
      </c>
      <c r="F1404" s="287" t="s">
        <v>27</v>
      </c>
      <c r="G1404" s="287" t="s">
        <v>189</v>
      </c>
      <c r="H1404" s="287" t="s">
        <v>21100</v>
      </c>
      <c r="I1404" s="287" t="s">
        <v>23513</v>
      </c>
      <c r="J1404" s="287" t="s">
        <v>422</v>
      </c>
      <c r="N1404" s="287" t="s">
        <v>20167</v>
      </c>
      <c r="O1404" s="287" t="s">
        <v>366</v>
      </c>
      <c r="P1404" s="287" t="s">
        <v>442</v>
      </c>
      <c r="Q1404" s="287" t="s">
        <v>20679</v>
      </c>
      <c r="R1404" s="287" t="s">
        <v>23738</v>
      </c>
      <c r="S1404" s="287" t="s">
        <v>193</v>
      </c>
      <c r="T1404" s="287" t="s">
        <v>1120</v>
      </c>
    </row>
    <row r="1405" spans="1:21" ht="12.6" hidden="1" customHeight="1">
      <c r="B1405" s="287" t="s">
        <v>70</v>
      </c>
      <c r="D1405" s="287" t="s">
        <v>179</v>
      </c>
      <c r="E1405" s="287" t="s">
        <v>23500</v>
      </c>
      <c r="F1405" s="287" t="s">
        <v>439</v>
      </c>
      <c r="G1405" s="287" t="s">
        <v>242</v>
      </c>
      <c r="H1405" s="287" t="s">
        <v>23787</v>
      </c>
      <c r="I1405" s="287" t="s">
        <v>15955</v>
      </c>
      <c r="T1405" s="287" t="s">
        <v>201</v>
      </c>
    </row>
    <row r="1406" spans="1:21" ht="12.6" hidden="1" customHeight="1">
      <c r="B1406" s="287" t="s">
        <v>70</v>
      </c>
      <c r="D1406" s="287" t="s">
        <v>179</v>
      </c>
      <c r="E1406" s="287" t="s">
        <v>23501</v>
      </c>
      <c r="F1406" s="287" t="s">
        <v>439</v>
      </c>
      <c r="G1406" s="287" t="s">
        <v>242</v>
      </c>
      <c r="H1406" s="287" t="s">
        <v>23787</v>
      </c>
      <c r="I1406" s="287" t="s">
        <v>15955</v>
      </c>
      <c r="T1406" s="287" t="s">
        <v>201</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vt:i4>
      </vt:variant>
    </vt:vector>
  </HeadingPairs>
  <TitlesOfParts>
    <vt:vector size="31" baseType="lpstr">
      <vt:lpstr>SA2#118BIS_Spokane</vt:lpstr>
      <vt:lpstr>SA2#119_Dubrovnik</vt:lpstr>
      <vt:lpstr>SA2#120_Busan</vt:lpstr>
      <vt:lpstr>SA2#121_Hangzhou</vt:lpstr>
      <vt:lpstr>SA2#122_Cabo</vt:lpstr>
      <vt:lpstr>SA2#122BIS_Sophia_Antipolis</vt:lpstr>
      <vt:lpstr>Schedule</vt:lpstr>
      <vt:lpstr>Registration</vt:lpstr>
      <vt:lpstr>SortSheet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'SA2#118BIS_Spokane'!_Toc176770449</vt:lpstr>
      <vt:lpstr>'SA2#119_Dubrovnik'!_Toc176770449</vt:lpstr>
      <vt:lpstr>'SA2#120_Busan'!_Toc176770449</vt:lpstr>
      <vt:lpstr>'SA2#121_Hangzhou'!_Toc176770449</vt:lpstr>
      <vt:lpstr>'SA2#122_Cabo'!_Toc176770449</vt:lpstr>
      <vt:lpstr>'SA2#122BIS_Sophia_Antipolis'!_Toc176770449</vt:lpstr>
      <vt:lpstr>Registration!_Toc316030604</vt:lpstr>
      <vt:lpstr>Registration!_Toc392673320</vt:lpstr>
      <vt:lpstr>'SA2#118BIS_Spokane'!AIs</vt:lpstr>
      <vt:lpstr>'SA2#119_Dubrovnik'!AIs</vt:lpstr>
      <vt:lpstr>'SA2#120_Busan'!AIs</vt:lpstr>
      <vt:lpstr>'SA2#121_Hangzhou'!AIs</vt:lpstr>
      <vt:lpstr>'SA2#122_Cabo'!AIs</vt:lpstr>
      <vt:lpstr>'SA2#122BIS_Sophia_Antipolis'!AIs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Leopold.Murhammer@t-mobile.at Changes</cp:lastModifiedBy>
  <dcterms:created xsi:type="dcterms:W3CDTF">2006-09-16T00:00:00Z</dcterms:created>
  <dcterms:modified xsi:type="dcterms:W3CDTF">2017-09-11T22:56:29Z</dcterms:modified>
</cp:coreProperties>
</file>